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ипашеваГП\Documents\Сметы\Для торгов на 2023 г\"/>
    </mc:Choice>
  </mc:AlternateContent>
  <bookViews>
    <workbookView xWindow="0" yWindow="0" windowWidth="24000" windowHeight="9735"/>
  </bookViews>
  <sheets>
    <sheet name="Смета по ФЕР 421пр (12 гр.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ФЕР 421пр (12 гр.'!$28:$28</definedName>
    <definedName name="_xlnm.Print_Area" localSheetId="0">'Смета по ФЕР 421пр (12 гр.'!$A$1:$L$465</definedName>
  </definedNames>
  <calcPr calcId="152511"/>
</workbook>
</file>

<file path=xl/calcChain.xml><?xml version="1.0" encoding="utf-8"?>
<calcChain xmlns="http://schemas.openxmlformats.org/spreadsheetml/2006/main">
  <c r="B3" i="5" l="1"/>
  <c r="H463" i="5"/>
  <c r="H460" i="5"/>
  <c r="C463" i="5"/>
  <c r="C460" i="5"/>
  <c r="J20" i="5"/>
  <c r="J19" i="5"/>
  <c r="C22" i="5"/>
  <c r="D22" i="5"/>
  <c r="L457" i="5"/>
  <c r="K457" i="5"/>
  <c r="J457" i="5"/>
  <c r="C457" i="5"/>
  <c r="L456" i="5"/>
  <c r="K456" i="5"/>
  <c r="J456" i="5"/>
  <c r="C456" i="5"/>
  <c r="L455" i="5"/>
  <c r="L454" i="5"/>
  <c r="K451" i="5"/>
  <c r="B451" i="5"/>
  <c r="J451" i="5"/>
  <c r="L451" i="5" s="1"/>
  <c r="L450" i="5"/>
  <c r="K450" i="5"/>
  <c r="B450" i="5"/>
  <c r="J450" i="5"/>
  <c r="J448" i="5"/>
  <c r="K447" i="5"/>
  <c r="B447" i="5"/>
  <c r="J447" i="5"/>
  <c r="L447" i="5" s="1"/>
  <c r="K443" i="5"/>
  <c r="B443" i="5"/>
  <c r="K442" i="5"/>
  <c r="B442" i="5"/>
  <c r="K441" i="5"/>
  <c r="B441" i="5"/>
  <c r="L435" i="5"/>
  <c r="L434" i="5"/>
  <c r="J432" i="5"/>
  <c r="J431" i="5"/>
  <c r="J430" i="5"/>
  <c r="J425" i="5" s="1"/>
  <c r="J429" i="5"/>
  <c r="J428" i="5"/>
  <c r="J427" i="5"/>
  <c r="J426" i="5"/>
  <c r="J424" i="5"/>
  <c r="J423" i="5"/>
  <c r="AE419" i="5"/>
  <c r="AA419" i="5"/>
  <c r="W419" i="5"/>
  <c r="P419" i="5"/>
  <c r="AF419" i="5"/>
  <c r="AY419" i="5"/>
  <c r="AO419" i="5"/>
  <c r="Y419" i="5"/>
  <c r="R419" i="5"/>
  <c r="V419" i="5"/>
  <c r="BI419" i="5"/>
  <c r="BB419" i="5"/>
  <c r="J417" i="5"/>
  <c r="J418" i="5" s="1"/>
  <c r="H417" i="5"/>
  <c r="H418" i="5" s="1"/>
  <c r="E415" i="5"/>
  <c r="BD415" i="5"/>
  <c r="BC415" i="5"/>
  <c r="AJ415" i="5"/>
  <c r="AT415" i="5" s="1"/>
  <c r="AH415" i="5"/>
  <c r="AS415" i="5" s="1"/>
  <c r="AI415" i="5"/>
  <c r="AG415" i="5"/>
  <c r="G415" i="5"/>
  <c r="D415" i="5"/>
  <c r="C415" i="5"/>
  <c r="B415" i="5"/>
  <c r="AE414" i="5"/>
  <c r="W414" i="5"/>
  <c r="P414" i="5"/>
  <c r="AF414" i="5"/>
  <c r="AY414" i="5"/>
  <c r="AO414" i="5"/>
  <c r="R414" i="5"/>
  <c r="V414" i="5"/>
  <c r="BI414" i="5"/>
  <c r="C21" i="5" s="1"/>
  <c r="BB414" i="5"/>
  <c r="G411" i="5"/>
  <c r="E411" i="5"/>
  <c r="L410" i="5"/>
  <c r="AA414" i="5" s="1"/>
  <c r="K410" i="5"/>
  <c r="J410" i="5"/>
  <c r="Y414" i="5" s="1"/>
  <c r="H410" i="5"/>
  <c r="J409" i="5"/>
  <c r="AC414" i="5" s="1"/>
  <c r="H409" i="5"/>
  <c r="H412" i="5" s="1"/>
  <c r="E407" i="5"/>
  <c r="BD407" i="5"/>
  <c r="BC407" i="5"/>
  <c r="AJ407" i="5"/>
  <c r="AT407" i="5" s="1"/>
  <c r="AH407" i="5"/>
  <c r="AS407" i="5" s="1"/>
  <c r="AI407" i="5"/>
  <c r="AG407" i="5"/>
  <c r="G407" i="5"/>
  <c r="D407" i="5"/>
  <c r="C407" i="5"/>
  <c r="B407" i="5"/>
  <c r="L404" i="5"/>
  <c r="L403" i="5"/>
  <c r="J401" i="5"/>
  <c r="J400" i="5"/>
  <c r="J399" i="5"/>
  <c r="J394" i="5" s="1"/>
  <c r="J398" i="5"/>
  <c r="J397" i="5"/>
  <c r="J395" i="5"/>
  <c r="AD388" i="5"/>
  <c r="Z388" i="5"/>
  <c r="U388" i="5"/>
  <c r="P388" i="5"/>
  <c r="AY388" i="5"/>
  <c r="AZ388" i="5"/>
  <c r="AP388" i="5"/>
  <c r="AB388" i="5"/>
  <c r="X388" i="5"/>
  <c r="R388" i="5"/>
  <c r="BA388" i="5"/>
  <c r="AQ388" i="5"/>
  <c r="Q388" i="5"/>
  <c r="AX388" i="5"/>
  <c r="J386" i="5"/>
  <c r="AN388" i="5" s="1"/>
  <c r="H386" i="5"/>
  <c r="E386" i="5"/>
  <c r="BD386" i="5"/>
  <c r="BC386" i="5"/>
  <c r="AJ386" i="5"/>
  <c r="AT386" i="5" s="1"/>
  <c r="AH386" i="5"/>
  <c r="AS386" i="5" s="1"/>
  <c r="AI386" i="5"/>
  <c r="AG386" i="5"/>
  <c r="G386" i="5"/>
  <c r="D386" i="5"/>
  <c r="C386" i="5"/>
  <c r="B386" i="5"/>
  <c r="AD385" i="5"/>
  <c r="Z385" i="5"/>
  <c r="U385" i="5"/>
  <c r="P385" i="5"/>
  <c r="AY385" i="5"/>
  <c r="AZ385" i="5"/>
  <c r="AP385" i="5"/>
  <c r="AB385" i="5"/>
  <c r="X385" i="5"/>
  <c r="R385" i="5"/>
  <c r="BA385" i="5"/>
  <c r="AQ385" i="5"/>
  <c r="Q385" i="5"/>
  <c r="AX385" i="5"/>
  <c r="J383" i="5"/>
  <c r="AN385" i="5" s="1"/>
  <c r="H383" i="5"/>
  <c r="E383" i="5"/>
  <c r="BD383" i="5"/>
  <c r="BC383" i="5"/>
  <c r="AJ383" i="5"/>
  <c r="AT383" i="5" s="1"/>
  <c r="AH383" i="5"/>
  <c r="AS383" i="5" s="1"/>
  <c r="AI383" i="5"/>
  <c r="AG383" i="5"/>
  <c r="G383" i="5"/>
  <c r="D383" i="5"/>
  <c r="C383" i="5"/>
  <c r="B383" i="5"/>
  <c r="AD382" i="5"/>
  <c r="Z382" i="5"/>
  <c r="U382" i="5"/>
  <c r="P382" i="5"/>
  <c r="AY382" i="5"/>
  <c r="AZ382" i="5"/>
  <c r="AP382" i="5"/>
  <c r="AB382" i="5"/>
  <c r="X382" i="5"/>
  <c r="R382" i="5"/>
  <c r="BA382" i="5"/>
  <c r="AQ382" i="5"/>
  <c r="Q382" i="5"/>
  <c r="AX382" i="5"/>
  <c r="J380" i="5"/>
  <c r="AN382" i="5" s="1"/>
  <c r="H380" i="5"/>
  <c r="E380" i="5"/>
  <c r="BD380" i="5"/>
  <c r="BC380" i="5"/>
  <c r="AJ380" i="5"/>
  <c r="AT380" i="5" s="1"/>
  <c r="AH380" i="5"/>
  <c r="AS380" i="5" s="1"/>
  <c r="AI380" i="5"/>
  <c r="AG380" i="5"/>
  <c r="G380" i="5"/>
  <c r="D380" i="5"/>
  <c r="C380" i="5"/>
  <c r="B380" i="5"/>
  <c r="AD379" i="5"/>
  <c r="Z379" i="5"/>
  <c r="U379" i="5"/>
  <c r="P379" i="5"/>
  <c r="AY379" i="5"/>
  <c r="AZ379" i="5"/>
  <c r="AP379" i="5"/>
  <c r="AB379" i="5"/>
  <c r="X379" i="5"/>
  <c r="R379" i="5"/>
  <c r="BA379" i="5"/>
  <c r="AQ379" i="5"/>
  <c r="Q379" i="5"/>
  <c r="AX379" i="5"/>
  <c r="J377" i="5"/>
  <c r="AN379" i="5" s="1"/>
  <c r="H377" i="5"/>
  <c r="E377" i="5"/>
  <c r="BD377" i="5"/>
  <c r="BC377" i="5"/>
  <c r="AJ377" i="5"/>
  <c r="AT377" i="5" s="1"/>
  <c r="AH377" i="5"/>
  <c r="AS377" i="5" s="1"/>
  <c r="AI377" i="5"/>
  <c r="AG377" i="5"/>
  <c r="G377" i="5"/>
  <c r="D377" i="5"/>
  <c r="C377" i="5"/>
  <c r="B377" i="5"/>
  <c r="AD376" i="5"/>
  <c r="Z376" i="5"/>
  <c r="U376" i="5"/>
  <c r="P376" i="5"/>
  <c r="AY376" i="5"/>
  <c r="AZ376" i="5"/>
  <c r="AP376" i="5"/>
  <c r="AB376" i="5"/>
  <c r="X376" i="5"/>
  <c r="R376" i="5"/>
  <c r="BA376" i="5"/>
  <c r="AQ376" i="5"/>
  <c r="Q376" i="5"/>
  <c r="AX376" i="5"/>
  <c r="J374" i="5"/>
  <c r="AN376" i="5" s="1"/>
  <c r="H374" i="5"/>
  <c r="E374" i="5"/>
  <c r="BD374" i="5"/>
  <c r="BC374" i="5"/>
  <c r="AJ374" i="5"/>
  <c r="AT374" i="5" s="1"/>
  <c r="AH374" i="5"/>
  <c r="AS374" i="5" s="1"/>
  <c r="AI374" i="5"/>
  <c r="AG374" i="5"/>
  <c r="G374" i="5"/>
  <c r="D374" i="5"/>
  <c r="C374" i="5"/>
  <c r="B374" i="5"/>
  <c r="AD373" i="5"/>
  <c r="Z373" i="5"/>
  <c r="U373" i="5"/>
  <c r="P373" i="5"/>
  <c r="AO373" i="5"/>
  <c r="AZ373" i="5"/>
  <c r="AP373" i="5"/>
  <c r="AB373" i="5"/>
  <c r="X373" i="5"/>
  <c r="R373" i="5"/>
  <c r="BA373" i="5"/>
  <c r="AQ373" i="5"/>
  <c r="Q373" i="5"/>
  <c r="AN373" i="5"/>
  <c r="J371" i="5"/>
  <c r="I373" i="5" s="1"/>
  <c r="H371" i="5"/>
  <c r="E371" i="5"/>
  <c r="AT371" i="5"/>
  <c r="AS371" i="5"/>
  <c r="AJ371" i="5"/>
  <c r="BD371" i="5" s="1"/>
  <c r="AH371" i="5"/>
  <c r="BC371" i="5" s="1"/>
  <c r="AI371" i="5"/>
  <c r="AG371" i="5"/>
  <c r="G371" i="5"/>
  <c r="D371" i="5"/>
  <c r="C371" i="5"/>
  <c r="B371" i="5"/>
  <c r="AD370" i="5"/>
  <c r="Z370" i="5"/>
  <c r="U370" i="5"/>
  <c r="P370" i="5"/>
  <c r="AO370" i="5"/>
  <c r="AZ370" i="5"/>
  <c r="AP370" i="5"/>
  <c r="AB370" i="5"/>
  <c r="X370" i="5"/>
  <c r="R370" i="5"/>
  <c r="BA370" i="5"/>
  <c r="AQ370" i="5"/>
  <c r="Q370" i="5"/>
  <c r="AN370" i="5"/>
  <c r="J368" i="5"/>
  <c r="I370" i="5" s="1"/>
  <c r="H368" i="5"/>
  <c r="E368" i="5"/>
  <c r="AT368" i="5"/>
  <c r="AS368" i="5"/>
  <c r="AJ368" i="5"/>
  <c r="BD368" i="5" s="1"/>
  <c r="AH368" i="5"/>
  <c r="BC368" i="5" s="1"/>
  <c r="AI368" i="5"/>
  <c r="AG368" i="5"/>
  <c r="G368" i="5"/>
  <c r="D368" i="5"/>
  <c r="C368" i="5"/>
  <c r="B368" i="5"/>
  <c r="AD367" i="5"/>
  <c r="Z367" i="5"/>
  <c r="U367" i="5"/>
  <c r="P367" i="5"/>
  <c r="AO367" i="5"/>
  <c r="AZ367" i="5"/>
  <c r="AP367" i="5"/>
  <c r="AB367" i="5"/>
  <c r="X367" i="5"/>
  <c r="R367" i="5"/>
  <c r="BA367" i="5"/>
  <c r="AQ367" i="5"/>
  <c r="Q367" i="5"/>
  <c r="AN367" i="5"/>
  <c r="J365" i="5"/>
  <c r="I367" i="5" s="1"/>
  <c r="H365" i="5"/>
  <c r="E365" i="5"/>
  <c r="AT365" i="5"/>
  <c r="AS365" i="5"/>
  <c r="AJ365" i="5"/>
  <c r="BD365" i="5" s="1"/>
  <c r="AH365" i="5"/>
  <c r="BC365" i="5" s="1"/>
  <c r="AI365" i="5"/>
  <c r="AG365" i="5"/>
  <c r="G365" i="5"/>
  <c r="D365" i="5"/>
  <c r="C365" i="5"/>
  <c r="B365" i="5"/>
  <c r="AD364" i="5"/>
  <c r="Z364" i="5"/>
  <c r="U364" i="5"/>
  <c r="P364" i="5"/>
  <c r="AO364" i="5"/>
  <c r="AZ364" i="5"/>
  <c r="AP364" i="5"/>
  <c r="AB364" i="5"/>
  <c r="X364" i="5"/>
  <c r="R364" i="5"/>
  <c r="BA364" i="5"/>
  <c r="AQ364" i="5"/>
  <c r="Q364" i="5"/>
  <c r="AN364" i="5"/>
  <c r="J362" i="5"/>
  <c r="I364" i="5" s="1"/>
  <c r="H362" i="5"/>
  <c r="E362" i="5"/>
  <c r="AT362" i="5"/>
  <c r="AS362" i="5"/>
  <c r="AJ362" i="5"/>
  <c r="BD362" i="5" s="1"/>
  <c r="AH362" i="5"/>
  <c r="BC362" i="5" s="1"/>
  <c r="AI362" i="5"/>
  <c r="AG362" i="5"/>
  <c r="G362" i="5"/>
  <c r="D362" i="5"/>
  <c r="C362" i="5"/>
  <c r="B362" i="5"/>
  <c r="AD361" i="5"/>
  <c r="Z361" i="5"/>
  <c r="U361" i="5"/>
  <c r="P361" i="5"/>
  <c r="AO361" i="5"/>
  <c r="AZ361" i="5"/>
  <c r="AP361" i="5"/>
  <c r="AB361" i="5"/>
  <c r="X361" i="5"/>
  <c r="R361" i="5"/>
  <c r="BA361" i="5"/>
  <c r="AQ361" i="5"/>
  <c r="Q361" i="5"/>
  <c r="AN361" i="5"/>
  <c r="J359" i="5"/>
  <c r="I361" i="5" s="1"/>
  <c r="H359" i="5"/>
  <c r="E359" i="5"/>
  <c r="AT359" i="5"/>
  <c r="AS359" i="5"/>
  <c r="AJ359" i="5"/>
  <c r="BD359" i="5" s="1"/>
  <c r="AH359" i="5"/>
  <c r="BC359" i="5" s="1"/>
  <c r="AI359" i="5"/>
  <c r="AG359" i="5"/>
  <c r="G359" i="5"/>
  <c r="D359" i="5"/>
  <c r="C359" i="5"/>
  <c r="B359" i="5"/>
  <c r="AD358" i="5"/>
  <c r="Z358" i="5"/>
  <c r="U358" i="5"/>
  <c r="P358" i="5"/>
  <c r="AO358" i="5"/>
  <c r="AZ358" i="5"/>
  <c r="AP358" i="5"/>
  <c r="AB358" i="5"/>
  <c r="X358" i="5"/>
  <c r="R358" i="5"/>
  <c r="BA358" i="5"/>
  <c r="AQ358" i="5"/>
  <c r="Q358" i="5"/>
  <c r="AN358" i="5"/>
  <c r="J356" i="5"/>
  <c r="I358" i="5" s="1"/>
  <c r="H356" i="5"/>
  <c r="E356" i="5"/>
  <c r="AT356" i="5"/>
  <c r="AS356" i="5"/>
  <c r="AJ356" i="5"/>
  <c r="BD356" i="5" s="1"/>
  <c r="AH356" i="5"/>
  <c r="BC356" i="5" s="1"/>
  <c r="AI356" i="5"/>
  <c r="AG356" i="5"/>
  <c r="G356" i="5"/>
  <c r="D356" i="5"/>
  <c r="C356" i="5"/>
  <c r="B356" i="5"/>
  <c r="AD355" i="5"/>
  <c r="Z355" i="5"/>
  <c r="U355" i="5"/>
  <c r="P355" i="5"/>
  <c r="AO355" i="5"/>
  <c r="AZ355" i="5"/>
  <c r="AP355" i="5"/>
  <c r="AB355" i="5"/>
  <c r="X355" i="5"/>
  <c r="R355" i="5"/>
  <c r="BA355" i="5"/>
  <c r="AQ355" i="5"/>
  <c r="Q355" i="5"/>
  <c r="AN355" i="5"/>
  <c r="J353" i="5"/>
  <c r="I355" i="5" s="1"/>
  <c r="H353" i="5"/>
  <c r="E353" i="5"/>
  <c r="AT353" i="5"/>
  <c r="AS353" i="5"/>
  <c r="AJ353" i="5"/>
  <c r="BD353" i="5" s="1"/>
  <c r="AH353" i="5"/>
  <c r="BC353" i="5" s="1"/>
  <c r="AI353" i="5"/>
  <c r="AG353" i="5"/>
  <c r="G353" i="5"/>
  <c r="D353" i="5"/>
  <c r="C353" i="5"/>
  <c r="B353" i="5"/>
  <c r="AD352" i="5"/>
  <c r="Z352" i="5"/>
  <c r="U352" i="5"/>
  <c r="P352" i="5"/>
  <c r="AO352" i="5"/>
  <c r="AZ352" i="5"/>
  <c r="AP352" i="5"/>
  <c r="AB352" i="5"/>
  <c r="X352" i="5"/>
  <c r="R352" i="5"/>
  <c r="BA352" i="5"/>
  <c r="AQ352" i="5"/>
  <c r="Q352" i="5"/>
  <c r="AN352" i="5"/>
  <c r="J350" i="5"/>
  <c r="I352" i="5" s="1"/>
  <c r="H350" i="5"/>
  <c r="E350" i="5"/>
  <c r="AT350" i="5"/>
  <c r="AS350" i="5"/>
  <c r="AJ350" i="5"/>
  <c r="BD350" i="5" s="1"/>
  <c r="AH350" i="5"/>
  <c r="BC350" i="5" s="1"/>
  <c r="AI350" i="5"/>
  <c r="AG350" i="5"/>
  <c r="G350" i="5"/>
  <c r="D350" i="5"/>
  <c r="C350" i="5"/>
  <c r="B350" i="5"/>
  <c r="AD349" i="5"/>
  <c r="Z349" i="5"/>
  <c r="U349" i="5"/>
  <c r="P349" i="5"/>
  <c r="AO349" i="5"/>
  <c r="AZ349" i="5"/>
  <c r="AP349" i="5"/>
  <c r="AB349" i="5"/>
  <c r="X349" i="5"/>
  <c r="R349" i="5"/>
  <c r="BA349" i="5"/>
  <c r="AQ349" i="5"/>
  <c r="Q349" i="5"/>
  <c r="AN349" i="5"/>
  <c r="J347" i="5"/>
  <c r="I349" i="5" s="1"/>
  <c r="H347" i="5"/>
  <c r="E347" i="5"/>
  <c r="AT347" i="5"/>
  <c r="AS347" i="5"/>
  <c r="AJ347" i="5"/>
  <c r="BD347" i="5" s="1"/>
  <c r="AH347" i="5"/>
  <c r="BC347" i="5" s="1"/>
  <c r="AI347" i="5"/>
  <c r="AG347" i="5"/>
  <c r="G347" i="5"/>
  <c r="D347" i="5"/>
  <c r="C347" i="5"/>
  <c r="B347" i="5"/>
  <c r="AD346" i="5"/>
  <c r="Z346" i="5"/>
  <c r="U346" i="5"/>
  <c r="P346" i="5"/>
  <c r="AO346" i="5"/>
  <c r="AZ346" i="5"/>
  <c r="AP346" i="5"/>
  <c r="AB346" i="5"/>
  <c r="X346" i="5"/>
  <c r="R346" i="5"/>
  <c r="BA346" i="5"/>
  <c r="AQ346" i="5"/>
  <c r="Q346" i="5"/>
  <c r="AN346" i="5"/>
  <c r="J344" i="5"/>
  <c r="I346" i="5" s="1"/>
  <c r="H344" i="5"/>
  <c r="E344" i="5"/>
  <c r="AT344" i="5"/>
  <c r="AS344" i="5"/>
  <c r="AJ344" i="5"/>
  <c r="BD344" i="5" s="1"/>
  <c r="AH344" i="5"/>
  <c r="BC344" i="5" s="1"/>
  <c r="AI344" i="5"/>
  <c r="AG344" i="5"/>
  <c r="G344" i="5"/>
  <c r="D344" i="5"/>
  <c r="C344" i="5"/>
  <c r="B344" i="5"/>
  <c r="AD343" i="5"/>
  <c r="Z343" i="5"/>
  <c r="U343" i="5"/>
  <c r="P343" i="5"/>
  <c r="AO343" i="5"/>
  <c r="AZ343" i="5"/>
  <c r="AP343" i="5"/>
  <c r="AB343" i="5"/>
  <c r="X343" i="5"/>
  <c r="R343" i="5"/>
  <c r="BA343" i="5"/>
  <c r="AQ343" i="5"/>
  <c r="Q343" i="5"/>
  <c r="AN343" i="5"/>
  <c r="J341" i="5"/>
  <c r="I343" i="5" s="1"/>
  <c r="H341" i="5"/>
  <c r="E341" i="5"/>
  <c r="AT341" i="5"/>
  <c r="AS341" i="5"/>
  <c r="AJ341" i="5"/>
  <c r="BD341" i="5" s="1"/>
  <c r="AH341" i="5"/>
  <c r="BC341" i="5" s="1"/>
  <c r="AI341" i="5"/>
  <c r="AG341" i="5"/>
  <c r="G341" i="5"/>
  <c r="D341" i="5"/>
  <c r="C341" i="5"/>
  <c r="B341" i="5"/>
  <c r="AD340" i="5"/>
  <c r="Z340" i="5"/>
  <c r="U340" i="5"/>
  <c r="P340" i="5"/>
  <c r="AO340" i="5"/>
  <c r="AZ340" i="5"/>
  <c r="AP340" i="5"/>
  <c r="AB340" i="5"/>
  <c r="X340" i="5"/>
  <c r="R340" i="5"/>
  <c r="BA340" i="5"/>
  <c r="AQ340" i="5"/>
  <c r="Q340" i="5"/>
  <c r="AN340" i="5"/>
  <c r="J338" i="5"/>
  <c r="I340" i="5" s="1"/>
  <c r="H338" i="5"/>
  <c r="E338" i="5"/>
  <c r="AT338" i="5"/>
  <c r="AS338" i="5"/>
  <c r="AJ338" i="5"/>
  <c r="BD338" i="5" s="1"/>
  <c r="AH338" i="5"/>
  <c r="BC338" i="5" s="1"/>
  <c r="AI338" i="5"/>
  <c r="AG338" i="5"/>
  <c r="G338" i="5"/>
  <c r="D338" i="5"/>
  <c r="C338" i="5"/>
  <c r="B338" i="5"/>
  <c r="AD337" i="5"/>
  <c r="Z337" i="5"/>
  <c r="U337" i="5"/>
  <c r="P337" i="5"/>
  <c r="AO337" i="5"/>
  <c r="AZ337" i="5"/>
  <c r="AP337" i="5"/>
  <c r="AB337" i="5"/>
  <c r="X337" i="5"/>
  <c r="R337" i="5"/>
  <c r="BA337" i="5"/>
  <c r="AQ337" i="5"/>
  <c r="Q337" i="5"/>
  <c r="AN337" i="5"/>
  <c r="J335" i="5"/>
  <c r="I337" i="5" s="1"/>
  <c r="H335" i="5"/>
  <c r="E335" i="5"/>
  <c r="AT335" i="5"/>
  <c r="AS335" i="5"/>
  <c r="AJ335" i="5"/>
  <c r="BD335" i="5" s="1"/>
  <c r="AH335" i="5"/>
  <c r="BC335" i="5" s="1"/>
  <c r="AI335" i="5"/>
  <c r="AG335" i="5"/>
  <c r="G335" i="5"/>
  <c r="D335" i="5"/>
  <c r="C335" i="5"/>
  <c r="B335" i="5"/>
  <c r="AD334" i="5"/>
  <c r="Z334" i="5"/>
  <c r="U334" i="5"/>
  <c r="P334" i="5"/>
  <c r="AO334" i="5"/>
  <c r="AZ334" i="5"/>
  <c r="AP334" i="5"/>
  <c r="AB334" i="5"/>
  <c r="X334" i="5"/>
  <c r="R334" i="5"/>
  <c r="BA334" i="5"/>
  <c r="AQ334" i="5"/>
  <c r="Q334" i="5"/>
  <c r="AN334" i="5"/>
  <c r="J332" i="5"/>
  <c r="I334" i="5" s="1"/>
  <c r="H332" i="5"/>
  <c r="E332" i="5"/>
  <c r="AT332" i="5"/>
  <c r="AS332" i="5"/>
  <c r="AJ332" i="5"/>
  <c r="BD332" i="5" s="1"/>
  <c r="AH332" i="5"/>
  <c r="BC332" i="5" s="1"/>
  <c r="AI332" i="5"/>
  <c r="AG332" i="5"/>
  <c r="G332" i="5"/>
  <c r="D332" i="5"/>
  <c r="C332" i="5"/>
  <c r="B332" i="5"/>
  <c r="AD331" i="5"/>
  <c r="Z331" i="5"/>
  <c r="U331" i="5"/>
  <c r="P331" i="5"/>
  <c r="AO331" i="5"/>
  <c r="AZ331" i="5"/>
  <c r="AP331" i="5"/>
  <c r="AB331" i="5"/>
  <c r="X331" i="5"/>
  <c r="R331" i="5"/>
  <c r="BA331" i="5"/>
  <c r="AQ331" i="5"/>
  <c r="Q331" i="5"/>
  <c r="AN331" i="5"/>
  <c r="J329" i="5"/>
  <c r="I331" i="5" s="1"/>
  <c r="H329" i="5"/>
  <c r="E329" i="5"/>
  <c r="AT329" i="5"/>
  <c r="AS329" i="5"/>
  <c r="AJ329" i="5"/>
  <c r="BD329" i="5" s="1"/>
  <c r="AH329" i="5"/>
  <c r="BC329" i="5" s="1"/>
  <c r="AI329" i="5"/>
  <c r="AG329" i="5"/>
  <c r="G329" i="5"/>
  <c r="D329" i="5"/>
  <c r="C329" i="5"/>
  <c r="B329" i="5"/>
  <c r="AD328" i="5"/>
  <c r="Z328" i="5"/>
  <c r="U328" i="5"/>
  <c r="P328" i="5"/>
  <c r="AO328" i="5"/>
  <c r="AZ328" i="5"/>
  <c r="AP328" i="5"/>
  <c r="AB328" i="5"/>
  <c r="X328" i="5"/>
  <c r="R328" i="5"/>
  <c r="BA328" i="5"/>
  <c r="AQ328" i="5"/>
  <c r="Q328" i="5"/>
  <c r="AN328" i="5"/>
  <c r="J326" i="5"/>
  <c r="I328" i="5" s="1"/>
  <c r="H326" i="5"/>
  <c r="E326" i="5"/>
  <c r="AT326" i="5"/>
  <c r="AS326" i="5"/>
  <c r="AJ326" i="5"/>
  <c r="BD326" i="5" s="1"/>
  <c r="AH326" i="5"/>
  <c r="BC326" i="5" s="1"/>
  <c r="AI326" i="5"/>
  <c r="AG326" i="5"/>
  <c r="G326" i="5"/>
  <c r="D326" i="5"/>
  <c r="C326" i="5"/>
  <c r="B326" i="5"/>
  <c r="AD325" i="5"/>
  <c r="Z325" i="5"/>
  <c r="U325" i="5"/>
  <c r="P325" i="5"/>
  <c r="AO325" i="5"/>
  <c r="AZ325" i="5"/>
  <c r="AP325" i="5"/>
  <c r="AB325" i="5"/>
  <c r="X325" i="5"/>
  <c r="R325" i="5"/>
  <c r="BA325" i="5"/>
  <c r="AQ325" i="5"/>
  <c r="Q325" i="5"/>
  <c r="AN325" i="5"/>
  <c r="J323" i="5"/>
  <c r="I325" i="5" s="1"/>
  <c r="H323" i="5"/>
  <c r="E323" i="5"/>
  <c r="AT323" i="5"/>
  <c r="AS323" i="5"/>
  <c r="AJ323" i="5"/>
  <c r="BD323" i="5" s="1"/>
  <c r="AH323" i="5"/>
  <c r="BC323" i="5" s="1"/>
  <c r="AI323" i="5"/>
  <c r="AG323" i="5"/>
  <c r="G323" i="5"/>
  <c r="D323" i="5"/>
  <c r="C323" i="5"/>
  <c r="B323" i="5"/>
  <c r="AD322" i="5"/>
  <c r="Z322" i="5"/>
  <c r="U322" i="5"/>
  <c r="P322" i="5"/>
  <c r="AO322" i="5"/>
  <c r="AZ322" i="5"/>
  <c r="AP322" i="5"/>
  <c r="AB322" i="5"/>
  <c r="X322" i="5"/>
  <c r="R322" i="5"/>
  <c r="BA322" i="5"/>
  <c r="AQ322" i="5"/>
  <c r="Q322" i="5"/>
  <c r="AN322" i="5"/>
  <c r="J320" i="5"/>
  <c r="I322" i="5" s="1"/>
  <c r="H320" i="5"/>
  <c r="E320" i="5"/>
  <c r="AT320" i="5"/>
  <c r="AS320" i="5"/>
  <c r="AJ320" i="5"/>
  <c r="BD320" i="5" s="1"/>
  <c r="AH320" i="5"/>
  <c r="BC320" i="5" s="1"/>
  <c r="AI320" i="5"/>
  <c r="AG320" i="5"/>
  <c r="G320" i="5"/>
  <c r="D320" i="5"/>
  <c r="C320" i="5"/>
  <c r="B320" i="5"/>
  <c r="AD319" i="5"/>
  <c r="Z319" i="5"/>
  <c r="U319" i="5"/>
  <c r="P319" i="5"/>
  <c r="AO319" i="5"/>
  <c r="AZ319" i="5"/>
  <c r="AP319" i="5"/>
  <c r="AB319" i="5"/>
  <c r="X319" i="5"/>
  <c r="R319" i="5"/>
  <c r="BA319" i="5"/>
  <c r="AQ319" i="5"/>
  <c r="Q319" i="5"/>
  <c r="AN319" i="5"/>
  <c r="J317" i="5"/>
  <c r="H317" i="5"/>
  <c r="E317" i="5"/>
  <c r="AT317" i="5"/>
  <c r="AS317" i="5"/>
  <c r="AJ317" i="5"/>
  <c r="BD317" i="5" s="1"/>
  <c r="AH317" i="5"/>
  <c r="BC317" i="5" s="1"/>
  <c r="AI317" i="5"/>
  <c r="AG317" i="5"/>
  <c r="G317" i="5"/>
  <c r="D317" i="5"/>
  <c r="C317" i="5"/>
  <c r="B317" i="5"/>
  <c r="AD316" i="5"/>
  <c r="Z316" i="5"/>
  <c r="U316" i="5"/>
  <c r="P316" i="5"/>
  <c r="AO316" i="5"/>
  <c r="AZ316" i="5"/>
  <c r="AP316" i="5"/>
  <c r="AB316" i="5"/>
  <c r="X316" i="5"/>
  <c r="R316" i="5"/>
  <c r="BA316" i="5"/>
  <c r="AQ316" i="5"/>
  <c r="Q316" i="5"/>
  <c r="AN316" i="5"/>
  <c r="J314" i="5"/>
  <c r="AX316" i="5" s="1"/>
  <c r="H314" i="5"/>
  <c r="E314" i="5"/>
  <c r="AT314" i="5"/>
  <c r="AS314" i="5"/>
  <c r="AJ314" i="5"/>
  <c r="BD314" i="5" s="1"/>
  <c r="AH314" i="5"/>
  <c r="BC314" i="5" s="1"/>
  <c r="AI314" i="5"/>
  <c r="AG314" i="5"/>
  <c r="G314" i="5"/>
  <c r="D314" i="5"/>
  <c r="C314" i="5"/>
  <c r="B314" i="5"/>
  <c r="C313" i="5"/>
  <c r="AD312" i="5"/>
  <c r="Z312" i="5"/>
  <c r="U312" i="5"/>
  <c r="P312" i="5"/>
  <c r="AO312" i="5"/>
  <c r="AZ312" i="5"/>
  <c r="AP312" i="5"/>
  <c r="AB312" i="5"/>
  <c r="X312" i="5"/>
  <c r="R312" i="5"/>
  <c r="BA312" i="5"/>
  <c r="AQ312" i="5"/>
  <c r="Q312" i="5"/>
  <c r="AN312" i="5"/>
  <c r="J310" i="5"/>
  <c r="AX312" i="5" s="1"/>
  <c r="H310" i="5"/>
  <c r="E310" i="5"/>
  <c r="AT310" i="5"/>
  <c r="AS310" i="5"/>
  <c r="AJ310" i="5"/>
  <c r="BD310" i="5" s="1"/>
  <c r="AH310" i="5"/>
  <c r="BC310" i="5" s="1"/>
  <c r="AI310" i="5"/>
  <c r="AG310" i="5"/>
  <c r="G310" i="5"/>
  <c r="D310" i="5"/>
  <c r="C310" i="5"/>
  <c r="B310" i="5"/>
  <c r="AD309" i="5"/>
  <c r="Z309" i="5"/>
  <c r="U309" i="5"/>
  <c r="P309" i="5"/>
  <c r="AO309" i="5"/>
  <c r="AZ309" i="5"/>
  <c r="AP309" i="5"/>
  <c r="AB309" i="5"/>
  <c r="X309" i="5"/>
  <c r="R309" i="5"/>
  <c r="BA309" i="5"/>
  <c r="AQ309" i="5"/>
  <c r="Q309" i="5"/>
  <c r="AN309" i="5"/>
  <c r="C308" i="5"/>
  <c r="J306" i="5"/>
  <c r="I309" i="5" s="1"/>
  <c r="H306" i="5"/>
  <c r="E306" i="5"/>
  <c r="AT306" i="5"/>
  <c r="AS306" i="5"/>
  <c r="AJ306" i="5"/>
  <c r="BD306" i="5" s="1"/>
  <c r="AH306" i="5"/>
  <c r="BC306" i="5" s="1"/>
  <c r="AI306" i="5"/>
  <c r="AG306" i="5"/>
  <c r="G306" i="5"/>
  <c r="D306" i="5"/>
  <c r="C306" i="5"/>
  <c r="B306" i="5"/>
  <c r="AD305" i="5"/>
  <c r="Z305" i="5"/>
  <c r="U305" i="5"/>
  <c r="P305" i="5"/>
  <c r="AY305" i="5"/>
  <c r="AZ305" i="5"/>
  <c r="AP305" i="5"/>
  <c r="AB305" i="5"/>
  <c r="X305" i="5"/>
  <c r="R305" i="5"/>
  <c r="BA305" i="5"/>
  <c r="AQ305" i="5"/>
  <c r="Q305" i="5"/>
  <c r="AX305" i="5"/>
  <c r="C304" i="5"/>
  <c r="J302" i="5"/>
  <c r="AN305" i="5" s="1"/>
  <c r="H302" i="5"/>
  <c r="E302" i="5"/>
  <c r="BD302" i="5"/>
  <c r="BC302" i="5"/>
  <c r="AJ302" i="5"/>
  <c r="AT302" i="5" s="1"/>
  <c r="AH302" i="5"/>
  <c r="AS302" i="5" s="1"/>
  <c r="AI302" i="5"/>
  <c r="AG302" i="5"/>
  <c r="G302" i="5"/>
  <c r="D302" i="5"/>
  <c r="C302" i="5"/>
  <c r="B302" i="5"/>
  <c r="AD301" i="5"/>
  <c r="Z301" i="5"/>
  <c r="U301" i="5"/>
  <c r="P301" i="5"/>
  <c r="AY301" i="5"/>
  <c r="AZ301" i="5"/>
  <c r="AP301" i="5"/>
  <c r="AB301" i="5"/>
  <c r="X301" i="5"/>
  <c r="R301" i="5"/>
  <c r="BA301" i="5"/>
  <c r="AQ301" i="5"/>
  <c r="Q301" i="5"/>
  <c r="AX301" i="5"/>
  <c r="C300" i="5"/>
  <c r="J298" i="5"/>
  <c r="AN301" i="5" s="1"/>
  <c r="H298" i="5"/>
  <c r="E298" i="5"/>
  <c r="BD298" i="5"/>
  <c r="BC298" i="5"/>
  <c r="AJ298" i="5"/>
  <c r="AT298" i="5" s="1"/>
  <c r="AH298" i="5"/>
  <c r="AS298" i="5" s="1"/>
  <c r="AI298" i="5"/>
  <c r="AG298" i="5"/>
  <c r="G298" i="5"/>
  <c r="D298" i="5"/>
  <c r="C298" i="5"/>
  <c r="B298" i="5"/>
  <c r="AD297" i="5"/>
  <c r="Z297" i="5"/>
  <c r="U297" i="5"/>
  <c r="P297" i="5"/>
  <c r="AY297" i="5"/>
  <c r="AZ297" i="5"/>
  <c r="AP297" i="5"/>
  <c r="AB297" i="5"/>
  <c r="X297" i="5"/>
  <c r="R297" i="5"/>
  <c r="BA297" i="5"/>
  <c r="AQ297" i="5"/>
  <c r="Q297" i="5"/>
  <c r="AX297" i="5"/>
  <c r="C296" i="5"/>
  <c r="J294" i="5"/>
  <c r="AN297" i="5" s="1"/>
  <c r="H294" i="5"/>
  <c r="E294" i="5"/>
  <c r="BD294" i="5"/>
  <c r="BC294" i="5"/>
  <c r="AJ294" i="5"/>
  <c r="AT294" i="5" s="1"/>
  <c r="AH294" i="5"/>
  <c r="AS294" i="5" s="1"/>
  <c r="AI294" i="5"/>
  <c r="AG294" i="5"/>
  <c r="G294" i="5"/>
  <c r="D294" i="5"/>
  <c r="C294" i="5"/>
  <c r="B294" i="5"/>
  <c r="AD293" i="5"/>
  <c r="P293" i="5"/>
  <c r="AY293" i="5"/>
  <c r="AZ293" i="5"/>
  <c r="BA293" i="5"/>
  <c r="AX293" i="5"/>
  <c r="G292" i="5"/>
  <c r="F292" i="5"/>
  <c r="E292" i="5"/>
  <c r="G291" i="5"/>
  <c r="F291" i="5"/>
  <c r="E291" i="5"/>
  <c r="G288" i="5"/>
  <c r="F288" i="5"/>
  <c r="E288" i="5"/>
  <c r="G287" i="5"/>
  <c r="F287" i="5"/>
  <c r="E287" i="5"/>
  <c r="J286" i="5"/>
  <c r="AF293" i="5" s="1"/>
  <c r="H286" i="5"/>
  <c r="L285" i="5"/>
  <c r="Z293" i="5" s="1"/>
  <c r="K285" i="5"/>
  <c r="J285" i="5"/>
  <c r="X293" i="5" s="1"/>
  <c r="I285" i="5"/>
  <c r="H285" i="5"/>
  <c r="J284" i="5"/>
  <c r="AB293" i="5" s="1"/>
  <c r="I284" i="5"/>
  <c r="H284" i="5"/>
  <c r="L283" i="5"/>
  <c r="U293" i="5" s="1"/>
  <c r="L290" i="5" s="1"/>
  <c r="K283" i="5"/>
  <c r="J283" i="5"/>
  <c r="R293" i="5" s="1"/>
  <c r="I283" i="5"/>
  <c r="H283" i="5"/>
  <c r="C282" i="5"/>
  <c r="C281" i="5"/>
  <c r="B281" i="5"/>
  <c r="E280" i="5"/>
  <c r="BD280" i="5"/>
  <c r="BC280" i="5"/>
  <c r="AJ280" i="5"/>
  <c r="L292" i="5" s="1"/>
  <c r="AH280" i="5"/>
  <c r="AS280" i="5" s="1"/>
  <c r="AI280" i="5"/>
  <c r="J292" i="5" s="1"/>
  <c r="AG280" i="5"/>
  <c r="J291" i="5" s="1"/>
  <c r="G280" i="5"/>
  <c r="D280" i="5"/>
  <c r="B280" i="5"/>
  <c r="AD279" i="5"/>
  <c r="Z279" i="5"/>
  <c r="U279" i="5"/>
  <c r="P279" i="5"/>
  <c r="AO279" i="5"/>
  <c r="AZ279" i="5"/>
  <c r="AP279" i="5"/>
  <c r="AB279" i="5"/>
  <c r="X279" i="5"/>
  <c r="R279" i="5"/>
  <c r="BA279" i="5"/>
  <c r="AQ279" i="5"/>
  <c r="Q279" i="5"/>
  <c r="AN279" i="5"/>
  <c r="J277" i="5"/>
  <c r="AX279" i="5" s="1"/>
  <c r="H277" i="5"/>
  <c r="E277" i="5"/>
  <c r="AT277" i="5"/>
  <c r="AS277" i="5"/>
  <c r="AJ277" i="5"/>
  <c r="BD277" i="5" s="1"/>
  <c r="AH277" i="5"/>
  <c r="BC277" i="5" s="1"/>
  <c r="AI277" i="5"/>
  <c r="AG277" i="5"/>
  <c r="G277" i="5"/>
  <c r="D277" i="5"/>
  <c r="C277" i="5"/>
  <c r="B277" i="5"/>
  <c r="AD276" i="5"/>
  <c r="Z276" i="5"/>
  <c r="U276" i="5"/>
  <c r="P276" i="5"/>
  <c r="AO276" i="5"/>
  <c r="AZ276" i="5"/>
  <c r="AP276" i="5"/>
  <c r="AB276" i="5"/>
  <c r="X276" i="5"/>
  <c r="R276" i="5"/>
  <c r="BA276" i="5"/>
  <c r="AQ276" i="5"/>
  <c r="Q276" i="5"/>
  <c r="AN276" i="5"/>
  <c r="C275" i="5"/>
  <c r="J273" i="5"/>
  <c r="I276" i="5" s="1"/>
  <c r="H273" i="5"/>
  <c r="E273" i="5"/>
  <c r="AT273" i="5"/>
  <c r="AS273" i="5"/>
  <c r="AJ273" i="5"/>
  <c r="BD273" i="5" s="1"/>
  <c r="AH273" i="5"/>
  <c r="BC273" i="5" s="1"/>
  <c r="AI273" i="5"/>
  <c r="AG273" i="5"/>
  <c r="G273" i="5"/>
  <c r="D273" i="5"/>
  <c r="C273" i="5"/>
  <c r="B273" i="5"/>
  <c r="AD272" i="5"/>
  <c r="Z272" i="5"/>
  <c r="U272" i="5"/>
  <c r="P272" i="5"/>
  <c r="AY272" i="5"/>
  <c r="AZ272" i="5"/>
  <c r="AP272" i="5"/>
  <c r="AB272" i="5"/>
  <c r="X272" i="5"/>
  <c r="R272" i="5"/>
  <c r="BA272" i="5"/>
  <c r="AQ272" i="5"/>
  <c r="Q272" i="5"/>
  <c r="AX272" i="5"/>
  <c r="C271" i="5"/>
  <c r="J269" i="5"/>
  <c r="AN272" i="5" s="1"/>
  <c r="H269" i="5"/>
  <c r="E269" i="5"/>
  <c r="BD269" i="5"/>
  <c r="BC269" i="5"/>
  <c r="AJ269" i="5"/>
  <c r="AT269" i="5" s="1"/>
  <c r="AH269" i="5"/>
  <c r="AS269" i="5" s="1"/>
  <c r="AI269" i="5"/>
  <c r="AG269" i="5"/>
  <c r="G269" i="5"/>
  <c r="D269" i="5"/>
  <c r="C269" i="5"/>
  <c r="B269" i="5"/>
  <c r="AD268" i="5"/>
  <c r="Z268" i="5"/>
  <c r="U268" i="5"/>
  <c r="P268" i="5"/>
  <c r="AY268" i="5"/>
  <c r="AZ268" i="5"/>
  <c r="AP268" i="5"/>
  <c r="AB268" i="5"/>
  <c r="X268" i="5"/>
  <c r="R268" i="5"/>
  <c r="BA268" i="5"/>
  <c r="AQ268" i="5"/>
  <c r="Q268" i="5"/>
  <c r="AX268" i="5"/>
  <c r="C267" i="5"/>
  <c r="J265" i="5"/>
  <c r="AN268" i="5" s="1"/>
  <c r="H265" i="5"/>
  <c r="E265" i="5"/>
  <c r="BD265" i="5"/>
  <c r="BC265" i="5"/>
  <c r="AJ265" i="5"/>
  <c r="AT265" i="5" s="1"/>
  <c r="AH265" i="5"/>
  <c r="AS265" i="5" s="1"/>
  <c r="AI265" i="5"/>
  <c r="AG265" i="5"/>
  <c r="G265" i="5"/>
  <c r="D265" i="5"/>
  <c r="C265" i="5"/>
  <c r="B265" i="5"/>
  <c r="AD264" i="5"/>
  <c r="Z264" i="5"/>
  <c r="U264" i="5"/>
  <c r="P264" i="5"/>
  <c r="AY264" i="5"/>
  <c r="AZ264" i="5"/>
  <c r="AP264" i="5"/>
  <c r="AB264" i="5"/>
  <c r="X264" i="5"/>
  <c r="R264" i="5"/>
  <c r="BA264" i="5"/>
  <c r="AQ264" i="5"/>
  <c r="Q264" i="5"/>
  <c r="AX264" i="5"/>
  <c r="C263" i="5"/>
  <c r="J261" i="5"/>
  <c r="AN264" i="5" s="1"/>
  <c r="H261" i="5"/>
  <c r="E261" i="5"/>
  <c r="BD261" i="5"/>
  <c r="BC261" i="5"/>
  <c r="AJ261" i="5"/>
  <c r="AT261" i="5" s="1"/>
  <c r="AH261" i="5"/>
  <c r="AS261" i="5" s="1"/>
  <c r="AI261" i="5"/>
  <c r="AG261" i="5"/>
  <c r="G261" i="5"/>
  <c r="D261" i="5"/>
  <c r="C261" i="5"/>
  <c r="B261" i="5"/>
  <c r="AD260" i="5"/>
  <c r="P260" i="5"/>
  <c r="AY260" i="5"/>
  <c r="AZ260" i="5"/>
  <c r="BA260" i="5"/>
  <c r="AX260" i="5"/>
  <c r="G259" i="5"/>
  <c r="F259" i="5"/>
  <c r="E259" i="5"/>
  <c r="G258" i="5"/>
  <c r="F258" i="5"/>
  <c r="E258" i="5"/>
  <c r="G255" i="5"/>
  <c r="F255" i="5"/>
  <c r="E255" i="5"/>
  <c r="G254" i="5"/>
  <c r="F254" i="5"/>
  <c r="E254" i="5"/>
  <c r="J253" i="5"/>
  <c r="AF260" i="5" s="1"/>
  <c r="H253" i="5"/>
  <c r="L252" i="5"/>
  <c r="Z260" i="5" s="1"/>
  <c r="K252" i="5"/>
  <c r="J252" i="5"/>
  <c r="X260" i="5" s="1"/>
  <c r="I252" i="5"/>
  <c r="H252" i="5"/>
  <c r="J251" i="5"/>
  <c r="AP260" i="5" s="1"/>
  <c r="I251" i="5"/>
  <c r="H251" i="5"/>
  <c r="L250" i="5"/>
  <c r="U260" i="5" s="1"/>
  <c r="L257" i="5" s="1"/>
  <c r="K250" i="5"/>
  <c r="J250" i="5"/>
  <c r="Q260" i="5" s="1"/>
  <c r="J257" i="5" s="1"/>
  <c r="I250" i="5"/>
  <c r="H250" i="5"/>
  <c r="C249" i="5"/>
  <c r="C248" i="5"/>
  <c r="B248" i="5"/>
  <c r="E247" i="5"/>
  <c r="BD247" i="5"/>
  <c r="BC247" i="5"/>
  <c r="AJ247" i="5"/>
  <c r="L259" i="5" s="1"/>
  <c r="AH247" i="5"/>
  <c r="L258" i="5" s="1"/>
  <c r="AI247" i="5"/>
  <c r="J259" i="5" s="1"/>
  <c r="AG247" i="5"/>
  <c r="J258" i="5" s="1"/>
  <c r="G247" i="5"/>
  <c r="D247" i="5"/>
  <c r="B247" i="5"/>
  <c r="AD246" i="5"/>
  <c r="Z246" i="5"/>
  <c r="U246" i="5"/>
  <c r="P246" i="5"/>
  <c r="AO246" i="5"/>
  <c r="AZ246" i="5"/>
  <c r="AP246" i="5"/>
  <c r="AB246" i="5"/>
  <c r="X246" i="5"/>
  <c r="R246" i="5"/>
  <c r="BA246" i="5"/>
  <c r="AQ246" i="5"/>
  <c r="Q246" i="5"/>
  <c r="AN246" i="5"/>
  <c r="J244" i="5"/>
  <c r="AX246" i="5" s="1"/>
  <c r="H244" i="5"/>
  <c r="E244" i="5"/>
  <c r="AT244" i="5"/>
  <c r="AS244" i="5"/>
  <c r="AJ244" i="5"/>
  <c r="BD244" i="5" s="1"/>
  <c r="AH244" i="5"/>
  <c r="BC244" i="5" s="1"/>
  <c r="AI244" i="5"/>
  <c r="AG244" i="5"/>
  <c r="G244" i="5"/>
  <c r="D244" i="5"/>
  <c r="C244" i="5"/>
  <c r="B244" i="5"/>
  <c r="AD243" i="5"/>
  <c r="Z243" i="5"/>
  <c r="U243" i="5"/>
  <c r="P243" i="5"/>
  <c r="AO243" i="5"/>
  <c r="AZ243" i="5"/>
  <c r="AP243" i="5"/>
  <c r="AB243" i="5"/>
  <c r="X243" i="5"/>
  <c r="R243" i="5"/>
  <c r="BA243" i="5"/>
  <c r="AQ243" i="5"/>
  <c r="Q243" i="5"/>
  <c r="AN243" i="5"/>
  <c r="C242" i="5"/>
  <c r="J240" i="5"/>
  <c r="AX243" i="5" s="1"/>
  <c r="H240" i="5"/>
  <c r="E240" i="5"/>
  <c r="AT240" i="5"/>
  <c r="AS240" i="5"/>
  <c r="AJ240" i="5"/>
  <c r="BD240" i="5" s="1"/>
  <c r="AH240" i="5"/>
  <c r="BC240" i="5" s="1"/>
  <c r="AI240" i="5"/>
  <c r="AG240" i="5"/>
  <c r="G240" i="5"/>
  <c r="D240" i="5"/>
  <c r="C240" i="5"/>
  <c r="B240" i="5"/>
  <c r="AD239" i="5"/>
  <c r="Z239" i="5"/>
  <c r="U239" i="5"/>
  <c r="P239" i="5"/>
  <c r="AY239" i="5"/>
  <c r="AZ239" i="5"/>
  <c r="AP239" i="5"/>
  <c r="AB239" i="5"/>
  <c r="X239" i="5"/>
  <c r="R239" i="5"/>
  <c r="BA239" i="5"/>
  <c r="AQ239" i="5"/>
  <c r="Q239" i="5"/>
  <c r="AX239" i="5"/>
  <c r="C238" i="5"/>
  <c r="J236" i="5"/>
  <c r="AN239" i="5" s="1"/>
  <c r="H236" i="5"/>
  <c r="E236" i="5"/>
  <c r="BD236" i="5"/>
  <c r="BC236" i="5"/>
  <c r="AJ236" i="5"/>
  <c r="AT236" i="5" s="1"/>
  <c r="AH236" i="5"/>
  <c r="AS236" i="5" s="1"/>
  <c r="AI236" i="5"/>
  <c r="AG236" i="5"/>
  <c r="G236" i="5"/>
  <c r="D236" i="5"/>
  <c r="C236" i="5"/>
  <c r="B236" i="5"/>
  <c r="AD235" i="5"/>
  <c r="Z235" i="5"/>
  <c r="U235" i="5"/>
  <c r="P235" i="5"/>
  <c r="AY235" i="5"/>
  <c r="AZ235" i="5"/>
  <c r="AP235" i="5"/>
  <c r="AB235" i="5"/>
  <c r="X235" i="5"/>
  <c r="R235" i="5"/>
  <c r="BA235" i="5"/>
  <c r="AQ235" i="5"/>
  <c r="Q235" i="5"/>
  <c r="AX235" i="5"/>
  <c r="C234" i="5"/>
  <c r="J232" i="5"/>
  <c r="AN235" i="5" s="1"/>
  <c r="H232" i="5"/>
  <c r="E232" i="5"/>
  <c r="BD232" i="5"/>
  <c r="BC232" i="5"/>
  <c r="AJ232" i="5"/>
  <c r="AT232" i="5" s="1"/>
  <c r="AH232" i="5"/>
  <c r="AS232" i="5" s="1"/>
  <c r="AI232" i="5"/>
  <c r="AG232" i="5"/>
  <c r="G232" i="5"/>
  <c r="D232" i="5"/>
  <c r="C232" i="5"/>
  <c r="B232" i="5"/>
  <c r="AD231" i="5"/>
  <c r="Z231" i="5"/>
  <c r="U231" i="5"/>
  <c r="P231" i="5"/>
  <c r="AY231" i="5"/>
  <c r="AZ231" i="5"/>
  <c r="AP231" i="5"/>
  <c r="AB231" i="5"/>
  <c r="X231" i="5"/>
  <c r="R231" i="5"/>
  <c r="BA231" i="5"/>
  <c r="AQ231" i="5"/>
  <c r="Q231" i="5"/>
  <c r="AX231" i="5"/>
  <c r="C230" i="5"/>
  <c r="J228" i="5"/>
  <c r="AN231" i="5" s="1"/>
  <c r="H228" i="5"/>
  <c r="E228" i="5"/>
  <c r="BD228" i="5"/>
  <c r="BC228" i="5"/>
  <c r="AJ228" i="5"/>
  <c r="AT228" i="5" s="1"/>
  <c r="AH228" i="5"/>
  <c r="AS228" i="5" s="1"/>
  <c r="AI228" i="5"/>
  <c r="AG228" i="5"/>
  <c r="G228" i="5"/>
  <c r="D228" i="5"/>
  <c r="C228" i="5"/>
  <c r="B228" i="5"/>
  <c r="AD227" i="5"/>
  <c r="P227" i="5"/>
  <c r="AY227" i="5"/>
  <c r="AZ227" i="5"/>
  <c r="BA227" i="5"/>
  <c r="AX227" i="5"/>
  <c r="G226" i="5"/>
  <c r="F226" i="5"/>
  <c r="E226" i="5"/>
  <c r="G225" i="5"/>
  <c r="F225" i="5"/>
  <c r="E225" i="5"/>
  <c r="G222" i="5"/>
  <c r="F222" i="5"/>
  <c r="E222" i="5"/>
  <c r="G221" i="5"/>
  <c r="F221" i="5"/>
  <c r="E221" i="5"/>
  <c r="J220" i="5"/>
  <c r="AF227" i="5" s="1"/>
  <c r="H220" i="5"/>
  <c r="L219" i="5"/>
  <c r="Z227" i="5" s="1"/>
  <c r="K219" i="5"/>
  <c r="J219" i="5"/>
  <c r="X227" i="5" s="1"/>
  <c r="I219" i="5"/>
  <c r="H219" i="5"/>
  <c r="J218" i="5"/>
  <c r="AB227" i="5" s="1"/>
  <c r="I218" i="5"/>
  <c r="H218" i="5"/>
  <c r="L217" i="5"/>
  <c r="U227" i="5" s="1"/>
  <c r="L224" i="5" s="1"/>
  <c r="K217" i="5"/>
  <c r="J217" i="5"/>
  <c r="R227" i="5" s="1"/>
  <c r="I217" i="5"/>
  <c r="H217" i="5"/>
  <c r="C216" i="5"/>
  <c r="C215" i="5"/>
  <c r="B215" i="5"/>
  <c r="E214" i="5"/>
  <c r="BD214" i="5"/>
  <c r="BC214" i="5"/>
  <c r="AJ214" i="5"/>
  <c r="L226" i="5" s="1"/>
  <c r="AH214" i="5"/>
  <c r="L225" i="5" s="1"/>
  <c r="AI214" i="5"/>
  <c r="J226" i="5" s="1"/>
  <c r="AG214" i="5"/>
  <c r="J225" i="5" s="1"/>
  <c r="G214" i="5"/>
  <c r="D214" i="5"/>
  <c r="B214" i="5"/>
  <c r="AD213" i="5"/>
  <c r="Z213" i="5"/>
  <c r="U213" i="5"/>
  <c r="P213" i="5"/>
  <c r="AO213" i="5"/>
  <c r="AZ213" i="5"/>
  <c r="AP213" i="5"/>
  <c r="AB213" i="5"/>
  <c r="X213" i="5"/>
  <c r="R213" i="5"/>
  <c r="BA213" i="5"/>
  <c r="AQ213" i="5"/>
  <c r="Q213" i="5"/>
  <c r="AN213" i="5"/>
  <c r="J211" i="5"/>
  <c r="I213" i="5" s="1"/>
  <c r="H211" i="5"/>
  <c r="E211" i="5"/>
  <c r="AT211" i="5"/>
  <c r="AS211" i="5"/>
  <c r="AJ211" i="5"/>
  <c r="BD211" i="5" s="1"/>
  <c r="AH211" i="5"/>
  <c r="BC211" i="5" s="1"/>
  <c r="AI211" i="5"/>
  <c r="AG211" i="5"/>
  <c r="G211" i="5"/>
  <c r="D211" i="5"/>
  <c r="C211" i="5"/>
  <c r="B211" i="5"/>
  <c r="AD210" i="5"/>
  <c r="Z210" i="5"/>
  <c r="U210" i="5"/>
  <c r="P210" i="5"/>
  <c r="AO210" i="5"/>
  <c r="AZ210" i="5"/>
  <c r="AP210" i="5"/>
  <c r="AB210" i="5"/>
  <c r="X210" i="5"/>
  <c r="R210" i="5"/>
  <c r="BA210" i="5"/>
  <c r="AQ210" i="5"/>
  <c r="Q210" i="5"/>
  <c r="AN210" i="5"/>
  <c r="C209" i="5"/>
  <c r="J207" i="5"/>
  <c r="I210" i="5" s="1"/>
  <c r="H207" i="5"/>
  <c r="E207" i="5"/>
  <c r="AT207" i="5"/>
  <c r="AS207" i="5"/>
  <c r="AJ207" i="5"/>
  <c r="BD207" i="5" s="1"/>
  <c r="AH207" i="5"/>
  <c r="BC207" i="5" s="1"/>
  <c r="AI207" i="5"/>
  <c r="AG207" i="5"/>
  <c r="G207" i="5"/>
  <c r="D207" i="5"/>
  <c r="C207" i="5"/>
  <c r="B207" i="5"/>
  <c r="AD206" i="5"/>
  <c r="Z206" i="5"/>
  <c r="U206" i="5"/>
  <c r="P206" i="5"/>
  <c r="AY206" i="5"/>
  <c r="AZ206" i="5"/>
  <c r="AP206" i="5"/>
  <c r="AB206" i="5"/>
  <c r="X206" i="5"/>
  <c r="R206" i="5"/>
  <c r="BA206" i="5"/>
  <c r="AQ206" i="5"/>
  <c r="Q206" i="5"/>
  <c r="AX206" i="5"/>
  <c r="C205" i="5"/>
  <c r="J203" i="5"/>
  <c r="AN206" i="5" s="1"/>
  <c r="H203" i="5"/>
  <c r="E203" i="5"/>
  <c r="BD203" i="5"/>
  <c r="BC203" i="5"/>
  <c r="AJ203" i="5"/>
  <c r="AT203" i="5" s="1"/>
  <c r="AH203" i="5"/>
  <c r="AS203" i="5" s="1"/>
  <c r="AI203" i="5"/>
  <c r="AG203" i="5"/>
  <c r="G203" i="5"/>
  <c r="D203" i="5"/>
  <c r="C203" i="5"/>
  <c r="B203" i="5"/>
  <c r="AD202" i="5"/>
  <c r="Z202" i="5"/>
  <c r="U202" i="5"/>
  <c r="P202" i="5"/>
  <c r="AY202" i="5"/>
  <c r="AZ202" i="5"/>
  <c r="AP202" i="5"/>
  <c r="AB202" i="5"/>
  <c r="X202" i="5"/>
  <c r="R202" i="5"/>
  <c r="BA202" i="5"/>
  <c r="AQ202" i="5"/>
  <c r="Q202" i="5"/>
  <c r="AX202" i="5"/>
  <c r="C201" i="5"/>
  <c r="J199" i="5"/>
  <c r="AN202" i="5" s="1"/>
  <c r="H199" i="5"/>
  <c r="E199" i="5"/>
  <c r="BD199" i="5"/>
  <c r="BC199" i="5"/>
  <c r="AJ199" i="5"/>
  <c r="AT199" i="5" s="1"/>
  <c r="AH199" i="5"/>
  <c r="AS199" i="5" s="1"/>
  <c r="AI199" i="5"/>
  <c r="AG199" i="5"/>
  <c r="G199" i="5"/>
  <c r="D199" i="5"/>
  <c r="C199" i="5"/>
  <c r="B199" i="5"/>
  <c r="AD198" i="5"/>
  <c r="Z198" i="5"/>
  <c r="U198" i="5"/>
  <c r="P198" i="5"/>
  <c r="AY198" i="5"/>
  <c r="AZ198" i="5"/>
  <c r="AP198" i="5"/>
  <c r="AB198" i="5"/>
  <c r="X198" i="5"/>
  <c r="R198" i="5"/>
  <c r="BA198" i="5"/>
  <c r="AQ198" i="5"/>
  <c r="Q198" i="5"/>
  <c r="AX198" i="5"/>
  <c r="C197" i="5"/>
  <c r="J195" i="5"/>
  <c r="AN198" i="5" s="1"/>
  <c r="H195" i="5"/>
  <c r="E195" i="5"/>
  <c r="BD195" i="5"/>
  <c r="BC195" i="5"/>
  <c r="AJ195" i="5"/>
  <c r="AT195" i="5" s="1"/>
  <c r="AH195" i="5"/>
  <c r="AS195" i="5" s="1"/>
  <c r="AI195" i="5"/>
  <c r="AG195" i="5"/>
  <c r="G195" i="5"/>
  <c r="D195" i="5"/>
  <c r="C195" i="5"/>
  <c r="B195" i="5"/>
  <c r="AD194" i="5"/>
  <c r="P194" i="5"/>
  <c r="AY194" i="5"/>
  <c r="AZ194" i="5"/>
  <c r="BA194" i="5"/>
  <c r="AX194" i="5"/>
  <c r="G193" i="5"/>
  <c r="F193" i="5"/>
  <c r="E193" i="5"/>
  <c r="G192" i="5"/>
  <c r="F192" i="5"/>
  <c r="E192" i="5"/>
  <c r="G189" i="5"/>
  <c r="F189" i="5"/>
  <c r="E189" i="5"/>
  <c r="G188" i="5"/>
  <c r="F188" i="5"/>
  <c r="E188" i="5"/>
  <c r="J187" i="5"/>
  <c r="AF194" i="5" s="1"/>
  <c r="H187" i="5"/>
  <c r="L186" i="5"/>
  <c r="Z194" i="5" s="1"/>
  <c r="K186" i="5"/>
  <c r="J186" i="5"/>
  <c r="X194" i="5" s="1"/>
  <c r="I186" i="5"/>
  <c r="H186" i="5"/>
  <c r="J185" i="5"/>
  <c r="AP194" i="5" s="1"/>
  <c r="I185" i="5"/>
  <c r="H185" i="5"/>
  <c r="L184" i="5"/>
  <c r="U194" i="5" s="1"/>
  <c r="L191" i="5" s="1"/>
  <c r="K184" i="5"/>
  <c r="J184" i="5"/>
  <c r="Q194" i="5" s="1"/>
  <c r="J191" i="5" s="1"/>
  <c r="I184" i="5"/>
  <c r="H184" i="5"/>
  <c r="C183" i="5"/>
  <c r="C182" i="5"/>
  <c r="B182" i="5"/>
  <c r="E181" i="5"/>
  <c r="BD181" i="5"/>
  <c r="BC181" i="5"/>
  <c r="AJ181" i="5"/>
  <c r="L193" i="5" s="1"/>
  <c r="AH181" i="5"/>
  <c r="L192" i="5" s="1"/>
  <c r="AI181" i="5"/>
  <c r="J193" i="5" s="1"/>
  <c r="AG181" i="5"/>
  <c r="J192" i="5" s="1"/>
  <c r="G181" i="5"/>
  <c r="D181" i="5"/>
  <c r="B181" i="5"/>
  <c r="AD180" i="5"/>
  <c r="P180" i="5"/>
  <c r="AY180" i="5"/>
  <c r="AZ180" i="5"/>
  <c r="BA180" i="5"/>
  <c r="AX180" i="5"/>
  <c r="G179" i="5"/>
  <c r="E179" i="5"/>
  <c r="G178" i="5"/>
  <c r="E178" i="5"/>
  <c r="G175" i="5"/>
  <c r="E175" i="5"/>
  <c r="G174" i="5"/>
  <c r="E174" i="5"/>
  <c r="J173" i="5"/>
  <c r="AF180" i="5" s="1"/>
  <c r="H173" i="5"/>
  <c r="L172" i="5"/>
  <c r="Z180" i="5" s="1"/>
  <c r="K172" i="5"/>
  <c r="J172" i="5"/>
  <c r="X180" i="5" s="1"/>
  <c r="H172" i="5"/>
  <c r="J171" i="5"/>
  <c r="AB180" i="5" s="1"/>
  <c r="H171" i="5"/>
  <c r="L170" i="5"/>
  <c r="U180" i="5" s="1"/>
  <c r="L177" i="5" s="1"/>
  <c r="K170" i="5"/>
  <c r="J170" i="5"/>
  <c r="R180" i="5" s="1"/>
  <c r="H170" i="5"/>
  <c r="H176" i="5" s="1"/>
  <c r="C169" i="5"/>
  <c r="E167" i="5"/>
  <c r="BD167" i="5"/>
  <c r="BC167" i="5"/>
  <c r="AJ167" i="5"/>
  <c r="AT167" i="5" s="1"/>
  <c r="AH167" i="5"/>
  <c r="L178" i="5" s="1"/>
  <c r="AI167" i="5"/>
  <c r="J179" i="5" s="1"/>
  <c r="AG167" i="5"/>
  <c r="J178" i="5" s="1"/>
  <c r="G167" i="5"/>
  <c r="D167" i="5"/>
  <c r="C167" i="5"/>
  <c r="B167" i="5"/>
  <c r="AD166" i="5"/>
  <c r="P166" i="5"/>
  <c r="AY166" i="5"/>
  <c r="AZ166" i="5"/>
  <c r="BA166" i="5"/>
  <c r="AX166" i="5"/>
  <c r="G165" i="5"/>
  <c r="E165" i="5"/>
  <c r="G164" i="5"/>
  <c r="E164" i="5"/>
  <c r="G161" i="5"/>
  <c r="E161" i="5"/>
  <c r="G160" i="5"/>
  <c r="E160" i="5"/>
  <c r="J159" i="5"/>
  <c r="AF166" i="5" s="1"/>
  <c r="H159" i="5"/>
  <c r="L158" i="5"/>
  <c r="Z166" i="5" s="1"/>
  <c r="K158" i="5"/>
  <c r="J158" i="5"/>
  <c r="X166" i="5" s="1"/>
  <c r="H158" i="5"/>
  <c r="J157" i="5"/>
  <c r="AP166" i="5" s="1"/>
  <c r="H157" i="5"/>
  <c r="L156" i="5"/>
  <c r="U166" i="5" s="1"/>
  <c r="L163" i="5" s="1"/>
  <c r="K156" i="5"/>
  <c r="J156" i="5"/>
  <c r="Q166" i="5" s="1"/>
  <c r="J163" i="5" s="1"/>
  <c r="H156" i="5"/>
  <c r="H162" i="5" s="1"/>
  <c r="C155" i="5"/>
  <c r="E153" i="5"/>
  <c r="BD153" i="5"/>
  <c r="BC153" i="5"/>
  <c r="AJ153" i="5"/>
  <c r="L165" i="5" s="1"/>
  <c r="AH153" i="5"/>
  <c r="L164" i="5" s="1"/>
  <c r="AI153" i="5"/>
  <c r="J165" i="5" s="1"/>
  <c r="AG153" i="5"/>
  <c r="J164" i="5" s="1"/>
  <c r="G153" i="5"/>
  <c r="D153" i="5"/>
  <c r="C153" i="5"/>
  <c r="B153" i="5"/>
  <c r="L150" i="5"/>
  <c r="L149" i="5"/>
  <c r="J147" i="5"/>
  <c r="J146" i="5"/>
  <c r="J145" i="5"/>
  <c r="J140" i="5" s="1"/>
  <c r="J144" i="5"/>
  <c r="J143" i="5"/>
  <c r="J141" i="5"/>
  <c r="AD134" i="5"/>
  <c r="Z134" i="5"/>
  <c r="P134" i="5"/>
  <c r="AY134" i="5"/>
  <c r="AZ134" i="5"/>
  <c r="X134" i="5"/>
  <c r="BA134" i="5"/>
  <c r="AX134" i="5"/>
  <c r="G133" i="5"/>
  <c r="E133" i="5"/>
  <c r="G132" i="5"/>
  <c r="E132" i="5"/>
  <c r="G129" i="5"/>
  <c r="E129" i="5"/>
  <c r="G128" i="5"/>
  <c r="E128" i="5"/>
  <c r="J127" i="5"/>
  <c r="AF134" i="5" s="1"/>
  <c r="H127" i="5"/>
  <c r="J126" i="5"/>
  <c r="AP134" i="5" s="1"/>
  <c r="H126" i="5"/>
  <c r="L125" i="5"/>
  <c r="U134" i="5" s="1"/>
  <c r="K125" i="5"/>
  <c r="J125" i="5"/>
  <c r="Q134" i="5" s="1"/>
  <c r="H125" i="5"/>
  <c r="H130" i="5" s="1"/>
  <c r="C124" i="5"/>
  <c r="E122" i="5"/>
  <c r="BD122" i="5"/>
  <c r="BC122" i="5"/>
  <c r="AJ122" i="5"/>
  <c r="L133" i="5" s="1"/>
  <c r="AH122" i="5"/>
  <c r="L132" i="5" s="1"/>
  <c r="AI122" i="5"/>
  <c r="J133" i="5" s="1"/>
  <c r="AG122" i="5"/>
  <c r="J132" i="5" s="1"/>
  <c r="G122" i="5"/>
  <c r="D122" i="5"/>
  <c r="C122" i="5"/>
  <c r="B122" i="5"/>
  <c r="AD121" i="5"/>
  <c r="P121" i="5"/>
  <c r="AY121" i="5"/>
  <c r="AZ121" i="5"/>
  <c r="BA121" i="5"/>
  <c r="AX121" i="5"/>
  <c r="G120" i="5"/>
  <c r="F120" i="5"/>
  <c r="E120" i="5"/>
  <c r="G119" i="5"/>
  <c r="F119" i="5"/>
  <c r="E119" i="5"/>
  <c r="G116" i="5"/>
  <c r="F116" i="5"/>
  <c r="E116" i="5"/>
  <c r="G115" i="5"/>
  <c r="F115" i="5"/>
  <c r="E115" i="5"/>
  <c r="J114" i="5"/>
  <c r="AF121" i="5" s="1"/>
  <c r="H114" i="5"/>
  <c r="L113" i="5"/>
  <c r="Z121" i="5" s="1"/>
  <c r="K113" i="5"/>
  <c r="J113" i="5"/>
  <c r="X121" i="5" s="1"/>
  <c r="I113" i="5"/>
  <c r="H113" i="5"/>
  <c r="J112" i="5"/>
  <c r="AB121" i="5" s="1"/>
  <c r="I112" i="5"/>
  <c r="H112" i="5"/>
  <c r="L111" i="5"/>
  <c r="U121" i="5" s="1"/>
  <c r="L118" i="5" s="1"/>
  <c r="K111" i="5"/>
  <c r="J111" i="5"/>
  <c r="R121" i="5" s="1"/>
  <c r="I111" i="5"/>
  <c r="H111" i="5"/>
  <c r="C110" i="5"/>
  <c r="C109" i="5"/>
  <c r="B109" i="5"/>
  <c r="E108" i="5"/>
  <c r="BD108" i="5"/>
  <c r="BC108" i="5"/>
  <c r="AJ108" i="5"/>
  <c r="L120" i="5" s="1"/>
  <c r="AH108" i="5"/>
  <c r="AS108" i="5" s="1"/>
  <c r="AI108" i="5"/>
  <c r="J120" i="5" s="1"/>
  <c r="AG108" i="5"/>
  <c r="J119" i="5" s="1"/>
  <c r="G108" i="5"/>
  <c r="D108" i="5"/>
  <c r="B108" i="5"/>
  <c r="AD107" i="5"/>
  <c r="P107" i="5"/>
  <c r="AY107" i="5"/>
  <c r="AZ107" i="5"/>
  <c r="BA107" i="5"/>
  <c r="AX107" i="5"/>
  <c r="G106" i="5"/>
  <c r="F106" i="5"/>
  <c r="E106" i="5"/>
  <c r="G105" i="5"/>
  <c r="F105" i="5"/>
  <c r="E105" i="5"/>
  <c r="G102" i="5"/>
  <c r="F102" i="5"/>
  <c r="E102" i="5"/>
  <c r="G101" i="5"/>
  <c r="F101" i="5"/>
  <c r="E101" i="5"/>
  <c r="J100" i="5"/>
  <c r="AF107" i="5" s="1"/>
  <c r="H100" i="5"/>
  <c r="L99" i="5"/>
  <c r="Z107" i="5" s="1"/>
  <c r="K99" i="5"/>
  <c r="J99" i="5"/>
  <c r="X107" i="5" s="1"/>
  <c r="I99" i="5"/>
  <c r="H99" i="5"/>
  <c r="J98" i="5"/>
  <c r="AP107" i="5" s="1"/>
  <c r="I98" i="5"/>
  <c r="H98" i="5"/>
  <c r="L97" i="5"/>
  <c r="U107" i="5" s="1"/>
  <c r="L104" i="5" s="1"/>
  <c r="K97" i="5"/>
  <c r="J97" i="5"/>
  <c r="Q107" i="5" s="1"/>
  <c r="J104" i="5" s="1"/>
  <c r="I97" i="5"/>
  <c r="H97" i="5"/>
  <c r="C96" i="5"/>
  <c r="C95" i="5"/>
  <c r="B95" i="5"/>
  <c r="E94" i="5"/>
  <c r="BD94" i="5"/>
  <c r="BC94" i="5"/>
  <c r="AJ94" i="5"/>
  <c r="L106" i="5" s="1"/>
  <c r="AH94" i="5"/>
  <c r="L105" i="5" s="1"/>
  <c r="AI94" i="5"/>
  <c r="J106" i="5" s="1"/>
  <c r="AG94" i="5"/>
  <c r="J105" i="5" s="1"/>
  <c r="G94" i="5"/>
  <c r="D94" i="5"/>
  <c r="B94" i="5"/>
  <c r="AD93" i="5"/>
  <c r="Z93" i="5"/>
  <c r="P93" i="5"/>
  <c r="AY93" i="5"/>
  <c r="AZ93" i="5"/>
  <c r="X93" i="5"/>
  <c r="BA93" i="5"/>
  <c r="AX93" i="5"/>
  <c r="G92" i="5"/>
  <c r="F92" i="5"/>
  <c r="E92" i="5"/>
  <c r="G91" i="5"/>
  <c r="F91" i="5"/>
  <c r="E91" i="5"/>
  <c r="G88" i="5"/>
  <c r="F88" i="5"/>
  <c r="E88" i="5"/>
  <c r="J87" i="5"/>
  <c r="AF93" i="5" s="1"/>
  <c r="H87" i="5"/>
  <c r="J86" i="5"/>
  <c r="AB93" i="5" s="1"/>
  <c r="I86" i="5"/>
  <c r="H86" i="5"/>
  <c r="L85" i="5"/>
  <c r="U93" i="5" s="1"/>
  <c r="K85" i="5"/>
  <c r="J85" i="5"/>
  <c r="R93" i="5" s="1"/>
  <c r="I85" i="5"/>
  <c r="H85" i="5"/>
  <c r="C84" i="5"/>
  <c r="B84" i="5"/>
  <c r="E83" i="5"/>
  <c r="BD83" i="5"/>
  <c r="BC83" i="5"/>
  <c r="AJ83" i="5"/>
  <c r="AT83" i="5" s="1"/>
  <c r="AH83" i="5"/>
  <c r="L91" i="5" s="1"/>
  <c r="AI83" i="5"/>
  <c r="J92" i="5" s="1"/>
  <c r="AG83" i="5"/>
  <c r="J91" i="5" s="1"/>
  <c r="G83" i="5"/>
  <c r="D83" i="5"/>
  <c r="B83" i="5"/>
  <c r="AD82" i="5"/>
  <c r="P82" i="5"/>
  <c r="AY82" i="5"/>
  <c r="AZ82" i="5"/>
  <c r="BA82" i="5"/>
  <c r="AX82" i="5"/>
  <c r="G81" i="5"/>
  <c r="F81" i="5"/>
  <c r="E81" i="5"/>
  <c r="G80" i="5"/>
  <c r="F80" i="5"/>
  <c r="E80" i="5"/>
  <c r="G77" i="5"/>
  <c r="F77" i="5"/>
  <c r="E77" i="5"/>
  <c r="G76" i="5"/>
  <c r="F76" i="5"/>
  <c r="E76" i="5"/>
  <c r="J75" i="5"/>
  <c r="AF82" i="5" s="1"/>
  <c r="H75" i="5"/>
  <c r="L74" i="5"/>
  <c r="Z82" i="5" s="1"/>
  <c r="K74" i="5"/>
  <c r="J74" i="5"/>
  <c r="X82" i="5" s="1"/>
  <c r="I74" i="5"/>
  <c r="H74" i="5"/>
  <c r="J73" i="5"/>
  <c r="AB82" i="5" s="1"/>
  <c r="I73" i="5"/>
  <c r="H73" i="5"/>
  <c r="L72" i="5"/>
  <c r="U82" i="5" s="1"/>
  <c r="L79" i="5" s="1"/>
  <c r="K72" i="5"/>
  <c r="J72" i="5"/>
  <c r="R82" i="5" s="1"/>
  <c r="I72" i="5"/>
  <c r="H72" i="5"/>
  <c r="C71" i="5"/>
  <c r="B71" i="5"/>
  <c r="E70" i="5"/>
  <c r="BD70" i="5"/>
  <c r="BC70" i="5"/>
  <c r="AJ70" i="5"/>
  <c r="AT70" i="5" s="1"/>
  <c r="AH70" i="5"/>
  <c r="L80" i="5" s="1"/>
  <c r="AI70" i="5"/>
  <c r="J81" i="5" s="1"/>
  <c r="AG70" i="5"/>
  <c r="J80" i="5" s="1"/>
  <c r="G70" i="5"/>
  <c r="D70" i="5"/>
  <c r="B70" i="5"/>
  <c r="AD69" i="5"/>
  <c r="P69" i="5"/>
  <c r="AY69" i="5"/>
  <c r="AZ69" i="5"/>
  <c r="BA69" i="5"/>
  <c r="AX69" i="5"/>
  <c r="G68" i="5"/>
  <c r="E68" i="5"/>
  <c r="G67" i="5"/>
  <c r="E67" i="5"/>
  <c r="G64" i="5"/>
  <c r="E64" i="5"/>
  <c r="G63" i="5"/>
  <c r="E63" i="5"/>
  <c r="J62" i="5"/>
  <c r="AF69" i="5" s="1"/>
  <c r="H62" i="5"/>
  <c r="L61" i="5"/>
  <c r="Z69" i="5" s="1"/>
  <c r="K61" i="5"/>
  <c r="J61" i="5"/>
  <c r="X69" i="5" s="1"/>
  <c r="H61" i="5"/>
  <c r="J60" i="5"/>
  <c r="AB69" i="5" s="1"/>
  <c r="H60" i="5"/>
  <c r="L59" i="5"/>
  <c r="U69" i="5" s="1"/>
  <c r="L66" i="5" s="1"/>
  <c r="K59" i="5"/>
  <c r="J59" i="5"/>
  <c r="R69" i="5" s="1"/>
  <c r="H59" i="5"/>
  <c r="H65" i="5" s="1"/>
  <c r="C58" i="5"/>
  <c r="E56" i="5"/>
  <c r="BD56" i="5"/>
  <c r="BC56" i="5"/>
  <c r="AJ56" i="5"/>
  <c r="AT56" i="5" s="1"/>
  <c r="AH56" i="5"/>
  <c r="L67" i="5" s="1"/>
  <c r="AI56" i="5"/>
  <c r="J68" i="5" s="1"/>
  <c r="AG56" i="5"/>
  <c r="J67" i="5" s="1"/>
  <c r="G56" i="5"/>
  <c r="D56" i="5"/>
  <c r="C56" i="5"/>
  <c r="B56" i="5"/>
  <c r="AD55" i="5"/>
  <c r="P55" i="5"/>
  <c r="AF55" i="5"/>
  <c r="AY55" i="5"/>
  <c r="AO55" i="5"/>
  <c r="AZ55" i="5"/>
  <c r="BA55" i="5"/>
  <c r="AX55" i="5"/>
  <c r="G54" i="5"/>
  <c r="E54" i="5"/>
  <c r="G53" i="5"/>
  <c r="E53" i="5"/>
  <c r="G50" i="5"/>
  <c r="E50" i="5"/>
  <c r="G49" i="5"/>
  <c r="E49" i="5"/>
  <c r="L48" i="5"/>
  <c r="Z55" i="5" s="1"/>
  <c r="K48" i="5"/>
  <c r="J48" i="5"/>
  <c r="X55" i="5" s="1"/>
  <c r="H48" i="5"/>
  <c r="J47" i="5"/>
  <c r="AP55" i="5" s="1"/>
  <c r="H47" i="5"/>
  <c r="L46" i="5"/>
  <c r="U55" i="5" s="1"/>
  <c r="L52" i="5" s="1"/>
  <c r="K46" i="5"/>
  <c r="J46" i="5"/>
  <c r="Q55" i="5" s="1"/>
  <c r="J52" i="5" s="1"/>
  <c r="H46" i="5"/>
  <c r="H51" i="5" s="1"/>
  <c r="E44" i="5"/>
  <c r="BD44" i="5"/>
  <c r="BC44" i="5"/>
  <c r="AJ44" i="5"/>
  <c r="L54" i="5" s="1"/>
  <c r="AH44" i="5"/>
  <c r="L53" i="5" s="1"/>
  <c r="AI44" i="5"/>
  <c r="J54" i="5" s="1"/>
  <c r="AG44" i="5"/>
  <c r="J53" i="5" s="1"/>
  <c r="G44" i="5"/>
  <c r="D44" i="5"/>
  <c r="C44" i="5"/>
  <c r="B44" i="5"/>
  <c r="AD43" i="5"/>
  <c r="P43" i="5"/>
  <c r="AF43" i="5"/>
  <c r="AY43" i="5"/>
  <c r="AO43" i="5"/>
  <c r="AZ43" i="5"/>
  <c r="BA43" i="5"/>
  <c r="AX43" i="5"/>
  <c r="G42" i="5"/>
  <c r="E42" i="5"/>
  <c r="G41" i="5"/>
  <c r="E41" i="5"/>
  <c r="G38" i="5"/>
  <c r="E38" i="5"/>
  <c r="G37" i="5"/>
  <c r="E37" i="5"/>
  <c r="L36" i="5"/>
  <c r="Z43" i="5" s="1"/>
  <c r="K36" i="5"/>
  <c r="J36" i="5"/>
  <c r="X43" i="5" s="1"/>
  <c r="H36" i="5"/>
  <c r="J35" i="5"/>
  <c r="AB43" i="5" s="1"/>
  <c r="H35" i="5"/>
  <c r="L34" i="5"/>
  <c r="U43" i="5" s="1"/>
  <c r="L40" i="5" s="1"/>
  <c r="K34" i="5"/>
  <c r="J34" i="5"/>
  <c r="R43" i="5" s="1"/>
  <c r="H34" i="5"/>
  <c r="H39" i="5" s="1"/>
  <c r="C33" i="5"/>
  <c r="E31" i="5"/>
  <c r="BD31" i="5"/>
  <c r="BC31" i="5"/>
  <c r="AJ31" i="5"/>
  <c r="L42" i="5" s="1"/>
  <c r="AH31" i="5"/>
  <c r="L41" i="5" s="1"/>
  <c r="AI31" i="5"/>
  <c r="J42" i="5" s="1"/>
  <c r="AG31" i="5"/>
  <c r="J41" i="5" s="1"/>
  <c r="G31" i="5"/>
  <c r="D31" i="5"/>
  <c r="C31" i="5"/>
  <c r="B31" i="5"/>
  <c r="J22" i="5"/>
  <c r="I22" i="5"/>
  <c r="B5" i="5"/>
  <c r="A1" i="5"/>
  <c r="AN43" i="5" l="1"/>
  <c r="H89" i="5"/>
  <c r="L90" i="5"/>
  <c r="H103" i="5"/>
  <c r="H117" i="5"/>
  <c r="J131" i="5"/>
  <c r="L131" i="5"/>
  <c r="H190" i="5"/>
  <c r="H256" i="5"/>
  <c r="I279" i="5"/>
  <c r="AF279" i="5" s="1"/>
  <c r="H289" i="5"/>
  <c r="AX309" i="5"/>
  <c r="L448" i="5"/>
  <c r="L445" i="5"/>
  <c r="L446" i="5"/>
  <c r="Q43" i="5"/>
  <c r="J40" i="5" s="1"/>
  <c r="H78" i="5"/>
  <c r="H223" i="5"/>
  <c r="I316" i="5"/>
  <c r="AF316" i="5" s="1"/>
  <c r="J445" i="5"/>
  <c r="J446" i="5"/>
  <c r="L440" i="5"/>
  <c r="D21" i="5"/>
  <c r="J413" i="5"/>
  <c r="L413" i="5"/>
  <c r="L444" i="5"/>
  <c r="I18" i="5"/>
  <c r="J421" i="5"/>
  <c r="J412" i="5"/>
  <c r="I419" i="5"/>
  <c r="O419" i="5" s="1"/>
  <c r="AR419" i="5"/>
  <c r="AC419" i="5"/>
  <c r="I414" i="5"/>
  <c r="O414" i="5" s="1"/>
  <c r="AR414" i="5"/>
  <c r="AF210" i="5"/>
  <c r="AY210" i="5"/>
  <c r="O210" i="5"/>
  <c r="AF213" i="5"/>
  <c r="AY213" i="5"/>
  <c r="O213" i="5"/>
  <c r="AT153" i="5"/>
  <c r="J162" i="5"/>
  <c r="AQ166" i="5"/>
  <c r="R166" i="5"/>
  <c r="AB166" i="5"/>
  <c r="AS167" i="5"/>
  <c r="I180" i="5"/>
  <c r="O180" i="5" s="1"/>
  <c r="AN180" i="5"/>
  <c r="Q180" i="5"/>
  <c r="AP180" i="5"/>
  <c r="AO180" i="5"/>
  <c r="L179" i="5"/>
  <c r="AS181" i="5"/>
  <c r="J190" i="5"/>
  <c r="AQ194" i="5"/>
  <c r="R194" i="5"/>
  <c r="AB194" i="5"/>
  <c r="I198" i="5"/>
  <c r="I206" i="5"/>
  <c r="AX210" i="5"/>
  <c r="AX213" i="5"/>
  <c r="AT214" i="5"/>
  <c r="I227" i="5"/>
  <c r="O227" i="5" s="1"/>
  <c r="AN227" i="5"/>
  <c r="Q227" i="5"/>
  <c r="J224" i="5" s="1"/>
  <c r="AP227" i="5"/>
  <c r="AO227" i="5"/>
  <c r="AS153" i="5"/>
  <c r="I166" i="5"/>
  <c r="O166" i="5" s="1"/>
  <c r="AN166" i="5"/>
  <c r="AO166" i="5"/>
  <c r="J176" i="5"/>
  <c r="AQ180" i="5"/>
  <c r="AT181" i="5"/>
  <c r="I194" i="5"/>
  <c r="O194" i="5" s="1"/>
  <c r="AN194" i="5"/>
  <c r="AO194" i="5"/>
  <c r="I202" i="5"/>
  <c r="AS214" i="5"/>
  <c r="J223" i="5"/>
  <c r="AQ227" i="5"/>
  <c r="AF276" i="5"/>
  <c r="AY276" i="5"/>
  <c r="O276" i="5"/>
  <c r="AY309" i="5"/>
  <c r="O309" i="5"/>
  <c r="AF309" i="5"/>
  <c r="I235" i="5"/>
  <c r="I243" i="5"/>
  <c r="I246" i="5"/>
  <c r="AS247" i="5"/>
  <c r="J256" i="5"/>
  <c r="AQ260" i="5"/>
  <c r="R260" i="5"/>
  <c r="AB260" i="5"/>
  <c r="I264" i="5"/>
  <c r="I272" i="5"/>
  <c r="AX276" i="5"/>
  <c r="AY279" i="5"/>
  <c r="AT280" i="5"/>
  <c r="I293" i="5"/>
  <c r="O293" i="5" s="1"/>
  <c r="AN293" i="5"/>
  <c r="Q293" i="5"/>
  <c r="J290" i="5" s="1"/>
  <c r="AP293" i="5"/>
  <c r="AO293" i="5"/>
  <c r="L291" i="5"/>
  <c r="I301" i="5"/>
  <c r="I312" i="5"/>
  <c r="AY316" i="5"/>
  <c r="I319" i="5"/>
  <c r="AX319" i="5"/>
  <c r="AF325" i="5"/>
  <c r="AY325" i="5"/>
  <c r="O325" i="5"/>
  <c r="AF331" i="5"/>
  <c r="AY331" i="5"/>
  <c r="O331" i="5"/>
  <c r="AF337" i="5"/>
  <c r="AY337" i="5"/>
  <c r="O337" i="5"/>
  <c r="AF343" i="5"/>
  <c r="AY343" i="5"/>
  <c r="O343" i="5"/>
  <c r="AF349" i="5"/>
  <c r="AY349" i="5"/>
  <c r="O349" i="5"/>
  <c r="AF355" i="5"/>
  <c r="AY355" i="5"/>
  <c r="O355" i="5"/>
  <c r="AF361" i="5"/>
  <c r="AY361" i="5"/>
  <c r="O361" i="5"/>
  <c r="AF367" i="5"/>
  <c r="AY367" i="5"/>
  <c r="O367" i="5"/>
  <c r="AF373" i="5"/>
  <c r="AY373" i="5"/>
  <c r="O373" i="5"/>
  <c r="I231" i="5"/>
  <c r="I239" i="5"/>
  <c r="AT247" i="5"/>
  <c r="I260" i="5"/>
  <c r="O260" i="5" s="1"/>
  <c r="AN260" i="5"/>
  <c r="AO260" i="5"/>
  <c r="I268" i="5"/>
  <c r="J289" i="5"/>
  <c r="AQ293" i="5"/>
  <c r="I297" i="5"/>
  <c r="I305" i="5"/>
  <c r="AF322" i="5"/>
  <c r="AY322" i="5"/>
  <c r="O322" i="5"/>
  <c r="AF328" i="5"/>
  <c r="AY328" i="5"/>
  <c r="O328" i="5"/>
  <c r="AF334" i="5"/>
  <c r="AY334" i="5"/>
  <c r="O334" i="5"/>
  <c r="AF340" i="5"/>
  <c r="AY340" i="5"/>
  <c r="O340" i="5"/>
  <c r="AF346" i="5"/>
  <c r="AY346" i="5"/>
  <c r="O346" i="5"/>
  <c r="AF352" i="5"/>
  <c r="AY352" i="5"/>
  <c r="O352" i="5"/>
  <c r="AF358" i="5"/>
  <c r="AY358" i="5"/>
  <c r="O358" i="5"/>
  <c r="AF364" i="5"/>
  <c r="AY364" i="5"/>
  <c r="O364" i="5"/>
  <c r="AF370" i="5"/>
  <c r="AY370" i="5"/>
  <c r="O370" i="5"/>
  <c r="AX322" i="5"/>
  <c r="AX325" i="5"/>
  <c r="AX328" i="5"/>
  <c r="AX331" i="5"/>
  <c r="AX334" i="5"/>
  <c r="AX337" i="5"/>
  <c r="AX340" i="5"/>
  <c r="AX343" i="5"/>
  <c r="AX346" i="5"/>
  <c r="AX349" i="5"/>
  <c r="AX352" i="5"/>
  <c r="AX355" i="5"/>
  <c r="AX358" i="5"/>
  <c r="AX361" i="5"/>
  <c r="AX364" i="5"/>
  <c r="AX367" i="5"/>
  <c r="AX370" i="5"/>
  <c r="AX373" i="5"/>
  <c r="I376" i="5"/>
  <c r="I379" i="5"/>
  <c r="I382" i="5"/>
  <c r="I385" i="5"/>
  <c r="I388" i="5"/>
  <c r="AT31" i="5"/>
  <c r="J39" i="5"/>
  <c r="AQ43" i="5"/>
  <c r="AP43" i="5"/>
  <c r="AS31" i="5"/>
  <c r="I43" i="5"/>
  <c r="O43" i="5" s="1"/>
  <c r="AS44" i="5"/>
  <c r="J51" i="5"/>
  <c r="AQ55" i="5"/>
  <c r="R55" i="5"/>
  <c r="AB55" i="5"/>
  <c r="AS56" i="5"/>
  <c r="I69" i="5"/>
  <c r="O69" i="5" s="1"/>
  <c r="AN69" i="5"/>
  <c r="Q69" i="5"/>
  <c r="J66" i="5" s="1"/>
  <c r="AP69" i="5"/>
  <c r="AO69" i="5"/>
  <c r="L68" i="5"/>
  <c r="AS70" i="5"/>
  <c r="I82" i="5"/>
  <c r="O82" i="5" s="1"/>
  <c r="AN82" i="5"/>
  <c r="Q82" i="5"/>
  <c r="J79" i="5" s="1"/>
  <c r="AP82" i="5"/>
  <c r="AO82" i="5"/>
  <c r="L81" i="5"/>
  <c r="AS83" i="5"/>
  <c r="I93" i="5"/>
  <c r="O93" i="5" s="1"/>
  <c r="AN93" i="5"/>
  <c r="Q93" i="5"/>
  <c r="J90" i="5" s="1"/>
  <c r="AP93" i="5"/>
  <c r="AO93" i="5"/>
  <c r="L92" i="5"/>
  <c r="AS94" i="5"/>
  <c r="J103" i="5"/>
  <c r="AQ107" i="5"/>
  <c r="R107" i="5"/>
  <c r="AB107" i="5"/>
  <c r="AT108" i="5"/>
  <c r="I121" i="5"/>
  <c r="O121" i="5" s="1"/>
  <c r="AN121" i="5"/>
  <c r="Q121" i="5"/>
  <c r="J118" i="5" s="1"/>
  <c r="AP121" i="5"/>
  <c r="AO121" i="5"/>
  <c r="L119" i="5"/>
  <c r="AT122" i="5"/>
  <c r="J130" i="5"/>
  <c r="AQ134" i="5"/>
  <c r="R134" i="5"/>
  <c r="AB134" i="5"/>
  <c r="AT44" i="5"/>
  <c r="I55" i="5"/>
  <c r="O55" i="5" s="1"/>
  <c r="AN55" i="5"/>
  <c r="D19" i="5" s="1"/>
  <c r="J65" i="5"/>
  <c r="AQ69" i="5"/>
  <c r="J78" i="5"/>
  <c r="AQ82" i="5"/>
  <c r="J89" i="5"/>
  <c r="AQ93" i="5"/>
  <c r="AT94" i="5"/>
  <c r="I107" i="5"/>
  <c r="O107" i="5" s="1"/>
  <c r="AN107" i="5"/>
  <c r="AO107" i="5"/>
  <c r="J117" i="5"/>
  <c r="AQ121" i="5"/>
  <c r="AS122" i="5"/>
  <c r="I134" i="5"/>
  <c r="O134" i="5" s="1"/>
  <c r="AN134" i="5"/>
  <c r="AO13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A18" i="3"/>
  <c r="DB18" i="3"/>
  <c r="DC18" i="3"/>
  <c r="A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Y80" i="3"/>
  <c r="CZ80" i="3"/>
  <c r="DA80" i="3"/>
  <c r="DB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A84" i="3"/>
  <c r="DB84" i="3"/>
  <c r="DC84" i="3"/>
  <c r="A85" i="3"/>
  <c r="CY85" i="3"/>
  <c r="CZ85" i="3"/>
  <c r="DA85" i="3"/>
  <c r="DB85" i="3"/>
  <c r="DC85" i="3"/>
  <c r="A86" i="3"/>
  <c r="CY86" i="3"/>
  <c r="CZ86" i="3"/>
  <c r="DA86" i="3"/>
  <c r="DB86" i="3"/>
  <c r="DC86" i="3"/>
  <c r="A87" i="3"/>
  <c r="CY87" i="3"/>
  <c r="CZ87" i="3"/>
  <c r="DA87" i="3"/>
  <c r="DB87" i="3"/>
  <c r="DC87" i="3"/>
  <c r="A88" i="3"/>
  <c r="CY88" i="3"/>
  <c r="CZ88" i="3"/>
  <c r="DA88" i="3"/>
  <c r="DB88" i="3"/>
  <c r="DC88" i="3"/>
  <c r="A89" i="3"/>
  <c r="CY89" i="3"/>
  <c r="CZ89" i="3"/>
  <c r="DA89" i="3"/>
  <c r="DB89" i="3"/>
  <c r="DC89" i="3"/>
  <c r="A90" i="3"/>
  <c r="CY90" i="3"/>
  <c r="CZ90" i="3"/>
  <c r="DA90" i="3"/>
  <c r="DB90" i="3"/>
  <c r="DC90" i="3"/>
  <c r="A91" i="3"/>
  <c r="CY91" i="3"/>
  <c r="CZ91" i="3"/>
  <c r="DA91" i="3"/>
  <c r="DB91" i="3"/>
  <c r="DC91" i="3"/>
  <c r="A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A106" i="3"/>
  <c r="DB106" i="3"/>
  <c r="DC106" i="3"/>
  <c r="A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A120" i="3"/>
  <c r="DB120" i="3"/>
  <c r="DC120" i="3"/>
  <c r="A121" i="3"/>
  <c r="CY121" i="3"/>
  <c r="CZ121" i="3"/>
  <c r="DA121" i="3"/>
  <c r="DB121" i="3"/>
  <c r="DC121" i="3"/>
  <c r="A122" i="3"/>
  <c r="CY122" i="3"/>
  <c r="CZ122" i="3"/>
  <c r="DA122" i="3"/>
  <c r="DB122" i="3"/>
  <c r="DC122" i="3"/>
  <c r="A123" i="3"/>
  <c r="CY123" i="3"/>
  <c r="CZ123" i="3"/>
  <c r="DA123" i="3"/>
  <c r="DB123" i="3"/>
  <c r="DC123" i="3"/>
  <c r="A124" i="3"/>
  <c r="CY124" i="3"/>
  <c r="CZ124" i="3"/>
  <c r="DA124" i="3"/>
  <c r="DB124" i="3"/>
  <c r="DC124" i="3"/>
  <c r="A125" i="3"/>
  <c r="CY125" i="3"/>
  <c r="CZ125" i="3"/>
  <c r="DA125" i="3"/>
  <c r="DB125" i="3"/>
  <c r="DC125" i="3"/>
  <c r="A126" i="3"/>
  <c r="CY126" i="3"/>
  <c r="CZ126" i="3"/>
  <c r="DA126" i="3"/>
  <c r="DB126" i="3"/>
  <c r="DC126" i="3"/>
  <c r="A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A134" i="3"/>
  <c r="DB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A137" i="3"/>
  <c r="DB137" i="3"/>
  <c r="DC137" i="3"/>
  <c r="A138" i="3"/>
  <c r="CY138" i="3"/>
  <c r="CZ138" i="3"/>
  <c r="DA138" i="3"/>
  <c r="DB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A141" i="3"/>
  <c r="DB141" i="3"/>
  <c r="DC141" i="3"/>
  <c r="A142" i="3"/>
  <c r="CY142" i="3"/>
  <c r="CZ142" i="3"/>
  <c r="DA142" i="3"/>
  <c r="DB142" i="3"/>
  <c r="DC142" i="3"/>
  <c r="A143" i="3"/>
  <c r="CY143" i="3"/>
  <c r="CZ143" i="3"/>
  <c r="DA143" i="3"/>
  <c r="DB143" i="3"/>
  <c r="DC143" i="3"/>
  <c r="A144" i="3"/>
  <c r="CY144" i="3"/>
  <c r="CZ144" i="3"/>
  <c r="DA144" i="3"/>
  <c r="DB144" i="3"/>
  <c r="DC144" i="3"/>
  <c r="A145" i="3"/>
  <c r="CY145" i="3"/>
  <c r="CZ145" i="3"/>
  <c r="DA145" i="3"/>
  <c r="DB145" i="3"/>
  <c r="DC145" i="3"/>
  <c r="A146" i="3"/>
  <c r="CY146" i="3"/>
  <c r="CZ146" i="3"/>
  <c r="DA146" i="3"/>
  <c r="DB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A149" i="3"/>
  <c r="DB149" i="3"/>
  <c r="DC149" i="3"/>
  <c r="A150" i="3"/>
  <c r="CY150" i="3"/>
  <c r="CZ150" i="3"/>
  <c r="DA150" i="3"/>
  <c r="DB150" i="3"/>
  <c r="DC150" i="3"/>
  <c r="A151" i="3"/>
  <c r="CY151" i="3"/>
  <c r="CZ151" i="3"/>
  <c r="DA151" i="3"/>
  <c r="DB151" i="3"/>
  <c r="DC151" i="3"/>
  <c r="A152" i="3"/>
  <c r="CY152" i="3"/>
  <c r="CZ152" i="3"/>
  <c r="DA152" i="3"/>
  <c r="DB152" i="3"/>
  <c r="DC152" i="3"/>
  <c r="A153" i="3"/>
  <c r="CY153" i="3"/>
  <c r="CZ153" i="3"/>
  <c r="DA153" i="3"/>
  <c r="DB153" i="3"/>
  <c r="DC153" i="3"/>
  <c r="A154" i="3"/>
  <c r="CY154" i="3"/>
  <c r="CZ154" i="3"/>
  <c r="DA154" i="3"/>
  <c r="DB154" i="3"/>
  <c r="DC154" i="3"/>
  <c r="A155" i="3"/>
  <c r="CY155" i="3"/>
  <c r="CZ155" i="3"/>
  <c r="DA155" i="3"/>
  <c r="DB155" i="3"/>
  <c r="DC155" i="3"/>
  <c r="A156" i="3"/>
  <c r="CY156" i="3"/>
  <c r="CZ156" i="3"/>
  <c r="DA156" i="3"/>
  <c r="DB156" i="3"/>
  <c r="DC156" i="3"/>
  <c r="A157" i="3"/>
  <c r="CY157" i="3"/>
  <c r="CZ157" i="3"/>
  <c r="DA157" i="3"/>
  <c r="DB157" i="3"/>
  <c r="DC157" i="3"/>
  <c r="A158" i="3"/>
  <c r="CY158" i="3"/>
  <c r="CZ158" i="3"/>
  <c r="DA158" i="3"/>
  <c r="DB158" i="3"/>
  <c r="DC158" i="3"/>
  <c r="A159" i="3"/>
  <c r="CY159" i="3"/>
  <c r="CZ159" i="3"/>
  <c r="DA159" i="3"/>
  <c r="DB159" i="3"/>
  <c r="DC159" i="3"/>
  <c r="A160" i="3"/>
  <c r="CY160" i="3"/>
  <c r="CZ160" i="3"/>
  <c r="DA160" i="3"/>
  <c r="DB160" i="3"/>
  <c r="DC160" i="3"/>
  <c r="A161" i="3"/>
  <c r="CY161" i="3"/>
  <c r="CZ161" i="3"/>
  <c r="DA161" i="3"/>
  <c r="DB161" i="3"/>
  <c r="DC161" i="3"/>
  <c r="A162" i="3"/>
  <c r="CY162" i="3"/>
  <c r="CZ162" i="3"/>
  <c r="DA162" i="3"/>
  <c r="DB162" i="3"/>
  <c r="DC162" i="3"/>
  <c r="A163" i="3"/>
  <c r="CY163" i="3"/>
  <c r="CZ163" i="3"/>
  <c r="DA163" i="3"/>
  <c r="DB163" i="3"/>
  <c r="DC163" i="3"/>
  <c r="A164" i="3"/>
  <c r="CY164" i="3"/>
  <c r="CZ164" i="3"/>
  <c r="DA164" i="3"/>
  <c r="DB164" i="3"/>
  <c r="DC164" i="3"/>
  <c r="A165" i="3"/>
  <c r="CY165" i="3"/>
  <c r="CZ165" i="3"/>
  <c r="DA165" i="3"/>
  <c r="DB165" i="3"/>
  <c r="DC165" i="3"/>
  <c r="A166" i="3"/>
  <c r="CY166" i="3"/>
  <c r="CZ166" i="3"/>
  <c r="DA166" i="3"/>
  <c r="DB166" i="3"/>
  <c r="DC166" i="3"/>
  <c r="A167" i="3"/>
  <c r="CY167" i="3"/>
  <c r="CZ167" i="3"/>
  <c r="DA167" i="3"/>
  <c r="DB167" i="3"/>
  <c r="DC167" i="3"/>
  <c r="A168" i="3"/>
  <c r="CY168" i="3"/>
  <c r="CZ168" i="3"/>
  <c r="DA168" i="3"/>
  <c r="DB168" i="3"/>
  <c r="DC168" i="3"/>
  <c r="A169" i="3"/>
  <c r="CY169" i="3"/>
  <c r="CZ169" i="3"/>
  <c r="DA169" i="3"/>
  <c r="DB169" i="3"/>
  <c r="DC169" i="3"/>
  <c r="A170" i="3"/>
  <c r="CY170" i="3"/>
  <c r="CZ170" i="3"/>
  <c r="DA170" i="3"/>
  <c r="DB170" i="3"/>
  <c r="DC170" i="3"/>
  <c r="A171" i="3"/>
  <c r="CY171" i="3"/>
  <c r="CZ171" i="3"/>
  <c r="DA171" i="3"/>
  <c r="DB171" i="3"/>
  <c r="DC171" i="3"/>
  <c r="A172" i="3"/>
  <c r="CY172" i="3"/>
  <c r="CZ172" i="3"/>
  <c r="DA172" i="3"/>
  <c r="DB172" i="3"/>
  <c r="DC172" i="3"/>
  <c r="A173" i="3"/>
  <c r="CY173" i="3"/>
  <c r="CZ173" i="3"/>
  <c r="DA173" i="3"/>
  <c r="DB173" i="3"/>
  <c r="DC173" i="3"/>
  <c r="A174" i="3"/>
  <c r="CY174" i="3"/>
  <c r="CZ174" i="3"/>
  <c r="DA174" i="3"/>
  <c r="DB174" i="3"/>
  <c r="DC174" i="3"/>
  <c r="A175" i="3"/>
  <c r="CY175" i="3"/>
  <c r="CZ175" i="3"/>
  <c r="DA175" i="3"/>
  <c r="DB175" i="3"/>
  <c r="DC175" i="3"/>
  <c r="A176" i="3"/>
  <c r="CY176" i="3"/>
  <c r="CZ176" i="3"/>
  <c r="DA176" i="3"/>
  <c r="DB176" i="3"/>
  <c r="DC176" i="3"/>
  <c r="A177" i="3"/>
  <c r="CY177" i="3"/>
  <c r="CZ177" i="3"/>
  <c r="DA177" i="3"/>
  <c r="DB177" i="3"/>
  <c r="DC177" i="3"/>
  <c r="A178" i="3"/>
  <c r="CY178" i="3"/>
  <c r="CZ178" i="3"/>
  <c r="DA178" i="3"/>
  <c r="DB178" i="3"/>
  <c r="DC178" i="3"/>
  <c r="A179" i="3"/>
  <c r="CY179" i="3"/>
  <c r="CZ179" i="3"/>
  <c r="DA179" i="3"/>
  <c r="DB179" i="3"/>
  <c r="DC179" i="3"/>
  <c r="A180" i="3"/>
  <c r="CY180" i="3"/>
  <c r="CZ180" i="3"/>
  <c r="DA180" i="3"/>
  <c r="DB180" i="3"/>
  <c r="DC180" i="3"/>
  <c r="A181" i="3"/>
  <c r="CY181" i="3"/>
  <c r="CZ181" i="3"/>
  <c r="DA181" i="3"/>
  <c r="DB181" i="3"/>
  <c r="DC181" i="3"/>
  <c r="A182" i="3"/>
  <c r="CY182" i="3"/>
  <c r="CZ182" i="3"/>
  <c r="DA182" i="3"/>
  <c r="DB182" i="3"/>
  <c r="DC182" i="3"/>
  <c r="A183" i="3"/>
  <c r="CY183" i="3"/>
  <c r="CZ183" i="3"/>
  <c r="DA183" i="3"/>
  <c r="DB183" i="3"/>
  <c r="DC183" i="3"/>
  <c r="A184" i="3"/>
  <c r="CY184" i="3"/>
  <c r="CZ184" i="3"/>
  <c r="DA184" i="3"/>
  <c r="DB184" i="3"/>
  <c r="DC184" i="3"/>
  <c r="A185" i="3"/>
  <c r="CY185" i="3"/>
  <c r="CZ185" i="3"/>
  <c r="DA185" i="3"/>
  <c r="DB185" i="3"/>
  <c r="DC185" i="3"/>
  <c r="A186" i="3"/>
  <c r="CY186" i="3"/>
  <c r="CZ186" i="3"/>
  <c r="DA186" i="3"/>
  <c r="DB186" i="3"/>
  <c r="DC186" i="3"/>
  <c r="A187" i="3"/>
  <c r="CY187" i="3"/>
  <c r="CZ187" i="3"/>
  <c r="DA187" i="3"/>
  <c r="DB187" i="3"/>
  <c r="DC187" i="3"/>
  <c r="A188" i="3"/>
  <c r="CY188" i="3"/>
  <c r="CZ188" i="3"/>
  <c r="DA188" i="3"/>
  <c r="DB188" i="3"/>
  <c r="DC188" i="3"/>
  <c r="A189" i="3"/>
  <c r="CY189" i="3"/>
  <c r="CZ189" i="3"/>
  <c r="DA189" i="3"/>
  <c r="DB189" i="3"/>
  <c r="DC189" i="3"/>
  <c r="A190" i="3"/>
  <c r="CY190" i="3"/>
  <c r="CZ190" i="3"/>
  <c r="DA190" i="3"/>
  <c r="DB190" i="3"/>
  <c r="DC190" i="3"/>
  <c r="A191" i="3"/>
  <c r="CY191" i="3"/>
  <c r="CZ191" i="3"/>
  <c r="DA191" i="3"/>
  <c r="DB191" i="3"/>
  <c r="DC191" i="3"/>
  <c r="A192" i="3"/>
  <c r="CY192" i="3"/>
  <c r="CZ192" i="3"/>
  <c r="DA192" i="3"/>
  <c r="DB192" i="3"/>
  <c r="DC192" i="3"/>
  <c r="A193" i="3"/>
  <c r="CY193" i="3"/>
  <c r="CZ193" i="3"/>
  <c r="DA193" i="3"/>
  <c r="DB193" i="3"/>
  <c r="DC193" i="3"/>
  <c r="A194" i="3"/>
  <c r="CY194" i="3"/>
  <c r="CZ194" i="3"/>
  <c r="DA194" i="3"/>
  <c r="DB194" i="3"/>
  <c r="DC194" i="3"/>
  <c r="A195" i="3"/>
  <c r="CY195" i="3"/>
  <c r="CZ195" i="3"/>
  <c r="DA195" i="3"/>
  <c r="DB195" i="3"/>
  <c r="DC195" i="3"/>
  <c r="A196" i="3"/>
  <c r="CY196" i="3"/>
  <c r="CZ196" i="3"/>
  <c r="DA196" i="3"/>
  <c r="DB196" i="3"/>
  <c r="DC196" i="3"/>
  <c r="A197" i="3"/>
  <c r="CY197" i="3"/>
  <c r="CZ197" i="3"/>
  <c r="DA197" i="3"/>
  <c r="DB197" i="3"/>
  <c r="DC197" i="3"/>
  <c r="A198" i="3"/>
  <c r="CY198" i="3"/>
  <c r="CZ198" i="3"/>
  <c r="DA198" i="3"/>
  <c r="DB198" i="3"/>
  <c r="DC198" i="3"/>
  <c r="A199" i="3"/>
  <c r="CY199" i="3"/>
  <c r="CZ199" i="3"/>
  <c r="DA199" i="3"/>
  <c r="DB199" i="3"/>
  <c r="DC199" i="3"/>
  <c r="A200" i="3"/>
  <c r="CY200" i="3"/>
  <c r="CZ200" i="3"/>
  <c r="DA200" i="3"/>
  <c r="DB200" i="3"/>
  <c r="DC200" i="3"/>
  <c r="A201" i="3"/>
  <c r="CY201" i="3"/>
  <c r="CZ201" i="3"/>
  <c r="DA201" i="3"/>
  <c r="DB201" i="3"/>
  <c r="DC201" i="3"/>
  <c r="A202" i="3"/>
  <c r="CY202" i="3"/>
  <c r="CZ202" i="3"/>
  <c r="DA202" i="3"/>
  <c r="DB202" i="3"/>
  <c r="DC202" i="3"/>
  <c r="A203" i="3"/>
  <c r="CY203" i="3"/>
  <c r="CZ203" i="3"/>
  <c r="DA203" i="3"/>
  <c r="DB203" i="3"/>
  <c r="DC203" i="3"/>
  <c r="A204" i="3"/>
  <c r="CY204" i="3"/>
  <c r="CZ204" i="3"/>
  <c r="DA204" i="3"/>
  <c r="DB204" i="3"/>
  <c r="DC204" i="3"/>
  <c r="A205" i="3"/>
  <c r="CY205" i="3"/>
  <c r="CZ205" i="3"/>
  <c r="DA205" i="3"/>
  <c r="DB205" i="3"/>
  <c r="DC205" i="3"/>
  <c r="A206" i="3"/>
  <c r="CY206" i="3"/>
  <c r="CZ206" i="3"/>
  <c r="DA206" i="3"/>
  <c r="DB206" i="3"/>
  <c r="DC206" i="3"/>
  <c r="A207" i="3"/>
  <c r="CY207" i="3"/>
  <c r="CZ207" i="3"/>
  <c r="DA207" i="3"/>
  <c r="DB207" i="3"/>
  <c r="DC207" i="3"/>
  <c r="A208" i="3"/>
  <c r="CY208" i="3"/>
  <c r="CZ208" i="3"/>
  <c r="DA208" i="3"/>
  <c r="DB208" i="3"/>
  <c r="DC208" i="3"/>
  <c r="A209" i="3"/>
  <c r="CY209" i="3"/>
  <c r="CZ209" i="3"/>
  <c r="DA209" i="3"/>
  <c r="DB209" i="3"/>
  <c r="DC209" i="3"/>
  <c r="A210" i="3"/>
  <c r="CY210" i="3"/>
  <c r="CZ210" i="3"/>
  <c r="DA210" i="3"/>
  <c r="DB210" i="3"/>
  <c r="DC210" i="3"/>
  <c r="A211" i="3"/>
  <c r="CY211" i="3"/>
  <c r="CZ211" i="3"/>
  <c r="DA211" i="3"/>
  <c r="DB211" i="3"/>
  <c r="DC211" i="3"/>
  <c r="A212" i="3"/>
  <c r="CY212" i="3"/>
  <c r="CZ212" i="3"/>
  <c r="DA212" i="3"/>
  <c r="DB212" i="3"/>
  <c r="DC212" i="3"/>
  <c r="A213" i="3"/>
  <c r="CY213" i="3"/>
  <c r="CZ213" i="3"/>
  <c r="DA213" i="3"/>
  <c r="DB213" i="3"/>
  <c r="DC213" i="3"/>
  <c r="A214" i="3"/>
  <c r="CY214" i="3"/>
  <c r="CZ214" i="3"/>
  <c r="DA214" i="3"/>
  <c r="DB214" i="3"/>
  <c r="DC214" i="3"/>
  <c r="A215" i="3"/>
  <c r="CY215" i="3"/>
  <c r="CZ215" i="3"/>
  <c r="DA215" i="3"/>
  <c r="DB215" i="3"/>
  <c r="DC215" i="3"/>
  <c r="A216" i="3"/>
  <c r="CY216" i="3"/>
  <c r="CZ216" i="3"/>
  <c r="DA216" i="3"/>
  <c r="DB216" i="3"/>
  <c r="DC216" i="3"/>
  <c r="A217" i="3"/>
  <c r="CY217" i="3"/>
  <c r="CZ217" i="3"/>
  <c r="DA217" i="3"/>
  <c r="DB217" i="3"/>
  <c r="DC217" i="3"/>
  <c r="A218" i="3"/>
  <c r="CY218" i="3"/>
  <c r="CZ218" i="3"/>
  <c r="DA218" i="3"/>
  <c r="DB218" i="3"/>
  <c r="DC218" i="3"/>
  <c r="A219" i="3"/>
  <c r="CY219" i="3"/>
  <c r="CZ219" i="3"/>
  <c r="DA219" i="3"/>
  <c r="DB219" i="3"/>
  <c r="DC219" i="3"/>
  <c r="A220" i="3"/>
  <c r="CY220" i="3"/>
  <c r="CZ220" i="3"/>
  <c r="DA220" i="3"/>
  <c r="DB220" i="3"/>
  <c r="DC220" i="3"/>
  <c r="A221" i="3"/>
  <c r="CY221" i="3"/>
  <c r="CZ221" i="3"/>
  <c r="DA221" i="3"/>
  <c r="DB221" i="3"/>
  <c r="DC221" i="3"/>
  <c r="A222" i="3"/>
  <c r="CY222" i="3"/>
  <c r="CZ222" i="3"/>
  <c r="DA222" i="3"/>
  <c r="DB222" i="3"/>
  <c r="DC222" i="3"/>
  <c r="A223" i="3"/>
  <c r="CY223" i="3"/>
  <c r="CZ223" i="3"/>
  <c r="DA223" i="3"/>
  <c r="DB223" i="3"/>
  <c r="DC223" i="3"/>
  <c r="A224" i="3"/>
  <c r="CY224" i="3"/>
  <c r="CZ224" i="3"/>
  <c r="DA224" i="3"/>
  <c r="DB224" i="3"/>
  <c r="DC224" i="3"/>
  <c r="A225" i="3"/>
  <c r="CY225" i="3"/>
  <c r="CZ225" i="3"/>
  <c r="DA225" i="3"/>
  <c r="DB225" i="3"/>
  <c r="DC225" i="3"/>
  <c r="A226" i="3"/>
  <c r="CY226" i="3"/>
  <c r="CZ226" i="3"/>
  <c r="DA226" i="3"/>
  <c r="DB226" i="3"/>
  <c r="DC226" i="3"/>
  <c r="A227" i="3"/>
  <c r="CY227" i="3"/>
  <c r="CZ227" i="3"/>
  <c r="DA227" i="3"/>
  <c r="DB227" i="3"/>
  <c r="DC227" i="3"/>
  <c r="A228" i="3"/>
  <c r="CY228" i="3"/>
  <c r="CZ228" i="3"/>
  <c r="DA228" i="3"/>
  <c r="DB228" i="3"/>
  <c r="DC228" i="3"/>
  <c r="A229" i="3"/>
  <c r="CY229" i="3"/>
  <c r="CZ229" i="3"/>
  <c r="DA229" i="3"/>
  <c r="DB229" i="3"/>
  <c r="DC229" i="3"/>
  <c r="A230" i="3"/>
  <c r="CY230" i="3"/>
  <c r="CZ230" i="3"/>
  <c r="DA230" i="3"/>
  <c r="DB230" i="3"/>
  <c r="DC230" i="3"/>
  <c r="A231" i="3"/>
  <c r="CY231" i="3"/>
  <c r="CZ231" i="3"/>
  <c r="DA231" i="3"/>
  <c r="DB231" i="3"/>
  <c r="DC231" i="3"/>
  <c r="A232" i="3"/>
  <c r="CY232" i="3"/>
  <c r="CZ232" i="3"/>
  <c r="DA232" i="3"/>
  <c r="DB232" i="3"/>
  <c r="DC232" i="3"/>
  <c r="A233" i="3"/>
  <c r="CY233" i="3"/>
  <c r="CZ233" i="3"/>
  <c r="DA233" i="3"/>
  <c r="DB233" i="3"/>
  <c r="DC233" i="3"/>
  <c r="A234" i="3"/>
  <c r="CY234" i="3"/>
  <c r="CZ234" i="3"/>
  <c r="DA234" i="3"/>
  <c r="DB234" i="3"/>
  <c r="DC234" i="3"/>
  <c r="A235" i="3"/>
  <c r="CY235" i="3"/>
  <c r="CZ235" i="3"/>
  <c r="DA235" i="3"/>
  <c r="DB235" i="3"/>
  <c r="DC235" i="3"/>
  <c r="A236" i="3"/>
  <c r="CY236" i="3"/>
  <c r="CZ236" i="3"/>
  <c r="DA236" i="3"/>
  <c r="DB236" i="3"/>
  <c r="DC236" i="3"/>
  <c r="A237" i="3"/>
  <c r="CY237" i="3"/>
  <c r="CZ237" i="3"/>
  <c r="DA237" i="3"/>
  <c r="DB237" i="3"/>
  <c r="DC237" i="3"/>
  <c r="A238" i="3"/>
  <c r="CY238" i="3"/>
  <c r="CZ238" i="3"/>
  <c r="DA238" i="3"/>
  <c r="DB238" i="3"/>
  <c r="DC238" i="3"/>
  <c r="A239" i="3"/>
  <c r="CY239" i="3"/>
  <c r="CZ239" i="3"/>
  <c r="DA239" i="3"/>
  <c r="DB239" i="3"/>
  <c r="DC239" i="3"/>
  <c r="A240" i="3"/>
  <c r="CY240" i="3"/>
  <c r="CZ240" i="3"/>
  <c r="DA240" i="3"/>
  <c r="DB240" i="3"/>
  <c r="DC240" i="3"/>
  <c r="A241" i="3"/>
  <c r="CY241" i="3"/>
  <c r="CZ241" i="3"/>
  <c r="DA241" i="3"/>
  <c r="DB241" i="3"/>
  <c r="DC241" i="3"/>
  <c r="A242" i="3"/>
  <c r="CY242" i="3"/>
  <c r="CZ242" i="3"/>
  <c r="DA242" i="3"/>
  <c r="DB242" i="3"/>
  <c r="DC242" i="3"/>
  <c r="A243" i="3"/>
  <c r="CY243" i="3"/>
  <c r="CZ243" i="3"/>
  <c r="DA243" i="3"/>
  <c r="DB243" i="3"/>
  <c r="DC243" i="3"/>
  <c r="A244" i="3"/>
  <c r="CY244" i="3"/>
  <c r="CZ244" i="3"/>
  <c r="DA244" i="3"/>
  <c r="DB244" i="3"/>
  <c r="DC244" i="3"/>
  <c r="A245" i="3"/>
  <c r="CY245" i="3"/>
  <c r="CZ245" i="3"/>
  <c r="DA245" i="3"/>
  <c r="DB245" i="3"/>
  <c r="DC245" i="3"/>
  <c r="A246" i="3"/>
  <c r="CY246" i="3"/>
  <c r="CZ246" i="3"/>
  <c r="DA246" i="3"/>
  <c r="DB246" i="3"/>
  <c r="DC246" i="3"/>
  <c r="A247" i="3"/>
  <c r="CY247" i="3"/>
  <c r="CZ247" i="3"/>
  <c r="DA247" i="3"/>
  <c r="DB247" i="3"/>
  <c r="DC247" i="3"/>
  <c r="A248" i="3"/>
  <c r="CY248" i="3"/>
  <c r="CZ248" i="3"/>
  <c r="DA248" i="3"/>
  <c r="DB248" i="3"/>
  <c r="DC248" i="3"/>
  <c r="A249" i="3"/>
  <c r="CY249" i="3"/>
  <c r="CZ249" i="3"/>
  <c r="DA249" i="3"/>
  <c r="DB249" i="3"/>
  <c r="DC249" i="3"/>
  <c r="A250" i="3"/>
  <c r="CY250" i="3"/>
  <c r="CZ250" i="3"/>
  <c r="DA250" i="3"/>
  <c r="DB250" i="3"/>
  <c r="DC250" i="3"/>
  <c r="A251" i="3"/>
  <c r="CY251" i="3"/>
  <c r="CZ251" i="3"/>
  <c r="DA251" i="3"/>
  <c r="DB251" i="3"/>
  <c r="DC251" i="3"/>
  <c r="A252" i="3"/>
  <c r="CY252" i="3"/>
  <c r="CZ252" i="3"/>
  <c r="DA252" i="3"/>
  <c r="DB252" i="3"/>
  <c r="DC252" i="3"/>
  <c r="A253" i="3"/>
  <c r="CY253" i="3"/>
  <c r="CZ253" i="3"/>
  <c r="DA253" i="3"/>
  <c r="DB253" i="3"/>
  <c r="DC253" i="3"/>
  <c r="A254" i="3"/>
  <c r="CY254" i="3"/>
  <c r="CZ254" i="3"/>
  <c r="DA254" i="3"/>
  <c r="DB254" i="3"/>
  <c r="DC254" i="3"/>
  <c r="A255" i="3"/>
  <c r="CY255" i="3"/>
  <c r="CZ255" i="3"/>
  <c r="DA255" i="3"/>
  <c r="DB255" i="3"/>
  <c r="DC255" i="3"/>
  <c r="A256" i="3"/>
  <c r="CY256" i="3"/>
  <c r="CZ256" i="3"/>
  <c r="DA256" i="3"/>
  <c r="DB256" i="3"/>
  <c r="DC256" i="3"/>
  <c r="A257" i="3"/>
  <c r="CY257" i="3"/>
  <c r="CZ257" i="3"/>
  <c r="DA257" i="3"/>
  <c r="DB257" i="3"/>
  <c r="DC257" i="3"/>
  <c r="A258" i="3"/>
  <c r="CY258" i="3"/>
  <c r="CZ258" i="3"/>
  <c r="DA258" i="3"/>
  <c r="DB258" i="3"/>
  <c r="DC258" i="3"/>
  <c r="A259" i="3"/>
  <c r="CY259" i="3"/>
  <c r="CZ259" i="3"/>
  <c r="DA259" i="3"/>
  <c r="DB259" i="3"/>
  <c r="DC259" i="3"/>
  <c r="A260" i="3"/>
  <c r="CY260" i="3"/>
  <c r="CZ260" i="3"/>
  <c r="DA260" i="3"/>
  <c r="DB260" i="3"/>
  <c r="DC260" i="3"/>
  <c r="A261" i="3"/>
  <c r="CY261" i="3"/>
  <c r="CZ261" i="3"/>
  <c r="DA261" i="3"/>
  <c r="DB261" i="3"/>
  <c r="DC261" i="3"/>
  <c r="A262" i="3"/>
  <c r="CY262" i="3"/>
  <c r="CZ262" i="3"/>
  <c r="DA262" i="3"/>
  <c r="DB262" i="3"/>
  <c r="DC262" i="3"/>
  <c r="A263" i="3"/>
  <c r="CY263" i="3"/>
  <c r="CZ263" i="3"/>
  <c r="DA263" i="3"/>
  <c r="DB263" i="3"/>
  <c r="DC263" i="3"/>
  <c r="A264" i="3"/>
  <c r="CY264" i="3"/>
  <c r="CZ264" i="3"/>
  <c r="DA264" i="3"/>
  <c r="DB264" i="3"/>
  <c r="DC264" i="3"/>
  <c r="A265" i="3"/>
  <c r="CY265" i="3"/>
  <c r="CZ265" i="3"/>
  <c r="DA265" i="3"/>
  <c r="DB265" i="3"/>
  <c r="DC265" i="3"/>
  <c r="A266" i="3"/>
  <c r="CY266" i="3"/>
  <c r="CZ266" i="3"/>
  <c r="DA266" i="3"/>
  <c r="DB266" i="3"/>
  <c r="DC266" i="3"/>
  <c r="A267" i="3"/>
  <c r="CY267" i="3"/>
  <c r="CZ267" i="3"/>
  <c r="DA267" i="3"/>
  <c r="DB267" i="3"/>
  <c r="DC267" i="3"/>
  <c r="A268" i="3"/>
  <c r="CY268" i="3"/>
  <c r="CZ268" i="3"/>
  <c r="DA268" i="3"/>
  <c r="DB268" i="3"/>
  <c r="DC268" i="3"/>
  <c r="A269" i="3"/>
  <c r="CY269" i="3"/>
  <c r="CZ269" i="3"/>
  <c r="DA269" i="3"/>
  <c r="DB269" i="3"/>
  <c r="DC269" i="3"/>
  <c r="A270" i="3"/>
  <c r="CY270" i="3"/>
  <c r="CZ270" i="3"/>
  <c r="DA270" i="3"/>
  <c r="DB270" i="3"/>
  <c r="DC270" i="3"/>
  <c r="A271" i="3"/>
  <c r="CY271" i="3"/>
  <c r="CZ271" i="3"/>
  <c r="DA271" i="3"/>
  <c r="DB271" i="3"/>
  <c r="DC271" i="3"/>
  <c r="A272" i="3"/>
  <c r="CY272" i="3"/>
  <c r="CZ272" i="3"/>
  <c r="DA272" i="3"/>
  <c r="DB272" i="3"/>
  <c r="DC272" i="3"/>
  <c r="A273" i="3"/>
  <c r="CY273" i="3"/>
  <c r="CZ273" i="3"/>
  <c r="DA273" i="3"/>
  <c r="DB273" i="3"/>
  <c r="DC273" i="3"/>
  <c r="A274" i="3"/>
  <c r="CY274" i="3"/>
  <c r="CZ274" i="3"/>
  <c r="DA274" i="3"/>
  <c r="DB274" i="3"/>
  <c r="DC274" i="3"/>
  <c r="A275" i="3"/>
  <c r="CY275" i="3"/>
  <c r="CZ275" i="3"/>
  <c r="DA275" i="3"/>
  <c r="DB275" i="3"/>
  <c r="DC275" i="3"/>
  <c r="A276" i="3"/>
  <c r="CY276" i="3"/>
  <c r="CZ276" i="3"/>
  <c r="DA276" i="3"/>
  <c r="DB276" i="3"/>
  <c r="DC276" i="3"/>
  <c r="A277" i="3"/>
  <c r="CY277" i="3"/>
  <c r="CZ277" i="3"/>
  <c r="DA277" i="3"/>
  <c r="DB277" i="3"/>
  <c r="DC277" i="3"/>
  <c r="A278" i="3"/>
  <c r="CY278" i="3"/>
  <c r="CZ278" i="3"/>
  <c r="DA278" i="3"/>
  <c r="DB278" i="3"/>
  <c r="DC278" i="3"/>
  <c r="A279" i="3"/>
  <c r="CY279" i="3"/>
  <c r="CZ279" i="3"/>
  <c r="DA279" i="3"/>
  <c r="DB279" i="3"/>
  <c r="DC279" i="3"/>
  <c r="A280" i="3"/>
  <c r="CY280" i="3"/>
  <c r="CZ280" i="3"/>
  <c r="DA280" i="3"/>
  <c r="DB280" i="3"/>
  <c r="DC280" i="3"/>
  <c r="A281" i="3"/>
  <c r="CY281" i="3"/>
  <c r="CZ281" i="3"/>
  <c r="DA281" i="3"/>
  <c r="DB281" i="3"/>
  <c r="DC281" i="3"/>
  <c r="A282" i="3"/>
  <c r="CY282" i="3"/>
  <c r="CZ282" i="3"/>
  <c r="DA282" i="3"/>
  <c r="DB282" i="3"/>
  <c r="DC282" i="3"/>
  <c r="A283" i="3"/>
  <c r="CY283" i="3"/>
  <c r="CZ283" i="3"/>
  <c r="DA283" i="3"/>
  <c r="DB283" i="3"/>
  <c r="DC283" i="3"/>
  <c r="A284" i="3"/>
  <c r="CY284" i="3"/>
  <c r="CZ284" i="3"/>
  <c r="DA284" i="3"/>
  <c r="DB284" i="3"/>
  <c r="DC284" i="3"/>
  <c r="A285" i="3"/>
  <c r="CY285" i="3"/>
  <c r="CZ285" i="3"/>
  <c r="DA285" i="3"/>
  <c r="DB285" i="3"/>
  <c r="DC285" i="3"/>
  <c r="A286" i="3"/>
  <c r="CY286" i="3"/>
  <c r="CZ286" i="3"/>
  <c r="DA286" i="3"/>
  <c r="DB286" i="3"/>
  <c r="DC286" i="3"/>
  <c r="A287" i="3"/>
  <c r="CY287" i="3"/>
  <c r="CZ287" i="3"/>
  <c r="DA287" i="3"/>
  <c r="DB287" i="3"/>
  <c r="DC287" i="3"/>
  <c r="A288" i="3"/>
  <c r="CY288" i="3"/>
  <c r="CZ288" i="3"/>
  <c r="DA288" i="3"/>
  <c r="DB288" i="3"/>
  <c r="DC288" i="3"/>
  <c r="A289" i="3"/>
  <c r="CY289" i="3"/>
  <c r="CZ289" i="3"/>
  <c r="DA289" i="3"/>
  <c r="DB289" i="3"/>
  <c r="DC289" i="3"/>
  <c r="A290" i="3"/>
  <c r="CX290" i="3"/>
  <c r="CY290" i="3"/>
  <c r="CZ290" i="3"/>
  <c r="DA290" i="3"/>
  <c r="DB290" i="3"/>
  <c r="DC290" i="3"/>
  <c r="A291" i="3"/>
  <c r="CX291" i="3"/>
  <c r="CY291" i="3"/>
  <c r="CZ291" i="3"/>
  <c r="DA291" i="3"/>
  <c r="DB291" i="3"/>
  <c r="DC291" i="3"/>
  <c r="A292" i="3"/>
  <c r="CX292" i="3"/>
  <c r="CY292" i="3"/>
  <c r="CZ292" i="3"/>
  <c r="DA292" i="3"/>
  <c r="DB292" i="3"/>
  <c r="DC292" i="3"/>
  <c r="A293" i="3"/>
  <c r="CX293" i="3"/>
  <c r="CY293" i="3"/>
  <c r="CZ293" i="3"/>
  <c r="DA293" i="3"/>
  <c r="DB293" i="3"/>
  <c r="DC293" i="3"/>
  <c r="A294" i="3"/>
  <c r="CX294" i="3"/>
  <c r="CY294" i="3"/>
  <c r="CZ294" i="3"/>
  <c r="DA294" i="3"/>
  <c r="DB294" i="3"/>
  <c r="DC294" i="3"/>
  <c r="A295" i="3"/>
  <c r="CX295" i="3"/>
  <c r="CY295" i="3"/>
  <c r="CZ295" i="3"/>
  <c r="DA295" i="3"/>
  <c r="DB295" i="3"/>
  <c r="DC295" i="3"/>
  <c r="A296" i="3"/>
  <c r="CX296" i="3"/>
  <c r="CY296" i="3"/>
  <c r="CZ296" i="3"/>
  <c r="DA296" i="3"/>
  <c r="DB296" i="3"/>
  <c r="DC296" i="3"/>
  <c r="A297" i="3"/>
  <c r="CX297" i="3"/>
  <c r="CY297" i="3"/>
  <c r="CZ297" i="3"/>
  <c r="DA297" i="3"/>
  <c r="DB297" i="3"/>
  <c r="DC297" i="3"/>
  <c r="A298" i="3"/>
  <c r="CX298" i="3"/>
  <c r="CY298" i="3"/>
  <c r="CZ298" i="3"/>
  <c r="DA298" i="3"/>
  <c r="DB298" i="3"/>
  <c r="DC298" i="3"/>
  <c r="A299" i="3"/>
  <c r="CX299" i="3"/>
  <c r="CY299" i="3"/>
  <c r="CZ299" i="3"/>
  <c r="DA299" i="3"/>
  <c r="DB299" i="3"/>
  <c r="DC299" i="3"/>
  <c r="A300" i="3"/>
  <c r="CX300" i="3"/>
  <c r="CY300" i="3"/>
  <c r="CZ300" i="3"/>
  <c r="DA300" i="3"/>
  <c r="DB300" i="3"/>
  <c r="DC300" i="3"/>
  <c r="A301" i="3"/>
  <c r="CX301" i="3"/>
  <c r="CY301" i="3"/>
  <c r="CZ301" i="3"/>
  <c r="DA301" i="3"/>
  <c r="DB301" i="3"/>
  <c r="DC301" i="3"/>
  <c r="A302" i="3"/>
  <c r="CX302" i="3"/>
  <c r="CY302" i="3"/>
  <c r="CZ302" i="3"/>
  <c r="DA302" i="3"/>
  <c r="DB302" i="3"/>
  <c r="DC302" i="3"/>
  <c r="A303" i="3"/>
  <c r="CX303" i="3"/>
  <c r="CY303" i="3"/>
  <c r="CZ303" i="3"/>
  <c r="DA303" i="3"/>
  <c r="DB303" i="3"/>
  <c r="DC303" i="3"/>
  <c r="A304" i="3"/>
  <c r="CX304" i="3"/>
  <c r="CY304" i="3"/>
  <c r="CZ304" i="3"/>
  <c r="DA304" i="3"/>
  <c r="DB304" i="3"/>
  <c r="DC304" i="3"/>
  <c r="A305" i="3"/>
  <c r="CX305" i="3"/>
  <c r="CY305" i="3"/>
  <c r="CZ305" i="3"/>
  <c r="DA305" i="3"/>
  <c r="DB305" i="3"/>
  <c r="DC305" i="3"/>
  <c r="A306" i="3"/>
  <c r="CX306" i="3"/>
  <c r="CY306" i="3"/>
  <c r="CZ306" i="3"/>
  <c r="DA306" i="3"/>
  <c r="DB306" i="3"/>
  <c r="DC306" i="3"/>
  <c r="A307" i="3"/>
  <c r="CY307" i="3"/>
  <c r="CZ307" i="3"/>
  <c r="DA307" i="3"/>
  <c r="DB307" i="3"/>
  <c r="DC307" i="3"/>
  <c r="A308" i="3"/>
  <c r="CY308" i="3"/>
  <c r="CZ308" i="3"/>
  <c r="DA308" i="3"/>
  <c r="DB308" i="3"/>
  <c r="DC308" i="3"/>
  <c r="A309" i="3"/>
  <c r="CY309" i="3"/>
  <c r="CZ309" i="3"/>
  <c r="DA309" i="3"/>
  <c r="DB309" i="3"/>
  <c r="DC309" i="3"/>
  <c r="A310" i="3"/>
  <c r="CY310" i="3"/>
  <c r="CZ310" i="3"/>
  <c r="DA310" i="3"/>
  <c r="DB310" i="3"/>
  <c r="DC310" i="3"/>
  <c r="A311" i="3"/>
  <c r="CY311" i="3"/>
  <c r="CZ311" i="3"/>
  <c r="DA311" i="3"/>
  <c r="DB311" i="3"/>
  <c r="DC311" i="3"/>
  <c r="A312" i="3"/>
  <c r="CY312" i="3"/>
  <c r="CZ312" i="3"/>
  <c r="DA312" i="3"/>
  <c r="DB312" i="3"/>
  <c r="DC312" i="3"/>
  <c r="A313" i="3"/>
  <c r="CX313" i="3"/>
  <c r="CY313" i="3"/>
  <c r="CZ313" i="3"/>
  <c r="DA313" i="3"/>
  <c r="DB313" i="3"/>
  <c r="DC313" i="3"/>
  <c r="A314" i="3"/>
  <c r="CX314" i="3"/>
  <c r="CY314" i="3"/>
  <c r="CZ314" i="3"/>
  <c r="DA314" i="3"/>
  <c r="DB314" i="3"/>
  <c r="DC314" i="3"/>
  <c r="A315" i="3"/>
  <c r="CY315" i="3"/>
  <c r="CZ315" i="3"/>
  <c r="DA315" i="3"/>
  <c r="DB315" i="3"/>
  <c r="DC315" i="3"/>
  <c r="A316" i="3"/>
  <c r="CY316" i="3"/>
  <c r="CZ316" i="3"/>
  <c r="DA316" i="3"/>
  <c r="DB316" i="3"/>
  <c r="DC316" i="3"/>
  <c r="A317" i="3"/>
  <c r="CY317" i="3"/>
  <c r="CZ317" i="3"/>
  <c r="DA317" i="3"/>
  <c r="DB317" i="3"/>
  <c r="DC317" i="3"/>
  <c r="A318" i="3"/>
  <c r="CY318" i="3"/>
  <c r="CZ318" i="3"/>
  <c r="DA318" i="3"/>
  <c r="DB318" i="3"/>
  <c r="DC318" i="3"/>
  <c r="A319" i="3"/>
  <c r="CY319" i="3"/>
  <c r="CZ319" i="3"/>
  <c r="DA319" i="3"/>
  <c r="DB319" i="3"/>
  <c r="DC319" i="3"/>
  <c r="A320" i="3"/>
  <c r="CY320" i="3"/>
  <c r="CZ320" i="3"/>
  <c r="DA320" i="3"/>
  <c r="DB320" i="3"/>
  <c r="DC320" i="3"/>
  <c r="A321" i="3"/>
  <c r="CY321" i="3"/>
  <c r="CZ321" i="3"/>
  <c r="DA321" i="3"/>
  <c r="DB321" i="3"/>
  <c r="DC321" i="3"/>
  <c r="A322" i="3"/>
  <c r="CY322" i="3"/>
  <c r="CZ322" i="3"/>
  <c r="DA322" i="3"/>
  <c r="DB322" i="3"/>
  <c r="DC322" i="3"/>
  <c r="A323" i="3"/>
  <c r="CY323" i="3"/>
  <c r="CZ323" i="3"/>
  <c r="DA323" i="3"/>
  <c r="DB323" i="3"/>
  <c r="DC323" i="3"/>
  <c r="A324" i="3"/>
  <c r="CY324" i="3"/>
  <c r="CZ324" i="3"/>
  <c r="DA324" i="3"/>
  <c r="DB324" i="3"/>
  <c r="DC324" i="3"/>
  <c r="A325" i="3"/>
  <c r="CY325" i="3"/>
  <c r="CZ325" i="3"/>
  <c r="DA325" i="3"/>
  <c r="DB325" i="3"/>
  <c r="DC325" i="3"/>
  <c r="A326" i="3"/>
  <c r="CY326" i="3"/>
  <c r="CZ326" i="3"/>
  <c r="DA326" i="3"/>
  <c r="DB326" i="3"/>
  <c r="DC326" i="3"/>
  <c r="A327" i="3"/>
  <c r="CY327" i="3"/>
  <c r="CZ327" i="3"/>
  <c r="DA327" i="3"/>
  <c r="DB327" i="3"/>
  <c r="DC327" i="3"/>
  <c r="A328" i="3"/>
  <c r="CY328" i="3"/>
  <c r="CZ328" i="3"/>
  <c r="DA328" i="3"/>
  <c r="DB328" i="3"/>
  <c r="DC328" i="3"/>
  <c r="A329" i="3"/>
  <c r="CY329" i="3"/>
  <c r="CZ329" i="3"/>
  <c r="DA329" i="3"/>
  <c r="DB329" i="3"/>
  <c r="DC329" i="3"/>
  <c r="A330" i="3"/>
  <c r="CY330" i="3"/>
  <c r="CZ330" i="3"/>
  <c r="DA330" i="3"/>
  <c r="DB330" i="3"/>
  <c r="DC330" i="3"/>
  <c r="A331" i="3"/>
  <c r="CY331" i="3"/>
  <c r="CZ331" i="3"/>
  <c r="DA331" i="3"/>
  <c r="DB331" i="3"/>
  <c r="DC331" i="3"/>
  <c r="A332" i="3"/>
  <c r="CY332" i="3"/>
  <c r="CZ332" i="3"/>
  <c r="DA332" i="3"/>
  <c r="DB332" i="3"/>
  <c r="DC332" i="3"/>
  <c r="A333" i="3"/>
  <c r="CY333" i="3"/>
  <c r="CZ333" i="3"/>
  <c r="DA333" i="3"/>
  <c r="DB333" i="3"/>
  <c r="DC333" i="3"/>
  <c r="A334" i="3"/>
  <c r="CY334" i="3"/>
  <c r="CZ334" i="3"/>
  <c r="DA334" i="3"/>
  <c r="DB334" i="3"/>
  <c r="DC334" i="3"/>
  <c r="A335" i="3"/>
  <c r="CY335" i="3"/>
  <c r="CZ335" i="3"/>
  <c r="DA335" i="3"/>
  <c r="DB335" i="3"/>
  <c r="DC335" i="3"/>
  <c r="A336" i="3"/>
  <c r="CY336" i="3"/>
  <c r="CZ336" i="3"/>
  <c r="DA336" i="3"/>
  <c r="DB336" i="3"/>
  <c r="DC336" i="3"/>
  <c r="A337" i="3"/>
  <c r="CY337" i="3"/>
  <c r="CZ337" i="3"/>
  <c r="DA337" i="3"/>
  <c r="DB337" i="3"/>
  <c r="DC337" i="3"/>
  <c r="A338" i="3"/>
  <c r="CY338" i="3"/>
  <c r="CZ338" i="3"/>
  <c r="DA338" i="3"/>
  <c r="DB338" i="3"/>
  <c r="DC338" i="3"/>
  <c r="A339" i="3"/>
  <c r="CY339" i="3"/>
  <c r="CZ339" i="3"/>
  <c r="DA339" i="3"/>
  <c r="DB339" i="3"/>
  <c r="DC339" i="3"/>
  <c r="A340" i="3"/>
  <c r="CY340" i="3"/>
  <c r="CZ340" i="3"/>
  <c r="DA340" i="3"/>
  <c r="DB340" i="3"/>
  <c r="DC340" i="3"/>
  <c r="A341" i="3"/>
  <c r="CY341" i="3"/>
  <c r="CZ341" i="3"/>
  <c r="DA341" i="3"/>
  <c r="DB341" i="3"/>
  <c r="DC341" i="3"/>
  <c r="A342" i="3"/>
  <c r="CY342" i="3"/>
  <c r="CZ342" i="3"/>
  <c r="DA342" i="3"/>
  <c r="DB342" i="3"/>
  <c r="DC342" i="3"/>
  <c r="A343" i="3"/>
  <c r="CY343" i="3"/>
  <c r="CZ343" i="3"/>
  <c r="DA343" i="3"/>
  <c r="DB343" i="3"/>
  <c r="DC343" i="3"/>
  <c r="A344" i="3"/>
  <c r="CY344" i="3"/>
  <c r="CZ344" i="3"/>
  <c r="DA344" i="3"/>
  <c r="DB344" i="3"/>
  <c r="DC344" i="3"/>
  <c r="A345" i="3"/>
  <c r="CY345" i="3"/>
  <c r="CZ345" i="3"/>
  <c r="DA345" i="3"/>
  <c r="DB345" i="3"/>
  <c r="DC345" i="3"/>
  <c r="A346" i="3"/>
  <c r="CY346" i="3"/>
  <c r="CZ346" i="3"/>
  <c r="DA346" i="3"/>
  <c r="DB346" i="3"/>
  <c r="DC346" i="3"/>
  <c r="A347" i="3"/>
  <c r="CY347" i="3"/>
  <c r="CZ347" i="3"/>
  <c r="DA347" i="3"/>
  <c r="DB347" i="3"/>
  <c r="DC347" i="3"/>
  <c r="A348" i="3"/>
  <c r="CY348" i="3"/>
  <c r="CZ348" i="3"/>
  <c r="DA348" i="3"/>
  <c r="DB348" i="3"/>
  <c r="DC348" i="3"/>
  <c r="A349" i="3"/>
  <c r="CY349" i="3"/>
  <c r="CZ349" i="3"/>
  <c r="DA349" i="3"/>
  <c r="DB349" i="3"/>
  <c r="DC349" i="3"/>
  <c r="A350" i="3"/>
  <c r="CY350" i="3"/>
  <c r="CZ350" i="3"/>
  <c r="DA350" i="3"/>
  <c r="DB350" i="3"/>
  <c r="DC350" i="3"/>
  <c r="A351" i="3"/>
  <c r="CY351" i="3"/>
  <c r="CZ351" i="3"/>
  <c r="DA351" i="3"/>
  <c r="DB351" i="3"/>
  <c r="DC351" i="3"/>
  <c r="A352" i="3"/>
  <c r="CY352" i="3"/>
  <c r="CZ352" i="3"/>
  <c r="DA352" i="3"/>
  <c r="DB352" i="3"/>
  <c r="DC352" i="3"/>
  <c r="A353" i="3"/>
  <c r="CY353" i="3"/>
  <c r="CZ353" i="3"/>
  <c r="DA353" i="3"/>
  <c r="DB353" i="3"/>
  <c r="DC353" i="3"/>
  <c r="A354" i="3"/>
  <c r="CY354" i="3"/>
  <c r="CZ354" i="3"/>
  <c r="DA354" i="3"/>
  <c r="DB354" i="3"/>
  <c r="DC354" i="3"/>
  <c r="A355" i="3"/>
  <c r="CY355" i="3"/>
  <c r="CZ355" i="3"/>
  <c r="DA355" i="3"/>
  <c r="DB355" i="3"/>
  <c r="DC355" i="3"/>
  <c r="A356" i="3"/>
  <c r="CY356" i="3"/>
  <c r="CZ356" i="3"/>
  <c r="DA356" i="3"/>
  <c r="DB356" i="3"/>
  <c r="DC356" i="3"/>
  <c r="A357" i="3"/>
  <c r="CY357" i="3"/>
  <c r="CZ357" i="3"/>
  <c r="DA357" i="3"/>
  <c r="DB357" i="3"/>
  <c r="DC357" i="3"/>
  <c r="A358" i="3"/>
  <c r="CY358" i="3"/>
  <c r="CZ358" i="3"/>
  <c r="DA358" i="3"/>
  <c r="DB358" i="3"/>
  <c r="DC358" i="3"/>
  <c r="A359" i="3"/>
  <c r="CY359" i="3"/>
  <c r="CZ359" i="3"/>
  <c r="DA359" i="3"/>
  <c r="DB359" i="3"/>
  <c r="DC359" i="3"/>
  <c r="A360" i="3"/>
  <c r="CY360" i="3"/>
  <c r="CZ360" i="3"/>
  <c r="DA360" i="3"/>
  <c r="DB360" i="3"/>
  <c r="DC360" i="3"/>
  <c r="A361" i="3"/>
  <c r="CY361" i="3"/>
  <c r="CZ361" i="3"/>
  <c r="DA361" i="3"/>
  <c r="DB361" i="3"/>
  <c r="DC361" i="3"/>
  <c r="A362" i="3"/>
  <c r="CY362" i="3"/>
  <c r="CZ362" i="3"/>
  <c r="DA362" i="3"/>
  <c r="DB362" i="3"/>
  <c r="DC362" i="3"/>
  <c r="A363" i="3"/>
  <c r="CY363" i="3"/>
  <c r="CZ363" i="3"/>
  <c r="DA363" i="3"/>
  <c r="DB363" i="3"/>
  <c r="DC363" i="3"/>
  <c r="A364" i="3"/>
  <c r="CY364" i="3"/>
  <c r="CZ364" i="3"/>
  <c r="DA364" i="3"/>
  <c r="DB364" i="3"/>
  <c r="DC364" i="3"/>
  <c r="A365" i="3"/>
  <c r="CY365" i="3"/>
  <c r="CZ365" i="3"/>
  <c r="DA365" i="3"/>
  <c r="DB365" i="3"/>
  <c r="DC365" i="3"/>
  <c r="A366" i="3"/>
  <c r="CY366" i="3"/>
  <c r="CZ366" i="3"/>
  <c r="DA366" i="3"/>
  <c r="DB366" i="3"/>
  <c r="DC366" i="3"/>
  <c r="A367" i="3"/>
  <c r="CY367" i="3"/>
  <c r="CZ367" i="3"/>
  <c r="DA367" i="3"/>
  <c r="DB367" i="3"/>
  <c r="DC367" i="3"/>
  <c r="A368" i="3"/>
  <c r="CY368" i="3"/>
  <c r="CZ368" i="3"/>
  <c r="DA368" i="3"/>
  <c r="DB368" i="3"/>
  <c r="DC368" i="3"/>
  <c r="A369" i="3"/>
  <c r="CY369" i="3"/>
  <c r="CZ369" i="3"/>
  <c r="DA369" i="3"/>
  <c r="DB369" i="3"/>
  <c r="DC369" i="3"/>
  <c r="A370" i="3"/>
  <c r="CY370" i="3"/>
  <c r="CZ370" i="3"/>
  <c r="DA370" i="3"/>
  <c r="DB370" i="3"/>
  <c r="DC370" i="3"/>
  <c r="A371" i="3"/>
  <c r="CY371" i="3"/>
  <c r="CZ371" i="3"/>
  <c r="DA371" i="3"/>
  <c r="DB371" i="3"/>
  <c r="DC371" i="3"/>
  <c r="A372" i="3"/>
  <c r="CY372" i="3"/>
  <c r="CZ372" i="3"/>
  <c r="DA372" i="3"/>
  <c r="DB372" i="3"/>
  <c r="DC372" i="3"/>
  <c r="A373" i="3"/>
  <c r="CY373" i="3"/>
  <c r="CZ373" i="3"/>
  <c r="DA373" i="3"/>
  <c r="DB373" i="3"/>
  <c r="DC373" i="3"/>
  <c r="A374" i="3"/>
  <c r="CY374" i="3"/>
  <c r="CZ374" i="3"/>
  <c r="DA374" i="3"/>
  <c r="DB374" i="3"/>
  <c r="DC374" i="3"/>
  <c r="A375" i="3"/>
  <c r="CY375" i="3"/>
  <c r="CZ375" i="3"/>
  <c r="DA375" i="3"/>
  <c r="DB375" i="3"/>
  <c r="DC375" i="3"/>
  <c r="A376" i="3"/>
  <c r="CY376" i="3"/>
  <c r="CZ376" i="3"/>
  <c r="DA376" i="3"/>
  <c r="DB376" i="3"/>
  <c r="DC376" i="3"/>
  <c r="A377" i="3"/>
  <c r="CY377" i="3"/>
  <c r="CZ377" i="3"/>
  <c r="DA377" i="3"/>
  <c r="DB377" i="3"/>
  <c r="DC377" i="3"/>
  <c r="A378" i="3"/>
  <c r="CY378" i="3"/>
  <c r="CZ378" i="3"/>
  <c r="DA378" i="3"/>
  <c r="DB378" i="3"/>
  <c r="DC378" i="3"/>
  <c r="A379" i="3"/>
  <c r="CY379" i="3"/>
  <c r="CZ379" i="3"/>
  <c r="DA379" i="3"/>
  <c r="DB379" i="3"/>
  <c r="DC379" i="3"/>
  <c r="A380" i="3"/>
  <c r="CY380" i="3"/>
  <c r="CZ380" i="3"/>
  <c r="DA380" i="3"/>
  <c r="DB380" i="3"/>
  <c r="DC380" i="3"/>
  <c r="A381" i="3"/>
  <c r="CY381" i="3"/>
  <c r="CZ381" i="3"/>
  <c r="DA381" i="3"/>
  <c r="DB381" i="3"/>
  <c r="DC381" i="3"/>
  <c r="A382" i="3"/>
  <c r="CY382" i="3"/>
  <c r="CZ382" i="3"/>
  <c r="DA382" i="3"/>
  <c r="DB382" i="3"/>
  <c r="DC382" i="3"/>
  <c r="A383" i="3"/>
  <c r="CY383" i="3"/>
  <c r="CZ383" i="3"/>
  <c r="DA383" i="3"/>
  <c r="DB383" i="3"/>
  <c r="DC383" i="3"/>
  <c r="A384" i="3"/>
  <c r="CY384" i="3"/>
  <c r="CZ384" i="3"/>
  <c r="DA384" i="3"/>
  <c r="DB384" i="3"/>
  <c r="DC384" i="3"/>
  <c r="A385" i="3"/>
  <c r="CY385" i="3"/>
  <c r="CZ385" i="3"/>
  <c r="DA385" i="3"/>
  <c r="DB385" i="3"/>
  <c r="DC385" i="3"/>
  <c r="A386" i="3"/>
  <c r="CY386" i="3"/>
  <c r="CZ386" i="3"/>
  <c r="DA386" i="3"/>
  <c r="DB386" i="3"/>
  <c r="DC386" i="3"/>
  <c r="A387" i="3"/>
  <c r="CY387" i="3"/>
  <c r="CZ387" i="3"/>
  <c r="DA387" i="3"/>
  <c r="DB387" i="3"/>
  <c r="DC387" i="3"/>
  <c r="A388" i="3"/>
  <c r="CY388" i="3"/>
  <c r="CZ388" i="3"/>
  <c r="DA388" i="3"/>
  <c r="DB388" i="3"/>
  <c r="DC388" i="3"/>
  <c r="A389" i="3"/>
  <c r="CY389" i="3"/>
  <c r="CZ389" i="3"/>
  <c r="DA389" i="3"/>
  <c r="DB389" i="3"/>
  <c r="DC389" i="3"/>
  <c r="A390" i="3"/>
  <c r="CY390" i="3"/>
  <c r="CZ390" i="3"/>
  <c r="DA390" i="3"/>
  <c r="DB390" i="3"/>
  <c r="DC390" i="3"/>
  <c r="A391" i="3"/>
  <c r="CY391" i="3"/>
  <c r="CZ391" i="3"/>
  <c r="DA391" i="3"/>
  <c r="DB391" i="3"/>
  <c r="DC391" i="3"/>
  <c r="A392" i="3"/>
  <c r="CY392" i="3"/>
  <c r="CZ392" i="3"/>
  <c r="DA392" i="3"/>
  <c r="DB392" i="3"/>
  <c r="DC392" i="3"/>
  <c r="A393" i="3"/>
  <c r="CY393" i="3"/>
  <c r="CZ393" i="3"/>
  <c r="DA393" i="3"/>
  <c r="DB393" i="3"/>
  <c r="DC393" i="3"/>
  <c r="A394" i="3"/>
  <c r="CY394" i="3"/>
  <c r="CZ394" i="3"/>
  <c r="DA394" i="3"/>
  <c r="DB394" i="3"/>
  <c r="DC394" i="3"/>
  <c r="A395" i="3"/>
  <c r="CY395" i="3"/>
  <c r="CZ395" i="3"/>
  <c r="DA395" i="3"/>
  <c r="DB395" i="3"/>
  <c r="DC395" i="3"/>
  <c r="A396" i="3"/>
  <c r="CY396" i="3"/>
  <c r="CZ396" i="3"/>
  <c r="DA396" i="3"/>
  <c r="DB396" i="3"/>
  <c r="DC396" i="3"/>
  <c r="A397" i="3"/>
  <c r="CY397" i="3"/>
  <c r="CZ397" i="3"/>
  <c r="DA397" i="3"/>
  <c r="DB397" i="3"/>
  <c r="DC397" i="3"/>
  <c r="A398" i="3"/>
  <c r="CY398" i="3"/>
  <c r="CZ398" i="3"/>
  <c r="DA398" i="3"/>
  <c r="DB398" i="3"/>
  <c r="DC398" i="3"/>
  <c r="A399" i="3"/>
  <c r="CY399" i="3"/>
  <c r="CZ399" i="3"/>
  <c r="DA399" i="3"/>
  <c r="DB399" i="3"/>
  <c r="DC399" i="3"/>
  <c r="A400" i="3"/>
  <c r="CY400" i="3"/>
  <c r="CZ400" i="3"/>
  <c r="DA400" i="3"/>
  <c r="DB400" i="3"/>
  <c r="DC400" i="3"/>
  <c r="A401" i="3"/>
  <c r="CY401" i="3"/>
  <c r="CZ401" i="3"/>
  <c r="DA401" i="3"/>
  <c r="DB401" i="3"/>
  <c r="DC401" i="3"/>
  <c r="A402" i="3"/>
  <c r="CY402" i="3"/>
  <c r="CZ402" i="3"/>
  <c r="DA402" i="3"/>
  <c r="DB402" i="3"/>
  <c r="DC402" i="3"/>
  <c r="A403" i="3"/>
  <c r="CY403" i="3"/>
  <c r="CZ403" i="3"/>
  <c r="DA403" i="3"/>
  <c r="DB403" i="3"/>
  <c r="DC403" i="3"/>
  <c r="A404" i="3"/>
  <c r="CY404" i="3"/>
  <c r="CZ404" i="3"/>
  <c r="DA404" i="3"/>
  <c r="DB404" i="3"/>
  <c r="DC404" i="3"/>
  <c r="A405" i="3"/>
  <c r="CX405" i="3"/>
  <c r="CY405" i="3"/>
  <c r="CZ405" i="3"/>
  <c r="DA405" i="3"/>
  <c r="DB405" i="3"/>
  <c r="DC405" i="3"/>
  <c r="A406" i="3"/>
  <c r="CX406" i="3"/>
  <c r="CY406" i="3"/>
  <c r="CZ406" i="3"/>
  <c r="DA406" i="3"/>
  <c r="DB406" i="3"/>
  <c r="DC406" i="3"/>
  <c r="A407" i="3"/>
  <c r="CX407" i="3"/>
  <c r="CY407" i="3"/>
  <c r="CZ407" i="3"/>
  <c r="DA407" i="3"/>
  <c r="DB407" i="3"/>
  <c r="DC407" i="3"/>
  <c r="A408" i="3"/>
  <c r="CX408" i="3"/>
  <c r="CY408" i="3"/>
  <c r="CZ408" i="3"/>
  <c r="DA408" i="3"/>
  <c r="DB408" i="3"/>
  <c r="DC408" i="3"/>
  <c r="A409" i="3"/>
  <c r="CX409" i="3"/>
  <c r="CY409" i="3"/>
  <c r="CZ409" i="3"/>
  <c r="DA409" i="3"/>
  <c r="DB409" i="3"/>
  <c r="DC409" i="3"/>
  <c r="A410" i="3"/>
  <c r="CX410" i="3"/>
  <c r="CY410" i="3"/>
  <c r="CZ410" i="3"/>
  <c r="DA410" i="3"/>
  <c r="DB410" i="3"/>
  <c r="DC410" i="3"/>
  <c r="A411" i="3"/>
  <c r="CX411" i="3"/>
  <c r="CY411" i="3"/>
  <c r="CZ411" i="3"/>
  <c r="DA411" i="3"/>
  <c r="DB411" i="3"/>
  <c r="DC411" i="3"/>
  <c r="A412" i="3"/>
  <c r="CX412" i="3"/>
  <c r="CY412" i="3"/>
  <c r="CZ412" i="3"/>
  <c r="DA412" i="3"/>
  <c r="DB412" i="3"/>
  <c r="DC412" i="3"/>
  <c r="A413" i="3"/>
  <c r="CX413" i="3"/>
  <c r="CY413" i="3"/>
  <c r="CZ413" i="3"/>
  <c r="DA413" i="3"/>
  <c r="DB413" i="3"/>
  <c r="DC413" i="3"/>
  <c r="A414" i="3"/>
  <c r="CX414" i="3"/>
  <c r="CY414" i="3"/>
  <c r="CZ414" i="3"/>
  <c r="DA414" i="3"/>
  <c r="DB414" i="3"/>
  <c r="DC414" i="3"/>
  <c r="A415" i="3"/>
  <c r="CX415" i="3"/>
  <c r="CY415" i="3"/>
  <c r="CZ415" i="3"/>
  <c r="DA415" i="3"/>
  <c r="DB415" i="3"/>
  <c r="DC415" i="3"/>
  <c r="A416" i="3"/>
  <c r="CX416" i="3"/>
  <c r="CY416" i="3"/>
  <c r="CZ416" i="3"/>
  <c r="DA416" i="3"/>
  <c r="DB416" i="3"/>
  <c r="DC416" i="3"/>
  <c r="A417" i="3"/>
  <c r="CX417" i="3"/>
  <c r="CY417" i="3"/>
  <c r="CZ417" i="3"/>
  <c r="DA417" i="3"/>
  <c r="DB417" i="3"/>
  <c r="DC417" i="3"/>
  <c r="A418" i="3"/>
  <c r="CX418" i="3"/>
  <c r="CY418" i="3"/>
  <c r="CZ418" i="3"/>
  <c r="DA418" i="3"/>
  <c r="DB418" i="3"/>
  <c r="DC418" i="3"/>
  <c r="A419" i="3"/>
  <c r="CX419" i="3"/>
  <c r="CY419" i="3"/>
  <c r="CZ419" i="3"/>
  <c r="DA419" i="3"/>
  <c r="DB419" i="3"/>
  <c r="DC419" i="3"/>
  <c r="A420" i="3"/>
  <c r="CX420" i="3"/>
  <c r="CY420" i="3"/>
  <c r="CZ420" i="3"/>
  <c r="DA420" i="3"/>
  <c r="DB420" i="3"/>
  <c r="DC420" i="3"/>
  <c r="A421" i="3"/>
  <c r="CX421" i="3"/>
  <c r="CY421" i="3"/>
  <c r="CZ421" i="3"/>
  <c r="DA421" i="3"/>
  <c r="DB421" i="3"/>
  <c r="DC421" i="3"/>
  <c r="A422" i="3"/>
  <c r="CX422" i="3"/>
  <c r="CY422" i="3"/>
  <c r="CZ422" i="3"/>
  <c r="DA422" i="3"/>
  <c r="DB422" i="3"/>
  <c r="DC422" i="3"/>
  <c r="A423" i="3"/>
  <c r="CX423" i="3"/>
  <c r="CY423" i="3"/>
  <c r="CZ423" i="3"/>
  <c r="DA423" i="3"/>
  <c r="DB423" i="3"/>
  <c r="DC423" i="3"/>
  <c r="A424" i="3"/>
  <c r="CX424" i="3"/>
  <c r="CY424" i="3"/>
  <c r="CZ424" i="3"/>
  <c r="DA424" i="3"/>
  <c r="DB424" i="3"/>
  <c r="DC424" i="3"/>
  <c r="A425" i="3"/>
  <c r="CX425" i="3"/>
  <c r="CY425" i="3"/>
  <c r="CZ425" i="3"/>
  <c r="DA425" i="3"/>
  <c r="DB425" i="3"/>
  <c r="DC425" i="3"/>
  <c r="A426" i="3"/>
  <c r="CY426" i="3"/>
  <c r="CZ426" i="3"/>
  <c r="DA426" i="3"/>
  <c r="DB426" i="3"/>
  <c r="DC426" i="3"/>
  <c r="A427" i="3"/>
  <c r="CY427" i="3"/>
  <c r="CZ427" i="3"/>
  <c r="DA427" i="3"/>
  <c r="DB427" i="3"/>
  <c r="DC427" i="3"/>
  <c r="A428" i="3"/>
  <c r="CY428" i="3"/>
  <c r="CZ428" i="3"/>
  <c r="DA428" i="3"/>
  <c r="DB428" i="3"/>
  <c r="DC428" i="3"/>
  <c r="A429" i="3"/>
  <c r="CY429" i="3"/>
  <c r="CZ429" i="3"/>
  <c r="DA429" i="3"/>
  <c r="DB429" i="3"/>
  <c r="DC429" i="3"/>
  <c r="A430" i="3"/>
  <c r="CY430" i="3"/>
  <c r="CZ430" i="3"/>
  <c r="DA430" i="3"/>
  <c r="DB430" i="3"/>
  <c r="DC430" i="3"/>
  <c r="A431" i="3"/>
  <c r="CY431" i="3"/>
  <c r="CZ431" i="3"/>
  <c r="DA431" i="3"/>
  <c r="DB431" i="3"/>
  <c r="DC431" i="3"/>
  <c r="A432" i="3"/>
  <c r="CX432" i="3"/>
  <c r="CY432" i="3"/>
  <c r="CZ432" i="3"/>
  <c r="DA432" i="3"/>
  <c r="DB432" i="3"/>
  <c r="DC432" i="3"/>
  <c r="A433" i="3"/>
  <c r="CX433" i="3"/>
  <c r="CY433" i="3"/>
  <c r="CZ433" i="3"/>
  <c r="DA433" i="3"/>
  <c r="DB433" i="3"/>
  <c r="DC433" i="3"/>
  <c r="A434" i="3"/>
  <c r="CY434" i="3"/>
  <c r="CZ434" i="3"/>
  <c r="DA434" i="3"/>
  <c r="DB434" i="3"/>
  <c r="DC434" i="3"/>
  <c r="A435" i="3"/>
  <c r="CY435" i="3"/>
  <c r="CZ435" i="3"/>
  <c r="DA435" i="3"/>
  <c r="DB435" i="3"/>
  <c r="DC435" i="3"/>
  <c r="A436" i="3"/>
  <c r="CY436" i="3"/>
  <c r="CZ436" i="3"/>
  <c r="DA436" i="3"/>
  <c r="DB436" i="3"/>
  <c r="DC436" i="3"/>
  <c r="A437" i="3"/>
  <c r="CY437" i="3"/>
  <c r="CZ437" i="3"/>
  <c r="DA437" i="3"/>
  <c r="DB437" i="3"/>
  <c r="DC437" i="3"/>
  <c r="A438" i="3"/>
  <c r="CY438" i="3"/>
  <c r="CZ438" i="3"/>
  <c r="DA438" i="3"/>
  <c r="DB438" i="3"/>
  <c r="DC438" i="3"/>
  <c r="A439" i="3"/>
  <c r="CX439" i="3"/>
  <c r="CY439" i="3"/>
  <c r="CZ439" i="3"/>
  <c r="DA439" i="3"/>
  <c r="DB439" i="3"/>
  <c r="DC439" i="3"/>
  <c r="A440" i="3"/>
  <c r="CX440" i="3"/>
  <c r="CY440" i="3"/>
  <c r="CZ440" i="3"/>
  <c r="DA440" i="3"/>
  <c r="DB440" i="3"/>
  <c r="DC440" i="3"/>
  <c r="A441" i="3"/>
  <c r="CX441" i="3"/>
  <c r="CY441" i="3"/>
  <c r="CZ441" i="3"/>
  <c r="DA441" i="3"/>
  <c r="DB441" i="3"/>
  <c r="DC441" i="3"/>
  <c r="A442" i="3"/>
  <c r="CX442" i="3"/>
  <c r="CY442" i="3"/>
  <c r="CZ442" i="3"/>
  <c r="DA442" i="3"/>
  <c r="DB442" i="3"/>
  <c r="DC442" i="3"/>
  <c r="A443" i="3"/>
  <c r="CY443" i="3"/>
  <c r="CZ443" i="3"/>
  <c r="DA443" i="3"/>
  <c r="DB443" i="3"/>
  <c r="DC443" i="3"/>
  <c r="A444" i="3"/>
  <c r="CY444" i="3"/>
  <c r="CZ444" i="3"/>
  <c r="DA444" i="3"/>
  <c r="DB444" i="3"/>
  <c r="DC444" i="3"/>
  <c r="A445" i="3"/>
  <c r="CY445" i="3"/>
  <c r="CZ445" i="3"/>
  <c r="DA445" i="3"/>
  <c r="DB445" i="3"/>
  <c r="DC445" i="3"/>
  <c r="A446" i="3"/>
  <c r="CY446" i="3"/>
  <c r="CZ446" i="3"/>
  <c r="DA446" i="3"/>
  <c r="DB446" i="3"/>
  <c r="DC446" i="3"/>
  <c r="A447" i="3"/>
  <c r="CY447" i="3"/>
  <c r="CZ447" i="3"/>
  <c r="DA447" i="3"/>
  <c r="DB447" i="3"/>
  <c r="DC447" i="3"/>
  <c r="A448" i="3"/>
  <c r="CY448" i="3"/>
  <c r="CZ448" i="3"/>
  <c r="DA448" i="3"/>
  <c r="DB448" i="3"/>
  <c r="DC448" i="3"/>
  <c r="A449" i="3"/>
  <c r="CY449" i="3"/>
  <c r="CZ449" i="3"/>
  <c r="DA449" i="3"/>
  <c r="DB449" i="3"/>
  <c r="DC449" i="3"/>
  <c r="A450" i="3"/>
  <c r="CX450" i="3"/>
  <c r="CY450" i="3"/>
  <c r="CZ450" i="3"/>
  <c r="DA450" i="3"/>
  <c r="DB450" i="3"/>
  <c r="DC450" i="3"/>
  <c r="A451" i="3"/>
  <c r="CX451" i="3"/>
  <c r="CY451" i="3"/>
  <c r="CZ451" i="3"/>
  <c r="DA451" i="3"/>
  <c r="DB451" i="3"/>
  <c r="DC451" i="3"/>
  <c r="A452" i="3"/>
  <c r="CX452" i="3"/>
  <c r="CY452" i="3"/>
  <c r="CZ452" i="3"/>
  <c r="DA452" i="3"/>
  <c r="DB452" i="3"/>
  <c r="DC452" i="3"/>
  <c r="A453" i="3"/>
  <c r="CX453" i="3"/>
  <c r="CY453" i="3"/>
  <c r="CZ453" i="3"/>
  <c r="DA453" i="3"/>
  <c r="DB453" i="3"/>
  <c r="DC453" i="3"/>
  <c r="A454" i="3"/>
  <c r="CX454" i="3"/>
  <c r="CY454" i="3"/>
  <c r="CZ454" i="3"/>
  <c r="DA454" i="3"/>
  <c r="DB454" i="3"/>
  <c r="DC454" i="3"/>
  <c r="A455" i="3"/>
  <c r="CX455" i="3"/>
  <c r="CY455" i="3"/>
  <c r="CZ455" i="3"/>
  <c r="DA455" i="3"/>
  <c r="DB455" i="3"/>
  <c r="DC455" i="3"/>
  <c r="A456" i="3"/>
  <c r="CX456" i="3"/>
  <c r="CY456" i="3"/>
  <c r="CZ456" i="3"/>
  <c r="DA456" i="3"/>
  <c r="DB456" i="3"/>
  <c r="DC456" i="3"/>
  <c r="A457" i="3"/>
  <c r="CX457" i="3"/>
  <c r="CY457" i="3"/>
  <c r="CZ457" i="3"/>
  <c r="DA457" i="3"/>
  <c r="DB457" i="3"/>
  <c r="DC457" i="3"/>
  <c r="A458" i="3"/>
  <c r="CX458" i="3"/>
  <c r="CY458" i="3"/>
  <c r="CZ458" i="3"/>
  <c r="DA458" i="3"/>
  <c r="DB458" i="3"/>
  <c r="DC458" i="3"/>
  <c r="A459" i="3"/>
  <c r="CX459" i="3"/>
  <c r="CY459" i="3"/>
  <c r="CZ459" i="3"/>
  <c r="DA459" i="3"/>
  <c r="DB459" i="3"/>
  <c r="DC459" i="3"/>
  <c r="A460" i="3"/>
  <c r="CX460" i="3"/>
  <c r="CY460" i="3"/>
  <c r="CZ460" i="3"/>
  <c r="DA460" i="3"/>
  <c r="DB460" i="3"/>
  <c r="DC460" i="3"/>
  <c r="A461" i="3"/>
  <c r="CX461" i="3"/>
  <c r="CY461" i="3"/>
  <c r="CZ461" i="3"/>
  <c r="DA461" i="3"/>
  <c r="DB461" i="3"/>
  <c r="DC461" i="3"/>
  <c r="A462" i="3"/>
  <c r="CX462" i="3"/>
  <c r="CY462" i="3"/>
  <c r="CZ462" i="3"/>
  <c r="DA462" i="3"/>
  <c r="DB462" i="3"/>
  <c r="DC462" i="3"/>
  <c r="A463" i="3"/>
  <c r="CY463" i="3"/>
  <c r="CZ463" i="3"/>
  <c r="DA463" i="3"/>
  <c r="DB463" i="3"/>
  <c r="DC463" i="3"/>
  <c r="A464" i="3"/>
  <c r="CY464" i="3"/>
  <c r="CZ464" i="3"/>
  <c r="DA464" i="3"/>
  <c r="DB464" i="3"/>
  <c r="DC464" i="3"/>
  <c r="A465" i="3"/>
  <c r="CY465" i="3"/>
  <c r="CZ465" i="3"/>
  <c r="DA465" i="3"/>
  <c r="DB465" i="3"/>
  <c r="DC465" i="3"/>
  <c r="A466" i="3"/>
  <c r="CY466" i="3"/>
  <c r="CZ466" i="3"/>
  <c r="DA466" i="3"/>
  <c r="DB466" i="3"/>
  <c r="DC466" i="3"/>
  <c r="A467" i="3"/>
  <c r="CY467" i="3"/>
  <c r="CZ467" i="3"/>
  <c r="DA467" i="3"/>
  <c r="DB467" i="3"/>
  <c r="DC467" i="3"/>
  <c r="A468" i="3"/>
  <c r="CY468" i="3"/>
  <c r="CZ468" i="3"/>
  <c r="DA468" i="3"/>
  <c r="DB468" i="3"/>
  <c r="DC468" i="3"/>
  <c r="A469" i="3"/>
  <c r="CY469" i="3"/>
  <c r="CZ469" i="3"/>
  <c r="DA469" i="3"/>
  <c r="DB469" i="3"/>
  <c r="DC469" i="3"/>
  <c r="A470" i="3"/>
  <c r="CY470" i="3"/>
  <c r="CZ470" i="3"/>
  <c r="DA470" i="3"/>
  <c r="DB470" i="3"/>
  <c r="DC470" i="3"/>
  <c r="A471" i="3"/>
  <c r="CY471" i="3"/>
  <c r="CZ471" i="3"/>
  <c r="DA471" i="3"/>
  <c r="DB471" i="3"/>
  <c r="DC471" i="3"/>
  <c r="A472" i="3"/>
  <c r="CY472" i="3"/>
  <c r="CZ472" i="3"/>
  <c r="DA472" i="3"/>
  <c r="DB472" i="3"/>
  <c r="DC472" i="3"/>
  <c r="A473" i="3"/>
  <c r="CY473" i="3"/>
  <c r="CZ473" i="3"/>
  <c r="DA473" i="3"/>
  <c r="DB473" i="3"/>
  <c r="DC473" i="3"/>
  <c r="A474" i="3"/>
  <c r="CY474" i="3"/>
  <c r="CZ474" i="3"/>
  <c r="DA474" i="3"/>
  <c r="DB474" i="3"/>
  <c r="DC474" i="3"/>
  <c r="A475" i="3"/>
  <c r="CY475" i="3"/>
  <c r="CZ475" i="3"/>
  <c r="DA475" i="3"/>
  <c r="DB475" i="3"/>
  <c r="DC475" i="3"/>
  <c r="A476" i="3"/>
  <c r="CY476" i="3"/>
  <c r="CZ476" i="3"/>
  <c r="DA476" i="3"/>
  <c r="DB476" i="3"/>
  <c r="DC476" i="3"/>
  <c r="A477" i="3"/>
  <c r="CY477" i="3"/>
  <c r="CZ477" i="3"/>
  <c r="DA477" i="3"/>
  <c r="DB477" i="3"/>
  <c r="DC477" i="3"/>
  <c r="A478" i="3"/>
  <c r="CY478" i="3"/>
  <c r="CZ478" i="3"/>
  <c r="DA478" i="3"/>
  <c r="DB478" i="3"/>
  <c r="DC478" i="3"/>
  <c r="A479" i="3"/>
  <c r="CY479" i="3"/>
  <c r="CZ479" i="3"/>
  <c r="DA479" i="3"/>
  <c r="DB479" i="3"/>
  <c r="DC479" i="3"/>
  <c r="A480" i="3"/>
  <c r="CY480" i="3"/>
  <c r="CZ480" i="3"/>
  <c r="DA480" i="3"/>
  <c r="DB480" i="3"/>
  <c r="DC480" i="3"/>
  <c r="A481" i="3"/>
  <c r="CY481" i="3"/>
  <c r="CZ481" i="3"/>
  <c r="DA481" i="3"/>
  <c r="DB481" i="3"/>
  <c r="DC481" i="3"/>
  <c r="A482" i="3"/>
  <c r="CY482" i="3"/>
  <c r="CZ482" i="3"/>
  <c r="DA482" i="3"/>
  <c r="DB482" i="3"/>
  <c r="DC482" i="3"/>
  <c r="A483" i="3"/>
  <c r="CY483" i="3"/>
  <c r="CZ483" i="3"/>
  <c r="DA483" i="3"/>
  <c r="DB483" i="3"/>
  <c r="DC483" i="3"/>
  <c r="A484" i="3"/>
  <c r="CY484" i="3"/>
  <c r="CZ484" i="3"/>
  <c r="DA484" i="3"/>
  <c r="DB484" i="3"/>
  <c r="DC484" i="3"/>
  <c r="A485" i="3"/>
  <c r="CY485" i="3"/>
  <c r="CZ485" i="3"/>
  <c r="DA485" i="3"/>
  <c r="DB485" i="3"/>
  <c r="DC485" i="3"/>
  <c r="A486" i="3"/>
  <c r="CY486" i="3"/>
  <c r="CZ486" i="3"/>
  <c r="DA486" i="3"/>
  <c r="DB486" i="3"/>
  <c r="DC486" i="3"/>
  <c r="A487" i="3"/>
  <c r="CY487" i="3"/>
  <c r="CZ487" i="3"/>
  <c r="DA487" i="3"/>
  <c r="DB487" i="3"/>
  <c r="DC487" i="3"/>
  <c r="A488" i="3"/>
  <c r="CY488" i="3"/>
  <c r="CZ488" i="3"/>
  <c r="DA488" i="3"/>
  <c r="DB488" i="3"/>
  <c r="DC488" i="3"/>
  <c r="A489" i="3"/>
  <c r="CY489" i="3"/>
  <c r="CZ489" i="3"/>
  <c r="DA489" i="3"/>
  <c r="DB489" i="3"/>
  <c r="DC489" i="3"/>
  <c r="A490" i="3"/>
  <c r="CY490" i="3"/>
  <c r="CZ490" i="3"/>
  <c r="DA490" i="3"/>
  <c r="DB490" i="3"/>
  <c r="DC490" i="3"/>
  <c r="A491" i="3"/>
  <c r="CY491" i="3"/>
  <c r="CZ491" i="3"/>
  <c r="DA491" i="3"/>
  <c r="DB491" i="3"/>
  <c r="DC491" i="3"/>
  <c r="A492" i="3"/>
  <c r="CY492" i="3"/>
  <c r="CZ492" i="3"/>
  <c r="DA492" i="3"/>
  <c r="DB492" i="3"/>
  <c r="DC492" i="3"/>
  <c r="A493" i="3"/>
  <c r="CY493" i="3"/>
  <c r="CZ493" i="3"/>
  <c r="DA493" i="3"/>
  <c r="DB493" i="3"/>
  <c r="DC493" i="3"/>
  <c r="A494" i="3"/>
  <c r="CY494" i="3"/>
  <c r="CZ494" i="3"/>
  <c r="DA494" i="3"/>
  <c r="DB494" i="3"/>
  <c r="DC494" i="3"/>
  <c r="A495" i="3"/>
  <c r="CY495" i="3"/>
  <c r="CZ495" i="3"/>
  <c r="DA495" i="3"/>
  <c r="DB495" i="3"/>
  <c r="DC495" i="3"/>
  <c r="A496" i="3"/>
  <c r="CY496" i="3"/>
  <c r="CZ496" i="3"/>
  <c r="DA496" i="3"/>
  <c r="DB496" i="3"/>
  <c r="DC496" i="3"/>
  <c r="A497" i="3"/>
  <c r="CY497" i="3"/>
  <c r="CZ497" i="3"/>
  <c r="DA497" i="3"/>
  <c r="DB497" i="3"/>
  <c r="DC497" i="3"/>
  <c r="A498" i="3"/>
  <c r="CY498" i="3"/>
  <c r="CZ498" i="3"/>
  <c r="DA498" i="3"/>
  <c r="DB498" i="3"/>
  <c r="DC498" i="3"/>
  <c r="A499" i="3"/>
  <c r="CY499" i="3"/>
  <c r="CZ499" i="3"/>
  <c r="DA499" i="3"/>
  <c r="DB499" i="3"/>
  <c r="DC499" i="3"/>
  <c r="A500" i="3"/>
  <c r="CY500" i="3"/>
  <c r="CZ500" i="3"/>
  <c r="DA500" i="3"/>
  <c r="DB500" i="3"/>
  <c r="DC500" i="3"/>
  <c r="A501" i="3"/>
  <c r="CY501" i="3"/>
  <c r="CZ501" i="3"/>
  <c r="DA501" i="3"/>
  <c r="DB501" i="3"/>
  <c r="DC501" i="3"/>
  <c r="A502" i="3"/>
  <c r="CY502" i="3"/>
  <c r="CZ502" i="3"/>
  <c r="DA502" i="3"/>
  <c r="DB502" i="3"/>
  <c r="DC502" i="3"/>
  <c r="A503" i="3"/>
  <c r="CY503" i="3"/>
  <c r="CZ503" i="3"/>
  <c r="DA503" i="3"/>
  <c r="DB503" i="3"/>
  <c r="DC503" i="3"/>
  <c r="A504" i="3"/>
  <c r="CY504" i="3"/>
  <c r="CZ504" i="3"/>
  <c r="DA504" i="3"/>
  <c r="DB504" i="3"/>
  <c r="DC504" i="3"/>
  <c r="A505" i="3"/>
  <c r="CY505" i="3"/>
  <c r="CZ505" i="3"/>
  <c r="DA505" i="3"/>
  <c r="DB505" i="3"/>
  <c r="DC505" i="3"/>
  <c r="A506" i="3"/>
  <c r="CY506" i="3"/>
  <c r="CZ506" i="3"/>
  <c r="DA506" i="3"/>
  <c r="DB506" i="3"/>
  <c r="DC506" i="3"/>
  <c r="A507" i="3"/>
  <c r="CY507" i="3"/>
  <c r="CZ507" i="3"/>
  <c r="DA507" i="3"/>
  <c r="DB507" i="3"/>
  <c r="DC507" i="3"/>
  <c r="A508" i="3"/>
  <c r="CY508" i="3"/>
  <c r="CZ508" i="3"/>
  <c r="DA508" i="3"/>
  <c r="DB508" i="3"/>
  <c r="DC508" i="3"/>
  <c r="A509" i="3"/>
  <c r="CY509" i="3"/>
  <c r="CZ509" i="3"/>
  <c r="DA509" i="3"/>
  <c r="DB509" i="3"/>
  <c r="DC509" i="3"/>
  <c r="A510" i="3"/>
  <c r="CY510" i="3"/>
  <c r="CZ510" i="3"/>
  <c r="DA510" i="3"/>
  <c r="DB510" i="3"/>
  <c r="DC510" i="3"/>
  <c r="A511" i="3"/>
  <c r="CY511" i="3"/>
  <c r="CZ511" i="3"/>
  <c r="DA511" i="3"/>
  <c r="DB511" i="3"/>
  <c r="DC511" i="3"/>
  <c r="A512" i="3"/>
  <c r="CY512" i="3"/>
  <c r="CZ512" i="3"/>
  <c r="DA512" i="3"/>
  <c r="DB512" i="3"/>
  <c r="DC512" i="3"/>
  <c r="A513" i="3"/>
  <c r="CY513" i="3"/>
  <c r="CZ513" i="3"/>
  <c r="DA513" i="3"/>
  <c r="DB513" i="3"/>
  <c r="DC513" i="3"/>
  <c r="A514" i="3"/>
  <c r="CY514" i="3"/>
  <c r="CZ514" i="3"/>
  <c r="DA514" i="3"/>
  <c r="DB514" i="3"/>
  <c r="DC514" i="3"/>
  <c r="A515" i="3"/>
  <c r="CY515" i="3"/>
  <c r="CZ515" i="3"/>
  <c r="DA515" i="3"/>
  <c r="DB515" i="3"/>
  <c r="DC515" i="3"/>
  <c r="A516" i="3"/>
  <c r="CY516" i="3"/>
  <c r="CZ516" i="3"/>
  <c r="DA516" i="3"/>
  <c r="DB516" i="3"/>
  <c r="DC516" i="3"/>
  <c r="A517" i="3"/>
  <c r="CY517" i="3"/>
  <c r="CZ517" i="3"/>
  <c r="DA517" i="3"/>
  <c r="DB517" i="3"/>
  <c r="DC517" i="3"/>
  <c r="A518" i="3"/>
  <c r="CY518" i="3"/>
  <c r="CZ518" i="3"/>
  <c r="DA518" i="3"/>
  <c r="DB518" i="3"/>
  <c r="DC518" i="3"/>
  <c r="A519" i="3"/>
  <c r="CY519" i="3"/>
  <c r="CZ519" i="3"/>
  <c r="DA519" i="3"/>
  <c r="DB519" i="3"/>
  <c r="DC519" i="3"/>
  <c r="A520" i="3"/>
  <c r="CY520" i="3"/>
  <c r="CZ520" i="3"/>
  <c r="DA520" i="3"/>
  <c r="DB520" i="3"/>
  <c r="DC520" i="3"/>
  <c r="A521" i="3"/>
  <c r="CY521" i="3"/>
  <c r="CZ521" i="3"/>
  <c r="DA521" i="3"/>
  <c r="DB521" i="3"/>
  <c r="DC521" i="3"/>
  <c r="A522" i="3"/>
  <c r="CY522" i="3"/>
  <c r="CZ522" i="3"/>
  <c r="DA522" i="3"/>
  <c r="DB522" i="3"/>
  <c r="DC522" i="3"/>
  <c r="A523" i="3"/>
  <c r="CY523" i="3"/>
  <c r="CZ523" i="3"/>
  <c r="DA523" i="3"/>
  <c r="DB523" i="3"/>
  <c r="DC523" i="3"/>
  <c r="A524" i="3"/>
  <c r="CY524" i="3"/>
  <c r="CZ524" i="3"/>
  <c r="DA524" i="3"/>
  <c r="DB524" i="3"/>
  <c r="DC524" i="3"/>
  <c r="A525" i="3"/>
  <c r="CY525" i="3"/>
  <c r="CZ525" i="3"/>
  <c r="DA525" i="3"/>
  <c r="DB525" i="3"/>
  <c r="DC525" i="3"/>
  <c r="A526" i="3"/>
  <c r="CY526" i="3"/>
  <c r="CZ526" i="3"/>
  <c r="DA526" i="3"/>
  <c r="DB526" i="3"/>
  <c r="DC526" i="3"/>
  <c r="A527" i="3"/>
  <c r="CY527" i="3"/>
  <c r="CZ527" i="3"/>
  <c r="DA527" i="3"/>
  <c r="DB527" i="3"/>
  <c r="DC527" i="3"/>
  <c r="A528" i="3"/>
  <c r="CY528" i="3"/>
  <c r="CZ528" i="3"/>
  <c r="DA528" i="3"/>
  <c r="DB528" i="3"/>
  <c r="DC528" i="3"/>
  <c r="A529" i="3"/>
  <c r="CY529" i="3"/>
  <c r="CZ529" i="3"/>
  <c r="DA529" i="3"/>
  <c r="DB529" i="3"/>
  <c r="DC529" i="3"/>
  <c r="A530" i="3"/>
  <c r="CY530" i="3"/>
  <c r="CZ530" i="3"/>
  <c r="DA530" i="3"/>
  <c r="DB530" i="3"/>
  <c r="DC530" i="3"/>
  <c r="A531" i="3"/>
  <c r="CY531" i="3"/>
  <c r="CZ531" i="3"/>
  <c r="DA531" i="3"/>
  <c r="DB531" i="3"/>
  <c r="DC531" i="3"/>
  <c r="A532" i="3"/>
  <c r="CY532" i="3"/>
  <c r="CZ532" i="3"/>
  <c r="DA532" i="3"/>
  <c r="DB532" i="3"/>
  <c r="DC532" i="3"/>
  <c r="A533" i="3"/>
  <c r="CY533" i="3"/>
  <c r="CZ533" i="3"/>
  <c r="DA533" i="3"/>
  <c r="DB533" i="3"/>
  <c r="DC533" i="3"/>
  <c r="A534" i="3"/>
  <c r="CY534" i="3"/>
  <c r="CZ534" i="3"/>
  <c r="DA534" i="3"/>
  <c r="DB534" i="3"/>
  <c r="DC534" i="3"/>
  <c r="A535" i="3"/>
  <c r="CY535" i="3"/>
  <c r="CZ535" i="3"/>
  <c r="DA535" i="3"/>
  <c r="DB535" i="3"/>
  <c r="DC535" i="3"/>
  <c r="A536" i="3"/>
  <c r="CY536" i="3"/>
  <c r="CZ536" i="3"/>
  <c r="DA536" i="3"/>
  <c r="DB536" i="3"/>
  <c r="DC536" i="3"/>
  <c r="A537" i="3"/>
  <c r="CY537" i="3"/>
  <c r="CZ537" i="3"/>
  <c r="DA537" i="3"/>
  <c r="DB537" i="3"/>
  <c r="DC537" i="3"/>
  <c r="A538" i="3"/>
  <c r="CY538" i="3"/>
  <c r="CZ538" i="3"/>
  <c r="DA538" i="3"/>
  <c r="DB538" i="3"/>
  <c r="DC538" i="3"/>
  <c r="A539" i="3"/>
  <c r="CY539" i="3"/>
  <c r="CZ539" i="3"/>
  <c r="DA539" i="3"/>
  <c r="DB539" i="3"/>
  <c r="DC539" i="3"/>
  <c r="A540" i="3"/>
  <c r="CY540" i="3"/>
  <c r="CZ540" i="3"/>
  <c r="DA540" i="3"/>
  <c r="DB540" i="3"/>
  <c r="DC540" i="3"/>
  <c r="A541" i="3"/>
  <c r="CY541" i="3"/>
  <c r="CZ541" i="3"/>
  <c r="DA541" i="3"/>
  <c r="DB541" i="3"/>
  <c r="DC541" i="3"/>
  <c r="A542" i="3"/>
  <c r="CY542" i="3"/>
  <c r="CZ542" i="3"/>
  <c r="DA542" i="3"/>
  <c r="DB542" i="3"/>
  <c r="DC542" i="3"/>
  <c r="A543" i="3"/>
  <c r="CY543" i="3"/>
  <c r="CZ543" i="3"/>
  <c r="DA543" i="3"/>
  <c r="DB543" i="3"/>
  <c r="DC543" i="3"/>
  <c r="A544" i="3"/>
  <c r="CY544" i="3"/>
  <c r="CZ544" i="3"/>
  <c r="DA544" i="3"/>
  <c r="DB544" i="3"/>
  <c r="DC544" i="3"/>
  <c r="A545" i="3"/>
  <c r="CY545" i="3"/>
  <c r="CZ545" i="3"/>
  <c r="DA545" i="3"/>
  <c r="DB545" i="3"/>
  <c r="DC545" i="3"/>
  <c r="A546" i="3"/>
  <c r="CY546" i="3"/>
  <c r="CZ546" i="3"/>
  <c r="DA546" i="3"/>
  <c r="DB546" i="3"/>
  <c r="DC546" i="3"/>
  <c r="A547" i="3"/>
  <c r="CY547" i="3"/>
  <c r="CZ547" i="3"/>
  <c r="DA547" i="3"/>
  <c r="DB547" i="3"/>
  <c r="DC547" i="3"/>
  <c r="A548" i="3"/>
  <c r="CY548" i="3"/>
  <c r="CZ548" i="3"/>
  <c r="DA548" i="3"/>
  <c r="DB548" i="3"/>
  <c r="DC548" i="3"/>
  <c r="A549" i="3"/>
  <c r="CY549" i="3"/>
  <c r="CZ549" i="3"/>
  <c r="DA549" i="3"/>
  <c r="DB549" i="3"/>
  <c r="DC549" i="3"/>
  <c r="A550" i="3"/>
  <c r="CY550" i="3"/>
  <c r="CZ550" i="3"/>
  <c r="DA550" i="3"/>
  <c r="DB550" i="3"/>
  <c r="DC550" i="3"/>
  <c r="A551" i="3"/>
  <c r="CY551" i="3"/>
  <c r="CZ551" i="3"/>
  <c r="DA551" i="3"/>
  <c r="DB551" i="3"/>
  <c r="DC551" i="3"/>
  <c r="A552" i="3"/>
  <c r="CY552" i="3"/>
  <c r="CZ552" i="3"/>
  <c r="DA552" i="3"/>
  <c r="DB552" i="3"/>
  <c r="DC552" i="3"/>
  <c r="A553" i="3"/>
  <c r="CX553" i="3"/>
  <c r="CY553" i="3"/>
  <c r="CZ553" i="3"/>
  <c r="DA553" i="3"/>
  <c r="DB553" i="3"/>
  <c r="DC553" i="3"/>
  <c r="A554" i="3"/>
  <c r="CX554" i="3"/>
  <c r="CY554" i="3"/>
  <c r="CZ554" i="3"/>
  <c r="DA554" i="3"/>
  <c r="DB554" i="3"/>
  <c r="DC554" i="3"/>
  <c r="A555" i="3"/>
  <c r="CX555" i="3"/>
  <c r="CY555" i="3"/>
  <c r="CZ555" i="3"/>
  <c r="DA555" i="3"/>
  <c r="DB555" i="3"/>
  <c r="DC555" i="3"/>
  <c r="A556" i="3"/>
  <c r="CY556" i="3"/>
  <c r="CZ556" i="3"/>
  <c r="DA556" i="3"/>
  <c r="DB556" i="3"/>
  <c r="DC556" i="3"/>
  <c r="A557" i="3"/>
  <c r="CY557" i="3"/>
  <c r="CZ557" i="3"/>
  <c r="DA557" i="3"/>
  <c r="DB557" i="3"/>
  <c r="DC557" i="3"/>
  <c r="A558" i="3"/>
  <c r="CY558" i="3"/>
  <c r="CZ558" i="3"/>
  <c r="DA558" i="3"/>
  <c r="DB558" i="3"/>
  <c r="DC558" i="3"/>
  <c r="A559" i="3"/>
  <c r="CY559" i="3"/>
  <c r="CZ559" i="3"/>
  <c r="DA559" i="3"/>
  <c r="DB559" i="3"/>
  <c r="DC559" i="3"/>
  <c r="A560" i="3"/>
  <c r="CY560" i="3"/>
  <c r="CZ560" i="3"/>
  <c r="DA560" i="3"/>
  <c r="DB560" i="3"/>
  <c r="DC560" i="3"/>
  <c r="A561" i="3"/>
  <c r="CY561" i="3"/>
  <c r="CZ561" i="3"/>
  <c r="DA561" i="3"/>
  <c r="DB561" i="3"/>
  <c r="DC561" i="3"/>
  <c r="A562" i="3"/>
  <c r="CY562" i="3"/>
  <c r="CZ562" i="3"/>
  <c r="DA562" i="3"/>
  <c r="DB562" i="3"/>
  <c r="DC562" i="3"/>
  <c r="A563" i="3"/>
  <c r="CY563" i="3"/>
  <c r="CZ563" i="3"/>
  <c r="DA563" i="3"/>
  <c r="DB563" i="3"/>
  <c r="DC563" i="3"/>
  <c r="A564" i="3"/>
  <c r="CY564" i="3"/>
  <c r="CZ564" i="3"/>
  <c r="DA564" i="3"/>
  <c r="DB564" i="3"/>
  <c r="DC564" i="3"/>
  <c r="A565" i="3"/>
  <c r="CY565" i="3"/>
  <c r="CZ565" i="3"/>
  <c r="DA565" i="3"/>
  <c r="DB565" i="3"/>
  <c r="DC565" i="3"/>
  <c r="A566" i="3"/>
  <c r="CY566" i="3"/>
  <c r="CZ566" i="3"/>
  <c r="DA566" i="3"/>
  <c r="DB566" i="3"/>
  <c r="DC566" i="3"/>
  <c r="A567" i="3"/>
  <c r="CY567" i="3"/>
  <c r="CZ567" i="3"/>
  <c r="DA567" i="3"/>
  <c r="DB567" i="3"/>
  <c r="DC567" i="3"/>
  <c r="A568" i="3"/>
  <c r="CY568" i="3"/>
  <c r="CZ568" i="3"/>
  <c r="DA568" i="3"/>
  <c r="DB568" i="3"/>
  <c r="DC568" i="3"/>
  <c r="A569" i="3"/>
  <c r="CY569" i="3"/>
  <c r="CZ569" i="3"/>
  <c r="DA569" i="3"/>
  <c r="DB569" i="3"/>
  <c r="DC569" i="3"/>
  <c r="A570" i="3"/>
  <c r="CY570" i="3"/>
  <c r="CZ570" i="3"/>
  <c r="DA570" i="3"/>
  <c r="DB570" i="3"/>
  <c r="DC570" i="3"/>
  <c r="A571" i="3"/>
  <c r="CY571" i="3"/>
  <c r="CZ571" i="3"/>
  <c r="DA571" i="3"/>
  <c r="DB571" i="3"/>
  <c r="DC571" i="3"/>
  <c r="A572" i="3"/>
  <c r="CY572" i="3"/>
  <c r="CZ572" i="3"/>
  <c r="DA572" i="3"/>
  <c r="DB572" i="3"/>
  <c r="DC572" i="3"/>
  <c r="A573" i="3"/>
  <c r="CX573" i="3"/>
  <c r="CY573" i="3"/>
  <c r="CZ573" i="3"/>
  <c r="DA573" i="3"/>
  <c r="DB573" i="3"/>
  <c r="DC573" i="3"/>
  <c r="A574" i="3"/>
  <c r="CX574" i="3"/>
  <c r="CY574" i="3"/>
  <c r="CZ574" i="3"/>
  <c r="DA574" i="3"/>
  <c r="DB574" i="3"/>
  <c r="DC574" i="3"/>
  <c r="A575" i="3"/>
  <c r="CX575" i="3"/>
  <c r="CY575" i="3"/>
  <c r="CZ575" i="3"/>
  <c r="DA575" i="3"/>
  <c r="DB575" i="3"/>
  <c r="DC575" i="3"/>
  <c r="A576" i="3"/>
  <c r="CX576" i="3"/>
  <c r="CY576" i="3"/>
  <c r="CZ576" i="3"/>
  <c r="DA576" i="3"/>
  <c r="DB576" i="3"/>
  <c r="DC576" i="3"/>
  <c r="A577" i="3"/>
  <c r="CX577" i="3"/>
  <c r="CY577" i="3"/>
  <c r="CZ577" i="3"/>
  <c r="DA577" i="3"/>
  <c r="DB577" i="3"/>
  <c r="DC577" i="3"/>
  <c r="A578" i="3"/>
  <c r="CX578" i="3"/>
  <c r="CY578" i="3"/>
  <c r="CZ578" i="3"/>
  <c r="DA578" i="3"/>
  <c r="DB578" i="3"/>
  <c r="DC578" i="3"/>
  <c r="A579" i="3"/>
  <c r="CX579" i="3"/>
  <c r="CY579" i="3"/>
  <c r="CZ579" i="3"/>
  <c r="DA579" i="3"/>
  <c r="DB579" i="3"/>
  <c r="DC579" i="3"/>
  <c r="A580" i="3"/>
  <c r="CX580" i="3"/>
  <c r="CY580" i="3"/>
  <c r="CZ580" i="3"/>
  <c r="DA580" i="3"/>
  <c r="DB580" i="3"/>
  <c r="DC580" i="3"/>
  <c r="A581" i="3"/>
  <c r="CX581" i="3"/>
  <c r="CY581" i="3"/>
  <c r="CZ581" i="3"/>
  <c r="DA581" i="3"/>
  <c r="DB581" i="3"/>
  <c r="DC581" i="3"/>
  <c r="A582" i="3"/>
  <c r="CX582" i="3"/>
  <c r="CY582" i="3"/>
  <c r="CZ582" i="3"/>
  <c r="DA582" i="3"/>
  <c r="DB582" i="3"/>
  <c r="DC582" i="3"/>
  <c r="A583" i="3"/>
  <c r="CX583" i="3"/>
  <c r="CY583" i="3"/>
  <c r="CZ583" i="3"/>
  <c r="DA583" i="3"/>
  <c r="DB583" i="3"/>
  <c r="DC583" i="3"/>
  <c r="A584" i="3"/>
  <c r="CX584" i="3"/>
  <c r="CY584" i="3"/>
  <c r="CZ584" i="3"/>
  <c r="DA584" i="3"/>
  <c r="DB584" i="3"/>
  <c r="DC584" i="3"/>
  <c r="A585" i="3"/>
  <c r="CX585" i="3"/>
  <c r="CY585" i="3"/>
  <c r="CZ585" i="3"/>
  <c r="DA585" i="3"/>
  <c r="DB585" i="3"/>
  <c r="DC585" i="3"/>
  <c r="A586" i="3"/>
  <c r="CX586" i="3"/>
  <c r="CY586" i="3"/>
  <c r="CZ586" i="3"/>
  <c r="DA586" i="3"/>
  <c r="DB586" i="3"/>
  <c r="DC586" i="3"/>
  <c r="A587" i="3"/>
  <c r="CX587" i="3"/>
  <c r="CY587" i="3"/>
  <c r="CZ587" i="3"/>
  <c r="DA587" i="3"/>
  <c r="DB587" i="3"/>
  <c r="DC587" i="3"/>
  <c r="A588" i="3"/>
  <c r="CX588" i="3"/>
  <c r="CY588" i="3"/>
  <c r="CZ588" i="3"/>
  <c r="DA588" i="3"/>
  <c r="DB588" i="3"/>
  <c r="DC588" i="3"/>
  <c r="A589" i="3"/>
  <c r="CX589" i="3"/>
  <c r="CY589" i="3"/>
  <c r="CZ589" i="3"/>
  <c r="DA589" i="3"/>
  <c r="DB589" i="3"/>
  <c r="DC589" i="3"/>
  <c r="A590" i="3"/>
  <c r="CX590" i="3"/>
  <c r="CY590" i="3"/>
  <c r="CZ590" i="3"/>
  <c r="DA590" i="3"/>
  <c r="DB590" i="3"/>
  <c r="DC590" i="3"/>
  <c r="A591" i="3"/>
  <c r="CY591" i="3"/>
  <c r="CZ591" i="3"/>
  <c r="DA591" i="3"/>
  <c r="DB591" i="3"/>
  <c r="DC591" i="3"/>
  <c r="A592" i="3"/>
  <c r="CY592" i="3"/>
  <c r="CZ592" i="3"/>
  <c r="DA592" i="3"/>
  <c r="DB592" i="3"/>
  <c r="DC592" i="3"/>
  <c r="A593" i="3"/>
  <c r="CY593" i="3"/>
  <c r="CZ593" i="3"/>
  <c r="DA593" i="3"/>
  <c r="DB593" i="3"/>
  <c r="DC593" i="3"/>
  <c r="A594" i="3"/>
  <c r="CY594" i="3"/>
  <c r="CZ594" i="3"/>
  <c r="DA594" i="3"/>
  <c r="DB594" i="3"/>
  <c r="DC594" i="3"/>
  <c r="A595" i="3"/>
  <c r="CY595" i="3"/>
  <c r="CZ595" i="3"/>
  <c r="DA595" i="3"/>
  <c r="DB595" i="3"/>
  <c r="DC595" i="3"/>
  <c r="A596" i="3"/>
  <c r="CY596" i="3"/>
  <c r="CZ596" i="3"/>
  <c r="DA596" i="3"/>
  <c r="DB596" i="3"/>
  <c r="DC596" i="3"/>
  <c r="A597" i="3"/>
  <c r="CY597" i="3"/>
  <c r="CZ597" i="3"/>
  <c r="DA597" i="3"/>
  <c r="DB597" i="3"/>
  <c r="DC597" i="3"/>
  <c r="A598" i="3"/>
  <c r="CY598" i="3"/>
  <c r="CZ598" i="3"/>
  <c r="DA598" i="3"/>
  <c r="DB598" i="3"/>
  <c r="DC598" i="3"/>
  <c r="A599" i="3"/>
  <c r="CY599" i="3"/>
  <c r="CZ599" i="3"/>
  <c r="DA599" i="3"/>
  <c r="DB599" i="3"/>
  <c r="DC599" i="3"/>
  <c r="A600" i="3"/>
  <c r="CY600" i="3"/>
  <c r="CZ600" i="3"/>
  <c r="DA600" i="3"/>
  <c r="DB600" i="3"/>
  <c r="DC600" i="3"/>
  <c r="A601" i="3"/>
  <c r="CY601" i="3"/>
  <c r="CZ601" i="3"/>
  <c r="DA601" i="3"/>
  <c r="DB601" i="3"/>
  <c r="DC601" i="3"/>
  <c r="A602" i="3"/>
  <c r="CY602" i="3"/>
  <c r="CZ602" i="3"/>
  <c r="DA602" i="3"/>
  <c r="DB602" i="3"/>
  <c r="DC602" i="3"/>
  <c r="A603" i="3"/>
  <c r="CY603" i="3"/>
  <c r="CZ603" i="3"/>
  <c r="DA603" i="3"/>
  <c r="DB603" i="3"/>
  <c r="DC603" i="3"/>
  <c r="A604" i="3"/>
  <c r="CY604" i="3"/>
  <c r="CZ604" i="3"/>
  <c r="DA604" i="3"/>
  <c r="DB604" i="3"/>
  <c r="DC604" i="3"/>
  <c r="A605" i="3"/>
  <c r="CY605" i="3"/>
  <c r="CZ605" i="3"/>
  <c r="DA605" i="3"/>
  <c r="DB605" i="3"/>
  <c r="DC605" i="3"/>
  <c r="A606" i="3"/>
  <c r="CY606" i="3"/>
  <c r="CZ606" i="3"/>
  <c r="DA606" i="3"/>
  <c r="DB606" i="3"/>
  <c r="DC606" i="3"/>
  <c r="A607" i="3"/>
  <c r="CY607" i="3"/>
  <c r="CZ607" i="3"/>
  <c r="DA607" i="3"/>
  <c r="DB607" i="3"/>
  <c r="DC607" i="3"/>
  <c r="A608" i="3"/>
  <c r="CY608" i="3"/>
  <c r="CZ608" i="3"/>
  <c r="DA608" i="3"/>
  <c r="DB608" i="3"/>
  <c r="DC608" i="3"/>
  <c r="A609" i="3"/>
  <c r="CY609" i="3"/>
  <c r="CZ609" i="3"/>
  <c r="DA609" i="3"/>
  <c r="DB609" i="3"/>
  <c r="DC609" i="3"/>
  <c r="A610" i="3"/>
  <c r="CY610" i="3"/>
  <c r="CZ610" i="3"/>
  <c r="DA610" i="3"/>
  <c r="DB610" i="3"/>
  <c r="DC610" i="3"/>
  <c r="A611" i="3"/>
  <c r="CY611" i="3"/>
  <c r="CZ611" i="3"/>
  <c r="DA611" i="3"/>
  <c r="DB611" i="3"/>
  <c r="DC611" i="3"/>
  <c r="A612" i="3"/>
  <c r="CY612" i="3"/>
  <c r="CZ612" i="3"/>
  <c r="DA612" i="3"/>
  <c r="DB612" i="3"/>
  <c r="DC612" i="3"/>
  <c r="A613" i="3"/>
  <c r="CY613" i="3"/>
  <c r="CZ613" i="3"/>
  <c r="DA613" i="3"/>
  <c r="DB613" i="3"/>
  <c r="DC613" i="3"/>
  <c r="A614" i="3"/>
  <c r="CY614" i="3"/>
  <c r="CZ614" i="3"/>
  <c r="DA614" i="3"/>
  <c r="DB614" i="3"/>
  <c r="DC614" i="3"/>
  <c r="A615" i="3"/>
  <c r="CY615" i="3"/>
  <c r="CZ615" i="3"/>
  <c r="DA615" i="3"/>
  <c r="DB615" i="3"/>
  <c r="DC615" i="3"/>
  <c r="A616" i="3"/>
  <c r="CY616" i="3"/>
  <c r="CZ616" i="3"/>
  <c r="DA616" i="3"/>
  <c r="DB616" i="3"/>
  <c r="DC616" i="3"/>
  <c r="A617" i="3"/>
  <c r="CY617" i="3"/>
  <c r="CZ617" i="3"/>
  <c r="DA617" i="3"/>
  <c r="DB617" i="3"/>
  <c r="DC617" i="3"/>
  <c r="A618" i="3"/>
  <c r="CY618" i="3"/>
  <c r="CZ618" i="3"/>
  <c r="DA618" i="3"/>
  <c r="DB618" i="3"/>
  <c r="DC618" i="3"/>
  <c r="A619" i="3"/>
  <c r="CY619" i="3"/>
  <c r="CZ619" i="3"/>
  <c r="DA619" i="3"/>
  <c r="DB619" i="3"/>
  <c r="DC619" i="3"/>
  <c r="A620" i="3"/>
  <c r="CY620" i="3"/>
  <c r="CZ620" i="3"/>
  <c r="DA620" i="3"/>
  <c r="DB620" i="3"/>
  <c r="DC620" i="3"/>
  <c r="A621" i="3"/>
  <c r="CY621" i="3"/>
  <c r="CZ621" i="3"/>
  <c r="DA621" i="3"/>
  <c r="DB621" i="3"/>
  <c r="DC621" i="3"/>
  <c r="A622" i="3"/>
  <c r="CY622" i="3"/>
  <c r="CZ622" i="3"/>
  <c r="DA622" i="3"/>
  <c r="DB622" i="3"/>
  <c r="DC622" i="3"/>
  <c r="A623" i="3"/>
  <c r="CY623" i="3"/>
  <c r="CZ623" i="3"/>
  <c r="DA623" i="3"/>
  <c r="DB623" i="3"/>
  <c r="DC623" i="3"/>
  <c r="A624" i="3"/>
  <c r="CY624" i="3"/>
  <c r="CZ624" i="3"/>
  <c r="DA624" i="3"/>
  <c r="DB624" i="3"/>
  <c r="DC624" i="3"/>
  <c r="A625" i="3"/>
  <c r="CY625" i="3"/>
  <c r="CZ625" i="3"/>
  <c r="DA625" i="3"/>
  <c r="DB625" i="3"/>
  <c r="DC625" i="3"/>
  <c r="A626" i="3"/>
  <c r="CY626" i="3"/>
  <c r="CZ626" i="3"/>
  <c r="DA626" i="3"/>
  <c r="DB626" i="3"/>
  <c r="DC626" i="3"/>
  <c r="A627" i="3"/>
  <c r="CY627" i="3"/>
  <c r="CZ627" i="3"/>
  <c r="DA627" i="3"/>
  <c r="DB627" i="3"/>
  <c r="DC627" i="3"/>
  <c r="A628" i="3"/>
  <c r="CY628" i="3"/>
  <c r="CZ628" i="3"/>
  <c r="DA628" i="3"/>
  <c r="DB628" i="3"/>
  <c r="DC628" i="3"/>
  <c r="A629" i="3"/>
  <c r="CY629" i="3"/>
  <c r="CZ629" i="3"/>
  <c r="DA629" i="3"/>
  <c r="DB629" i="3"/>
  <c r="DC629" i="3"/>
  <c r="A630" i="3"/>
  <c r="CY630" i="3"/>
  <c r="CZ630" i="3"/>
  <c r="DA630" i="3"/>
  <c r="DB630" i="3"/>
  <c r="DC630" i="3"/>
  <c r="A631" i="3"/>
  <c r="CY631" i="3"/>
  <c r="CZ631" i="3"/>
  <c r="DA631" i="3"/>
  <c r="DB631" i="3"/>
  <c r="DC631" i="3"/>
  <c r="A632" i="3"/>
  <c r="CY632" i="3"/>
  <c r="CZ632" i="3"/>
  <c r="DA632" i="3"/>
  <c r="DB632" i="3"/>
  <c r="DC632" i="3"/>
  <c r="A633" i="3"/>
  <c r="CY633" i="3"/>
  <c r="CZ633" i="3"/>
  <c r="DA633" i="3"/>
  <c r="DB633" i="3"/>
  <c r="DC633" i="3"/>
  <c r="A634" i="3"/>
  <c r="CY634" i="3"/>
  <c r="CZ634" i="3"/>
  <c r="DA634" i="3"/>
  <c r="DB634" i="3"/>
  <c r="DC634" i="3"/>
  <c r="A635" i="3"/>
  <c r="CY635" i="3"/>
  <c r="CZ635" i="3"/>
  <c r="DA635" i="3"/>
  <c r="DB635" i="3"/>
  <c r="DC635" i="3"/>
  <c r="A636" i="3"/>
  <c r="CY636" i="3"/>
  <c r="CZ636" i="3"/>
  <c r="DA636" i="3"/>
  <c r="DB636" i="3"/>
  <c r="DC636" i="3"/>
  <c r="A637" i="3"/>
  <c r="CY637" i="3"/>
  <c r="CZ637" i="3"/>
  <c r="DA637" i="3"/>
  <c r="DB637" i="3"/>
  <c r="DC637" i="3"/>
  <c r="A638" i="3"/>
  <c r="CY638" i="3"/>
  <c r="CZ638" i="3"/>
  <c r="DA638" i="3"/>
  <c r="DB638" i="3"/>
  <c r="DC638" i="3"/>
  <c r="A639" i="3"/>
  <c r="CY639" i="3"/>
  <c r="CZ639" i="3"/>
  <c r="DA639" i="3"/>
  <c r="DB639" i="3"/>
  <c r="DC639" i="3"/>
  <c r="A640" i="3"/>
  <c r="CY640" i="3"/>
  <c r="CZ640" i="3"/>
  <c r="DA640" i="3"/>
  <c r="DB640" i="3"/>
  <c r="DC640" i="3"/>
  <c r="A641" i="3"/>
  <c r="CY641" i="3"/>
  <c r="CZ641" i="3"/>
  <c r="DA641" i="3"/>
  <c r="DB641" i="3"/>
  <c r="DC641" i="3"/>
  <c r="A642" i="3"/>
  <c r="CY642" i="3"/>
  <c r="CZ642" i="3"/>
  <c r="DA642" i="3"/>
  <c r="DB642" i="3"/>
  <c r="DC642" i="3"/>
  <c r="A643" i="3"/>
  <c r="CY643" i="3"/>
  <c r="CZ643" i="3"/>
  <c r="DA643" i="3"/>
  <c r="DB643" i="3"/>
  <c r="DC643" i="3"/>
  <c r="A644" i="3"/>
  <c r="CY644" i="3"/>
  <c r="CZ644" i="3"/>
  <c r="DA644" i="3"/>
  <c r="DB644" i="3"/>
  <c r="DC644" i="3"/>
  <c r="A645" i="3"/>
  <c r="CY645" i="3"/>
  <c r="CZ645" i="3"/>
  <c r="DA645" i="3"/>
  <c r="DB645" i="3"/>
  <c r="DC645" i="3"/>
  <c r="A646" i="3"/>
  <c r="CY646" i="3"/>
  <c r="CZ646" i="3"/>
  <c r="DA646" i="3"/>
  <c r="DB646" i="3"/>
  <c r="DC646" i="3"/>
  <c r="A647" i="3"/>
  <c r="CY647" i="3"/>
  <c r="CZ647" i="3"/>
  <c r="DA647" i="3"/>
  <c r="DB647" i="3"/>
  <c r="DC647" i="3"/>
  <c r="A648" i="3"/>
  <c r="CY648" i="3"/>
  <c r="CZ648" i="3"/>
  <c r="DA648" i="3"/>
  <c r="DB648" i="3"/>
  <c r="DC648" i="3"/>
  <c r="A649" i="3"/>
  <c r="CY649" i="3"/>
  <c r="CZ649" i="3"/>
  <c r="DA649" i="3"/>
  <c r="DB649" i="3"/>
  <c r="DC649" i="3"/>
  <c r="A650" i="3"/>
  <c r="CY650" i="3"/>
  <c r="CZ650" i="3"/>
  <c r="DA650" i="3"/>
  <c r="DB650" i="3"/>
  <c r="DC650" i="3"/>
  <c r="A651" i="3"/>
  <c r="CX651" i="3"/>
  <c r="CY651" i="3"/>
  <c r="CZ651" i="3"/>
  <c r="DA651" i="3"/>
  <c r="DB651" i="3"/>
  <c r="DC651" i="3"/>
  <c r="A652" i="3"/>
  <c r="CX652" i="3"/>
  <c r="CY652" i="3"/>
  <c r="CZ652" i="3"/>
  <c r="DA652" i="3"/>
  <c r="DB652" i="3"/>
  <c r="DC652" i="3"/>
  <c r="A653" i="3"/>
  <c r="CY653" i="3"/>
  <c r="CZ653" i="3"/>
  <c r="DA653" i="3"/>
  <c r="DB653" i="3"/>
  <c r="DC653" i="3"/>
  <c r="A654" i="3"/>
  <c r="CY654" i="3"/>
  <c r="CZ654" i="3"/>
  <c r="DA654" i="3"/>
  <c r="DB654" i="3"/>
  <c r="DC654" i="3"/>
  <c r="A655" i="3"/>
  <c r="CY655" i="3"/>
  <c r="CZ655" i="3"/>
  <c r="DA655" i="3"/>
  <c r="DB655" i="3"/>
  <c r="DC655" i="3"/>
  <c r="A656" i="3"/>
  <c r="CY656" i="3"/>
  <c r="CZ656" i="3"/>
  <c r="DA656" i="3"/>
  <c r="DB656" i="3"/>
  <c r="DC656" i="3"/>
  <c r="A657" i="3"/>
  <c r="CY657" i="3"/>
  <c r="CZ657" i="3"/>
  <c r="DA657" i="3"/>
  <c r="DB657" i="3"/>
  <c r="DC657" i="3"/>
  <c r="A658" i="3"/>
  <c r="CY658" i="3"/>
  <c r="CZ658" i="3"/>
  <c r="DA658" i="3"/>
  <c r="DB658" i="3"/>
  <c r="DC658" i="3"/>
  <c r="A659" i="3"/>
  <c r="CY659" i="3"/>
  <c r="CZ659" i="3"/>
  <c r="DA659" i="3"/>
  <c r="DB659" i="3"/>
  <c r="DC659" i="3"/>
  <c r="A660" i="3"/>
  <c r="CY660" i="3"/>
  <c r="CZ660" i="3"/>
  <c r="DA660" i="3"/>
  <c r="DB660" i="3"/>
  <c r="DC660" i="3"/>
  <c r="A661" i="3"/>
  <c r="CY661" i="3"/>
  <c r="CZ661" i="3"/>
  <c r="DA661" i="3"/>
  <c r="DB661" i="3"/>
  <c r="DC661" i="3"/>
  <c r="A662" i="3"/>
  <c r="CY662" i="3"/>
  <c r="CZ662" i="3"/>
  <c r="DA662" i="3"/>
  <c r="DB662" i="3"/>
  <c r="DC662" i="3"/>
  <c r="A663" i="3"/>
  <c r="CY663" i="3"/>
  <c r="CZ663" i="3"/>
  <c r="DA663" i="3"/>
  <c r="DB663" i="3"/>
  <c r="DC663" i="3"/>
  <c r="A664" i="3"/>
  <c r="CY664" i="3"/>
  <c r="CZ664" i="3"/>
  <c r="DA664" i="3"/>
  <c r="DB664" i="3"/>
  <c r="DC664" i="3"/>
  <c r="A665" i="3"/>
  <c r="CY665" i="3"/>
  <c r="CZ665" i="3"/>
  <c r="DA665" i="3"/>
  <c r="DB665" i="3"/>
  <c r="DC665" i="3"/>
  <c r="A666" i="3"/>
  <c r="CY666" i="3"/>
  <c r="CZ666" i="3"/>
  <c r="DA666" i="3"/>
  <c r="DB666" i="3"/>
  <c r="DC666" i="3"/>
  <c r="A667" i="3"/>
  <c r="CY667" i="3"/>
  <c r="CZ667" i="3"/>
  <c r="DA667" i="3"/>
  <c r="DB667" i="3"/>
  <c r="DC667" i="3"/>
  <c r="A668" i="3"/>
  <c r="CY668" i="3"/>
  <c r="CZ668" i="3"/>
  <c r="DA668" i="3"/>
  <c r="DB668" i="3"/>
  <c r="DC668" i="3"/>
  <c r="A669" i="3"/>
  <c r="CY669" i="3"/>
  <c r="CZ669" i="3"/>
  <c r="DA669" i="3"/>
  <c r="DB669" i="3"/>
  <c r="DC669" i="3"/>
  <c r="A670" i="3"/>
  <c r="CY670" i="3"/>
  <c r="CZ670" i="3"/>
  <c r="DA670" i="3"/>
  <c r="DB670" i="3"/>
  <c r="DC670" i="3"/>
  <c r="A671" i="3"/>
  <c r="CY671" i="3"/>
  <c r="CZ671" i="3"/>
  <c r="DA671" i="3"/>
  <c r="DB671" i="3"/>
  <c r="DC671" i="3"/>
  <c r="A672" i="3"/>
  <c r="CY672" i="3"/>
  <c r="CZ672" i="3"/>
  <c r="DA672" i="3"/>
  <c r="DB672" i="3"/>
  <c r="DC672" i="3"/>
  <c r="A673" i="3"/>
  <c r="CY673" i="3"/>
  <c r="CZ673" i="3"/>
  <c r="DA673" i="3"/>
  <c r="DB673" i="3"/>
  <c r="DC673" i="3"/>
  <c r="A674" i="3"/>
  <c r="CY674" i="3"/>
  <c r="CZ674" i="3"/>
  <c r="DA674" i="3"/>
  <c r="DB674" i="3"/>
  <c r="DC674" i="3"/>
  <c r="A675" i="3"/>
  <c r="CY675" i="3"/>
  <c r="CZ675" i="3"/>
  <c r="DA675" i="3"/>
  <c r="DB675" i="3"/>
  <c r="DC675" i="3"/>
  <c r="A676" i="3"/>
  <c r="CY676" i="3"/>
  <c r="CZ676" i="3"/>
  <c r="DA676" i="3"/>
  <c r="DB676" i="3"/>
  <c r="DC676" i="3"/>
  <c r="A677" i="3"/>
  <c r="CY677" i="3"/>
  <c r="CZ677" i="3"/>
  <c r="DA677" i="3"/>
  <c r="DB677" i="3"/>
  <c r="DC677" i="3"/>
  <c r="A678" i="3"/>
  <c r="CY678" i="3"/>
  <c r="CZ678" i="3"/>
  <c r="DA678" i="3"/>
  <c r="DB678" i="3"/>
  <c r="DC678" i="3"/>
  <c r="A679" i="3"/>
  <c r="CY679" i="3"/>
  <c r="CZ679" i="3"/>
  <c r="DA679" i="3"/>
  <c r="DB679" i="3"/>
  <c r="DC679" i="3"/>
  <c r="A680" i="3"/>
  <c r="CY680" i="3"/>
  <c r="CZ680" i="3"/>
  <c r="DA680" i="3"/>
  <c r="DB680" i="3"/>
  <c r="DC680" i="3"/>
  <c r="A681" i="3"/>
  <c r="CY681" i="3"/>
  <c r="CZ681" i="3"/>
  <c r="DA681" i="3"/>
  <c r="DB681" i="3"/>
  <c r="DC681" i="3"/>
  <c r="A682" i="3"/>
  <c r="CY682" i="3"/>
  <c r="CZ682" i="3"/>
  <c r="DA682" i="3"/>
  <c r="DB682" i="3"/>
  <c r="DC682" i="3"/>
  <c r="A683" i="3"/>
  <c r="CY683" i="3"/>
  <c r="CZ683" i="3"/>
  <c r="DA683" i="3"/>
  <c r="DB683" i="3"/>
  <c r="DC683" i="3"/>
  <c r="A684" i="3"/>
  <c r="CY684" i="3"/>
  <c r="CZ684" i="3"/>
  <c r="DA684" i="3"/>
  <c r="DB684" i="3"/>
  <c r="DC684" i="3"/>
  <c r="A685" i="3"/>
  <c r="CY685" i="3"/>
  <c r="CZ685" i="3"/>
  <c r="DA685" i="3"/>
  <c r="DB685" i="3"/>
  <c r="DC685" i="3"/>
  <c r="A686" i="3"/>
  <c r="CY686" i="3"/>
  <c r="CZ686" i="3"/>
  <c r="DA686" i="3"/>
  <c r="DB686" i="3"/>
  <c r="DC686" i="3"/>
  <c r="A687" i="3"/>
  <c r="CY687" i="3"/>
  <c r="CZ687" i="3"/>
  <c r="DA687" i="3"/>
  <c r="DB687" i="3"/>
  <c r="DC687" i="3"/>
  <c r="A688" i="3"/>
  <c r="CY688" i="3"/>
  <c r="CZ688" i="3"/>
  <c r="DA688" i="3"/>
  <c r="DB688" i="3"/>
  <c r="DC688" i="3"/>
  <c r="A689" i="3"/>
  <c r="CY689" i="3"/>
  <c r="CZ689" i="3"/>
  <c r="DA689" i="3"/>
  <c r="DB689" i="3"/>
  <c r="DC689" i="3"/>
  <c r="A690" i="3"/>
  <c r="CY690" i="3"/>
  <c r="CZ690" i="3"/>
  <c r="DA690" i="3"/>
  <c r="DB690" i="3"/>
  <c r="DC690" i="3"/>
  <c r="A691" i="3"/>
  <c r="CY691" i="3"/>
  <c r="CZ691" i="3"/>
  <c r="DA691" i="3"/>
  <c r="DB691" i="3"/>
  <c r="DC691" i="3"/>
  <c r="A692" i="3"/>
  <c r="CY692" i="3"/>
  <c r="CZ692" i="3"/>
  <c r="DA692" i="3"/>
  <c r="DB692" i="3"/>
  <c r="DC692" i="3"/>
  <c r="A693" i="3"/>
  <c r="CY693" i="3"/>
  <c r="CZ693" i="3"/>
  <c r="DA693" i="3"/>
  <c r="DB693" i="3"/>
  <c r="DC693" i="3"/>
  <c r="A694" i="3"/>
  <c r="CY694" i="3"/>
  <c r="CZ694" i="3"/>
  <c r="DA694" i="3"/>
  <c r="DB694" i="3"/>
  <c r="DC694" i="3"/>
  <c r="A695" i="3"/>
  <c r="CY695" i="3"/>
  <c r="CZ695" i="3"/>
  <c r="DA695" i="3"/>
  <c r="DB695" i="3"/>
  <c r="DC695" i="3"/>
  <c r="A696" i="3"/>
  <c r="CY696" i="3"/>
  <c r="CZ696" i="3"/>
  <c r="DA696" i="3"/>
  <c r="DB696" i="3"/>
  <c r="DC696" i="3"/>
  <c r="A697" i="3"/>
  <c r="CY697" i="3"/>
  <c r="CZ697" i="3"/>
  <c r="DA697" i="3"/>
  <c r="DB697" i="3"/>
  <c r="DC697" i="3"/>
  <c r="A698" i="3"/>
  <c r="CY698" i="3"/>
  <c r="CZ698" i="3"/>
  <c r="DA698" i="3"/>
  <c r="DB698" i="3"/>
  <c r="DC698" i="3"/>
  <c r="A699" i="3"/>
  <c r="CY699" i="3"/>
  <c r="CZ699" i="3"/>
  <c r="DA699" i="3"/>
  <c r="DB699" i="3"/>
  <c r="DC699" i="3"/>
  <c r="A700" i="3"/>
  <c r="CY700" i="3"/>
  <c r="CZ700" i="3"/>
  <c r="DA700" i="3"/>
  <c r="DB700" i="3"/>
  <c r="DC700" i="3"/>
  <c r="A701" i="3"/>
  <c r="CY701" i="3"/>
  <c r="CZ701" i="3"/>
  <c r="DA701" i="3"/>
  <c r="DB701" i="3"/>
  <c r="DC701" i="3"/>
  <c r="A702" i="3"/>
  <c r="CY702" i="3"/>
  <c r="CZ702" i="3"/>
  <c r="DA702" i="3"/>
  <c r="DB702" i="3"/>
  <c r="DC702" i="3"/>
  <c r="A703" i="3"/>
  <c r="CY703" i="3"/>
  <c r="CZ703" i="3"/>
  <c r="DA703" i="3"/>
  <c r="DB703" i="3"/>
  <c r="DC703" i="3"/>
  <c r="A704" i="3"/>
  <c r="CY704" i="3"/>
  <c r="CZ704" i="3"/>
  <c r="DA704" i="3"/>
  <c r="DB704" i="3"/>
  <c r="DC704" i="3"/>
  <c r="A705" i="3"/>
  <c r="CY705" i="3"/>
  <c r="CZ705" i="3"/>
  <c r="DA705" i="3"/>
  <c r="DB705" i="3"/>
  <c r="DC705" i="3"/>
  <c r="A706" i="3"/>
  <c r="CY706" i="3"/>
  <c r="CZ706" i="3"/>
  <c r="DA706" i="3"/>
  <c r="DB706" i="3"/>
  <c r="DC706" i="3"/>
  <c r="A707" i="3"/>
  <c r="CY707" i="3"/>
  <c r="CZ707" i="3"/>
  <c r="DA707" i="3"/>
  <c r="DB707" i="3"/>
  <c r="DC707" i="3"/>
  <c r="A708" i="3"/>
  <c r="CY708" i="3"/>
  <c r="CZ708" i="3"/>
  <c r="DA708" i="3"/>
  <c r="DB708" i="3"/>
  <c r="DC708" i="3"/>
  <c r="A709" i="3"/>
  <c r="CY709" i="3"/>
  <c r="CZ709" i="3"/>
  <c r="DA709" i="3"/>
  <c r="DB709" i="3"/>
  <c r="DC709" i="3"/>
  <c r="A710" i="3"/>
  <c r="CY710" i="3"/>
  <c r="CZ710" i="3"/>
  <c r="DA710" i="3"/>
  <c r="DB710" i="3"/>
  <c r="DC710" i="3"/>
  <c r="A711" i="3"/>
  <c r="CY711" i="3"/>
  <c r="CZ711" i="3"/>
  <c r="DA711" i="3"/>
  <c r="DB711" i="3"/>
  <c r="DC711" i="3"/>
  <c r="A712" i="3"/>
  <c r="CY712" i="3"/>
  <c r="CZ712" i="3"/>
  <c r="DA712" i="3"/>
  <c r="DB712" i="3"/>
  <c r="DC712" i="3"/>
  <c r="A713" i="3"/>
  <c r="CY713" i="3"/>
  <c r="CZ713" i="3"/>
  <c r="DA713" i="3"/>
  <c r="DB713" i="3"/>
  <c r="DC713" i="3"/>
  <c r="A714" i="3"/>
  <c r="CY714" i="3"/>
  <c r="CZ714" i="3"/>
  <c r="DA714" i="3"/>
  <c r="DB714" i="3"/>
  <c r="DC714" i="3"/>
  <c r="A715" i="3"/>
  <c r="CY715" i="3"/>
  <c r="CZ715" i="3"/>
  <c r="DA715" i="3"/>
  <c r="DB715" i="3"/>
  <c r="DC715" i="3"/>
  <c r="A716" i="3"/>
  <c r="CY716" i="3"/>
  <c r="CZ716" i="3"/>
  <c r="DA716" i="3"/>
  <c r="DB716" i="3"/>
  <c r="DC716" i="3"/>
  <c r="A717" i="3"/>
  <c r="CY717" i="3"/>
  <c r="CZ717" i="3"/>
  <c r="DA717" i="3"/>
  <c r="DB717" i="3"/>
  <c r="DC717" i="3"/>
  <c r="A718" i="3"/>
  <c r="CY718" i="3"/>
  <c r="CZ718" i="3"/>
  <c r="DA718" i="3"/>
  <c r="DB718" i="3"/>
  <c r="DC718" i="3"/>
  <c r="A719" i="3"/>
  <c r="CY719" i="3"/>
  <c r="CZ719" i="3"/>
  <c r="DA719" i="3"/>
  <c r="DB719" i="3"/>
  <c r="DC719" i="3"/>
  <c r="A720" i="3"/>
  <c r="CY720" i="3"/>
  <c r="CZ720" i="3"/>
  <c r="DA720" i="3"/>
  <c r="DB720" i="3"/>
  <c r="DC720" i="3"/>
  <c r="A721" i="3"/>
  <c r="CY721" i="3"/>
  <c r="CZ721" i="3"/>
  <c r="DA721" i="3"/>
  <c r="DB721" i="3"/>
  <c r="DC721" i="3"/>
  <c r="A722" i="3"/>
  <c r="CY722" i="3"/>
  <c r="CZ722" i="3"/>
  <c r="DA722" i="3"/>
  <c r="DB722" i="3"/>
  <c r="DC722" i="3"/>
  <c r="A723" i="3"/>
  <c r="CY723" i="3"/>
  <c r="CZ723" i="3"/>
  <c r="DA723" i="3"/>
  <c r="DB723" i="3"/>
  <c r="DC723" i="3"/>
  <c r="A724" i="3"/>
  <c r="CY724" i="3"/>
  <c r="CZ724" i="3"/>
  <c r="DA724" i="3"/>
  <c r="DB724" i="3"/>
  <c r="DC724" i="3"/>
  <c r="A725" i="3"/>
  <c r="CY725" i="3"/>
  <c r="CZ725" i="3"/>
  <c r="DA725" i="3"/>
  <c r="DB725" i="3"/>
  <c r="DC725" i="3"/>
  <c r="A726" i="3"/>
  <c r="CY726" i="3"/>
  <c r="CZ726" i="3"/>
  <c r="DA726" i="3"/>
  <c r="DB726" i="3"/>
  <c r="DC726" i="3"/>
  <c r="A727" i="3"/>
  <c r="CY727" i="3"/>
  <c r="CZ727" i="3"/>
  <c r="DA727" i="3"/>
  <c r="DB727" i="3"/>
  <c r="DC727" i="3"/>
  <c r="A728" i="3"/>
  <c r="CY728" i="3"/>
  <c r="CZ728" i="3"/>
  <c r="DA728" i="3"/>
  <c r="DB728" i="3"/>
  <c r="DC728" i="3"/>
  <c r="A729" i="3"/>
  <c r="CY729" i="3"/>
  <c r="CZ729" i="3"/>
  <c r="DA729" i="3"/>
  <c r="DB729" i="3"/>
  <c r="DC729" i="3"/>
  <c r="A730" i="3"/>
  <c r="CY730" i="3"/>
  <c r="CZ730" i="3"/>
  <c r="DA730" i="3"/>
  <c r="DB730" i="3"/>
  <c r="DC730" i="3"/>
  <c r="A731" i="3"/>
  <c r="CY731" i="3"/>
  <c r="CZ731" i="3"/>
  <c r="DA731" i="3"/>
  <c r="DB731" i="3"/>
  <c r="DC731" i="3"/>
  <c r="A732" i="3"/>
  <c r="CY732" i="3"/>
  <c r="CZ732" i="3"/>
  <c r="DA732" i="3"/>
  <c r="DB732" i="3"/>
  <c r="DC732" i="3"/>
  <c r="A733" i="3"/>
  <c r="CY733" i="3"/>
  <c r="CZ733" i="3"/>
  <c r="DA733" i="3"/>
  <c r="DB733" i="3"/>
  <c r="DC733" i="3"/>
  <c r="A734" i="3"/>
  <c r="CY734" i="3"/>
  <c r="CZ734" i="3"/>
  <c r="DA734" i="3"/>
  <c r="DB734" i="3"/>
  <c r="DC734" i="3"/>
  <c r="A735" i="3"/>
  <c r="CY735" i="3"/>
  <c r="CZ735" i="3"/>
  <c r="DA735" i="3"/>
  <c r="DB735" i="3"/>
  <c r="DC735" i="3"/>
  <c r="A736" i="3"/>
  <c r="CY736" i="3"/>
  <c r="CZ736" i="3"/>
  <c r="DA736" i="3"/>
  <c r="DB736" i="3"/>
  <c r="DC736" i="3"/>
  <c r="A737" i="3"/>
  <c r="CY737" i="3"/>
  <c r="CZ737" i="3"/>
  <c r="DA737" i="3"/>
  <c r="DB737" i="3"/>
  <c r="DC737" i="3"/>
  <c r="A738" i="3"/>
  <c r="CY738" i="3"/>
  <c r="CZ738" i="3"/>
  <c r="DA738" i="3"/>
  <c r="DB738" i="3"/>
  <c r="DC738" i="3"/>
  <c r="A739" i="3"/>
  <c r="CY739" i="3"/>
  <c r="CZ739" i="3"/>
  <c r="DA739" i="3"/>
  <c r="DB739" i="3"/>
  <c r="DC739" i="3"/>
  <c r="A740" i="3"/>
  <c r="CY740" i="3"/>
  <c r="CZ740" i="3"/>
  <c r="DA740" i="3"/>
  <c r="DB740" i="3"/>
  <c r="DC740" i="3"/>
  <c r="A741" i="3"/>
  <c r="CY741" i="3"/>
  <c r="CZ741" i="3"/>
  <c r="DA741" i="3"/>
  <c r="DB741" i="3"/>
  <c r="DC741" i="3"/>
  <c r="A742" i="3"/>
  <c r="CY742" i="3"/>
  <c r="CZ742" i="3"/>
  <c r="DA742" i="3"/>
  <c r="DB742" i="3"/>
  <c r="DC742" i="3"/>
  <c r="A743" i="3"/>
  <c r="CY743" i="3"/>
  <c r="CZ743" i="3"/>
  <c r="DA743" i="3"/>
  <c r="DB743" i="3"/>
  <c r="DC743" i="3"/>
  <c r="A744" i="3"/>
  <c r="CY744" i="3"/>
  <c r="CZ744" i="3"/>
  <c r="DA744" i="3"/>
  <c r="DB744" i="3"/>
  <c r="DC744" i="3"/>
  <c r="A745" i="3"/>
  <c r="CY745" i="3"/>
  <c r="CZ745" i="3"/>
  <c r="DA745" i="3"/>
  <c r="DB745" i="3"/>
  <c r="DC745" i="3"/>
  <c r="A746" i="3"/>
  <c r="CY746" i="3"/>
  <c r="CZ746" i="3"/>
  <c r="DA746" i="3"/>
  <c r="DB746" i="3"/>
  <c r="DC746" i="3"/>
  <c r="A747" i="3"/>
  <c r="CY747" i="3"/>
  <c r="CZ747" i="3"/>
  <c r="DA747" i="3"/>
  <c r="DB747" i="3"/>
  <c r="DC747" i="3"/>
  <c r="A748" i="3"/>
  <c r="CY748" i="3"/>
  <c r="CZ748" i="3"/>
  <c r="DA748" i="3"/>
  <c r="DB748" i="3"/>
  <c r="DC748" i="3"/>
  <c r="A749" i="3"/>
  <c r="CY749" i="3"/>
  <c r="CZ749" i="3"/>
  <c r="DA749" i="3"/>
  <c r="DB749" i="3"/>
  <c r="DC749" i="3"/>
  <c r="A750" i="3"/>
  <c r="CY750" i="3"/>
  <c r="CZ750" i="3"/>
  <c r="DA750" i="3"/>
  <c r="DB750" i="3"/>
  <c r="DC750" i="3"/>
  <c r="A751" i="3"/>
  <c r="CY751" i="3"/>
  <c r="CZ751" i="3"/>
  <c r="DA751" i="3"/>
  <c r="DB751" i="3"/>
  <c r="DC751" i="3"/>
  <c r="A752" i="3"/>
  <c r="CY752" i="3"/>
  <c r="CZ752" i="3"/>
  <c r="DA752" i="3"/>
  <c r="DB752" i="3"/>
  <c r="DC752" i="3"/>
  <c r="A753" i="3"/>
  <c r="CY753" i="3"/>
  <c r="CZ753" i="3"/>
  <c r="DA753" i="3"/>
  <c r="DB753" i="3"/>
  <c r="DC753" i="3"/>
  <c r="A754" i="3"/>
  <c r="CY754" i="3"/>
  <c r="CZ754" i="3"/>
  <c r="DA754" i="3"/>
  <c r="DB754" i="3"/>
  <c r="DC754" i="3"/>
  <c r="A755" i="3"/>
  <c r="CY755" i="3"/>
  <c r="CZ755" i="3"/>
  <c r="DA755" i="3"/>
  <c r="DB755" i="3"/>
  <c r="DC755" i="3"/>
  <c r="A756" i="3"/>
  <c r="CY756" i="3"/>
  <c r="CZ756" i="3"/>
  <c r="DA756" i="3"/>
  <c r="DB756" i="3"/>
  <c r="DC756" i="3"/>
  <c r="A757" i="3"/>
  <c r="CY757" i="3"/>
  <c r="CZ757" i="3"/>
  <c r="DA757" i="3"/>
  <c r="DB757" i="3"/>
  <c r="DC757" i="3"/>
  <c r="A758" i="3"/>
  <c r="CY758" i="3"/>
  <c r="CZ758" i="3"/>
  <c r="DA758" i="3"/>
  <c r="DB758" i="3"/>
  <c r="DC758" i="3"/>
  <c r="A759" i="3"/>
  <c r="CY759" i="3"/>
  <c r="CZ759" i="3"/>
  <c r="DA759" i="3"/>
  <c r="DB759" i="3"/>
  <c r="DC759" i="3"/>
  <c r="A760" i="3"/>
  <c r="CY760" i="3"/>
  <c r="CZ760" i="3"/>
  <c r="DA760" i="3"/>
  <c r="DB760" i="3"/>
  <c r="DC760" i="3"/>
  <c r="A761" i="3"/>
  <c r="CY761" i="3"/>
  <c r="CZ761" i="3"/>
  <c r="DA761" i="3"/>
  <c r="DB761" i="3"/>
  <c r="DC761" i="3"/>
  <c r="A762" i="3"/>
  <c r="CY762" i="3"/>
  <c r="CZ762" i="3"/>
  <c r="DA762" i="3"/>
  <c r="DB762" i="3"/>
  <c r="DC762" i="3"/>
  <c r="A763" i="3"/>
  <c r="CY763" i="3"/>
  <c r="CZ763" i="3"/>
  <c r="DA763" i="3"/>
  <c r="DB763" i="3"/>
  <c r="DC763" i="3"/>
  <c r="A764" i="3"/>
  <c r="CY764" i="3"/>
  <c r="CZ764" i="3"/>
  <c r="DA764" i="3"/>
  <c r="DB764" i="3"/>
  <c r="DC764" i="3"/>
  <c r="A765" i="3"/>
  <c r="CY765" i="3"/>
  <c r="CZ765" i="3"/>
  <c r="DA765" i="3"/>
  <c r="DB765" i="3"/>
  <c r="DC765" i="3"/>
  <c r="A766" i="3"/>
  <c r="CY766" i="3"/>
  <c r="CZ766" i="3"/>
  <c r="DA766" i="3"/>
  <c r="DB766" i="3"/>
  <c r="DC766" i="3"/>
  <c r="A767" i="3"/>
  <c r="CY767" i="3"/>
  <c r="CZ767" i="3"/>
  <c r="DA767" i="3"/>
  <c r="DB767" i="3"/>
  <c r="DC767" i="3"/>
  <c r="A768" i="3"/>
  <c r="CY768" i="3"/>
  <c r="CZ768" i="3"/>
  <c r="DA768" i="3"/>
  <c r="DB768" i="3"/>
  <c r="DC768" i="3"/>
  <c r="A769" i="3"/>
  <c r="CY769" i="3"/>
  <c r="CZ769" i="3"/>
  <c r="DA769" i="3"/>
  <c r="DB769" i="3"/>
  <c r="DC769" i="3"/>
  <c r="A770" i="3"/>
  <c r="CY770" i="3"/>
  <c r="CZ770" i="3"/>
  <c r="DA770" i="3"/>
  <c r="DB770" i="3"/>
  <c r="DC770" i="3"/>
  <c r="A771" i="3"/>
  <c r="CY771" i="3"/>
  <c r="CZ771" i="3"/>
  <c r="DA771" i="3"/>
  <c r="DB771" i="3"/>
  <c r="DC771" i="3"/>
  <c r="A772" i="3"/>
  <c r="CY772" i="3"/>
  <c r="CZ772" i="3"/>
  <c r="DA772" i="3"/>
  <c r="DB772" i="3"/>
  <c r="DC772" i="3"/>
  <c r="A773" i="3"/>
  <c r="CY773" i="3"/>
  <c r="CZ773" i="3"/>
  <c r="DA773" i="3"/>
  <c r="DB773" i="3"/>
  <c r="DC773" i="3"/>
  <c r="A774" i="3"/>
  <c r="CY774" i="3"/>
  <c r="CZ774" i="3"/>
  <c r="DA774" i="3"/>
  <c r="DB774" i="3"/>
  <c r="DC774" i="3"/>
  <c r="A775" i="3"/>
  <c r="CY775" i="3"/>
  <c r="CZ775" i="3"/>
  <c r="DA775" i="3"/>
  <c r="DB775" i="3"/>
  <c r="DC775" i="3"/>
  <c r="A776" i="3"/>
  <c r="CY776" i="3"/>
  <c r="CZ776" i="3"/>
  <c r="DA776" i="3"/>
  <c r="DB776" i="3"/>
  <c r="DC776" i="3"/>
  <c r="A777" i="3"/>
  <c r="CY777" i="3"/>
  <c r="CZ777" i="3"/>
  <c r="DA777" i="3"/>
  <c r="DB777" i="3"/>
  <c r="DC777" i="3"/>
  <c r="A778" i="3"/>
  <c r="CY778" i="3"/>
  <c r="CZ778" i="3"/>
  <c r="DA778" i="3"/>
  <c r="DB778" i="3"/>
  <c r="DC778" i="3"/>
  <c r="A779" i="3"/>
  <c r="CY779" i="3"/>
  <c r="CZ779" i="3"/>
  <c r="DA779" i="3"/>
  <c r="DB779" i="3"/>
  <c r="DC779" i="3"/>
  <c r="A780" i="3"/>
  <c r="CY780" i="3"/>
  <c r="CZ780" i="3"/>
  <c r="DA780" i="3"/>
  <c r="DB780" i="3"/>
  <c r="DC780" i="3"/>
  <c r="A781" i="3"/>
  <c r="CY781" i="3"/>
  <c r="CZ781" i="3"/>
  <c r="DA781" i="3"/>
  <c r="DB781" i="3"/>
  <c r="DC781" i="3"/>
  <c r="A782" i="3"/>
  <c r="CY782" i="3"/>
  <c r="CZ782" i="3"/>
  <c r="DA782" i="3"/>
  <c r="DB782" i="3"/>
  <c r="DC782" i="3"/>
  <c r="A783" i="3"/>
  <c r="CY783" i="3"/>
  <c r="CZ783" i="3"/>
  <c r="DA783" i="3"/>
  <c r="DB783" i="3"/>
  <c r="DC783" i="3"/>
  <c r="A784" i="3"/>
  <c r="CY784" i="3"/>
  <c r="CZ784" i="3"/>
  <c r="DA784" i="3"/>
  <c r="DB784" i="3"/>
  <c r="DC784" i="3"/>
  <c r="A785" i="3"/>
  <c r="CY785" i="3"/>
  <c r="CZ785" i="3"/>
  <c r="DA785" i="3"/>
  <c r="DB785" i="3"/>
  <c r="DC785" i="3"/>
  <c r="A786" i="3"/>
  <c r="CY786" i="3"/>
  <c r="CZ786" i="3"/>
  <c r="DA786" i="3"/>
  <c r="DB786" i="3"/>
  <c r="DC786" i="3"/>
  <c r="A787" i="3"/>
  <c r="CY787" i="3"/>
  <c r="CZ787" i="3"/>
  <c r="DA787" i="3"/>
  <c r="DB787" i="3"/>
  <c r="DC787" i="3"/>
  <c r="A788" i="3"/>
  <c r="CY788" i="3"/>
  <c r="CZ788" i="3"/>
  <c r="DA788" i="3"/>
  <c r="DB788" i="3"/>
  <c r="DC788" i="3"/>
  <c r="A789" i="3"/>
  <c r="CY789" i="3"/>
  <c r="CZ789" i="3"/>
  <c r="DA789" i="3"/>
  <c r="DB789" i="3"/>
  <c r="DC789" i="3"/>
  <c r="A790" i="3"/>
  <c r="CY790" i="3"/>
  <c r="CZ790" i="3"/>
  <c r="DA790" i="3"/>
  <c r="DB790" i="3"/>
  <c r="DC790" i="3"/>
  <c r="A791" i="3"/>
  <c r="CY791" i="3"/>
  <c r="CZ791" i="3"/>
  <c r="DA791" i="3"/>
  <c r="DB791" i="3"/>
  <c r="DC791" i="3"/>
  <c r="A792" i="3"/>
  <c r="CY792" i="3"/>
  <c r="CZ792" i="3"/>
  <c r="DA792" i="3"/>
  <c r="DB792" i="3"/>
  <c r="DC792" i="3"/>
  <c r="A793" i="3"/>
  <c r="CY793" i="3"/>
  <c r="CZ793" i="3"/>
  <c r="DA793" i="3"/>
  <c r="DB793" i="3"/>
  <c r="DC793" i="3"/>
  <c r="A794" i="3"/>
  <c r="CY794" i="3"/>
  <c r="CZ794" i="3"/>
  <c r="DA794" i="3"/>
  <c r="DB794" i="3"/>
  <c r="DC794" i="3"/>
  <c r="A795" i="3"/>
  <c r="CY795" i="3"/>
  <c r="CZ795" i="3"/>
  <c r="DA795" i="3"/>
  <c r="DB795" i="3"/>
  <c r="DC795" i="3"/>
  <c r="A796" i="3"/>
  <c r="CY796" i="3"/>
  <c r="CZ796" i="3"/>
  <c r="DA796" i="3"/>
  <c r="DB796" i="3"/>
  <c r="DC796" i="3"/>
  <c r="A797" i="3"/>
  <c r="CY797" i="3"/>
  <c r="CZ797" i="3"/>
  <c r="DA797" i="3"/>
  <c r="DB797" i="3"/>
  <c r="DC797" i="3"/>
  <c r="A798" i="3"/>
  <c r="CY798" i="3"/>
  <c r="CZ798" i="3"/>
  <c r="DA798" i="3"/>
  <c r="DB798" i="3"/>
  <c r="DC798" i="3"/>
  <c r="A799" i="3"/>
  <c r="CY799" i="3"/>
  <c r="CZ799" i="3"/>
  <c r="DA799" i="3"/>
  <c r="DB799" i="3"/>
  <c r="DC799" i="3"/>
  <c r="A800" i="3"/>
  <c r="CY800" i="3"/>
  <c r="CZ800" i="3"/>
  <c r="DA800" i="3"/>
  <c r="DB800" i="3"/>
  <c r="DC800" i="3"/>
  <c r="A801" i="3"/>
  <c r="CY801" i="3"/>
  <c r="CZ801" i="3"/>
  <c r="DA801" i="3"/>
  <c r="DB801" i="3"/>
  <c r="DC801" i="3"/>
  <c r="A802" i="3"/>
  <c r="CY802" i="3"/>
  <c r="CZ802" i="3"/>
  <c r="DA802" i="3"/>
  <c r="DB802" i="3"/>
  <c r="DC802" i="3"/>
  <c r="A803" i="3"/>
  <c r="CY803" i="3"/>
  <c r="CZ803" i="3"/>
  <c r="DA803" i="3"/>
  <c r="DB803" i="3"/>
  <c r="DC803" i="3"/>
  <c r="A804" i="3"/>
  <c r="CY804" i="3"/>
  <c r="CZ804" i="3"/>
  <c r="DA804" i="3"/>
  <c r="DB804" i="3"/>
  <c r="DC804" i="3"/>
  <c r="A805" i="3"/>
  <c r="CY805" i="3"/>
  <c r="CZ805" i="3"/>
  <c r="DA805" i="3"/>
  <c r="DB805" i="3"/>
  <c r="DC805" i="3"/>
  <c r="A806" i="3"/>
  <c r="CY806" i="3"/>
  <c r="CZ806" i="3"/>
  <c r="DA806" i="3"/>
  <c r="DB806" i="3"/>
  <c r="DC806" i="3"/>
  <c r="A807" i="3"/>
  <c r="CY807" i="3"/>
  <c r="CZ807" i="3"/>
  <c r="DA807" i="3"/>
  <c r="DB807" i="3"/>
  <c r="DC807" i="3"/>
  <c r="A808" i="3"/>
  <c r="CY808" i="3"/>
  <c r="CZ808" i="3"/>
  <c r="DA808" i="3"/>
  <c r="DB808" i="3"/>
  <c r="DC808" i="3"/>
  <c r="A809" i="3"/>
  <c r="CY809" i="3"/>
  <c r="CZ809" i="3"/>
  <c r="DA809" i="3"/>
  <c r="DB809" i="3"/>
  <c r="DC809" i="3"/>
  <c r="A810" i="3"/>
  <c r="CY810" i="3"/>
  <c r="CZ810" i="3"/>
  <c r="DA810" i="3"/>
  <c r="DB810" i="3"/>
  <c r="DC810" i="3"/>
  <c r="A811" i="3"/>
  <c r="CY811" i="3"/>
  <c r="CZ811" i="3"/>
  <c r="DA811" i="3"/>
  <c r="DB811" i="3"/>
  <c r="DC811" i="3"/>
  <c r="A812" i="3"/>
  <c r="CY812" i="3"/>
  <c r="CZ812" i="3"/>
  <c r="DA812" i="3"/>
  <c r="DB812" i="3"/>
  <c r="DC812" i="3"/>
  <c r="A813" i="3"/>
  <c r="CY813" i="3"/>
  <c r="CZ813" i="3"/>
  <c r="DA813" i="3"/>
  <c r="DB813" i="3"/>
  <c r="DC813" i="3"/>
  <c r="A814" i="3"/>
  <c r="CY814" i="3"/>
  <c r="CZ814" i="3"/>
  <c r="DA814" i="3"/>
  <c r="DB814" i="3"/>
  <c r="DC814" i="3"/>
  <c r="A815" i="3"/>
  <c r="CY815" i="3"/>
  <c r="CZ815" i="3"/>
  <c r="DA815" i="3"/>
  <c r="DB815" i="3"/>
  <c r="DC815" i="3"/>
  <c r="A816" i="3"/>
  <c r="CY816" i="3"/>
  <c r="CZ816" i="3"/>
  <c r="DA816" i="3"/>
  <c r="DB816" i="3"/>
  <c r="DC816" i="3"/>
  <c r="A817" i="3"/>
  <c r="CY817" i="3"/>
  <c r="CZ817" i="3"/>
  <c r="DA817" i="3"/>
  <c r="DB817" i="3"/>
  <c r="DC817" i="3"/>
  <c r="A818" i="3"/>
  <c r="CY818" i="3"/>
  <c r="CZ818" i="3"/>
  <c r="DA818" i="3"/>
  <c r="DB818" i="3"/>
  <c r="DC818" i="3"/>
  <c r="A819" i="3"/>
  <c r="CY819" i="3"/>
  <c r="CZ819" i="3"/>
  <c r="DA819" i="3"/>
  <c r="DB819" i="3"/>
  <c r="DC819" i="3"/>
  <c r="A820" i="3"/>
  <c r="CY820" i="3"/>
  <c r="CZ820" i="3"/>
  <c r="DA820" i="3"/>
  <c r="DB820" i="3"/>
  <c r="DC820" i="3"/>
  <c r="A821" i="3"/>
  <c r="CY821" i="3"/>
  <c r="CZ821" i="3"/>
  <c r="DA821" i="3"/>
  <c r="DB821" i="3"/>
  <c r="DC821" i="3"/>
  <c r="A822" i="3"/>
  <c r="CY822" i="3"/>
  <c r="CZ822" i="3"/>
  <c r="DA822" i="3"/>
  <c r="DB822" i="3"/>
  <c r="DC822" i="3"/>
  <c r="A823" i="3"/>
  <c r="CY823" i="3"/>
  <c r="CZ823" i="3"/>
  <c r="DA823" i="3"/>
  <c r="DB823" i="3"/>
  <c r="DC823" i="3"/>
  <c r="A824" i="3"/>
  <c r="CY824" i="3"/>
  <c r="CZ824" i="3"/>
  <c r="DA824" i="3"/>
  <c r="DB824" i="3"/>
  <c r="DC824" i="3"/>
  <c r="A825" i="3"/>
  <c r="CY825" i="3"/>
  <c r="CZ825" i="3"/>
  <c r="DA825" i="3"/>
  <c r="DB825" i="3"/>
  <c r="DC825" i="3"/>
  <c r="A826" i="3"/>
  <c r="CY826" i="3"/>
  <c r="CZ826" i="3"/>
  <c r="DA826" i="3"/>
  <c r="DB826" i="3"/>
  <c r="DC826" i="3"/>
  <c r="A827" i="3"/>
  <c r="CY827" i="3"/>
  <c r="CZ827" i="3"/>
  <c r="DA827" i="3"/>
  <c r="DB827" i="3"/>
  <c r="DC827" i="3"/>
  <c r="A828" i="3"/>
  <c r="CX828" i="3"/>
  <c r="CY828" i="3"/>
  <c r="CZ828" i="3"/>
  <c r="DA828" i="3"/>
  <c r="DB828" i="3"/>
  <c r="DC828" i="3"/>
  <c r="A829" i="3"/>
  <c r="CX829" i="3"/>
  <c r="CY829" i="3"/>
  <c r="CZ829" i="3"/>
  <c r="DA829" i="3"/>
  <c r="DB829" i="3"/>
  <c r="DC829" i="3"/>
  <c r="A830" i="3"/>
  <c r="CX830" i="3"/>
  <c r="CY830" i="3"/>
  <c r="CZ830" i="3"/>
  <c r="DA830" i="3"/>
  <c r="DB830" i="3"/>
  <c r="DC830" i="3"/>
  <c r="A831" i="3"/>
  <c r="CX831" i="3"/>
  <c r="CY831" i="3"/>
  <c r="CZ831" i="3"/>
  <c r="DA831" i="3"/>
  <c r="DB831" i="3"/>
  <c r="DC831" i="3"/>
  <c r="A832" i="3"/>
  <c r="CX832" i="3"/>
  <c r="CY832" i="3"/>
  <c r="CZ832" i="3"/>
  <c r="DA832" i="3"/>
  <c r="DB832" i="3"/>
  <c r="DC832" i="3"/>
  <c r="A833" i="3"/>
  <c r="CX833" i="3"/>
  <c r="CY833" i="3"/>
  <c r="CZ833" i="3"/>
  <c r="DA833" i="3"/>
  <c r="DB833" i="3"/>
  <c r="DC833" i="3"/>
  <c r="A834" i="3"/>
  <c r="CX834" i="3"/>
  <c r="CY834" i="3"/>
  <c r="CZ834" i="3"/>
  <c r="DA834" i="3"/>
  <c r="DB834" i="3"/>
  <c r="DC834" i="3"/>
  <c r="A835" i="3"/>
  <c r="CX835" i="3"/>
  <c r="CY835" i="3"/>
  <c r="CZ835" i="3"/>
  <c r="DA835" i="3"/>
  <c r="DB835" i="3"/>
  <c r="DC835" i="3"/>
  <c r="A836" i="3"/>
  <c r="CX836" i="3"/>
  <c r="CY836" i="3"/>
  <c r="CZ836" i="3"/>
  <c r="DA836" i="3"/>
  <c r="DB836" i="3"/>
  <c r="DC836" i="3"/>
  <c r="A837" i="3"/>
  <c r="CX837" i="3"/>
  <c r="CY837" i="3"/>
  <c r="CZ837" i="3"/>
  <c r="DA837" i="3"/>
  <c r="DB837" i="3"/>
  <c r="DC837" i="3"/>
  <c r="A838" i="3"/>
  <c r="CX838" i="3"/>
  <c r="CY838" i="3"/>
  <c r="CZ838" i="3"/>
  <c r="DA838" i="3"/>
  <c r="DB838" i="3"/>
  <c r="DC838" i="3"/>
  <c r="A839" i="3"/>
  <c r="CX839" i="3"/>
  <c r="CY839" i="3"/>
  <c r="CZ839" i="3"/>
  <c r="DA839" i="3"/>
  <c r="DB839" i="3"/>
  <c r="DC839" i="3"/>
  <c r="A840" i="3"/>
  <c r="CX840" i="3"/>
  <c r="CY840" i="3"/>
  <c r="CZ840" i="3"/>
  <c r="DA840" i="3"/>
  <c r="DB840" i="3"/>
  <c r="DC840" i="3"/>
  <c r="A841" i="3"/>
  <c r="CX841" i="3"/>
  <c r="CY841" i="3"/>
  <c r="CZ841" i="3"/>
  <c r="DA841" i="3"/>
  <c r="DB841" i="3"/>
  <c r="DC841" i="3"/>
  <c r="A842" i="3"/>
  <c r="CX842" i="3"/>
  <c r="CY842" i="3"/>
  <c r="CZ842" i="3"/>
  <c r="DA842" i="3"/>
  <c r="DB842" i="3"/>
  <c r="DC842" i="3"/>
  <c r="A843" i="3"/>
  <c r="CX843" i="3"/>
  <c r="CY843" i="3"/>
  <c r="CZ843" i="3"/>
  <c r="DA843" i="3"/>
  <c r="DB843" i="3"/>
  <c r="DC843" i="3"/>
  <c r="A844" i="3"/>
  <c r="CX844" i="3"/>
  <c r="CY844" i="3"/>
  <c r="CZ844" i="3"/>
  <c r="DA844" i="3"/>
  <c r="DB844" i="3"/>
  <c r="DC844" i="3"/>
  <c r="A845" i="3"/>
  <c r="CX845" i="3"/>
  <c r="CY845" i="3"/>
  <c r="CZ845" i="3"/>
  <c r="DA845" i="3"/>
  <c r="DB845" i="3"/>
  <c r="DC845" i="3"/>
  <c r="A846" i="3"/>
  <c r="CX846" i="3"/>
  <c r="CY846" i="3"/>
  <c r="CZ846" i="3"/>
  <c r="DA846" i="3"/>
  <c r="DB846" i="3"/>
  <c r="DC846" i="3"/>
  <c r="A847" i="3"/>
  <c r="CY847" i="3"/>
  <c r="CZ847" i="3"/>
  <c r="DA847" i="3"/>
  <c r="DB847" i="3"/>
  <c r="DC847" i="3"/>
  <c r="A848" i="3"/>
  <c r="CY848" i="3"/>
  <c r="CZ848" i="3"/>
  <c r="DA848" i="3"/>
  <c r="DB848" i="3"/>
  <c r="DC848" i="3"/>
  <c r="A849" i="3"/>
  <c r="CY849" i="3"/>
  <c r="CZ849" i="3"/>
  <c r="DA849" i="3"/>
  <c r="DB849" i="3"/>
  <c r="DC849" i="3"/>
  <c r="A850" i="3"/>
  <c r="CY850" i="3"/>
  <c r="CZ850" i="3"/>
  <c r="DA850" i="3"/>
  <c r="DB850" i="3"/>
  <c r="DC850" i="3"/>
  <c r="A851" i="3"/>
  <c r="CY851" i="3"/>
  <c r="CZ851" i="3"/>
  <c r="DA851" i="3"/>
  <c r="DB851" i="3"/>
  <c r="DC851" i="3"/>
  <c r="A852" i="3"/>
  <c r="CY852" i="3"/>
  <c r="CZ852" i="3"/>
  <c r="DA852" i="3"/>
  <c r="DB852" i="3"/>
  <c r="DC852" i="3"/>
  <c r="A853" i="3"/>
  <c r="CY853" i="3"/>
  <c r="CZ853" i="3"/>
  <c r="DA853" i="3"/>
  <c r="DB853" i="3"/>
  <c r="DC853" i="3"/>
  <c r="A854" i="3"/>
  <c r="CY854" i="3"/>
  <c r="CZ854" i="3"/>
  <c r="DA854" i="3"/>
  <c r="DB854" i="3"/>
  <c r="DC854" i="3"/>
  <c r="A855" i="3"/>
  <c r="CY855" i="3"/>
  <c r="CZ855" i="3"/>
  <c r="DA855" i="3"/>
  <c r="DB855" i="3"/>
  <c r="DC855" i="3"/>
  <c r="A856" i="3"/>
  <c r="CY856" i="3"/>
  <c r="CZ856" i="3"/>
  <c r="DA856" i="3"/>
  <c r="DB856" i="3"/>
  <c r="DC856" i="3"/>
  <c r="A857" i="3"/>
  <c r="CY857" i="3"/>
  <c r="CZ857" i="3"/>
  <c r="DA857" i="3"/>
  <c r="DB857" i="3"/>
  <c r="DC857" i="3"/>
  <c r="A858" i="3"/>
  <c r="CY858" i="3"/>
  <c r="CZ858" i="3"/>
  <c r="DA858" i="3"/>
  <c r="DB858" i="3"/>
  <c r="DC858" i="3"/>
  <c r="A859" i="3"/>
  <c r="CY859" i="3"/>
  <c r="CZ859" i="3"/>
  <c r="DA859" i="3"/>
  <c r="DB859" i="3"/>
  <c r="DC859" i="3"/>
  <c r="A860" i="3"/>
  <c r="CY860" i="3"/>
  <c r="CZ860" i="3"/>
  <c r="DA860" i="3"/>
  <c r="DB860" i="3"/>
  <c r="DC860" i="3"/>
  <c r="A861" i="3"/>
  <c r="CY861" i="3"/>
  <c r="CZ861" i="3"/>
  <c r="DA861" i="3"/>
  <c r="DB861" i="3"/>
  <c r="DC861" i="3"/>
  <c r="A862" i="3"/>
  <c r="CY862" i="3"/>
  <c r="CZ862" i="3"/>
  <c r="DA862" i="3"/>
  <c r="DB862" i="3"/>
  <c r="DC862" i="3"/>
  <c r="A863" i="3"/>
  <c r="CY863" i="3"/>
  <c r="CZ863" i="3"/>
  <c r="DA863" i="3"/>
  <c r="DB863" i="3"/>
  <c r="DC863" i="3"/>
  <c r="A864" i="3"/>
  <c r="CY864" i="3"/>
  <c r="CZ864" i="3"/>
  <c r="DA864" i="3"/>
  <c r="DB864" i="3"/>
  <c r="DC864" i="3"/>
  <c r="A865" i="3"/>
  <c r="CY865" i="3"/>
  <c r="CZ865" i="3"/>
  <c r="DA865" i="3"/>
  <c r="DB865" i="3"/>
  <c r="DC865" i="3"/>
  <c r="A866" i="3"/>
  <c r="CY866" i="3"/>
  <c r="CZ866" i="3"/>
  <c r="DA866" i="3"/>
  <c r="DB866" i="3"/>
  <c r="DC866" i="3"/>
  <c r="A867" i="3"/>
  <c r="CY867" i="3"/>
  <c r="CZ867" i="3"/>
  <c r="DA867" i="3"/>
  <c r="DB867" i="3"/>
  <c r="DC867" i="3"/>
  <c r="A868" i="3"/>
  <c r="CY868" i="3"/>
  <c r="CZ868" i="3"/>
  <c r="DA868" i="3"/>
  <c r="DB868" i="3"/>
  <c r="DC868" i="3"/>
  <c r="A869" i="3"/>
  <c r="CY869" i="3"/>
  <c r="CZ869" i="3"/>
  <c r="DA869" i="3"/>
  <c r="DB869" i="3"/>
  <c r="DC869" i="3"/>
  <c r="A870" i="3"/>
  <c r="CY870" i="3"/>
  <c r="CZ870" i="3"/>
  <c r="DA870" i="3"/>
  <c r="DB870" i="3"/>
  <c r="DC870" i="3"/>
  <c r="A871" i="3"/>
  <c r="CY871" i="3"/>
  <c r="CZ871" i="3"/>
  <c r="DA871" i="3"/>
  <c r="DB871" i="3"/>
  <c r="DC871" i="3"/>
  <c r="A872" i="3"/>
  <c r="CY872" i="3"/>
  <c r="CZ872" i="3"/>
  <c r="DA872" i="3"/>
  <c r="DB872" i="3"/>
  <c r="DC872" i="3"/>
  <c r="A873" i="3"/>
  <c r="CY873" i="3"/>
  <c r="CZ873" i="3"/>
  <c r="DA873" i="3"/>
  <c r="DB873" i="3"/>
  <c r="DC873" i="3"/>
  <c r="A874" i="3"/>
  <c r="CY874" i="3"/>
  <c r="CZ874" i="3"/>
  <c r="DA874" i="3"/>
  <c r="DB874" i="3"/>
  <c r="DC874" i="3"/>
  <c r="A875" i="3"/>
  <c r="CY875" i="3"/>
  <c r="CZ875" i="3"/>
  <c r="DA875" i="3"/>
  <c r="DB875" i="3"/>
  <c r="DC875" i="3"/>
  <c r="A876" i="3"/>
  <c r="CY876" i="3"/>
  <c r="CZ876" i="3"/>
  <c r="DA876" i="3"/>
  <c r="DB876" i="3"/>
  <c r="DC876" i="3"/>
  <c r="A877" i="3"/>
  <c r="CY877" i="3"/>
  <c r="CZ877" i="3"/>
  <c r="DA877" i="3"/>
  <c r="DB877" i="3"/>
  <c r="DC877" i="3"/>
  <c r="A878" i="3"/>
  <c r="CY878" i="3"/>
  <c r="CZ878" i="3"/>
  <c r="DA878" i="3"/>
  <c r="DB878" i="3"/>
  <c r="DC878" i="3"/>
  <c r="A879" i="3"/>
  <c r="CY879" i="3"/>
  <c r="CZ879" i="3"/>
  <c r="DA879" i="3"/>
  <c r="DB879" i="3"/>
  <c r="DC879" i="3"/>
  <c r="A880" i="3"/>
  <c r="CY880" i="3"/>
  <c r="CZ880" i="3"/>
  <c r="DA880" i="3"/>
  <c r="DB880" i="3"/>
  <c r="DC880" i="3"/>
  <c r="A881" i="3"/>
  <c r="CY881" i="3"/>
  <c r="CZ881" i="3"/>
  <c r="DA881" i="3"/>
  <c r="DB881" i="3"/>
  <c r="DC881" i="3"/>
  <c r="A882" i="3"/>
  <c r="CY882" i="3"/>
  <c r="CZ882" i="3"/>
  <c r="DA882" i="3"/>
  <c r="DB882" i="3"/>
  <c r="DC882" i="3"/>
  <c r="A883" i="3"/>
  <c r="CY883" i="3"/>
  <c r="CZ883" i="3"/>
  <c r="DA883" i="3"/>
  <c r="DB883" i="3"/>
  <c r="DC883" i="3"/>
  <c r="A884" i="3"/>
  <c r="CY884" i="3"/>
  <c r="CZ884" i="3"/>
  <c r="DA884" i="3"/>
  <c r="DB884" i="3"/>
  <c r="DC884" i="3"/>
  <c r="A885" i="3"/>
  <c r="CY885" i="3"/>
  <c r="CZ885" i="3"/>
  <c r="DA885" i="3"/>
  <c r="DB885" i="3"/>
  <c r="DC885" i="3"/>
  <c r="A886" i="3"/>
  <c r="CY886" i="3"/>
  <c r="CZ886" i="3"/>
  <c r="DA886" i="3"/>
  <c r="DB886" i="3"/>
  <c r="DC886" i="3"/>
  <c r="A887" i="3"/>
  <c r="CY887" i="3"/>
  <c r="CZ887" i="3"/>
  <c r="DA887" i="3"/>
  <c r="DB887" i="3"/>
  <c r="DC887" i="3"/>
  <c r="A888" i="3"/>
  <c r="CY888" i="3"/>
  <c r="CZ888" i="3"/>
  <c r="DA888" i="3"/>
  <c r="DB888" i="3"/>
  <c r="DC888" i="3"/>
  <c r="A889" i="3"/>
  <c r="CY889" i="3"/>
  <c r="CZ889" i="3"/>
  <c r="DA889" i="3"/>
  <c r="DB889" i="3"/>
  <c r="DC889" i="3"/>
  <c r="A890" i="3"/>
  <c r="CY890" i="3"/>
  <c r="CZ890" i="3"/>
  <c r="DA890" i="3"/>
  <c r="DB890" i="3"/>
  <c r="DC890" i="3"/>
  <c r="A891" i="3"/>
  <c r="CY891" i="3"/>
  <c r="CZ891" i="3"/>
  <c r="DA891" i="3"/>
  <c r="DB891" i="3"/>
  <c r="DC891" i="3"/>
  <c r="A892" i="3"/>
  <c r="CY892" i="3"/>
  <c r="CZ892" i="3"/>
  <c r="DA892" i="3"/>
  <c r="DB892" i="3"/>
  <c r="DC892" i="3"/>
  <c r="A893" i="3"/>
  <c r="CY893" i="3"/>
  <c r="CZ893" i="3"/>
  <c r="DA893" i="3"/>
  <c r="DB893" i="3"/>
  <c r="DC893" i="3"/>
  <c r="A894" i="3"/>
  <c r="CY894" i="3"/>
  <c r="CZ894" i="3"/>
  <c r="DA894" i="3"/>
  <c r="DB894" i="3"/>
  <c r="DC894" i="3"/>
  <c r="A895" i="3"/>
  <c r="CY895" i="3"/>
  <c r="CZ895" i="3"/>
  <c r="DA895" i="3"/>
  <c r="DB895" i="3"/>
  <c r="DC895" i="3"/>
  <c r="A896" i="3"/>
  <c r="CY896" i="3"/>
  <c r="CZ896" i="3"/>
  <c r="DA896" i="3"/>
  <c r="DB896" i="3"/>
  <c r="DC896" i="3"/>
  <c r="A897" i="3"/>
  <c r="CY897" i="3"/>
  <c r="CZ897" i="3"/>
  <c r="DA897" i="3"/>
  <c r="DB897" i="3"/>
  <c r="DC897" i="3"/>
  <c r="A898" i="3"/>
  <c r="CY898" i="3"/>
  <c r="CZ898" i="3"/>
  <c r="DA898" i="3"/>
  <c r="DB898" i="3"/>
  <c r="DC898" i="3"/>
  <c r="A899" i="3"/>
  <c r="CY899" i="3"/>
  <c r="CZ899" i="3"/>
  <c r="DA899" i="3"/>
  <c r="DB899" i="3"/>
  <c r="DC899" i="3"/>
  <c r="A900" i="3"/>
  <c r="CY900" i="3"/>
  <c r="CZ900" i="3"/>
  <c r="DA900" i="3"/>
  <c r="DB900" i="3"/>
  <c r="DC900" i="3"/>
  <c r="A901" i="3"/>
  <c r="CY901" i="3"/>
  <c r="CZ901" i="3"/>
  <c r="DA901" i="3"/>
  <c r="DB901" i="3"/>
  <c r="DC901" i="3"/>
  <c r="A902" i="3"/>
  <c r="CX902" i="3"/>
  <c r="CY902" i="3"/>
  <c r="CZ902" i="3"/>
  <c r="DA902" i="3"/>
  <c r="DB902" i="3"/>
  <c r="DC902" i="3"/>
  <c r="A903" i="3"/>
  <c r="CX903" i="3"/>
  <c r="CY903" i="3"/>
  <c r="CZ903" i="3"/>
  <c r="DA903" i="3"/>
  <c r="DB903" i="3"/>
  <c r="DC903" i="3"/>
  <c r="A904" i="3"/>
  <c r="CX904" i="3"/>
  <c r="CY904" i="3"/>
  <c r="CZ904" i="3"/>
  <c r="DA904" i="3"/>
  <c r="DB904" i="3"/>
  <c r="DC904" i="3"/>
  <c r="A905" i="3"/>
  <c r="CX905" i="3"/>
  <c r="CY905" i="3"/>
  <c r="CZ905" i="3"/>
  <c r="DA905" i="3"/>
  <c r="DB905" i="3"/>
  <c r="DC905" i="3"/>
  <c r="A906" i="3"/>
  <c r="CX906" i="3"/>
  <c r="CY906" i="3"/>
  <c r="CZ906" i="3"/>
  <c r="DA906" i="3"/>
  <c r="DB906" i="3"/>
  <c r="DC906" i="3"/>
  <c r="A907" i="3"/>
  <c r="CX907" i="3"/>
  <c r="CY907" i="3"/>
  <c r="CZ907" i="3"/>
  <c r="DA907" i="3"/>
  <c r="DB907" i="3"/>
  <c r="DC907" i="3"/>
  <c r="A908" i="3"/>
  <c r="CX908" i="3"/>
  <c r="CY908" i="3"/>
  <c r="CZ908" i="3"/>
  <c r="DA908" i="3"/>
  <c r="DB908" i="3"/>
  <c r="DC908" i="3"/>
  <c r="A909" i="3"/>
  <c r="CX909" i="3"/>
  <c r="CY909" i="3"/>
  <c r="CZ909" i="3"/>
  <c r="DA909" i="3"/>
  <c r="DB909" i="3"/>
  <c r="DC909" i="3"/>
  <c r="A910" i="3"/>
  <c r="CX910" i="3"/>
  <c r="CY910" i="3"/>
  <c r="CZ910" i="3"/>
  <c r="DA910" i="3"/>
  <c r="DB910" i="3"/>
  <c r="DC910" i="3"/>
  <c r="A911" i="3"/>
  <c r="CX911" i="3"/>
  <c r="CY911" i="3"/>
  <c r="CZ911" i="3"/>
  <c r="DA911" i="3"/>
  <c r="DB911" i="3"/>
  <c r="DC911" i="3"/>
  <c r="A912" i="3"/>
  <c r="CX912" i="3"/>
  <c r="CY912" i="3"/>
  <c r="CZ912" i="3"/>
  <c r="DA912" i="3"/>
  <c r="DB912" i="3"/>
  <c r="DC912" i="3"/>
  <c r="A913" i="3"/>
  <c r="CX913" i="3"/>
  <c r="CY913" i="3"/>
  <c r="CZ913" i="3"/>
  <c r="DA913" i="3"/>
  <c r="DB913" i="3"/>
  <c r="DC913" i="3"/>
  <c r="A914" i="3"/>
  <c r="CX914" i="3"/>
  <c r="CY914" i="3"/>
  <c r="CZ914" i="3"/>
  <c r="DA914" i="3"/>
  <c r="DB914" i="3"/>
  <c r="DC914" i="3"/>
  <c r="A915" i="3"/>
  <c r="CX915" i="3"/>
  <c r="CY915" i="3"/>
  <c r="CZ915" i="3"/>
  <c r="DA915" i="3"/>
  <c r="DB915" i="3"/>
  <c r="DC915" i="3"/>
  <c r="A916" i="3"/>
  <c r="CX916" i="3"/>
  <c r="CY916" i="3"/>
  <c r="CZ916" i="3"/>
  <c r="DA916" i="3"/>
  <c r="DB916" i="3"/>
  <c r="DC916" i="3"/>
  <c r="A917" i="3"/>
  <c r="CX917" i="3"/>
  <c r="CY917" i="3"/>
  <c r="CZ917" i="3"/>
  <c r="DA917" i="3"/>
  <c r="DB917" i="3"/>
  <c r="DC917" i="3"/>
  <c r="A918" i="3"/>
  <c r="CX918" i="3"/>
  <c r="CY918" i="3"/>
  <c r="CZ918" i="3"/>
  <c r="DA918" i="3"/>
  <c r="DB918" i="3"/>
  <c r="DC918" i="3"/>
  <c r="A919" i="3"/>
  <c r="CX919" i="3"/>
  <c r="CY919" i="3"/>
  <c r="CZ919" i="3"/>
  <c r="DA919" i="3"/>
  <c r="DB919" i="3"/>
  <c r="DC919" i="3"/>
  <c r="A920" i="3"/>
  <c r="CX920" i="3"/>
  <c r="CY920" i="3"/>
  <c r="CZ920" i="3"/>
  <c r="DA920" i="3"/>
  <c r="DB920" i="3"/>
  <c r="DC920" i="3"/>
  <c r="A921" i="3"/>
  <c r="CX921" i="3"/>
  <c r="CY921" i="3"/>
  <c r="CZ921" i="3"/>
  <c r="DA921" i="3"/>
  <c r="DB921" i="3"/>
  <c r="DC921" i="3"/>
  <c r="A922" i="3"/>
  <c r="CX922" i="3"/>
  <c r="CY922" i="3"/>
  <c r="CZ922" i="3"/>
  <c r="DA922" i="3"/>
  <c r="DB922" i="3"/>
  <c r="DC922" i="3"/>
  <c r="A923" i="3"/>
  <c r="CY923" i="3"/>
  <c r="CZ923" i="3"/>
  <c r="DA923" i="3"/>
  <c r="DB923" i="3"/>
  <c r="DC923" i="3"/>
  <c r="A924" i="3"/>
  <c r="CY924" i="3"/>
  <c r="CZ924" i="3"/>
  <c r="DA924" i="3"/>
  <c r="DB924" i="3"/>
  <c r="DC924" i="3"/>
  <c r="A925" i="3"/>
  <c r="CY925" i="3"/>
  <c r="CZ925" i="3"/>
  <c r="DA925" i="3"/>
  <c r="DB925" i="3"/>
  <c r="DC925" i="3"/>
  <c r="A926" i="3"/>
  <c r="CY926" i="3"/>
  <c r="CZ926" i="3"/>
  <c r="DA926" i="3"/>
  <c r="DB926" i="3"/>
  <c r="DC926" i="3"/>
  <c r="A927" i="3"/>
  <c r="CY927" i="3"/>
  <c r="CZ927" i="3"/>
  <c r="DA927" i="3"/>
  <c r="DB927" i="3"/>
  <c r="DC927" i="3"/>
  <c r="A928" i="3"/>
  <c r="CY928" i="3"/>
  <c r="CZ928" i="3"/>
  <c r="DA928" i="3"/>
  <c r="DB928" i="3"/>
  <c r="DC928" i="3"/>
  <c r="A929" i="3"/>
  <c r="CY929" i="3"/>
  <c r="CZ929" i="3"/>
  <c r="DA929" i="3"/>
  <c r="DB929" i="3"/>
  <c r="DC929" i="3"/>
  <c r="A930" i="3"/>
  <c r="CY930" i="3"/>
  <c r="CZ930" i="3"/>
  <c r="DA930" i="3"/>
  <c r="DB930" i="3"/>
  <c r="DC930" i="3"/>
  <c r="A931" i="3"/>
  <c r="CY931" i="3"/>
  <c r="CZ931" i="3"/>
  <c r="DA931" i="3"/>
  <c r="DB931" i="3"/>
  <c r="DC931" i="3"/>
  <c r="A932" i="3"/>
  <c r="CY932" i="3"/>
  <c r="CZ932" i="3"/>
  <c r="DA932" i="3"/>
  <c r="DB932" i="3"/>
  <c r="DC932" i="3"/>
  <c r="A933" i="3"/>
  <c r="CY933" i="3"/>
  <c r="CZ933" i="3"/>
  <c r="DA933" i="3"/>
  <c r="DB933" i="3"/>
  <c r="DC933" i="3"/>
  <c r="A934" i="3"/>
  <c r="CY934" i="3"/>
  <c r="CZ934" i="3"/>
  <c r="DA934" i="3"/>
  <c r="DB934" i="3"/>
  <c r="DC934" i="3"/>
  <c r="A935" i="3"/>
  <c r="CY935" i="3"/>
  <c r="CZ935" i="3"/>
  <c r="DA935" i="3"/>
  <c r="DB935" i="3"/>
  <c r="DC935" i="3"/>
  <c r="A936" i="3"/>
  <c r="CY936" i="3"/>
  <c r="CZ936" i="3"/>
  <c r="DA936" i="3"/>
  <c r="DB936" i="3"/>
  <c r="DC936" i="3"/>
  <c r="A937" i="3"/>
  <c r="CY937" i="3"/>
  <c r="CZ937" i="3"/>
  <c r="DA937" i="3"/>
  <c r="DB937" i="3"/>
  <c r="DC937" i="3"/>
  <c r="A938" i="3"/>
  <c r="CY938" i="3"/>
  <c r="CZ938" i="3"/>
  <c r="DA938" i="3"/>
  <c r="DB938" i="3"/>
  <c r="DC938" i="3"/>
  <c r="A939" i="3"/>
  <c r="CY939" i="3"/>
  <c r="CZ939" i="3"/>
  <c r="DA939" i="3"/>
  <c r="DB939" i="3"/>
  <c r="DC939" i="3"/>
  <c r="A940" i="3"/>
  <c r="CY940" i="3"/>
  <c r="CZ940" i="3"/>
  <c r="DA940" i="3"/>
  <c r="DB940" i="3"/>
  <c r="DC940" i="3"/>
  <c r="A941" i="3"/>
  <c r="CY941" i="3"/>
  <c r="CZ941" i="3"/>
  <c r="DA941" i="3"/>
  <c r="DB941" i="3"/>
  <c r="DC941" i="3"/>
  <c r="A942" i="3"/>
  <c r="CY942" i="3"/>
  <c r="CZ942" i="3"/>
  <c r="DA942" i="3"/>
  <c r="DB942" i="3"/>
  <c r="DC942" i="3"/>
  <c r="A943" i="3"/>
  <c r="CY943" i="3"/>
  <c r="CZ943" i="3"/>
  <c r="DA943" i="3"/>
  <c r="DB943" i="3"/>
  <c r="DC943" i="3"/>
  <c r="A944" i="3"/>
  <c r="CY944" i="3"/>
  <c r="CZ944" i="3"/>
  <c r="DA944" i="3"/>
  <c r="DB944" i="3"/>
  <c r="DC944" i="3"/>
  <c r="A945" i="3"/>
  <c r="CY945" i="3"/>
  <c r="CZ945" i="3"/>
  <c r="DA945" i="3"/>
  <c r="DB945" i="3"/>
  <c r="DC945" i="3"/>
  <c r="A946" i="3"/>
  <c r="CY946" i="3"/>
  <c r="CZ946" i="3"/>
  <c r="DA946" i="3"/>
  <c r="DB946" i="3"/>
  <c r="DC946" i="3"/>
  <c r="A947" i="3"/>
  <c r="CY947" i="3"/>
  <c r="CZ947" i="3"/>
  <c r="DA947" i="3"/>
  <c r="DB947" i="3"/>
  <c r="DC947" i="3"/>
  <c r="A948" i="3"/>
  <c r="CY948" i="3"/>
  <c r="CZ948" i="3"/>
  <c r="DA948" i="3"/>
  <c r="DB948" i="3"/>
  <c r="DC948" i="3"/>
  <c r="A949" i="3"/>
  <c r="CY949" i="3"/>
  <c r="CZ949" i="3"/>
  <c r="DA949" i="3"/>
  <c r="DB949" i="3"/>
  <c r="DC949" i="3"/>
  <c r="A950" i="3"/>
  <c r="CY950" i="3"/>
  <c r="CZ950" i="3"/>
  <c r="DA950" i="3"/>
  <c r="DB950" i="3"/>
  <c r="DC950" i="3"/>
  <c r="A951" i="3"/>
  <c r="CY951" i="3"/>
  <c r="CZ951" i="3"/>
  <c r="DA951" i="3"/>
  <c r="DB951" i="3"/>
  <c r="DC951" i="3"/>
  <c r="A952" i="3"/>
  <c r="CY952" i="3"/>
  <c r="CZ952" i="3"/>
  <c r="DA952" i="3"/>
  <c r="DB952" i="3"/>
  <c r="DC952" i="3"/>
  <c r="A953" i="3"/>
  <c r="CY953" i="3"/>
  <c r="CZ953" i="3"/>
  <c r="DA953" i="3"/>
  <c r="DB953" i="3"/>
  <c r="DC953" i="3"/>
  <c r="A954" i="3"/>
  <c r="CY954" i="3"/>
  <c r="CZ954" i="3"/>
  <c r="DA954" i="3"/>
  <c r="DB954" i="3"/>
  <c r="DC954" i="3"/>
  <c r="A955" i="3"/>
  <c r="CY955" i="3"/>
  <c r="CZ955" i="3"/>
  <c r="DA955" i="3"/>
  <c r="DB955" i="3"/>
  <c r="DC955" i="3"/>
  <c r="A956" i="3"/>
  <c r="CY956" i="3"/>
  <c r="CZ956" i="3"/>
  <c r="DA956" i="3"/>
  <c r="DB956" i="3"/>
  <c r="DC956" i="3"/>
  <c r="A957" i="3"/>
  <c r="CY957" i="3"/>
  <c r="CZ957" i="3"/>
  <c r="DA957" i="3"/>
  <c r="DB957" i="3"/>
  <c r="DC957" i="3"/>
  <c r="A958" i="3"/>
  <c r="CY958" i="3"/>
  <c r="CZ958" i="3"/>
  <c r="DA958" i="3"/>
  <c r="DB958" i="3"/>
  <c r="DC958" i="3"/>
  <c r="A959" i="3"/>
  <c r="CY959" i="3"/>
  <c r="CZ959" i="3"/>
  <c r="DA959" i="3"/>
  <c r="DB959" i="3"/>
  <c r="DC959" i="3"/>
  <c r="A960" i="3"/>
  <c r="CY960" i="3"/>
  <c r="CZ960" i="3"/>
  <c r="DA960" i="3"/>
  <c r="DB960" i="3"/>
  <c r="DC960" i="3"/>
  <c r="A961" i="3"/>
  <c r="CY961" i="3"/>
  <c r="CZ961" i="3"/>
  <c r="DA961" i="3"/>
  <c r="DB961" i="3"/>
  <c r="DC961" i="3"/>
  <c r="A962" i="3"/>
  <c r="CY962" i="3"/>
  <c r="CZ962" i="3"/>
  <c r="DA962" i="3"/>
  <c r="DB962" i="3"/>
  <c r="DC962" i="3"/>
  <c r="A963" i="3"/>
  <c r="CY963" i="3"/>
  <c r="CZ963" i="3"/>
  <c r="DA963" i="3"/>
  <c r="DB963" i="3"/>
  <c r="DC963" i="3"/>
  <c r="A964" i="3"/>
  <c r="CY964" i="3"/>
  <c r="CZ964" i="3"/>
  <c r="DA964" i="3"/>
  <c r="DB964" i="3"/>
  <c r="DC964" i="3"/>
  <c r="A965" i="3"/>
  <c r="CY965" i="3"/>
  <c r="CZ965" i="3"/>
  <c r="DA965" i="3"/>
  <c r="DB965" i="3"/>
  <c r="DC965" i="3"/>
  <c r="A966" i="3"/>
  <c r="CY966" i="3"/>
  <c r="CZ966" i="3"/>
  <c r="DA966" i="3"/>
  <c r="DB966" i="3"/>
  <c r="DC966" i="3"/>
  <c r="A967" i="3"/>
  <c r="CY967" i="3"/>
  <c r="CZ967" i="3"/>
  <c r="DA967" i="3"/>
  <c r="DB967" i="3"/>
  <c r="DC967" i="3"/>
  <c r="A968" i="3"/>
  <c r="CY968" i="3"/>
  <c r="CZ968" i="3"/>
  <c r="DA968" i="3"/>
  <c r="DB968" i="3"/>
  <c r="DC968" i="3"/>
  <c r="A969" i="3"/>
  <c r="CY969" i="3"/>
  <c r="CZ969" i="3"/>
  <c r="DA969" i="3"/>
  <c r="DB969" i="3"/>
  <c r="DC969" i="3"/>
  <c r="A970" i="3"/>
  <c r="CY970" i="3"/>
  <c r="CZ970" i="3"/>
  <c r="DA970" i="3"/>
  <c r="DB970" i="3"/>
  <c r="DC970" i="3"/>
  <c r="A971" i="3"/>
  <c r="CY971" i="3"/>
  <c r="CZ971" i="3"/>
  <c r="DA971" i="3"/>
  <c r="DB971" i="3"/>
  <c r="DC971" i="3"/>
  <c r="A972" i="3"/>
  <c r="CY972" i="3"/>
  <c r="CZ972" i="3"/>
  <c r="DA972" i="3"/>
  <c r="DB972" i="3"/>
  <c r="DC972" i="3"/>
  <c r="A973" i="3"/>
  <c r="CY973" i="3"/>
  <c r="CZ973" i="3"/>
  <c r="DA973" i="3"/>
  <c r="DB973" i="3"/>
  <c r="DC973" i="3"/>
  <c r="A974" i="3"/>
  <c r="CY974" i="3"/>
  <c r="CZ974" i="3"/>
  <c r="DA974" i="3"/>
  <c r="DB974" i="3"/>
  <c r="DC974" i="3"/>
  <c r="A975" i="3"/>
  <c r="CY975" i="3"/>
  <c r="CZ975" i="3"/>
  <c r="DA975" i="3"/>
  <c r="DB975" i="3"/>
  <c r="DC975" i="3"/>
  <c r="A976" i="3"/>
  <c r="CY976" i="3"/>
  <c r="CZ976" i="3"/>
  <c r="DA976" i="3"/>
  <c r="DB976" i="3"/>
  <c r="DC976" i="3"/>
  <c r="A977" i="3"/>
  <c r="CY977" i="3"/>
  <c r="CZ977" i="3"/>
  <c r="DA977" i="3"/>
  <c r="DB977" i="3"/>
  <c r="DC977" i="3"/>
  <c r="A978" i="3"/>
  <c r="CY978" i="3"/>
  <c r="CZ978" i="3"/>
  <c r="DA978" i="3"/>
  <c r="DB978" i="3"/>
  <c r="DC978" i="3"/>
  <c r="A979" i="3"/>
  <c r="CY979" i="3"/>
  <c r="CZ979" i="3"/>
  <c r="DA979" i="3"/>
  <c r="DB979" i="3"/>
  <c r="DC979" i="3"/>
  <c r="A980" i="3"/>
  <c r="CY980" i="3"/>
  <c r="CZ980" i="3"/>
  <c r="DA980" i="3"/>
  <c r="DB980" i="3"/>
  <c r="DC980" i="3"/>
  <c r="A981" i="3"/>
  <c r="CY981" i="3"/>
  <c r="CZ981" i="3"/>
  <c r="DA981" i="3"/>
  <c r="DB981" i="3"/>
  <c r="DC981" i="3"/>
  <c r="A982" i="3"/>
  <c r="CY982" i="3"/>
  <c r="CZ982" i="3"/>
  <c r="DA982" i="3"/>
  <c r="DB982" i="3"/>
  <c r="DC982" i="3"/>
  <c r="A983" i="3"/>
  <c r="CY983" i="3"/>
  <c r="CZ983" i="3"/>
  <c r="DA983" i="3"/>
  <c r="DB983" i="3"/>
  <c r="DC983" i="3"/>
  <c r="A984" i="3"/>
  <c r="CY984" i="3"/>
  <c r="CZ984" i="3"/>
  <c r="DA984" i="3"/>
  <c r="DB984" i="3"/>
  <c r="DC984" i="3"/>
  <c r="A985" i="3"/>
  <c r="CY985" i="3"/>
  <c r="CZ985" i="3"/>
  <c r="DA985" i="3"/>
  <c r="DB985" i="3"/>
  <c r="DC985" i="3"/>
  <c r="A986" i="3"/>
  <c r="CY986" i="3"/>
  <c r="CZ986" i="3"/>
  <c r="DA986" i="3"/>
  <c r="DB986" i="3"/>
  <c r="DC986" i="3"/>
  <c r="A987" i="3"/>
  <c r="CY987" i="3"/>
  <c r="CZ987" i="3"/>
  <c r="DA987" i="3"/>
  <c r="DB987" i="3"/>
  <c r="DC987" i="3"/>
  <c r="A988" i="3"/>
  <c r="CY988" i="3"/>
  <c r="CZ988" i="3"/>
  <c r="DA988" i="3"/>
  <c r="DB988" i="3"/>
  <c r="DC988" i="3"/>
  <c r="A989" i="3"/>
  <c r="CY989" i="3"/>
  <c r="CZ989" i="3"/>
  <c r="DA989" i="3"/>
  <c r="DB989" i="3"/>
  <c r="DC989" i="3"/>
  <c r="A990" i="3"/>
  <c r="CY990" i="3"/>
  <c r="CZ990" i="3"/>
  <c r="DA990" i="3"/>
  <c r="DB990" i="3"/>
  <c r="DC990" i="3"/>
  <c r="A991" i="3"/>
  <c r="CY991" i="3"/>
  <c r="CZ991" i="3"/>
  <c r="DA991" i="3"/>
  <c r="DB991" i="3"/>
  <c r="DC991" i="3"/>
  <c r="A992" i="3"/>
  <c r="CY992" i="3"/>
  <c r="CZ992" i="3"/>
  <c r="DA992" i="3"/>
  <c r="DB992" i="3"/>
  <c r="DC992" i="3"/>
  <c r="A993" i="3"/>
  <c r="CY993" i="3"/>
  <c r="CZ993" i="3"/>
  <c r="DA993" i="3"/>
  <c r="DB993" i="3"/>
  <c r="DC993" i="3"/>
  <c r="A994" i="3"/>
  <c r="CY994" i="3"/>
  <c r="CZ994" i="3"/>
  <c r="DA994" i="3"/>
  <c r="DB994" i="3"/>
  <c r="DC994" i="3"/>
  <c r="A995" i="3"/>
  <c r="CY995" i="3"/>
  <c r="CZ995" i="3"/>
  <c r="DA995" i="3"/>
  <c r="DB995" i="3"/>
  <c r="DC995" i="3"/>
  <c r="A996" i="3"/>
  <c r="CY996" i="3"/>
  <c r="CZ996" i="3"/>
  <c r="DA996" i="3"/>
  <c r="DB996" i="3"/>
  <c r="DC996" i="3"/>
  <c r="A997" i="3"/>
  <c r="CY997" i="3"/>
  <c r="CZ997" i="3"/>
  <c r="DA997" i="3"/>
  <c r="DB997" i="3"/>
  <c r="DC997" i="3"/>
  <c r="A998" i="3"/>
  <c r="CY998" i="3"/>
  <c r="CZ998" i="3"/>
  <c r="DA998" i="3"/>
  <c r="DB998" i="3"/>
  <c r="DC998" i="3"/>
  <c r="A999" i="3"/>
  <c r="CY999" i="3"/>
  <c r="CZ999" i="3"/>
  <c r="DA999" i="3"/>
  <c r="DB999" i="3"/>
  <c r="DC999" i="3"/>
  <c r="A1000" i="3"/>
  <c r="CY1000" i="3"/>
  <c r="CZ1000" i="3"/>
  <c r="DA1000" i="3"/>
  <c r="DB1000" i="3"/>
  <c r="DC1000" i="3"/>
  <c r="A1001" i="3"/>
  <c r="CY1001" i="3"/>
  <c r="CZ1001" i="3"/>
  <c r="DA1001" i="3"/>
  <c r="DB1001" i="3"/>
  <c r="DC1001" i="3"/>
  <c r="A1002" i="3"/>
  <c r="CY1002" i="3"/>
  <c r="CZ1002" i="3"/>
  <c r="DA1002" i="3"/>
  <c r="DB1002" i="3"/>
  <c r="DC1002" i="3"/>
  <c r="A1003" i="3"/>
  <c r="CY1003" i="3"/>
  <c r="CZ1003" i="3"/>
  <c r="DA1003" i="3"/>
  <c r="DB1003" i="3"/>
  <c r="DC1003" i="3"/>
  <c r="A1004" i="3"/>
  <c r="CY1004" i="3"/>
  <c r="CZ1004" i="3"/>
  <c r="DA1004" i="3"/>
  <c r="DB1004" i="3"/>
  <c r="DC1004" i="3"/>
  <c r="A1005" i="3"/>
  <c r="CY1005" i="3"/>
  <c r="CZ1005" i="3"/>
  <c r="DA1005" i="3"/>
  <c r="DB1005" i="3"/>
  <c r="DC1005" i="3"/>
  <c r="A1006" i="3"/>
  <c r="CY1006" i="3"/>
  <c r="CZ1006" i="3"/>
  <c r="DA1006" i="3"/>
  <c r="DB1006" i="3"/>
  <c r="DC1006" i="3"/>
  <c r="A1007" i="3"/>
  <c r="CY1007" i="3"/>
  <c r="CZ1007" i="3"/>
  <c r="DA1007" i="3"/>
  <c r="DB1007" i="3"/>
  <c r="DC1007" i="3"/>
  <c r="A1008" i="3"/>
  <c r="CY1008" i="3"/>
  <c r="CZ1008" i="3"/>
  <c r="DA1008" i="3"/>
  <c r="DB1008" i="3"/>
  <c r="DC1008" i="3"/>
  <c r="A1009" i="3"/>
  <c r="CY1009" i="3"/>
  <c r="CZ1009" i="3"/>
  <c r="DA1009" i="3"/>
  <c r="DB1009" i="3"/>
  <c r="DC1009" i="3"/>
  <c r="A1010" i="3"/>
  <c r="CY1010" i="3"/>
  <c r="CZ1010" i="3"/>
  <c r="DA1010" i="3"/>
  <c r="DB1010" i="3"/>
  <c r="DC1010" i="3"/>
  <c r="A1011" i="3"/>
  <c r="CY1011" i="3"/>
  <c r="CZ1011" i="3"/>
  <c r="DA1011" i="3"/>
  <c r="DB1011" i="3"/>
  <c r="DC1011" i="3"/>
  <c r="A1012" i="3"/>
  <c r="CY1012" i="3"/>
  <c r="CZ1012" i="3"/>
  <c r="DA1012" i="3"/>
  <c r="DB1012" i="3"/>
  <c r="DC1012" i="3"/>
  <c r="A1013" i="3"/>
  <c r="CY1013" i="3"/>
  <c r="CZ1013" i="3"/>
  <c r="DA1013" i="3"/>
  <c r="DB1013" i="3"/>
  <c r="DC1013" i="3"/>
  <c r="A1014" i="3"/>
  <c r="CY1014" i="3"/>
  <c r="CZ1014" i="3"/>
  <c r="DA1014" i="3"/>
  <c r="DB1014" i="3"/>
  <c r="DC1014" i="3"/>
  <c r="A1015" i="3"/>
  <c r="CY1015" i="3"/>
  <c r="CZ1015" i="3"/>
  <c r="DA1015" i="3"/>
  <c r="DB1015" i="3"/>
  <c r="DC1015" i="3"/>
  <c r="A1016" i="3"/>
  <c r="CY1016" i="3"/>
  <c r="CZ1016" i="3"/>
  <c r="DA1016" i="3"/>
  <c r="DB1016" i="3"/>
  <c r="DC1016" i="3"/>
  <c r="A1017" i="3"/>
  <c r="CY1017" i="3"/>
  <c r="CZ1017" i="3"/>
  <c r="DA1017" i="3"/>
  <c r="DB1017" i="3"/>
  <c r="DC1017" i="3"/>
  <c r="A1018" i="3"/>
  <c r="CY1018" i="3"/>
  <c r="CZ1018" i="3"/>
  <c r="DA1018" i="3"/>
  <c r="DB1018" i="3"/>
  <c r="DC1018" i="3"/>
  <c r="A1019" i="3"/>
  <c r="CY1019" i="3"/>
  <c r="CZ1019" i="3"/>
  <c r="DA1019" i="3"/>
  <c r="DB1019" i="3"/>
  <c r="DC1019" i="3"/>
  <c r="A1020" i="3"/>
  <c r="CY1020" i="3"/>
  <c r="CZ1020" i="3"/>
  <c r="DA1020" i="3"/>
  <c r="DB1020" i="3"/>
  <c r="DC1020" i="3"/>
  <c r="A1021" i="3"/>
  <c r="CY1021" i="3"/>
  <c r="CZ1021" i="3"/>
  <c r="DA1021" i="3"/>
  <c r="DB1021" i="3"/>
  <c r="DC1021" i="3"/>
  <c r="A1022" i="3"/>
  <c r="CY1022" i="3"/>
  <c r="CZ1022" i="3"/>
  <c r="DA1022" i="3"/>
  <c r="DB1022" i="3"/>
  <c r="DC1022" i="3"/>
  <c r="A1023" i="3"/>
  <c r="CY1023" i="3"/>
  <c r="CZ1023" i="3"/>
  <c r="DA1023" i="3"/>
  <c r="DB1023" i="3"/>
  <c r="DC1023" i="3"/>
  <c r="A1024" i="3"/>
  <c r="CY1024" i="3"/>
  <c r="CZ1024" i="3"/>
  <c r="DA1024" i="3"/>
  <c r="DB1024" i="3"/>
  <c r="DC1024" i="3"/>
  <c r="A1025" i="3"/>
  <c r="CY1025" i="3"/>
  <c r="CZ1025" i="3"/>
  <c r="DA1025" i="3"/>
  <c r="DB1025" i="3"/>
  <c r="DC1025" i="3"/>
  <c r="A1026" i="3"/>
  <c r="CY1026" i="3"/>
  <c r="CZ1026" i="3"/>
  <c r="DA1026" i="3"/>
  <c r="DB1026" i="3"/>
  <c r="DC1026" i="3"/>
  <c r="A1027" i="3"/>
  <c r="CY1027" i="3"/>
  <c r="CZ1027" i="3"/>
  <c r="DA1027" i="3"/>
  <c r="DB1027" i="3"/>
  <c r="DC1027" i="3"/>
  <c r="A1028" i="3"/>
  <c r="CY1028" i="3"/>
  <c r="CZ1028" i="3"/>
  <c r="DA1028" i="3"/>
  <c r="DB1028" i="3"/>
  <c r="DC1028" i="3"/>
  <c r="A1029" i="3"/>
  <c r="CY1029" i="3"/>
  <c r="CZ1029" i="3"/>
  <c r="DA1029" i="3"/>
  <c r="DB1029" i="3"/>
  <c r="DC1029" i="3"/>
  <c r="A1030" i="3"/>
  <c r="CY1030" i="3"/>
  <c r="CZ1030" i="3"/>
  <c r="DA1030" i="3"/>
  <c r="DB1030" i="3"/>
  <c r="DC1030" i="3"/>
  <c r="A1031" i="3"/>
  <c r="CY1031" i="3"/>
  <c r="CZ1031" i="3"/>
  <c r="DA1031" i="3"/>
  <c r="DB1031" i="3"/>
  <c r="DC1031" i="3"/>
  <c r="A1032" i="3"/>
  <c r="CY1032" i="3"/>
  <c r="CZ1032" i="3"/>
  <c r="DA1032" i="3"/>
  <c r="DB1032" i="3"/>
  <c r="DC1032" i="3"/>
  <c r="A1033" i="3"/>
  <c r="CY1033" i="3"/>
  <c r="CZ1033" i="3"/>
  <c r="DA1033" i="3"/>
  <c r="DB1033" i="3"/>
  <c r="DC1033" i="3"/>
  <c r="A1034" i="3"/>
  <c r="CY1034" i="3"/>
  <c r="CZ1034" i="3"/>
  <c r="DA1034" i="3"/>
  <c r="DB1034" i="3"/>
  <c r="DC1034" i="3"/>
  <c r="A1035" i="3"/>
  <c r="CY1035" i="3"/>
  <c r="CZ1035" i="3"/>
  <c r="DA1035" i="3"/>
  <c r="DB1035" i="3"/>
  <c r="DC1035" i="3"/>
  <c r="A1036" i="3"/>
  <c r="CY1036" i="3"/>
  <c r="CZ1036" i="3"/>
  <c r="DA1036" i="3"/>
  <c r="DB1036" i="3"/>
  <c r="DC1036" i="3"/>
  <c r="A1037" i="3"/>
  <c r="CY1037" i="3"/>
  <c r="CZ1037" i="3"/>
  <c r="DA1037" i="3"/>
  <c r="DB1037" i="3"/>
  <c r="DC1037" i="3"/>
  <c r="A1038" i="3"/>
  <c r="CY1038" i="3"/>
  <c r="CZ1038" i="3"/>
  <c r="DA1038" i="3"/>
  <c r="DB1038" i="3"/>
  <c r="DC1038" i="3"/>
  <c r="A1039" i="3"/>
  <c r="CY1039" i="3"/>
  <c r="CZ1039" i="3"/>
  <c r="DA1039" i="3"/>
  <c r="DB1039" i="3"/>
  <c r="DC1039" i="3"/>
  <c r="A1040" i="3"/>
  <c r="CY1040" i="3"/>
  <c r="CZ1040" i="3"/>
  <c r="DA1040" i="3"/>
  <c r="DB1040" i="3"/>
  <c r="DC1040" i="3"/>
  <c r="A1041" i="3"/>
  <c r="CY1041" i="3"/>
  <c r="CZ1041" i="3"/>
  <c r="DA1041" i="3"/>
  <c r="DB1041" i="3"/>
  <c r="DC1041" i="3"/>
  <c r="A1042" i="3"/>
  <c r="CY1042" i="3"/>
  <c r="CZ1042" i="3"/>
  <c r="DA1042" i="3"/>
  <c r="DB1042" i="3"/>
  <c r="DC1042" i="3"/>
  <c r="A1043" i="3"/>
  <c r="CY1043" i="3"/>
  <c r="CZ1043" i="3"/>
  <c r="DA1043" i="3"/>
  <c r="DB1043" i="3"/>
  <c r="DC1043" i="3"/>
  <c r="A1044" i="3"/>
  <c r="CY1044" i="3"/>
  <c r="CZ1044" i="3"/>
  <c r="DA1044" i="3"/>
  <c r="DB1044" i="3"/>
  <c r="DC1044" i="3"/>
  <c r="A1045" i="3"/>
  <c r="CY1045" i="3"/>
  <c r="CZ1045" i="3"/>
  <c r="DA1045" i="3"/>
  <c r="DB1045" i="3"/>
  <c r="DC1045" i="3"/>
  <c r="A1046" i="3"/>
  <c r="CY1046" i="3"/>
  <c r="CZ1046" i="3"/>
  <c r="DA1046" i="3"/>
  <c r="DB1046" i="3"/>
  <c r="DC1046" i="3"/>
  <c r="A1047" i="3"/>
  <c r="CY1047" i="3"/>
  <c r="CZ1047" i="3"/>
  <c r="DA1047" i="3"/>
  <c r="DB1047" i="3"/>
  <c r="DC1047" i="3"/>
  <c r="A1048" i="3"/>
  <c r="CY1048" i="3"/>
  <c r="CZ1048" i="3"/>
  <c r="DA1048" i="3"/>
  <c r="DB1048" i="3"/>
  <c r="DC1048" i="3"/>
  <c r="A1049" i="3"/>
  <c r="CY1049" i="3"/>
  <c r="CZ1049" i="3"/>
  <c r="DA1049" i="3"/>
  <c r="DB1049" i="3"/>
  <c r="DC1049" i="3"/>
  <c r="A1050" i="3"/>
  <c r="CY1050" i="3"/>
  <c r="CZ1050" i="3"/>
  <c r="DA1050" i="3"/>
  <c r="DB1050" i="3"/>
  <c r="DC1050" i="3"/>
  <c r="A1051" i="3"/>
  <c r="CY1051" i="3"/>
  <c r="CZ1051" i="3"/>
  <c r="DA1051" i="3"/>
  <c r="DB1051" i="3"/>
  <c r="DC1051" i="3"/>
  <c r="A1052" i="3"/>
  <c r="CY1052" i="3"/>
  <c r="CZ1052" i="3"/>
  <c r="DA1052" i="3"/>
  <c r="DB1052" i="3"/>
  <c r="DC1052" i="3"/>
  <c r="A1053" i="3"/>
  <c r="CY1053" i="3"/>
  <c r="CZ1053" i="3"/>
  <c r="DA1053" i="3"/>
  <c r="DB1053" i="3"/>
  <c r="DC1053" i="3"/>
  <c r="A1054" i="3"/>
  <c r="CY1054" i="3"/>
  <c r="CZ1054" i="3"/>
  <c r="DA1054" i="3"/>
  <c r="DB1054" i="3"/>
  <c r="DC1054" i="3"/>
  <c r="A1055" i="3"/>
  <c r="CY1055" i="3"/>
  <c r="CZ1055" i="3"/>
  <c r="DA1055" i="3"/>
  <c r="DB1055" i="3"/>
  <c r="DC1055" i="3"/>
  <c r="A1056" i="3"/>
  <c r="CY1056" i="3"/>
  <c r="CZ1056" i="3"/>
  <c r="DA1056" i="3"/>
  <c r="DB1056" i="3"/>
  <c r="DC1056" i="3"/>
  <c r="A1057" i="3"/>
  <c r="CY1057" i="3"/>
  <c r="CZ1057" i="3"/>
  <c r="DA1057" i="3"/>
  <c r="DB1057" i="3"/>
  <c r="DC1057" i="3"/>
  <c r="A1058" i="3"/>
  <c r="CY1058" i="3"/>
  <c r="CZ1058" i="3"/>
  <c r="DA1058" i="3"/>
  <c r="DB1058" i="3"/>
  <c r="DC1058" i="3"/>
  <c r="A1059" i="3"/>
  <c r="CY1059" i="3"/>
  <c r="CZ1059" i="3"/>
  <c r="DA1059" i="3"/>
  <c r="DB1059" i="3"/>
  <c r="DC1059" i="3"/>
  <c r="A1060" i="3"/>
  <c r="CY1060" i="3"/>
  <c r="CZ1060" i="3"/>
  <c r="DA1060" i="3"/>
  <c r="DB1060" i="3"/>
  <c r="DC1060" i="3"/>
  <c r="A1061" i="3"/>
  <c r="CX1061" i="3"/>
  <c r="CY1061" i="3"/>
  <c r="CZ1061" i="3"/>
  <c r="DA1061" i="3"/>
  <c r="DB1061" i="3"/>
  <c r="DC1061" i="3"/>
  <c r="A1062" i="3"/>
  <c r="CX1062" i="3"/>
  <c r="CY1062" i="3"/>
  <c r="CZ1062" i="3"/>
  <c r="DA1062" i="3"/>
  <c r="DB1062" i="3"/>
  <c r="DC1062" i="3"/>
  <c r="A1063" i="3"/>
  <c r="CX1063" i="3"/>
  <c r="CY1063" i="3"/>
  <c r="CZ1063" i="3"/>
  <c r="DA1063" i="3"/>
  <c r="DB1063" i="3"/>
  <c r="DC1063" i="3"/>
  <c r="A1064" i="3"/>
  <c r="CX1064" i="3"/>
  <c r="CY1064" i="3"/>
  <c r="CZ1064" i="3"/>
  <c r="DA1064" i="3"/>
  <c r="DB1064" i="3"/>
  <c r="DC1064" i="3"/>
  <c r="A1065" i="3"/>
  <c r="CX1065" i="3"/>
  <c r="CY1065" i="3"/>
  <c r="CZ1065" i="3"/>
  <c r="DA1065" i="3"/>
  <c r="DB1065" i="3"/>
  <c r="DC1065" i="3"/>
  <c r="A1066" i="3"/>
  <c r="CX1066" i="3"/>
  <c r="CY1066" i="3"/>
  <c r="CZ1066" i="3"/>
  <c r="DA1066" i="3"/>
  <c r="DB1066" i="3"/>
  <c r="DC1066" i="3"/>
  <c r="A1067" i="3"/>
  <c r="CX1067" i="3"/>
  <c r="CY1067" i="3"/>
  <c r="CZ1067" i="3"/>
  <c r="DA1067" i="3"/>
  <c r="DB1067" i="3"/>
  <c r="DC1067" i="3"/>
  <c r="A1068" i="3"/>
  <c r="CX1068" i="3"/>
  <c r="CY1068" i="3"/>
  <c r="CZ1068" i="3"/>
  <c r="DA1068" i="3"/>
  <c r="DB1068" i="3"/>
  <c r="DC1068" i="3"/>
  <c r="A1069" i="3"/>
  <c r="CX1069" i="3"/>
  <c r="CY1069" i="3"/>
  <c r="CZ1069" i="3"/>
  <c r="DA1069" i="3"/>
  <c r="DB1069" i="3"/>
  <c r="DC1069" i="3"/>
  <c r="A1070" i="3"/>
  <c r="CX1070" i="3"/>
  <c r="CY1070" i="3"/>
  <c r="CZ1070" i="3"/>
  <c r="DA1070" i="3"/>
  <c r="DB1070" i="3"/>
  <c r="DC1070" i="3"/>
  <c r="A1071" i="3"/>
  <c r="CX1071" i="3"/>
  <c r="CY1071" i="3"/>
  <c r="CZ1071" i="3"/>
  <c r="DA1071" i="3"/>
  <c r="DB1071" i="3"/>
  <c r="DC1071" i="3"/>
  <c r="A1072" i="3"/>
  <c r="CX1072" i="3"/>
  <c r="CY1072" i="3"/>
  <c r="CZ1072" i="3"/>
  <c r="DA1072" i="3"/>
  <c r="DB1072" i="3"/>
  <c r="DC1072" i="3"/>
  <c r="A1073" i="3"/>
  <c r="CX1073" i="3"/>
  <c r="CY1073" i="3"/>
  <c r="CZ1073" i="3"/>
  <c r="DA1073" i="3"/>
  <c r="DB1073" i="3"/>
  <c r="DC1073" i="3"/>
  <c r="A1074" i="3"/>
  <c r="CX1074" i="3"/>
  <c r="CY1074" i="3"/>
  <c r="CZ1074" i="3"/>
  <c r="DA1074" i="3"/>
  <c r="DB1074" i="3"/>
  <c r="DC1074" i="3"/>
  <c r="A1075" i="3"/>
  <c r="CX1075" i="3"/>
  <c r="CY1075" i="3"/>
  <c r="CZ1075" i="3"/>
  <c r="DA1075" i="3"/>
  <c r="DB1075" i="3"/>
  <c r="DC1075" i="3"/>
  <c r="A1076" i="3"/>
  <c r="CX1076" i="3"/>
  <c r="CY1076" i="3"/>
  <c r="CZ1076" i="3"/>
  <c r="DA1076" i="3"/>
  <c r="DB1076" i="3"/>
  <c r="DC1076" i="3"/>
  <c r="A1077" i="3"/>
  <c r="CX1077" i="3"/>
  <c r="CY1077" i="3"/>
  <c r="CZ1077" i="3"/>
  <c r="DA1077" i="3"/>
  <c r="DB1077" i="3"/>
  <c r="DC1077" i="3"/>
  <c r="A1078" i="3"/>
  <c r="CX1078" i="3"/>
  <c r="CY1078" i="3"/>
  <c r="CZ1078" i="3"/>
  <c r="DA1078" i="3"/>
  <c r="DB1078" i="3"/>
  <c r="DC1078" i="3"/>
  <c r="A1079" i="3"/>
  <c r="CX1079" i="3"/>
  <c r="CY1079" i="3"/>
  <c r="CZ1079" i="3"/>
  <c r="DA1079" i="3"/>
  <c r="DB1079" i="3"/>
  <c r="DC1079" i="3"/>
  <c r="A1080" i="3"/>
  <c r="CX1080" i="3"/>
  <c r="CY1080" i="3"/>
  <c r="CZ1080" i="3"/>
  <c r="DA1080" i="3"/>
  <c r="DB1080" i="3"/>
  <c r="DC1080" i="3"/>
  <c r="A1081" i="3"/>
  <c r="CX1081" i="3"/>
  <c r="CY1081" i="3"/>
  <c r="CZ1081" i="3"/>
  <c r="DA1081" i="3"/>
  <c r="DB1081" i="3"/>
  <c r="DC1081" i="3"/>
  <c r="A1082" i="3"/>
  <c r="CX1082" i="3"/>
  <c r="CY1082" i="3"/>
  <c r="CZ1082" i="3"/>
  <c r="DA1082" i="3"/>
  <c r="DB1082" i="3"/>
  <c r="DC1082" i="3"/>
  <c r="A1083" i="3"/>
  <c r="CX1083" i="3"/>
  <c r="CY1083" i="3"/>
  <c r="CZ1083" i="3"/>
  <c r="DA1083" i="3"/>
  <c r="DB1083" i="3"/>
  <c r="DC1083" i="3"/>
  <c r="A1084" i="3"/>
  <c r="CX1084" i="3"/>
  <c r="CY1084" i="3"/>
  <c r="CZ1084" i="3"/>
  <c r="DA1084" i="3"/>
  <c r="DB1084" i="3"/>
  <c r="DC1084" i="3"/>
  <c r="A1085" i="3"/>
  <c r="CX1085" i="3"/>
  <c r="CY1085" i="3"/>
  <c r="CZ1085" i="3"/>
  <c r="DA1085" i="3"/>
  <c r="DB1085" i="3"/>
  <c r="DC1085" i="3"/>
  <c r="A1086" i="3"/>
  <c r="CX1086" i="3"/>
  <c r="CY1086" i="3"/>
  <c r="CZ1086" i="3"/>
  <c r="DA1086" i="3"/>
  <c r="DB1086" i="3"/>
  <c r="DC1086" i="3"/>
  <c r="A1087" i="3"/>
  <c r="CX1087" i="3"/>
  <c r="CY1087" i="3"/>
  <c r="CZ1087" i="3"/>
  <c r="DA1087" i="3"/>
  <c r="DB1087" i="3"/>
  <c r="DC1087" i="3"/>
  <c r="A1088" i="3"/>
  <c r="CX1088" i="3"/>
  <c r="CY1088" i="3"/>
  <c r="CZ1088" i="3"/>
  <c r="DA1088" i="3"/>
  <c r="DB1088" i="3"/>
  <c r="DC1088" i="3"/>
  <c r="A1089" i="3"/>
  <c r="CX1089" i="3"/>
  <c r="CY1089" i="3"/>
  <c r="CZ1089" i="3"/>
  <c r="DA1089" i="3"/>
  <c r="DB1089" i="3"/>
  <c r="DC1089" i="3"/>
  <c r="A1090" i="3"/>
  <c r="CX1090" i="3"/>
  <c r="CY1090" i="3"/>
  <c r="CZ1090" i="3"/>
  <c r="DA1090" i="3"/>
  <c r="DB1090" i="3"/>
  <c r="DC1090" i="3"/>
  <c r="A1091" i="3"/>
  <c r="CX1091" i="3"/>
  <c r="CY1091" i="3"/>
  <c r="CZ1091" i="3"/>
  <c r="DA1091" i="3"/>
  <c r="DB1091" i="3"/>
  <c r="DC1091" i="3"/>
  <c r="A1092" i="3"/>
  <c r="CX1092" i="3"/>
  <c r="CY1092" i="3"/>
  <c r="CZ1092" i="3"/>
  <c r="DA1092" i="3"/>
  <c r="DB1092" i="3"/>
  <c r="DC1092" i="3"/>
  <c r="A1093" i="3"/>
  <c r="CX1093" i="3"/>
  <c r="CY1093" i="3"/>
  <c r="CZ1093" i="3"/>
  <c r="DA1093" i="3"/>
  <c r="DB1093" i="3"/>
  <c r="DC1093" i="3"/>
  <c r="A1094" i="3"/>
  <c r="CX1094" i="3"/>
  <c r="CY1094" i="3"/>
  <c r="CZ1094" i="3"/>
  <c r="DA1094" i="3"/>
  <c r="DB1094" i="3"/>
  <c r="DC1094" i="3"/>
  <c r="A1095" i="3"/>
  <c r="CX1095" i="3"/>
  <c r="CY1095" i="3"/>
  <c r="CZ1095" i="3"/>
  <c r="DA1095" i="3"/>
  <c r="DB1095" i="3"/>
  <c r="DC1095" i="3"/>
  <c r="A1096" i="3"/>
  <c r="CX1096" i="3"/>
  <c r="CY1096" i="3"/>
  <c r="CZ1096" i="3"/>
  <c r="DA1096" i="3"/>
  <c r="DB1096" i="3"/>
  <c r="DC1096" i="3"/>
  <c r="A1097" i="3"/>
  <c r="CX1097" i="3"/>
  <c r="CY1097" i="3"/>
  <c r="CZ1097" i="3"/>
  <c r="DA1097" i="3"/>
  <c r="DB1097" i="3"/>
  <c r="DC1097" i="3"/>
  <c r="A1098" i="3"/>
  <c r="CX1098" i="3"/>
  <c r="CY1098" i="3"/>
  <c r="CZ1098" i="3"/>
  <c r="DA1098" i="3"/>
  <c r="DB1098" i="3"/>
  <c r="DC1098" i="3"/>
  <c r="A1099" i="3"/>
  <c r="CX1099" i="3"/>
  <c r="CY1099" i="3"/>
  <c r="CZ1099" i="3"/>
  <c r="DA1099" i="3"/>
  <c r="DB1099" i="3"/>
  <c r="DC1099" i="3"/>
  <c r="A1100" i="3"/>
  <c r="CX1100" i="3"/>
  <c r="CY1100" i="3"/>
  <c r="CZ1100" i="3"/>
  <c r="DA1100" i="3"/>
  <c r="DB1100" i="3"/>
  <c r="DC1100" i="3"/>
  <c r="A1101" i="3"/>
  <c r="CX1101" i="3"/>
  <c r="CY1101" i="3"/>
  <c r="CZ1101" i="3"/>
  <c r="DA1101" i="3"/>
  <c r="DB1101" i="3"/>
  <c r="DC1101" i="3"/>
  <c r="A1102" i="3"/>
  <c r="CX1102" i="3"/>
  <c r="CY1102" i="3"/>
  <c r="CZ1102" i="3"/>
  <c r="DA1102" i="3"/>
  <c r="DB1102" i="3"/>
  <c r="DC1102" i="3"/>
  <c r="A1103" i="3"/>
  <c r="CX1103" i="3"/>
  <c r="CY1103" i="3"/>
  <c r="CZ1103" i="3"/>
  <c r="DA1103" i="3"/>
  <c r="DB1103" i="3"/>
  <c r="DC1103" i="3"/>
  <c r="A1104" i="3"/>
  <c r="CX1104" i="3"/>
  <c r="CY1104" i="3"/>
  <c r="CZ1104" i="3"/>
  <c r="DA1104" i="3"/>
  <c r="DB1104" i="3"/>
  <c r="DC1104" i="3"/>
  <c r="A1105" i="3"/>
  <c r="CX1105" i="3"/>
  <c r="CY1105" i="3"/>
  <c r="CZ1105" i="3"/>
  <c r="DA1105" i="3"/>
  <c r="DB1105" i="3"/>
  <c r="DC1105" i="3"/>
  <c r="A1106" i="3"/>
  <c r="CX1106" i="3"/>
  <c r="CY1106" i="3"/>
  <c r="CZ1106" i="3"/>
  <c r="DA1106" i="3"/>
  <c r="DB1106" i="3"/>
  <c r="DC1106" i="3"/>
  <c r="A1107" i="3"/>
  <c r="CY1107" i="3"/>
  <c r="CZ1107" i="3"/>
  <c r="DA1107" i="3"/>
  <c r="DB1107" i="3"/>
  <c r="DC1107" i="3"/>
  <c r="A1108" i="3"/>
  <c r="CY1108" i="3"/>
  <c r="CZ1108" i="3"/>
  <c r="DA1108" i="3"/>
  <c r="DB1108" i="3"/>
  <c r="DC1108" i="3"/>
  <c r="A1109" i="3"/>
  <c r="CY1109" i="3"/>
  <c r="CZ1109" i="3"/>
  <c r="DA1109" i="3"/>
  <c r="DB1109" i="3"/>
  <c r="DC1109" i="3"/>
  <c r="A1110" i="3"/>
  <c r="CY1110" i="3"/>
  <c r="CZ1110" i="3"/>
  <c r="DA1110" i="3"/>
  <c r="DB1110" i="3"/>
  <c r="DC1110" i="3"/>
  <c r="A1111" i="3"/>
  <c r="CY1111" i="3"/>
  <c r="CZ1111" i="3"/>
  <c r="DA1111" i="3"/>
  <c r="DB1111" i="3"/>
  <c r="DC1111" i="3"/>
  <c r="A1112" i="3"/>
  <c r="CY1112" i="3"/>
  <c r="CZ1112" i="3"/>
  <c r="DA1112" i="3"/>
  <c r="DB1112" i="3"/>
  <c r="DC1112" i="3"/>
  <c r="A1113" i="3"/>
  <c r="CX1113" i="3"/>
  <c r="CY1113" i="3"/>
  <c r="CZ1113" i="3"/>
  <c r="DA1113" i="3"/>
  <c r="DB1113" i="3"/>
  <c r="DC1113" i="3"/>
  <c r="A1114" i="3"/>
  <c r="CX1114" i="3"/>
  <c r="CY1114" i="3"/>
  <c r="CZ1114" i="3"/>
  <c r="DA1114" i="3"/>
  <c r="DB1114" i="3"/>
  <c r="DC1114" i="3"/>
  <c r="A1115" i="3"/>
  <c r="CY1115" i="3"/>
  <c r="CZ1115" i="3"/>
  <c r="DA1115" i="3"/>
  <c r="DB1115" i="3"/>
  <c r="DC1115" i="3"/>
  <c r="A1116" i="3"/>
  <c r="CY1116" i="3"/>
  <c r="CZ1116" i="3"/>
  <c r="DA1116" i="3"/>
  <c r="DB1116" i="3"/>
  <c r="DC1116" i="3"/>
  <c r="A1117" i="3"/>
  <c r="CY1117" i="3"/>
  <c r="CZ1117" i="3"/>
  <c r="DA1117" i="3"/>
  <c r="DB1117" i="3"/>
  <c r="DC1117" i="3"/>
  <c r="A1118" i="3"/>
  <c r="CY1118" i="3"/>
  <c r="CZ1118" i="3"/>
  <c r="DA1118" i="3"/>
  <c r="DB1118" i="3"/>
  <c r="DC1118" i="3"/>
  <c r="A1119" i="3"/>
  <c r="CY1119" i="3"/>
  <c r="CZ1119" i="3"/>
  <c r="DA1119" i="3"/>
  <c r="DB1119" i="3"/>
  <c r="DC1119" i="3"/>
  <c r="A1120" i="3"/>
  <c r="CY1120" i="3"/>
  <c r="CZ1120" i="3"/>
  <c r="DA1120" i="3"/>
  <c r="DB1120" i="3"/>
  <c r="DC1120" i="3"/>
  <c r="A1121" i="3"/>
  <c r="CY1121" i="3"/>
  <c r="CZ1121" i="3"/>
  <c r="DA1121" i="3"/>
  <c r="DB1121" i="3"/>
  <c r="DC1121" i="3"/>
  <c r="A1122" i="3"/>
  <c r="CY1122" i="3"/>
  <c r="CZ1122" i="3"/>
  <c r="DA1122" i="3"/>
  <c r="DB1122" i="3"/>
  <c r="DC1122" i="3"/>
  <c r="A1123" i="3"/>
  <c r="CY1123" i="3"/>
  <c r="CZ1123" i="3"/>
  <c r="DA1123" i="3"/>
  <c r="DB1123" i="3"/>
  <c r="DC1123" i="3"/>
  <c r="A1124" i="3"/>
  <c r="CY1124" i="3"/>
  <c r="CZ1124" i="3"/>
  <c r="DA1124" i="3"/>
  <c r="DB1124" i="3"/>
  <c r="DC1124" i="3"/>
  <c r="A1125" i="3"/>
  <c r="CY1125" i="3"/>
  <c r="CZ1125" i="3"/>
  <c r="DA1125" i="3"/>
  <c r="DB1125" i="3"/>
  <c r="DC1125" i="3"/>
  <c r="A1126" i="3"/>
  <c r="CY1126" i="3"/>
  <c r="CZ1126" i="3"/>
  <c r="DA1126" i="3"/>
  <c r="DB1126" i="3"/>
  <c r="DC1126" i="3"/>
  <c r="A1127" i="3"/>
  <c r="CY1127" i="3"/>
  <c r="CZ1127" i="3"/>
  <c r="DA1127" i="3"/>
  <c r="DB1127" i="3"/>
  <c r="DC1127" i="3"/>
  <c r="A1128" i="3"/>
  <c r="CY1128" i="3"/>
  <c r="CZ1128" i="3"/>
  <c r="DA1128" i="3"/>
  <c r="DB1128" i="3"/>
  <c r="DC1128" i="3"/>
  <c r="A1129" i="3"/>
  <c r="CY1129" i="3"/>
  <c r="CZ1129" i="3"/>
  <c r="DA1129" i="3"/>
  <c r="DB1129" i="3"/>
  <c r="DC1129" i="3"/>
  <c r="A1130" i="3"/>
  <c r="CY1130" i="3"/>
  <c r="CZ1130" i="3"/>
  <c r="DA1130" i="3"/>
  <c r="DB1130" i="3"/>
  <c r="DC1130" i="3"/>
  <c r="A1131" i="3"/>
  <c r="CY1131" i="3"/>
  <c r="CZ1131" i="3"/>
  <c r="DA1131" i="3"/>
  <c r="DB1131" i="3"/>
  <c r="DC1131" i="3"/>
  <c r="A1132" i="3"/>
  <c r="CY1132" i="3"/>
  <c r="CZ1132" i="3"/>
  <c r="DA1132" i="3"/>
  <c r="DB1132" i="3"/>
  <c r="DC1132" i="3"/>
  <c r="A1133" i="3"/>
  <c r="CY1133" i="3"/>
  <c r="CZ1133" i="3"/>
  <c r="DA1133" i="3"/>
  <c r="DB1133" i="3"/>
  <c r="DC1133" i="3"/>
  <c r="A1134" i="3"/>
  <c r="CY1134" i="3"/>
  <c r="CZ1134" i="3"/>
  <c r="DA1134" i="3"/>
  <c r="DB1134" i="3"/>
  <c r="DC1134" i="3"/>
  <c r="A1135" i="3"/>
  <c r="CY1135" i="3"/>
  <c r="CZ1135" i="3"/>
  <c r="DA1135" i="3"/>
  <c r="DB1135" i="3"/>
  <c r="DC1135" i="3"/>
  <c r="A1136" i="3"/>
  <c r="CY1136" i="3"/>
  <c r="CZ1136" i="3"/>
  <c r="DA1136" i="3"/>
  <c r="DB1136" i="3"/>
  <c r="DC1136" i="3"/>
  <c r="A1137" i="3"/>
  <c r="CY1137" i="3"/>
  <c r="CZ1137" i="3"/>
  <c r="DA1137" i="3"/>
  <c r="DB1137" i="3"/>
  <c r="DC1137" i="3"/>
  <c r="A1138" i="3"/>
  <c r="CY1138" i="3"/>
  <c r="CZ1138" i="3"/>
  <c r="DA1138" i="3"/>
  <c r="DB1138" i="3"/>
  <c r="DC1138" i="3"/>
  <c r="A1139" i="3"/>
  <c r="CY1139" i="3"/>
  <c r="CZ1139" i="3"/>
  <c r="DA1139" i="3"/>
  <c r="DB1139" i="3"/>
  <c r="DC1139" i="3"/>
  <c r="A1140" i="3"/>
  <c r="CY1140" i="3"/>
  <c r="CZ1140" i="3"/>
  <c r="DA1140" i="3"/>
  <c r="DB1140" i="3"/>
  <c r="DC1140" i="3"/>
  <c r="A1141" i="3"/>
  <c r="CY1141" i="3"/>
  <c r="CZ1141" i="3"/>
  <c r="DA1141" i="3"/>
  <c r="DB1141" i="3"/>
  <c r="DC1141" i="3"/>
  <c r="A1142" i="3"/>
  <c r="CY1142" i="3"/>
  <c r="CZ1142" i="3"/>
  <c r="DA1142" i="3"/>
  <c r="DB1142" i="3"/>
  <c r="DC1142" i="3"/>
  <c r="A1143" i="3"/>
  <c r="CY1143" i="3"/>
  <c r="CZ1143" i="3"/>
  <c r="DA1143" i="3"/>
  <c r="DB1143" i="3"/>
  <c r="DC1143" i="3"/>
  <c r="A1144" i="3"/>
  <c r="CY1144" i="3"/>
  <c r="CZ1144" i="3"/>
  <c r="DA1144" i="3"/>
  <c r="DB1144" i="3"/>
  <c r="DC1144" i="3"/>
  <c r="A1145" i="3"/>
  <c r="CY1145" i="3"/>
  <c r="CZ1145" i="3"/>
  <c r="DA1145" i="3"/>
  <c r="DB1145" i="3"/>
  <c r="DC1145" i="3"/>
  <c r="A1146" i="3"/>
  <c r="CY1146" i="3"/>
  <c r="CZ1146" i="3"/>
  <c r="DA1146" i="3"/>
  <c r="DB1146" i="3"/>
  <c r="DC1146" i="3"/>
  <c r="A1147" i="3"/>
  <c r="CY1147" i="3"/>
  <c r="CZ1147" i="3"/>
  <c r="DA1147" i="3"/>
  <c r="DB1147" i="3"/>
  <c r="DC1147" i="3"/>
  <c r="A1148" i="3"/>
  <c r="CY1148" i="3"/>
  <c r="CZ1148" i="3"/>
  <c r="DA1148" i="3"/>
  <c r="DB1148" i="3"/>
  <c r="DC1148" i="3"/>
  <c r="A1149" i="3"/>
  <c r="CY1149" i="3"/>
  <c r="CZ1149" i="3"/>
  <c r="DA1149" i="3"/>
  <c r="DB1149" i="3"/>
  <c r="DC1149" i="3"/>
  <c r="A1150" i="3"/>
  <c r="CY1150" i="3"/>
  <c r="CZ1150" i="3"/>
  <c r="DA1150" i="3"/>
  <c r="DB1150" i="3"/>
  <c r="DC1150" i="3"/>
  <c r="A1151" i="3"/>
  <c r="CY1151" i="3"/>
  <c r="CZ1151" i="3"/>
  <c r="DA1151" i="3"/>
  <c r="DB1151" i="3"/>
  <c r="DC1151" i="3"/>
  <c r="A1152" i="3"/>
  <c r="CY1152" i="3"/>
  <c r="CZ1152" i="3"/>
  <c r="DA1152" i="3"/>
  <c r="DB1152" i="3"/>
  <c r="DC1152" i="3"/>
  <c r="A1153" i="3"/>
  <c r="CX1153" i="3"/>
  <c r="CY1153" i="3"/>
  <c r="CZ1153" i="3"/>
  <c r="DA1153" i="3"/>
  <c r="DB1153" i="3"/>
  <c r="DC1153" i="3"/>
  <c r="A1154" i="3"/>
  <c r="CX1154" i="3"/>
  <c r="CY1154" i="3"/>
  <c r="CZ1154" i="3"/>
  <c r="DA1154" i="3"/>
  <c r="DB1154" i="3"/>
  <c r="DC1154" i="3"/>
  <c r="A1155" i="3"/>
  <c r="CX1155" i="3"/>
  <c r="CY1155" i="3"/>
  <c r="CZ1155" i="3"/>
  <c r="DA1155" i="3"/>
  <c r="DB1155" i="3"/>
  <c r="DC1155" i="3"/>
  <c r="A1156" i="3"/>
  <c r="CY1156" i="3"/>
  <c r="CZ1156" i="3"/>
  <c r="DA1156" i="3"/>
  <c r="DB1156" i="3"/>
  <c r="DC1156" i="3"/>
  <c r="A1157" i="3"/>
  <c r="CY1157" i="3"/>
  <c r="CZ1157" i="3"/>
  <c r="DA1157" i="3"/>
  <c r="DB1157" i="3"/>
  <c r="DC1157" i="3"/>
  <c r="A1158" i="3"/>
  <c r="CY1158" i="3"/>
  <c r="CZ1158" i="3"/>
  <c r="DA1158" i="3"/>
  <c r="DB1158" i="3"/>
  <c r="DC1158" i="3"/>
  <c r="A1159" i="3"/>
  <c r="CY1159" i="3"/>
  <c r="CZ1159" i="3"/>
  <c r="DA1159" i="3"/>
  <c r="DB1159" i="3"/>
  <c r="DC1159" i="3"/>
  <c r="A1160" i="3"/>
  <c r="CY1160" i="3"/>
  <c r="CZ1160" i="3"/>
  <c r="DA1160" i="3"/>
  <c r="DB1160" i="3"/>
  <c r="DC1160" i="3"/>
  <c r="A1161" i="3"/>
  <c r="CY1161" i="3"/>
  <c r="CZ1161" i="3"/>
  <c r="DA1161" i="3"/>
  <c r="DB1161" i="3"/>
  <c r="DC1161" i="3"/>
  <c r="A1162" i="3"/>
  <c r="CY1162" i="3"/>
  <c r="CZ1162" i="3"/>
  <c r="DA1162" i="3"/>
  <c r="DB1162" i="3"/>
  <c r="DC1162" i="3"/>
  <c r="A1163" i="3"/>
  <c r="CY1163" i="3"/>
  <c r="CZ1163" i="3"/>
  <c r="DA1163" i="3"/>
  <c r="DB1163" i="3"/>
  <c r="DC1163" i="3"/>
  <c r="A1164" i="3"/>
  <c r="CY1164" i="3"/>
  <c r="CZ1164" i="3"/>
  <c r="DA1164" i="3"/>
  <c r="DB1164" i="3"/>
  <c r="DC1164" i="3"/>
  <c r="A1165" i="3"/>
  <c r="CY1165" i="3"/>
  <c r="CZ1165" i="3"/>
  <c r="DA1165" i="3"/>
  <c r="DB1165" i="3"/>
  <c r="DC1165" i="3"/>
  <c r="A1166" i="3"/>
  <c r="CY1166" i="3"/>
  <c r="CZ1166" i="3"/>
  <c r="DA1166" i="3"/>
  <c r="DB1166" i="3"/>
  <c r="DC1166" i="3"/>
  <c r="A1167" i="3"/>
  <c r="CY1167" i="3"/>
  <c r="CZ1167" i="3"/>
  <c r="DA1167" i="3"/>
  <c r="DB1167" i="3"/>
  <c r="DC1167" i="3"/>
  <c r="A1168" i="3"/>
  <c r="CY1168" i="3"/>
  <c r="CZ1168" i="3"/>
  <c r="DA1168" i="3"/>
  <c r="DB1168" i="3"/>
  <c r="DC1168" i="3"/>
  <c r="A1169" i="3"/>
  <c r="CY1169" i="3"/>
  <c r="CZ1169" i="3"/>
  <c r="DA1169" i="3"/>
  <c r="DB1169" i="3"/>
  <c r="DC1169" i="3"/>
  <c r="A1170" i="3"/>
  <c r="CY1170" i="3"/>
  <c r="CZ1170" i="3"/>
  <c r="DA1170" i="3"/>
  <c r="DB1170" i="3"/>
  <c r="DC1170" i="3"/>
  <c r="A1171" i="3"/>
  <c r="CY1171" i="3"/>
  <c r="CZ1171" i="3"/>
  <c r="DA1171" i="3"/>
  <c r="DB1171" i="3"/>
  <c r="DC1171" i="3"/>
  <c r="A1172" i="3"/>
  <c r="CY1172" i="3"/>
  <c r="CZ1172" i="3"/>
  <c r="DA1172" i="3"/>
  <c r="DB1172" i="3"/>
  <c r="DC1172" i="3"/>
  <c r="A1173" i="3"/>
  <c r="CY1173" i="3"/>
  <c r="CZ1173" i="3"/>
  <c r="DA1173" i="3"/>
  <c r="DB1173" i="3"/>
  <c r="DC1173" i="3"/>
  <c r="A1174" i="3"/>
  <c r="CY1174" i="3"/>
  <c r="CZ1174" i="3"/>
  <c r="DA1174" i="3"/>
  <c r="DB1174" i="3"/>
  <c r="DC1174" i="3"/>
  <c r="A1175" i="3"/>
  <c r="CY1175" i="3"/>
  <c r="CZ1175" i="3"/>
  <c r="DA1175" i="3"/>
  <c r="DB1175" i="3"/>
  <c r="DC1175" i="3"/>
  <c r="A1176" i="3"/>
  <c r="CY1176" i="3"/>
  <c r="CZ1176" i="3"/>
  <c r="DA1176" i="3"/>
  <c r="DB1176" i="3"/>
  <c r="DC1176" i="3"/>
  <c r="A1177" i="3"/>
  <c r="CY1177" i="3"/>
  <c r="CZ1177" i="3"/>
  <c r="DA1177" i="3"/>
  <c r="DB1177" i="3"/>
  <c r="DC1177" i="3"/>
  <c r="A1178" i="3"/>
  <c r="CY1178" i="3"/>
  <c r="CZ1178" i="3"/>
  <c r="DA1178" i="3"/>
  <c r="DB1178" i="3"/>
  <c r="DC1178" i="3"/>
  <c r="A1179" i="3"/>
  <c r="CY1179" i="3"/>
  <c r="CZ1179" i="3"/>
  <c r="DA1179" i="3"/>
  <c r="DB1179" i="3"/>
  <c r="DC1179" i="3"/>
  <c r="A1180" i="3"/>
  <c r="CY1180" i="3"/>
  <c r="CZ1180" i="3"/>
  <c r="DA1180" i="3"/>
  <c r="DB1180" i="3"/>
  <c r="DC1180" i="3"/>
  <c r="A1181" i="3"/>
  <c r="CY1181" i="3"/>
  <c r="CZ1181" i="3"/>
  <c r="DA1181" i="3"/>
  <c r="DB1181" i="3"/>
  <c r="DC1181" i="3"/>
  <c r="A1182" i="3"/>
  <c r="CY1182" i="3"/>
  <c r="CZ1182" i="3"/>
  <c r="DA1182" i="3"/>
  <c r="DB1182" i="3"/>
  <c r="DC1182" i="3"/>
  <c r="A1183" i="3"/>
  <c r="CY1183" i="3"/>
  <c r="CZ1183" i="3"/>
  <c r="DA1183" i="3"/>
  <c r="DB1183" i="3"/>
  <c r="DC1183" i="3"/>
  <c r="A1184" i="3"/>
  <c r="CY1184" i="3"/>
  <c r="CZ1184" i="3"/>
  <c r="DA1184" i="3"/>
  <c r="DB1184" i="3"/>
  <c r="DC1184" i="3"/>
  <c r="A1185" i="3"/>
  <c r="CY1185" i="3"/>
  <c r="CZ1185" i="3"/>
  <c r="DA1185" i="3"/>
  <c r="DB1185" i="3"/>
  <c r="DC1185" i="3"/>
  <c r="A1186" i="3"/>
  <c r="CY1186" i="3"/>
  <c r="CZ1186" i="3"/>
  <c r="DA1186" i="3"/>
  <c r="DB1186" i="3"/>
  <c r="DC1186" i="3"/>
  <c r="A1187" i="3"/>
  <c r="CY1187" i="3"/>
  <c r="CZ1187" i="3"/>
  <c r="DA1187" i="3"/>
  <c r="DB1187" i="3"/>
  <c r="DC1187" i="3"/>
  <c r="A1188" i="3"/>
  <c r="CY1188" i="3"/>
  <c r="CZ1188" i="3"/>
  <c r="DA1188" i="3"/>
  <c r="DB1188" i="3"/>
  <c r="DC1188" i="3"/>
  <c r="A1189" i="3"/>
  <c r="CY1189" i="3"/>
  <c r="CZ1189" i="3"/>
  <c r="DA1189" i="3"/>
  <c r="DB1189" i="3"/>
  <c r="DC1189" i="3"/>
  <c r="A1190" i="3"/>
  <c r="CY1190" i="3"/>
  <c r="CZ1190" i="3"/>
  <c r="DA1190" i="3"/>
  <c r="DB1190" i="3"/>
  <c r="DC1190" i="3"/>
  <c r="A1191" i="3"/>
  <c r="CY1191" i="3"/>
  <c r="CZ1191" i="3"/>
  <c r="DA1191" i="3"/>
  <c r="DB1191" i="3"/>
  <c r="DC1191" i="3"/>
  <c r="A1192" i="3"/>
  <c r="CY1192" i="3"/>
  <c r="CZ1192" i="3"/>
  <c r="DA1192" i="3"/>
  <c r="DB1192" i="3"/>
  <c r="DC1192" i="3"/>
  <c r="A1193" i="3"/>
  <c r="CY1193" i="3"/>
  <c r="CZ1193" i="3"/>
  <c r="DA1193" i="3"/>
  <c r="DB1193" i="3"/>
  <c r="DC1193" i="3"/>
  <c r="A1194" i="3"/>
  <c r="CY1194" i="3"/>
  <c r="CZ1194" i="3"/>
  <c r="DA1194" i="3"/>
  <c r="DB1194" i="3"/>
  <c r="DC1194" i="3"/>
  <c r="A1195" i="3"/>
  <c r="CY1195" i="3"/>
  <c r="CZ1195" i="3"/>
  <c r="DA1195" i="3"/>
  <c r="DB1195" i="3"/>
  <c r="DC1195" i="3"/>
  <c r="A1196" i="3"/>
  <c r="CY1196" i="3"/>
  <c r="CZ1196" i="3"/>
  <c r="DA1196" i="3"/>
  <c r="DB1196" i="3"/>
  <c r="DC1196" i="3"/>
  <c r="A1197" i="3"/>
  <c r="CY1197" i="3"/>
  <c r="CZ1197" i="3"/>
  <c r="DA1197" i="3"/>
  <c r="DB1197" i="3"/>
  <c r="DC1197" i="3"/>
  <c r="A1198" i="3"/>
  <c r="CY1198" i="3"/>
  <c r="CZ1198" i="3"/>
  <c r="DA1198" i="3"/>
  <c r="DB1198" i="3"/>
  <c r="DC1198" i="3"/>
  <c r="A1199" i="3"/>
  <c r="CY1199" i="3"/>
  <c r="CZ1199" i="3"/>
  <c r="DA1199" i="3"/>
  <c r="DB1199" i="3"/>
  <c r="DC1199" i="3"/>
  <c r="A1200" i="3"/>
  <c r="CY1200" i="3"/>
  <c r="CZ1200" i="3"/>
  <c r="DA1200" i="3"/>
  <c r="DB1200" i="3"/>
  <c r="DC1200" i="3"/>
  <c r="A1201" i="3"/>
  <c r="CY1201" i="3"/>
  <c r="CZ1201" i="3"/>
  <c r="DA1201" i="3"/>
  <c r="DB1201" i="3"/>
  <c r="DC1201" i="3"/>
  <c r="A1202" i="3"/>
  <c r="CY1202" i="3"/>
  <c r="CZ1202" i="3"/>
  <c r="DA1202" i="3"/>
  <c r="DB1202" i="3"/>
  <c r="DC1202" i="3"/>
  <c r="A1203" i="3"/>
  <c r="CY1203" i="3"/>
  <c r="CZ1203" i="3"/>
  <c r="DA1203" i="3"/>
  <c r="DB1203" i="3"/>
  <c r="DC1203" i="3"/>
  <c r="A1204" i="3"/>
  <c r="CY1204" i="3"/>
  <c r="CZ1204" i="3"/>
  <c r="DA1204" i="3"/>
  <c r="DB1204" i="3"/>
  <c r="DC1204" i="3"/>
  <c r="A1205" i="3"/>
  <c r="CY1205" i="3"/>
  <c r="CZ1205" i="3"/>
  <c r="DA1205" i="3"/>
  <c r="DB1205" i="3"/>
  <c r="DC1205" i="3"/>
  <c r="A1206" i="3"/>
  <c r="CY1206" i="3"/>
  <c r="CZ1206" i="3"/>
  <c r="DA1206" i="3"/>
  <c r="DB1206" i="3"/>
  <c r="DC1206" i="3"/>
  <c r="A1207" i="3"/>
  <c r="CY1207" i="3"/>
  <c r="CZ1207" i="3"/>
  <c r="DA1207" i="3"/>
  <c r="DB1207" i="3"/>
  <c r="DC1207" i="3"/>
  <c r="A1208" i="3"/>
  <c r="CY1208" i="3"/>
  <c r="CZ1208" i="3"/>
  <c r="DA1208" i="3"/>
  <c r="DB1208" i="3"/>
  <c r="DC1208" i="3"/>
  <c r="A1209" i="3"/>
  <c r="CX1209" i="3"/>
  <c r="CY1209" i="3"/>
  <c r="CZ1209" i="3"/>
  <c r="DA1209" i="3"/>
  <c r="DB1209" i="3"/>
  <c r="DC1209" i="3"/>
  <c r="A1210" i="3"/>
  <c r="CY1210" i="3"/>
  <c r="CZ1210" i="3"/>
  <c r="DA1210" i="3"/>
  <c r="DB1210" i="3"/>
  <c r="DC1210" i="3"/>
  <c r="A1211" i="3"/>
  <c r="CY1211" i="3"/>
  <c r="CZ1211" i="3"/>
  <c r="DA1211" i="3"/>
  <c r="DB1211" i="3"/>
  <c r="DC1211" i="3"/>
  <c r="A1212" i="3"/>
  <c r="CY1212" i="3"/>
  <c r="CZ1212" i="3"/>
  <c r="DA1212" i="3"/>
  <c r="DB1212" i="3"/>
  <c r="DC1212" i="3"/>
  <c r="A1213" i="3"/>
  <c r="CY1213" i="3"/>
  <c r="CZ1213" i="3"/>
  <c r="DA1213" i="3"/>
  <c r="DB1213" i="3"/>
  <c r="DC1213" i="3"/>
  <c r="A1214" i="3"/>
  <c r="CY1214" i="3"/>
  <c r="CZ1214" i="3"/>
  <c r="DA1214" i="3"/>
  <c r="DB1214" i="3"/>
  <c r="DC1214" i="3"/>
  <c r="A1215" i="3"/>
  <c r="CY1215" i="3"/>
  <c r="CZ1215" i="3"/>
  <c r="DA1215" i="3"/>
  <c r="DB1215" i="3"/>
  <c r="DC1215" i="3"/>
  <c r="A1216" i="3"/>
  <c r="CX1216" i="3"/>
  <c r="CY1216" i="3"/>
  <c r="CZ1216" i="3"/>
  <c r="DA1216" i="3"/>
  <c r="DB1216" i="3"/>
  <c r="DC1216" i="3"/>
  <c r="A1217" i="3"/>
  <c r="CY1217" i="3"/>
  <c r="CZ1217" i="3"/>
  <c r="DA1217" i="3"/>
  <c r="DB1217" i="3"/>
  <c r="DC1217" i="3"/>
  <c r="A1218" i="3"/>
  <c r="CY1218" i="3"/>
  <c r="CZ1218" i="3"/>
  <c r="DA1218" i="3"/>
  <c r="DB1218" i="3"/>
  <c r="DC1218" i="3"/>
  <c r="A1219" i="3"/>
  <c r="CY1219" i="3"/>
  <c r="CZ1219" i="3"/>
  <c r="DA1219" i="3"/>
  <c r="DB1219" i="3"/>
  <c r="DC1219" i="3"/>
  <c r="A1220" i="3"/>
  <c r="CY1220" i="3"/>
  <c r="CZ1220" i="3"/>
  <c r="DA1220" i="3"/>
  <c r="DB1220" i="3"/>
  <c r="DC1220" i="3"/>
  <c r="A1221" i="3"/>
  <c r="CY1221" i="3"/>
  <c r="CZ1221" i="3"/>
  <c r="DA1221" i="3"/>
  <c r="DB1221" i="3"/>
  <c r="DC1221" i="3"/>
  <c r="A1222" i="3"/>
  <c r="CY1222" i="3"/>
  <c r="CZ1222" i="3"/>
  <c r="DA1222" i="3"/>
  <c r="DB1222" i="3"/>
  <c r="DC1222" i="3"/>
  <c r="A1223" i="3"/>
  <c r="CY1223" i="3"/>
  <c r="CZ1223" i="3"/>
  <c r="DA1223" i="3"/>
  <c r="DB1223" i="3"/>
  <c r="DC1223" i="3"/>
  <c r="A1224" i="3"/>
  <c r="CY1224" i="3"/>
  <c r="CZ1224" i="3"/>
  <c r="DA1224" i="3"/>
  <c r="DB1224" i="3"/>
  <c r="DC1224" i="3"/>
  <c r="A1225" i="3"/>
  <c r="CY1225" i="3"/>
  <c r="CZ1225" i="3"/>
  <c r="DA1225" i="3"/>
  <c r="DB1225" i="3"/>
  <c r="DC1225" i="3"/>
  <c r="A1226" i="3"/>
  <c r="CY1226" i="3"/>
  <c r="CZ1226" i="3"/>
  <c r="DA1226" i="3"/>
  <c r="DB1226" i="3"/>
  <c r="DC1226" i="3"/>
  <c r="A1227" i="3"/>
  <c r="CY1227" i="3"/>
  <c r="CZ1227" i="3"/>
  <c r="DA1227" i="3"/>
  <c r="DB1227" i="3"/>
  <c r="DC1227" i="3"/>
  <c r="A1228" i="3"/>
  <c r="CY1228" i="3"/>
  <c r="CZ1228" i="3"/>
  <c r="DA1228" i="3"/>
  <c r="DB1228" i="3"/>
  <c r="DC1228" i="3"/>
  <c r="A1229" i="3"/>
  <c r="CY1229" i="3"/>
  <c r="CZ1229" i="3"/>
  <c r="DA1229" i="3"/>
  <c r="DB1229" i="3"/>
  <c r="DC1229" i="3"/>
  <c r="A1230" i="3"/>
  <c r="CY1230" i="3"/>
  <c r="CZ1230" i="3"/>
  <c r="DA1230" i="3"/>
  <c r="DB1230" i="3"/>
  <c r="DC1230" i="3"/>
  <c r="A1231" i="3"/>
  <c r="CY1231" i="3"/>
  <c r="CZ1231" i="3"/>
  <c r="DA1231" i="3"/>
  <c r="DB1231" i="3"/>
  <c r="DC1231" i="3"/>
  <c r="A1232" i="3"/>
  <c r="CY1232" i="3"/>
  <c r="CZ1232" i="3"/>
  <c r="DA1232" i="3"/>
  <c r="DB1232" i="3"/>
  <c r="DC1232" i="3"/>
  <c r="A1233" i="3"/>
  <c r="CY1233" i="3"/>
  <c r="CZ1233" i="3"/>
  <c r="DA1233" i="3"/>
  <c r="DB1233" i="3"/>
  <c r="DC1233" i="3"/>
  <c r="A1234" i="3"/>
  <c r="CY1234" i="3"/>
  <c r="CZ1234" i="3"/>
  <c r="DA1234" i="3"/>
  <c r="DB1234" i="3"/>
  <c r="DC1234" i="3"/>
  <c r="A1235" i="3"/>
  <c r="CY1235" i="3"/>
  <c r="CZ1235" i="3"/>
  <c r="DA1235" i="3"/>
  <c r="DB1235" i="3"/>
  <c r="DC1235" i="3"/>
  <c r="A1236" i="3"/>
  <c r="CY1236" i="3"/>
  <c r="CZ1236" i="3"/>
  <c r="DA1236" i="3"/>
  <c r="DB1236" i="3"/>
  <c r="DC1236" i="3"/>
  <c r="A1237" i="3"/>
  <c r="CY1237" i="3"/>
  <c r="CZ1237" i="3"/>
  <c r="DA1237" i="3"/>
  <c r="DB1237" i="3"/>
  <c r="DC1237" i="3"/>
  <c r="A1238" i="3"/>
  <c r="CY1238" i="3"/>
  <c r="CZ1238" i="3"/>
  <c r="DA1238" i="3"/>
  <c r="DB1238" i="3"/>
  <c r="DC1238" i="3"/>
  <c r="A1239" i="3"/>
  <c r="CY1239" i="3"/>
  <c r="CZ1239" i="3"/>
  <c r="DA1239" i="3"/>
  <c r="DB1239" i="3"/>
  <c r="DC1239" i="3"/>
  <c r="A1240" i="3"/>
  <c r="CY1240" i="3"/>
  <c r="CZ1240" i="3"/>
  <c r="DA1240" i="3"/>
  <c r="DB1240" i="3"/>
  <c r="DC1240" i="3"/>
  <c r="A1241" i="3"/>
  <c r="CY1241" i="3"/>
  <c r="CZ1241" i="3"/>
  <c r="DA1241" i="3"/>
  <c r="DB1241" i="3"/>
  <c r="DC1241" i="3"/>
  <c r="A1242" i="3"/>
  <c r="CX1242" i="3"/>
  <c r="CY1242" i="3"/>
  <c r="CZ1242" i="3"/>
  <c r="DA1242" i="3"/>
  <c r="DB1242" i="3"/>
  <c r="DC1242" i="3"/>
  <c r="A1243" i="3"/>
  <c r="CX1243" i="3"/>
  <c r="CY1243" i="3"/>
  <c r="CZ1243" i="3"/>
  <c r="DA1243" i="3"/>
  <c r="DB1243" i="3"/>
  <c r="DC1243" i="3"/>
  <c r="A1244" i="3"/>
  <c r="CX1244" i="3"/>
  <c r="CY1244" i="3"/>
  <c r="CZ1244" i="3"/>
  <c r="DA1244" i="3"/>
  <c r="DB1244" i="3"/>
  <c r="DC1244" i="3"/>
  <c r="A1245" i="3"/>
  <c r="CX1245" i="3"/>
  <c r="CY1245" i="3"/>
  <c r="CZ1245" i="3"/>
  <c r="DA1245" i="3"/>
  <c r="DB1245" i="3"/>
  <c r="DC1245" i="3"/>
  <c r="A1246" i="3"/>
  <c r="CX1246" i="3"/>
  <c r="CY1246" i="3"/>
  <c r="CZ1246" i="3"/>
  <c r="DA1246" i="3"/>
  <c r="DB1246" i="3"/>
  <c r="DC1246" i="3"/>
  <c r="A1247" i="3"/>
  <c r="CX1247" i="3"/>
  <c r="CY1247" i="3"/>
  <c r="CZ1247" i="3"/>
  <c r="DA1247" i="3"/>
  <c r="DB1247" i="3"/>
  <c r="DC1247" i="3"/>
  <c r="A1248" i="3"/>
  <c r="CX1248" i="3"/>
  <c r="CY1248" i="3"/>
  <c r="CZ1248" i="3"/>
  <c r="DA1248" i="3"/>
  <c r="DB1248" i="3"/>
  <c r="DC1248" i="3"/>
  <c r="A1249" i="3"/>
  <c r="CX1249" i="3"/>
  <c r="CY1249" i="3"/>
  <c r="CZ1249" i="3"/>
  <c r="DA1249" i="3"/>
  <c r="DB1249" i="3"/>
  <c r="DC1249" i="3"/>
  <c r="A1250" i="3"/>
  <c r="CX1250" i="3"/>
  <c r="CY1250" i="3"/>
  <c r="CZ1250" i="3"/>
  <c r="DA1250" i="3"/>
  <c r="DB1250" i="3"/>
  <c r="DC1250" i="3"/>
  <c r="A1251" i="3"/>
  <c r="CX1251" i="3"/>
  <c r="CY1251" i="3"/>
  <c r="CZ1251" i="3"/>
  <c r="DA1251" i="3"/>
  <c r="DB1251" i="3"/>
  <c r="DC1251" i="3"/>
  <c r="A1252" i="3"/>
  <c r="CX1252" i="3"/>
  <c r="CY1252" i="3"/>
  <c r="CZ1252" i="3"/>
  <c r="DA1252" i="3"/>
  <c r="DB1252" i="3"/>
  <c r="DC1252" i="3"/>
  <c r="A1253" i="3"/>
  <c r="CX1253" i="3"/>
  <c r="CY1253" i="3"/>
  <c r="CZ1253" i="3"/>
  <c r="DA1253" i="3"/>
  <c r="DB1253" i="3"/>
  <c r="DC1253" i="3"/>
  <c r="A1254" i="3"/>
  <c r="CX1254" i="3"/>
  <c r="CY1254" i="3"/>
  <c r="CZ1254" i="3"/>
  <c r="DA1254" i="3"/>
  <c r="DB1254" i="3"/>
  <c r="DC1254" i="3"/>
  <c r="A1255" i="3"/>
  <c r="CX1255" i="3"/>
  <c r="CY1255" i="3"/>
  <c r="CZ1255" i="3"/>
  <c r="DA1255" i="3"/>
  <c r="DB1255" i="3"/>
  <c r="DC1255" i="3"/>
  <c r="A1256" i="3"/>
  <c r="CX1256" i="3"/>
  <c r="CY1256" i="3"/>
  <c r="CZ1256" i="3"/>
  <c r="DA1256" i="3"/>
  <c r="DB1256" i="3"/>
  <c r="DC1256" i="3"/>
  <c r="A1257" i="3"/>
  <c r="CX1257" i="3"/>
  <c r="CY1257" i="3"/>
  <c r="CZ1257" i="3"/>
  <c r="DA1257" i="3"/>
  <c r="DB1257" i="3"/>
  <c r="DC1257" i="3"/>
  <c r="A1258" i="3"/>
  <c r="CX1258" i="3"/>
  <c r="CY1258" i="3"/>
  <c r="CZ1258" i="3"/>
  <c r="DA1258" i="3"/>
  <c r="DB1258" i="3"/>
  <c r="DC1258" i="3"/>
  <c r="A1259" i="3"/>
  <c r="CX1259" i="3"/>
  <c r="CY1259" i="3"/>
  <c r="CZ1259" i="3"/>
  <c r="DA1259" i="3"/>
  <c r="DB1259" i="3"/>
  <c r="DC1259" i="3"/>
  <c r="A1260" i="3"/>
  <c r="CX1260" i="3"/>
  <c r="CY1260" i="3"/>
  <c r="CZ1260" i="3"/>
  <c r="DA1260" i="3"/>
  <c r="DB1260" i="3"/>
  <c r="DC1260" i="3"/>
  <c r="A1261" i="3"/>
  <c r="CX1261" i="3"/>
  <c r="CY1261" i="3"/>
  <c r="CZ1261" i="3"/>
  <c r="DA1261" i="3"/>
  <c r="DB1261" i="3"/>
  <c r="DC1261" i="3"/>
  <c r="A1262" i="3"/>
  <c r="CX1262" i="3"/>
  <c r="CY1262" i="3"/>
  <c r="CZ1262" i="3"/>
  <c r="DA1262" i="3"/>
  <c r="DB1262" i="3"/>
  <c r="DC1262" i="3"/>
  <c r="A1263" i="3"/>
  <c r="CX1263" i="3"/>
  <c r="CY1263" i="3"/>
  <c r="CZ1263" i="3"/>
  <c r="DA1263" i="3"/>
  <c r="DB1263" i="3"/>
  <c r="DC1263" i="3"/>
  <c r="A1264" i="3"/>
  <c r="CX1264" i="3"/>
  <c r="CY1264" i="3"/>
  <c r="CZ1264" i="3"/>
  <c r="DA1264" i="3"/>
  <c r="DB1264" i="3"/>
  <c r="DC1264" i="3"/>
  <c r="A1265" i="3"/>
  <c r="CX1265" i="3"/>
  <c r="CY1265" i="3"/>
  <c r="CZ1265" i="3"/>
  <c r="DA1265" i="3"/>
  <c r="DB1265" i="3"/>
  <c r="DC1265" i="3"/>
  <c r="A1266" i="3"/>
  <c r="CX1266" i="3"/>
  <c r="CY1266" i="3"/>
  <c r="CZ1266" i="3"/>
  <c r="DA1266" i="3"/>
  <c r="DB1266" i="3"/>
  <c r="DC1266" i="3"/>
  <c r="A1267" i="3"/>
  <c r="CX1267" i="3"/>
  <c r="CY1267" i="3"/>
  <c r="CZ1267" i="3"/>
  <c r="DA1267" i="3"/>
  <c r="DB1267" i="3"/>
  <c r="DC1267" i="3"/>
  <c r="A1268" i="3"/>
  <c r="CX1268" i="3"/>
  <c r="CY1268" i="3"/>
  <c r="CZ1268" i="3"/>
  <c r="DA1268" i="3"/>
  <c r="DB1268" i="3"/>
  <c r="DC1268" i="3"/>
  <c r="A1269" i="3"/>
  <c r="CX1269" i="3"/>
  <c r="CY1269" i="3"/>
  <c r="CZ1269" i="3"/>
  <c r="DA1269" i="3"/>
  <c r="DB1269" i="3"/>
  <c r="DC1269" i="3"/>
  <c r="A1270" i="3"/>
  <c r="CX1270" i="3"/>
  <c r="CY1270" i="3"/>
  <c r="CZ1270" i="3"/>
  <c r="DA1270" i="3"/>
  <c r="DB1270" i="3"/>
  <c r="DC1270" i="3"/>
  <c r="A1271" i="3"/>
  <c r="CX1271" i="3"/>
  <c r="CY1271" i="3"/>
  <c r="CZ1271" i="3"/>
  <c r="DA1271" i="3"/>
  <c r="DB1271" i="3"/>
  <c r="DC1271" i="3"/>
  <c r="A1272" i="3"/>
  <c r="CX1272" i="3"/>
  <c r="CY1272" i="3"/>
  <c r="CZ1272" i="3"/>
  <c r="DA1272" i="3"/>
  <c r="DB1272" i="3"/>
  <c r="DC1272" i="3"/>
  <c r="A1273" i="3"/>
  <c r="CX1273" i="3"/>
  <c r="CY1273" i="3"/>
  <c r="CZ1273" i="3"/>
  <c r="DA1273" i="3"/>
  <c r="DB1273" i="3"/>
  <c r="DC1273" i="3"/>
  <c r="A1274" i="3"/>
  <c r="CX1274" i="3"/>
  <c r="CY1274" i="3"/>
  <c r="CZ1274" i="3"/>
  <c r="DA1274" i="3"/>
  <c r="DB1274" i="3"/>
  <c r="DC1274" i="3"/>
  <c r="A1275" i="3"/>
  <c r="CX1275" i="3"/>
  <c r="CY1275" i="3"/>
  <c r="CZ1275" i="3"/>
  <c r="DA1275" i="3"/>
  <c r="DB1275" i="3"/>
  <c r="DC1275" i="3"/>
  <c r="A1276" i="3"/>
  <c r="CX1276" i="3"/>
  <c r="CY1276" i="3"/>
  <c r="CZ1276" i="3"/>
  <c r="DA1276" i="3"/>
  <c r="DB1276" i="3"/>
  <c r="DC1276" i="3"/>
  <c r="A1277" i="3"/>
  <c r="CX1277" i="3"/>
  <c r="CY1277" i="3"/>
  <c r="CZ1277" i="3"/>
  <c r="DA1277" i="3"/>
  <c r="DB1277" i="3"/>
  <c r="DC1277" i="3"/>
  <c r="A1278" i="3"/>
  <c r="CX1278" i="3"/>
  <c r="CY1278" i="3"/>
  <c r="CZ1278" i="3"/>
  <c r="DA1278" i="3"/>
  <c r="DB1278" i="3"/>
  <c r="DC1278" i="3"/>
  <c r="A1279" i="3"/>
  <c r="CX1279" i="3"/>
  <c r="CY1279" i="3"/>
  <c r="CZ1279" i="3"/>
  <c r="DA1279" i="3"/>
  <c r="DB1279" i="3"/>
  <c r="DC1279" i="3"/>
  <c r="A1280" i="3"/>
  <c r="CX1280" i="3"/>
  <c r="CY1280" i="3"/>
  <c r="CZ1280" i="3"/>
  <c r="DA1280" i="3"/>
  <c r="DB1280" i="3"/>
  <c r="DC1280" i="3"/>
  <c r="A1281" i="3"/>
  <c r="CX1281" i="3"/>
  <c r="CY1281" i="3"/>
  <c r="CZ1281" i="3"/>
  <c r="DA1281" i="3"/>
  <c r="DB1281" i="3"/>
  <c r="DC1281" i="3"/>
  <c r="A1282" i="3"/>
  <c r="CX1282" i="3"/>
  <c r="CY1282" i="3"/>
  <c r="CZ1282" i="3"/>
  <c r="DA1282" i="3"/>
  <c r="DB1282" i="3"/>
  <c r="DC1282" i="3"/>
  <c r="A1283" i="3"/>
  <c r="CX1283" i="3"/>
  <c r="CY1283" i="3"/>
  <c r="CZ1283" i="3"/>
  <c r="DA1283" i="3"/>
  <c r="DB1283" i="3"/>
  <c r="DC1283" i="3"/>
  <c r="A1284" i="3"/>
  <c r="CX1284" i="3"/>
  <c r="CY1284" i="3"/>
  <c r="CZ1284" i="3"/>
  <c r="DA1284" i="3"/>
  <c r="DB1284" i="3"/>
  <c r="DC1284" i="3"/>
  <c r="A1285" i="3"/>
  <c r="CX1285" i="3"/>
  <c r="CY1285" i="3"/>
  <c r="CZ1285" i="3"/>
  <c r="DA1285" i="3"/>
  <c r="DB1285" i="3"/>
  <c r="DC1285" i="3"/>
  <c r="A1286" i="3"/>
  <c r="CY1286" i="3"/>
  <c r="CZ1286" i="3"/>
  <c r="DA1286" i="3"/>
  <c r="DB1286" i="3"/>
  <c r="DC1286" i="3"/>
  <c r="A1287" i="3"/>
  <c r="CY1287" i="3"/>
  <c r="CZ1287" i="3"/>
  <c r="DA1287" i="3"/>
  <c r="DB1287" i="3"/>
  <c r="DC1287" i="3"/>
  <c r="A1288" i="3"/>
  <c r="CY1288" i="3"/>
  <c r="CZ1288" i="3"/>
  <c r="DA1288" i="3"/>
  <c r="DB1288" i="3"/>
  <c r="DC1288" i="3"/>
  <c r="A1289" i="3"/>
  <c r="CY1289" i="3"/>
  <c r="CZ1289" i="3"/>
  <c r="DA1289" i="3"/>
  <c r="DB1289" i="3"/>
  <c r="DC1289" i="3"/>
  <c r="A1290" i="3"/>
  <c r="CY1290" i="3"/>
  <c r="CZ1290" i="3"/>
  <c r="DA1290" i="3"/>
  <c r="DB1290" i="3"/>
  <c r="DC1290" i="3"/>
  <c r="A1291" i="3"/>
  <c r="CY1291" i="3"/>
  <c r="CZ1291" i="3"/>
  <c r="DA1291" i="3"/>
  <c r="DB1291" i="3"/>
  <c r="DC1291" i="3"/>
  <c r="A1292" i="3"/>
  <c r="CY1292" i="3"/>
  <c r="CZ1292" i="3"/>
  <c r="DA1292" i="3"/>
  <c r="DB1292" i="3"/>
  <c r="DC1292" i="3"/>
  <c r="A1293" i="3"/>
  <c r="CY1293" i="3"/>
  <c r="CZ1293" i="3"/>
  <c r="DA1293" i="3"/>
  <c r="DB1293" i="3"/>
  <c r="DC1293" i="3"/>
  <c r="A1294" i="3"/>
  <c r="CY1294" i="3"/>
  <c r="CZ1294" i="3"/>
  <c r="DA1294" i="3"/>
  <c r="DB1294" i="3"/>
  <c r="DC1294" i="3"/>
  <c r="A1295" i="3"/>
  <c r="CY1295" i="3"/>
  <c r="CZ1295" i="3"/>
  <c r="DA1295" i="3"/>
  <c r="DB1295" i="3"/>
  <c r="DC1295" i="3"/>
  <c r="A1296" i="3"/>
  <c r="CY1296" i="3"/>
  <c r="CZ1296" i="3"/>
  <c r="DA1296" i="3"/>
  <c r="DB1296" i="3"/>
  <c r="DC1296" i="3"/>
  <c r="A1297" i="3"/>
  <c r="CY1297" i="3"/>
  <c r="CZ1297" i="3"/>
  <c r="DA1297" i="3"/>
  <c r="DB1297" i="3"/>
  <c r="DC1297" i="3"/>
  <c r="A1298" i="3"/>
  <c r="CY1298" i="3"/>
  <c r="CZ1298" i="3"/>
  <c r="DA1298" i="3"/>
  <c r="DB1298" i="3"/>
  <c r="DC1298" i="3"/>
  <c r="A1299" i="3"/>
  <c r="CY1299" i="3"/>
  <c r="CZ1299" i="3"/>
  <c r="DA1299" i="3"/>
  <c r="DB1299" i="3"/>
  <c r="DC1299" i="3"/>
  <c r="A1300" i="3"/>
  <c r="CY1300" i="3"/>
  <c r="CZ1300" i="3"/>
  <c r="DA1300" i="3"/>
  <c r="DB1300" i="3"/>
  <c r="DC1300" i="3"/>
  <c r="A1301" i="3"/>
  <c r="CY1301" i="3"/>
  <c r="CZ1301" i="3"/>
  <c r="DA1301" i="3"/>
  <c r="DB1301" i="3"/>
  <c r="DC1301" i="3"/>
  <c r="A1302" i="3"/>
  <c r="CY1302" i="3"/>
  <c r="CZ1302" i="3"/>
  <c r="DA1302" i="3"/>
  <c r="DB1302" i="3"/>
  <c r="DC1302" i="3"/>
  <c r="A1303" i="3"/>
  <c r="CY1303" i="3"/>
  <c r="CZ1303" i="3"/>
  <c r="DA1303" i="3"/>
  <c r="DB1303" i="3"/>
  <c r="DC1303" i="3"/>
  <c r="A1304" i="3"/>
  <c r="CY1304" i="3"/>
  <c r="CZ1304" i="3"/>
  <c r="DA1304" i="3"/>
  <c r="DB1304" i="3"/>
  <c r="DC1304" i="3"/>
  <c r="A1305" i="3"/>
  <c r="CY1305" i="3"/>
  <c r="CZ1305" i="3"/>
  <c r="DA1305" i="3"/>
  <c r="DB1305" i="3"/>
  <c r="DC1305" i="3"/>
  <c r="A1306" i="3"/>
  <c r="CY1306" i="3"/>
  <c r="CZ1306" i="3"/>
  <c r="DA1306" i="3"/>
  <c r="DB1306" i="3"/>
  <c r="DC1306" i="3"/>
  <c r="A1307" i="3"/>
  <c r="CY1307" i="3"/>
  <c r="CZ1307" i="3"/>
  <c r="DA1307" i="3"/>
  <c r="DB1307" i="3"/>
  <c r="DC1307" i="3"/>
  <c r="A1308" i="3"/>
  <c r="CY1308" i="3"/>
  <c r="CZ1308" i="3"/>
  <c r="DA1308" i="3"/>
  <c r="DB1308" i="3"/>
  <c r="DC1308" i="3"/>
  <c r="A1309" i="3"/>
  <c r="CY1309" i="3"/>
  <c r="CZ1309" i="3"/>
  <c r="DA1309" i="3"/>
  <c r="DB1309" i="3"/>
  <c r="DC1309" i="3"/>
  <c r="A1310" i="3"/>
  <c r="CY1310" i="3"/>
  <c r="CZ1310" i="3"/>
  <c r="DA1310" i="3"/>
  <c r="DB1310" i="3"/>
  <c r="DC1310" i="3"/>
  <c r="A1311" i="3"/>
  <c r="CY1311" i="3"/>
  <c r="CZ1311" i="3"/>
  <c r="DA1311" i="3"/>
  <c r="DB1311" i="3"/>
  <c r="DC1311" i="3"/>
  <c r="A1312" i="3"/>
  <c r="CY1312" i="3"/>
  <c r="CZ1312" i="3"/>
  <c r="DA1312" i="3"/>
  <c r="DB1312" i="3"/>
  <c r="DC1312" i="3"/>
  <c r="A1313" i="3"/>
  <c r="CY1313" i="3"/>
  <c r="CZ1313" i="3"/>
  <c r="DA1313" i="3"/>
  <c r="DB1313" i="3"/>
  <c r="DC1313" i="3"/>
  <c r="A1314" i="3"/>
  <c r="CY1314" i="3"/>
  <c r="CZ1314" i="3"/>
  <c r="DA1314" i="3"/>
  <c r="DB1314" i="3"/>
  <c r="DC1314" i="3"/>
  <c r="A1315" i="3"/>
  <c r="CY1315" i="3"/>
  <c r="CZ1315" i="3"/>
  <c r="DA1315" i="3"/>
  <c r="DB1315" i="3"/>
  <c r="DC1315" i="3"/>
  <c r="A1316" i="3"/>
  <c r="CY1316" i="3"/>
  <c r="CZ1316" i="3"/>
  <c r="DA1316" i="3"/>
  <c r="DB1316" i="3"/>
  <c r="DC1316" i="3"/>
  <c r="A1317" i="3"/>
  <c r="CY1317" i="3"/>
  <c r="CZ1317" i="3"/>
  <c r="DA1317" i="3"/>
  <c r="DB1317" i="3"/>
  <c r="DC1317" i="3"/>
  <c r="A1318" i="3"/>
  <c r="CY1318" i="3"/>
  <c r="CZ1318" i="3"/>
  <c r="DA1318" i="3"/>
  <c r="DB1318" i="3"/>
  <c r="DC1318" i="3"/>
  <c r="A1319" i="3"/>
  <c r="CY1319" i="3"/>
  <c r="CZ1319" i="3"/>
  <c r="DA1319" i="3"/>
  <c r="DB1319" i="3"/>
  <c r="DC1319" i="3"/>
  <c r="A1320" i="3"/>
  <c r="CY1320" i="3"/>
  <c r="CZ1320" i="3"/>
  <c r="DA1320" i="3"/>
  <c r="DB1320" i="3"/>
  <c r="DC1320" i="3"/>
  <c r="A1321" i="3"/>
  <c r="CY1321" i="3"/>
  <c r="CZ1321" i="3"/>
  <c r="DA1321" i="3"/>
  <c r="DB1321" i="3"/>
  <c r="DC1321" i="3"/>
  <c r="A1322" i="3"/>
  <c r="CX1322" i="3"/>
  <c r="CY1322" i="3"/>
  <c r="CZ1322" i="3"/>
  <c r="DA1322" i="3"/>
  <c r="DB1322" i="3"/>
  <c r="DC1322" i="3"/>
  <c r="A1323" i="3"/>
  <c r="CX1323" i="3"/>
  <c r="CY1323" i="3"/>
  <c r="CZ1323" i="3"/>
  <c r="DA1323" i="3"/>
  <c r="DB1323" i="3"/>
  <c r="DC1323" i="3"/>
  <c r="A1324" i="3"/>
  <c r="CY1324" i="3"/>
  <c r="CZ1324" i="3"/>
  <c r="DA1324" i="3"/>
  <c r="DB1324" i="3"/>
  <c r="DC1324" i="3"/>
  <c r="A1325" i="3"/>
  <c r="CY1325" i="3"/>
  <c r="CZ1325" i="3"/>
  <c r="DA1325" i="3"/>
  <c r="DB1325" i="3"/>
  <c r="DC1325" i="3"/>
  <c r="A1326" i="3"/>
  <c r="CY1326" i="3"/>
  <c r="CZ1326" i="3"/>
  <c r="DA1326" i="3"/>
  <c r="DB1326" i="3"/>
  <c r="DC1326" i="3"/>
  <c r="A1327" i="3"/>
  <c r="CY1327" i="3"/>
  <c r="CZ1327" i="3"/>
  <c r="DA1327" i="3"/>
  <c r="DB1327" i="3"/>
  <c r="DC1327" i="3"/>
  <c r="A1328" i="3"/>
  <c r="CY1328" i="3"/>
  <c r="CZ1328" i="3"/>
  <c r="DA1328" i="3"/>
  <c r="DB1328" i="3"/>
  <c r="DC1328" i="3"/>
  <c r="A1329" i="3"/>
  <c r="CY1329" i="3"/>
  <c r="CZ1329" i="3"/>
  <c r="DA1329" i="3"/>
  <c r="DB1329" i="3"/>
  <c r="DC1329" i="3"/>
  <c r="A1330" i="3"/>
  <c r="CY1330" i="3"/>
  <c r="CZ1330" i="3"/>
  <c r="DA1330" i="3"/>
  <c r="DB1330" i="3"/>
  <c r="DC1330" i="3"/>
  <c r="A1331" i="3"/>
  <c r="CY1331" i="3"/>
  <c r="CZ1331" i="3"/>
  <c r="DA1331" i="3"/>
  <c r="DB1331" i="3"/>
  <c r="DC1331" i="3"/>
  <c r="A1332" i="3"/>
  <c r="CY1332" i="3"/>
  <c r="CZ1332" i="3"/>
  <c r="DA1332" i="3"/>
  <c r="DB1332" i="3"/>
  <c r="DC1332" i="3"/>
  <c r="A1333" i="3"/>
  <c r="CY1333" i="3"/>
  <c r="CZ1333" i="3"/>
  <c r="DA1333" i="3"/>
  <c r="DB1333" i="3"/>
  <c r="DC1333" i="3"/>
  <c r="A1334" i="3"/>
  <c r="CY1334" i="3"/>
  <c r="CZ1334" i="3"/>
  <c r="DA1334" i="3"/>
  <c r="DB1334" i="3"/>
  <c r="DC1334" i="3"/>
  <c r="A1335" i="3"/>
  <c r="CY1335" i="3"/>
  <c r="CZ1335" i="3"/>
  <c r="DA1335" i="3"/>
  <c r="DB1335" i="3"/>
  <c r="DC1335" i="3"/>
  <c r="A1336" i="3"/>
  <c r="CY1336" i="3"/>
  <c r="CZ1336" i="3"/>
  <c r="DA1336" i="3"/>
  <c r="DB1336" i="3"/>
  <c r="DC1336" i="3"/>
  <c r="A1337" i="3"/>
  <c r="CY1337" i="3"/>
  <c r="CZ1337" i="3"/>
  <c r="DA1337" i="3"/>
  <c r="DB1337" i="3"/>
  <c r="DC1337" i="3"/>
  <c r="A1338" i="3"/>
  <c r="CY1338" i="3"/>
  <c r="CZ1338" i="3"/>
  <c r="DA1338" i="3"/>
  <c r="DB1338" i="3"/>
  <c r="DC1338" i="3"/>
  <c r="A1339" i="3"/>
  <c r="CY1339" i="3"/>
  <c r="CZ1339" i="3"/>
  <c r="DA1339" i="3"/>
  <c r="DB1339" i="3"/>
  <c r="DC1339" i="3"/>
  <c r="A1340" i="3"/>
  <c r="CY1340" i="3"/>
  <c r="CZ1340" i="3"/>
  <c r="DA1340" i="3"/>
  <c r="DB1340" i="3"/>
  <c r="DC1340" i="3"/>
  <c r="A1341" i="3"/>
  <c r="CY1341" i="3"/>
  <c r="CZ1341" i="3"/>
  <c r="DA1341" i="3"/>
  <c r="DB1341" i="3"/>
  <c r="DC1341" i="3"/>
  <c r="A1342" i="3"/>
  <c r="CY1342" i="3"/>
  <c r="CZ1342" i="3"/>
  <c r="DA1342" i="3"/>
  <c r="DB1342" i="3"/>
  <c r="DC1342" i="3"/>
  <c r="A1343" i="3"/>
  <c r="CY1343" i="3"/>
  <c r="CZ1343" i="3"/>
  <c r="DA1343" i="3"/>
  <c r="DB1343" i="3"/>
  <c r="DC1343" i="3"/>
  <c r="A1344" i="3"/>
  <c r="CY1344" i="3"/>
  <c r="CZ1344" i="3"/>
  <c r="DA1344" i="3"/>
  <c r="DB1344" i="3"/>
  <c r="DC1344" i="3"/>
  <c r="A1345" i="3"/>
  <c r="CY1345" i="3"/>
  <c r="CZ1345" i="3"/>
  <c r="DA1345" i="3"/>
  <c r="DB1345" i="3"/>
  <c r="DC1345" i="3"/>
  <c r="A1346" i="3"/>
  <c r="CY1346" i="3"/>
  <c r="CZ1346" i="3"/>
  <c r="DA1346" i="3"/>
  <c r="DB1346" i="3"/>
  <c r="DC1346" i="3"/>
  <c r="A1347" i="3"/>
  <c r="CY1347" i="3"/>
  <c r="CZ1347" i="3"/>
  <c r="DA1347" i="3"/>
  <c r="DB1347" i="3"/>
  <c r="DC1347" i="3"/>
  <c r="A1348" i="3"/>
  <c r="CY1348" i="3"/>
  <c r="CZ1348" i="3"/>
  <c r="DA1348" i="3"/>
  <c r="DB1348" i="3"/>
  <c r="DC1348" i="3"/>
  <c r="A1349" i="3"/>
  <c r="CY1349" i="3"/>
  <c r="CZ1349" i="3"/>
  <c r="DA1349" i="3"/>
  <c r="DB1349" i="3"/>
  <c r="DC1349" i="3"/>
  <c r="A1350" i="3"/>
  <c r="CY1350" i="3"/>
  <c r="CZ1350" i="3"/>
  <c r="DA1350" i="3"/>
  <c r="DB1350" i="3"/>
  <c r="DC1350" i="3"/>
  <c r="A1351" i="3"/>
  <c r="CY1351" i="3"/>
  <c r="CZ1351" i="3"/>
  <c r="DA1351" i="3"/>
  <c r="DB1351" i="3"/>
  <c r="DC1351" i="3"/>
  <c r="A1352" i="3"/>
  <c r="CY1352" i="3"/>
  <c r="CZ1352" i="3"/>
  <c r="DA1352" i="3"/>
  <c r="DB1352" i="3"/>
  <c r="DC1352" i="3"/>
  <c r="A1353" i="3"/>
  <c r="CY1353" i="3"/>
  <c r="CZ1353" i="3"/>
  <c r="DA1353" i="3"/>
  <c r="DB1353" i="3"/>
  <c r="DC1353" i="3"/>
  <c r="A1354" i="3"/>
  <c r="CY1354" i="3"/>
  <c r="CZ1354" i="3"/>
  <c r="DA1354" i="3"/>
  <c r="DB1354" i="3"/>
  <c r="DC1354" i="3"/>
  <c r="A1355" i="3"/>
  <c r="CY1355" i="3"/>
  <c r="CZ1355" i="3"/>
  <c r="DA1355" i="3"/>
  <c r="DB1355" i="3"/>
  <c r="DC1355" i="3"/>
  <c r="A1356" i="3"/>
  <c r="CY1356" i="3"/>
  <c r="CZ1356" i="3"/>
  <c r="DA1356" i="3"/>
  <c r="DB1356" i="3"/>
  <c r="DC1356" i="3"/>
  <c r="A1357" i="3"/>
  <c r="CY1357" i="3"/>
  <c r="CZ1357" i="3"/>
  <c r="DA1357" i="3"/>
  <c r="DB1357" i="3"/>
  <c r="DC1357" i="3"/>
  <c r="A1358" i="3"/>
  <c r="CY1358" i="3"/>
  <c r="CZ1358" i="3"/>
  <c r="DA1358" i="3"/>
  <c r="DB1358" i="3"/>
  <c r="DC1358" i="3"/>
  <c r="A1359" i="3"/>
  <c r="CY1359" i="3"/>
  <c r="CZ1359" i="3"/>
  <c r="DA1359" i="3"/>
  <c r="DB1359" i="3"/>
  <c r="DC1359" i="3"/>
  <c r="A1360" i="3"/>
  <c r="CY1360" i="3"/>
  <c r="CZ1360" i="3"/>
  <c r="DA1360" i="3"/>
  <c r="DB1360" i="3"/>
  <c r="DC1360" i="3"/>
  <c r="A1361" i="3"/>
  <c r="CY1361" i="3"/>
  <c r="CZ1361" i="3"/>
  <c r="DA1361" i="3"/>
  <c r="DB1361" i="3"/>
  <c r="DC1361" i="3"/>
  <c r="A1362" i="3"/>
  <c r="CY1362" i="3"/>
  <c r="CZ1362" i="3"/>
  <c r="DA1362" i="3"/>
  <c r="DB1362" i="3"/>
  <c r="DC1362" i="3"/>
  <c r="A1363" i="3"/>
  <c r="CY1363" i="3"/>
  <c r="CZ1363" i="3"/>
  <c r="DA1363" i="3"/>
  <c r="DB1363" i="3"/>
  <c r="DC1363" i="3"/>
  <c r="A1364" i="3"/>
  <c r="CY1364" i="3"/>
  <c r="CZ1364" i="3"/>
  <c r="DA1364" i="3"/>
  <c r="DB1364" i="3"/>
  <c r="DC1364" i="3"/>
  <c r="A1365" i="3"/>
  <c r="CY1365" i="3"/>
  <c r="CZ1365" i="3"/>
  <c r="DA1365" i="3"/>
  <c r="DB1365" i="3"/>
  <c r="DC1365" i="3"/>
  <c r="A1366" i="3"/>
  <c r="CY1366" i="3"/>
  <c r="CZ1366" i="3"/>
  <c r="DA1366" i="3"/>
  <c r="DB1366" i="3"/>
  <c r="DC1366" i="3"/>
  <c r="A1367" i="3"/>
  <c r="CY1367" i="3"/>
  <c r="CZ1367" i="3"/>
  <c r="DA1367" i="3"/>
  <c r="DB1367" i="3"/>
  <c r="DC1367" i="3"/>
  <c r="A1368" i="3"/>
  <c r="CY1368" i="3"/>
  <c r="CZ1368" i="3"/>
  <c r="DA1368" i="3"/>
  <c r="DB1368" i="3"/>
  <c r="DC1368" i="3"/>
  <c r="A1369" i="3"/>
  <c r="CY1369" i="3"/>
  <c r="CZ1369" i="3"/>
  <c r="DA1369" i="3"/>
  <c r="DB1369" i="3"/>
  <c r="DC1369" i="3"/>
  <c r="A1370" i="3"/>
  <c r="CY1370" i="3"/>
  <c r="CZ1370" i="3"/>
  <c r="DA1370" i="3"/>
  <c r="DB1370" i="3"/>
  <c r="DC1370" i="3"/>
  <c r="A1371" i="3"/>
  <c r="CY1371" i="3"/>
  <c r="CZ1371" i="3"/>
  <c r="DA1371" i="3"/>
  <c r="DB1371" i="3"/>
  <c r="DC1371" i="3"/>
  <c r="A1372" i="3"/>
  <c r="CY1372" i="3"/>
  <c r="CZ1372" i="3"/>
  <c r="DA1372" i="3"/>
  <c r="DB1372" i="3"/>
  <c r="DC1372" i="3"/>
  <c r="A1373" i="3"/>
  <c r="CY1373" i="3"/>
  <c r="CZ1373" i="3"/>
  <c r="DA1373" i="3"/>
  <c r="DB1373" i="3"/>
  <c r="DC1373" i="3"/>
  <c r="A1374" i="3"/>
  <c r="CY1374" i="3"/>
  <c r="CZ1374" i="3"/>
  <c r="DA1374" i="3"/>
  <c r="DB1374" i="3"/>
  <c r="DC1374" i="3"/>
  <c r="A1375" i="3"/>
  <c r="CY1375" i="3"/>
  <c r="CZ1375" i="3"/>
  <c r="DA1375" i="3"/>
  <c r="DB1375" i="3"/>
  <c r="DC1375" i="3"/>
  <c r="A1376" i="3"/>
  <c r="CY1376" i="3"/>
  <c r="CZ1376" i="3"/>
  <c r="DA1376" i="3"/>
  <c r="DB1376" i="3"/>
  <c r="DC1376" i="3"/>
  <c r="A1377" i="3"/>
  <c r="CY1377" i="3"/>
  <c r="CZ1377" i="3"/>
  <c r="DA1377" i="3"/>
  <c r="DB1377" i="3"/>
  <c r="DC1377" i="3"/>
  <c r="A1378" i="3"/>
  <c r="CY1378" i="3"/>
  <c r="CZ1378" i="3"/>
  <c r="DA1378" i="3"/>
  <c r="DB1378" i="3"/>
  <c r="DC1378" i="3"/>
  <c r="A1379" i="3"/>
  <c r="CY1379" i="3"/>
  <c r="CZ1379" i="3"/>
  <c r="DA1379" i="3"/>
  <c r="DB1379" i="3"/>
  <c r="DC1379" i="3"/>
  <c r="A1380" i="3"/>
  <c r="CY1380" i="3"/>
  <c r="CZ1380" i="3"/>
  <c r="DA1380" i="3"/>
  <c r="DB1380" i="3"/>
  <c r="DC1380" i="3"/>
  <c r="A1381" i="3"/>
  <c r="CY1381" i="3"/>
  <c r="CZ1381" i="3"/>
  <c r="DA1381" i="3"/>
  <c r="DB1381" i="3"/>
  <c r="DC1381" i="3"/>
  <c r="A1382" i="3"/>
  <c r="CY1382" i="3"/>
  <c r="CZ1382" i="3"/>
  <c r="DA1382" i="3"/>
  <c r="DB1382" i="3"/>
  <c r="DC1382" i="3"/>
  <c r="A1383" i="3"/>
  <c r="CY1383" i="3"/>
  <c r="CZ1383" i="3"/>
  <c r="DA1383" i="3"/>
  <c r="DB1383" i="3"/>
  <c r="DC1383" i="3"/>
  <c r="A1384" i="3"/>
  <c r="CY1384" i="3"/>
  <c r="CZ1384" i="3"/>
  <c r="DA1384" i="3"/>
  <c r="DB1384" i="3"/>
  <c r="DC1384" i="3"/>
  <c r="A1385" i="3"/>
  <c r="CY1385" i="3"/>
  <c r="CZ1385" i="3"/>
  <c r="DA1385" i="3"/>
  <c r="DB1385" i="3"/>
  <c r="DC1385" i="3"/>
  <c r="A1386" i="3"/>
  <c r="CY1386" i="3"/>
  <c r="CZ1386" i="3"/>
  <c r="DA1386" i="3"/>
  <c r="DB1386" i="3"/>
  <c r="DC1386" i="3"/>
  <c r="A1387" i="3"/>
  <c r="CY1387" i="3"/>
  <c r="CZ1387" i="3"/>
  <c r="DA1387" i="3"/>
  <c r="DB1387" i="3"/>
  <c r="DC1387" i="3"/>
  <c r="A1388" i="3"/>
  <c r="CY1388" i="3"/>
  <c r="CZ1388" i="3"/>
  <c r="DA1388" i="3"/>
  <c r="DB1388" i="3"/>
  <c r="DC1388" i="3"/>
  <c r="A1389" i="3"/>
  <c r="CY1389" i="3"/>
  <c r="CZ1389" i="3"/>
  <c r="DA1389" i="3"/>
  <c r="DB1389" i="3"/>
  <c r="DC1389" i="3"/>
  <c r="A1390" i="3"/>
  <c r="CY1390" i="3"/>
  <c r="CZ1390" i="3"/>
  <c r="DA1390" i="3"/>
  <c r="DB1390" i="3"/>
  <c r="DC1390" i="3"/>
  <c r="A1391" i="3"/>
  <c r="CY1391" i="3"/>
  <c r="CZ1391" i="3"/>
  <c r="DA1391" i="3"/>
  <c r="DB1391" i="3"/>
  <c r="DC1391" i="3"/>
  <c r="A1392" i="3"/>
  <c r="CY1392" i="3"/>
  <c r="CZ1392" i="3"/>
  <c r="DA1392" i="3"/>
  <c r="DB1392" i="3"/>
  <c r="DC1392" i="3"/>
  <c r="A1393" i="3"/>
  <c r="CY1393" i="3"/>
  <c r="CZ1393" i="3"/>
  <c r="DA1393" i="3"/>
  <c r="DB1393" i="3"/>
  <c r="DC1393" i="3"/>
  <c r="A1394" i="3"/>
  <c r="CY1394" i="3"/>
  <c r="CZ1394" i="3"/>
  <c r="DA1394" i="3"/>
  <c r="DB1394" i="3"/>
  <c r="DC1394" i="3"/>
  <c r="A1395" i="3"/>
  <c r="CY1395" i="3"/>
  <c r="CZ1395" i="3"/>
  <c r="DA1395" i="3"/>
  <c r="DB1395" i="3"/>
  <c r="DC1395" i="3"/>
  <c r="A1396" i="3"/>
  <c r="CX1396" i="3"/>
  <c r="CY1396" i="3"/>
  <c r="CZ1396" i="3"/>
  <c r="DA1396" i="3"/>
  <c r="DB1396" i="3"/>
  <c r="DC1396" i="3"/>
  <c r="A1397" i="3"/>
  <c r="CX1397" i="3"/>
  <c r="CY1397" i="3"/>
  <c r="CZ1397" i="3"/>
  <c r="DA1397" i="3"/>
  <c r="DB1397" i="3"/>
  <c r="DC1397" i="3"/>
  <c r="A1398" i="3"/>
  <c r="CX1398" i="3"/>
  <c r="CY1398" i="3"/>
  <c r="CZ1398" i="3"/>
  <c r="DA1398" i="3"/>
  <c r="DB1398" i="3"/>
  <c r="DC1398" i="3"/>
  <c r="A1399" i="3"/>
  <c r="CX1399" i="3"/>
  <c r="CY1399" i="3"/>
  <c r="CZ1399" i="3"/>
  <c r="DA1399" i="3"/>
  <c r="DB1399" i="3"/>
  <c r="DC1399" i="3"/>
  <c r="A1400" i="3"/>
  <c r="CX1400" i="3"/>
  <c r="CY1400" i="3"/>
  <c r="CZ1400" i="3"/>
  <c r="DA1400" i="3"/>
  <c r="DB1400" i="3"/>
  <c r="DC1400" i="3"/>
  <c r="A1401" i="3"/>
  <c r="CX1401" i="3"/>
  <c r="CY1401" i="3"/>
  <c r="CZ1401" i="3"/>
  <c r="DA1401" i="3"/>
  <c r="DB1401" i="3"/>
  <c r="DC1401" i="3"/>
  <c r="A1402" i="3"/>
  <c r="CX1402" i="3"/>
  <c r="CY1402" i="3"/>
  <c r="CZ1402" i="3"/>
  <c r="DA1402" i="3"/>
  <c r="DB1402" i="3"/>
  <c r="DC1402" i="3"/>
  <c r="A1403" i="3"/>
  <c r="CX1403" i="3"/>
  <c r="CY1403" i="3"/>
  <c r="CZ1403" i="3"/>
  <c r="DA1403" i="3"/>
  <c r="DB1403" i="3"/>
  <c r="DC1403" i="3"/>
  <c r="A1404" i="3"/>
  <c r="CX1404" i="3"/>
  <c r="CY1404" i="3"/>
  <c r="CZ1404" i="3"/>
  <c r="DA1404" i="3"/>
  <c r="DB1404" i="3"/>
  <c r="DC1404" i="3"/>
  <c r="A1405" i="3"/>
  <c r="CX1405" i="3"/>
  <c r="CY1405" i="3"/>
  <c r="CZ1405" i="3"/>
  <c r="DA1405" i="3"/>
  <c r="DB1405" i="3"/>
  <c r="DC1405" i="3"/>
  <c r="A1406" i="3"/>
  <c r="CX1406" i="3"/>
  <c r="CY1406" i="3"/>
  <c r="CZ1406" i="3"/>
  <c r="DA1406" i="3"/>
  <c r="DB1406" i="3"/>
  <c r="DC1406" i="3"/>
  <c r="A1407" i="3"/>
  <c r="CX1407" i="3"/>
  <c r="CY1407" i="3"/>
  <c r="CZ1407" i="3"/>
  <c r="DA1407" i="3"/>
  <c r="DB1407" i="3"/>
  <c r="DC1407" i="3"/>
  <c r="A1408" i="3"/>
  <c r="CX1408" i="3"/>
  <c r="CY1408" i="3"/>
  <c r="CZ1408" i="3"/>
  <c r="DA1408" i="3"/>
  <c r="DB1408" i="3"/>
  <c r="DC1408" i="3"/>
  <c r="A1409" i="3"/>
  <c r="CX1409" i="3"/>
  <c r="CY1409" i="3"/>
  <c r="CZ1409" i="3"/>
  <c r="DA1409" i="3"/>
  <c r="DB1409" i="3"/>
  <c r="DC1409" i="3"/>
  <c r="A1410" i="3"/>
  <c r="CX1410" i="3"/>
  <c r="CY1410" i="3"/>
  <c r="CZ1410" i="3"/>
  <c r="DA1410" i="3"/>
  <c r="DB1410" i="3"/>
  <c r="DC1410" i="3"/>
  <c r="A1411" i="3"/>
  <c r="CY1411" i="3"/>
  <c r="CZ1411" i="3"/>
  <c r="DA1411" i="3"/>
  <c r="DB1411" i="3"/>
  <c r="DC1411" i="3"/>
  <c r="A1412" i="3"/>
  <c r="CY1412" i="3"/>
  <c r="CZ1412" i="3"/>
  <c r="DA1412" i="3"/>
  <c r="DB1412" i="3"/>
  <c r="DC1412" i="3"/>
  <c r="A1413" i="3"/>
  <c r="CY1413" i="3"/>
  <c r="CZ1413" i="3"/>
  <c r="DA1413" i="3"/>
  <c r="DB1413" i="3"/>
  <c r="DC1413" i="3"/>
  <c r="A1414" i="3"/>
  <c r="CY1414" i="3"/>
  <c r="CZ1414" i="3"/>
  <c r="DA1414" i="3"/>
  <c r="DB1414" i="3"/>
  <c r="DC1414" i="3"/>
  <c r="A1415" i="3"/>
  <c r="CY1415" i="3"/>
  <c r="CZ1415" i="3"/>
  <c r="DA1415" i="3"/>
  <c r="DB1415" i="3"/>
  <c r="DC1415" i="3"/>
  <c r="A1416" i="3"/>
  <c r="CY1416" i="3"/>
  <c r="CZ1416" i="3"/>
  <c r="DA1416" i="3"/>
  <c r="DB1416" i="3"/>
  <c r="DC1416" i="3"/>
  <c r="A1417" i="3"/>
  <c r="CY1417" i="3"/>
  <c r="CZ1417" i="3"/>
  <c r="DA1417" i="3"/>
  <c r="DB1417" i="3"/>
  <c r="DC1417" i="3"/>
  <c r="A1418" i="3"/>
  <c r="CY1418" i="3"/>
  <c r="CZ1418" i="3"/>
  <c r="DA1418" i="3"/>
  <c r="DB1418" i="3"/>
  <c r="DC1418" i="3"/>
  <c r="A1419" i="3"/>
  <c r="CY1419" i="3"/>
  <c r="CZ1419" i="3"/>
  <c r="DA1419" i="3"/>
  <c r="DB1419" i="3"/>
  <c r="DC1419" i="3"/>
  <c r="A1420" i="3"/>
  <c r="CY1420" i="3"/>
  <c r="CZ1420" i="3"/>
  <c r="DA1420" i="3"/>
  <c r="DB1420" i="3"/>
  <c r="DC1420" i="3"/>
  <c r="A1421" i="3"/>
  <c r="CY1421" i="3"/>
  <c r="CZ1421" i="3"/>
  <c r="DA1421" i="3"/>
  <c r="DB1421" i="3"/>
  <c r="DC1421" i="3"/>
  <c r="A1422" i="3"/>
  <c r="CY1422" i="3"/>
  <c r="CZ1422" i="3"/>
  <c r="DA1422" i="3"/>
  <c r="DB1422" i="3"/>
  <c r="DC1422" i="3"/>
  <c r="A1423" i="3"/>
  <c r="CY1423" i="3"/>
  <c r="CZ1423" i="3"/>
  <c r="DA1423" i="3"/>
  <c r="DB1423" i="3"/>
  <c r="DC1423" i="3"/>
  <c r="A1424" i="3"/>
  <c r="CY1424" i="3"/>
  <c r="CZ1424" i="3"/>
  <c r="DA1424" i="3"/>
  <c r="DB1424" i="3"/>
  <c r="DC1424" i="3"/>
  <c r="A1425" i="3"/>
  <c r="CY1425" i="3"/>
  <c r="CZ1425" i="3"/>
  <c r="DA1425" i="3"/>
  <c r="DB1425" i="3"/>
  <c r="DC1425" i="3"/>
  <c r="A1426" i="3"/>
  <c r="CY1426" i="3"/>
  <c r="CZ1426" i="3"/>
  <c r="DA1426" i="3"/>
  <c r="DB1426" i="3"/>
  <c r="DC1426" i="3"/>
  <c r="A1427" i="3"/>
  <c r="CX1427" i="3"/>
  <c r="CY1427" i="3"/>
  <c r="CZ1427" i="3"/>
  <c r="DA1427" i="3"/>
  <c r="DB1427" i="3"/>
  <c r="DC1427" i="3"/>
  <c r="A1428" i="3"/>
  <c r="CX1428" i="3"/>
  <c r="CY1428" i="3"/>
  <c r="CZ1428" i="3"/>
  <c r="DA1428" i="3"/>
  <c r="DB1428" i="3"/>
  <c r="DC1428" i="3"/>
  <c r="A1429" i="3"/>
  <c r="CY1429" i="3"/>
  <c r="CZ1429" i="3"/>
  <c r="DA1429" i="3"/>
  <c r="DB1429" i="3"/>
  <c r="DC1429" i="3"/>
  <c r="A1430" i="3"/>
  <c r="CY1430" i="3"/>
  <c r="CZ1430" i="3"/>
  <c r="DA1430" i="3"/>
  <c r="DB1430" i="3"/>
  <c r="DC1430" i="3"/>
  <c r="A1431" i="3"/>
  <c r="CY1431" i="3"/>
  <c r="CZ1431" i="3"/>
  <c r="DA1431" i="3"/>
  <c r="DB1431" i="3"/>
  <c r="DC1431" i="3"/>
  <c r="A1432" i="3"/>
  <c r="CY1432" i="3"/>
  <c r="CZ1432" i="3"/>
  <c r="DA1432" i="3"/>
  <c r="DB1432" i="3"/>
  <c r="DC1432" i="3"/>
  <c r="A1433" i="3"/>
  <c r="CY1433" i="3"/>
  <c r="CZ1433" i="3"/>
  <c r="DA1433" i="3"/>
  <c r="DB1433" i="3"/>
  <c r="DC1433" i="3"/>
  <c r="A1434" i="3"/>
  <c r="CY1434" i="3"/>
  <c r="CZ1434" i="3"/>
  <c r="DA1434" i="3"/>
  <c r="DB1434" i="3"/>
  <c r="DC1434" i="3"/>
  <c r="A1435" i="3"/>
  <c r="CY1435" i="3"/>
  <c r="CZ1435" i="3"/>
  <c r="DA1435" i="3"/>
  <c r="DB1435" i="3"/>
  <c r="DC1435" i="3"/>
  <c r="A1436" i="3"/>
  <c r="CY1436" i="3"/>
  <c r="CZ1436" i="3"/>
  <c r="DA1436" i="3"/>
  <c r="DB1436" i="3"/>
  <c r="DC1436" i="3"/>
  <c r="A1437" i="3"/>
  <c r="CY1437" i="3"/>
  <c r="CZ1437" i="3"/>
  <c r="DA1437" i="3"/>
  <c r="DB1437" i="3"/>
  <c r="DC1437" i="3"/>
  <c r="A1438" i="3"/>
  <c r="CY1438" i="3"/>
  <c r="CZ1438" i="3"/>
  <c r="DA1438" i="3"/>
  <c r="DB1438" i="3"/>
  <c r="DC1438" i="3"/>
  <c r="A1439" i="3"/>
  <c r="CY1439" i="3"/>
  <c r="CZ1439" i="3"/>
  <c r="DA1439" i="3"/>
  <c r="DB1439" i="3"/>
  <c r="DC1439" i="3"/>
  <c r="A1440" i="3"/>
  <c r="CY1440" i="3"/>
  <c r="CZ1440" i="3"/>
  <c r="DA1440" i="3"/>
  <c r="DB1440" i="3"/>
  <c r="DC1440" i="3"/>
  <c r="A1441" i="3"/>
  <c r="CY1441" i="3"/>
  <c r="CZ1441" i="3"/>
  <c r="DA1441" i="3"/>
  <c r="DB1441" i="3"/>
  <c r="DC1441" i="3"/>
  <c r="A1442" i="3"/>
  <c r="CY1442" i="3"/>
  <c r="CZ1442" i="3"/>
  <c r="DA1442" i="3"/>
  <c r="DB1442" i="3"/>
  <c r="DC1442" i="3"/>
  <c r="A1443" i="3"/>
  <c r="CY1443" i="3"/>
  <c r="CZ1443" i="3"/>
  <c r="DA1443" i="3"/>
  <c r="DB1443" i="3"/>
  <c r="DC1443" i="3"/>
  <c r="A1444" i="3"/>
  <c r="CY1444" i="3"/>
  <c r="CZ1444" i="3"/>
  <c r="DA1444" i="3"/>
  <c r="DB1444" i="3"/>
  <c r="DC1444" i="3"/>
  <c r="A1445" i="3"/>
  <c r="CY1445" i="3"/>
  <c r="CZ1445" i="3"/>
  <c r="DA1445" i="3"/>
  <c r="DB1445" i="3"/>
  <c r="DC1445" i="3"/>
  <c r="A1446" i="3"/>
  <c r="CY1446" i="3"/>
  <c r="CZ1446" i="3"/>
  <c r="DA1446" i="3"/>
  <c r="DB1446" i="3"/>
  <c r="DC1446" i="3"/>
  <c r="A1447" i="3"/>
  <c r="CY1447" i="3"/>
  <c r="CZ1447" i="3"/>
  <c r="DA1447" i="3"/>
  <c r="DB1447" i="3"/>
  <c r="DC1447" i="3"/>
  <c r="A1448" i="3"/>
  <c r="CY1448" i="3"/>
  <c r="CZ1448" i="3"/>
  <c r="DA1448" i="3"/>
  <c r="DB1448" i="3"/>
  <c r="DC1448" i="3"/>
  <c r="A1449" i="3"/>
  <c r="CY1449" i="3"/>
  <c r="CZ1449" i="3"/>
  <c r="DA1449" i="3"/>
  <c r="DB1449" i="3"/>
  <c r="DC1449" i="3"/>
  <c r="A1450" i="3"/>
  <c r="CY1450" i="3"/>
  <c r="CZ1450" i="3"/>
  <c r="DA1450" i="3"/>
  <c r="DB1450" i="3"/>
  <c r="DC1450" i="3"/>
  <c r="A1451" i="3"/>
  <c r="CY1451" i="3"/>
  <c r="CZ1451" i="3"/>
  <c r="DA1451" i="3"/>
  <c r="DB1451" i="3"/>
  <c r="DC1451" i="3"/>
  <c r="A1452" i="3"/>
  <c r="CY1452" i="3"/>
  <c r="CZ1452" i="3"/>
  <c r="DA1452" i="3"/>
  <c r="DB1452" i="3"/>
  <c r="DC1452" i="3"/>
  <c r="A1453" i="3"/>
  <c r="CY1453" i="3"/>
  <c r="CZ1453" i="3"/>
  <c r="DA1453" i="3"/>
  <c r="DB1453" i="3"/>
  <c r="DC1453" i="3"/>
  <c r="A1454" i="3"/>
  <c r="CY1454" i="3"/>
  <c r="CZ1454" i="3"/>
  <c r="DA1454" i="3"/>
  <c r="DB1454" i="3"/>
  <c r="DC1454" i="3"/>
  <c r="A1455" i="3"/>
  <c r="CY1455" i="3"/>
  <c r="CZ1455" i="3"/>
  <c r="DA1455" i="3"/>
  <c r="DB1455" i="3"/>
  <c r="DC1455" i="3"/>
  <c r="A1456" i="3"/>
  <c r="CY1456" i="3"/>
  <c r="CZ1456" i="3"/>
  <c r="DA1456" i="3"/>
  <c r="DB1456" i="3"/>
  <c r="DC1456" i="3"/>
  <c r="A1457" i="3"/>
  <c r="CY1457" i="3"/>
  <c r="CZ1457" i="3"/>
  <c r="DA1457" i="3"/>
  <c r="DB1457" i="3"/>
  <c r="DC1457" i="3"/>
  <c r="A1458" i="3"/>
  <c r="CY1458" i="3"/>
  <c r="CZ1458" i="3"/>
  <c r="DA1458" i="3"/>
  <c r="DB1458" i="3"/>
  <c r="DC1458" i="3"/>
  <c r="A1459" i="3"/>
  <c r="CY1459" i="3"/>
  <c r="CZ1459" i="3"/>
  <c r="DA1459" i="3"/>
  <c r="DB1459" i="3"/>
  <c r="DC1459" i="3"/>
  <c r="A1460" i="3"/>
  <c r="CY1460" i="3"/>
  <c r="CZ1460" i="3"/>
  <c r="DA1460" i="3"/>
  <c r="DB1460" i="3"/>
  <c r="DC1460" i="3"/>
  <c r="A1461" i="3"/>
  <c r="CY1461" i="3"/>
  <c r="CZ1461" i="3"/>
  <c r="DA1461" i="3"/>
  <c r="DB1461" i="3"/>
  <c r="DC1461" i="3"/>
  <c r="A1462" i="3"/>
  <c r="CY1462" i="3"/>
  <c r="CZ1462" i="3"/>
  <c r="DA1462" i="3"/>
  <c r="DB1462" i="3"/>
  <c r="DC1462" i="3"/>
  <c r="A1463" i="3"/>
  <c r="CY1463" i="3"/>
  <c r="CZ1463" i="3"/>
  <c r="DA1463" i="3"/>
  <c r="DB1463" i="3"/>
  <c r="DC1463" i="3"/>
  <c r="A1464" i="3"/>
  <c r="CY1464" i="3"/>
  <c r="CZ1464" i="3"/>
  <c r="DA1464" i="3"/>
  <c r="DB1464" i="3"/>
  <c r="DC1464" i="3"/>
  <c r="A1465" i="3"/>
  <c r="CX1465" i="3"/>
  <c r="CY1465" i="3"/>
  <c r="CZ1465" i="3"/>
  <c r="DA1465" i="3"/>
  <c r="DB1465" i="3"/>
  <c r="DC1465" i="3"/>
  <c r="A1466" i="3"/>
  <c r="CX1466" i="3"/>
  <c r="CY1466" i="3"/>
  <c r="CZ1466" i="3"/>
  <c r="DA1466" i="3"/>
  <c r="DB1466" i="3"/>
  <c r="DC1466" i="3"/>
  <c r="A1467" i="3"/>
  <c r="CY1467" i="3"/>
  <c r="CZ1467" i="3"/>
  <c r="DA1467" i="3"/>
  <c r="DB1467" i="3"/>
  <c r="DC1467" i="3"/>
  <c r="A1468" i="3"/>
  <c r="CY1468" i="3"/>
  <c r="CZ1468" i="3"/>
  <c r="DA1468" i="3"/>
  <c r="DB1468" i="3"/>
  <c r="DC1468" i="3"/>
  <c r="A1469" i="3"/>
  <c r="CY1469" i="3"/>
  <c r="CZ1469" i="3"/>
  <c r="DA1469" i="3"/>
  <c r="DB1469" i="3"/>
  <c r="DC1469" i="3"/>
  <c r="A1470" i="3"/>
  <c r="CY1470" i="3"/>
  <c r="CZ1470" i="3"/>
  <c r="DA1470" i="3"/>
  <c r="DB1470" i="3"/>
  <c r="DC1470" i="3"/>
  <c r="A1471" i="3"/>
  <c r="CY1471" i="3"/>
  <c r="CZ1471" i="3"/>
  <c r="DA1471" i="3"/>
  <c r="DB1471" i="3"/>
  <c r="DC1471" i="3"/>
  <c r="A1472" i="3"/>
  <c r="CY1472" i="3"/>
  <c r="CZ1472" i="3"/>
  <c r="DA1472" i="3"/>
  <c r="DB1472" i="3"/>
  <c r="DC1472" i="3"/>
  <c r="A1473" i="3"/>
  <c r="CY1473" i="3"/>
  <c r="CZ1473" i="3"/>
  <c r="DA1473" i="3"/>
  <c r="DB1473" i="3"/>
  <c r="DC1473" i="3"/>
  <c r="A1474" i="3"/>
  <c r="CY1474" i="3"/>
  <c r="CZ1474" i="3"/>
  <c r="DA1474" i="3"/>
  <c r="DB1474" i="3"/>
  <c r="DC1474" i="3"/>
  <c r="A1475" i="3"/>
  <c r="CY1475" i="3"/>
  <c r="CZ1475" i="3"/>
  <c r="DA1475" i="3"/>
  <c r="DB1475" i="3"/>
  <c r="DC1475" i="3"/>
  <c r="A1476" i="3"/>
  <c r="CY1476" i="3"/>
  <c r="CZ1476" i="3"/>
  <c r="DA1476" i="3"/>
  <c r="DB1476" i="3"/>
  <c r="DC1476" i="3"/>
  <c r="A1477" i="3"/>
  <c r="CY1477" i="3"/>
  <c r="CZ1477" i="3"/>
  <c r="DA1477" i="3"/>
  <c r="DB1477" i="3"/>
  <c r="DC1477" i="3"/>
  <c r="A1478" i="3"/>
  <c r="CY1478" i="3"/>
  <c r="CZ1478" i="3"/>
  <c r="DA1478" i="3"/>
  <c r="DB1478" i="3"/>
  <c r="DC1478" i="3"/>
  <c r="A1479" i="3"/>
  <c r="CY1479" i="3"/>
  <c r="CZ1479" i="3"/>
  <c r="DA1479" i="3"/>
  <c r="DB1479" i="3"/>
  <c r="DC1479" i="3"/>
  <c r="A1480" i="3"/>
  <c r="CY1480" i="3"/>
  <c r="CZ1480" i="3"/>
  <c r="DA1480" i="3"/>
  <c r="DB1480" i="3"/>
  <c r="DC1480" i="3"/>
  <c r="A1481" i="3"/>
  <c r="CY1481" i="3"/>
  <c r="CZ1481" i="3"/>
  <c r="DA1481" i="3"/>
  <c r="DB1481" i="3"/>
  <c r="DC1481" i="3"/>
  <c r="A1482" i="3"/>
  <c r="CY1482" i="3"/>
  <c r="CZ1482" i="3"/>
  <c r="DA1482" i="3"/>
  <c r="DB1482" i="3"/>
  <c r="DC1482" i="3"/>
  <c r="A1483" i="3"/>
  <c r="CY1483" i="3"/>
  <c r="CZ1483" i="3"/>
  <c r="DA1483" i="3"/>
  <c r="DB1483" i="3"/>
  <c r="DC1483" i="3"/>
  <c r="A1484" i="3"/>
  <c r="CY1484" i="3"/>
  <c r="CZ1484" i="3"/>
  <c r="DA1484" i="3"/>
  <c r="DB1484" i="3"/>
  <c r="DC1484" i="3"/>
  <c r="A1485" i="3"/>
  <c r="CY1485" i="3"/>
  <c r="CZ1485" i="3"/>
  <c r="DA1485" i="3"/>
  <c r="DB1485" i="3"/>
  <c r="DC1485" i="3"/>
  <c r="A1486" i="3"/>
  <c r="CY1486" i="3"/>
  <c r="CZ1486" i="3"/>
  <c r="DA1486" i="3"/>
  <c r="DB1486" i="3"/>
  <c r="DC1486" i="3"/>
  <c r="A1487" i="3"/>
  <c r="CY1487" i="3"/>
  <c r="CZ1487" i="3"/>
  <c r="DA1487" i="3"/>
  <c r="DB1487" i="3"/>
  <c r="DC1487" i="3"/>
  <c r="A1488" i="3"/>
  <c r="CY1488" i="3"/>
  <c r="CZ1488" i="3"/>
  <c r="DA1488" i="3"/>
  <c r="DB1488" i="3"/>
  <c r="DC1488" i="3"/>
  <c r="A1489" i="3"/>
  <c r="CY1489" i="3"/>
  <c r="CZ1489" i="3"/>
  <c r="DA1489" i="3"/>
  <c r="DB1489" i="3"/>
  <c r="DC1489" i="3"/>
  <c r="A1490" i="3"/>
  <c r="CY1490" i="3"/>
  <c r="CZ1490" i="3"/>
  <c r="DA1490" i="3"/>
  <c r="DB1490" i="3"/>
  <c r="DC1490" i="3"/>
  <c r="A1491" i="3"/>
  <c r="CY1491" i="3"/>
  <c r="CZ1491" i="3"/>
  <c r="DA1491" i="3"/>
  <c r="DB1491" i="3"/>
  <c r="DC1491" i="3"/>
  <c r="A1492" i="3"/>
  <c r="CY1492" i="3"/>
  <c r="CZ1492" i="3"/>
  <c r="DA1492" i="3"/>
  <c r="DB1492" i="3"/>
  <c r="DC1492" i="3"/>
  <c r="A1493" i="3"/>
  <c r="CY1493" i="3"/>
  <c r="CZ1493" i="3"/>
  <c r="DA1493" i="3"/>
  <c r="DB1493" i="3"/>
  <c r="DC1493" i="3"/>
  <c r="A1494" i="3"/>
  <c r="CY1494" i="3"/>
  <c r="CZ1494" i="3"/>
  <c r="DA1494" i="3"/>
  <c r="DB1494" i="3"/>
  <c r="DC1494" i="3"/>
  <c r="A1495" i="3"/>
  <c r="CY1495" i="3"/>
  <c r="CZ1495" i="3"/>
  <c r="DA1495" i="3"/>
  <c r="DB1495" i="3"/>
  <c r="DC1495" i="3"/>
  <c r="A1496" i="3"/>
  <c r="CY1496" i="3"/>
  <c r="CZ1496" i="3"/>
  <c r="DA1496" i="3"/>
  <c r="DB1496" i="3"/>
  <c r="DC1496" i="3"/>
  <c r="A1497" i="3"/>
  <c r="CY1497" i="3"/>
  <c r="CZ1497" i="3"/>
  <c r="DA1497" i="3"/>
  <c r="DB1497" i="3"/>
  <c r="DC1497" i="3"/>
  <c r="A1498" i="3"/>
  <c r="CY1498" i="3"/>
  <c r="CZ1498" i="3"/>
  <c r="DA1498" i="3"/>
  <c r="DB1498" i="3"/>
  <c r="DC1498" i="3"/>
  <c r="A1499" i="3"/>
  <c r="CY1499" i="3"/>
  <c r="CZ1499" i="3"/>
  <c r="DA1499" i="3"/>
  <c r="DB1499" i="3"/>
  <c r="DC1499" i="3"/>
  <c r="A1500" i="3"/>
  <c r="CY1500" i="3"/>
  <c r="CZ1500" i="3"/>
  <c r="DA1500" i="3"/>
  <c r="DB1500" i="3"/>
  <c r="DC1500" i="3"/>
  <c r="A1501" i="3"/>
  <c r="CY1501" i="3"/>
  <c r="CZ1501" i="3"/>
  <c r="DA1501" i="3"/>
  <c r="DB1501" i="3"/>
  <c r="DC1501" i="3"/>
  <c r="A1502" i="3"/>
  <c r="CY1502" i="3"/>
  <c r="CZ1502" i="3"/>
  <c r="DA1502" i="3"/>
  <c r="DB1502" i="3"/>
  <c r="DC1502" i="3"/>
  <c r="A1503" i="3"/>
  <c r="CY1503" i="3"/>
  <c r="CZ1503" i="3"/>
  <c r="DA1503" i="3"/>
  <c r="DB1503" i="3"/>
  <c r="DC1503" i="3"/>
  <c r="A1504" i="3"/>
  <c r="CY1504" i="3"/>
  <c r="CZ1504" i="3"/>
  <c r="DA1504" i="3"/>
  <c r="DB1504" i="3"/>
  <c r="DC1504" i="3"/>
  <c r="A1505" i="3"/>
  <c r="CY1505" i="3"/>
  <c r="CZ1505" i="3"/>
  <c r="DA1505" i="3"/>
  <c r="DB1505" i="3"/>
  <c r="DC1505" i="3"/>
  <c r="A1506" i="3"/>
  <c r="CY1506" i="3"/>
  <c r="CZ1506" i="3"/>
  <c r="DA1506" i="3"/>
  <c r="DB1506" i="3"/>
  <c r="DC1506" i="3"/>
  <c r="A1507" i="3"/>
  <c r="CX1507" i="3"/>
  <c r="CY1507" i="3"/>
  <c r="CZ1507" i="3"/>
  <c r="DA1507" i="3"/>
  <c r="DB1507" i="3"/>
  <c r="DC1507" i="3"/>
  <c r="A1508" i="3"/>
  <c r="CX1508" i="3"/>
  <c r="CY1508" i="3"/>
  <c r="CZ1508" i="3"/>
  <c r="DA1508" i="3"/>
  <c r="DB1508" i="3"/>
  <c r="DC1508" i="3"/>
  <c r="A1509" i="3"/>
  <c r="CY1509" i="3"/>
  <c r="CZ1509" i="3"/>
  <c r="DA1509" i="3"/>
  <c r="DB1509" i="3"/>
  <c r="DC150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CR28" i="1" s="1"/>
  <c r="Q28" i="1" s="1"/>
  <c r="AF28" i="1"/>
  <c r="AG28" i="1"/>
  <c r="AH28" i="1"/>
  <c r="AI28" i="1"/>
  <c r="AJ28" i="1"/>
  <c r="CQ28" i="1"/>
  <c r="P28" i="1" s="1"/>
  <c r="CS28" i="1"/>
  <c r="R28" i="1" s="1"/>
  <c r="HI28" i="1" s="1"/>
  <c r="CT28" i="1"/>
  <c r="S28" i="1" s="1"/>
  <c r="CU28" i="1"/>
  <c r="T28" i="1" s="1"/>
  <c r="CV28" i="1"/>
  <c r="U28" i="1" s="1"/>
  <c r="CW28" i="1"/>
  <c r="V28" i="1" s="1"/>
  <c r="CX28" i="1"/>
  <c r="W28" i="1" s="1"/>
  <c r="FR28" i="1"/>
  <c r="GL28" i="1"/>
  <c r="GO28" i="1"/>
  <c r="GP28" i="1"/>
  <c r="GV28" i="1"/>
  <c r="GX28" i="1"/>
  <c r="HC28" i="1"/>
  <c r="C29" i="1"/>
  <c r="D29" i="1"/>
  <c r="I29" i="1"/>
  <c r="CX6" i="3" s="1"/>
  <c r="K29" i="1"/>
  <c r="AC29" i="1"/>
  <c r="AB29" i="1" s="1"/>
  <c r="AE29" i="1"/>
  <c r="AD29" i="1" s="1"/>
  <c r="CR29" i="1" s="1"/>
  <c r="Q29" i="1" s="1"/>
  <c r="AF29" i="1"/>
  <c r="AG29" i="1"/>
  <c r="CU29" i="1" s="1"/>
  <c r="T29" i="1" s="1"/>
  <c r="AH29" i="1"/>
  <c r="AI29" i="1"/>
  <c r="CW29" i="1" s="1"/>
  <c r="V29" i="1" s="1"/>
  <c r="AJ29" i="1"/>
  <c r="CT29" i="1"/>
  <c r="S29" i="1" s="1"/>
  <c r="CV29" i="1"/>
  <c r="U29" i="1" s="1"/>
  <c r="CX29" i="1"/>
  <c r="W29" i="1" s="1"/>
  <c r="FR29" i="1"/>
  <c r="GL29" i="1"/>
  <c r="GO29" i="1"/>
  <c r="GP29" i="1"/>
  <c r="GV29" i="1"/>
  <c r="GX29" i="1"/>
  <c r="HC29" i="1"/>
  <c r="C30" i="1"/>
  <c r="D30" i="1"/>
  <c r="I30" i="1"/>
  <c r="K30" i="1"/>
  <c r="AC30" i="1"/>
  <c r="AE30" i="1"/>
  <c r="AD30" i="1" s="1"/>
  <c r="CR30" i="1" s="1"/>
  <c r="Q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FR30" i="1"/>
  <c r="GL30" i="1"/>
  <c r="GO30" i="1"/>
  <c r="GP30" i="1"/>
  <c r="GV30" i="1"/>
  <c r="GX30" i="1"/>
  <c r="HC30" i="1"/>
  <c r="C31" i="1"/>
  <c r="D31" i="1"/>
  <c r="I31" i="1"/>
  <c r="K31" i="1"/>
  <c r="AC31" i="1"/>
  <c r="AB31" i="1" s="1"/>
  <c r="AE31" i="1"/>
  <c r="AD31" i="1" s="1"/>
  <c r="CR31" i="1" s="1"/>
  <c r="Q31" i="1" s="1"/>
  <c r="AF31" i="1"/>
  <c r="AG31" i="1"/>
  <c r="CU31" i="1" s="1"/>
  <c r="T31" i="1" s="1"/>
  <c r="AH31" i="1"/>
  <c r="AI31" i="1"/>
  <c r="CW31" i="1" s="1"/>
  <c r="V31" i="1" s="1"/>
  <c r="AJ31" i="1"/>
  <c r="CQ31" i="1"/>
  <c r="P31" i="1" s="1"/>
  <c r="CT31" i="1"/>
  <c r="S31" i="1" s="1"/>
  <c r="CV31" i="1"/>
  <c r="U31" i="1" s="1"/>
  <c r="CX31" i="1"/>
  <c r="W31" i="1" s="1"/>
  <c r="FR31" i="1"/>
  <c r="GL31" i="1"/>
  <c r="GO31" i="1"/>
  <c r="GP31" i="1"/>
  <c r="GV31" i="1"/>
  <c r="GX31" i="1"/>
  <c r="HC31" i="1"/>
  <c r="I32" i="1"/>
  <c r="K32" i="1"/>
  <c r="AC32" i="1"/>
  <c r="AB32" i="1" s="1"/>
  <c r="AE32" i="1"/>
  <c r="AD32" i="1" s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FR32" i="1"/>
  <c r="GL32" i="1"/>
  <c r="GO32" i="1"/>
  <c r="GP32" i="1"/>
  <c r="GV32" i="1"/>
  <c r="GX32" i="1"/>
  <c r="HC32" i="1"/>
  <c r="AC33" i="1"/>
  <c r="AE33" i="1"/>
  <c r="AD33" i="1" s="1"/>
  <c r="CR33" i="1" s="1"/>
  <c r="Q33" i="1" s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U33" i="1" s="1"/>
  <c r="CX33" i="1"/>
  <c r="W33" i="1" s="1"/>
  <c r="FR33" i="1"/>
  <c r="GL33" i="1"/>
  <c r="GO33" i="1"/>
  <c r="GP33" i="1"/>
  <c r="GV33" i="1"/>
  <c r="GX33" i="1"/>
  <c r="HC33" i="1"/>
  <c r="C34" i="1"/>
  <c r="D34" i="1"/>
  <c r="I34" i="1"/>
  <c r="K34" i="1"/>
  <c r="AC34" i="1"/>
  <c r="AB34" i="1" s="1"/>
  <c r="AE34" i="1"/>
  <c r="AD34" i="1" s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Q34" i="1"/>
  <c r="P34" i="1" s="1"/>
  <c r="CS34" i="1"/>
  <c r="R34" i="1" s="1"/>
  <c r="HI34" i="1" s="1"/>
  <c r="CT34" i="1"/>
  <c r="S34" i="1" s="1"/>
  <c r="CV34" i="1"/>
  <c r="U34" i="1" s="1"/>
  <c r="CX34" i="1"/>
  <c r="W34" i="1" s="1"/>
  <c r="FR34" i="1"/>
  <c r="GL34" i="1"/>
  <c r="GO34" i="1"/>
  <c r="GP34" i="1"/>
  <c r="GV34" i="1"/>
  <c r="GX34" i="1"/>
  <c r="HC34" i="1"/>
  <c r="I35" i="1"/>
  <c r="K35" i="1"/>
  <c r="AC35" i="1"/>
  <c r="AE35" i="1"/>
  <c r="AD35" i="1" s="1"/>
  <c r="CR35" i="1" s="1"/>
  <c r="Q35" i="1" s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W35" i="1" s="1"/>
  <c r="FR35" i="1"/>
  <c r="GL35" i="1"/>
  <c r="GO35" i="1"/>
  <c r="GP35" i="1"/>
  <c r="GV35" i="1"/>
  <c r="GX35" i="1"/>
  <c r="HC35" i="1"/>
  <c r="AC36" i="1"/>
  <c r="AB36" i="1" s="1"/>
  <c r="AE36" i="1"/>
  <c r="AD36" i="1" s="1"/>
  <c r="CR36" i="1" s="1"/>
  <c r="Q36" i="1" s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U36" i="1" s="1"/>
  <c r="CX36" i="1"/>
  <c r="W36" i="1" s="1"/>
  <c r="FR36" i="1"/>
  <c r="GL36" i="1"/>
  <c r="GO36" i="1"/>
  <c r="GP36" i="1"/>
  <c r="GV36" i="1"/>
  <c r="GX36" i="1"/>
  <c r="HC36" i="1"/>
  <c r="C37" i="1"/>
  <c r="D37" i="1"/>
  <c r="I37" i="1"/>
  <c r="K37" i="1"/>
  <c r="AC37" i="1"/>
  <c r="AE37" i="1"/>
  <c r="AD37" i="1" s="1"/>
  <c r="CR37" i="1" s="1"/>
  <c r="Q37" i="1" s="1"/>
  <c r="AF37" i="1"/>
  <c r="AG37" i="1"/>
  <c r="AH37" i="1"/>
  <c r="AI37" i="1"/>
  <c r="AJ37" i="1"/>
  <c r="CQ37" i="1"/>
  <c r="P37" i="1" s="1"/>
  <c r="CS37" i="1"/>
  <c r="R37" i="1" s="1"/>
  <c r="HI37" i="1" s="1"/>
  <c r="CT37" i="1"/>
  <c r="S37" i="1" s="1"/>
  <c r="CU37" i="1"/>
  <c r="T37" i="1" s="1"/>
  <c r="CV37" i="1"/>
  <c r="U37" i="1" s="1"/>
  <c r="CW37" i="1"/>
  <c r="V37" i="1" s="1"/>
  <c r="CX37" i="1"/>
  <c r="W37" i="1" s="1"/>
  <c r="FR37" i="1"/>
  <c r="GL37" i="1"/>
  <c r="GO37" i="1"/>
  <c r="GP37" i="1"/>
  <c r="GV37" i="1"/>
  <c r="GX37" i="1"/>
  <c r="HC37" i="1"/>
  <c r="I38" i="1"/>
  <c r="K38" i="1"/>
  <c r="AC38" i="1"/>
  <c r="AB38" i="1" s="1"/>
  <c r="AE38" i="1"/>
  <c r="AD38" i="1" s="1"/>
  <c r="CR38" i="1" s="1"/>
  <c r="Q38" i="1" s="1"/>
  <c r="AF38" i="1"/>
  <c r="AG38" i="1"/>
  <c r="AH38" i="1"/>
  <c r="AI38" i="1"/>
  <c r="AJ38" i="1"/>
  <c r="CQ38" i="1"/>
  <c r="P38" i="1" s="1"/>
  <c r="CS38" i="1"/>
  <c r="R38" i="1" s="1"/>
  <c r="HI38" i="1" s="1"/>
  <c r="CT38" i="1"/>
  <c r="S38" i="1" s="1"/>
  <c r="CU38" i="1"/>
  <c r="T38" i="1" s="1"/>
  <c r="CV38" i="1"/>
  <c r="U38" i="1" s="1"/>
  <c r="CW38" i="1"/>
  <c r="V38" i="1" s="1"/>
  <c r="CX38" i="1"/>
  <c r="W38" i="1" s="1"/>
  <c r="FR38" i="1"/>
  <c r="GL38" i="1"/>
  <c r="GO38" i="1"/>
  <c r="GP38" i="1"/>
  <c r="GV38" i="1"/>
  <c r="GX38" i="1"/>
  <c r="HC38" i="1"/>
  <c r="AC39" i="1"/>
  <c r="AE39" i="1"/>
  <c r="AD39" i="1" s="1"/>
  <c r="CR39" i="1" s="1"/>
  <c r="Q39" i="1" s="1"/>
  <c r="AF39" i="1"/>
  <c r="AG39" i="1"/>
  <c r="CU39" i="1" s="1"/>
  <c r="T39" i="1" s="1"/>
  <c r="AH39" i="1"/>
  <c r="AI39" i="1"/>
  <c r="CW39" i="1" s="1"/>
  <c r="V39" i="1" s="1"/>
  <c r="AJ39" i="1"/>
  <c r="CT39" i="1"/>
  <c r="S39" i="1" s="1"/>
  <c r="CV39" i="1"/>
  <c r="U39" i="1" s="1"/>
  <c r="CX39" i="1"/>
  <c r="W39" i="1" s="1"/>
  <c r="FR39" i="1"/>
  <c r="GL39" i="1"/>
  <c r="GO39" i="1"/>
  <c r="GP39" i="1"/>
  <c r="GV39" i="1"/>
  <c r="GX39" i="1"/>
  <c r="HC39" i="1"/>
  <c r="C40" i="1"/>
  <c r="D40" i="1"/>
  <c r="I40" i="1"/>
  <c r="K40" i="1"/>
  <c r="AC40" i="1"/>
  <c r="AB40" i="1" s="1"/>
  <c r="AE40" i="1"/>
  <c r="AD40" i="1" s="1"/>
  <c r="CR40" i="1" s="1"/>
  <c r="Q40" i="1" s="1"/>
  <c r="AF40" i="1"/>
  <c r="AG40" i="1"/>
  <c r="AH40" i="1"/>
  <c r="AI40" i="1"/>
  <c r="CW40" i="1" s="1"/>
  <c r="V40" i="1" s="1"/>
  <c r="AJ40" i="1"/>
  <c r="CQ40" i="1"/>
  <c r="P40" i="1" s="1"/>
  <c r="CS40" i="1"/>
  <c r="R40" i="1" s="1"/>
  <c r="HI40" i="1" s="1"/>
  <c r="CT40" i="1"/>
  <c r="S40" i="1" s="1"/>
  <c r="CU40" i="1"/>
  <c r="T40" i="1" s="1"/>
  <c r="CV40" i="1"/>
  <c r="U40" i="1" s="1"/>
  <c r="CX40" i="1"/>
  <c r="W40" i="1" s="1"/>
  <c r="FR40" i="1"/>
  <c r="GL40" i="1"/>
  <c r="GO40" i="1"/>
  <c r="GP40" i="1"/>
  <c r="GV40" i="1"/>
  <c r="GX40" i="1"/>
  <c r="HC40" i="1"/>
  <c r="I41" i="1"/>
  <c r="K41" i="1"/>
  <c r="AC41" i="1"/>
  <c r="AB41" i="1" s="1"/>
  <c r="AE41" i="1"/>
  <c r="AD41" i="1" s="1"/>
  <c r="CR41" i="1" s="1"/>
  <c r="Q41" i="1" s="1"/>
  <c r="AF41" i="1"/>
  <c r="AG41" i="1"/>
  <c r="CU41" i="1" s="1"/>
  <c r="T41" i="1" s="1"/>
  <c r="AH41" i="1"/>
  <c r="AI41" i="1"/>
  <c r="CW41" i="1" s="1"/>
  <c r="V41" i="1" s="1"/>
  <c r="AJ41" i="1"/>
  <c r="CT41" i="1"/>
  <c r="S41" i="1" s="1"/>
  <c r="CV41" i="1"/>
  <c r="U41" i="1" s="1"/>
  <c r="CX41" i="1"/>
  <c r="W41" i="1" s="1"/>
  <c r="FR41" i="1"/>
  <c r="GL41" i="1"/>
  <c r="GO41" i="1"/>
  <c r="GP41" i="1"/>
  <c r="GV41" i="1"/>
  <c r="GX41" i="1"/>
  <c r="HC41" i="1"/>
  <c r="AC42" i="1"/>
  <c r="AD42" i="1"/>
  <c r="CR42" i="1" s="1"/>
  <c r="Q42" i="1" s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P42" i="1" s="1"/>
  <c r="O42" i="1" s="1"/>
  <c r="CS42" i="1"/>
  <c r="R42" i="1" s="1"/>
  <c r="HI42" i="1" s="1"/>
  <c r="CU42" i="1"/>
  <c r="T42" i="1" s="1"/>
  <c r="CW42" i="1"/>
  <c r="V42" i="1" s="1"/>
  <c r="FR42" i="1"/>
  <c r="GL42" i="1"/>
  <c r="GO42" i="1"/>
  <c r="GP42" i="1"/>
  <c r="GV42" i="1"/>
  <c r="HC42" i="1"/>
  <c r="GX42" i="1" s="1"/>
  <c r="B44" i="1"/>
  <c r="B26" i="1" s="1"/>
  <c r="C44" i="1"/>
  <c r="C26" i="1" s="1"/>
  <c r="D44" i="1"/>
  <c r="D26" i="1" s="1"/>
  <c r="F44" i="1"/>
  <c r="F26" i="1" s="1"/>
  <c r="G44" i="1"/>
  <c r="G26" i="1" s="1"/>
  <c r="AO44" i="1"/>
  <c r="AO26" i="1" s="1"/>
  <c r="AP44" i="1"/>
  <c r="AP26" i="1" s="1"/>
  <c r="AQ44" i="1"/>
  <c r="AQ26" i="1" s="1"/>
  <c r="AR44" i="1"/>
  <c r="AR26" i="1" s="1"/>
  <c r="AS44" i="1"/>
  <c r="AS26" i="1" s="1"/>
  <c r="AT44" i="1"/>
  <c r="AT26" i="1" s="1"/>
  <c r="AU44" i="1"/>
  <c r="AU26" i="1" s="1"/>
  <c r="AV44" i="1"/>
  <c r="AV26" i="1" s="1"/>
  <c r="AW44" i="1"/>
  <c r="AW26" i="1" s="1"/>
  <c r="AX44" i="1"/>
  <c r="AX26" i="1" s="1"/>
  <c r="AY44" i="1"/>
  <c r="AY26" i="1" s="1"/>
  <c r="AZ44" i="1"/>
  <c r="AZ26" i="1" s="1"/>
  <c r="BA44" i="1"/>
  <c r="BA26" i="1" s="1"/>
  <c r="BB44" i="1"/>
  <c r="BB26" i="1" s="1"/>
  <c r="BC44" i="1"/>
  <c r="BC26" i="1" s="1"/>
  <c r="BD44" i="1"/>
  <c r="BD26" i="1" s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D74" i="1"/>
  <c r="E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I78" i="1"/>
  <c r="K78" i="1"/>
  <c r="AC78" i="1"/>
  <c r="AE78" i="1"/>
  <c r="AD78" i="1" s="1"/>
  <c r="CR78" i="1" s="1"/>
  <c r="Q78" i="1" s="1"/>
  <c r="AF78" i="1"/>
  <c r="AG78" i="1"/>
  <c r="AH78" i="1"/>
  <c r="AI78" i="1"/>
  <c r="AJ78" i="1"/>
  <c r="CQ78" i="1"/>
  <c r="P78" i="1" s="1"/>
  <c r="CS78" i="1"/>
  <c r="R78" i="1" s="1"/>
  <c r="HI78" i="1" s="1"/>
  <c r="CT78" i="1"/>
  <c r="S78" i="1" s="1"/>
  <c r="CU78" i="1"/>
  <c r="T78" i="1" s="1"/>
  <c r="CV78" i="1"/>
  <c r="U78" i="1" s="1"/>
  <c r="CW78" i="1"/>
  <c r="V78" i="1" s="1"/>
  <c r="CX78" i="1"/>
  <c r="W78" i="1" s="1"/>
  <c r="FR78" i="1"/>
  <c r="GL78" i="1"/>
  <c r="GO78" i="1"/>
  <c r="GP78" i="1"/>
  <c r="GV78" i="1"/>
  <c r="GX78" i="1"/>
  <c r="HC78" i="1"/>
  <c r="C79" i="1"/>
  <c r="D79" i="1"/>
  <c r="I79" i="1"/>
  <c r="K79" i="1"/>
  <c r="AC79" i="1"/>
  <c r="AE79" i="1"/>
  <c r="AD79" i="1" s="1"/>
  <c r="CR79" i="1" s="1"/>
  <c r="Q79" i="1" s="1"/>
  <c r="AF79" i="1"/>
  <c r="AG79" i="1"/>
  <c r="AH79" i="1"/>
  <c r="AI79" i="1"/>
  <c r="AJ79" i="1"/>
  <c r="CQ79" i="1"/>
  <c r="P79" i="1" s="1"/>
  <c r="CS79" i="1"/>
  <c r="R79" i="1" s="1"/>
  <c r="HI79" i="1" s="1"/>
  <c r="CT79" i="1"/>
  <c r="S79" i="1" s="1"/>
  <c r="CU79" i="1"/>
  <c r="T79" i="1" s="1"/>
  <c r="CV79" i="1"/>
  <c r="U79" i="1" s="1"/>
  <c r="CW79" i="1"/>
  <c r="V79" i="1" s="1"/>
  <c r="CX79" i="1"/>
  <c r="W79" i="1" s="1"/>
  <c r="FR79" i="1"/>
  <c r="GL79" i="1"/>
  <c r="GO79" i="1"/>
  <c r="GP79" i="1"/>
  <c r="GV79" i="1"/>
  <c r="GX79" i="1"/>
  <c r="HC79" i="1"/>
  <c r="I80" i="1"/>
  <c r="K80" i="1"/>
  <c r="AC80" i="1"/>
  <c r="AB80" i="1" s="1"/>
  <c r="AE80" i="1"/>
  <c r="AD80" i="1" s="1"/>
  <c r="CR80" i="1" s="1"/>
  <c r="Q80" i="1" s="1"/>
  <c r="AF80" i="1"/>
  <c r="AG80" i="1"/>
  <c r="CU80" i="1" s="1"/>
  <c r="T80" i="1" s="1"/>
  <c r="AH80" i="1"/>
  <c r="AI80" i="1"/>
  <c r="CW80" i="1" s="1"/>
  <c r="V80" i="1" s="1"/>
  <c r="AJ80" i="1"/>
  <c r="CT80" i="1"/>
  <c r="S80" i="1" s="1"/>
  <c r="CV80" i="1"/>
  <c r="U80" i="1" s="1"/>
  <c r="CX80" i="1"/>
  <c r="W80" i="1" s="1"/>
  <c r="FR80" i="1"/>
  <c r="GL80" i="1"/>
  <c r="GO80" i="1"/>
  <c r="GP80" i="1"/>
  <c r="GV80" i="1"/>
  <c r="GX80" i="1"/>
  <c r="HC80" i="1"/>
  <c r="AC81" i="1"/>
  <c r="AE81" i="1"/>
  <c r="AD81" i="1" s="1"/>
  <c r="CR81" i="1" s="1"/>
  <c r="Q81" i="1" s="1"/>
  <c r="AF81" i="1"/>
  <c r="AG81" i="1"/>
  <c r="CU81" i="1" s="1"/>
  <c r="T81" i="1" s="1"/>
  <c r="AH81" i="1"/>
  <c r="AI81" i="1"/>
  <c r="CW81" i="1" s="1"/>
  <c r="V81" i="1" s="1"/>
  <c r="AJ81" i="1"/>
  <c r="CT81" i="1"/>
  <c r="S81" i="1" s="1"/>
  <c r="CV81" i="1"/>
  <c r="U81" i="1" s="1"/>
  <c r="CX81" i="1"/>
  <c r="W81" i="1" s="1"/>
  <c r="FR81" i="1"/>
  <c r="GL81" i="1"/>
  <c r="GO81" i="1"/>
  <c r="GP81" i="1"/>
  <c r="GV81" i="1"/>
  <c r="GX81" i="1"/>
  <c r="HC81" i="1"/>
  <c r="C82" i="1"/>
  <c r="D82" i="1"/>
  <c r="I82" i="1"/>
  <c r="K82" i="1"/>
  <c r="AC82" i="1"/>
  <c r="AB82" i="1" s="1"/>
  <c r="AE82" i="1"/>
  <c r="AD82" i="1" s="1"/>
  <c r="CR82" i="1" s="1"/>
  <c r="Q82" i="1" s="1"/>
  <c r="AF82" i="1"/>
  <c r="AG82" i="1"/>
  <c r="CU82" i="1" s="1"/>
  <c r="T82" i="1" s="1"/>
  <c r="AH82" i="1"/>
  <c r="AI82" i="1"/>
  <c r="CW82" i="1" s="1"/>
  <c r="V82" i="1" s="1"/>
  <c r="AJ82" i="1"/>
  <c r="CT82" i="1"/>
  <c r="S82" i="1" s="1"/>
  <c r="CV82" i="1"/>
  <c r="U82" i="1" s="1"/>
  <c r="CX82" i="1"/>
  <c r="W82" i="1" s="1"/>
  <c r="FR82" i="1"/>
  <c r="GL82" i="1"/>
  <c r="GO82" i="1"/>
  <c r="GP82" i="1"/>
  <c r="GV82" i="1"/>
  <c r="GX82" i="1"/>
  <c r="HC82" i="1"/>
  <c r="I83" i="1"/>
  <c r="AC83" i="1"/>
  <c r="AB83" i="1" s="1"/>
  <c r="AE83" i="1"/>
  <c r="AD83" i="1" s="1"/>
  <c r="CR83" i="1" s="1"/>
  <c r="Q83" i="1" s="1"/>
  <c r="AF83" i="1"/>
  <c r="AG83" i="1"/>
  <c r="CU83" i="1" s="1"/>
  <c r="T83" i="1" s="1"/>
  <c r="AH83" i="1"/>
  <c r="AI83" i="1"/>
  <c r="CW83" i="1" s="1"/>
  <c r="V83" i="1" s="1"/>
  <c r="AJ83" i="1"/>
  <c r="CT83" i="1"/>
  <c r="S83" i="1" s="1"/>
  <c r="CV83" i="1"/>
  <c r="U83" i="1" s="1"/>
  <c r="CX83" i="1"/>
  <c r="W83" i="1" s="1"/>
  <c r="FR83" i="1"/>
  <c r="GL83" i="1"/>
  <c r="GO83" i="1"/>
  <c r="GP83" i="1"/>
  <c r="GV83" i="1"/>
  <c r="GX83" i="1"/>
  <c r="HC83" i="1"/>
  <c r="AC84" i="1"/>
  <c r="AB84" i="1" s="1"/>
  <c r="AE84" i="1"/>
  <c r="AD84" i="1" s="1"/>
  <c r="CR84" i="1" s="1"/>
  <c r="Q84" i="1" s="1"/>
  <c r="AF84" i="1"/>
  <c r="AG84" i="1"/>
  <c r="CU84" i="1" s="1"/>
  <c r="T84" i="1" s="1"/>
  <c r="AH84" i="1"/>
  <c r="AI84" i="1"/>
  <c r="CW84" i="1" s="1"/>
  <c r="V84" i="1" s="1"/>
  <c r="AJ84" i="1"/>
  <c r="CT84" i="1"/>
  <c r="S84" i="1" s="1"/>
  <c r="CV84" i="1"/>
  <c r="U84" i="1" s="1"/>
  <c r="CX84" i="1"/>
  <c r="W84" i="1" s="1"/>
  <c r="FR84" i="1"/>
  <c r="GL84" i="1"/>
  <c r="GO84" i="1"/>
  <c r="GP84" i="1"/>
  <c r="GV84" i="1"/>
  <c r="GX84" i="1"/>
  <c r="HC84" i="1"/>
  <c r="B86" i="1"/>
  <c r="B76" i="1" s="1"/>
  <c r="C86" i="1"/>
  <c r="C76" i="1" s="1"/>
  <c r="D86" i="1"/>
  <c r="D76" i="1" s="1"/>
  <c r="F86" i="1"/>
  <c r="F76" i="1" s="1"/>
  <c r="G86" i="1"/>
  <c r="G76" i="1" s="1"/>
  <c r="AO86" i="1"/>
  <c r="AO76" i="1" s="1"/>
  <c r="AP86" i="1"/>
  <c r="AP76" i="1" s="1"/>
  <c r="AQ86" i="1"/>
  <c r="AQ76" i="1" s="1"/>
  <c r="AR86" i="1"/>
  <c r="AR76" i="1" s="1"/>
  <c r="AS86" i="1"/>
  <c r="AS76" i="1" s="1"/>
  <c r="AT86" i="1"/>
  <c r="AT76" i="1" s="1"/>
  <c r="AU86" i="1"/>
  <c r="AU76" i="1" s="1"/>
  <c r="AV86" i="1"/>
  <c r="AV76" i="1" s="1"/>
  <c r="AW86" i="1"/>
  <c r="AW76" i="1" s="1"/>
  <c r="AX86" i="1"/>
  <c r="AX76" i="1" s="1"/>
  <c r="AY86" i="1"/>
  <c r="AY76" i="1" s="1"/>
  <c r="AZ86" i="1"/>
  <c r="AZ76" i="1" s="1"/>
  <c r="BA86" i="1"/>
  <c r="BA76" i="1" s="1"/>
  <c r="BB86" i="1"/>
  <c r="BB76" i="1" s="1"/>
  <c r="BC86" i="1"/>
  <c r="BC76" i="1" s="1"/>
  <c r="BD86" i="1"/>
  <c r="BD76" i="1" s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5" i="1"/>
  <c r="F106" i="1"/>
  <c r="F107" i="1"/>
  <c r="F108" i="1"/>
  <c r="F109" i="1"/>
  <c r="F110" i="1"/>
  <c r="F111" i="1"/>
  <c r="F112" i="1"/>
  <c r="F113" i="1"/>
  <c r="D116" i="1"/>
  <c r="E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F118" i="1"/>
  <c r="CG118" i="1"/>
  <c r="CH118" i="1"/>
  <c r="CI118" i="1"/>
  <c r="CJ118" i="1"/>
  <c r="CK118" i="1"/>
  <c r="CL118" i="1"/>
  <c r="CM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C120" i="1"/>
  <c r="D120" i="1"/>
  <c r="I120" i="1"/>
  <c r="CX57" i="3" s="1"/>
  <c r="K120" i="1"/>
  <c r="AC120" i="1"/>
  <c r="AD120" i="1"/>
  <c r="CR120" i="1" s="1"/>
  <c r="Q120" i="1" s="1"/>
  <c r="AE120" i="1"/>
  <c r="AF120" i="1"/>
  <c r="CT120" i="1" s="1"/>
  <c r="S120" i="1" s="1"/>
  <c r="AG120" i="1"/>
  <c r="AH120" i="1"/>
  <c r="CV120" i="1" s="1"/>
  <c r="U120" i="1" s="1"/>
  <c r="AI120" i="1"/>
  <c r="AJ120" i="1"/>
  <c r="CX120" i="1" s="1"/>
  <c r="W120" i="1" s="1"/>
  <c r="CQ120" i="1"/>
  <c r="P120" i="1" s="1"/>
  <c r="CP120" i="1" s="1"/>
  <c r="O120" i="1" s="1"/>
  <c r="CS120" i="1"/>
  <c r="R120" i="1" s="1"/>
  <c r="HI120" i="1" s="1"/>
  <c r="CU120" i="1"/>
  <c r="T120" i="1" s="1"/>
  <c r="CW120" i="1"/>
  <c r="V120" i="1" s="1"/>
  <c r="FR120" i="1"/>
  <c r="GL120" i="1"/>
  <c r="GO120" i="1"/>
  <c r="GP120" i="1"/>
  <c r="GV120" i="1"/>
  <c r="HC120" i="1"/>
  <c r="GX120" i="1" s="1"/>
  <c r="C121" i="1"/>
  <c r="D121" i="1"/>
  <c r="AC121" i="1"/>
  <c r="AD121" i="1"/>
  <c r="CR121" i="1" s="1"/>
  <c r="Q121" i="1" s="1"/>
  <c r="AE121" i="1"/>
  <c r="AF121" i="1"/>
  <c r="CT121" i="1" s="1"/>
  <c r="S121" i="1" s="1"/>
  <c r="AG121" i="1"/>
  <c r="AH121" i="1"/>
  <c r="CV121" i="1" s="1"/>
  <c r="U121" i="1" s="1"/>
  <c r="AI121" i="1"/>
  <c r="AJ121" i="1"/>
  <c r="CX121" i="1" s="1"/>
  <c r="W121" i="1" s="1"/>
  <c r="CQ121" i="1"/>
  <c r="P121" i="1" s="1"/>
  <c r="CS121" i="1"/>
  <c r="R121" i="1" s="1"/>
  <c r="HI121" i="1" s="1"/>
  <c r="CU121" i="1"/>
  <c r="T121" i="1" s="1"/>
  <c r="CW121" i="1"/>
  <c r="V121" i="1" s="1"/>
  <c r="FR121" i="1"/>
  <c r="GL121" i="1"/>
  <c r="GO121" i="1"/>
  <c r="GP121" i="1"/>
  <c r="GV121" i="1"/>
  <c r="HC121" i="1"/>
  <c r="GX121" i="1" s="1"/>
  <c r="C122" i="1"/>
  <c r="D122" i="1"/>
  <c r="I122" i="1"/>
  <c r="K122" i="1"/>
  <c r="AC122" i="1"/>
  <c r="AD122" i="1"/>
  <c r="CR122" i="1" s="1"/>
  <c r="Q122" i="1" s="1"/>
  <c r="AE122" i="1"/>
  <c r="AF122" i="1"/>
  <c r="CT122" i="1" s="1"/>
  <c r="S122" i="1" s="1"/>
  <c r="AG122" i="1"/>
  <c r="AH122" i="1"/>
  <c r="CV122" i="1" s="1"/>
  <c r="U122" i="1" s="1"/>
  <c r="AI122" i="1"/>
  <c r="AJ122" i="1"/>
  <c r="CX122" i="1" s="1"/>
  <c r="W122" i="1" s="1"/>
  <c r="CQ122" i="1"/>
  <c r="P122" i="1" s="1"/>
  <c r="CS122" i="1"/>
  <c r="R122" i="1" s="1"/>
  <c r="HI122" i="1" s="1"/>
  <c r="CU122" i="1"/>
  <c r="T122" i="1" s="1"/>
  <c r="CW122" i="1"/>
  <c r="V122" i="1" s="1"/>
  <c r="FR122" i="1"/>
  <c r="GL122" i="1"/>
  <c r="GO122" i="1"/>
  <c r="GP122" i="1"/>
  <c r="GV122" i="1"/>
  <c r="HC122" i="1"/>
  <c r="GX122" i="1" s="1"/>
  <c r="AC123" i="1"/>
  <c r="AD123" i="1"/>
  <c r="CR123" i="1" s="1"/>
  <c r="Q123" i="1" s="1"/>
  <c r="AE123" i="1"/>
  <c r="AF123" i="1"/>
  <c r="CT123" i="1" s="1"/>
  <c r="S123" i="1" s="1"/>
  <c r="AG123" i="1"/>
  <c r="AH123" i="1"/>
  <c r="CV123" i="1" s="1"/>
  <c r="U123" i="1" s="1"/>
  <c r="AI123" i="1"/>
  <c r="AJ123" i="1"/>
  <c r="CX123" i="1" s="1"/>
  <c r="W123" i="1" s="1"/>
  <c r="CQ123" i="1"/>
  <c r="P123" i="1" s="1"/>
  <c r="CS123" i="1"/>
  <c r="R123" i="1" s="1"/>
  <c r="HI123" i="1" s="1"/>
  <c r="CU123" i="1"/>
  <c r="T123" i="1" s="1"/>
  <c r="CW123" i="1"/>
  <c r="V123" i="1" s="1"/>
  <c r="FR123" i="1"/>
  <c r="GL123" i="1"/>
  <c r="GO123" i="1"/>
  <c r="GP123" i="1"/>
  <c r="GV123" i="1"/>
  <c r="HC123" i="1"/>
  <c r="GX123" i="1" s="1"/>
  <c r="AC124" i="1"/>
  <c r="AD124" i="1"/>
  <c r="AB124" i="1" s="1"/>
  <c r="AE124" i="1"/>
  <c r="AF124" i="1"/>
  <c r="AG124" i="1"/>
  <c r="AH124" i="1"/>
  <c r="AI124" i="1"/>
  <c r="AJ124" i="1"/>
  <c r="CQ124" i="1"/>
  <c r="P124" i="1" s="1"/>
  <c r="CR124" i="1"/>
  <c r="Q124" i="1" s="1"/>
  <c r="CS124" i="1"/>
  <c r="R124" i="1" s="1"/>
  <c r="HI124" i="1" s="1"/>
  <c r="CT124" i="1"/>
  <c r="S124" i="1" s="1"/>
  <c r="CU124" i="1"/>
  <c r="T124" i="1" s="1"/>
  <c r="CV124" i="1"/>
  <c r="U124" i="1" s="1"/>
  <c r="CW124" i="1"/>
  <c r="V124" i="1" s="1"/>
  <c r="CX124" i="1"/>
  <c r="W124" i="1" s="1"/>
  <c r="FR124" i="1"/>
  <c r="GL124" i="1"/>
  <c r="GO124" i="1"/>
  <c r="GP124" i="1"/>
  <c r="GV124" i="1"/>
  <c r="HC124" i="1"/>
  <c r="GX124" i="1" s="1"/>
  <c r="AC125" i="1"/>
  <c r="AE125" i="1"/>
  <c r="AD125" i="1" s="1"/>
  <c r="CR125" i="1" s="1"/>
  <c r="Q125" i="1" s="1"/>
  <c r="AF125" i="1"/>
  <c r="AG125" i="1"/>
  <c r="AH125" i="1"/>
  <c r="AI125" i="1"/>
  <c r="AJ125" i="1"/>
  <c r="CQ125" i="1"/>
  <c r="P125" i="1" s="1"/>
  <c r="CS125" i="1"/>
  <c r="R125" i="1" s="1"/>
  <c r="HI125" i="1" s="1"/>
  <c r="CT125" i="1"/>
  <c r="S125" i="1" s="1"/>
  <c r="CU125" i="1"/>
  <c r="T125" i="1" s="1"/>
  <c r="CV125" i="1"/>
  <c r="U125" i="1" s="1"/>
  <c r="CW125" i="1"/>
  <c r="V125" i="1" s="1"/>
  <c r="CX125" i="1"/>
  <c r="W125" i="1" s="1"/>
  <c r="FR125" i="1"/>
  <c r="GL125" i="1"/>
  <c r="GO125" i="1"/>
  <c r="GP125" i="1"/>
  <c r="GV125" i="1"/>
  <c r="GX125" i="1"/>
  <c r="HC125" i="1"/>
  <c r="AC126" i="1"/>
  <c r="AB126" i="1" s="1"/>
  <c r="AE126" i="1"/>
  <c r="AD126" i="1" s="1"/>
  <c r="CR126" i="1" s="1"/>
  <c r="Q126" i="1" s="1"/>
  <c r="AF126" i="1"/>
  <c r="AG126" i="1"/>
  <c r="CU126" i="1" s="1"/>
  <c r="T126" i="1" s="1"/>
  <c r="AH126" i="1"/>
  <c r="AI126" i="1"/>
  <c r="CW126" i="1" s="1"/>
  <c r="V126" i="1" s="1"/>
  <c r="AJ126" i="1"/>
  <c r="CT126" i="1"/>
  <c r="S126" i="1" s="1"/>
  <c r="CV126" i="1"/>
  <c r="U126" i="1" s="1"/>
  <c r="CX126" i="1"/>
  <c r="W126" i="1" s="1"/>
  <c r="FR126" i="1"/>
  <c r="GL126" i="1"/>
  <c r="GO126" i="1"/>
  <c r="GP126" i="1"/>
  <c r="GV126" i="1"/>
  <c r="HC126" i="1"/>
  <c r="GX126" i="1" s="1"/>
  <c r="C127" i="1"/>
  <c r="D127" i="1"/>
  <c r="I127" i="1"/>
  <c r="K127" i="1"/>
  <c r="AC127" i="1"/>
  <c r="AB127" i="1" s="1"/>
  <c r="AE127" i="1"/>
  <c r="AD127" i="1" s="1"/>
  <c r="CR127" i="1" s="1"/>
  <c r="Q127" i="1" s="1"/>
  <c r="AF127" i="1"/>
  <c r="AG127" i="1"/>
  <c r="AH127" i="1"/>
  <c r="AI127" i="1"/>
  <c r="AJ127" i="1"/>
  <c r="CQ127" i="1"/>
  <c r="P127" i="1" s="1"/>
  <c r="CS127" i="1"/>
  <c r="R127" i="1" s="1"/>
  <c r="HI127" i="1" s="1"/>
  <c r="CT127" i="1"/>
  <c r="S127" i="1" s="1"/>
  <c r="CU127" i="1"/>
  <c r="T127" i="1" s="1"/>
  <c r="CV127" i="1"/>
  <c r="U127" i="1" s="1"/>
  <c r="CW127" i="1"/>
  <c r="V127" i="1" s="1"/>
  <c r="CX127" i="1"/>
  <c r="W127" i="1" s="1"/>
  <c r="FR127" i="1"/>
  <c r="GL127" i="1"/>
  <c r="GO127" i="1"/>
  <c r="GP127" i="1"/>
  <c r="GV127" i="1"/>
  <c r="HC127" i="1"/>
  <c r="GX127" i="1" s="1"/>
  <c r="I128" i="1"/>
  <c r="K128" i="1"/>
  <c r="AC128" i="1"/>
  <c r="AB128" i="1" s="1"/>
  <c r="AE128" i="1"/>
  <c r="AD128" i="1" s="1"/>
  <c r="CR128" i="1" s="1"/>
  <c r="Q128" i="1" s="1"/>
  <c r="AF128" i="1"/>
  <c r="AG128" i="1"/>
  <c r="AH128" i="1"/>
  <c r="AI128" i="1"/>
  <c r="AJ128" i="1"/>
  <c r="CQ128" i="1"/>
  <c r="P128" i="1" s="1"/>
  <c r="CS128" i="1"/>
  <c r="R128" i="1" s="1"/>
  <c r="HI128" i="1" s="1"/>
  <c r="CT128" i="1"/>
  <c r="S128" i="1" s="1"/>
  <c r="CU128" i="1"/>
  <c r="T128" i="1" s="1"/>
  <c r="CV128" i="1"/>
  <c r="U128" i="1" s="1"/>
  <c r="CW128" i="1"/>
  <c r="V128" i="1" s="1"/>
  <c r="CX128" i="1"/>
  <c r="W128" i="1" s="1"/>
  <c r="FR128" i="1"/>
  <c r="GL128" i="1"/>
  <c r="GO128" i="1"/>
  <c r="GP128" i="1"/>
  <c r="GV128" i="1"/>
  <c r="GX128" i="1"/>
  <c r="HC128" i="1"/>
  <c r="AC129" i="1"/>
  <c r="AE129" i="1"/>
  <c r="AD129" i="1" s="1"/>
  <c r="CR129" i="1" s="1"/>
  <c r="Q129" i="1" s="1"/>
  <c r="AF129" i="1"/>
  <c r="AG129" i="1"/>
  <c r="CU129" i="1" s="1"/>
  <c r="T129" i="1" s="1"/>
  <c r="AH129" i="1"/>
  <c r="AI129" i="1"/>
  <c r="CW129" i="1" s="1"/>
  <c r="V129" i="1" s="1"/>
  <c r="AJ129" i="1"/>
  <c r="CT129" i="1"/>
  <c r="S129" i="1" s="1"/>
  <c r="CV129" i="1"/>
  <c r="U129" i="1" s="1"/>
  <c r="CX129" i="1"/>
  <c r="W129" i="1" s="1"/>
  <c r="FR129" i="1"/>
  <c r="GL129" i="1"/>
  <c r="GO129" i="1"/>
  <c r="GP129" i="1"/>
  <c r="GV129" i="1"/>
  <c r="GX129" i="1"/>
  <c r="HC129" i="1"/>
  <c r="B131" i="1"/>
  <c r="B118" i="1" s="1"/>
  <c r="C131" i="1"/>
  <c r="C118" i="1" s="1"/>
  <c r="D131" i="1"/>
  <c r="D118" i="1" s="1"/>
  <c r="F131" i="1"/>
  <c r="F118" i="1" s="1"/>
  <c r="G131" i="1"/>
  <c r="G118" i="1" s="1"/>
  <c r="AO131" i="1"/>
  <c r="AO118" i="1" s="1"/>
  <c r="AP131" i="1"/>
  <c r="AP118" i="1" s="1"/>
  <c r="AQ131" i="1"/>
  <c r="AQ118" i="1" s="1"/>
  <c r="AR131" i="1"/>
  <c r="AR118" i="1" s="1"/>
  <c r="AS131" i="1"/>
  <c r="AS118" i="1" s="1"/>
  <c r="AT131" i="1"/>
  <c r="AT118" i="1" s="1"/>
  <c r="AU131" i="1"/>
  <c r="AU118" i="1" s="1"/>
  <c r="AV131" i="1"/>
  <c r="AV118" i="1" s="1"/>
  <c r="AW131" i="1"/>
  <c r="AW118" i="1" s="1"/>
  <c r="AX131" i="1"/>
  <c r="AX118" i="1" s="1"/>
  <c r="AY131" i="1"/>
  <c r="AY118" i="1" s="1"/>
  <c r="AZ131" i="1"/>
  <c r="AZ118" i="1" s="1"/>
  <c r="BA131" i="1"/>
  <c r="BA118" i="1" s="1"/>
  <c r="BB131" i="1"/>
  <c r="BB118" i="1" s="1"/>
  <c r="BC131" i="1"/>
  <c r="BC118" i="1" s="1"/>
  <c r="BD131" i="1"/>
  <c r="BD118" i="1" s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D161" i="1"/>
  <c r="E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X163" i="1"/>
  <c r="BY163" i="1"/>
  <c r="BZ163" i="1"/>
  <c r="CA163" i="1"/>
  <c r="CB163" i="1"/>
  <c r="CC163" i="1"/>
  <c r="CD163" i="1"/>
  <c r="CE163" i="1"/>
  <c r="CF163" i="1"/>
  <c r="CG163" i="1"/>
  <c r="CH163" i="1"/>
  <c r="CI163" i="1"/>
  <c r="CJ163" i="1"/>
  <c r="CK163" i="1"/>
  <c r="CL163" i="1"/>
  <c r="CM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C165" i="1"/>
  <c r="D165" i="1"/>
  <c r="I165" i="1"/>
  <c r="K165" i="1"/>
  <c r="AC165" i="1"/>
  <c r="AB165" i="1" s="1"/>
  <c r="AE165" i="1"/>
  <c r="AD165" i="1" s="1"/>
  <c r="CR165" i="1" s="1"/>
  <c r="Q165" i="1" s="1"/>
  <c r="AF165" i="1"/>
  <c r="AG165" i="1"/>
  <c r="AH165" i="1"/>
  <c r="AI165" i="1"/>
  <c r="AJ165" i="1"/>
  <c r="CQ165" i="1"/>
  <c r="P165" i="1" s="1"/>
  <c r="CS165" i="1"/>
  <c r="R165" i="1" s="1"/>
  <c r="HI165" i="1" s="1"/>
  <c r="CT165" i="1"/>
  <c r="S165" i="1" s="1"/>
  <c r="CU165" i="1"/>
  <c r="T165" i="1" s="1"/>
  <c r="CV165" i="1"/>
  <c r="U165" i="1" s="1"/>
  <c r="CW165" i="1"/>
  <c r="V165" i="1" s="1"/>
  <c r="CX165" i="1"/>
  <c r="W165" i="1" s="1"/>
  <c r="FR165" i="1"/>
  <c r="GL165" i="1"/>
  <c r="GO165" i="1"/>
  <c r="GP165" i="1"/>
  <c r="GV165" i="1"/>
  <c r="GX165" i="1"/>
  <c r="HC165" i="1"/>
  <c r="B167" i="1"/>
  <c r="B163" i="1" s="1"/>
  <c r="C167" i="1"/>
  <c r="C163" i="1" s="1"/>
  <c r="D167" i="1"/>
  <c r="D163" i="1" s="1"/>
  <c r="F167" i="1"/>
  <c r="F163" i="1" s="1"/>
  <c r="G167" i="1"/>
  <c r="G163" i="1" s="1"/>
  <c r="AO167" i="1"/>
  <c r="AO163" i="1" s="1"/>
  <c r="AP167" i="1"/>
  <c r="AP163" i="1" s="1"/>
  <c r="AQ167" i="1"/>
  <c r="AQ163" i="1" s="1"/>
  <c r="AR167" i="1"/>
  <c r="AR163" i="1" s="1"/>
  <c r="AS167" i="1"/>
  <c r="AS163" i="1" s="1"/>
  <c r="AT167" i="1"/>
  <c r="AT163" i="1" s="1"/>
  <c r="AU167" i="1"/>
  <c r="AU163" i="1" s="1"/>
  <c r="AV167" i="1"/>
  <c r="AV163" i="1" s="1"/>
  <c r="AW167" i="1"/>
  <c r="AW163" i="1" s="1"/>
  <c r="AX167" i="1"/>
  <c r="AX163" i="1" s="1"/>
  <c r="AY167" i="1"/>
  <c r="AY163" i="1" s="1"/>
  <c r="AZ167" i="1"/>
  <c r="AZ163" i="1" s="1"/>
  <c r="BA167" i="1"/>
  <c r="BA163" i="1" s="1"/>
  <c r="BB167" i="1"/>
  <c r="BB163" i="1" s="1"/>
  <c r="BC167" i="1"/>
  <c r="BC163" i="1" s="1"/>
  <c r="BD167" i="1"/>
  <c r="BD163" i="1" s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D197" i="1"/>
  <c r="E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X199" i="1"/>
  <c r="BY199" i="1"/>
  <c r="BZ199" i="1"/>
  <c r="CA199" i="1"/>
  <c r="CB199" i="1"/>
  <c r="CC199" i="1"/>
  <c r="CD199" i="1"/>
  <c r="CE199" i="1"/>
  <c r="CF199" i="1"/>
  <c r="CG199" i="1"/>
  <c r="CH199" i="1"/>
  <c r="CI199" i="1"/>
  <c r="CJ199" i="1"/>
  <c r="CK199" i="1"/>
  <c r="CL199" i="1"/>
  <c r="CM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C201" i="1"/>
  <c r="D201" i="1"/>
  <c r="I201" i="1"/>
  <c r="K201" i="1"/>
  <c r="AC201" i="1"/>
  <c r="AE201" i="1"/>
  <c r="AD201" i="1" s="1"/>
  <c r="CR201" i="1" s="1"/>
  <c r="Q201" i="1" s="1"/>
  <c r="AF201" i="1"/>
  <c r="AG201" i="1"/>
  <c r="AH201" i="1"/>
  <c r="AI201" i="1"/>
  <c r="AJ201" i="1"/>
  <c r="CQ201" i="1"/>
  <c r="P201" i="1" s="1"/>
  <c r="CS201" i="1"/>
  <c r="R201" i="1" s="1"/>
  <c r="HI201" i="1" s="1"/>
  <c r="CT201" i="1"/>
  <c r="S201" i="1" s="1"/>
  <c r="CU201" i="1"/>
  <c r="T201" i="1" s="1"/>
  <c r="CV201" i="1"/>
  <c r="U201" i="1" s="1"/>
  <c r="CW201" i="1"/>
  <c r="V201" i="1" s="1"/>
  <c r="CX201" i="1"/>
  <c r="W201" i="1" s="1"/>
  <c r="FR201" i="1"/>
  <c r="GL201" i="1"/>
  <c r="GO201" i="1"/>
  <c r="GP201" i="1"/>
  <c r="GV201" i="1"/>
  <c r="GX201" i="1"/>
  <c r="HC201" i="1"/>
  <c r="C202" i="1"/>
  <c r="D202" i="1"/>
  <c r="I202" i="1"/>
  <c r="K202" i="1"/>
  <c r="AC202" i="1"/>
  <c r="AB202" i="1" s="1"/>
  <c r="AE202" i="1"/>
  <c r="AD202" i="1" s="1"/>
  <c r="CR202" i="1" s="1"/>
  <c r="Q202" i="1" s="1"/>
  <c r="AF202" i="1"/>
  <c r="AG202" i="1"/>
  <c r="CU202" i="1" s="1"/>
  <c r="T202" i="1" s="1"/>
  <c r="AH202" i="1"/>
  <c r="AI202" i="1"/>
  <c r="CW202" i="1" s="1"/>
  <c r="V202" i="1" s="1"/>
  <c r="AJ202" i="1"/>
  <c r="CQ202" i="1"/>
  <c r="P202" i="1" s="1"/>
  <c r="CS202" i="1"/>
  <c r="R202" i="1" s="1"/>
  <c r="CT202" i="1"/>
  <c r="S202" i="1" s="1"/>
  <c r="CV202" i="1"/>
  <c r="U202" i="1" s="1"/>
  <c r="CX202" i="1"/>
  <c r="W202" i="1" s="1"/>
  <c r="FR202" i="1"/>
  <c r="GL202" i="1"/>
  <c r="GO202" i="1"/>
  <c r="GP202" i="1"/>
  <c r="GV202" i="1"/>
  <c r="GX202" i="1"/>
  <c r="HC202" i="1"/>
  <c r="HI202" i="1"/>
  <c r="I203" i="1"/>
  <c r="K203" i="1"/>
  <c r="AC203" i="1"/>
  <c r="AB203" i="1" s="1"/>
  <c r="AE203" i="1"/>
  <c r="AD203" i="1" s="1"/>
  <c r="CR203" i="1" s="1"/>
  <c r="Q203" i="1" s="1"/>
  <c r="AF203" i="1"/>
  <c r="AG203" i="1"/>
  <c r="CU203" i="1" s="1"/>
  <c r="T203" i="1" s="1"/>
  <c r="AH203" i="1"/>
  <c r="AI203" i="1"/>
  <c r="CW203" i="1" s="1"/>
  <c r="V203" i="1" s="1"/>
  <c r="AJ203" i="1"/>
  <c r="CT203" i="1"/>
  <c r="S203" i="1" s="1"/>
  <c r="CV203" i="1"/>
  <c r="U203" i="1" s="1"/>
  <c r="CX203" i="1"/>
  <c r="W203" i="1" s="1"/>
  <c r="FR203" i="1"/>
  <c r="GL203" i="1"/>
  <c r="GO203" i="1"/>
  <c r="GP203" i="1"/>
  <c r="GV203" i="1"/>
  <c r="GX203" i="1"/>
  <c r="HC203" i="1"/>
  <c r="AC204" i="1"/>
  <c r="AE204" i="1"/>
  <c r="AD204" i="1" s="1"/>
  <c r="CR204" i="1" s="1"/>
  <c r="Q204" i="1" s="1"/>
  <c r="AF204" i="1"/>
  <c r="AG204" i="1"/>
  <c r="CU204" i="1" s="1"/>
  <c r="T204" i="1" s="1"/>
  <c r="AH204" i="1"/>
  <c r="AI204" i="1"/>
  <c r="CW204" i="1" s="1"/>
  <c r="V204" i="1" s="1"/>
  <c r="AJ204" i="1"/>
  <c r="CT204" i="1"/>
  <c r="S204" i="1" s="1"/>
  <c r="CV204" i="1"/>
  <c r="U204" i="1" s="1"/>
  <c r="CX204" i="1"/>
  <c r="W204" i="1" s="1"/>
  <c r="FR204" i="1"/>
  <c r="GL204" i="1"/>
  <c r="GO204" i="1"/>
  <c r="GP204" i="1"/>
  <c r="GV204" i="1"/>
  <c r="GX204" i="1"/>
  <c r="HC204" i="1"/>
  <c r="B206" i="1"/>
  <c r="B199" i="1" s="1"/>
  <c r="C206" i="1"/>
  <c r="C199" i="1" s="1"/>
  <c r="D206" i="1"/>
  <c r="D199" i="1" s="1"/>
  <c r="F206" i="1"/>
  <c r="F199" i="1" s="1"/>
  <c r="G206" i="1"/>
  <c r="G199" i="1" s="1"/>
  <c r="AO206" i="1"/>
  <c r="AO199" i="1" s="1"/>
  <c r="AP206" i="1"/>
  <c r="AP199" i="1" s="1"/>
  <c r="AQ206" i="1"/>
  <c r="AQ199" i="1" s="1"/>
  <c r="AR206" i="1"/>
  <c r="AR199" i="1" s="1"/>
  <c r="AS206" i="1"/>
  <c r="AS199" i="1" s="1"/>
  <c r="AT206" i="1"/>
  <c r="AT199" i="1" s="1"/>
  <c r="AU206" i="1"/>
  <c r="AU199" i="1" s="1"/>
  <c r="AV206" i="1"/>
  <c r="AV199" i="1" s="1"/>
  <c r="AW206" i="1"/>
  <c r="AW199" i="1" s="1"/>
  <c r="AX206" i="1"/>
  <c r="AX199" i="1" s="1"/>
  <c r="AY206" i="1"/>
  <c r="AY199" i="1" s="1"/>
  <c r="AZ206" i="1"/>
  <c r="AZ199" i="1" s="1"/>
  <c r="BA206" i="1"/>
  <c r="BA199" i="1" s="1"/>
  <c r="BB206" i="1"/>
  <c r="BB199" i="1" s="1"/>
  <c r="BC206" i="1"/>
  <c r="BC199" i="1" s="1"/>
  <c r="BD206" i="1"/>
  <c r="BD199" i="1" s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5" i="1"/>
  <c r="F226" i="1"/>
  <c r="F227" i="1"/>
  <c r="F228" i="1"/>
  <c r="F229" i="1"/>
  <c r="F230" i="1"/>
  <c r="F231" i="1"/>
  <c r="F232" i="1"/>
  <c r="F233" i="1"/>
  <c r="F234" i="1"/>
  <c r="D236" i="1"/>
  <c r="E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BE238" i="1"/>
  <c r="BF238" i="1"/>
  <c r="BG238" i="1"/>
  <c r="BH238" i="1"/>
  <c r="BI238" i="1"/>
  <c r="BJ238" i="1"/>
  <c r="BK238" i="1"/>
  <c r="BL238" i="1"/>
  <c r="BM238" i="1"/>
  <c r="BN238" i="1"/>
  <c r="BO238" i="1"/>
  <c r="BP238" i="1"/>
  <c r="BQ238" i="1"/>
  <c r="BR238" i="1"/>
  <c r="BS238" i="1"/>
  <c r="BT238" i="1"/>
  <c r="BU238" i="1"/>
  <c r="BV238" i="1"/>
  <c r="BW238" i="1"/>
  <c r="BX238" i="1"/>
  <c r="BY238" i="1"/>
  <c r="BZ238" i="1"/>
  <c r="CA238" i="1"/>
  <c r="CB238" i="1"/>
  <c r="CC238" i="1"/>
  <c r="CD238" i="1"/>
  <c r="CE238" i="1"/>
  <c r="CF238" i="1"/>
  <c r="CG238" i="1"/>
  <c r="CH238" i="1"/>
  <c r="CI238" i="1"/>
  <c r="CJ238" i="1"/>
  <c r="CK238" i="1"/>
  <c r="CL238" i="1"/>
  <c r="CM238" i="1"/>
  <c r="CN238" i="1"/>
  <c r="CO238" i="1"/>
  <c r="CP238" i="1"/>
  <c r="CQ238" i="1"/>
  <c r="CR238" i="1"/>
  <c r="CS238" i="1"/>
  <c r="CT238" i="1"/>
  <c r="CU238" i="1"/>
  <c r="CV238" i="1"/>
  <c r="CW238" i="1"/>
  <c r="CX238" i="1"/>
  <c r="CY238" i="1"/>
  <c r="CZ238" i="1"/>
  <c r="DA238" i="1"/>
  <c r="DB238" i="1"/>
  <c r="DC238" i="1"/>
  <c r="DD238" i="1"/>
  <c r="DE238" i="1"/>
  <c r="DF238" i="1"/>
  <c r="DG238" i="1"/>
  <c r="DH238" i="1"/>
  <c r="DI238" i="1"/>
  <c r="DJ238" i="1"/>
  <c r="DK238" i="1"/>
  <c r="DL238" i="1"/>
  <c r="DM238" i="1"/>
  <c r="DN238" i="1"/>
  <c r="DO238" i="1"/>
  <c r="DP238" i="1"/>
  <c r="DQ238" i="1"/>
  <c r="DR238" i="1"/>
  <c r="DS238" i="1"/>
  <c r="DT238" i="1"/>
  <c r="DU238" i="1"/>
  <c r="DV238" i="1"/>
  <c r="DW238" i="1"/>
  <c r="DX238" i="1"/>
  <c r="DY238" i="1"/>
  <c r="DZ238" i="1"/>
  <c r="EA238" i="1"/>
  <c r="EB238" i="1"/>
  <c r="EC238" i="1"/>
  <c r="ED238" i="1"/>
  <c r="EE238" i="1"/>
  <c r="EF238" i="1"/>
  <c r="EG238" i="1"/>
  <c r="EH238" i="1"/>
  <c r="EI238" i="1"/>
  <c r="EJ238" i="1"/>
  <c r="EK238" i="1"/>
  <c r="EL238" i="1"/>
  <c r="EM238" i="1"/>
  <c r="EN238" i="1"/>
  <c r="EO238" i="1"/>
  <c r="EP238" i="1"/>
  <c r="EQ238" i="1"/>
  <c r="ER238" i="1"/>
  <c r="ES238" i="1"/>
  <c r="ET238" i="1"/>
  <c r="EU238" i="1"/>
  <c r="EV238" i="1"/>
  <c r="EW238" i="1"/>
  <c r="EX238" i="1"/>
  <c r="EY238" i="1"/>
  <c r="EZ238" i="1"/>
  <c r="FA238" i="1"/>
  <c r="FB238" i="1"/>
  <c r="FC238" i="1"/>
  <c r="FD238" i="1"/>
  <c r="FE238" i="1"/>
  <c r="FF238" i="1"/>
  <c r="FG238" i="1"/>
  <c r="FH238" i="1"/>
  <c r="FI238" i="1"/>
  <c r="FJ238" i="1"/>
  <c r="FK238" i="1"/>
  <c r="FL238" i="1"/>
  <c r="FM238" i="1"/>
  <c r="FN238" i="1"/>
  <c r="FO238" i="1"/>
  <c r="FP238" i="1"/>
  <c r="FQ238" i="1"/>
  <c r="FR238" i="1"/>
  <c r="FS238" i="1"/>
  <c r="FT238" i="1"/>
  <c r="FU238" i="1"/>
  <c r="FV238" i="1"/>
  <c r="FW238" i="1"/>
  <c r="FX238" i="1"/>
  <c r="FY238" i="1"/>
  <c r="FZ238" i="1"/>
  <c r="GA238" i="1"/>
  <c r="GB238" i="1"/>
  <c r="GC238" i="1"/>
  <c r="GD238" i="1"/>
  <c r="GE238" i="1"/>
  <c r="GF238" i="1"/>
  <c r="GG238" i="1"/>
  <c r="GH238" i="1"/>
  <c r="GI238" i="1"/>
  <c r="GJ238" i="1"/>
  <c r="GK238" i="1"/>
  <c r="GL238" i="1"/>
  <c r="GM238" i="1"/>
  <c r="GN238" i="1"/>
  <c r="GO238" i="1"/>
  <c r="GP238" i="1"/>
  <c r="GQ238" i="1"/>
  <c r="GR238" i="1"/>
  <c r="GS238" i="1"/>
  <c r="GT238" i="1"/>
  <c r="GU238" i="1"/>
  <c r="GV238" i="1"/>
  <c r="GW238" i="1"/>
  <c r="GX238" i="1"/>
  <c r="C240" i="1"/>
  <c r="D240" i="1"/>
  <c r="I240" i="1"/>
  <c r="K240" i="1"/>
  <c r="AC240" i="1"/>
  <c r="AD240" i="1"/>
  <c r="AB240" i="1" s="1"/>
  <c r="AE240" i="1"/>
  <c r="AF240" i="1"/>
  <c r="CT240" i="1" s="1"/>
  <c r="S240" i="1" s="1"/>
  <c r="AG240" i="1"/>
  <c r="AH240" i="1"/>
  <c r="CV240" i="1" s="1"/>
  <c r="U240" i="1" s="1"/>
  <c r="AI240" i="1"/>
  <c r="AJ240" i="1"/>
  <c r="CX240" i="1" s="1"/>
  <c r="W240" i="1" s="1"/>
  <c r="CQ240" i="1"/>
  <c r="P240" i="1" s="1"/>
  <c r="CS240" i="1"/>
  <c r="R240" i="1" s="1"/>
  <c r="HI240" i="1" s="1"/>
  <c r="CU240" i="1"/>
  <c r="T240" i="1" s="1"/>
  <c r="CW240" i="1"/>
  <c r="V240" i="1" s="1"/>
  <c r="FR240" i="1"/>
  <c r="GL240" i="1"/>
  <c r="GO240" i="1"/>
  <c r="GP240" i="1"/>
  <c r="GV240" i="1"/>
  <c r="HC240" i="1"/>
  <c r="GX240" i="1" s="1"/>
  <c r="C241" i="1"/>
  <c r="D241" i="1"/>
  <c r="AC241" i="1"/>
  <c r="AD241" i="1"/>
  <c r="AB241" i="1" s="1"/>
  <c r="AE241" i="1"/>
  <c r="AF241" i="1"/>
  <c r="CT241" i="1" s="1"/>
  <c r="S241" i="1" s="1"/>
  <c r="AG241" i="1"/>
  <c r="AH241" i="1"/>
  <c r="CV241" i="1" s="1"/>
  <c r="U241" i="1" s="1"/>
  <c r="AI241" i="1"/>
  <c r="AJ241" i="1"/>
  <c r="CX241" i="1" s="1"/>
  <c r="W241" i="1" s="1"/>
  <c r="CQ241" i="1"/>
  <c r="P241" i="1" s="1"/>
  <c r="CS241" i="1"/>
  <c r="R241" i="1" s="1"/>
  <c r="HI241" i="1" s="1"/>
  <c r="CU241" i="1"/>
  <c r="T241" i="1" s="1"/>
  <c r="CW241" i="1"/>
  <c r="V241" i="1" s="1"/>
  <c r="FR241" i="1"/>
  <c r="GL241" i="1"/>
  <c r="GO241" i="1"/>
  <c r="GP241" i="1"/>
  <c r="GV241" i="1"/>
  <c r="HC241" i="1"/>
  <c r="GX241" i="1" s="1"/>
  <c r="AC242" i="1"/>
  <c r="AD242" i="1"/>
  <c r="AB242" i="1" s="1"/>
  <c r="AE242" i="1"/>
  <c r="AF242" i="1"/>
  <c r="CT242" i="1" s="1"/>
  <c r="S242" i="1" s="1"/>
  <c r="AG242" i="1"/>
  <c r="AH242" i="1"/>
  <c r="CV242" i="1" s="1"/>
  <c r="U242" i="1" s="1"/>
  <c r="AI242" i="1"/>
  <c r="AJ242" i="1"/>
  <c r="CX242" i="1" s="1"/>
  <c r="W242" i="1" s="1"/>
  <c r="CQ242" i="1"/>
  <c r="P242" i="1" s="1"/>
  <c r="CS242" i="1"/>
  <c r="R242" i="1" s="1"/>
  <c r="HI242" i="1" s="1"/>
  <c r="CU242" i="1"/>
  <c r="T242" i="1" s="1"/>
  <c r="CW242" i="1"/>
  <c r="V242" i="1" s="1"/>
  <c r="FR242" i="1"/>
  <c r="GL242" i="1"/>
  <c r="GO242" i="1"/>
  <c r="GP242" i="1"/>
  <c r="GV242" i="1"/>
  <c r="HC242" i="1"/>
  <c r="GX242" i="1" s="1"/>
  <c r="B244" i="1"/>
  <c r="B238" i="1" s="1"/>
  <c r="C244" i="1"/>
  <c r="C238" i="1" s="1"/>
  <c r="D244" i="1"/>
  <c r="D238" i="1" s="1"/>
  <c r="F244" i="1"/>
  <c r="F238" i="1" s="1"/>
  <c r="G244" i="1"/>
  <c r="G238" i="1" s="1"/>
  <c r="AO244" i="1"/>
  <c r="AO238" i="1" s="1"/>
  <c r="AP244" i="1"/>
  <c r="AP238" i="1" s="1"/>
  <c r="AQ244" i="1"/>
  <c r="AQ238" i="1" s="1"/>
  <c r="AR244" i="1"/>
  <c r="AR238" i="1" s="1"/>
  <c r="AS244" i="1"/>
  <c r="AS238" i="1" s="1"/>
  <c r="AT244" i="1"/>
  <c r="AT238" i="1" s="1"/>
  <c r="AU244" i="1"/>
  <c r="AU238" i="1" s="1"/>
  <c r="AV244" i="1"/>
  <c r="AV238" i="1" s="1"/>
  <c r="AW244" i="1"/>
  <c r="AW238" i="1" s="1"/>
  <c r="AX244" i="1"/>
  <c r="AX238" i="1" s="1"/>
  <c r="AY244" i="1"/>
  <c r="AY238" i="1" s="1"/>
  <c r="AZ244" i="1"/>
  <c r="AZ238" i="1" s="1"/>
  <c r="BA244" i="1"/>
  <c r="BA238" i="1" s="1"/>
  <c r="BB244" i="1"/>
  <c r="BB238" i="1" s="1"/>
  <c r="BC244" i="1"/>
  <c r="BC238" i="1" s="1"/>
  <c r="BD244" i="1"/>
  <c r="BD238" i="1" s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D274" i="1"/>
  <c r="E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AK276" i="1"/>
  <c r="AL276" i="1"/>
  <c r="AM276" i="1"/>
  <c r="AN276" i="1"/>
  <c r="BE276" i="1"/>
  <c r="BF276" i="1"/>
  <c r="BG276" i="1"/>
  <c r="BH276" i="1"/>
  <c r="BI276" i="1"/>
  <c r="BJ276" i="1"/>
  <c r="BK276" i="1"/>
  <c r="BL276" i="1"/>
  <c r="BM276" i="1"/>
  <c r="BN276" i="1"/>
  <c r="BO276" i="1"/>
  <c r="BP276" i="1"/>
  <c r="BQ276" i="1"/>
  <c r="BR276" i="1"/>
  <c r="BS276" i="1"/>
  <c r="BT276" i="1"/>
  <c r="BU276" i="1"/>
  <c r="BV276" i="1"/>
  <c r="BW276" i="1"/>
  <c r="BX276" i="1"/>
  <c r="BY276" i="1"/>
  <c r="BZ276" i="1"/>
  <c r="CA276" i="1"/>
  <c r="CB276" i="1"/>
  <c r="CC276" i="1"/>
  <c r="CD276" i="1"/>
  <c r="CE276" i="1"/>
  <c r="CF276" i="1"/>
  <c r="CG276" i="1"/>
  <c r="CH276" i="1"/>
  <c r="CI276" i="1"/>
  <c r="CJ276" i="1"/>
  <c r="CK276" i="1"/>
  <c r="CL276" i="1"/>
  <c r="CM276" i="1"/>
  <c r="CN276" i="1"/>
  <c r="CO276" i="1"/>
  <c r="CP276" i="1"/>
  <c r="CQ276" i="1"/>
  <c r="CR276" i="1"/>
  <c r="CS276" i="1"/>
  <c r="CT276" i="1"/>
  <c r="CU276" i="1"/>
  <c r="CV276" i="1"/>
  <c r="CW276" i="1"/>
  <c r="CX276" i="1"/>
  <c r="CY276" i="1"/>
  <c r="CZ276" i="1"/>
  <c r="DA276" i="1"/>
  <c r="DB276" i="1"/>
  <c r="DC276" i="1"/>
  <c r="DD276" i="1"/>
  <c r="DE276" i="1"/>
  <c r="DF276" i="1"/>
  <c r="DG276" i="1"/>
  <c r="DH276" i="1"/>
  <c r="DI276" i="1"/>
  <c r="DJ276" i="1"/>
  <c r="DK276" i="1"/>
  <c r="DL276" i="1"/>
  <c r="DM276" i="1"/>
  <c r="DN276" i="1"/>
  <c r="DO276" i="1"/>
  <c r="DP276" i="1"/>
  <c r="DQ276" i="1"/>
  <c r="DR276" i="1"/>
  <c r="DS276" i="1"/>
  <c r="DT276" i="1"/>
  <c r="DU276" i="1"/>
  <c r="DV276" i="1"/>
  <c r="DW276" i="1"/>
  <c r="DX276" i="1"/>
  <c r="DY276" i="1"/>
  <c r="DZ276" i="1"/>
  <c r="EA276" i="1"/>
  <c r="EB276" i="1"/>
  <c r="EC276" i="1"/>
  <c r="ED276" i="1"/>
  <c r="EE276" i="1"/>
  <c r="EF276" i="1"/>
  <c r="EG276" i="1"/>
  <c r="EH276" i="1"/>
  <c r="EI276" i="1"/>
  <c r="EJ276" i="1"/>
  <c r="EK276" i="1"/>
  <c r="EL276" i="1"/>
  <c r="EM276" i="1"/>
  <c r="EN276" i="1"/>
  <c r="EO276" i="1"/>
  <c r="EP276" i="1"/>
  <c r="EQ276" i="1"/>
  <c r="ER276" i="1"/>
  <c r="ES276" i="1"/>
  <c r="ET276" i="1"/>
  <c r="EU276" i="1"/>
  <c r="EV276" i="1"/>
  <c r="EW276" i="1"/>
  <c r="EX276" i="1"/>
  <c r="EY276" i="1"/>
  <c r="EZ276" i="1"/>
  <c r="FA276" i="1"/>
  <c r="FB276" i="1"/>
  <c r="FC276" i="1"/>
  <c r="FD276" i="1"/>
  <c r="FE276" i="1"/>
  <c r="FF276" i="1"/>
  <c r="FG276" i="1"/>
  <c r="FH276" i="1"/>
  <c r="FI276" i="1"/>
  <c r="FJ276" i="1"/>
  <c r="FK276" i="1"/>
  <c r="FL276" i="1"/>
  <c r="FM276" i="1"/>
  <c r="FN276" i="1"/>
  <c r="FO276" i="1"/>
  <c r="FP276" i="1"/>
  <c r="FQ276" i="1"/>
  <c r="FR276" i="1"/>
  <c r="FS276" i="1"/>
  <c r="FT276" i="1"/>
  <c r="FU276" i="1"/>
  <c r="FV276" i="1"/>
  <c r="FW276" i="1"/>
  <c r="FX276" i="1"/>
  <c r="FY276" i="1"/>
  <c r="FZ276" i="1"/>
  <c r="GA276" i="1"/>
  <c r="GB276" i="1"/>
  <c r="GC276" i="1"/>
  <c r="GD276" i="1"/>
  <c r="GE276" i="1"/>
  <c r="GF276" i="1"/>
  <c r="GG276" i="1"/>
  <c r="GH276" i="1"/>
  <c r="GI276" i="1"/>
  <c r="GJ276" i="1"/>
  <c r="GK276" i="1"/>
  <c r="GL276" i="1"/>
  <c r="GM276" i="1"/>
  <c r="GN276" i="1"/>
  <c r="GO276" i="1"/>
  <c r="GP276" i="1"/>
  <c r="GQ276" i="1"/>
  <c r="GR276" i="1"/>
  <c r="GS276" i="1"/>
  <c r="GT276" i="1"/>
  <c r="GU276" i="1"/>
  <c r="GV276" i="1"/>
  <c r="GW276" i="1"/>
  <c r="GX276" i="1"/>
  <c r="C278" i="1"/>
  <c r="D278" i="1"/>
  <c r="AC278" i="1"/>
  <c r="AE278" i="1"/>
  <c r="AD278" i="1" s="1"/>
  <c r="CR278" i="1" s="1"/>
  <c r="Q278" i="1" s="1"/>
  <c r="AF278" i="1"/>
  <c r="AG278" i="1"/>
  <c r="AH278" i="1"/>
  <c r="AI278" i="1"/>
  <c r="AJ278" i="1"/>
  <c r="CQ278" i="1"/>
  <c r="P278" i="1" s="1"/>
  <c r="CS278" i="1"/>
  <c r="R278" i="1" s="1"/>
  <c r="HI278" i="1" s="1"/>
  <c r="CT278" i="1"/>
  <c r="S278" i="1" s="1"/>
  <c r="CU278" i="1"/>
  <c r="T278" i="1" s="1"/>
  <c r="CV278" i="1"/>
  <c r="U278" i="1" s="1"/>
  <c r="CW278" i="1"/>
  <c r="V278" i="1" s="1"/>
  <c r="CX278" i="1"/>
  <c r="W278" i="1" s="1"/>
  <c r="FR278" i="1"/>
  <c r="GL278" i="1"/>
  <c r="GO278" i="1"/>
  <c r="GP278" i="1"/>
  <c r="GV278" i="1"/>
  <c r="HC278" i="1"/>
  <c r="GX278" i="1" s="1"/>
  <c r="C279" i="1"/>
  <c r="D279" i="1"/>
  <c r="I279" i="1"/>
  <c r="CX107" i="3" s="1"/>
  <c r="K279" i="1"/>
  <c r="AC279" i="1"/>
  <c r="AE279" i="1"/>
  <c r="AD279" i="1" s="1"/>
  <c r="CR279" i="1" s="1"/>
  <c r="Q279" i="1" s="1"/>
  <c r="AF279" i="1"/>
  <c r="AG279" i="1"/>
  <c r="CU279" i="1" s="1"/>
  <c r="T279" i="1" s="1"/>
  <c r="AH279" i="1"/>
  <c r="AI279" i="1"/>
  <c r="CW279" i="1" s="1"/>
  <c r="V279" i="1" s="1"/>
  <c r="AJ279" i="1"/>
  <c r="CT279" i="1"/>
  <c r="S279" i="1" s="1"/>
  <c r="CV279" i="1"/>
  <c r="U279" i="1" s="1"/>
  <c r="CX279" i="1"/>
  <c r="W279" i="1" s="1"/>
  <c r="FR279" i="1"/>
  <c r="GL279" i="1"/>
  <c r="GO279" i="1"/>
  <c r="GP279" i="1"/>
  <c r="GV279" i="1"/>
  <c r="GX279" i="1"/>
  <c r="HC279" i="1"/>
  <c r="C280" i="1"/>
  <c r="D280" i="1"/>
  <c r="AC280" i="1"/>
  <c r="AB280" i="1" s="1"/>
  <c r="AE280" i="1"/>
  <c r="AD280" i="1" s="1"/>
  <c r="CR280" i="1" s="1"/>
  <c r="Q280" i="1" s="1"/>
  <c r="AF280" i="1"/>
  <c r="AG280" i="1"/>
  <c r="CU280" i="1" s="1"/>
  <c r="T280" i="1" s="1"/>
  <c r="AH280" i="1"/>
  <c r="AI280" i="1"/>
  <c r="CW280" i="1" s="1"/>
  <c r="V280" i="1" s="1"/>
  <c r="AJ280" i="1"/>
  <c r="CT280" i="1"/>
  <c r="S280" i="1" s="1"/>
  <c r="CV280" i="1"/>
  <c r="U280" i="1" s="1"/>
  <c r="CX280" i="1"/>
  <c r="W280" i="1" s="1"/>
  <c r="FR280" i="1"/>
  <c r="GL280" i="1"/>
  <c r="GO280" i="1"/>
  <c r="GP280" i="1"/>
  <c r="GV280" i="1"/>
  <c r="GX280" i="1"/>
  <c r="HC280" i="1"/>
  <c r="C281" i="1"/>
  <c r="D281" i="1"/>
  <c r="AC281" i="1"/>
  <c r="AE281" i="1"/>
  <c r="AD281" i="1" s="1"/>
  <c r="CR281" i="1" s="1"/>
  <c r="Q281" i="1" s="1"/>
  <c r="AF281" i="1"/>
  <c r="AG281" i="1"/>
  <c r="CU281" i="1" s="1"/>
  <c r="T281" i="1" s="1"/>
  <c r="AH281" i="1"/>
  <c r="AI281" i="1"/>
  <c r="CW281" i="1" s="1"/>
  <c r="V281" i="1" s="1"/>
  <c r="AJ281" i="1"/>
  <c r="CT281" i="1"/>
  <c r="S281" i="1" s="1"/>
  <c r="CV281" i="1"/>
  <c r="U281" i="1" s="1"/>
  <c r="CX281" i="1"/>
  <c r="W281" i="1" s="1"/>
  <c r="FR281" i="1"/>
  <c r="GL281" i="1"/>
  <c r="GO281" i="1"/>
  <c r="GP281" i="1"/>
  <c r="GV281" i="1"/>
  <c r="GX281" i="1"/>
  <c r="HC281" i="1"/>
  <c r="I282" i="1"/>
  <c r="K282" i="1"/>
  <c r="AC282" i="1"/>
  <c r="AB282" i="1" s="1"/>
  <c r="AE282" i="1"/>
  <c r="AD282" i="1" s="1"/>
  <c r="CR282" i="1" s="1"/>
  <c r="Q282" i="1" s="1"/>
  <c r="AF282" i="1"/>
  <c r="AG282" i="1"/>
  <c r="CU282" i="1" s="1"/>
  <c r="T282" i="1" s="1"/>
  <c r="AH282" i="1"/>
  <c r="AI282" i="1"/>
  <c r="CW282" i="1" s="1"/>
  <c r="V282" i="1" s="1"/>
  <c r="AJ282" i="1"/>
  <c r="CT282" i="1"/>
  <c r="S282" i="1" s="1"/>
  <c r="CV282" i="1"/>
  <c r="U282" i="1" s="1"/>
  <c r="CX282" i="1"/>
  <c r="W282" i="1" s="1"/>
  <c r="FR282" i="1"/>
  <c r="GL282" i="1"/>
  <c r="GO282" i="1"/>
  <c r="GP282" i="1"/>
  <c r="GV282" i="1"/>
  <c r="GX282" i="1"/>
  <c r="HC282" i="1"/>
  <c r="AC283" i="1"/>
  <c r="AE283" i="1"/>
  <c r="AD283" i="1" s="1"/>
  <c r="CR283" i="1" s="1"/>
  <c r="Q283" i="1" s="1"/>
  <c r="AF283" i="1"/>
  <c r="AG283" i="1"/>
  <c r="CU283" i="1" s="1"/>
  <c r="T283" i="1" s="1"/>
  <c r="AH283" i="1"/>
  <c r="AI283" i="1"/>
  <c r="CW283" i="1" s="1"/>
  <c r="V283" i="1" s="1"/>
  <c r="AJ283" i="1"/>
  <c r="CT283" i="1"/>
  <c r="S283" i="1" s="1"/>
  <c r="CV283" i="1"/>
  <c r="U283" i="1" s="1"/>
  <c r="CX283" i="1"/>
  <c r="W283" i="1" s="1"/>
  <c r="FR283" i="1"/>
  <c r="GL283" i="1"/>
  <c r="GO283" i="1"/>
  <c r="GP283" i="1"/>
  <c r="GV283" i="1"/>
  <c r="GX283" i="1"/>
  <c r="HC283" i="1"/>
  <c r="C284" i="1"/>
  <c r="D284" i="1"/>
  <c r="I284" i="1"/>
  <c r="K284" i="1"/>
  <c r="AC284" i="1"/>
  <c r="AB284" i="1" s="1"/>
  <c r="AE284" i="1"/>
  <c r="AD284" i="1" s="1"/>
  <c r="CR284" i="1" s="1"/>
  <c r="Q284" i="1" s="1"/>
  <c r="AF284" i="1"/>
  <c r="AG284" i="1"/>
  <c r="CU284" i="1" s="1"/>
  <c r="T284" i="1" s="1"/>
  <c r="AH284" i="1"/>
  <c r="AI284" i="1"/>
  <c r="CW284" i="1" s="1"/>
  <c r="V284" i="1" s="1"/>
  <c r="AJ284" i="1"/>
  <c r="CT284" i="1"/>
  <c r="S284" i="1" s="1"/>
  <c r="CV284" i="1"/>
  <c r="U284" i="1" s="1"/>
  <c r="CX284" i="1"/>
  <c r="W284" i="1" s="1"/>
  <c r="FR284" i="1"/>
  <c r="GL284" i="1"/>
  <c r="GO284" i="1"/>
  <c r="GP284" i="1"/>
  <c r="GV284" i="1"/>
  <c r="GX284" i="1"/>
  <c r="HC284" i="1"/>
  <c r="I285" i="1"/>
  <c r="K285" i="1"/>
  <c r="AC285" i="1"/>
  <c r="AE285" i="1"/>
  <c r="AD285" i="1" s="1"/>
  <c r="CR285" i="1" s="1"/>
  <c r="Q285" i="1" s="1"/>
  <c r="AF285" i="1"/>
  <c r="AG285" i="1"/>
  <c r="CU285" i="1" s="1"/>
  <c r="T285" i="1" s="1"/>
  <c r="AH285" i="1"/>
  <c r="AI285" i="1"/>
  <c r="CW285" i="1" s="1"/>
  <c r="V285" i="1" s="1"/>
  <c r="AJ285" i="1"/>
  <c r="CT285" i="1"/>
  <c r="S285" i="1" s="1"/>
  <c r="CV285" i="1"/>
  <c r="U285" i="1" s="1"/>
  <c r="CX285" i="1"/>
  <c r="W285" i="1" s="1"/>
  <c r="FR285" i="1"/>
  <c r="GL285" i="1"/>
  <c r="GO285" i="1"/>
  <c r="GP285" i="1"/>
  <c r="GV285" i="1"/>
  <c r="GX285" i="1"/>
  <c r="HC285" i="1"/>
  <c r="AC286" i="1"/>
  <c r="AB286" i="1" s="1"/>
  <c r="AE286" i="1"/>
  <c r="AD286" i="1" s="1"/>
  <c r="CR286" i="1" s="1"/>
  <c r="Q286" i="1" s="1"/>
  <c r="AF286" i="1"/>
  <c r="AG286" i="1"/>
  <c r="CU286" i="1" s="1"/>
  <c r="T286" i="1" s="1"/>
  <c r="AH286" i="1"/>
  <c r="AI286" i="1"/>
  <c r="CW286" i="1" s="1"/>
  <c r="V286" i="1" s="1"/>
  <c r="AJ286" i="1"/>
  <c r="CT286" i="1"/>
  <c r="S286" i="1" s="1"/>
  <c r="CV286" i="1"/>
  <c r="U286" i="1" s="1"/>
  <c r="CX286" i="1"/>
  <c r="W286" i="1" s="1"/>
  <c r="FR286" i="1"/>
  <c r="GL286" i="1"/>
  <c r="GO286" i="1"/>
  <c r="GP286" i="1"/>
  <c r="GV286" i="1"/>
  <c r="GX286" i="1"/>
  <c r="HC286" i="1"/>
  <c r="C287" i="1"/>
  <c r="D287" i="1"/>
  <c r="AC287" i="1"/>
  <c r="AE287" i="1"/>
  <c r="AD287" i="1" s="1"/>
  <c r="CR287" i="1" s="1"/>
  <c r="Q287" i="1" s="1"/>
  <c r="AF287" i="1"/>
  <c r="AG287" i="1"/>
  <c r="CU287" i="1" s="1"/>
  <c r="T287" i="1" s="1"/>
  <c r="AH287" i="1"/>
  <c r="AI287" i="1"/>
  <c r="CW287" i="1" s="1"/>
  <c r="V287" i="1" s="1"/>
  <c r="AJ287" i="1"/>
  <c r="CT287" i="1"/>
  <c r="S287" i="1" s="1"/>
  <c r="CV287" i="1"/>
  <c r="U287" i="1" s="1"/>
  <c r="CX287" i="1"/>
  <c r="W287" i="1" s="1"/>
  <c r="FR287" i="1"/>
  <c r="GL287" i="1"/>
  <c r="GO287" i="1"/>
  <c r="GP287" i="1"/>
  <c r="GV287" i="1"/>
  <c r="GX287" i="1"/>
  <c r="HC287" i="1"/>
  <c r="I288" i="1"/>
  <c r="K288" i="1"/>
  <c r="AC288" i="1"/>
  <c r="AB288" i="1" s="1"/>
  <c r="AE288" i="1"/>
  <c r="AD288" i="1" s="1"/>
  <c r="CR288" i="1" s="1"/>
  <c r="Q288" i="1" s="1"/>
  <c r="AF288" i="1"/>
  <c r="AG288" i="1"/>
  <c r="CU288" i="1" s="1"/>
  <c r="T288" i="1" s="1"/>
  <c r="AH288" i="1"/>
  <c r="AI288" i="1"/>
  <c r="CW288" i="1" s="1"/>
  <c r="V288" i="1" s="1"/>
  <c r="AJ288" i="1"/>
  <c r="CT288" i="1"/>
  <c r="S288" i="1" s="1"/>
  <c r="CV288" i="1"/>
  <c r="U288" i="1" s="1"/>
  <c r="CX288" i="1"/>
  <c r="W288" i="1" s="1"/>
  <c r="FR288" i="1"/>
  <c r="GL288" i="1"/>
  <c r="GO288" i="1"/>
  <c r="GP288" i="1"/>
  <c r="GV288" i="1"/>
  <c r="GX288" i="1"/>
  <c r="HC288" i="1"/>
  <c r="AC289" i="1"/>
  <c r="AE289" i="1"/>
  <c r="AD289" i="1" s="1"/>
  <c r="CR289" i="1" s="1"/>
  <c r="Q289" i="1" s="1"/>
  <c r="AF289" i="1"/>
  <c r="AG289" i="1"/>
  <c r="CU289" i="1" s="1"/>
  <c r="T289" i="1" s="1"/>
  <c r="AH289" i="1"/>
  <c r="AI289" i="1"/>
  <c r="CW289" i="1" s="1"/>
  <c r="V289" i="1" s="1"/>
  <c r="AJ289" i="1"/>
  <c r="CT289" i="1"/>
  <c r="S289" i="1" s="1"/>
  <c r="CV289" i="1"/>
  <c r="U289" i="1" s="1"/>
  <c r="CX289" i="1"/>
  <c r="W289" i="1" s="1"/>
  <c r="FR289" i="1"/>
  <c r="GL289" i="1"/>
  <c r="GO289" i="1"/>
  <c r="GP289" i="1"/>
  <c r="GV289" i="1"/>
  <c r="GX289" i="1"/>
  <c r="HC289" i="1"/>
  <c r="B291" i="1"/>
  <c r="B276" i="1" s="1"/>
  <c r="C291" i="1"/>
  <c r="C276" i="1" s="1"/>
  <c r="D291" i="1"/>
  <c r="D276" i="1" s="1"/>
  <c r="F291" i="1"/>
  <c r="F276" i="1" s="1"/>
  <c r="G291" i="1"/>
  <c r="G276" i="1" s="1"/>
  <c r="AO291" i="1"/>
  <c r="AO276" i="1" s="1"/>
  <c r="AP291" i="1"/>
  <c r="AP276" i="1" s="1"/>
  <c r="AQ291" i="1"/>
  <c r="AQ276" i="1" s="1"/>
  <c r="AR291" i="1"/>
  <c r="AR276" i="1" s="1"/>
  <c r="AS291" i="1"/>
  <c r="AS276" i="1" s="1"/>
  <c r="AT291" i="1"/>
  <c r="AT276" i="1" s="1"/>
  <c r="AU291" i="1"/>
  <c r="AU276" i="1" s="1"/>
  <c r="AV291" i="1"/>
  <c r="AV276" i="1" s="1"/>
  <c r="AW291" i="1"/>
  <c r="AW276" i="1" s="1"/>
  <c r="AX291" i="1"/>
  <c r="AX276" i="1" s="1"/>
  <c r="AY291" i="1"/>
  <c r="AY276" i="1" s="1"/>
  <c r="AZ291" i="1"/>
  <c r="AZ276" i="1" s="1"/>
  <c r="BA291" i="1"/>
  <c r="BA276" i="1" s="1"/>
  <c r="BB291" i="1"/>
  <c r="BB276" i="1" s="1"/>
  <c r="BC291" i="1"/>
  <c r="BC276" i="1" s="1"/>
  <c r="BD291" i="1"/>
  <c r="BD276" i="1" s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D321" i="1"/>
  <c r="E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BE323" i="1"/>
  <c r="BF323" i="1"/>
  <c r="BG323" i="1"/>
  <c r="BH323" i="1"/>
  <c r="BI323" i="1"/>
  <c r="BJ323" i="1"/>
  <c r="BK323" i="1"/>
  <c r="BL323" i="1"/>
  <c r="BM323" i="1"/>
  <c r="BN323" i="1"/>
  <c r="BO323" i="1"/>
  <c r="BP323" i="1"/>
  <c r="BQ323" i="1"/>
  <c r="BR323" i="1"/>
  <c r="BS323" i="1"/>
  <c r="BT323" i="1"/>
  <c r="BU323" i="1"/>
  <c r="BV323" i="1"/>
  <c r="BW323" i="1"/>
  <c r="BX323" i="1"/>
  <c r="BY323" i="1"/>
  <c r="BZ323" i="1"/>
  <c r="CA323" i="1"/>
  <c r="CB323" i="1"/>
  <c r="CC323" i="1"/>
  <c r="CD323" i="1"/>
  <c r="CE323" i="1"/>
  <c r="CF323" i="1"/>
  <c r="CG323" i="1"/>
  <c r="CH323" i="1"/>
  <c r="CI323" i="1"/>
  <c r="CJ323" i="1"/>
  <c r="CK323" i="1"/>
  <c r="CL323" i="1"/>
  <c r="CM323" i="1"/>
  <c r="CN323" i="1"/>
  <c r="CO323" i="1"/>
  <c r="CP323" i="1"/>
  <c r="CQ323" i="1"/>
  <c r="CR323" i="1"/>
  <c r="CS323" i="1"/>
  <c r="CT323" i="1"/>
  <c r="CU323" i="1"/>
  <c r="CV323" i="1"/>
  <c r="CW323" i="1"/>
  <c r="CX323" i="1"/>
  <c r="CY323" i="1"/>
  <c r="CZ323" i="1"/>
  <c r="DA323" i="1"/>
  <c r="DB323" i="1"/>
  <c r="DC323" i="1"/>
  <c r="DD323" i="1"/>
  <c r="DE323" i="1"/>
  <c r="DF323" i="1"/>
  <c r="DG323" i="1"/>
  <c r="DH323" i="1"/>
  <c r="DI323" i="1"/>
  <c r="DJ323" i="1"/>
  <c r="DK323" i="1"/>
  <c r="DL323" i="1"/>
  <c r="DM323" i="1"/>
  <c r="DN323" i="1"/>
  <c r="DO323" i="1"/>
  <c r="DP323" i="1"/>
  <c r="DQ323" i="1"/>
  <c r="DR323" i="1"/>
  <c r="DS323" i="1"/>
  <c r="DT323" i="1"/>
  <c r="DU323" i="1"/>
  <c r="DV323" i="1"/>
  <c r="DW323" i="1"/>
  <c r="DX323" i="1"/>
  <c r="DY323" i="1"/>
  <c r="DZ323" i="1"/>
  <c r="EA323" i="1"/>
  <c r="EB323" i="1"/>
  <c r="EC323" i="1"/>
  <c r="ED323" i="1"/>
  <c r="EE323" i="1"/>
  <c r="EF323" i="1"/>
  <c r="EG323" i="1"/>
  <c r="EH323" i="1"/>
  <c r="EI323" i="1"/>
  <c r="EJ323" i="1"/>
  <c r="EK323" i="1"/>
  <c r="EL323" i="1"/>
  <c r="EM323" i="1"/>
  <c r="EN323" i="1"/>
  <c r="EO323" i="1"/>
  <c r="EP323" i="1"/>
  <c r="EQ323" i="1"/>
  <c r="ER323" i="1"/>
  <c r="ES323" i="1"/>
  <c r="ET323" i="1"/>
  <c r="EU323" i="1"/>
  <c r="EV323" i="1"/>
  <c r="EW323" i="1"/>
  <c r="EX323" i="1"/>
  <c r="EY323" i="1"/>
  <c r="EZ323" i="1"/>
  <c r="FA323" i="1"/>
  <c r="FB323" i="1"/>
  <c r="FC323" i="1"/>
  <c r="FD323" i="1"/>
  <c r="FE323" i="1"/>
  <c r="FF323" i="1"/>
  <c r="FG323" i="1"/>
  <c r="FH323" i="1"/>
  <c r="FI323" i="1"/>
  <c r="FJ323" i="1"/>
  <c r="FK323" i="1"/>
  <c r="FL323" i="1"/>
  <c r="FM323" i="1"/>
  <c r="FN323" i="1"/>
  <c r="FO323" i="1"/>
  <c r="FP323" i="1"/>
  <c r="FQ323" i="1"/>
  <c r="FR323" i="1"/>
  <c r="FS323" i="1"/>
  <c r="FT323" i="1"/>
  <c r="FU323" i="1"/>
  <c r="FV323" i="1"/>
  <c r="FW323" i="1"/>
  <c r="FX323" i="1"/>
  <c r="FY323" i="1"/>
  <c r="FZ323" i="1"/>
  <c r="GA323" i="1"/>
  <c r="GB323" i="1"/>
  <c r="GC323" i="1"/>
  <c r="GD323" i="1"/>
  <c r="GE323" i="1"/>
  <c r="GF323" i="1"/>
  <c r="GG323" i="1"/>
  <c r="GH323" i="1"/>
  <c r="GI323" i="1"/>
  <c r="GJ323" i="1"/>
  <c r="GK323" i="1"/>
  <c r="GL323" i="1"/>
  <c r="GM323" i="1"/>
  <c r="GN323" i="1"/>
  <c r="GO323" i="1"/>
  <c r="GP323" i="1"/>
  <c r="GQ323" i="1"/>
  <c r="GR323" i="1"/>
  <c r="GS323" i="1"/>
  <c r="GT323" i="1"/>
  <c r="GU323" i="1"/>
  <c r="GV323" i="1"/>
  <c r="GW323" i="1"/>
  <c r="GX323" i="1"/>
  <c r="C325" i="1"/>
  <c r="D325" i="1"/>
  <c r="AC325" i="1"/>
  <c r="AB325" i="1" s="1"/>
  <c r="AD325" i="1"/>
  <c r="AE325" i="1"/>
  <c r="AF325" i="1"/>
  <c r="CT325" i="1" s="1"/>
  <c r="S325" i="1" s="1"/>
  <c r="AG325" i="1"/>
  <c r="AH325" i="1"/>
  <c r="CV325" i="1" s="1"/>
  <c r="U325" i="1" s="1"/>
  <c r="AI325" i="1"/>
  <c r="AJ325" i="1"/>
  <c r="CX325" i="1" s="1"/>
  <c r="W325" i="1" s="1"/>
  <c r="CQ325" i="1"/>
  <c r="P325" i="1" s="1"/>
  <c r="CP325" i="1" s="1"/>
  <c r="O325" i="1" s="1"/>
  <c r="CR325" i="1"/>
  <c r="Q325" i="1" s="1"/>
  <c r="CS325" i="1"/>
  <c r="R325" i="1" s="1"/>
  <c r="HI325" i="1" s="1"/>
  <c r="CU325" i="1"/>
  <c r="T325" i="1" s="1"/>
  <c r="CW325" i="1"/>
  <c r="V325" i="1" s="1"/>
  <c r="FR325" i="1"/>
  <c r="GL325" i="1"/>
  <c r="GO325" i="1"/>
  <c r="GP325" i="1"/>
  <c r="GV325" i="1"/>
  <c r="HC325" i="1"/>
  <c r="GX325" i="1" s="1"/>
  <c r="C326" i="1"/>
  <c r="D326" i="1"/>
  <c r="I326" i="1"/>
  <c r="CX135" i="3" s="1"/>
  <c r="K326" i="1"/>
  <c r="AC326" i="1"/>
  <c r="AE326" i="1"/>
  <c r="AD326" i="1" s="1"/>
  <c r="CR326" i="1" s="1"/>
  <c r="Q326" i="1" s="1"/>
  <c r="AF326" i="1"/>
  <c r="AG326" i="1"/>
  <c r="CU326" i="1" s="1"/>
  <c r="T326" i="1" s="1"/>
  <c r="AH326" i="1"/>
  <c r="AI326" i="1"/>
  <c r="CW326" i="1" s="1"/>
  <c r="V326" i="1" s="1"/>
  <c r="AJ326" i="1"/>
  <c r="CT326" i="1"/>
  <c r="S326" i="1" s="1"/>
  <c r="CV326" i="1"/>
  <c r="U326" i="1" s="1"/>
  <c r="CX326" i="1"/>
  <c r="W326" i="1" s="1"/>
  <c r="FR326" i="1"/>
  <c r="GL326" i="1"/>
  <c r="GO326" i="1"/>
  <c r="GP326" i="1"/>
  <c r="GV326" i="1"/>
  <c r="GX326" i="1"/>
  <c r="HC326" i="1"/>
  <c r="B328" i="1"/>
  <c r="B323" i="1" s="1"/>
  <c r="C328" i="1"/>
  <c r="C323" i="1" s="1"/>
  <c r="D328" i="1"/>
  <c r="D323" i="1" s="1"/>
  <c r="F328" i="1"/>
  <c r="F323" i="1" s="1"/>
  <c r="G328" i="1"/>
  <c r="G323" i="1" s="1"/>
  <c r="AO328" i="1"/>
  <c r="AO323" i="1" s="1"/>
  <c r="AP328" i="1"/>
  <c r="AP323" i="1" s="1"/>
  <c r="AQ328" i="1"/>
  <c r="AQ323" i="1" s="1"/>
  <c r="AR328" i="1"/>
  <c r="AR323" i="1" s="1"/>
  <c r="AS328" i="1"/>
  <c r="AS323" i="1" s="1"/>
  <c r="AT328" i="1"/>
  <c r="AT323" i="1" s="1"/>
  <c r="AU328" i="1"/>
  <c r="AU323" i="1" s="1"/>
  <c r="AV328" i="1"/>
  <c r="AV323" i="1" s="1"/>
  <c r="AW328" i="1"/>
  <c r="AW323" i="1" s="1"/>
  <c r="AX328" i="1"/>
  <c r="AX323" i="1" s="1"/>
  <c r="AY328" i="1"/>
  <c r="AY323" i="1" s="1"/>
  <c r="AZ328" i="1"/>
  <c r="AZ323" i="1" s="1"/>
  <c r="BA328" i="1"/>
  <c r="BA323" i="1" s="1"/>
  <c r="BB328" i="1"/>
  <c r="BB323" i="1" s="1"/>
  <c r="BC328" i="1"/>
  <c r="BC323" i="1" s="1"/>
  <c r="BD328" i="1"/>
  <c r="BD323" i="1" s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B358" i="1"/>
  <c r="B22" i="1" s="1"/>
  <c r="C358" i="1"/>
  <c r="C22" i="1" s="1"/>
  <c r="D358" i="1"/>
  <c r="D22" i="1" s="1"/>
  <c r="F358" i="1"/>
  <c r="F22" i="1" s="1"/>
  <c r="G358" i="1"/>
  <c r="G22" i="1" s="1"/>
  <c r="AO358" i="1"/>
  <c r="AO22" i="1" s="1"/>
  <c r="AP358" i="1"/>
  <c r="AP22" i="1" s="1"/>
  <c r="AQ358" i="1"/>
  <c r="AQ22" i="1" s="1"/>
  <c r="AR358" i="1"/>
  <c r="AR22" i="1" s="1"/>
  <c r="AS358" i="1"/>
  <c r="AS22" i="1" s="1"/>
  <c r="AT358" i="1"/>
  <c r="AT22" i="1" s="1"/>
  <c r="AU358" i="1"/>
  <c r="AU22" i="1" s="1"/>
  <c r="AV358" i="1"/>
  <c r="AV22" i="1" s="1"/>
  <c r="AW358" i="1"/>
  <c r="AW22" i="1" s="1"/>
  <c r="AX358" i="1"/>
  <c r="AX22" i="1" s="1"/>
  <c r="AY358" i="1"/>
  <c r="AY22" i="1" s="1"/>
  <c r="AZ358" i="1"/>
  <c r="AZ22" i="1" s="1"/>
  <c r="BA358" i="1"/>
  <c r="BA22" i="1" s="1"/>
  <c r="BB358" i="1"/>
  <c r="BB22" i="1" s="1"/>
  <c r="BC358" i="1"/>
  <c r="BC22" i="1" s="1"/>
  <c r="BD358" i="1"/>
  <c r="BD22" i="1" s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 s="1"/>
  <c r="F388" i="1" s="1"/>
  <c r="D390" i="1"/>
  <c r="E392" i="1"/>
  <c r="O392" i="1"/>
  <c r="P392" i="1"/>
  <c r="Q392" i="1"/>
  <c r="R392" i="1"/>
  <c r="S392" i="1"/>
  <c r="T392" i="1"/>
  <c r="U392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AK392" i="1"/>
  <c r="AL392" i="1"/>
  <c r="AM392" i="1"/>
  <c r="AN392" i="1"/>
  <c r="BE392" i="1"/>
  <c r="BF392" i="1"/>
  <c r="BG392" i="1"/>
  <c r="BH392" i="1"/>
  <c r="BI392" i="1"/>
  <c r="BJ392" i="1"/>
  <c r="BK392" i="1"/>
  <c r="BL392" i="1"/>
  <c r="BM392" i="1"/>
  <c r="BN392" i="1"/>
  <c r="BO392" i="1"/>
  <c r="BP392" i="1"/>
  <c r="BQ392" i="1"/>
  <c r="BR392" i="1"/>
  <c r="BS392" i="1"/>
  <c r="BT392" i="1"/>
  <c r="BU392" i="1"/>
  <c r="BV392" i="1"/>
  <c r="BW392" i="1"/>
  <c r="BX392" i="1"/>
  <c r="BY392" i="1"/>
  <c r="BZ392" i="1"/>
  <c r="CA392" i="1"/>
  <c r="CB392" i="1"/>
  <c r="CC392" i="1"/>
  <c r="CD392" i="1"/>
  <c r="CE392" i="1"/>
  <c r="CF392" i="1"/>
  <c r="CG392" i="1"/>
  <c r="CH392" i="1"/>
  <c r="CI392" i="1"/>
  <c r="CJ392" i="1"/>
  <c r="CK392" i="1"/>
  <c r="CL392" i="1"/>
  <c r="CM392" i="1"/>
  <c r="CN392" i="1"/>
  <c r="CO392" i="1"/>
  <c r="CP392" i="1"/>
  <c r="CQ392" i="1"/>
  <c r="CR392" i="1"/>
  <c r="CS392" i="1"/>
  <c r="CT392" i="1"/>
  <c r="CU392" i="1"/>
  <c r="CV392" i="1"/>
  <c r="CW392" i="1"/>
  <c r="CX392" i="1"/>
  <c r="CY392" i="1"/>
  <c r="CZ392" i="1"/>
  <c r="DA392" i="1"/>
  <c r="DB392" i="1"/>
  <c r="DC392" i="1"/>
  <c r="DD392" i="1"/>
  <c r="DE392" i="1"/>
  <c r="DF392" i="1"/>
  <c r="DG392" i="1"/>
  <c r="DH392" i="1"/>
  <c r="DI392" i="1"/>
  <c r="DJ392" i="1"/>
  <c r="DK392" i="1"/>
  <c r="DL392" i="1"/>
  <c r="DM392" i="1"/>
  <c r="DN392" i="1"/>
  <c r="DO392" i="1"/>
  <c r="DP392" i="1"/>
  <c r="DQ392" i="1"/>
  <c r="DR392" i="1"/>
  <c r="DS392" i="1"/>
  <c r="DT392" i="1"/>
  <c r="DU392" i="1"/>
  <c r="DV392" i="1"/>
  <c r="DW392" i="1"/>
  <c r="DX392" i="1"/>
  <c r="DY392" i="1"/>
  <c r="DZ392" i="1"/>
  <c r="EA392" i="1"/>
  <c r="EB392" i="1"/>
  <c r="EC392" i="1"/>
  <c r="ED392" i="1"/>
  <c r="EE392" i="1"/>
  <c r="EF392" i="1"/>
  <c r="EG392" i="1"/>
  <c r="EH392" i="1"/>
  <c r="EI392" i="1"/>
  <c r="EJ392" i="1"/>
  <c r="EK392" i="1"/>
  <c r="EL392" i="1"/>
  <c r="EM392" i="1"/>
  <c r="EN392" i="1"/>
  <c r="EO392" i="1"/>
  <c r="EP392" i="1"/>
  <c r="EQ392" i="1"/>
  <c r="ER392" i="1"/>
  <c r="ES392" i="1"/>
  <c r="ET392" i="1"/>
  <c r="EU392" i="1"/>
  <c r="EV392" i="1"/>
  <c r="EW392" i="1"/>
  <c r="EX392" i="1"/>
  <c r="EY392" i="1"/>
  <c r="EZ392" i="1"/>
  <c r="FA392" i="1"/>
  <c r="FB392" i="1"/>
  <c r="FC392" i="1"/>
  <c r="FD392" i="1"/>
  <c r="FE392" i="1"/>
  <c r="FF392" i="1"/>
  <c r="FG392" i="1"/>
  <c r="FH392" i="1"/>
  <c r="FI392" i="1"/>
  <c r="FJ392" i="1"/>
  <c r="FK392" i="1"/>
  <c r="FL392" i="1"/>
  <c r="FM392" i="1"/>
  <c r="FN392" i="1"/>
  <c r="FO392" i="1"/>
  <c r="FP392" i="1"/>
  <c r="FQ392" i="1"/>
  <c r="FR392" i="1"/>
  <c r="FS392" i="1"/>
  <c r="FT392" i="1"/>
  <c r="FU392" i="1"/>
  <c r="FV392" i="1"/>
  <c r="FW392" i="1"/>
  <c r="FX392" i="1"/>
  <c r="FY392" i="1"/>
  <c r="FZ392" i="1"/>
  <c r="GA392" i="1"/>
  <c r="GB392" i="1"/>
  <c r="GC392" i="1"/>
  <c r="GD392" i="1"/>
  <c r="GE392" i="1"/>
  <c r="GF392" i="1"/>
  <c r="GG392" i="1"/>
  <c r="GH392" i="1"/>
  <c r="GI392" i="1"/>
  <c r="GJ392" i="1"/>
  <c r="GK392" i="1"/>
  <c r="GL392" i="1"/>
  <c r="GM392" i="1"/>
  <c r="GN392" i="1"/>
  <c r="GO392" i="1"/>
  <c r="GP392" i="1"/>
  <c r="GQ392" i="1"/>
  <c r="GR392" i="1"/>
  <c r="GS392" i="1"/>
  <c r="GT392" i="1"/>
  <c r="GU392" i="1"/>
  <c r="GV392" i="1"/>
  <c r="GW392" i="1"/>
  <c r="GX392" i="1"/>
  <c r="D394" i="1"/>
  <c r="E396" i="1"/>
  <c r="O396" i="1"/>
  <c r="P396" i="1"/>
  <c r="Q396" i="1"/>
  <c r="R396" i="1"/>
  <c r="S396" i="1"/>
  <c r="T396" i="1"/>
  <c r="U396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AK396" i="1"/>
  <c r="AL396" i="1"/>
  <c r="AM396" i="1"/>
  <c r="AN396" i="1"/>
  <c r="BE396" i="1"/>
  <c r="BF396" i="1"/>
  <c r="BG396" i="1"/>
  <c r="BH396" i="1"/>
  <c r="BI396" i="1"/>
  <c r="BJ396" i="1"/>
  <c r="BK396" i="1"/>
  <c r="BL396" i="1"/>
  <c r="BM396" i="1"/>
  <c r="BN396" i="1"/>
  <c r="BO396" i="1"/>
  <c r="BP396" i="1"/>
  <c r="BQ396" i="1"/>
  <c r="BR396" i="1"/>
  <c r="BS396" i="1"/>
  <c r="BT396" i="1"/>
  <c r="BU396" i="1"/>
  <c r="BV396" i="1"/>
  <c r="BW396" i="1"/>
  <c r="BX396" i="1"/>
  <c r="BY396" i="1"/>
  <c r="BZ396" i="1"/>
  <c r="CA396" i="1"/>
  <c r="CB396" i="1"/>
  <c r="CC396" i="1"/>
  <c r="CD396" i="1"/>
  <c r="CE396" i="1"/>
  <c r="CF396" i="1"/>
  <c r="CG396" i="1"/>
  <c r="CH396" i="1"/>
  <c r="CI396" i="1"/>
  <c r="CJ396" i="1"/>
  <c r="CK396" i="1"/>
  <c r="CL396" i="1"/>
  <c r="CM396" i="1"/>
  <c r="CN396" i="1"/>
  <c r="CO396" i="1"/>
  <c r="CP396" i="1"/>
  <c r="CQ396" i="1"/>
  <c r="CR396" i="1"/>
  <c r="CS396" i="1"/>
  <c r="CT396" i="1"/>
  <c r="CU396" i="1"/>
  <c r="CV396" i="1"/>
  <c r="CW396" i="1"/>
  <c r="CX396" i="1"/>
  <c r="CY396" i="1"/>
  <c r="CZ396" i="1"/>
  <c r="DA396" i="1"/>
  <c r="DB396" i="1"/>
  <c r="DC396" i="1"/>
  <c r="DD396" i="1"/>
  <c r="DE396" i="1"/>
  <c r="DF396" i="1"/>
  <c r="DG396" i="1"/>
  <c r="DH396" i="1"/>
  <c r="DI396" i="1"/>
  <c r="DJ396" i="1"/>
  <c r="DK396" i="1"/>
  <c r="DL396" i="1"/>
  <c r="DM396" i="1"/>
  <c r="DN396" i="1"/>
  <c r="DO396" i="1"/>
  <c r="DP396" i="1"/>
  <c r="DQ396" i="1"/>
  <c r="DR396" i="1"/>
  <c r="DS396" i="1"/>
  <c r="DT396" i="1"/>
  <c r="DU396" i="1"/>
  <c r="DV396" i="1"/>
  <c r="DW396" i="1"/>
  <c r="DX396" i="1"/>
  <c r="DY396" i="1"/>
  <c r="DZ396" i="1"/>
  <c r="EA396" i="1"/>
  <c r="EB396" i="1"/>
  <c r="EC396" i="1"/>
  <c r="ED396" i="1"/>
  <c r="EE396" i="1"/>
  <c r="EF396" i="1"/>
  <c r="EG396" i="1"/>
  <c r="EH396" i="1"/>
  <c r="EI396" i="1"/>
  <c r="EJ396" i="1"/>
  <c r="EK396" i="1"/>
  <c r="EL396" i="1"/>
  <c r="EM396" i="1"/>
  <c r="EN396" i="1"/>
  <c r="EO396" i="1"/>
  <c r="EP396" i="1"/>
  <c r="EQ396" i="1"/>
  <c r="ER396" i="1"/>
  <c r="ES396" i="1"/>
  <c r="ET396" i="1"/>
  <c r="EU396" i="1"/>
  <c r="EV396" i="1"/>
  <c r="EW396" i="1"/>
  <c r="EX396" i="1"/>
  <c r="EY396" i="1"/>
  <c r="EZ396" i="1"/>
  <c r="FA396" i="1"/>
  <c r="FB396" i="1"/>
  <c r="FC396" i="1"/>
  <c r="FD396" i="1"/>
  <c r="FE396" i="1"/>
  <c r="FF396" i="1"/>
  <c r="FG396" i="1"/>
  <c r="FH396" i="1"/>
  <c r="FI396" i="1"/>
  <c r="FJ396" i="1"/>
  <c r="FK396" i="1"/>
  <c r="FL396" i="1"/>
  <c r="FM396" i="1"/>
  <c r="FN396" i="1"/>
  <c r="FO396" i="1"/>
  <c r="FP396" i="1"/>
  <c r="FQ396" i="1"/>
  <c r="FR396" i="1"/>
  <c r="FS396" i="1"/>
  <c r="FT396" i="1"/>
  <c r="FU396" i="1"/>
  <c r="FV396" i="1"/>
  <c r="FW396" i="1"/>
  <c r="FX396" i="1"/>
  <c r="FY396" i="1"/>
  <c r="FZ396" i="1"/>
  <c r="GA396" i="1"/>
  <c r="GB396" i="1"/>
  <c r="GC396" i="1"/>
  <c r="GD396" i="1"/>
  <c r="GE396" i="1"/>
  <c r="GF396" i="1"/>
  <c r="GG396" i="1"/>
  <c r="GH396" i="1"/>
  <c r="GI396" i="1"/>
  <c r="GJ396" i="1"/>
  <c r="GK396" i="1"/>
  <c r="GL396" i="1"/>
  <c r="GM396" i="1"/>
  <c r="GN396" i="1"/>
  <c r="GO396" i="1"/>
  <c r="GP396" i="1"/>
  <c r="GQ396" i="1"/>
  <c r="GR396" i="1"/>
  <c r="GS396" i="1"/>
  <c r="GT396" i="1"/>
  <c r="GU396" i="1"/>
  <c r="GV396" i="1"/>
  <c r="GW396" i="1"/>
  <c r="GX396" i="1"/>
  <c r="C399" i="1"/>
  <c r="D399" i="1"/>
  <c r="I399" i="1"/>
  <c r="K399" i="1"/>
  <c r="AC399" i="1"/>
  <c r="AB399" i="1" s="1"/>
  <c r="AE399" i="1"/>
  <c r="AD399" i="1" s="1"/>
  <c r="CR399" i="1" s="1"/>
  <c r="Q399" i="1" s="1"/>
  <c r="AF399" i="1"/>
  <c r="AG399" i="1"/>
  <c r="AH399" i="1"/>
  <c r="AI399" i="1"/>
  <c r="AJ399" i="1"/>
  <c r="CQ399" i="1"/>
  <c r="P399" i="1" s="1"/>
  <c r="CS399" i="1"/>
  <c r="R399" i="1" s="1"/>
  <c r="HI399" i="1" s="1"/>
  <c r="CT399" i="1"/>
  <c r="S399" i="1" s="1"/>
  <c r="CU399" i="1"/>
  <c r="T399" i="1" s="1"/>
  <c r="CV399" i="1"/>
  <c r="U399" i="1" s="1"/>
  <c r="CW399" i="1"/>
  <c r="V399" i="1" s="1"/>
  <c r="CX399" i="1"/>
  <c r="W399" i="1" s="1"/>
  <c r="FR399" i="1"/>
  <c r="GL399" i="1"/>
  <c r="GO399" i="1"/>
  <c r="GP399" i="1"/>
  <c r="GV399" i="1"/>
  <c r="GX399" i="1"/>
  <c r="HC399" i="1"/>
  <c r="C400" i="1"/>
  <c r="D400" i="1"/>
  <c r="I400" i="1"/>
  <c r="K400" i="1"/>
  <c r="AC400" i="1"/>
  <c r="AE400" i="1"/>
  <c r="AD400" i="1" s="1"/>
  <c r="CR400" i="1" s="1"/>
  <c r="Q400" i="1" s="1"/>
  <c r="AF400" i="1"/>
  <c r="AG400" i="1"/>
  <c r="CU400" i="1" s="1"/>
  <c r="T400" i="1" s="1"/>
  <c r="AH400" i="1"/>
  <c r="AI400" i="1"/>
  <c r="CW400" i="1" s="1"/>
  <c r="V400" i="1" s="1"/>
  <c r="AJ400" i="1"/>
  <c r="CT400" i="1"/>
  <c r="S400" i="1" s="1"/>
  <c r="CV400" i="1"/>
  <c r="U400" i="1" s="1"/>
  <c r="CX400" i="1"/>
  <c r="W400" i="1" s="1"/>
  <c r="FR400" i="1"/>
  <c r="GL400" i="1"/>
  <c r="GO400" i="1"/>
  <c r="GP400" i="1"/>
  <c r="GV400" i="1"/>
  <c r="GX400" i="1"/>
  <c r="HC400" i="1"/>
  <c r="C401" i="1"/>
  <c r="D401" i="1"/>
  <c r="I401" i="1"/>
  <c r="K401" i="1"/>
  <c r="AC401" i="1"/>
  <c r="AB401" i="1" s="1"/>
  <c r="AE401" i="1"/>
  <c r="AD401" i="1" s="1"/>
  <c r="CR401" i="1" s="1"/>
  <c r="Q401" i="1" s="1"/>
  <c r="AF401" i="1"/>
  <c r="AG401" i="1"/>
  <c r="CU401" i="1" s="1"/>
  <c r="T401" i="1" s="1"/>
  <c r="AH401" i="1"/>
  <c r="AI401" i="1"/>
  <c r="CW401" i="1" s="1"/>
  <c r="V401" i="1" s="1"/>
  <c r="AJ401" i="1"/>
  <c r="CT401" i="1"/>
  <c r="S401" i="1" s="1"/>
  <c r="CV401" i="1"/>
  <c r="U401" i="1" s="1"/>
  <c r="CX401" i="1"/>
  <c r="W401" i="1" s="1"/>
  <c r="FR401" i="1"/>
  <c r="GL401" i="1"/>
  <c r="GO401" i="1"/>
  <c r="GP401" i="1"/>
  <c r="GV401" i="1"/>
  <c r="GX401" i="1"/>
  <c r="HC401" i="1"/>
  <c r="I402" i="1"/>
  <c r="K402" i="1"/>
  <c r="AC402" i="1"/>
  <c r="AE402" i="1"/>
  <c r="AD402" i="1" s="1"/>
  <c r="CR402" i="1" s="1"/>
  <c r="Q402" i="1" s="1"/>
  <c r="AF402" i="1"/>
  <c r="AG402" i="1"/>
  <c r="CU402" i="1" s="1"/>
  <c r="T402" i="1" s="1"/>
  <c r="AH402" i="1"/>
  <c r="AI402" i="1"/>
  <c r="CW402" i="1" s="1"/>
  <c r="V402" i="1" s="1"/>
  <c r="AJ402" i="1"/>
  <c r="CT402" i="1"/>
  <c r="S402" i="1" s="1"/>
  <c r="CV402" i="1"/>
  <c r="U402" i="1" s="1"/>
  <c r="CX402" i="1"/>
  <c r="W402" i="1" s="1"/>
  <c r="FR402" i="1"/>
  <c r="GL402" i="1"/>
  <c r="GN402" i="1"/>
  <c r="GP402" i="1"/>
  <c r="GV402" i="1"/>
  <c r="GX402" i="1"/>
  <c r="HC402" i="1"/>
  <c r="I403" i="1"/>
  <c r="K403" i="1"/>
  <c r="AC403" i="1"/>
  <c r="AB403" i="1" s="1"/>
  <c r="AE403" i="1"/>
  <c r="AD403" i="1" s="1"/>
  <c r="CR403" i="1" s="1"/>
  <c r="Q403" i="1" s="1"/>
  <c r="AF403" i="1"/>
  <c r="AG403" i="1"/>
  <c r="CU403" i="1" s="1"/>
  <c r="T403" i="1" s="1"/>
  <c r="AH403" i="1"/>
  <c r="AI403" i="1"/>
  <c r="CW403" i="1" s="1"/>
  <c r="V403" i="1" s="1"/>
  <c r="AJ403" i="1"/>
  <c r="CT403" i="1"/>
  <c r="S403" i="1" s="1"/>
  <c r="CV403" i="1"/>
  <c r="U403" i="1" s="1"/>
  <c r="CX403" i="1"/>
  <c r="W403" i="1" s="1"/>
  <c r="FR403" i="1"/>
  <c r="GL403" i="1"/>
  <c r="GO403" i="1"/>
  <c r="GP403" i="1"/>
  <c r="GV403" i="1"/>
  <c r="GX403" i="1"/>
  <c r="HC403" i="1"/>
  <c r="AC404" i="1"/>
  <c r="AE404" i="1"/>
  <c r="AD404" i="1" s="1"/>
  <c r="CR404" i="1" s="1"/>
  <c r="Q404" i="1" s="1"/>
  <c r="AF404" i="1"/>
  <c r="AG404" i="1"/>
  <c r="CU404" i="1" s="1"/>
  <c r="T404" i="1" s="1"/>
  <c r="AH404" i="1"/>
  <c r="AI404" i="1"/>
  <c r="CW404" i="1" s="1"/>
  <c r="V404" i="1" s="1"/>
  <c r="AJ404" i="1"/>
  <c r="CT404" i="1"/>
  <c r="S404" i="1" s="1"/>
  <c r="CV404" i="1"/>
  <c r="U404" i="1" s="1"/>
  <c r="CX404" i="1"/>
  <c r="W404" i="1" s="1"/>
  <c r="FR404" i="1"/>
  <c r="GL404" i="1"/>
  <c r="GN404" i="1"/>
  <c r="GP404" i="1"/>
  <c r="GV404" i="1"/>
  <c r="GX404" i="1"/>
  <c r="HC404" i="1"/>
  <c r="C405" i="1"/>
  <c r="D405" i="1"/>
  <c r="I405" i="1"/>
  <c r="K405" i="1"/>
  <c r="AC405" i="1"/>
  <c r="AB405" i="1" s="1"/>
  <c r="AE405" i="1"/>
  <c r="AD405" i="1" s="1"/>
  <c r="CR405" i="1" s="1"/>
  <c r="Q405" i="1" s="1"/>
  <c r="AF405" i="1"/>
  <c r="AG405" i="1"/>
  <c r="AH405" i="1"/>
  <c r="AI405" i="1"/>
  <c r="AJ405" i="1"/>
  <c r="CQ405" i="1"/>
  <c r="P405" i="1" s="1"/>
  <c r="CS405" i="1"/>
  <c r="R405" i="1" s="1"/>
  <c r="HI405" i="1" s="1"/>
  <c r="CT405" i="1"/>
  <c r="S405" i="1" s="1"/>
  <c r="CU405" i="1"/>
  <c r="T405" i="1" s="1"/>
  <c r="CV405" i="1"/>
  <c r="U405" i="1" s="1"/>
  <c r="CW405" i="1"/>
  <c r="V405" i="1" s="1"/>
  <c r="CX405" i="1"/>
  <c r="W405" i="1" s="1"/>
  <c r="FR405" i="1"/>
  <c r="GL405" i="1"/>
  <c r="GO405" i="1"/>
  <c r="GP405" i="1"/>
  <c r="GV405" i="1"/>
  <c r="GX405" i="1"/>
  <c r="HC405" i="1"/>
  <c r="I406" i="1"/>
  <c r="K406" i="1"/>
  <c r="AC406" i="1"/>
  <c r="AE406" i="1"/>
  <c r="AD406" i="1" s="1"/>
  <c r="CR406" i="1" s="1"/>
  <c r="Q406" i="1" s="1"/>
  <c r="AF406" i="1"/>
  <c r="AG406" i="1"/>
  <c r="AH406" i="1"/>
  <c r="AI406" i="1"/>
  <c r="AJ406" i="1"/>
  <c r="CQ406" i="1"/>
  <c r="P406" i="1" s="1"/>
  <c r="CS406" i="1"/>
  <c r="R406" i="1" s="1"/>
  <c r="HI406" i="1" s="1"/>
  <c r="CT406" i="1"/>
  <c r="S406" i="1" s="1"/>
  <c r="CU406" i="1"/>
  <c r="T406" i="1" s="1"/>
  <c r="CV406" i="1"/>
  <c r="U406" i="1" s="1"/>
  <c r="CW406" i="1"/>
  <c r="V406" i="1" s="1"/>
  <c r="CX406" i="1"/>
  <c r="W406" i="1" s="1"/>
  <c r="FR406" i="1"/>
  <c r="GL406" i="1"/>
  <c r="GN406" i="1"/>
  <c r="GP406" i="1"/>
  <c r="GV406" i="1"/>
  <c r="GX406" i="1"/>
  <c r="HC406" i="1"/>
  <c r="I407" i="1"/>
  <c r="K407" i="1"/>
  <c r="AC407" i="1"/>
  <c r="AB407" i="1" s="1"/>
  <c r="AE407" i="1"/>
  <c r="AD407" i="1" s="1"/>
  <c r="CR407" i="1" s="1"/>
  <c r="Q407" i="1" s="1"/>
  <c r="AF407" i="1"/>
  <c r="AG407" i="1"/>
  <c r="AH407" i="1"/>
  <c r="AI407" i="1"/>
  <c r="AJ407" i="1"/>
  <c r="CQ407" i="1"/>
  <c r="P407" i="1" s="1"/>
  <c r="CS407" i="1"/>
  <c r="R407" i="1" s="1"/>
  <c r="HI407" i="1" s="1"/>
  <c r="CT407" i="1"/>
  <c r="S407" i="1" s="1"/>
  <c r="CU407" i="1"/>
  <c r="T407" i="1" s="1"/>
  <c r="CV407" i="1"/>
  <c r="U407" i="1" s="1"/>
  <c r="CW407" i="1"/>
  <c r="V407" i="1" s="1"/>
  <c r="CX407" i="1"/>
  <c r="W407" i="1" s="1"/>
  <c r="FR407" i="1"/>
  <c r="GL407" i="1"/>
  <c r="GO407" i="1"/>
  <c r="GP407" i="1"/>
  <c r="GV407" i="1"/>
  <c r="HC407" i="1"/>
  <c r="GX407" i="1" s="1"/>
  <c r="I408" i="1"/>
  <c r="K408" i="1"/>
  <c r="AC408" i="1"/>
  <c r="AB408" i="1" s="1"/>
  <c r="AE408" i="1"/>
  <c r="AD408" i="1" s="1"/>
  <c r="CR408" i="1" s="1"/>
  <c r="Q408" i="1" s="1"/>
  <c r="AF408" i="1"/>
  <c r="AG408" i="1"/>
  <c r="AH408" i="1"/>
  <c r="AI408" i="1"/>
  <c r="AJ408" i="1"/>
  <c r="CQ408" i="1"/>
  <c r="P408" i="1" s="1"/>
  <c r="CS408" i="1"/>
  <c r="R408" i="1" s="1"/>
  <c r="HI408" i="1" s="1"/>
  <c r="CT408" i="1"/>
  <c r="S408" i="1" s="1"/>
  <c r="CU408" i="1"/>
  <c r="T408" i="1" s="1"/>
  <c r="CV408" i="1"/>
  <c r="U408" i="1" s="1"/>
  <c r="CW408" i="1"/>
  <c r="V408" i="1" s="1"/>
  <c r="CX408" i="1"/>
  <c r="W408" i="1" s="1"/>
  <c r="FR408" i="1"/>
  <c r="GL408" i="1"/>
  <c r="GO408" i="1"/>
  <c r="GP408" i="1"/>
  <c r="GV408" i="1"/>
  <c r="GX408" i="1"/>
  <c r="HC408" i="1"/>
  <c r="I409" i="1"/>
  <c r="K409" i="1"/>
  <c r="AC409" i="1"/>
  <c r="AE409" i="1"/>
  <c r="AD409" i="1" s="1"/>
  <c r="CR409" i="1" s="1"/>
  <c r="Q409" i="1" s="1"/>
  <c r="AF409" i="1"/>
  <c r="AG409" i="1"/>
  <c r="AH409" i="1"/>
  <c r="AI409" i="1"/>
  <c r="AJ409" i="1"/>
  <c r="CQ409" i="1"/>
  <c r="P409" i="1" s="1"/>
  <c r="CS409" i="1"/>
  <c r="R409" i="1" s="1"/>
  <c r="HI409" i="1" s="1"/>
  <c r="CT409" i="1"/>
  <c r="S409" i="1" s="1"/>
  <c r="CU409" i="1"/>
  <c r="T409" i="1" s="1"/>
  <c r="CV409" i="1"/>
  <c r="U409" i="1" s="1"/>
  <c r="CW409" i="1"/>
  <c r="V409" i="1" s="1"/>
  <c r="CX409" i="1"/>
  <c r="W409" i="1" s="1"/>
  <c r="FR409" i="1"/>
  <c r="GL409" i="1"/>
  <c r="GO409" i="1"/>
  <c r="GP409" i="1"/>
  <c r="GV409" i="1"/>
  <c r="GX409" i="1"/>
  <c r="HC409" i="1"/>
  <c r="AC410" i="1"/>
  <c r="AB410" i="1" s="1"/>
  <c r="AE410" i="1"/>
  <c r="AD410" i="1" s="1"/>
  <c r="CR410" i="1" s="1"/>
  <c r="Q410" i="1" s="1"/>
  <c r="AF410" i="1"/>
  <c r="AG410" i="1"/>
  <c r="AH410" i="1"/>
  <c r="AI410" i="1"/>
  <c r="AJ410" i="1"/>
  <c r="CQ410" i="1"/>
  <c r="P410" i="1" s="1"/>
  <c r="CS410" i="1"/>
  <c r="R410" i="1" s="1"/>
  <c r="HI410" i="1" s="1"/>
  <c r="CT410" i="1"/>
  <c r="S410" i="1" s="1"/>
  <c r="CU410" i="1"/>
  <c r="T410" i="1" s="1"/>
  <c r="CV410" i="1"/>
  <c r="U410" i="1" s="1"/>
  <c r="CW410" i="1"/>
  <c r="V410" i="1" s="1"/>
  <c r="CX410" i="1"/>
  <c r="W410" i="1" s="1"/>
  <c r="FR410" i="1"/>
  <c r="GL410" i="1"/>
  <c r="GN410" i="1"/>
  <c r="GP410" i="1"/>
  <c r="GV410" i="1"/>
  <c r="GX410" i="1"/>
  <c r="HC410" i="1"/>
  <c r="C411" i="1"/>
  <c r="D411" i="1"/>
  <c r="I411" i="1"/>
  <c r="K411" i="1"/>
  <c r="AC411" i="1"/>
  <c r="AE411" i="1"/>
  <c r="AD411" i="1" s="1"/>
  <c r="CR411" i="1" s="1"/>
  <c r="Q411" i="1" s="1"/>
  <c r="AF411" i="1"/>
  <c r="AG411" i="1"/>
  <c r="AH411" i="1"/>
  <c r="AI411" i="1"/>
  <c r="AJ411" i="1"/>
  <c r="CQ411" i="1"/>
  <c r="P411" i="1" s="1"/>
  <c r="CS411" i="1"/>
  <c r="R411" i="1" s="1"/>
  <c r="HI411" i="1" s="1"/>
  <c r="CT411" i="1"/>
  <c r="S411" i="1" s="1"/>
  <c r="CU411" i="1"/>
  <c r="T411" i="1" s="1"/>
  <c r="CV411" i="1"/>
  <c r="U411" i="1" s="1"/>
  <c r="CW411" i="1"/>
  <c r="V411" i="1" s="1"/>
  <c r="CX411" i="1"/>
  <c r="W411" i="1" s="1"/>
  <c r="FR411" i="1"/>
  <c r="GL411" i="1"/>
  <c r="GO411" i="1"/>
  <c r="GP411" i="1"/>
  <c r="GV411" i="1"/>
  <c r="GX411" i="1"/>
  <c r="HC411" i="1"/>
  <c r="I412" i="1"/>
  <c r="K412" i="1"/>
  <c r="AC412" i="1"/>
  <c r="AB412" i="1" s="1"/>
  <c r="AE412" i="1"/>
  <c r="AD412" i="1" s="1"/>
  <c r="CR412" i="1" s="1"/>
  <c r="Q412" i="1" s="1"/>
  <c r="AF412" i="1"/>
  <c r="AG412" i="1"/>
  <c r="AH412" i="1"/>
  <c r="AI412" i="1"/>
  <c r="AJ412" i="1"/>
  <c r="CQ412" i="1"/>
  <c r="P412" i="1" s="1"/>
  <c r="CS412" i="1"/>
  <c r="R412" i="1" s="1"/>
  <c r="HI412" i="1" s="1"/>
  <c r="CT412" i="1"/>
  <c r="S412" i="1" s="1"/>
  <c r="CU412" i="1"/>
  <c r="T412" i="1" s="1"/>
  <c r="CV412" i="1"/>
  <c r="U412" i="1" s="1"/>
  <c r="CW412" i="1"/>
  <c r="V412" i="1" s="1"/>
  <c r="CX412" i="1"/>
  <c r="W412" i="1" s="1"/>
  <c r="FR412" i="1"/>
  <c r="GL412" i="1"/>
  <c r="GO412" i="1"/>
  <c r="GP412" i="1"/>
  <c r="GV412" i="1"/>
  <c r="GX412" i="1"/>
  <c r="HC412" i="1"/>
  <c r="I413" i="1"/>
  <c r="K413" i="1"/>
  <c r="AC413" i="1"/>
  <c r="AE413" i="1"/>
  <c r="AD413" i="1" s="1"/>
  <c r="CR413" i="1" s="1"/>
  <c r="Q413" i="1" s="1"/>
  <c r="AF413" i="1"/>
  <c r="AG413" i="1"/>
  <c r="AH413" i="1"/>
  <c r="AI413" i="1"/>
  <c r="AJ413" i="1"/>
  <c r="CQ413" i="1"/>
  <c r="P413" i="1" s="1"/>
  <c r="CS413" i="1"/>
  <c r="R413" i="1" s="1"/>
  <c r="HI413" i="1" s="1"/>
  <c r="CT413" i="1"/>
  <c r="S413" i="1" s="1"/>
  <c r="CU413" i="1"/>
  <c r="T413" i="1" s="1"/>
  <c r="CV413" i="1"/>
  <c r="U413" i="1" s="1"/>
  <c r="CW413" i="1"/>
  <c r="V413" i="1" s="1"/>
  <c r="CX413" i="1"/>
  <c r="W413" i="1" s="1"/>
  <c r="FR413" i="1"/>
  <c r="GL413" i="1"/>
  <c r="GO413" i="1"/>
  <c r="GP413" i="1"/>
  <c r="GV413" i="1"/>
  <c r="GX413" i="1"/>
  <c r="HC413" i="1"/>
  <c r="I414" i="1"/>
  <c r="K414" i="1"/>
  <c r="AC414" i="1"/>
  <c r="AB414" i="1" s="1"/>
  <c r="AE414" i="1"/>
  <c r="AD414" i="1" s="1"/>
  <c r="CR414" i="1" s="1"/>
  <c r="Q414" i="1" s="1"/>
  <c r="AF414" i="1"/>
  <c r="AG414" i="1"/>
  <c r="AH414" i="1"/>
  <c r="AI414" i="1"/>
  <c r="AJ414" i="1"/>
  <c r="CQ414" i="1"/>
  <c r="P414" i="1" s="1"/>
  <c r="CS414" i="1"/>
  <c r="R414" i="1" s="1"/>
  <c r="HI414" i="1" s="1"/>
  <c r="CT414" i="1"/>
  <c r="S414" i="1" s="1"/>
  <c r="CU414" i="1"/>
  <c r="T414" i="1" s="1"/>
  <c r="CV414" i="1"/>
  <c r="U414" i="1" s="1"/>
  <c r="CW414" i="1"/>
  <c r="V414" i="1" s="1"/>
  <c r="CX414" i="1"/>
  <c r="W414" i="1" s="1"/>
  <c r="FR414" i="1"/>
  <c r="GL414" i="1"/>
  <c r="GO414" i="1"/>
  <c r="GP414" i="1"/>
  <c r="GV414" i="1"/>
  <c r="GX414" i="1"/>
  <c r="HC414" i="1"/>
  <c r="I415" i="1"/>
  <c r="K415" i="1"/>
  <c r="AC415" i="1"/>
  <c r="AE415" i="1"/>
  <c r="AD415" i="1" s="1"/>
  <c r="CR415" i="1" s="1"/>
  <c r="Q415" i="1" s="1"/>
  <c r="AF415" i="1"/>
  <c r="AG415" i="1"/>
  <c r="CU415" i="1" s="1"/>
  <c r="T415" i="1" s="1"/>
  <c r="AH415" i="1"/>
  <c r="AI415" i="1"/>
  <c r="CW415" i="1" s="1"/>
  <c r="V415" i="1" s="1"/>
  <c r="AJ415" i="1"/>
  <c r="CT415" i="1"/>
  <c r="S415" i="1" s="1"/>
  <c r="CV415" i="1"/>
  <c r="U415" i="1" s="1"/>
  <c r="CX415" i="1"/>
  <c r="W415" i="1" s="1"/>
  <c r="FR415" i="1"/>
  <c r="GL415" i="1"/>
  <c r="GN415" i="1"/>
  <c r="GP415" i="1"/>
  <c r="GV415" i="1"/>
  <c r="GX415" i="1"/>
  <c r="HC415" i="1"/>
  <c r="AC416" i="1"/>
  <c r="AB416" i="1" s="1"/>
  <c r="AE416" i="1"/>
  <c r="AD416" i="1" s="1"/>
  <c r="CR416" i="1" s="1"/>
  <c r="Q416" i="1" s="1"/>
  <c r="AF416" i="1"/>
  <c r="AG416" i="1"/>
  <c r="CU416" i="1" s="1"/>
  <c r="T416" i="1" s="1"/>
  <c r="AH416" i="1"/>
  <c r="AI416" i="1"/>
  <c r="CW416" i="1" s="1"/>
  <c r="V416" i="1" s="1"/>
  <c r="AJ416" i="1"/>
  <c r="CT416" i="1"/>
  <c r="S416" i="1" s="1"/>
  <c r="CV416" i="1"/>
  <c r="U416" i="1" s="1"/>
  <c r="CX416" i="1"/>
  <c r="W416" i="1" s="1"/>
  <c r="FR416" i="1"/>
  <c r="GL416" i="1"/>
  <c r="GN416" i="1"/>
  <c r="GP416" i="1"/>
  <c r="GV416" i="1"/>
  <c r="GX416" i="1"/>
  <c r="HC416" i="1"/>
  <c r="C417" i="1"/>
  <c r="D417" i="1"/>
  <c r="I417" i="1"/>
  <c r="K417" i="1"/>
  <c r="AC417" i="1"/>
  <c r="AE417" i="1"/>
  <c r="AD417" i="1" s="1"/>
  <c r="CR417" i="1" s="1"/>
  <c r="Q417" i="1" s="1"/>
  <c r="AF417" i="1"/>
  <c r="AG417" i="1"/>
  <c r="CU417" i="1" s="1"/>
  <c r="T417" i="1" s="1"/>
  <c r="AH417" i="1"/>
  <c r="AI417" i="1"/>
  <c r="CW417" i="1" s="1"/>
  <c r="V417" i="1" s="1"/>
  <c r="AJ417" i="1"/>
  <c r="CQ417" i="1"/>
  <c r="P417" i="1" s="1"/>
  <c r="CS417" i="1"/>
  <c r="R417" i="1" s="1"/>
  <c r="HI417" i="1" s="1"/>
  <c r="CT417" i="1"/>
  <c r="S417" i="1" s="1"/>
  <c r="CV417" i="1"/>
  <c r="U417" i="1" s="1"/>
  <c r="CX417" i="1"/>
  <c r="W417" i="1" s="1"/>
  <c r="FR417" i="1"/>
  <c r="GL417" i="1"/>
  <c r="GO417" i="1"/>
  <c r="GP417" i="1"/>
  <c r="GV417" i="1"/>
  <c r="GX417" i="1"/>
  <c r="HC417" i="1"/>
  <c r="I418" i="1"/>
  <c r="K418" i="1"/>
  <c r="AC418" i="1"/>
  <c r="AB418" i="1" s="1"/>
  <c r="AE418" i="1"/>
  <c r="AD418" i="1" s="1"/>
  <c r="CR418" i="1" s="1"/>
  <c r="Q418" i="1" s="1"/>
  <c r="AF418" i="1"/>
  <c r="AG418" i="1"/>
  <c r="CU418" i="1" s="1"/>
  <c r="T418" i="1" s="1"/>
  <c r="AH418" i="1"/>
  <c r="AI418" i="1"/>
  <c r="CW418" i="1" s="1"/>
  <c r="V418" i="1" s="1"/>
  <c r="AJ418" i="1"/>
  <c r="CT418" i="1"/>
  <c r="S418" i="1" s="1"/>
  <c r="CV418" i="1"/>
  <c r="U418" i="1" s="1"/>
  <c r="CX418" i="1"/>
  <c r="W418" i="1" s="1"/>
  <c r="FR418" i="1"/>
  <c r="GL418" i="1"/>
  <c r="GO418" i="1"/>
  <c r="GP418" i="1"/>
  <c r="GV418" i="1"/>
  <c r="GX418" i="1"/>
  <c r="HC418" i="1"/>
  <c r="I419" i="1"/>
  <c r="K419" i="1"/>
  <c r="AC419" i="1"/>
  <c r="AE419" i="1"/>
  <c r="AD419" i="1" s="1"/>
  <c r="CR419" i="1" s="1"/>
  <c r="Q419" i="1" s="1"/>
  <c r="AF419" i="1"/>
  <c r="AG419" i="1"/>
  <c r="AH419" i="1"/>
  <c r="AI419" i="1"/>
  <c r="AJ419" i="1"/>
  <c r="CQ419" i="1"/>
  <c r="P419" i="1" s="1"/>
  <c r="CS419" i="1"/>
  <c r="R419" i="1" s="1"/>
  <c r="HI419" i="1" s="1"/>
  <c r="CT419" i="1"/>
  <c r="S419" i="1" s="1"/>
  <c r="CU419" i="1"/>
  <c r="T419" i="1" s="1"/>
  <c r="CV419" i="1"/>
  <c r="U419" i="1" s="1"/>
  <c r="CW419" i="1"/>
  <c r="V419" i="1" s="1"/>
  <c r="CX419" i="1"/>
  <c r="W419" i="1" s="1"/>
  <c r="FR419" i="1"/>
  <c r="GL419" i="1"/>
  <c r="GO419" i="1"/>
  <c r="GP419" i="1"/>
  <c r="GV419" i="1"/>
  <c r="GX419" i="1"/>
  <c r="HC419" i="1"/>
  <c r="I420" i="1"/>
  <c r="K420" i="1"/>
  <c r="AC420" i="1"/>
  <c r="AB420" i="1" s="1"/>
  <c r="AE420" i="1"/>
  <c r="AD420" i="1" s="1"/>
  <c r="CR420" i="1" s="1"/>
  <c r="Q420" i="1" s="1"/>
  <c r="AF420" i="1"/>
  <c r="AG420" i="1"/>
  <c r="CU420" i="1" s="1"/>
  <c r="T420" i="1" s="1"/>
  <c r="AH420" i="1"/>
  <c r="AI420" i="1"/>
  <c r="CW420" i="1" s="1"/>
  <c r="V420" i="1" s="1"/>
  <c r="AJ420" i="1"/>
  <c r="CT420" i="1"/>
  <c r="S420" i="1" s="1"/>
  <c r="CV420" i="1"/>
  <c r="U420" i="1" s="1"/>
  <c r="CX420" i="1"/>
  <c r="W420" i="1" s="1"/>
  <c r="FR420" i="1"/>
  <c r="GL420" i="1"/>
  <c r="GO420" i="1"/>
  <c r="GP420" i="1"/>
  <c r="GV420" i="1"/>
  <c r="GX420" i="1"/>
  <c r="HC420" i="1"/>
  <c r="I421" i="1"/>
  <c r="K421" i="1"/>
  <c r="AC421" i="1"/>
  <c r="AE421" i="1"/>
  <c r="AD421" i="1" s="1"/>
  <c r="CR421" i="1" s="1"/>
  <c r="Q421" i="1" s="1"/>
  <c r="AF421" i="1"/>
  <c r="AG421" i="1"/>
  <c r="CU421" i="1" s="1"/>
  <c r="T421" i="1" s="1"/>
  <c r="AH421" i="1"/>
  <c r="AI421" i="1"/>
  <c r="CW421" i="1" s="1"/>
  <c r="V421" i="1" s="1"/>
  <c r="AJ421" i="1"/>
  <c r="CT421" i="1"/>
  <c r="S421" i="1" s="1"/>
  <c r="CV421" i="1"/>
  <c r="U421" i="1" s="1"/>
  <c r="CX421" i="1"/>
  <c r="W421" i="1" s="1"/>
  <c r="FR421" i="1"/>
  <c r="GL421" i="1"/>
  <c r="GN421" i="1"/>
  <c r="GP421" i="1"/>
  <c r="GV421" i="1"/>
  <c r="GX421" i="1"/>
  <c r="HC421" i="1"/>
  <c r="AC422" i="1"/>
  <c r="AB422" i="1" s="1"/>
  <c r="AE422" i="1"/>
  <c r="AD422" i="1" s="1"/>
  <c r="CR422" i="1" s="1"/>
  <c r="Q422" i="1" s="1"/>
  <c r="AF422" i="1"/>
  <c r="AG422" i="1"/>
  <c r="CU422" i="1" s="1"/>
  <c r="T422" i="1" s="1"/>
  <c r="AH422" i="1"/>
  <c r="AI422" i="1"/>
  <c r="CW422" i="1" s="1"/>
  <c r="V422" i="1" s="1"/>
  <c r="AJ422" i="1"/>
  <c r="CT422" i="1"/>
  <c r="S422" i="1" s="1"/>
  <c r="CV422" i="1"/>
  <c r="U422" i="1" s="1"/>
  <c r="CX422" i="1"/>
  <c r="W422" i="1" s="1"/>
  <c r="FR422" i="1"/>
  <c r="GL422" i="1"/>
  <c r="GN422" i="1"/>
  <c r="GP422" i="1"/>
  <c r="GV422" i="1"/>
  <c r="GX422" i="1"/>
  <c r="HC422" i="1"/>
  <c r="C423" i="1"/>
  <c r="D423" i="1"/>
  <c r="I423" i="1"/>
  <c r="K423" i="1"/>
  <c r="AC423" i="1"/>
  <c r="AE423" i="1"/>
  <c r="AD423" i="1" s="1"/>
  <c r="CR423" i="1" s="1"/>
  <c r="Q423" i="1" s="1"/>
  <c r="AF423" i="1"/>
  <c r="AG423" i="1"/>
  <c r="AH423" i="1"/>
  <c r="AI423" i="1"/>
  <c r="CW423" i="1" s="1"/>
  <c r="V423" i="1" s="1"/>
  <c r="AJ423" i="1"/>
  <c r="CQ423" i="1"/>
  <c r="P423" i="1" s="1"/>
  <c r="CS423" i="1"/>
  <c r="R423" i="1" s="1"/>
  <c r="HI423" i="1" s="1"/>
  <c r="CT423" i="1"/>
  <c r="S423" i="1" s="1"/>
  <c r="CU423" i="1"/>
  <c r="T423" i="1" s="1"/>
  <c r="CV423" i="1"/>
  <c r="U423" i="1" s="1"/>
  <c r="CX423" i="1"/>
  <c r="W423" i="1" s="1"/>
  <c r="FR423" i="1"/>
  <c r="GL423" i="1"/>
  <c r="GO423" i="1"/>
  <c r="GP423" i="1"/>
  <c r="GV423" i="1"/>
  <c r="GX423" i="1"/>
  <c r="HC423" i="1"/>
  <c r="I424" i="1"/>
  <c r="K424" i="1"/>
  <c r="AC424" i="1"/>
  <c r="AE424" i="1"/>
  <c r="AD424" i="1" s="1"/>
  <c r="CR424" i="1" s="1"/>
  <c r="Q424" i="1" s="1"/>
  <c r="AF424" i="1"/>
  <c r="AG424" i="1"/>
  <c r="AH424" i="1"/>
  <c r="AI424" i="1"/>
  <c r="AJ424" i="1"/>
  <c r="CQ424" i="1"/>
  <c r="P424" i="1" s="1"/>
  <c r="CS424" i="1"/>
  <c r="R424" i="1" s="1"/>
  <c r="HI424" i="1" s="1"/>
  <c r="CT424" i="1"/>
  <c r="S424" i="1" s="1"/>
  <c r="CU424" i="1"/>
  <c r="T424" i="1" s="1"/>
  <c r="CV424" i="1"/>
  <c r="U424" i="1" s="1"/>
  <c r="CW424" i="1"/>
  <c r="V424" i="1" s="1"/>
  <c r="CX424" i="1"/>
  <c r="W424" i="1" s="1"/>
  <c r="FR424" i="1"/>
  <c r="GL424" i="1"/>
  <c r="GO424" i="1"/>
  <c r="GP424" i="1"/>
  <c r="GV424" i="1"/>
  <c r="GX424" i="1"/>
  <c r="HC424" i="1"/>
  <c r="I425" i="1"/>
  <c r="K425" i="1"/>
  <c r="AC425" i="1"/>
  <c r="AB425" i="1" s="1"/>
  <c r="AE425" i="1"/>
  <c r="AD425" i="1" s="1"/>
  <c r="CR425" i="1" s="1"/>
  <c r="Q425" i="1" s="1"/>
  <c r="AF425" i="1"/>
  <c r="AG425" i="1"/>
  <c r="AH425" i="1"/>
  <c r="AI425" i="1"/>
  <c r="AJ425" i="1"/>
  <c r="CQ425" i="1"/>
  <c r="P425" i="1" s="1"/>
  <c r="CS425" i="1"/>
  <c r="R425" i="1" s="1"/>
  <c r="HI425" i="1" s="1"/>
  <c r="CT425" i="1"/>
  <c r="S425" i="1" s="1"/>
  <c r="CU425" i="1"/>
  <c r="T425" i="1" s="1"/>
  <c r="CV425" i="1"/>
  <c r="U425" i="1" s="1"/>
  <c r="CW425" i="1"/>
  <c r="V425" i="1" s="1"/>
  <c r="CX425" i="1"/>
  <c r="W425" i="1" s="1"/>
  <c r="FR425" i="1"/>
  <c r="GL425" i="1"/>
  <c r="GO425" i="1"/>
  <c r="GP425" i="1"/>
  <c r="GV425" i="1"/>
  <c r="GX425" i="1"/>
  <c r="HC425" i="1"/>
  <c r="I426" i="1"/>
  <c r="K426" i="1"/>
  <c r="AC426" i="1"/>
  <c r="AE426" i="1"/>
  <c r="AD426" i="1" s="1"/>
  <c r="CR426" i="1" s="1"/>
  <c r="Q426" i="1" s="1"/>
  <c r="AF426" i="1"/>
  <c r="AG426" i="1"/>
  <c r="AH426" i="1"/>
  <c r="AI426" i="1"/>
  <c r="AJ426" i="1"/>
  <c r="CQ426" i="1"/>
  <c r="P426" i="1" s="1"/>
  <c r="CS426" i="1"/>
  <c r="R426" i="1" s="1"/>
  <c r="HI426" i="1" s="1"/>
  <c r="CT426" i="1"/>
  <c r="S426" i="1" s="1"/>
  <c r="CU426" i="1"/>
  <c r="T426" i="1" s="1"/>
  <c r="CV426" i="1"/>
  <c r="U426" i="1" s="1"/>
  <c r="CW426" i="1"/>
  <c r="V426" i="1" s="1"/>
  <c r="CX426" i="1"/>
  <c r="W426" i="1" s="1"/>
  <c r="FR426" i="1"/>
  <c r="GL426" i="1"/>
  <c r="GO426" i="1"/>
  <c r="GP426" i="1"/>
  <c r="GV426" i="1"/>
  <c r="GX426" i="1"/>
  <c r="HC426" i="1"/>
  <c r="I427" i="1"/>
  <c r="K427" i="1"/>
  <c r="AC427" i="1"/>
  <c r="AE427" i="1"/>
  <c r="AD427" i="1" s="1"/>
  <c r="CR427" i="1" s="1"/>
  <c r="Q427" i="1" s="1"/>
  <c r="AF427" i="1"/>
  <c r="AG427" i="1"/>
  <c r="CU427" i="1" s="1"/>
  <c r="T427" i="1" s="1"/>
  <c r="AH427" i="1"/>
  <c r="AI427" i="1"/>
  <c r="CW427" i="1" s="1"/>
  <c r="V427" i="1" s="1"/>
  <c r="AJ427" i="1"/>
  <c r="CT427" i="1"/>
  <c r="S427" i="1" s="1"/>
  <c r="CV427" i="1"/>
  <c r="U427" i="1" s="1"/>
  <c r="CX427" i="1"/>
  <c r="W427" i="1" s="1"/>
  <c r="FR427" i="1"/>
  <c r="GL427" i="1"/>
  <c r="GN427" i="1"/>
  <c r="GP427" i="1"/>
  <c r="GV427" i="1"/>
  <c r="GX427" i="1"/>
  <c r="HC427" i="1"/>
  <c r="AC428" i="1"/>
  <c r="AB428" i="1" s="1"/>
  <c r="AE428" i="1"/>
  <c r="AD428" i="1" s="1"/>
  <c r="CR428" i="1" s="1"/>
  <c r="Q428" i="1" s="1"/>
  <c r="AF428" i="1"/>
  <c r="AG428" i="1"/>
  <c r="CU428" i="1" s="1"/>
  <c r="T428" i="1" s="1"/>
  <c r="AH428" i="1"/>
  <c r="AI428" i="1"/>
  <c r="CW428" i="1" s="1"/>
  <c r="V428" i="1" s="1"/>
  <c r="AJ428" i="1"/>
  <c r="CT428" i="1"/>
  <c r="S428" i="1" s="1"/>
  <c r="CV428" i="1"/>
  <c r="U428" i="1" s="1"/>
  <c r="CX428" i="1"/>
  <c r="W428" i="1" s="1"/>
  <c r="FR428" i="1"/>
  <c r="GL428" i="1"/>
  <c r="GN428" i="1"/>
  <c r="GP428" i="1"/>
  <c r="GV428" i="1"/>
  <c r="GX428" i="1"/>
  <c r="HC428" i="1"/>
  <c r="C429" i="1"/>
  <c r="D429" i="1"/>
  <c r="I429" i="1"/>
  <c r="K429" i="1"/>
  <c r="AC429" i="1"/>
  <c r="AE429" i="1"/>
  <c r="AD429" i="1" s="1"/>
  <c r="CR429" i="1" s="1"/>
  <c r="Q429" i="1" s="1"/>
  <c r="AF429" i="1"/>
  <c r="AG429" i="1"/>
  <c r="CU429" i="1" s="1"/>
  <c r="T429" i="1" s="1"/>
  <c r="AH429" i="1"/>
  <c r="AI429" i="1"/>
  <c r="CW429" i="1" s="1"/>
  <c r="V429" i="1" s="1"/>
  <c r="AJ429" i="1"/>
  <c r="CT429" i="1"/>
  <c r="S429" i="1" s="1"/>
  <c r="CV429" i="1"/>
  <c r="U429" i="1" s="1"/>
  <c r="CX429" i="1"/>
  <c r="W429" i="1" s="1"/>
  <c r="FR429" i="1"/>
  <c r="GL429" i="1"/>
  <c r="GO429" i="1"/>
  <c r="GP429" i="1"/>
  <c r="GV429" i="1"/>
  <c r="GX429" i="1"/>
  <c r="HC429" i="1"/>
  <c r="I430" i="1"/>
  <c r="AC430" i="1"/>
  <c r="AE430" i="1"/>
  <c r="AD430" i="1" s="1"/>
  <c r="CR430" i="1" s="1"/>
  <c r="Q430" i="1" s="1"/>
  <c r="AF430" i="1"/>
  <c r="AG430" i="1"/>
  <c r="CU430" i="1" s="1"/>
  <c r="T430" i="1" s="1"/>
  <c r="AH430" i="1"/>
  <c r="AI430" i="1"/>
  <c r="CW430" i="1" s="1"/>
  <c r="V430" i="1" s="1"/>
  <c r="AJ430" i="1"/>
  <c r="CT430" i="1"/>
  <c r="S430" i="1" s="1"/>
  <c r="CV430" i="1"/>
  <c r="U430" i="1" s="1"/>
  <c r="CX430" i="1"/>
  <c r="W430" i="1" s="1"/>
  <c r="FR430" i="1"/>
  <c r="GL430" i="1"/>
  <c r="GO430" i="1"/>
  <c r="GP430" i="1"/>
  <c r="GV430" i="1"/>
  <c r="GX430" i="1"/>
  <c r="HC430" i="1"/>
  <c r="I431" i="1"/>
  <c r="AC431" i="1"/>
  <c r="AE431" i="1"/>
  <c r="AD431" i="1" s="1"/>
  <c r="CR431" i="1" s="1"/>
  <c r="Q431" i="1" s="1"/>
  <c r="AF431" i="1"/>
  <c r="AG431" i="1"/>
  <c r="CU431" i="1" s="1"/>
  <c r="T431" i="1" s="1"/>
  <c r="AH431" i="1"/>
  <c r="AI431" i="1"/>
  <c r="CW431" i="1" s="1"/>
  <c r="V431" i="1" s="1"/>
  <c r="AJ431" i="1"/>
  <c r="CT431" i="1"/>
  <c r="S431" i="1" s="1"/>
  <c r="CV431" i="1"/>
  <c r="U431" i="1" s="1"/>
  <c r="CX431" i="1"/>
  <c r="W431" i="1" s="1"/>
  <c r="FR431" i="1"/>
  <c r="GL431" i="1"/>
  <c r="GO431" i="1"/>
  <c r="GP431" i="1"/>
  <c r="GV431" i="1"/>
  <c r="GX431" i="1"/>
  <c r="HC431" i="1"/>
  <c r="AC432" i="1"/>
  <c r="AB432" i="1" s="1"/>
  <c r="AE432" i="1"/>
  <c r="AD432" i="1" s="1"/>
  <c r="CR432" i="1" s="1"/>
  <c r="Q432" i="1" s="1"/>
  <c r="AF432" i="1"/>
  <c r="AG432" i="1"/>
  <c r="CU432" i="1" s="1"/>
  <c r="T432" i="1" s="1"/>
  <c r="AH432" i="1"/>
  <c r="AI432" i="1"/>
  <c r="CW432" i="1" s="1"/>
  <c r="V432" i="1" s="1"/>
  <c r="AJ432" i="1"/>
  <c r="CT432" i="1"/>
  <c r="S432" i="1" s="1"/>
  <c r="CV432" i="1"/>
  <c r="U432" i="1" s="1"/>
  <c r="CX432" i="1"/>
  <c r="W432" i="1" s="1"/>
  <c r="FR432" i="1"/>
  <c r="GL432" i="1"/>
  <c r="GO432" i="1"/>
  <c r="GP432" i="1"/>
  <c r="GV432" i="1"/>
  <c r="GX432" i="1"/>
  <c r="HC432" i="1"/>
  <c r="AC433" i="1"/>
  <c r="AE433" i="1"/>
  <c r="AD433" i="1" s="1"/>
  <c r="CR433" i="1" s="1"/>
  <c r="Q433" i="1" s="1"/>
  <c r="AF433" i="1"/>
  <c r="AG433" i="1"/>
  <c r="CU433" i="1" s="1"/>
  <c r="T433" i="1" s="1"/>
  <c r="AH433" i="1"/>
  <c r="AI433" i="1"/>
  <c r="CW433" i="1" s="1"/>
  <c r="V433" i="1" s="1"/>
  <c r="AJ433" i="1"/>
  <c r="CT433" i="1"/>
  <c r="S433" i="1" s="1"/>
  <c r="CV433" i="1"/>
  <c r="U433" i="1" s="1"/>
  <c r="CX433" i="1"/>
  <c r="W433" i="1" s="1"/>
  <c r="FR433" i="1"/>
  <c r="GL433" i="1"/>
  <c r="GO433" i="1"/>
  <c r="GP433" i="1"/>
  <c r="GV433" i="1"/>
  <c r="GX433" i="1"/>
  <c r="HC433" i="1"/>
  <c r="AC434" i="1"/>
  <c r="AB434" i="1" s="1"/>
  <c r="AE434" i="1"/>
  <c r="AD434" i="1" s="1"/>
  <c r="CR434" i="1" s="1"/>
  <c r="Q434" i="1" s="1"/>
  <c r="AF434" i="1"/>
  <c r="AG434" i="1"/>
  <c r="CU434" i="1" s="1"/>
  <c r="T434" i="1" s="1"/>
  <c r="AH434" i="1"/>
  <c r="AI434" i="1"/>
  <c r="CW434" i="1" s="1"/>
  <c r="V434" i="1" s="1"/>
  <c r="AJ434" i="1"/>
  <c r="CT434" i="1"/>
  <c r="S434" i="1" s="1"/>
  <c r="CV434" i="1"/>
  <c r="U434" i="1" s="1"/>
  <c r="CX434" i="1"/>
  <c r="W434" i="1" s="1"/>
  <c r="FR434" i="1"/>
  <c r="GL434" i="1"/>
  <c r="GO434" i="1"/>
  <c r="GP434" i="1"/>
  <c r="GV434" i="1"/>
  <c r="GX434" i="1"/>
  <c r="HC434" i="1"/>
  <c r="AC435" i="1"/>
  <c r="AE435" i="1"/>
  <c r="AD435" i="1" s="1"/>
  <c r="CR435" i="1" s="1"/>
  <c r="Q435" i="1" s="1"/>
  <c r="AF435" i="1"/>
  <c r="AG435" i="1"/>
  <c r="CU435" i="1" s="1"/>
  <c r="T435" i="1" s="1"/>
  <c r="AH435" i="1"/>
  <c r="AI435" i="1"/>
  <c r="CW435" i="1" s="1"/>
  <c r="V435" i="1" s="1"/>
  <c r="AJ435" i="1"/>
  <c r="CT435" i="1"/>
  <c r="S435" i="1" s="1"/>
  <c r="CV435" i="1"/>
  <c r="U435" i="1" s="1"/>
  <c r="CX435" i="1"/>
  <c r="W435" i="1" s="1"/>
  <c r="FR435" i="1"/>
  <c r="GL435" i="1"/>
  <c r="GO435" i="1"/>
  <c r="GP435" i="1"/>
  <c r="GV435" i="1"/>
  <c r="GX435" i="1"/>
  <c r="HC435" i="1"/>
  <c r="AC436" i="1"/>
  <c r="AB436" i="1" s="1"/>
  <c r="AE436" i="1"/>
  <c r="AD436" i="1" s="1"/>
  <c r="CR436" i="1" s="1"/>
  <c r="Q436" i="1" s="1"/>
  <c r="AF436" i="1"/>
  <c r="AG436" i="1"/>
  <c r="CU436" i="1" s="1"/>
  <c r="T436" i="1" s="1"/>
  <c r="AH436" i="1"/>
  <c r="AI436" i="1"/>
  <c r="CW436" i="1" s="1"/>
  <c r="V436" i="1" s="1"/>
  <c r="AJ436" i="1"/>
  <c r="CT436" i="1"/>
  <c r="S436" i="1" s="1"/>
  <c r="CV436" i="1"/>
  <c r="U436" i="1" s="1"/>
  <c r="CX436" i="1"/>
  <c r="W436" i="1" s="1"/>
  <c r="FR436" i="1"/>
  <c r="GL436" i="1"/>
  <c r="GO436" i="1"/>
  <c r="GP436" i="1"/>
  <c r="GV436" i="1"/>
  <c r="GX436" i="1"/>
  <c r="HC436" i="1"/>
  <c r="C438" i="1"/>
  <c r="D438" i="1"/>
  <c r="I438" i="1"/>
  <c r="K438" i="1"/>
  <c r="AC438" i="1"/>
  <c r="AE438" i="1"/>
  <c r="AD438" i="1" s="1"/>
  <c r="CR438" i="1" s="1"/>
  <c r="Q438" i="1" s="1"/>
  <c r="AF438" i="1"/>
  <c r="AG438" i="1"/>
  <c r="CU438" i="1" s="1"/>
  <c r="T438" i="1" s="1"/>
  <c r="AH438" i="1"/>
  <c r="AI438" i="1"/>
  <c r="CW438" i="1" s="1"/>
  <c r="V438" i="1" s="1"/>
  <c r="AJ438" i="1"/>
  <c r="CT438" i="1"/>
  <c r="S438" i="1" s="1"/>
  <c r="CV438" i="1"/>
  <c r="U438" i="1" s="1"/>
  <c r="CX438" i="1"/>
  <c r="W438" i="1" s="1"/>
  <c r="FR438" i="1"/>
  <c r="GL438" i="1"/>
  <c r="GO438" i="1"/>
  <c r="GP438" i="1"/>
  <c r="GV438" i="1"/>
  <c r="GX438" i="1"/>
  <c r="HC438" i="1"/>
  <c r="C439" i="1"/>
  <c r="D439" i="1"/>
  <c r="I439" i="1"/>
  <c r="K439" i="1"/>
  <c r="AC439" i="1"/>
  <c r="AB439" i="1" s="1"/>
  <c r="AE439" i="1"/>
  <c r="AD439" i="1" s="1"/>
  <c r="CR439" i="1" s="1"/>
  <c r="Q439" i="1" s="1"/>
  <c r="AF439" i="1"/>
  <c r="AG439" i="1"/>
  <c r="CU439" i="1" s="1"/>
  <c r="T439" i="1" s="1"/>
  <c r="AH439" i="1"/>
  <c r="AI439" i="1"/>
  <c r="CW439" i="1" s="1"/>
  <c r="V439" i="1" s="1"/>
  <c r="AJ439" i="1"/>
  <c r="CT439" i="1"/>
  <c r="S439" i="1" s="1"/>
  <c r="CV439" i="1"/>
  <c r="U439" i="1" s="1"/>
  <c r="CX439" i="1"/>
  <c r="W439" i="1" s="1"/>
  <c r="FR439" i="1"/>
  <c r="GL439" i="1"/>
  <c r="GO439" i="1"/>
  <c r="GP439" i="1"/>
  <c r="GV439" i="1"/>
  <c r="GX439" i="1"/>
  <c r="HC439" i="1"/>
  <c r="I440" i="1"/>
  <c r="AC440" i="1"/>
  <c r="AB440" i="1" s="1"/>
  <c r="AE440" i="1"/>
  <c r="AD440" i="1" s="1"/>
  <c r="CR440" i="1" s="1"/>
  <c r="Q440" i="1" s="1"/>
  <c r="AF440" i="1"/>
  <c r="AG440" i="1"/>
  <c r="CU440" i="1" s="1"/>
  <c r="T440" i="1" s="1"/>
  <c r="AH440" i="1"/>
  <c r="AI440" i="1"/>
  <c r="CW440" i="1" s="1"/>
  <c r="V440" i="1" s="1"/>
  <c r="AJ440" i="1"/>
  <c r="CT440" i="1"/>
  <c r="S440" i="1" s="1"/>
  <c r="CV440" i="1"/>
  <c r="U440" i="1" s="1"/>
  <c r="CX440" i="1"/>
  <c r="W440" i="1" s="1"/>
  <c r="FR440" i="1"/>
  <c r="GL440" i="1"/>
  <c r="GO440" i="1"/>
  <c r="GP440" i="1"/>
  <c r="GV440" i="1"/>
  <c r="GX440" i="1"/>
  <c r="HC440" i="1"/>
  <c r="I441" i="1"/>
  <c r="AC441" i="1"/>
  <c r="AB441" i="1" s="1"/>
  <c r="AE441" i="1"/>
  <c r="AD441" i="1" s="1"/>
  <c r="CR441" i="1" s="1"/>
  <c r="Q441" i="1" s="1"/>
  <c r="AF441" i="1"/>
  <c r="AG441" i="1"/>
  <c r="CU441" i="1" s="1"/>
  <c r="T441" i="1" s="1"/>
  <c r="AH441" i="1"/>
  <c r="AI441" i="1"/>
  <c r="CW441" i="1" s="1"/>
  <c r="V441" i="1" s="1"/>
  <c r="AJ441" i="1"/>
  <c r="CT441" i="1"/>
  <c r="S441" i="1" s="1"/>
  <c r="CV441" i="1"/>
  <c r="U441" i="1" s="1"/>
  <c r="CX441" i="1"/>
  <c r="W441" i="1" s="1"/>
  <c r="FR441" i="1"/>
  <c r="GL441" i="1"/>
  <c r="GO441" i="1"/>
  <c r="GP441" i="1"/>
  <c r="GV441" i="1"/>
  <c r="GX441" i="1"/>
  <c r="HC441" i="1"/>
  <c r="I442" i="1"/>
  <c r="AC442" i="1"/>
  <c r="AB442" i="1" s="1"/>
  <c r="AE442" i="1"/>
  <c r="AD442" i="1" s="1"/>
  <c r="CR442" i="1" s="1"/>
  <c r="Q442" i="1" s="1"/>
  <c r="AF442" i="1"/>
  <c r="AG442" i="1"/>
  <c r="CU442" i="1" s="1"/>
  <c r="T442" i="1" s="1"/>
  <c r="AH442" i="1"/>
  <c r="AI442" i="1"/>
  <c r="CW442" i="1" s="1"/>
  <c r="V442" i="1" s="1"/>
  <c r="AJ442" i="1"/>
  <c r="CT442" i="1"/>
  <c r="S442" i="1" s="1"/>
  <c r="CV442" i="1"/>
  <c r="U442" i="1" s="1"/>
  <c r="CX442" i="1"/>
  <c r="W442" i="1" s="1"/>
  <c r="FR442" i="1"/>
  <c r="GL442" i="1"/>
  <c r="GO442" i="1"/>
  <c r="GP442" i="1"/>
  <c r="GV442" i="1"/>
  <c r="GX442" i="1"/>
  <c r="HC442" i="1"/>
  <c r="I443" i="1"/>
  <c r="AC443" i="1"/>
  <c r="AB443" i="1" s="1"/>
  <c r="AE443" i="1"/>
  <c r="AD443" i="1" s="1"/>
  <c r="CR443" i="1" s="1"/>
  <c r="Q443" i="1" s="1"/>
  <c r="AF443" i="1"/>
  <c r="AG443" i="1"/>
  <c r="CU443" i="1" s="1"/>
  <c r="T443" i="1" s="1"/>
  <c r="AH443" i="1"/>
  <c r="AI443" i="1"/>
  <c r="CW443" i="1" s="1"/>
  <c r="V443" i="1" s="1"/>
  <c r="AJ443" i="1"/>
  <c r="CT443" i="1"/>
  <c r="S443" i="1" s="1"/>
  <c r="CV443" i="1"/>
  <c r="U443" i="1" s="1"/>
  <c r="CX443" i="1"/>
  <c r="W443" i="1" s="1"/>
  <c r="FR443" i="1"/>
  <c r="GL443" i="1"/>
  <c r="GN443" i="1"/>
  <c r="GP443" i="1"/>
  <c r="GV443" i="1"/>
  <c r="GX443" i="1"/>
  <c r="HC443" i="1"/>
  <c r="AC444" i="1"/>
  <c r="AE444" i="1"/>
  <c r="AD444" i="1" s="1"/>
  <c r="CR444" i="1" s="1"/>
  <c r="Q444" i="1" s="1"/>
  <c r="AF444" i="1"/>
  <c r="AG444" i="1"/>
  <c r="CU444" i="1" s="1"/>
  <c r="T444" i="1" s="1"/>
  <c r="AH444" i="1"/>
  <c r="AI444" i="1"/>
  <c r="CW444" i="1" s="1"/>
  <c r="V444" i="1" s="1"/>
  <c r="AJ444" i="1"/>
  <c r="CT444" i="1"/>
  <c r="S444" i="1" s="1"/>
  <c r="CV444" i="1"/>
  <c r="U444" i="1" s="1"/>
  <c r="CX444" i="1"/>
  <c r="W444" i="1" s="1"/>
  <c r="FR444" i="1"/>
  <c r="GL444" i="1"/>
  <c r="GN444" i="1"/>
  <c r="GP444" i="1"/>
  <c r="GV444" i="1"/>
  <c r="GX444" i="1"/>
  <c r="HC444" i="1"/>
  <c r="C445" i="1"/>
  <c r="D445" i="1"/>
  <c r="I445" i="1"/>
  <c r="K445" i="1"/>
  <c r="AC445" i="1"/>
  <c r="AB445" i="1" s="1"/>
  <c r="AE445" i="1"/>
  <c r="AD445" i="1" s="1"/>
  <c r="CR445" i="1" s="1"/>
  <c r="Q445" i="1" s="1"/>
  <c r="AF445" i="1"/>
  <c r="AG445" i="1"/>
  <c r="CU445" i="1" s="1"/>
  <c r="T445" i="1" s="1"/>
  <c r="AH445" i="1"/>
  <c r="AI445" i="1"/>
  <c r="CW445" i="1" s="1"/>
  <c r="V445" i="1" s="1"/>
  <c r="AJ445" i="1"/>
  <c r="CT445" i="1"/>
  <c r="S445" i="1" s="1"/>
  <c r="CV445" i="1"/>
  <c r="U445" i="1" s="1"/>
  <c r="CX445" i="1"/>
  <c r="W445" i="1" s="1"/>
  <c r="FR445" i="1"/>
  <c r="GL445" i="1"/>
  <c r="GO445" i="1"/>
  <c r="GP445" i="1"/>
  <c r="GV445" i="1"/>
  <c r="GX445" i="1"/>
  <c r="HC445" i="1"/>
  <c r="I446" i="1"/>
  <c r="AC446" i="1"/>
  <c r="AB446" i="1" s="1"/>
  <c r="AE446" i="1"/>
  <c r="AD446" i="1" s="1"/>
  <c r="CR446" i="1" s="1"/>
  <c r="Q446" i="1" s="1"/>
  <c r="AF446" i="1"/>
  <c r="AG446" i="1"/>
  <c r="CU446" i="1" s="1"/>
  <c r="T446" i="1" s="1"/>
  <c r="AH446" i="1"/>
  <c r="AI446" i="1"/>
  <c r="CW446" i="1" s="1"/>
  <c r="V446" i="1" s="1"/>
  <c r="AJ446" i="1"/>
  <c r="CT446" i="1"/>
  <c r="S446" i="1" s="1"/>
  <c r="CV446" i="1"/>
  <c r="U446" i="1" s="1"/>
  <c r="CX446" i="1"/>
  <c r="W446" i="1" s="1"/>
  <c r="FR446" i="1"/>
  <c r="GL446" i="1"/>
  <c r="GO446" i="1"/>
  <c r="GP446" i="1"/>
  <c r="GV446" i="1"/>
  <c r="GX446" i="1"/>
  <c r="HC446" i="1"/>
  <c r="I447" i="1"/>
  <c r="AC447" i="1"/>
  <c r="AB447" i="1" s="1"/>
  <c r="AE447" i="1"/>
  <c r="AD447" i="1" s="1"/>
  <c r="CR447" i="1" s="1"/>
  <c r="Q447" i="1" s="1"/>
  <c r="AF447" i="1"/>
  <c r="AG447" i="1"/>
  <c r="CU447" i="1" s="1"/>
  <c r="T447" i="1" s="1"/>
  <c r="AH447" i="1"/>
  <c r="AI447" i="1"/>
  <c r="CW447" i="1" s="1"/>
  <c r="V447" i="1" s="1"/>
  <c r="AJ447" i="1"/>
  <c r="CT447" i="1"/>
  <c r="S447" i="1" s="1"/>
  <c r="CV447" i="1"/>
  <c r="U447" i="1" s="1"/>
  <c r="CX447" i="1"/>
  <c r="W447" i="1" s="1"/>
  <c r="FR447" i="1"/>
  <c r="GL447" i="1"/>
  <c r="GO447" i="1"/>
  <c r="GP447" i="1"/>
  <c r="GV447" i="1"/>
  <c r="GX447" i="1"/>
  <c r="HC447" i="1"/>
  <c r="I448" i="1"/>
  <c r="AC448" i="1"/>
  <c r="AB448" i="1" s="1"/>
  <c r="AE448" i="1"/>
  <c r="AD448" i="1" s="1"/>
  <c r="CR448" i="1" s="1"/>
  <c r="Q448" i="1" s="1"/>
  <c r="AF448" i="1"/>
  <c r="AG448" i="1"/>
  <c r="CU448" i="1" s="1"/>
  <c r="T448" i="1" s="1"/>
  <c r="AH448" i="1"/>
  <c r="AI448" i="1"/>
  <c r="CW448" i="1" s="1"/>
  <c r="V448" i="1" s="1"/>
  <c r="AJ448" i="1"/>
  <c r="CT448" i="1"/>
  <c r="S448" i="1" s="1"/>
  <c r="CV448" i="1"/>
  <c r="U448" i="1" s="1"/>
  <c r="CX448" i="1"/>
  <c r="W448" i="1" s="1"/>
  <c r="FR448" i="1"/>
  <c r="GL448" i="1"/>
  <c r="GO448" i="1"/>
  <c r="GP448" i="1"/>
  <c r="GV448" i="1"/>
  <c r="GX448" i="1"/>
  <c r="HC448" i="1"/>
  <c r="I449" i="1"/>
  <c r="AC449" i="1"/>
  <c r="AB449" i="1" s="1"/>
  <c r="AE449" i="1"/>
  <c r="AD449" i="1" s="1"/>
  <c r="CR449" i="1" s="1"/>
  <c r="Q449" i="1" s="1"/>
  <c r="AF449" i="1"/>
  <c r="AG449" i="1"/>
  <c r="CU449" i="1" s="1"/>
  <c r="T449" i="1" s="1"/>
  <c r="AH449" i="1"/>
  <c r="AI449" i="1"/>
  <c r="CW449" i="1" s="1"/>
  <c r="V449" i="1" s="1"/>
  <c r="AJ449" i="1"/>
  <c r="CT449" i="1"/>
  <c r="S449" i="1" s="1"/>
  <c r="CV449" i="1"/>
  <c r="U449" i="1" s="1"/>
  <c r="CX449" i="1"/>
  <c r="W449" i="1" s="1"/>
  <c r="FR449" i="1"/>
  <c r="GL449" i="1"/>
  <c r="GN449" i="1"/>
  <c r="GP449" i="1"/>
  <c r="GV449" i="1"/>
  <c r="GX449" i="1"/>
  <c r="HC449" i="1"/>
  <c r="AC450" i="1"/>
  <c r="AE450" i="1"/>
  <c r="AD450" i="1" s="1"/>
  <c r="CR450" i="1" s="1"/>
  <c r="Q450" i="1" s="1"/>
  <c r="AF450" i="1"/>
  <c r="AG450" i="1"/>
  <c r="CU450" i="1" s="1"/>
  <c r="T450" i="1" s="1"/>
  <c r="AH450" i="1"/>
  <c r="AI450" i="1"/>
  <c r="CW450" i="1" s="1"/>
  <c r="V450" i="1" s="1"/>
  <c r="AJ450" i="1"/>
  <c r="CT450" i="1"/>
  <c r="S450" i="1" s="1"/>
  <c r="CV450" i="1"/>
  <c r="U450" i="1" s="1"/>
  <c r="CX450" i="1"/>
  <c r="W450" i="1" s="1"/>
  <c r="FR450" i="1"/>
  <c r="GL450" i="1"/>
  <c r="GN450" i="1"/>
  <c r="GP450" i="1"/>
  <c r="GV450" i="1"/>
  <c r="GX450" i="1"/>
  <c r="HC450" i="1"/>
  <c r="C451" i="1"/>
  <c r="D451" i="1"/>
  <c r="I451" i="1"/>
  <c r="K451" i="1"/>
  <c r="AC451" i="1"/>
  <c r="AB451" i="1" s="1"/>
  <c r="AE451" i="1"/>
  <c r="AD451" i="1" s="1"/>
  <c r="CR451" i="1" s="1"/>
  <c r="Q451" i="1" s="1"/>
  <c r="AF451" i="1"/>
  <c r="AG451" i="1"/>
  <c r="CU451" i="1" s="1"/>
  <c r="T451" i="1" s="1"/>
  <c r="AH451" i="1"/>
  <c r="AI451" i="1"/>
  <c r="CW451" i="1" s="1"/>
  <c r="V451" i="1" s="1"/>
  <c r="AJ451" i="1"/>
  <c r="CT451" i="1"/>
  <c r="S451" i="1" s="1"/>
  <c r="CV451" i="1"/>
  <c r="U451" i="1" s="1"/>
  <c r="CX451" i="1"/>
  <c r="W451" i="1" s="1"/>
  <c r="FR451" i="1"/>
  <c r="GL451" i="1"/>
  <c r="GO451" i="1"/>
  <c r="GP451" i="1"/>
  <c r="GV451" i="1"/>
  <c r="GX451" i="1"/>
  <c r="HC451" i="1"/>
  <c r="I452" i="1"/>
  <c r="AC452" i="1"/>
  <c r="AE452" i="1"/>
  <c r="AD452" i="1" s="1"/>
  <c r="CR452" i="1" s="1"/>
  <c r="Q452" i="1" s="1"/>
  <c r="AF452" i="1"/>
  <c r="AG452" i="1"/>
  <c r="CU452" i="1" s="1"/>
  <c r="T452" i="1" s="1"/>
  <c r="AH452" i="1"/>
  <c r="AI452" i="1"/>
  <c r="CW452" i="1" s="1"/>
  <c r="V452" i="1" s="1"/>
  <c r="AJ452" i="1"/>
  <c r="CT452" i="1"/>
  <c r="S452" i="1" s="1"/>
  <c r="CV452" i="1"/>
  <c r="U452" i="1" s="1"/>
  <c r="CX452" i="1"/>
  <c r="W452" i="1" s="1"/>
  <c r="FR452" i="1"/>
  <c r="GL452" i="1"/>
  <c r="GO452" i="1"/>
  <c r="GP452" i="1"/>
  <c r="GV452" i="1"/>
  <c r="GX452" i="1"/>
  <c r="HC452" i="1"/>
  <c r="I453" i="1"/>
  <c r="AC453" i="1"/>
  <c r="AE453" i="1"/>
  <c r="AD453" i="1" s="1"/>
  <c r="CR453" i="1" s="1"/>
  <c r="Q453" i="1" s="1"/>
  <c r="AF453" i="1"/>
  <c r="AG453" i="1"/>
  <c r="CU453" i="1" s="1"/>
  <c r="T453" i="1" s="1"/>
  <c r="AH453" i="1"/>
  <c r="AI453" i="1"/>
  <c r="CW453" i="1" s="1"/>
  <c r="V453" i="1" s="1"/>
  <c r="AJ453" i="1"/>
  <c r="CT453" i="1"/>
  <c r="S453" i="1" s="1"/>
  <c r="CV453" i="1"/>
  <c r="U453" i="1" s="1"/>
  <c r="CX453" i="1"/>
  <c r="W453" i="1" s="1"/>
  <c r="FR453" i="1"/>
  <c r="GL453" i="1"/>
  <c r="GO453" i="1"/>
  <c r="GP453" i="1"/>
  <c r="GV453" i="1"/>
  <c r="GX453" i="1"/>
  <c r="HC453" i="1"/>
  <c r="I454" i="1"/>
  <c r="AC454" i="1"/>
  <c r="AE454" i="1"/>
  <c r="AD454" i="1" s="1"/>
  <c r="CR454" i="1" s="1"/>
  <c r="Q454" i="1" s="1"/>
  <c r="AF454" i="1"/>
  <c r="AG454" i="1"/>
  <c r="CU454" i="1" s="1"/>
  <c r="T454" i="1" s="1"/>
  <c r="AH454" i="1"/>
  <c r="AI454" i="1"/>
  <c r="CW454" i="1" s="1"/>
  <c r="V454" i="1" s="1"/>
  <c r="AJ454" i="1"/>
  <c r="CT454" i="1"/>
  <c r="S454" i="1" s="1"/>
  <c r="CV454" i="1"/>
  <c r="U454" i="1" s="1"/>
  <c r="CX454" i="1"/>
  <c r="W454" i="1" s="1"/>
  <c r="FR454" i="1"/>
  <c r="GL454" i="1"/>
  <c r="GO454" i="1"/>
  <c r="GP454" i="1"/>
  <c r="GV454" i="1"/>
  <c r="GX454" i="1"/>
  <c r="HC454" i="1"/>
  <c r="I455" i="1"/>
  <c r="AC455" i="1"/>
  <c r="AE455" i="1"/>
  <c r="AD455" i="1" s="1"/>
  <c r="CR455" i="1" s="1"/>
  <c r="Q455" i="1" s="1"/>
  <c r="AF455" i="1"/>
  <c r="AG455" i="1"/>
  <c r="CU455" i="1" s="1"/>
  <c r="T455" i="1" s="1"/>
  <c r="AH455" i="1"/>
  <c r="AI455" i="1"/>
  <c r="CW455" i="1" s="1"/>
  <c r="V455" i="1" s="1"/>
  <c r="AJ455" i="1"/>
  <c r="CT455" i="1"/>
  <c r="S455" i="1" s="1"/>
  <c r="CV455" i="1"/>
  <c r="U455" i="1" s="1"/>
  <c r="CX455" i="1"/>
  <c r="W455" i="1" s="1"/>
  <c r="FR455" i="1"/>
  <c r="GL455" i="1"/>
  <c r="GN455" i="1"/>
  <c r="GP455" i="1"/>
  <c r="GV455" i="1"/>
  <c r="GX455" i="1"/>
  <c r="HC455" i="1"/>
  <c r="AC456" i="1"/>
  <c r="AB456" i="1" s="1"/>
  <c r="AE456" i="1"/>
  <c r="AD456" i="1" s="1"/>
  <c r="CR456" i="1" s="1"/>
  <c r="Q456" i="1" s="1"/>
  <c r="AF456" i="1"/>
  <c r="AG456" i="1"/>
  <c r="CU456" i="1" s="1"/>
  <c r="T456" i="1" s="1"/>
  <c r="AH456" i="1"/>
  <c r="AI456" i="1"/>
  <c r="CW456" i="1" s="1"/>
  <c r="V456" i="1" s="1"/>
  <c r="AJ456" i="1"/>
  <c r="CT456" i="1"/>
  <c r="S456" i="1" s="1"/>
  <c r="CV456" i="1"/>
  <c r="U456" i="1" s="1"/>
  <c r="CX456" i="1"/>
  <c r="W456" i="1" s="1"/>
  <c r="FR456" i="1"/>
  <c r="GL456" i="1"/>
  <c r="GN456" i="1"/>
  <c r="GP456" i="1"/>
  <c r="GV456" i="1"/>
  <c r="GX456" i="1"/>
  <c r="HC456" i="1"/>
  <c r="C457" i="1"/>
  <c r="D457" i="1"/>
  <c r="I457" i="1"/>
  <c r="K457" i="1"/>
  <c r="AC457" i="1"/>
  <c r="AE457" i="1"/>
  <c r="AD457" i="1" s="1"/>
  <c r="CR457" i="1" s="1"/>
  <c r="Q457" i="1" s="1"/>
  <c r="AF457" i="1"/>
  <c r="AG457" i="1"/>
  <c r="CU457" i="1" s="1"/>
  <c r="T457" i="1" s="1"/>
  <c r="AH457" i="1"/>
  <c r="AI457" i="1"/>
  <c r="CW457" i="1" s="1"/>
  <c r="V457" i="1" s="1"/>
  <c r="AJ457" i="1"/>
  <c r="CT457" i="1"/>
  <c r="S457" i="1" s="1"/>
  <c r="CV457" i="1"/>
  <c r="U457" i="1" s="1"/>
  <c r="CX457" i="1"/>
  <c r="W457" i="1" s="1"/>
  <c r="FR457" i="1"/>
  <c r="GL457" i="1"/>
  <c r="GO457" i="1"/>
  <c r="GP457" i="1"/>
  <c r="GV457" i="1"/>
  <c r="GX457" i="1"/>
  <c r="HC457" i="1"/>
  <c r="I458" i="1"/>
  <c r="AC458" i="1"/>
  <c r="AE458" i="1"/>
  <c r="AD458" i="1" s="1"/>
  <c r="CR458" i="1" s="1"/>
  <c r="Q458" i="1" s="1"/>
  <c r="AF458" i="1"/>
  <c r="AG458" i="1"/>
  <c r="CU458" i="1" s="1"/>
  <c r="T458" i="1" s="1"/>
  <c r="AH458" i="1"/>
  <c r="AI458" i="1"/>
  <c r="CW458" i="1" s="1"/>
  <c r="V458" i="1" s="1"/>
  <c r="AJ458" i="1"/>
  <c r="CT458" i="1"/>
  <c r="S458" i="1" s="1"/>
  <c r="CV458" i="1"/>
  <c r="U458" i="1" s="1"/>
  <c r="CX458" i="1"/>
  <c r="W458" i="1" s="1"/>
  <c r="FR458" i="1"/>
  <c r="GL458" i="1"/>
  <c r="GO458" i="1"/>
  <c r="GP458" i="1"/>
  <c r="GV458" i="1"/>
  <c r="GX458" i="1"/>
  <c r="HC458" i="1"/>
  <c r="I459" i="1"/>
  <c r="AC459" i="1"/>
  <c r="AE459" i="1"/>
  <c r="AD459" i="1" s="1"/>
  <c r="CR459" i="1" s="1"/>
  <c r="Q459" i="1" s="1"/>
  <c r="AF459" i="1"/>
  <c r="AG459" i="1"/>
  <c r="CU459" i="1" s="1"/>
  <c r="T459" i="1" s="1"/>
  <c r="AH459" i="1"/>
  <c r="AI459" i="1"/>
  <c r="CW459" i="1" s="1"/>
  <c r="V459" i="1" s="1"/>
  <c r="AJ459" i="1"/>
  <c r="CT459" i="1"/>
  <c r="S459" i="1" s="1"/>
  <c r="CV459" i="1"/>
  <c r="U459" i="1" s="1"/>
  <c r="CX459" i="1"/>
  <c r="W459" i="1" s="1"/>
  <c r="FR459" i="1"/>
  <c r="GL459" i="1"/>
  <c r="GO459" i="1"/>
  <c r="GP459" i="1"/>
  <c r="GV459" i="1"/>
  <c r="GX459" i="1"/>
  <c r="HC459" i="1"/>
  <c r="I460" i="1"/>
  <c r="AC460" i="1"/>
  <c r="AE460" i="1"/>
  <c r="AD460" i="1" s="1"/>
  <c r="CR460" i="1" s="1"/>
  <c r="Q460" i="1" s="1"/>
  <c r="AF460" i="1"/>
  <c r="AG460" i="1"/>
  <c r="CU460" i="1" s="1"/>
  <c r="T460" i="1" s="1"/>
  <c r="AH460" i="1"/>
  <c r="AI460" i="1"/>
  <c r="CW460" i="1" s="1"/>
  <c r="V460" i="1" s="1"/>
  <c r="AJ460" i="1"/>
  <c r="CT460" i="1"/>
  <c r="S460" i="1" s="1"/>
  <c r="CV460" i="1"/>
  <c r="U460" i="1" s="1"/>
  <c r="CX460" i="1"/>
  <c r="W460" i="1" s="1"/>
  <c r="FR460" i="1"/>
  <c r="GL460" i="1"/>
  <c r="GO460" i="1"/>
  <c r="GP460" i="1"/>
  <c r="GV460" i="1"/>
  <c r="GX460" i="1"/>
  <c r="HC460" i="1"/>
  <c r="I461" i="1"/>
  <c r="AC461" i="1"/>
  <c r="AE461" i="1"/>
  <c r="AD461" i="1" s="1"/>
  <c r="CR461" i="1" s="1"/>
  <c r="Q461" i="1" s="1"/>
  <c r="AF461" i="1"/>
  <c r="AG461" i="1"/>
  <c r="CU461" i="1" s="1"/>
  <c r="T461" i="1" s="1"/>
  <c r="AH461" i="1"/>
  <c r="AI461" i="1"/>
  <c r="CW461" i="1" s="1"/>
  <c r="V461" i="1" s="1"/>
  <c r="AJ461" i="1"/>
  <c r="CT461" i="1"/>
  <c r="S461" i="1" s="1"/>
  <c r="CV461" i="1"/>
  <c r="U461" i="1" s="1"/>
  <c r="CX461" i="1"/>
  <c r="W461" i="1" s="1"/>
  <c r="FR461" i="1"/>
  <c r="GL461" i="1"/>
  <c r="GN461" i="1"/>
  <c r="GP461" i="1"/>
  <c r="GV461" i="1"/>
  <c r="GX461" i="1"/>
  <c r="HC461" i="1"/>
  <c r="AC462" i="1"/>
  <c r="AB462" i="1" s="1"/>
  <c r="AE462" i="1"/>
  <c r="AD462" i="1" s="1"/>
  <c r="CR462" i="1" s="1"/>
  <c r="Q462" i="1" s="1"/>
  <c r="AF462" i="1"/>
  <c r="AG462" i="1"/>
  <c r="CU462" i="1" s="1"/>
  <c r="T462" i="1" s="1"/>
  <c r="AH462" i="1"/>
  <c r="AI462" i="1"/>
  <c r="CW462" i="1" s="1"/>
  <c r="V462" i="1" s="1"/>
  <c r="AJ462" i="1"/>
  <c r="CT462" i="1"/>
  <c r="S462" i="1" s="1"/>
  <c r="CV462" i="1"/>
  <c r="U462" i="1" s="1"/>
  <c r="CX462" i="1"/>
  <c r="W462" i="1" s="1"/>
  <c r="FR462" i="1"/>
  <c r="GL462" i="1"/>
  <c r="GN462" i="1"/>
  <c r="GP462" i="1"/>
  <c r="GV462" i="1"/>
  <c r="GX462" i="1"/>
  <c r="HC462" i="1"/>
  <c r="C463" i="1"/>
  <c r="D463" i="1"/>
  <c r="I463" i="1"/>
  <c r="K463" i="1"/>
  <c r="AC463" i="1"/>
  <c r="AE463" i="1"/>
  <c r="AD463" i="1" s="1"/>
  <c r="CR463" i="1" s="1"/>
  <c r="Q463" i="1" s="1"/>
  <c r="AF463" i="1"/>
  <c r="AG463" i="1"/>
  <c r="CU463" i="1" s="1"/>
  <c r="T463" i="1" s="1"/>
  <c r="AH463" i="1"/>
  <c r="AI463" i="1"/>
  <c r="CW463" i="1" s="1"/>
  <c r="V463" i="1" s="1"/>
  <c r="AJ463" i="1"/>
  <c r="CT463" i="1"/>
  <c r="S463" i="1" s="1"/>
  <c r="CV463" i="1"/>
  <c r="U463" i="1" s="1"/>
  <c r="CX463" i="1"/>
  <c r="W463" i="1" s="1"/>
  <c r="FR463" i="1"/>
  <c r="GL463" i="1"/>
  <c r="GO463" i="1"/>
  <c r="GP463" i="1"/>
  <c r="GV463" i="1"/>
  <c r="GX463" i="1"/>
  <c r="HC463" i="1"/>
  <c r="I464" i="1"/>
  <c r="U464" i="1"/>
  <c r="AC464" i="1"/>
  <c r="AE464" i="1"/>
  <c r="AF464" i="1"/>
  <c r="AG464" i="1"/>
  <c r="CU464" i="1" s="1"/>
  <c r="T464" i="1" s="1"/>
  <c r="AH464" i="1"/>
  <c r="AI464" i="1"/>
  <c r="CW464" i="1" s="1"/>
  <c r="V464" i="1" s="1"/>
  <c r="AJ464" i="1"/>
  <c r="CT464" i="1"/>
  <c r="S464" i="1" s="1"/>
  <c r="CV464" i="1"/>
  <c r="CX464" i="1"/>
  <c r="W464" i="1" s="1"/>
  <c r="FR464" i="1"/>
  <c r="GL464" i="1"/>
  <c r="GO464" i="1"/>
  <c r="GP464" i="1"/>
  <c r="GV464" i="1"/>
  <c r="GX464" i="1"/>
  <c r="HC464" i="1"/>
  <c r="I465" i="1"/>
  <c r="U465" i="1"/>
  <c r="AC465" i="1"/>
  <c r="AE465" i="1"/>
  <c r="AF465" i="1"/>
  <c r="AG465" i="1"/>
  <c r="CU465" i="1" s="1"/>
  <c r="T465" i="1" s="1"/>
  <c r="AH465" i="1"/>
  <c r="AI465" i="1"/>
  <c r="CW465" i="1" s="1"/>
  <c r="V465" i="1" s="1"/>
  <c r="AJ465" i="1"/>
  <c r="CT465" i="1"/>
  <c r="S465" i="1" s="1"/>
  <c r="CV465" i="1"/>
  <c r="CX465" i="1"/>
  <c r="W465" i="1" s="1"/>
  <c r="FR465" i="1"/>
  <c r="GL465" i="1"/>
  <c r="GO465" i="1"/>
  <c r="GP465" i="1"/>
  <c r="GV465" i="1"/>
  <c r="GX465" i="1"/>
  <c r="HC465" i="1"/>
  <c r="S466" i="1"/>
  <c r="W466" i="1"/>
  <c r="AC466" i="1"/>
  <c r="AE466" i="1"/>
  <c r="AF466" i="1"/>
  <c r="AG466" i="1"/>
  <c r="CU466" i="1" s="1"/>
  <c r="T466" i="1" s="1"/>
  <c r="AH466" i="1"/>
  <c r="AI466" i="1"/>
  <c r="CW466" i="1" s="1"/>
  <c r="V466" i="1" s="1"/>
  <c r="AJ466" i="1"/>
  <c r="CT466" i="1"/>
  <c r="CV466" i="1"/>
  <c r="U466" i="1" s="1"/>
  <c r="CX466" i="1"/>
  <c r="FR466" i="1"/>
  <c r="GL466" i="1"/>
  <c r="GO466" i="1"/>
  <c r="GP466" i="1"/>
  <c r="GV466" i="1"/>
  <c r="GX466" i="1"/>
  <c r="HC466" i="1"/>
  <c r="U467" i="1"/>
  <c r="AC467" i="1"/>
  <c r="AE467" i="1"/>
  <c r="AF467" i="1"/>
  <c r="AG467" i="1"/>
  <c r="CU467" i="1" s="1"/>
  <c r="T467" i="1" s="1"/>
  <c r="AH467" i="1"/>
  <c r="AI467" i="1"/>
  <c r="CW467" i="1" s="1"/>
  <c r="V467" i="1" s="1"/>
  <c r="AJ467" i="1"/>
  <c r="CT467" i="1"/>
  <c r="S467" i="1" s="1"/>
  <c r="CV467" i="1"/>
  <c r="CX467" i="1"/>
  <c r="W467" i="1" s="1"/>
  <c r="FR467" i="1"/>
  <c r="GL467" i="1"/>
  <c r="GO467" i="1"/>
  <c r="GP467" i="1"/>
  <c r="GV467" i="1"/>
  <c r="GX467" i="1"/>
  <c r="HC467" i="1"/>
  <c r="I468" i="1"/>
  <c r="K468" i="1"/>
  <c r="S468" i="1"/>
  <c r="W468" i="1"/>
  <c r="AC468" i="1"/>
  <c r="AE468" i="1"/>
  <c r="AF468" i="1"/>
  <c r="AG468" i="1"/>
  <c r="CU468" i="1" s="1"/>
  <c r="AH468" i="1"/>
  <c r="AI468" i="1"/>
  <c r="CW468" i="1" s="1"/>
  <c r="AJ468" i="1"/>
  <c r="CT468" i="1"/>
  <c r="CV468" i="1"/>
  <c r="U468" i="1" s="1"/>
  <c r="CX468" i="1"/>
  <c r="FR468" i="1"/>
  <c r="GL468" i="1"/>
  <c r="GO468" i="1"/>
  <c r="GP468" i="1"/>
  <c r="GV468" i="1"/>
  <c r="HC468" i="1"/>
  <c r="GX468" i="1" s="1"/>
  <c r="HJ468" i="1"/>
  <c r="AC469" i="1"/>
  <c r="AD469" i="1"/>
  <c r="CR469" i="1" s="1"/>
  <c r="Q469" i="1" s="1"/>
  <c r="AE469" i="1"/>
  <c r="AF469" i="1"/>
  <c r="CT469" i="1" s="1"/>
  <c r="S469" i="1" s="1"/>
  <c r="AG469" i="1"/>
  <c r="AH469" i="1"/>
  <c r="CV469" i="1" s="1"/>
  <c r="U469" i="1" s="1"/>
  <c r="AI469" i="1"/>
  <c r="AJ469" i="1"/>
  <c r="CX469" i="1" s="1"/>
  <c r="W469" i="1" s="1"/>
  <c r="CQ469" i="1"/>
  <c r="P469" i="1" s="1"/>
  <c r="CP469" i="1" s="1"/>
  <c r="O469" i="1" s="1"/>
  <c r="CS469" i="1"/>
  <c r="R469" i="1" s="1"/>
  <c r="HI469" i="1" s="1"/>
  <c r="CU469" i="1"/>
  <c r="T469" i="1" s="1"/>
  <c r="CW469" i="1"/>
  <c r="V469" i="1" s="1"/>
  <c r="FR469" i="1"/>
  <c r="GL469" i="1"/>
  <c r="GO469" i="1"/>
  <c r="GP469" i="1"/>
  <c r="GV469" i="1"/>
  <c r="HC469" i="1"/>
  <c r="GX469" i="1" s="1"/>
  <c r="AC470" i="1"/>
  <c r="AD470" i="1"/>
  <c r="CR470" i="1" s="1"/>
  <c r="Q470" i="1" s="1"/>
  <c r="AE470" i="1"/>
  <c r="AF470" i="1"/>
  <c r="CT470" i="1" s="1"/>
  <c r="S470" i="1" s="1"/>
  <c r="AG470" i="1"/>
  <c r="AH470" i="1"/>
  <c r="CV470" i="1" s="1"/>
  <c r="U470" i="1" s="1"/>
  <c r="AI470" i="1"/>
  <c r="AJ470" i="1"/>
  <c r="CX470" i="1" s="1"/>
  <c r="W470" i="1" s="1"/>
  <c r="CQ470" i="1"/>
  <c r="P470" i="1" s="1"/>
  <c r="CP470" i="1" s="1"/>
  <c r="O470" i="1" s="1"/>
  <c r="CS470" i="1"/>
  <c r="R470" i="1" s="1"/>
  <c r="HI470" i="1" s="1"/>
  <c r="CU470" i="1"/>
  <c r="T470" i="1" s="1"/>
  <c r="CW470" i="1"/>
  <c r="V470" i="1" s="1"/>
  <c r="FR470" i="1"/>
  <c r="GL470" i="1"/>
  <c r="GO470" i="1"/>
  <c r="GP470" i="1"/>
  <c r="GV470" i="1"/>
  <c r="HC470" i="1"/>
  <c r="GX470" i="1" s="1"/>
  <c r="AC471" i="1"/>
  <c r="AD471" i="1"/>
  <c r="CR471" i="1" s="1"/>
  <c r="Q471" i="1" s="1"/>
  <c r="AE471" i="1"/>
  <c r="AF471" i="1"/>
  <c r="CT471" i="1" s="1"/>
  <c r="S471" i="1" s="1"/>
  <c r="AG471" i="1"/>
  <c r="AH471" i="1"/>
  <c r="CV471" i="1" s="1"/>
  <c r="U471" i="1" s="1"/>
  <c r="AI471" i="1"/>
  <c r="AJ471" i="1"/>
  <c r="CX471" i="1" s="1"/>
  <c r="W471" i="1" s="1"/>
  <c r="CQ471" i="1"/>
  <c r="P471" i="1" s="1"/>
  <c r="CP471" i="1" s="1"/>
  <c r="O471" i="1" s="1"/>
  <c r="CS471" i="1"/>
  <c r="R471" i="1" s="1"/>
  <c r="HI471" i="1" s="1"/>
  <c r="CU471" i="1"/>
  <c r="T471" i="1" s="1"/>
  <c r="CW471" i="1"/>
  <c r="V471" i="1" s="1"/>
  <c r="FR471" i="1"/>
  <c r="GL471" i="1"/>
  <c r="GO471" i="1"/>
  <c r="GP471" i="1"/>
  <c r="GV471" i="1"/>
  <c r="HC471" i="1"/>
  <c r="GX471" i="1" s="1"/>
  <c r="AC472" i="1"/>
  <c r="AD472" i="1"/>
  <c r="CR472" i="1" s="1"/>
  <c r="Q472" i="1" s="1"/>
  <c r="AE472" i="1"/>
  <c r="AF472" i="1"/>
  <c r="CT472" i="1" s="1"/>
  <c r="S472" i="1" s="1"/>
  <c r="AG472" i="1"/>
  <c r="AH472" i="1"/>
  <c r="CV472" i="1" s="1"/>
  <c r="U472" i="1" s="1"/>
  <c r="AI472" i="1"/>
  <c r="AJ472" i="1"/>
  <c r="CX472" i="1" s="1"/>
  <c r="W472" i="1" s="1"/>
  <c r="CQ472" i="1"/>
  <c r="P472" i="1" s="1"/>
  <c r="CP472" i="1" s="1"/>
  <c r="O472" i="1" s="1"/>
  <c r="CS472" i="1"/>
  <c r="R472" i="1" s="1"/>
  <c r="HI472" i="1" s="1"/>
  <c r="CU472" i="1"/>
  <c r="T472" i="1" s="1"/>
  <c r="CW472" i="1"/>
  <c r="V472" i="1" s="1"/>
  <c r="FR472" i="1"/>
  <c r="GL472" i="1"/>
  <c r="GO472" i="1"/>
  <c r="GP472" i="1"/>
  <c r="GV472" i="1"/>
  <c r="HC472" i="1"/>
  <c r="GX472" i="1" s="1"/>
  <c r="AC473" i="1"/>
  <c r="AD473" i="1"/>
  <c r="CR473" i="1" s="1"/>
  <c r="Q473" i="1" s="1"/>
  <c r="AE473" i="1"/>
  <c r="AF473" i="1"/>
  <c r="CT473" i="1" s="1"/>
  <c r="S473" i="1" s="1"/>
  <c r="AG473" i="1"/>
  <c r="AH473" i="1"/>
  <c r="CV473" i="1" s="1"/>
  <c r="U473" i="1" s="1"/>
  <c r="AI473" i="1"/>
  <c r="AJ473" i="1"/>
  <c r="CX473" i="1" s="1"/>
  <c r="W473" i="1" s="1"/>
  <c r="CQ473" i="1"/>
  <c r="P473" i="1" s="1"/>
  <c r="CP473" i="1" s="1"/>
  <c r="O473" i="1" s="1"/>
  <c r="CS473" i="1"/>
  <c r="R473" i="1" s="1"/>
  <c r="HI473" i="1" s="1"/>
  <c r="CU473" i="1"/>
  <c r="T473" i="1" s="1"/>
  <c r="CW473" i="1"/>
  <c r="V473" i="1" s="1"/>
  <c r="FR473" i="1"/>
  <c r="GL473" i="1"/>
  <c r="GO473" i="1"/>
  <c r="GP473" i="1"/>
  <c r="GV473" i="1"/>
  <c r="HC473" i="1"/>
  <c r="GX473" i="1" s="1"/>
  <c r="AC475" i="1"/>
  <c r="AD475" i="1"/>
  <c r="CR475" i="1" s="1"/>
  <c r="Q475" i="1" s="1"/>
  <c r="AE475" i="1"/>
  <c r="AF475" i="1"/>
  <c r="CT475" i="1" s="1"/>
  <c r="S475" i="1" s="1"/>
  <c r="AG475" i="1"/>
  <c r="AH475" i="1"/>
  <c r="CV475" i="1" s="1"/>
  <c r="U475" i="1" s="1"/>
  <c r="AI475" i="1"/>
  <c r="AJ475" i="1"/>
  <c r="CX475" i="1" s="1"/>
  <c r="W475" i="1" s="1"/>
  <c r="CQ475" i="1"/>
  <c r="P475" i="1" s="1"/>
  <c r="CP475" i="1" s="1"/>
  <c r="O475" i="1" s="1"/>
  <c r="CS475" i="1"/>
  <c r="R475" i="1" s="1"/>
  <c r="HI475" i="1" s="1"/>
  <c r="CU475" i="1"/>
  <c r="T475" i="1" s="1"/>
  <c r="CW475" i="1"/>
  <c r="V475" i="1" s="1"/>
  <c r="FR475" i="1"/>
  <c r="GL475" i="1"/>
  <c r="GN475" i="1"/>
  <c r="GP475" i="1"/>
  <c r="GV475" i="1"/>
  <c r="HC475" i="1"/>
  <c r="GX475" i="1" s="1"/>
  <c r="AC476" i="1"/>
  <c r="AD476" i="1"/>
  <c r="CR476" i="1" s="1"/>
  <c r="Q476" i="1" s="1"/>
  <c r="AE476" i="1"/>
  <c r="AF476" i="1"/>
  <c r="CT476" i="1" s="1"/>
  <c r="S476" i="1" s="1"/>
  <c r="AG476" i="1"/>
  <c r="AH476" i="1"/>
  <c r="CV476" i="1" s="1"/>
  <c r="U476" i="1" s="1"/>
  <c r="AI476" i="1"/>
  <c r="AJ476" i="1"/>
  <c r="CX476" i="1" s="1"/>
  <c r="W476" i="1" s="1"/>
  <c r="CQ476" i="1"/>
  <c r="P476" i="1" s="1"/>
  <c r="CP476" i="1" s="1"/>
  <c r="O476" i="1" s="1"/>
  <c r="CS476" i="1"/>
  <c r="R476" i="1" s="1"/>
  <c r="HI476" i="1" s="1"/>
  <c r="CU476" i="1"/>
  <c r="T476" i="1" s="1"/>
  <c r="CW476" i="1"/>
  <c r="V476" i="1" s="1"/>
  <c r="FR476" i="1"/>
  <c r="GL476" i="1"/>
  <c r="GN476" i="1"/>
  <c r="GP476" i="1"/>
  <c r="GV476" i="1"/>
  <c r="HC476" i="1"/>
  <c r="GX476" i="1" s="1"/>
  <c r="AC477" i="1"/>
  <c r="AD477" i="1"/>
  <c r="CR477" i="1" s="1"/>
  <c r="Q477" i="1" s="1"/>
  <c r="AE477" i="1"/>
  <c r="AF477" i="1"/>
  <c r="CT477" i="1" s="1"/>
  <c r="S477" i="1" s="1"/>
  <c r="AG477" i="1"/>
  <c r="AH477" i="1"/>
  <c r="CV477" i="1" s="1"/>
  <c r="U477" i="1" s="1"/>
  <c r="AI477" i="1"/>
  <c r="AJ477" i="1"/>
  <c r="CX477" i="1" s="1"/>
  <c r="W477" i="1" s="1"/>
  <c r="CQ477" i="1"/>
  <c r="P477" i="1" s="1"/>
  <c r="CP477" i="1" s="1"/>
  <c r="O477" i="1" s="1"/>
  <c r="CS477" i="1"/>
  <c r="R477" i="1" s="1"/>
  <c r="HI477" i="1" s="1"/>
  <c r="CU477" i="1"/>
  <c r="T477" i="1" s="1"/>
  <c r="CW477" i="1"/>
  <c r="V477" i="1" s="1"/>
  <c r="FR477" i="1"/>
  <c r="GL477" i="1"/>
  <c r="GN477" i="1"/>
  <c r="GP477" i="1"/>
  <c r="GV477" i="1"/>
  <c r="HC477" i="1"/>
  <c r="GX477" i="1" s="1"/>
  <c r="AC478" i="1"/>
  <c r="AD478" i="1"/>
  <c r="CR478" i="1" s="1"/>
  <c r="Q478" i="1" s="1"/>
  <c r="AE478" i="1"/>
  <c r="AF478" i="1"/>
  <c r="CT478" i="1" s="1"/>
  <c r="S478" i="1" s="1"/>
  <c r="AG478" i="1"/>
  <c r="AH478" i="1"/>
  <c r="CV478" i="1" s="1"/>
  <c r="U478" i="1" s="1"/>
  <c r="AI478" i="1"/>
  <c r="AJ478" i="1"/>
  <c r="CX478" i="1" s="1"/>
  <c r="W478" i="1" s="1"/>
  <c r="CQ478" i="1"/>
  <c r="P478" i="1" s="1"/>
  <c r="CP478" i="1" s="1"/>
  <c r="O478" i="1" s="1"/>
  <c r="CS478" i="1"/>
  <c r="R478" i="1" s="1"/>
  <c r="HI478" i="1" s="1"/>
  <c r="CU478" i="1"/>
  <c r="T478" i="1" s="1"/>
  <c r="CW478" i="1"/>
  <c r="V478" i="1" s="1"/>
  <c r="FR478" i="1"/>
  <c r="GL478" i="1"/>
  <c r="GN478" i="1"/>
  <c r="GP478" i="1"/>
  <c r="GV478" i="1"/>
  <c r="HC478" i="1"/>
  <c r="GX478" i="1" s="1"/>
  <c r="AC479" i="1"/>
  <c r="AD479" i="1"/>
  <c r="AB479" i="1" s="1"/>
  <c r="AE479" i="1"/>
  <c r="AF479" i="1"/>
  <c r="AG479" i="1"/>
  <c r="AH479" i="1"/>
  <c r="AI479" i="1"/>
  <c r="AJ479" i="1"/>
  <c r="CQ479" i="1"/>
  <c r="P479" i="1" s="1"/>
  <c r="CP479" i="1" s="1"/>
  <c r="O479" i="1" s="1"/>
  <c r="CR479" i="1"/>
  <c r="Q479" i="1" s="1"/>
  <c r="CS479" i="1"/>
  <c r="R479" i="1" s="1"/>
  <c r="HI479" i="1" s="1"/>
  <c r="CT479" i="1"/>
  <c r="S479" i="1" s="1"/>
  <c r="CU479" i="1"/>
  <c r="T479" i="1" s="1"/>
  <c r="CV479" i="1"/>
  <c r="U479" i="1" s="1"/>
  <c r="CW479" i="1"/>
  <c r="V479" i="1" s="1"/>
  <c r="CX479" i="1"/>
  <c r="W479" i="1" s="1"/>
  <c r="FR479" i="1"/>
  <c r="GL479" i="1"/>
  <c r="GN479" i="1"/>
  <c r="GP479" i="1"/>
  <c r="GV479" i="1"/>
  <c r="GX479" i="1"/>
  <c r="HC479" i="1"/>
  <c r="AC480" i="1"/>
  <c r="AE480" i="1"/>
  <c r="AD480" i="1" s="1"/>
  <c r="CR480" i="1" s="1"/>
  <c r="Q480" i="1" s="1"/>
  <c r="AF480" i="1"/>
  <c r="AG480" i="1"/>
  <c r="AH480" i="1"/>
  <c r="AI480" i="1"/>
  <c r="AJ480" i="1"/>
  <c r="CQ480" i="1"/>
  <c r="P480" i="1" s="1"/>
  <c r="CS480" i="1"/>
  <c r="R480" i="1" s="1"/>
  <c r="HI480" i="1" s="1"/>
  <c r="CT480" i="1"/>
  <c r="S480" i="1" s="1"/>
  <c r="CU480" i="1"/>
  <c r="T480" i="1" s="1"/>
  <c r="CV480" i="1"/>
  <c r="U480" i="1" s="1"/>
  <c r="CW480" i="1"/>
  <c r="V480" i="1" s="1"/>
  <c r="CX480" i="1"/>
  <c r="W480" i="1" s="1"/>
  <c r="FR480" i="1"/>
  <c r="GL480" i="1"/>
  <c r="GN480" i="1"/>
  <c r="GP480" i="1"/>
  <c r="GV480" i="1"/>
  <c r="GX480" i="1"/>
  <c r="HC480" i="1"/>
  <c r="AC481" i="1"/>
  <c r="AB481" i="1" s="1"/>
  <c r="AE481" i="1"/>
  <c r="AD481" i="1" s="1"/>
  <c r="CR481" i="1" s="1"/>
  <c r="Q481" i="1" s="1"/>
  <c r="AF481" i="1"/>
  <c r="AG481" i="1"/>
  <c r="CU481" i="1" s="1"/>
  <c r="T481" i="1" s="1"/>
  <c r="AH481" i="1"/>
  <c r="AI481" i="1"/>
  <c r="CW481" i="1" s="1"/>
  <c r="V481" i="1" s="1"/>
  <c r="AJ481" i="1"/>
  <c r="CT481" i="1"/>
  <c r="S481" i="1" s="1"/>
  <c r="CV481" i="1"/>
  <c r="U481" i="1" s="1"/>
  <c r="CX481" i="1"/>
  <c r="W481" i="1" s="1"/>
  <c r="FR481" i="1"/>
  <c r="GL481" i="1"/>
  <c r="GN481" i="1"/>
  <c r="GP481" i="1"/>
  <c r="GV481" i="1"/>
  <c r="GX481" i="1"/>
  <c r="HC481" i="1"/>
  <c r="AC482" i="1"/>
  <c r="AE482" i="1"/>
  <c r="AD482" i="1" s="1"/>
  <c r="CR482" i="1" s="1"/>
  <c r="Q482" i="1" s="1"/>
  <c r="AF482" i="1"/>
  <c r="AG482" i="1"/>
  <c r="CU482" i="1" s="1"/>
  <c r="T482" i="1" s="1"/>
  <c r="AH482" i="1"/>
  <c r="AI482" i="1"/>
  <c r="CW482" i="1" s="1"/>
  <c r="V482" i="1" s="1"/>
  <c r="AJ482" i="1"/>
  <c r="CT482" i="1"/>
  <c r="S482" i="1" s="1"/>
  <c r="CV482" i="1"/>
  <c r="U482" i="1" s="1"/>
  <c r="CX482" i="1"/>
  <c r="W482" i="1" s="1"/>
  <c r="FR482" i="1"/>
  <c r="GL482" i="1"/>
  <c r="GN482" i="1"/>
  <c r="GP482" i="1"/>
  <c r="GV482" i="1"/>
  <c r="GX482" i="1"/>
  <c r="HC482" i="1"/>
  <c r="AC483" i="1"/>
  <c r="AB483" i="1" s="1"/>
  <c r="AE483" i="1"/>
  <c r="AD483" i="1" s="1"/>
  <c r="CR483" i="1" s="1"/>
  <c r="Q483" i="1" s="1"/>
  <c r="AF483" i="1"/>
  <c r="AG483" i="1"/>
  <c r="CU483" i="1" s="1"/>
  <c r="T483" i="1" s="1"/>
  <c r="AH483" i="1"/>
  <c r="AI483" i="1"/>
  <c r="CW483" i="1" s="1"/>
  <c r="V483" i="1" s="1"/>
  <c r="AJ483" i="1"/>
  <c r="CT483" i="1"/>
  <c r="S483" i="1" s="1"/>
  <c r="CV483" i="1"/>
  <c r="U483" i="1" s="1"/>
  <c r="CX483" i="1"/>
  <c r="W483" i="1" s="1"/>
  <c r="FR483" i="1"/>
  <c r="GL483" i="1"/>
  <c r="GN483" i="1"/>
  <c r="GP483" i="1"/>
  <c r="GV483" i="1"/>
  <c r="GX483" i="1"/>
  <c r="HC483" i="1"/>
  <c r="AC484" i="1"/>
  <c r="AE484" i="1"/>
  <c r="AD484" i="1" s="1"/>
  <c r="CR484" i="1" s="1"/>
  <c r="Q484" i="1" s="1"/>
  <c r="AF484" i="1"/>
  <c r="AG484" i="1"/>
  <c r="CU484" i="1" s="1"/>
  <c r="T484" i="1" s="1"/>
  <c r="AH484" i="1"/>
  <c r="AI484" i="1"/>
  <c r="CW484" i="1" s="1"/>
  <c r="V484" i="1" s="1"/>
  <c r="AJ484" i="1"/>
  <c r="CT484" i="1"/>
  <c r="S484" i="1" s="1"/>
  <c r="CV484" i="1"/>
  <c r="U484" i="1" s="1"/>
  <c r="CX484" i="1"/>
  <c r="W484" i="1" s="1"/>
  <c r="FR484" i="1"/>
  <c r="GL484" i="1"/>
  <c r="GN484" i="1"/>
  <c r="GP484" i="1"/>
  <c r="GV484" i="1"/>
  <c r="GX484" i="1"/>
  <c r="HC484" i="1"/>
  <c r="AC485" i="1"/>
  <c r="AB485" i="1" s="1"/>
  <c r="AE485" i="1"/>
  <c r="AD485" i="1" s="1"/>
  <c r="CR485" i="1" s="1"/>
  <c r="Q485" i="1" s="1"/>
  <c r="AF485" i="1"/>
  <c r="AG485" i="1"/>
  <c r="CU485" i="1" s="1"/>
  <c r="T485" i="1" s="1"/>
  <c r="AH485" i="1"/>
  <c r="AI485" i="1"/>
  <c r="CW485" i="1" s="1"/>
  <c r="V485" i="1" s="1"/>
  <c r="AJ485" i="1"/>
  <c r="CT485" i="1"/>
  <c r="S485" i="1" s="1"/>
  <c r="CV485" i="1"/>
  <c r="U485" i="1" s="1"/>
  <c r="CX485" i="1"/>
  <c r="W485" i="1" s="1"/>
  <c r="FR485" i="1"/>
  <c r="GL485" i="1"/>
  <c r="GN485" i="1"/>
  <c r="GP485" i="1"/>
  <c r="GV485" i="1"/>
  <c r="GX485" i="1"/>
  <c r="HC485" i="1"/>
  <c r="AC486" i="1"/>
  <c r="AE486" i="1"/>
  <c r="AD486" i="1" s="1"/>
  <c r="CR486" i="1" s="1"/>
  <c r="Q486" i="1" s="1"/>
  <c r="AF486" i="1"/>
  <c r="AG486" i="1"/>
  <c r="CU486" i="1" s="1"/>
  <c r="T486" i="1" s="1"/>
  <c r="AH486" i="1"/>
  <c r="AI486" i="1"/>
  <c r="CW486" i="1" s="1"/>
  <c r="V486" i="1" s="1"/>
  <c r="AJ486" i="1"/>
  <c r="CT486" i="1"/>
  <c r="S486" i="1" s="1"/>
  <c r="CV486" i="1"/>
  <c r="U486" i="1" s="1"/>
  <c r="CX486" i="1"/>
  <c r="W486" i="1" s="1"/>
  <c r="FR486" i="1"/>
  <c r="GL486" i="1"/>
  <c r="GN486" i="1"/>
  <c r="GP486" i="1"/>
  <c r="GV486" i="1"/>
  <c r="GX486" i="1"/>
  <c r="HC486" i="1"/>
  <c r="AC487" i="1"/>
  <c r="AB487" i="1" s="1"/>
  <c r="AE487" i="1"/>
  <c r="AD487" i="1" s="1"/>
  <c r="CR487" i="1" s="1"/>
  <c r="Q487" i="1" s="1"/>
  <c r="AF487" i="1"/>
  <c r="AG487" i="1"/>
  <c r="CU487" i="1" s="1"/>
  <c r="T487" i="1" s="1"/>
  <c r="AH487" i="1"/>
  <c r="AI487" i="1"/>
  <c r="CW487" i="1" s="1"/>
  <c r="V487" i="1" s="1"/>
  <c r="AJ487" i="1"/>
  <c r="CT487" i="1"/>
  <c r="S487" i="1" s="1"/>
  <c r="CV487" i="1"/>
  <c r="U487" i="1" s="1"/>
  <c r="CX487" i="1"/>
  <c r="W487" i="1" s="1"/>
  <c r="FR487" i="1"/>
  <c r="GL487" i="1"/>
  <c r="GN487" i="1"/>
  <c r="GP487" i="1"/>
  <c r="GV487" i="1"/>
  <c r="GX487" i="1"/>
  <c r="HC487" i="1"/>
  <c r="AC488" i="1"/>
  <c r="AE488" i="1"/>
  <c r="AD488" i="1" s="1"/>
  <c r="CR488" i="1" s="1"/>
  <c r="Q488" i="1" s="1"/>
  <c r="AF488" i="1"/>
  <c r="AG488" i="1"/>
  <c r="CU488" i="1" s="1"/>
  <c r="T488" i="1" s="1"/>
  <c r="AH488" i="1"/>
  <c r="AI488" i="1"/>
  <c r="CW488" i="1" s="1"/>
  <c r="V488" i="1" s="1"/>
  <c r="AJ488" i="1"/>
  <c r="CT488" i="1"/>
  <c r="S488" i="1" s="1"/>
  <c r="CV488" i="1"/>
  <c r="U488" i="1" s="1"/>
  <c r="CX488" i="1"/>
  <c r="W488" i="1" s="1"/>
  <c r="FR488" i="1"/>
  <c r="GL488" i="1"/>
  <c r="GN488" i="1"/>
  <c r="GP488" i="1"/>
  <c r="GV488" i="1"/>
  <c r="GX488" i="1"/>
  <c r="HC488" i="1"/>
  <c r="AC489" i="1"/>
  <c r="AB489" i="1" s="1"/>
  <c r="AE489" i="1"/>
  <c r="AD489" i="1" s="1"/>
  <c r="CR489" i="1" s="1"/>
  <c r="Q489" i="1" s="1"/>
  <c r="AF489" i="1"/>
  <c r="AG489" i="1"/>
  <c r="CU489" i="1" s="1"/>
  <c r="T489" i="1" s="1"/>
  <c r="AH489" i="1"/>
  <c r="AI489" i="1"/>
  <c r="CW489" i="1" s="1"/>
  <c r="V489" i="1" s="1"/>
  <c r="AJ489" i="1"/>
  <c r="CT489" i="1"/>
  <c r="S489" i="1" s="1"/>
  <c r="CV489" i="1"/>
  <c r="U489" i="1" s="1"/>
  <c r="CX489" i="1"/>
  <c r="W489" i="1" s="1"/>
  <c r="FR489" i="1"/>
  <c r="GL489" i="1"/>
  <c r="GN489" i="1"/>
  <c r="GP489" i="1"/>
  <c r="GV489" i="1"/>
  <c r="GX489" i="1"/>
  <c r="HC489" i="1"/>
  <c r="AC490" i="1"/>
  <c r="AE490" i="1"/>
  <c r="AD490" i="1" s="1"/>
  <c r="CR490" i="1" s="1"/>
  <c r="Q490" i="1" s="1"/>
  <c r="AF490" i="1"/>
  <c r="AG490" i="1"/>
  <c r="CU490" i="1" s="1"/>
  <c r="T490" i="1" s="1"/>
  <c r="AH490" i="1"/>
  <c r="AI490" i="1"/>
  <c r="CW490" i="1" s="1"/>
  <c r="V490" i="1" s="1"/>
  <c r="AJ490" i="1"/>
  <c r="CT490" i="1"/>
  <c r="S490" i="1" s="1"/>
  <c r="CV490" i="1"/>
  <c r="U490" i="1" s="1"/>
  <c r="CX490" i="1"/>
  <c r="W490" i="1" s="1"/>
  <c r="FR490" i="1"/>
  <c r="GL490" i="1"/>
  <c r="GN490" i="1"/>
  <c r="GP490" i="1"/>
  <c r="GV490" i="1"/>
  <c r="GX490" i="1"/>
  <c r="HC490" i="1"/>
  <c r="AC491" i="1"/>
  <c r="AB491" i="1" s="1"/>
  <c r="AE491" i="1"/>
  <c r="AD491" i="1" s="1"/>
  <c r="CR491" i="1" s="1"/>
  <c r="Q491" i="1" s="1"/>
  <c r="AF491" i="1"/>
  <c r="AG491" i="1"/>
  <c r="CU491" i="1" s="1"/>
  <c r="T491" i="1" s="1"/>
  <c r="AH491" i="1"/>
  <c r="AI491" i="1"/>
  <c r="CW491" i="1" s="1"/>
  <c r="V491" i="1" s="1"/>
  <c r="AJ491" i="1"/>
  <c r="CT491" i="1"/>
  <c r="S491" i="1" s="1"/>
  <c r="CV491" i="1"/>
  <c r="U491" i="1" s="1"/>
  <c r="CX491" i="1"/>
  <c r="W491" i="1" s="1"/>
  <c r="FR491" i="1"/>
  <c r="GL491" i="1"/>
  <c r="GN491" i="1"/>
  <c r="GP491" i="1"/>
  <c r="GV491" i="1"/>
  <c r="GX491" i="1"/>
  <c r="HC491" i="1"/>
  <c r="AC492" i="1"/>
  <c r="AE492" i="1"/>
  <c r="AD492" i="1" s="1"/>
  <c r="CR492" i="1" s="1"/>
  <c r="Q492" i="1" s="1"/>
  <c r="AF492" i="1"/>
  <c r="AG492" i="1"/>
  <c r="CU492" i="1" s="1"/>
  <c r="T492" i="1" s="1"/>
  <c r="AH492" i="1"/>
  <c r="AI492" i="1"/>
  <c r="CW492" i="1" s="1"/>
  <c r="V492" i="1" s="1"/>
  <c r="AJ492" i="1"/>
  <c r="CT492" i="1"/>
  <c r="S492" i="1" s="1"/>
  <c r="CV492" i="1"/>
  <c r="U492" i="1" s="1"/>
  <c r="CX492" i="1"/>
  <c r="W492" i="1" s="1"/>
  <c r="FR492" i="1"/>
  <c r="GL492" i="1"/>
  <c r="GN492" i="1"/>
  <c r="GP492" i="1"/>
  <c r="GV492" i="1"/>
  <c r="GX492" i="1"/>
  <c r="HC492" i="1"/>
  <c r="AC493" i="1"/>
  <c r="AB493" i="1" s="1"/>
  <c r="AE493" i="1"/>
  <c r="AD493" i="1" s="1"/>
  <c r="CR493" i="1" s="1"/>
  <c r="Q493" i="1" s="1"/>
  <c r="AF493" i="1"/>
  <c r="AG493" i="1"/>
  <c r="CU493" i="1" s="1"/>
  <c r="T493" i="1" s="1"/>
  <c r="AH493" i="1"/>
  <c r="AI493" i="1"/>
  <c r="CW493" i="1" s="1"/>
  <c r="V493" i="1" s="1"/>
  <c r="AJ493" i="1"/>
  <c r="CT493" i="1"/>
  <c r="S493" i="1" s="1"/>
  <c r="CV493" i="1"/>
  <c r="U493" i="1" s="1"/>
  <c r="CX493" i="1"/>
  <c r="W493" i="1" s="1"/>
  <c r="FR493" i="1"/>
  <c r="GL493" i="1"/>
  <c r="GN493" i="1"/>
  <c r="GP493" i="1"/>
  <c r="GV493" i="1"/>
  <c r="GX493" i="1"/>
  <c r="HC493" i="1"/>
  <c r="AC494" i="1"/>
  <c r="AE494" i="1"/>
  <c r="AD494" i="1" s="1"/>
  <c r="CR494" i="1" s="1"/>
  <c r="Q494" i="1" s="1"/>
  <c r="AF494" i="1"/>
  <c r="AG494" i="1"/>
  <c r="CU494" i="1" s="1"/>
  <c r="T494" i="1" s="1"/>
  <c r="AH494" i="1"/>
  <c r="AI494" i="1"/>
  <c r="CW494" i="1" s="1"/>
  <c r="V494" i="1" s="1"/>
  <c r="AJ494" i="1"/>
  <c r="CT494" i="1"/>
  <c r="S494" i="1" s="1"/>
  <c r="CV494" i="1"/>
  <c r="U494" i="1" s="1"/>
  <c r="CX494" i="1"/>
  <c r="W494" i="1" s="1"/>
  <c r="FR494" i="1"/>
  <c r="GL494" i="1"/>
  <c r="GN494" i="1"/>
  <c r="GP494" i="1"/>
  <c r="GV494" i="1"/>
  <c r="GX494" i="1"/>
  <c r="HC494" i="1"/>
  <c r="AC495" i="1"/>
  <c r="AB495" i="1" s="1"/>
  <c r="AE495" i="1"/>
  <c r="AD495" i="1" s="1"/>
  <c r="CR495" i="1" s="1"/>
  <c r="Q495" i="1" s="1"/>
  <c r="AF495" i="1"/>
  <c r="AG495" i="1"/>
  <c r="CU495" i="1" s="1"/>
  <c r="T495" i="1" s="1"/>
  <c r="AH495" i="1"/>
  <c r="AI495" i="1"/>
  <c r="CW495" i="1" s="1"/>
  <c r="V495" i="1" s="1"/>
  <c r="AJ495" i="1"/>
  <c r="CT495" i="1"/>
  <c r="S495" i="1" s="1"/>
  <c r="CV495" i="1"/>
  <c r="U495" i="1" s="1"/>
  <c r="CX495" i="1"/>
  <c r="W495" i="1" s="1"/>
  <c r="FR495" i="1"/>
  <c r="GL495" i="1"/>
  <c r="GN495" i="1"/>
  <c r="GP495" i="1"/>
  <c r="GV495" i="1"/>
  <c r="GX495" i="1"/>
  <c r="HC495" i="1"/>
  <c r="AC496" i="1"/>
  <c r="AE496" i="1"/>
  <c r="AD496" i="1" s="1"/>
  <c r="CR496" i="1" s="1"/>
  <c r="Q496" i="1" s="1"/>
  <c r="AF496" i="1"/>
  <c r="AG496" i="1"/>
  <c r="CU496" i="1" s="1"/>
  <c r="T496" i="1" s="1"/>
  <c r="AH496" i="1"/>
  <c r="AI496" i="1"/>
  <c r="CW496" i="1" s="1"/>
  <c r="V496" i="1" s="1"/>
  <c r="AJ496" i="1"/>
  <c r="CT496" i="1"/>
  <c r="S496" i="1" s="1"/>
  <c r="CV496" i="1"/>
  <c r="U496" i="1" s="1"/>
  <c r="CX496" i="1"/>
  <c r="W496" i="1" s="1"/>
  <c r="FR496" i="1"/>
  <c r="GL496" i="1"/>
  <c r="GN496" i="1"/>
  <c r="GP496" i="1"/>
  <c r="GV496" i="1"/>
  <c r="GX496" i="1"/>
  <c r="HC496" i="1"/>
  <c r="AC497" i="1"/>
  <c r="AB497" i="1" s="1"/>
  <c r="AE497" i="1"/>
  <c r="AD497" i="1" s="1"/>
  <c r="CR497" i="1" s="1"/>
  <c r="Q497" i="1" s="1"/>
  <c r="AF497" i="1"/>
  <c r="AG497" i="1"/>
  <c r="CU497" i="1" s="1"/>
  <c r="T497" i="1" s="1"/>
  <c r="AH497" i="1"/>
  <c r="AI497" i="1"/>
  <c r="CW497" i="1" s="1"/>
  <c r="V497" i="1" s="1"/>
  <c r="AJ497" i="1"/>
  <c r="CT497" i="1"/>
  <c r="S497" i="1" s="1"/>
  <c r="CV497" i="1"/>
  <c r="U497" i="1" s="1"/>
  <c r="CX497" i="1"/>
  <c r="W497" i="1" s="1"/>
  <c r="FR497" i="1"/>
  <c r="GL497" i="1"/>
  <c r="GN497" i="1"/>
  <c r="GP497" i="1"/>
  <c r="GV497" i="1"/>
  <c r="GX497" i="1"/>
  <c r="HC497" i="1"/>
  <c r="AC498" i="1"/>
  <c r="AE498" i="1"/>
  <c r="AD498" i="1" s="1"/>
  <c r="CR498" i="1" s="1"/>
  <c r="Q498" i="1" s="1"/>
  <c r="AF498" i="1"/>
  <c r="AG498" i="1"/>
  <c r="CU498" i="1" s="1"/>
  <c r="T498" i="1" s="1"/>
  <c r="AH498" i="1"/>
  <c r="AI498" i="1"/>
  <c r="CW498" i="1" s="1"/>
  <c r="V498" i="1" s="1"/>
  <c r="AJ498" i="1"/>
  <c r="CT498" i="1"/>
  <c r="S498" i="1" s="1"/>
  <c r="CV498" i="1"/>
  <c r="U498" i="1" s="1"/>
  <c r="CX498" i="1"/>
  <c r="W498" i="1" s="1"/>
  <c r="FR498" i="1"/>
  <c r="GL498" i="1"/>
  <c r="GN498" i="1"/>
  <c r="GP498" i="1"/>
  <c r="GV498" i="1"/>
  <c r="GX498" i="1"/>
  <c r="HC498" i="1"/>
  <c r="AC499" i="1"/>
  <c r="AB499" i="1" s="1"/>
  <c r="AE499" i="1"/>
  <c r="AD499" i="1" s="1"/>
  <c r="CR499" i="1" s="1"/>
  <c r="Q499" i="1" s="1"/>
  <c r="AF499" i="1"/>
  <c r="AG499" i="1"/>
  <c r="CU499" i="1" s="1"/>
  <c r="T499" i="1" s="1"/>
  <c r="AH499" i="1"/>
  <c r="AI499" i="1"/>
  <c r="CW499" i="1" s="1"/>
  <c r="V499" i="1" s="1"/>
  <c r="AJ499" i="1"/>
  <c r="CT499" i="1"/>
  <c r="S499" i="1" s="1"/>
  <c r="CV499" i="1"/>
  <c r="U499" i="1" s="1"/>
  <c r="CX499" i="1"/>
  <c r="W499" i="1" s="1"/>
  <c r="FR499" i="1"/>
  <c r="GL499" i="1"/>
  <c r="GO499" i="1"/>
  <c r="GP499" i="1"/>
  <c r="GV499" i="1"/>
  <c r="GX499" i="1"/>
  <c r="HC499" i="1"/>
  <c r="AC500" i="1"/>
  <c r="AE500" i="1"/>
  <c r="AD500" i="1" s="1"/>
  <c r="CR500" i="1" s="1"/>
  <c r="Q500" i="1" s="1"/>
  <c r="AF500" i="1"/>
  <c r="AG500" i="1"/>
  <c r="CU500" i="1" s="1"/>
  <c r="T500" i="1" s="1"/>
  <c r="AH500" i="1"/>
  <c r="AI500" i="1"/>
  <c r="CW500" i="1" s="1"/>
  <c r="V500" i="1" s="1"/>
  <c r="AJ500" i="1"/>
  <c r="CT500" i="1"/>
  <c r="S500" i="1" s="1"/>
  <c r="CV500" i="1"/>
  <c r="U500" i="1" s="1"/>
  <c r="CX500" i="1"/>
  <c r="W500" i="1" s="1"/>
  <c r="FR500" i="1"/>
  <c r="GL500" i="1"/>
  <c r="GO500" i="1"/>
  <c r="GP500" i="1"/>
  <c r="GV500" i="1"/>
  <c r="GX500" i="1"/>
  <c r="HC500" i="1"/>
  <c r="AC501" i="1"/>
  <c r="AB501" i="1" s="1"/>
  <c r="AE501" i="1"/>
  <c r="AD501" i="1" s="1"/>
  <c r="CR501" i="1" s="1"/>
  <c r="Q501" i="1" s="1"/>
  <c r="AF501" i="1"/>
  <c r="AG501" i="1"/>
  <c r="CU501" i="1" s="1"/>
  <c r="T501" i="1" s="1"/>
  <c r="AH501" i="1"/>
  <c r="AI501" i="1"/>
  <c r="CW501" i="1" s="1"/>
  <c r="V501" i="1" s="1"/>
  <c r="AJ501" i="1"/>
  <c r="CT501" i="1"/>
  <c r="S501" i="1" s="1"/>
  <c r="CV501" i="1"/>
  <c r="U501" i="1" s="1"/>
  <c r="CX501" i="1"/>
  <c r="W501" i="1" s="1"/>
  <c r="FR501" i="1"/>
  <c r="GL501" i="1"/>
  <c r="GO501" i="1"/>
  <c r="GP501" i="1"/>
  <c r="GV501" i="1"/>
  <c r="GX501" i="1"/>
  <c r="HC501" i="1"/>
  <c r="AC502" i="1"/>
  <c r="AE502" i="1"/>
  <c r="AD502" i="1" s="1"/>
  <c r="CR502" i="1" s="1"/>
  <c r="Q502" i="1" s="1"/>
  <c r="AF502" i="1"/>
  <c r="AG502" i="1"/>
  <c r="CU502" i="1" s="1"/>
  <c r="T502" i="1" s="1"/>
  <c r="AH502" i="1"/>
  <c r="AI502" i="1"/>
  <c r="CW502" i="1" s="1"/>
  <c r="V502" i="1" s="1"/>
  <c r="AJ502" i="1"/>
  <c r="CT502" i="1"/>
  <c r="S502" i="1" s="1"/>
  <c r="CV502" i="1"/>
  <c r="U502" i="1" s="1"/>
  <c r="CX502" i="1"/>
  <c r="W502" i="1" s="1"/>
  <c r="FR502" i="1"/>
  <c r="GL502" i="1"/>
  <c r="GO502" i="1"/>
  <c r="GP502" i="1"/>
  <c r="GV502" i="1"/>
  <c r="GX502" i="1"/>
  <c r="HC502" i="1"/>
  <c r="AC503" i="1"/>
  <c r="AB503" i="1" s="1"/>
  <c r="AE503" i="1"/>
  <c r="AD503" i="1" s="1"/>
  <c r="CR503" i="1" s="1"/>
  <c r="Q503" i="1" s="1"/>
  <c r="AF503" i="1"/>
  <c r="AG503" i="1"/>
  <c r="CU503" i="1" s="1"/>
  <c r="T503" i="1" s="1"/>
  <c r="AH503" i="1"/>
  <c r="AI503" i="1"/>
  <c r="CW503" i="1" s="1"/>
  <c r="V503" i="1" s="1"/>
  <c r="AJ503" i="1"/>
  <c r="CT503" i="1"/>
  <c r="S503" i="1" s="1"/>
  <c r="CV503" i="1"/>
  <c r="U503" i="1" s="1"/>
  <c r="CX503" i="1"/>
  <c r="W503" i="1" s="1"/>
  <c r="FR503" i="1"/>
  <c r="GL503" i="1"/>
  <c r="GO503" i="1"/>
  <c r="GP503" i="1"/>
  <c r="GV503" i="1"/>
  <c r="GX503" i="1"/>
  <c r="HC503" i="1"/>
  <c r="AC504" i="1"/>
  <c r="AE504" i="1"/>
  <c r="AD504" i="1" s="1"/>
  <c r="CR504" i="1" s="1"/>
  <c r="Q504" i="1" s="1"/>
  <c r="AF504" i="1"/>
  <c r="AG504" i="1"/>
  <c r="CU504" i="1" s="1"/>
  <c r="T504" i="1" s="1"/>
  <c r="AH504" i="1"/>
  <c r="AI504" i="1"/>
  <c r="CW504" i="1" s="1"/>
  <c r="V504" i="1" s="1"/>
  <c r="AJ504" i="1"/>
  <c r="CT504" i="1"/>
  <c r="S504" i="1" s="1"/>
  <c r="CV504" i="1"/>
  <c r="U504" i="1" s="1"/>
  <c r="CX504" i="1"/>
  <c r="W504" i="1" s="1"/>
  <c r="FR504" i="1"/>
  <c r="GL504" i="1"/>
  <c r="GO504" i="1"/>
  <c r="GP504" i="1"/>
  <c r="GV504" i="1"/>
  <c r="GX504" i="1"/>
  <c r="HC504" i="1"/>
  <c r="AC505" i="1"/>
  <c r="AB505" i="1" s="1"/>
  <c r="AE505" i="1"/>
  <c r="AD505" i="1" s="1"/>
  <c r="CR505" i="1" s="1"/>
  <c r="Q505" i="1" s="1"/>
  <c r="AF505" i="1"/>
  <c r="AG505" i="1"/>
  <c r="CU505" i="1" s="1"/>
  <c r="T505" i="1" s="1"/>
  <c r="AH505" i="1"/>
  <c r="AI505" i="1"/>
  <c r="CW505" i="1" s="1"/>
  <c r="V505" i="1" s="1"/>
  <c r="AJ505" i="1"/>
  <c r="CT505" i="1"/>
  <c r="S505" i="1" s="1"/>
  <c r="CV505" i="1"/>
  <c r="U505" i="1" s="1"/>
  <c r="CX505" i="1"/>
  <c r="W505" i="1" s="1"/>
  <c r="FR505" i="1"/>
  <c r="GL505" i="1"/>
  <c r="GO505" i="1"/>
  <c r="GP505" i="1"/>
  <c r="GV505" i="1"/>
  <c r="GX505" i="1"/>
  <c r="HC505" i="1"/>
  <c r="AC506" i="1"/>
  <c r="AE506" i="1"/>
  <c r="AD506" i="1" s="1"/>
  <c r="CR506" i="1" s="1"/>
  <c r="Q506" i="1" s="1"/>
  <c r="AF506" i="1"/>
  <c r="AG506" i="1"/>
  <c r="CU506" i="1" s="1"/>
  <c r="T506" i="1" s="1"/>
  <c r="AH506" i="1"/>
  <c r="AI506" i="1"/>
  <c r="CW506" i="1" s="1"/>
  <c r="V506" i="1" s="1"/>
  <c r="AJ506" i="1"/>
  <c r="CT506" i="1"/>
  <c r="S506" i="1" s="1"/>
  <c r="CV506" i="1"/>
  <c r="U506" i="1" s="1"/>
  <c r="CX506" i="1"/>
  <c r="W506" i="1" s="1"/>
  <c r="FR506" i="1"/>
  <c r="GL506" i="1"/>
  <c r="GO506" i="1"/>
  <c r="GP506" i="1"/>
  <c r="GV506" i="1"/>
  <c r="GX506" i="1"/>
  <c r="HC506" i="1"/>
  <c r="AC507" i="1"/>
  <c r="AB507" i="1" s="1"/>
  <c r="AE507" i="1"/>
  <c r="AD507" i="1" s="1"/>
  <c r="CR507" i="1" s="1"/>
  <c r="Q507" i="1" s="1"/>
  <c r="AF507" i="1"/>
  <c r="AG507" i="1"/>
  <c r="CU507" i="1" s="1"/>
  <c r="T507" i="1" s="1"/>
  <c r="AH507" i="1"/>
  <c r="AI507" i="1"/>
  <c r="CW507" i="1" s="1"/>
  <c r="V507" i="1" s="1"/>
  <c r="AJ507" i="1"/>
  <c r="CT507" i="1"/>
  <c r="S507" i="1" s="1"/>
  <c r="CV507" i="1"/>
  <c r="U507" i="1" s="1"/>
  <c r="CX507" i="1"/>
  <c r="W507" i="1" s="1"/>
  <c r="FR507" i="1"/>
  <c r="GL507" i="1"/>
  <c r="GO507" i="1"/>
  <c r="GP507" i="1"/>
  <c r="GV507" i="1"/>
  <c r="GX507" i="1"/>
  <c r="HC507" i="1"/>
  <c r="AC508" i="1"/>
  <c r="AE508" i="1"/>
  <c r="AD508" i="1" s="1"/>
  <c r="CR508" i="1" s="1"/>
  <c r="Q508" i="1" s="1"/>
  <c r="AF508" i="1"/>
  <c r="AG508" i="1"/>
  <c r="CU508" i="1" s="1"/>
  <c r="T508" i="1" s="1"/>
  <c r="AH508" i="1"/>
  <c r="AI508" i="1"/>
  <c r="CW508" i="1" s="1"/>
  <c r="V508" i="1" s="1"/>
  <c r="AJ508" i="1"/>
  <c r="CT508" i="1"/>
  <c r="S508" i="1" s="1"/>
  <c r="CV508" i="1"/>
  <c r="U508" i="1" s="1"/>
  <c r="CX508" i="1"/>
  <c r="W508" i="1" s="1"/>
  <c r="FR508" i="1"/>
  <c r="GL508" i="1"/>
  <c r="GO508" i="1"/>
  <c r="GP508" i="1"/>
  <c r="GV508" i="1"/>
  <c r="GX508" i="1"/>
  <c r="HC508" i="1"/>
  <c r="AC509" i="1"/>
  <c r="AB509" i="1" s="1"/>
  <c r="AE509" i="1"/>
  <c r="AD509" i="1" s="1"/>
  <c r="CR509" i="1" s="1"/>
  <c r="Q509" i="1" s="1"/>
  <c r="AF509" i="1"/>
  <c r="AG509" i="1"/>
  <c r="CU509" i="1" s="1"/>
  <c r="T509" i="1" s="1"/>
  <c r="AH509" i="1"/>
  <c r="AI509" i="1"/>
  <c r="CW509" i="1" s="1"/>
  <c r="V509" i="1" s="1"/>
  <c r="AJ509" i="1"/>
  <c r="CT509" i="1"/>
  <c r="S509" i="1" s="1"/>
  <c r="CV509" i="1"/>
  <c r="U509" i="1" s="1"/>
  <c r="CX509" i="1"/>
  <c r="W509" i="1" s="1"/>
  <c r="FR509" i="1"/>
  <c r="GL509" i="1"/>
  <c r="GO509" i="1"/>
  <c r="GP509" i="1"/>
  <c r="GV509" i="1"/>
  <c r="GX509" i="1"/>
  <c r="HC509" i="1"/>
  <c r="C511" i="1"/>
  <c r="D511" i="1"/>
  <c r="AC511" i="1"/>
  <c r="AE511" i="1"/>
  <c r="AD511" i="1" s="1"/>
  <c r="CR511" i="1" s="1"/>
  <c r="Q511" i="1" s="1"/>
  <c r="AF511" i="1"/>
  <c r="AG511" i="1"/>
  <c r="AH511" i="1"/>
  <c r="AI511" i="1"/>
  <c r="CW511" i="1" s="1"/>
  <c r="V511" i="1" s="1"/>
  <c r="AJ511" i="1"/>
  <c r="CQ511" i="1"/>
  <c r="P511" i="1" s="1"/>
  <c r="CS511" i="1"/>
  <c r="R511" i="1" s="1"/>
  <c r="HI511" i="1" s="1"/>
  <c r="CT511" i="1"/>
  <c r="S511" i="1" s="1"/>
  <c r="CU511" i="1"/>
  <c r="T511" i="1" s="1"/>
  <c r="CV511" i="1"/>
  <c r="U511" i="1" s="1"/>
  <c r="CX511" i="1"/>
  <c r="W511" i="1" s="1"/>
  <c r="FR511" i="1"/>
  <c r="GL511" i="1"/>
  <c r="GO511" i="1"/>
  <c r="GP511" i="1"/>
  <c r="GV511" i="1"/>
  <c r="GX511" i="1"/>
  <c r="HC511" i="1"/>
  <c r="I512" i="1"/>
  <c r="K512" i="1"/>
  <c r="AC512" i="1"/>
  <c r="AE512" i="1"/>
  <c r="AD512" i="1" s="1"/>
  <c r="CR512" i="1" s="1"/>
  <c r="Q512" i="1" s="1"/>
  <c r="AF512" i="1"/>
  <c r="AG512" i="1"/>
  <c r="CU512" i="1" s="1"/>
  <c r="T512" i="1" s="1"/>
  <c r="AH512" i="1"/>
  <c r="AI512" i="1"/>
  <c r="CW512" i="1" s="1"/>
  <c r="V512" i="1" s="1"/>
  <c r="AJ512" i="1"/>
  <c r="CT512" i="1"/>
  <c r="S512" i="1" s="1"/>
  <c r="CV512" i="1"/>
  <c r="U512" i="1" s="1"/>
  <c r="CX512" i="1"/>
  <c r="W512" i="1" s="1"/>
  <c r="FR512" i="1"/>
  <c r="GL512" i="1"/>
  <c r="GO512" i="1"/>
  <c r="GP512" i="1"/>
  <c r="GV512" i="1"/>
  <c r="GX512" i="1"/>
  <c r="HC512" i="1"/>
  <c r="AC513" i="1"/>
  <c r="AB513" i="1" s="1"/>
  <c r="AE513" i="1"/>
  <c r="AD513" i="1" s="1"/>
  <c r="CR513" i="1" s="1"/>
  <c r="Q513" i="1" s="1"/>
  <c r="AF513" i="1"/>
  <c r="AG513" i="1"/>
  <c r="AH513" i="1"/>
  <c r="AI513" i="1"/>
  <c r="AJ513" i="1"/>
  <c r="CQ513" i="1"/>
  <c r="P513" i="1" s="1"/>
  <c r="CS513" i="1"/>
  <c r="R513" i="1" s="1"/>
  <c r="HI513" i="1" s="1"/>
  <c r="CT513" i="1"/>
  <c r="S513" i="1" s="1"/>
  <c r="CU513" i="1"/>
  <c r="T513" i="1" s="1"/>
  <c r="CV513" i="1"/>
  <c r="U513" i="1" s="1"/>
  <c r="CW513" i="1"/>
  <c r="V513" i="1" s="1"/>
  <c r="CX513" i="1"/>
  <c r="W513" i="1" s="1"/>
  <c r="FR513" i="1"/>
  <c r="GL513" i="1"/>
  <c r="GO513" i="1"/>
  <c r="GP513" i="1"/>
  <c r="GV513" i="1"/>
  <c r="GX513" i="1"/>
  <c r="HC513" i="1"/>
  <c r="C514" i="1"/>
  <c r="D514" i="1"/>
  <c r="I514" i="1"/>
  <c r="K514" i="1"/>
  <c r="AC514" i="1"/>
  <c r="AE514" i="1"/>
  <c r="AD514" i="1" s="1"/>
  <c r="CR514" i="1" s="1"/>
  <c r="Q514" i="1" s="1"/>
  <c r="AF514" i="1"/>
  <c r="AG514" i="1"/>
  <c r="AH514" i="1"/>
  <c r="AI514" i="1"/>
  <c r="AJ514" i="1"/>
  <c r="CQ514" i="1"/>
  <c r="P514" i="1" s="1"/>
  <c r="CS514" i="1"/>
  <c r="R514" i="1" s="1"/>
  <c r="HI514" i="1" s="1"/>
  <c r="CT514" i="1"/>
  <c r="S514" i="1" s="1"/>
  <c r="CU514" i="1"/>
  <c r="T514" i="1" s="1"/>
  <c r="CV514" i="1"/>
  <c r="U514" i="1" s="1"/>
  <c r="CW514" i="1"/>
  <c r="V514" i="1" s="1"/>
  <c r="CX514" i="1"/>
  <c r="W514" i="1" s="1"/>
  <c r="FR514" i="1"/>
  <c r="GL514" i="1"/>
  <c r="GO514" i="1"/>
  <c r="GP514" i="1"/>
  <c r="GV514" i="1"/>
  <c r="GX514" i="1"/>
  <c r="HC514" i="1"/>
  <c r="I515" i="1"/>
  <c r="K515" i="1"/>
  <c r="AC515" i="1"/>
  <c r="AB515" i="1" s="1"/>
  <c r="AE515" i="1"/>
  <c r="AD515" i="1" s="1"/>
  <c r="CR515" i="1" s="1"/>
  <c r="Q515" i="1" s="1"/>
  <c r="AF515" i="1"/>
  <c r="AG515" i="1"/>
  <c r="CU515" i="1" s="1"/>
  <c r="T515" i="1" s="1"/>
  <c r="AH515" i="1"/>
  <c r="AI515" i="1"/>
  <c r="CW515" i="1" s="1"/>
  <c r="V515" i="1" s="1"/>
  <c r="AJ515" i="1"/>
  <c r="CT515" i="1"/>
  <c r="S515" i="1" s="1"/>
  <c r="CV515" i="1"/>
  <c r="U515" i="1" s="1"/>
  <c r="CX515" i="1"/>
  <c r="W515" i="1" s="1"/>
  <c r="FR515" i="1"/>
  <c r="GL515" i="1"/>
  <c r="GO515" i="1"/>
  <c r="GP515" i="1"/>
  <c r="GV515" i="1"/>
  <c r="GX515" i="1"/>
  <c r="HC515" i="1"/>
  <c r="AC516" i="1"/>
  <c r="AE516" i="1"/>
  <c r="AD516" i="1" s="1"/>
  <c r="CR516" i="1" s="1"/>
  <c r="Q516" i="1" s="1"/>
  <c r="AF516" i="1"/>
  <c r="AG516" i="1"/>
  <c r="CU516" i="1" s="1"/>
  <c r="T516" i="1" s="1"/>
  <c r="AH516" i="1"/>
  <c r="AI516" i="1"/>
  <c r="CW516" i="1" s="1"/>
  <c r="V516" i="1" s="1"/>
  <c r="AJ516" i="1"/>
  <c r="CT516" i="1"/>
  <c r="S516" i="1" s="1"/>
  <c r="CV516" i="1"/>
  <c r="U516" i="1" s="1"/>
  <c r="CX516" i="1"/>
  <c r="W516" i="1" s="1"/>
  <c r="FR516" i="1"/>
  <c r="GL516" i="1"/>
  <c r="GO516" i="1"/>
  <c r="GP516" i="1"/>
  <c r="GV516" i="1"/>
  <c r="GX516" i="1"/>
  <c r="HC516" i="1"/>
  <c r="B518" i="1"/>
  <c r="B396" i="1" s="1"/>
  <c r="C518" i="1"/>
  <c r="C396" i="1" s="1"/>
  <c r="D518" i="1"/>
  <c r="D396" i="1" s="1"/>
  <c r="F518" i="1"/>
  <c r="F396" i="1" s="1"/>
  <c r="G518" i="1"/>
  <c r="G396" i="1" s="1"/>
  <c r="AO518" i="1"/>
  <c r="AO396" i="1" s="1"/>
  <c r="AP518" i="1"/>
  <c r="AP396" i="1" s="1"/>
  <c r="AQ518" i="1"/>
  <c r="AQ396" i="1" s="1"/>
  <c r="AR518" i="1"/>
  <c r="AR396" i="1" s="1"/>
  <c r="AS518" i="1"/>
  <c r="AS396" i="1" s="1"/>
  <c r="AT518" i="1"/>
  <c r="AT396" i="1" s="1"/>
  <c r="AU518" i="1"/>
  <c r="AU396" i="1" s="1"/>
  <c r="AV518" i="1"/>
  <c r="AV396" i="1" s="1"/>
  <c r="AW518" i="1"/>
  <c r="AW396" i="1" s="1"/>
  <c r="AX518" i="1"/>
  <c r="AX396" i="1" s="1"/>
  <c r="AY518" i="1"/>
  <c r="AY396" i="1" s="1"/>
  <c r="AZ518" i="1"/>
  <c r="AZ396" i="1" s="1"/>
  <c r="BA518" i="1"/>
  <c r="BA396" i="1" s="1"/>
  <c r="BB518" i="1"/>
  <c r="BB396" i="1" s="1"/>
  <c r="BC518" i="1"/>
  <c r="BC396" i="1" s="1"/>
  <c r="BD518" i="1"/>
  <c r="BD396" i="1" s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D548" i="1"/>
  <c r="E550" i="1"/>
  <c r="O550" i="1"/>
  <c r="P550" i="1"/>
  <c r="Q550" i="1"/>
  <c r="R550" i="1"/>
  <c r="S550" i="1"/>
  <c r="T550" i="1"/>
  <c r="U550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AK550" i="1"/>
  <c r="AL550" i="1"/>
  <c r="AM550" i="1"/>
  <c r="AN550" i="1"/>
  <c r="BE550" i="1"/>
  <c r="BF550" i="1"/>
  <c r="BG550" i="1"/>
  <c r="BH550" i="1"/>
  <c r="BI550" i="1"/>
  <c r="BJ550" i="1"/>
  <c r="BK550" i="1"/>
  <c r="BL550" i="1"/>
  <c r="BM550" i="1"/>
  <c r="BN550" i="1"/>
  <c r="BO550" i="1"/>
  <c r="BP550" i="1"/>
  <c r="BQ550" i="1"/>
  <c r="BR550" i="1"/>
  <c r="BS550" i="1"/>
  <c r="BT550" i="1"/>
  <c r="BU550" i="1"/>
  <c r="BV550" i="1"/>
  <c r="BW550" i="1"/>
  <c r="BX550" i="1"/>
  <c r="BY550" i="1"/>
  <c r="BZ550" i="1"/>
  <c r="CA550" i="1"/>
  <c r="CB550" i="1"/>
  <c r="CC550" i="1"/>
  <c r="CD550" i="1"/>
  <c r="CE550" i="1"/>
  <c r="CF550" i="1"/>
  <c r="CG550" i="1"/>
  <c r="CH550" i="1"/>
  <c r="CI550" i="1"/>
  <c r="CJ550" i="1"/>
  <c r="CK550" i="1"/>
  <c r="CL550" i="1"/>
  <c r="CM550" i="1"/>
  <c r="CN550" i="1"/>
  <c r="CO550" i="1"/>
  <c r="CP550" i="1"/>
  <c r="CQ550" i="1"/>
  <c r="CR550" i="1"/>
  <c r="CS550" i="1"/>
  <c r="CT550" i="1"/>
  <c r="CU550" i="1"/>
  <c r="CV550" i="1"/>
  <c r="CW550" i="1"/>
  <c r="CX550" i="1"/>
  <c r="CY550" i="1"/>
  <c r="CZ550" i="1"/>
  <c r="DA550" i="1"/>
  <c r="DB550" i="1"/>
  <c r="DC550" i="1"/>
  <c r="DD550" i="1"/>
  <c r="DE550" i="1"/>
  <c r="DF550" i="1"/>
  <c r="DG550" i="1"/>
  <c r="DH550" i="1"/>
  <c r="DI550" i="1"/>
  <c r="DJ550" i="1"/>
  <c r="DK550" i="1"/>
  <c r="DL550" i="1"/>
  <c r="DM550" i="1"/>
  <c r="DN550" i="1"/>
  <c r="DO550" i="1"/>
  <c r="DP550" i="1"/>
  <c r="DQ550" i="1"/>
  <c r="DR550" i="1"/>
  <c r="DS550" i="1"/>
  <c r="DT550" i="1"/>
  <c r="DU550" i="1"/>
  <c r="DV550" i="1"/>
  <c r="DW550" i="1"/>
  <c r="DX550" i="1"/>
  <c r="DY550" i="1"/>
  <c r="DZ550" i="1"/>
  <c r="EA550" i="1"/>
  <c r="EB550" i="1"/>
  <c r="EC550" i="1"/>
  <c r="ED550" i="1"/>
  <c r="EE550" i="1"/>
  <c r="EF550" i="1"/>
  <c r="EG550" i="1"/>
  <c r="EH550" i="1"/>
  <c r="EI550" i="1"/>
  <c r="EJ550" i="1"/>
  <c r="EK550" i="1"/>
  <c r="EL550" i="1"/>
  <c r="EM550" i="1"/>
  <c r="EN550" i="1"/>
  <c r="EO550" i="1"/>
  <c r="EP550" i="1"/>
  <c r="EQ550" i="1"/>
  <c r="ER550" i="1"/>
  <c r="ES550" i="1"/>
  <c r="ET550" i="1"/>
  <c r="EU550" i="1"/>
  <c r="EV550" i="1"/>
  <c r="EW550" i="1"/>
  <c r="EX550" i="1"/>
  <c r="EY550" i="1"/>
  <c r="EZ550" i="1"/>
  <c r="FA550" i="1"/>
  <c r="FB550" i="1"/>
  <c r="FC550" i="1"/>
  <c r="FD550" i="1"/>
  <c r="FE550" i="1"/>
  <c r="FF550" i="1"/>
  <c r="FG550" i="1"/>
  <c r="FH550" i="1"/>
  <c r="FI550" i="1"/>
  <c r="FJ550" i="1"/>
  <c r="FK550" i="1"/>
  <c r="FL550" i="1"/>
  <c r="FM550" i="1"/>
  <c r="FN550" i="1"/>
  <c r="FO550" i="1"/>
  <c r="FP550" i="1"/>
  <c r="FQ550" i="1"/>
  <c r="FR550" i="1"/>
  <c r="FS550" i="1"/>
  <c r="FT550" i="1"/>
  <c r="FU550" i="1"/>
  <c r="FV550" i="1"/>
  <c r="FW550" i="1"/>
  <c r="FX550" i="1"/>
  <c r="FY550" i="1"/>
  <c r="FZ550" i="1"/>
  <c r="GA550" i="1"/>
  <c r="GB550" i="1"/>
  <c r="GC550" i="1"/>
  <c r="GD550" i="1"/>
  <c r="GE550" i="1"/>
  <c r="GF550" i="1"/>
  <c r="GG550" i="1"/>
  <c r="GH550" i="1"/>
  <c r="GI550" i="1"/>
  <c r="GJ550" i="1"/>
  <c r="GK550" i="1"/>
  <c r="GL550" i="1"/>
  <c r="GM550" i="1"/>
  <c r="GN550" i="1"/>
  <c r="GO550" i="1"/>
  <c r="GP550" i="1"/>
  <c r="GQ550" i="1"/>
  <c r="GR550" i="1"/>
  <c r="GS550" i="1"/>
  <c r="GT550" i="1"/>
  <c r="GU550" i="1"/>
  <c r="GV550" i="1"/>
  <c r="GW550" i="1"/>
  <c r="GX550" i="1"/>
  <c r="C552" i="1"/>
  <c r="D552" i="1"/>
  <c r="AC552" i="1"/>
  <c r="AB552" i="1" s="1"/>
  <c r="AD552" i="1"/>
  <c r="AE552" i="1"/>
  <c r="AF552" i="1"/>
  <c r="AG552" i="1"/>
  <c r="AH552" i="1"/>
  <c r="AI552" i="1"/>
  <c r="AJ552" i="1"/>
  <c r="CQ552" i="1"/>
  <c r="P552" i="1" s="1"/>
  <c r="CP552" i="1" s="1"/>
  <c r="O552" i="1" s="1"/>
  <c r="CR552" i="1"/>
  <c r="Q552" i="1" s="1"/>
  <c r="CS552" i="1"/>
  <c r="R552" i="1" s="1"/>
  <c r="HI552" i="1" s="1"/>
  <c r="CT552" i="1"/>
  <c r="S552" i="1" s="1"/>
  <c r="CU552" i="1"/>
  <c r="T552" i="1" s="1"/>
  <c r="CV552" i="1"/>
  <c r="U552" i="1" s="1"/>
  <c r="CW552" i="1"/>
  <c r="V552" i="1" s="1"/>
  <c r="CX552" i="1"/>
  <c r="W552" i="1" s="1"/>
  <c r="FR552" i="1"/>
  <c r="GL552" i="1"/>
  <c r="GO552" i="1"/>
  <c r="GP552" i="1"/>
  <c r="GV552" i="1"/>
  <c r="GX552" i="1"/>
  <c r="HC552" i="1"/>
  <c r="C553" i="1"/>
  <c r="D553" i="1"/>
  <c r="I553" i="1"/>
  <c r="CX315" i="3" s="1"/>
  <c r="K553" i="1"/>
  <c r="AC553" i="1"/>
  <c r="AE553" i="1"/>
  <c r="AD553" i="1" s="1"/>
  <c r="CR553" i="1" s="1"/>
  <c r="Q553" i="1" s="1"/>
  <c r="AF553" i="1"/>
  <c r="AG553" i="1"/>
  <c r="CU553" i="1" s="1"/>
  <c r="T553" i="1" s="1"/>
  <c r="AH553" i="1"/>
  <c r="AI553" i="1"/>
  <c r="CW553" i="1" s="1"/>
  <c r="V553" i="1" s="1"/>
  <c r="AJ553" i="1"/>
  <c r="CT553" i="1"/>
  <c r="S553" i="1" s="1"/>
  <c r="CV553" i="1"/>
  <c r="U553" i="1" s="1"/>
  <c r="CX553" i="1"/>
  <c r="W553" i="1" s="1"/>
  <c r="FR553" i="1"/>
  <c r="GL553" i="1"/>
  <c r="GO553" i="1"/>
  <c r="GP553" i="1"/>
  <c r="GV553" i="1"/>
  <c r="GX553" i="1"/>
  <c r="HC553" i="1"/>
  <c r="B555" i="1"/>
  <c r="B550" i="1" s="1"/>
  <c r="C555" i="1"/>
  <c r="C550" i="1" s="1"/>
  <c r="D555" i="1"/>
  <c r="D550" i="1" s="1"/>
  <c r="F555" i="1"/>
  <c r="F550" i="1" s="1"/>
  <c r="G555" i="1"/>
  <c r="G550" i="1" s="1"/>
  <c r="AO555" i="1"/>
  <c r="AO550" i="1" s="1"/>
  <c r="AP555" i="1"/>
  <c r="AP550" i="1" s="1"/>
  <c r="AQ555" i="1"/>
  <c r="AQ550" i="1" s="1"/>
  <c r="AR555" i="1"/>
  <c r="AR550" i="1" s="1"/>
  <c r="AS555" i="1"/>
  <c r="AS550" i="1" s="1"/>
  <c r="AT555" i="1"/>
  <c r="AT550" i="1" s="1"/>
  <c r="AU555" i="1"/>
  <c r="AU550" i="1" s="1"/>
  <c r="AV555" i="1"/>
  <c r="AV550" i="1" s="1"/>
  <c r="AW555" i="1"/>
  <c r="AW550" i="1" s="1"/>
  <c r="AX555" i="1"/>
  <c r="AX550" i="1" s="1"/>
  <c r="AY555" i="1"/>
  <c r="AY550" i="1" s="1"/>
  <c r="AZ555" i="1"/>
  <c r="AZ550" i="1" s="1"/>
  <c r="BA555" i="1"/>
  <c r="BA550" i="1" s="1"/>
  <c r="BB555" i="1"/>
  <c r="BB550" i="1" s="1"/>
  <c r="BC555" i="1"/>
  <c r="BC550" i="1" s="1"/>
  <c r="BD555" i="1"/>
  <c r="BD550" i="1" s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B585" i="1"/>
  <c r="B392" i="1" s="1"/>
  <c r="C585" i="1"/>
  <c r="C392" i="1" s="1"/>
  <c r="D585" i="1"/>
  <c r="D392" i="1" s="1"/>
  <c r="F585" i="1"/>
  <c r="F392" i="1" s="1"/>
  <c r="G585" i="1"/>
  <c r="G392" i="1" s="1"/>
  <c r="AO585" i="1"/>
  <c r="AO392" i="1" s="1"/>
  <c r="AP585" i="1"/>
  <c r="AP392" i="1" s="1"/>
  <c r="AQ585" i="1"/>
  <c r="AQ392" i="1" s="1"/>
  <c r="AR585" i="1"/>
  <c r="AR392" i="1" s="1"/>
  <c r="AS585" i="1"/>
  <c r="AS392" i="1" s="1"/>
  <c r="AT585" i="1"/>
  <c r="AT392" i="1" s="1"/>
  <c r="AU585" i="1"/>
  <c r="AU392" i="1" s="1"/>
  <c r="AV585" i="1"/>
  <c r="AV392" i="1" s="1"/>
  <c r="AW585" i="1"/>
  <c r="AW392" i="1" s="1"/>
  <c r="AX585" i="1"/>
  <c r="AX392" i="1" s="1"/>
  <c r="AY585" i="1"/>
  <c r="AY392" i="1" s="1"/>
  <c r="AZ585" i="1"/>
  <c r="AZ392" i="1" s="1"/>
  <c r="BA585" i="1"/>
  <c r="BA392" i="1" s="1"/>
  <c r="BB585" i="1"/>
  <c r="BB392" i="1" s="1"/>
  <c r="BC585" i="1"/>
  <c r="BC392" i="1" s="1"/>
  <c r="BD585" i="1"/>
  <c r="BD392" i="1" s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 s="1"/>
  <c r="F615" i="1" s="1"/>
  <c r="D617" i="1"/>
  <c r="E619" i="1"/>
  <c r="O619" i="1"/>
  <c r="P619" i="1"/>
  <c r="Q619" i="1"/>
  <c r="R619" i="1"/>
  <c r="S619" i="1"/>
  <c r="T619" i="1"/>
  <c r="U619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AK619" i="1"/>
  <c r="AL619" i="1"/>
  <c r="AM619" i="1"/>
  <c r="AN619" i="1"/>
  <c r="BE619" i="1"/>
  <c r="BF619" i="1"/>
  <c r="BG619" i="1"/>
  <c r="BH619" i="1"/>
  <c r="BI619" i="1"/>
  <c r="BJ619" i="1"/>
  <c r="BK619" i="1"/>
  <c r="BL619" i="1"/>
  <c r="BM619" i="1"/>
  <c r="BN619" i="1"/>
  <c r="BO619" i="1"/>
  <c r="BP619" i="1"/>
  <c r="BQ619" i="1"/>
  <c r="BR619" i="1"/>
  <c r="BS619" i="1"/>
  <c r="BT619" i="1"/>
  <c r="BU619" i="1"/>
  <c r="BV619" i="1"/>
  <c r="BW619" i="1"/>
  <c r="BX619" i="1"/>
  <c r="BY619" i="1"/>
  <c r="BZ619" i="1"/>
  <c r="CA619" i="1"/>
  <c r="CB619" i="1"/>
  <c r="CC619" i="1"/>
  <c r="CD619" i="1"/>
  <c r="CE619" i="1"/>
  <c r="CF619" i="1"/>
  <c r="CG619" i="1"/>
  <c r="CH619" i="1"/>
  <c r="CI619" i="1"/>
  <c r="CJ619" i="1"/>
  <c r="CK619" i="1"/>
  <c r="CL619" i="1"/>
  <c r="CM619" i="1"/>
  <c r="CN619" i="1"/>
  <c r="CO619" i="1"/>
  <c r="CP619" i="1"/>
  <c r="CQ619" i="1"/>
  <c r="CR619" i="1"/>
  <c r="CS619" i="1"/>
  <c r="CT619" i="1"/>
  <c r="CU619" i="1"/>
  <c r="CV619" i="1"/>
  <c r="CW619" i="1"/>
  <c r="CX619" i="1"/>
  <c r="CY619" i="1"/>
  <c r="CZ619" i="1"/>
  <c r="DA619" i="1"/>
  <c r="DB619" i="1"/>
  <c r="DC619" i="1"/>
  <c r="DD619" i="1"/>
  <c r="DE619" i="1"/>
  <c r="DF619" i="1"/>
  <c r="DG619" i="1"/>
  <c r="DH619" i="1"/>
  <c r="DI619" i="1"/>
  <c r="DJ619" i="1"/>
  <c r="DK619" i="1"/>
  <c r="DL619" i="1"/>
  <c r="DM619" i="1"/>
  <c r="DN619" i="1"/>
  <c r="DO619" i="1"/>
  <c r="DP619" i="1"/>
  <c r="DQ619" i="1"/>
  <c r="DR619" i="1"/>
  <c r="DS619" i="1"/>
  <c r="DT619" i="1"/>
  <c r="DU619" i="1"/>
  <c r="DV619" i="1"/>
  <c r="DW619" i="1"/>
  <c r="DX619" i="1"/>
  <c r="DY619" i="1"/>
  <c r="DZ619" i="1"/>
  <c r="EA619" i="1"/>
  <c r="EB619" i="1"/>
  <c r="EC619" i="1"/>
  <c r="ED619" i="1"/>
  <c r="EE619" i="1"/>
  <c r="EF619" i="1"/>
  <c r="EG619" i="1"/>
  <c r="EH619" i="1"/>
  <c r="EI619" i="1"/>
  <c r="EJ619" i="1"/>
  <c r="EK619" i="1"/>
  <c r="EL619" i="1"/>
  <c r="EM619" i="1"/>
  <c r="EN619" i="1"/>
  <c r="EO619" i="1"/>
  <c r="EP619" i="1"/>
  <c r="EQ619" i="1"/>
  <c r="ER619" i="1"/>
  <c r="ES619" i="1"/>
  <c r="ET619" i="1"/>
  <c r="EU619" i="1"/>
  <c r="EV619" i="1"/>
  <c r="EW619" i="1"/>
  <c r="EX619" i="1"/>
  <c r="EY619" i="1"/>
  <c r="EZ619" i="1"/>
  <c r="FA619" i="1"/>
  <c r="FB619" i="1"/>
  <c r="FC619" i="1"/>
  <c r="FD619" i="1"/>
  <c r="FE619" i="1"/>
  <c r="FF619" i="1"/>
  <c r="FG619" i="1"/>
  <c r="FH619" i="1"/>
  <c r="FI619" i="1"/>
  <c r="FJ619" i="1"/>
  <c r="FK619" i="1"/>
  <c r="FL619" i="1"/>
  <c r="FM619" i="1"/>
  <c r="FN619" i="1"/>
  <c r="FO619" i="1"/>
  <c r="FP619" i="1"/>
  <c r="FQ619" i="1"/>
  <c r="FR619" i="1"/>
  <c r="FS619" i="1"/>
  <c r="FT619" i="1"/>
  <c r="FU619" i="1"/>
  <c r="FV619" i="1"/>
  <c r="FW619" i="1"/>
  <c r="FX619" i="1"/>
  <c r="FY619" i="1"/>
  <c r="FZ619" i="1"/>
  <c r="GA619" i="1"/>
  <c r="GB619" i="1"/>
  <c r="GC619" i="1"/>
  <c r="GD619" i="1"/>
  <c r="GE619" i="1"/>
  <c r="GF619" i="1"/>
  <c r="GG619" i="1"/>
  <c r="GH619" i="1"/>
  <c r="GI619" i="1"/>
  <c r="GJ619" i="1"/>
  <c r="GK619" i="1"/>
  <c r="GL619" i="1"/>
  <c r="GM619" i="1"/>
  <c r="GN619" i="1"/>
  <c r="GO619" i="1"/>
  <c r="GP619" i="1"/>
  <c r="GQ619" i="1"/>
  <c r="GR619" i="1"/>
  <c r="GS619" i="1"/>
  <c r="GT619" i="1"/>
  <c r="GU619" i="1"/>
  <c r="GV619" i="1"/>
  <c r="GW619" i="1"/>
  <c r="GX619" i="1"/>
  <c r="D621" i="1"/>
  <c r="E623" i="1"/>
  <c r="O623" i="1"/>
  <c r="P623" i="1"/>
  <c r="Q623" i="1"/>
  <c r="R623" i="1"/>
  <c r="S623" i="1"/>
  <c r="T623" i="1"/>
  <c r="U623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AK623" i="1"/>
  <c r="AL623" i="1"/>
  <c r="AM623" i="1"/>
  <c r="AN623" i="1"/>
  <c r="BE623" i="1"/>
  <c r="BF623" i="1"/>
  <c r="BG623" i="1"/>
  <c r="BH623" i="1"/>
  <c r="BI623" i="1"/>
  <c r="BJ623" i="1"/>
  <c r="BK623" i="1"/>
  <c r="BL623" i="1"/>
  <c r="BM623" i="1"/>
  <c r="BN623" i="1"/>
  <c r="BO623" i="1"/>
  <c r="BP623" i="1"/>
  <c r="BQ623" i="1"/>
  <c r="BR623" i="1"/>
  <c r="BS623" i="1"/>
  <c r="BT623" i="1"/>
  <c r="BU623" i="1"/>
  <c r="BV623" i="1"/>
  <c r="BW623" i="1"/>
  <c r="BX623" i="1"/>
  <c r="BY623" i="1"/>
  <c r="BZ623" i="1"/>
  <c r="CA623" i="1"/>
  <c r="CB623" i="1"/>
  <c r="CC623" i="1"/>
  <c r="CD623" i="1"/>
  <c r="CE623" i="1"/>
  <c r="CF623" i="1"/>
  <c r="CG623" i="1"/>
  <c r="CH623" i="1"/>
  <c r="CI623" i="1"/>
  <c r="CJ623" i="1"/>
  <c r="CK623" i="1"/>
  <c r="CL623" i="1"/>
  <c r="CM623" i="1"/>
  <c r="CN623" i="1"/>
  <c r="CO623" i="1"/>
  <c r="CP623" i="1"/>
  <c r="CQ623" i="1"/>
  <c r="CR623" i="1"/>
  <c r="CS623" i="1"/>
  <c r="CT623" i="1"/>
  <c r="CU623" i="1"/>
  <c r="CV623" i="1"/>
  <c r="CW623" i="1"/>
  <c r="CX623" i="1"/>
  <c r="CY623" i="1"/>
  <c r="CZ623" i="1"/>
  <c r="DA623" i="1"/>
  <c r="DB623" i="1"/>
  <c r="DC623" i="1"/>
  <c r="DD623" i="1"/>
  <c r="DE623" i="1"/>
  <c r="DF623" i="1"/>
  <c r="DG623" i="1"/>
  <c r="DH623" i="1"/>
  <c r="DI623" i="1"/>
  <c r="DJ623" i="1"/>
  <c r="DK623" i="1"/>
  <c r="DL623" i="1"/>
  <c r="DM623" i="1"/>
  <c r="DN623" i="1"/>
  <c r="DO623" i="1"/>
  <c r="DP623" i="1"/>
  <c r="DQ623" i="1"/>
  <c r="DR623" i="1"/>
  <c r="DS623" i="1"/>
  <c r="DT623" i="1"/>
  <c r="DU623" i="1"/>
  <c r="DV623" i="1"/>
  <c r="DW623" i="1"/>
  <c r="DX623" i="1"/>
  <c r="DY623" i="1"/>
  <c r="DZ623" i="1"/>
  <c r="EA623" i="1"/>
  <c r="EB623" i="1"/>
  <c r="EC623" i="1"/>
  <c r="ED623" i="1"/>
  <c r="EE623" i="1"/>
  <c r="EF623" i="1"/>
  <c r="EG623" i="1"/>
  <c r="EH623" i="1"/>
  <c r="EI623" i="1"/>
  <c r="EJ623" i="1"/>
  <c r="EK623" i="1"/>
  <c r="EL623" i="1"/>
  <c r="EM623" i="1"/>
  <c r="EN623" i="1"/>
  <c r="EO623" i="1"/>
  <c r="EP623" i="1"/>
  <c r="EQ623" i="1"/>
  <c r="ER623" i="1"/>
  <c r="ES623" i="1"/>
  <c r="ET623" i="1"/>
  <c r="EU623" i="1"/>
  <c r="EV623" i="1"/>
  <c r="EW623" i="1"/>
  <c r="EX623" i="1"/>
  <c r="EY623" i="1"/>
  <c r="EZ623" i="1"/>
  <c r="FA623" i="1"/>
  <c r="FB623" i="1"/>
  <c r="FC623" i="1"/>
  <c r="FD623" i="1"/>
  <c r="FE623" i="1"/>
  <c r="FF623" i="1"/>
  <c r="FG623" i="1"/>
  <c r="FH623" i="1"/>
  <c r="FI623" i="1"/>
  <c r="FJ623" i="1"/>
  <c r="FK623" i="1"/>
  <c r="FL623" i="1"/>
  <c r="FM623" i="1"/>
  <c r="FN623" i="1"/>
  <c r="FO623" i="1"/>
  <c r="FP623" i="1"/>
  <c r="FQ623" i="1"/>
  <c r="FR623" i="1"/>
  <c r="FS623" i="1"/>
  <c r="FT623" i="1"/>
  <c r="FU623" i="1"/>
  <c r="FV623" i="1"/>
  <c r="FW623" i="1"/>
  <c r="FX623" i="1"/>
  <c r="FY623" i="1"/>
  <c r="FZ623" i="1"/>
  <c r="GA623" i="1"/>
  <c r="GB623" i="1"/>
  <c r="GC623" i="1"/>
  <c r="GD623" i="1"/>
  <c r="GE623" i="1"/>
  <c r="GF623" i="1"/>
  <c r="GG623" i="1"/>
  <c r="GH623" i="1"/>
  <c r="GI623" i="1"/>
  <c r="GJ623" i="1"/>
  <c r="GK623" i="1"/>
  <c r="GL623" i="1"/>
  <c r="GM623" i="1"/>
  <c r="GN623" i="1"/>
  <c r="GO623" i="1"/>
  <c r="GP623" i="1"/>
  <c r="GQ623" i="1"/>
  <c r="GR623" i="1"/>
  <c r="GS623" i="1"/>
  <c r="GT623" i="1"/>
  <c r="GU623" i="1"/>
  <c r="GV623" i="1"/>
  <c r="GW623" i="1"/>
  <c r="GX623" i="1"/>
  <c r="C625" i="1"/>
  <c r="D625" i="1"/>
  <c r="I625" i="1"/>
  <c r="K625" i="1"/>
  <c r="AC625" i="1"/>
  <c r="AB625" i="1" s="1"/>
  <c r="AE625" i="1"/>
  <c r="AD625" i="1" s="1"/>
  <c r="CR625" i="1" s="1"/>
  <c r="Q625" i="1" s="1"/>
  <c r="AF625" i="1"/>
  <c r="AG625" i="1"/>
  <c r="AH625" i="1"/>
  <c r="AI625" i="1"/>
  <c r="AJ625" i="1"/>
  <c r="CQ625" i="1"/>
  <c r="P625" i="1" s="1"/>
  <c r="CS625" i="1"/>
  <c r="R625" i="1" s="1"/>
  <c r="HI625" i="1" s="1"/>
  <c r="CT625" i="1"/>
  <c r="S625" i="1" s="1"/>
  <c r="CU625" i="1"/>
  <c r="T625" i="1" s="1"/>
  <c r="CV625" i="1"/>
  <c r="U625" i="1" s="1"/>
  <c r="CW625" i="1"/>
  <c r="V625" i="1" s="1"/>
  <c r="CX625" i="1"/>
  <c r="W625" i="1" s="1"/>
  <c r="FR625" i="1"/>
  <c r="GL625" i="1"/>
  <c r="GO625" i="1"/>
  <c r="GP625" i="1"/>
  <c r="GV625" i="1"/>
  <c r="HC625" i="1"/>
  <c r="GX625" i="1" s="1"/>
  <c r="C626" i="1"/>
  <c r="D626" i="1"/>
  <c r="I626" i="1"/>
  <c r="K626" i="1"/>
  <c r="AC626" i="1"/>
  <c r="AB626" i="1" s="1"/>
  <c r="AE626" i="1"/>
  <c r="AD626" i="1" s="1"/>
  <c r="CR626" i="1" s="1"/>
  <c r="Q626" i="1" s="1"/>
  <c r="AF626" i="1"/>
  <c r="AG626" i="1"/>
  <c r="AH626" i="1"/>
  <c r="AI626" i="1"/>
  <c r="AJ626" i="1"/>
  <c r="CQ626" i="1"/>
  <c r="P626" i="1" s="1"/>
  <c r="CS626" i="1"/>
  <c r="R626" i="1" s="1"/>
  <c r="HI626" i="1" s="1"/>
  <c r="CT626" i="1"/>
  <c r="S626" i="1" s="1"/>
  <c r="CU626" i="1"/>
  <c r="T626" i="1" s="1"/>
  <c r="CV626" i="1"/>
  <c r="U626" i="1" s="1"/>
  <c r="CW626" i="1"/>
  <c r="V626" i="1" s="1"/>
  <c r="CX626" i="1"/>
  <c r="W626" i="1" s="1"/>
  <c r="FR626" i="1"/>
  <c r="GL626" i="1"/>
  <c r="GO626" i="1"/>
  <c r="GP626" i="1"/>
  <c r="GV626" i="1"/>
  <c r="GX626" i="1"/>
  <c r="HC626" i="1"/>
  <c r="C627" i="1"/>
  <c r="D627" i="1"/>
  <c r="I627" i="1"/>
  <c r="K627" i="1"/>
  <c r="AC627" i="1"/>
  <c r="AE627" i="1"/>
  <c r="AD627" i="1" s="1"/>
  <c r="CR627" i="1" s="1"/>
  <c r="Q627" i="1" s="1"/>
  <c r="AF627" i="1"/>
  <c r="CT627" i="1" s="1"/>
  <c r="S627" i="1" s="1"/>
  <c r="AG627" i="1"/>
  <c r="AH627" i="1"/>
  <c r="CV627" i="1" s="1"/>
  <c r="U627" i="1" s="1"/>
  <c r="AI627" i="1"/>
  <c r="AJ627" i="1"/>
  <c r="CX627" i="1" s="1"/>
  <c r="W627" i="1" s="1"/>
  <c r="CQ627" i="1"/>
  <c r="P627" i="1" s="1"/>
  <c r="CP627" i="1" s="1"/>
  <c r="O627" i="1" s="1"/>
  <c r="CS627" i="1"/>
  <c r="R627" i="1" s="1"/>
  <c r="HI627" i="1" s="1"/>
  <c r="CU627" i="1"/>
  <c r="T627" i="1" s="1"/>
  <c r="CW627" i="1"/>
  <c r="V627" i="1" s="1"/>
  <c r="FR627" i="1"/>
  <c r="GL627" i="1"/>
  <c r="GO627" i="1"/>
  <c r="GP627" i="1"/>
  <c r="GV627" i="1"/>
  <c r="HC627" i="1"/>
  <c r="GX627" i="1" s="1"/>
  <c r="C629" i="1"/>
  <c r="D629" i="1"/>
  <c r="I629" i="1"/>
  <c r="K629" i="1"/>
  <c r="AC629" i="1"/>
  <c r="AB629" i="1" s="1"/>
  <c r="AE629" i="1"/>
  <c r="AD629" i="1" s="1"/>
  <c r="CR629" i="1" s="1"/>
  <c r="Q629" i="1" s="1"/>
  <c r="AF629" i="1"/>
  <c r="AG629" i="1"/>
  <c r="AH629" i="1"/>
  <c r="AI629" i="1"/>
  <c r="AJ629" i="1"/>
  <c r="CQ629" i="1"/>
  <c r="P629" i="1" s="1"/>
  <c r="CS629" i="1"/>
  <c r="R629" i="1" s="1"/>
  <c r="HI629" i="1" s="1"/>
  <c r="CT629" i="1"/>
  <c r="S629" i="1" s="1"/>
  <c r="CU629" i="1"/>
  <c r="T629" i="1" s="1"/>
  <c r="CV629" i="1"/>
  <c r="U629" i="1" s="1"/>
  <c r="CW629" i="1"/>
  <c r="V629" i="1" s="1"/>
  <c r="CX629" i="1"/>
  <c r="W629" i="1" s="1"/>
  <c r="FR629" i="1"/>
  <c r="GL629" i="1"/>
  <c r="GO629" i="1"/>
  <c r="GP629" i="1"/>
  <c r="GV629" i="1"/>
  <c r="GX629" i="1"/>
  <c r="HC629" i="1"/>
  <c r="I630" i="1"/>
  <c r="K630" i="1"/>
  <c r="AC630" i="1"/>
  <c r="AE630" i="1"/>
  <c r="AD630" i="1" s="1"/>
  <c r="CR630" i="1" s="1"/>
  <c r="Q630" i="1" s="1"/>
  <c r="AF630" i="1"/>
  <c r="AG630" i="1"/>
  <c r="AH630" i="1"/>
  <c r="AI630" i="1"/>
  <c r="AJ630" i="1"/>
  <c r="CQ630" i="1"/>
  <c r="P630" i="1" s="1"/>
  <c r="CS630" i="1"/>
  <c r="R630" i="1" s="1"/>
  <c r="HI630" i="1" s="1"/>
  <c r="CT630" i="1"/>
  <c r="S630" i="1" s="1"/>
  <c r="CU630" i="1"/>
  <c r="T630" i="1" s="1"/>
  <c r="CV630" i="1"/>
  <c r="U630" i="1" s="1"/>
  <c r="CW630" i="1"/>
  <c r="V630" i="1" s="1"/>
  <c r="CX630" i="1"/>
  <c r="W630" i="1" s="1"/>
  <c r="FR630" i="1"/>
  <c r="GL630" i="1"/>
  <c r="GO630" i="1"/>
  <c r="GP630" i="1"/>
  <c r="GV630" i="1"/>
  <c r="HC630" i="1"/>
  <c r="GX630" i="1" s="1"/>
  <c r="I631" i="1"/>
  <c r="K631" i="1"/>
  <c r="AC631" i="1"/>
  <c r="AE631" i="1"/>
  <c r="AD631" i="1" s="1"/>
  <c r="CR631" i="1" s="1"/>
  <c r="Q631" i="1" s="1"/>
  <c r="AF631" i="1"/>
  <c r="AG631" i="1"/>
  <c r="AH631" i="1"/>
  <c r="AI631" i="1"/>
  <c r="AJ631" i="1"/>
  <c r="CQ631" i="1"/>
  <c r="P631" i="1" s="1"/>
  <c r="CS631" i="1"/>
  <c r="R631" i="1" s="1"/>
  <c r="HI631" i="1" s="1"/>
  <c r="CT631" i="1"/>
  <c r="S631" i="1" s="1"/>
  <c r="CU631" i="1"/>
  <c r="T631" i="1" s="1"/>
  <c r="CV631" i="1"/>
  <c r="U631" i="1" s="1"/>
  <c r="CW631" i="1"/>
  <c r="V631" i="1" s="1"/>
  <c r="CX631" i="1"/>
  <c r="W631" i="1" s="1"/>
  <c r="FR631" i="1"/>
  <c r="GL631" i="1"/>
  <c r="GN631" i="1"/>
  <c r="GP631" i="1"/>
  <c r="GV631" i="1"/>
  <c r="GX631" i="1"/>
  <c r="HC631" i="1"/>
  <c r="AC632" i="1"/>
  <c r="AB632" i="1" s="1"/>
  <c r="AE632" i="1"/>
  <c r="AD632" i="1" s="1"/>
  <c r="CR632" i="1" s="1"/>
  <c r="Q632" i="1" s="1"/>
  <c r="AF632" i="1"/>
  <c r="AG632" i="1"/>
  <c r="AH632" i="1"/>
  <c r="AI632" i="1"/>
  <c r="AJ632" i="1"/>
  <c r="CQ632" i="1"/>
  <c r="P632" i="1" s="1"/>
  <c r="CS632" i="1"/>
  <c r="R632" i="1" s="1"/>
  <c r="HI632" i="1" s="1"/>
  <c r="CT632" i="1"/>
  <c r="S632" i="1" s="1"/>
  <c r="CU632" i="1"/>
  <c r="T632" i="1" s="1"/>
  <c r="CV632" i="1"/>
  <c r="U632" i="1" s="1"/>
  <c r="CW632" i="1"/>
  <c r="V632" i="1" s="1"/>
  <c r="CX632" i="1"/>
  <c r="W632" i="1" s="1"/>
  <c r="FR632" i="1"/>
  <c r="GL632" i="1"/>
  <c r="GN632" i="1"/>
  <c r="GP632" i="1"/>
  <c r="GV632" i="1"/>
  <c r="HC632" i="1"/>
  <c r="GX632" i="1" s="1"/>
  <c r="C633" i="1"/>
  <c r="D633" i="1"/>
  <c r="I633" i="1"/>
  <c r="K633" i="1"/>
  <c r="AC633" i="1"/>
  <c r="AB633" i="1" s="1"/>
  <c r="AE633" i="1"/>
  <c r="AD633" i="1" s="1"/>
  <c r="CR633" i="1" s="1"/>
  <c r="Q633" i="1" s="1"/>
  <c r="AF633" i="1"/>
  <c r="AG633" i="1"/>
  <c r="AH633" i="1"/>
  <c r="AI633" i="1"/>
  <c r="AJ633" i="1"/>
  <c r="CQ633" i="1"/>
  <c r="P633" i="1" s="1"/>
  <c r="CS633" i="1"/>
  <c r="R633" i="1" s="1"/>
  <c r="HI633" i="1" s="1"/>
  <c r="CT633" i="1"/>
  <c r="S633" i="1" s="1"/>
  <c r="CU633" i="1"/>
  <c r="T633" i="1" s="1"/>
  <c r="CV633" i="1"/>
  <c r="U633" i="1" s="1"/>
  <c r="CW633" i="1"/>
  <c r="V633" i="1" s="1"/>
  <c r="CX633" i="1"/>
  <c r="W633" i="1" s="1"/>
  <c r="FR633" i="1"/>
  <c r="GL633" i="1"/>
  <c r="GO633" i="1"/>
  <c r="GP633" i="1"/>
  <c r="GV633" i="1"/>
  <c r="GX633" i="1"/>
  <c r="HC633" i="1"/>
  <c r="I634" i="1"/>
  <c r="K634" i="1"/>
  <c r="AC634" i="1"/>
  <c r="AE634" i="1"/>
  <c r="AD634" i="1" s="1"/>
  <c r="CR634" i="1" s="1"/>
  <c r="Q634" i="1" s="1"/>
  <c r="AF634" i="1"/>
  <c r="AG634" i="1"/>
  <c r="AH634" i="1"/>
  <c r="AI634" i="1"/>
  <c r="AJ634" i="1"/>
  <c r="CQ634" i="1"/>
  <c r="P634" i="1" s="1"/>
  <c r="CS634" i="1"/>
  <c r="R634" i="1" s="1"/>
  <c r="HI634" i="1" s="1"/>
  <c r="CT634" i="1"/>
  <c r="S634" i="1" s="1"/>
  <c r="CU634" i="1"/>
  <c r="T634" i="1" s="1"/>
  <c r="CV634" i="1"/>
  <c r="U634" i="1" s="1"/>
  <c r="CW634" i="1"/>
  <c r="V634" i="1" s="1"/>
  <c r="CX634" i="1"/>
  <c r="W634" i="1" s="1"/>
  <c r="FR634" i="1"/>
  <c r="GL634" i="1"/>
  <c r="GO634" i="1"/>
  <c r="GP634" i="1"/>
  <c r="GV634" i="1"/>
  <c r="HC634" i="1"/>
  <c r="GX634" i="1" s="1"/>
  <c r="I635" i="1"/>
  <c r="K635" i="1"/>
  <c r="AC635" i="1"/>
  <c r="AE635" i="1"/>
  <c r="AD635" i="1" s="1"/>
  <c r="CR635" i="1" s="1"/>
  <c r="Q635" i="1" s="1"/>
  <c r="AF635" i="1"/>
  <c r="AG635" i="1"/>
  <c r="CU635" i="1" s="1"/>
  <c r="T635" i="1" s="1"/>
  <c r="AH635" i="1"/>
  <c r="AI635" i="1"/>
  <c r="CW635" i="1" s="1"/>
  <c r="V635" i="1" s="1"/>
  <c r="AJ635" i="1"/>
  <c r="CT635" i="1"/>
  <c r="S635" i="1" s="1"/>
  <c r="CV635" i="1"/>
  <c r="U635" i="1" s="1"/>
  <c r="CX635" i="1"/>
  <c r="W635" i="1" s="1"/>
  <c r="FR635" i="1"/>
  <c r="GL635" i="1"/>
  <c r="GO635" i="1"/>
  <c r="GP635" i="1"/>
  <c r="GV635" i="1"/>
  <c r="GX635" i="1"/>
  <c r="HC635" i="1"/>
  <c r="I636" i="1"/>
  <c r="K636" i="1"/>
  <c r="AC636" i="1"/>
  <c r="AB636" i="1" s="1"/>
  <c r="AE636" i="1"/>
  <c r="AD636" i="1" s="1"/>
  <c r="CR636" i="1" s="1"/>
  <c r="Q636" i="1" s="1"/>
  <c r="AF636" i="1"/>
  <c r="AG636" i="1"/>
  <c r="AH636" i="1"/>
  <c r="AI636" i="1"/>
  <c r="AJ636" i="1"/>
  <c r="CQ636" i="1"/>
  <c r="P636" i="1" s="1"/>
  <c r="CS636" i="1"/>
  <c r="R636" i="1" s="1"/>
  <c r="HI636" i="1" s="1"/>
  <c r="CT636" i="1"/>
  <c r="S636" i="1" s="1"/>
  <c r="CU636" i="1"/>
  <c r="T636" i="1" s="1"/>
  <c r="CV636" i="1"/>
  <c r="U636" i="1" s="1"/>
  <c r="CW636" i="1"/>
  <c r="V636" i="1" s="1"/>
  <c r="CX636" i="1"/>
  <c r="W636" i="1" s="1"/>
  <c r="FR636" i="1"/>
  <c r="GL636" i="1"/>
  <c r="GO636" i="1"/>
  <c r="GP636" i="1"/>
  <c r="GV636" i="1"/>
  <c r="GX636" i="1"/>
  <c r="HC636" i="1"/>
  <c r="I637" i="1"/>
  <c r="K637" i="1"/>
  <c r="AC637" i="1"/>
  <c r="AE637" i="1"/>
  <c r="AD637" i="1" s="1"/>
  <c r="CR637" i="1" s="1"/>
  <c r="Q637" i="1" s="1"/>
  <c r="AF637" i="1"/>
  <c r="AG637" i="1"/>
  <c r="AH637" i="1"/>
  <c r="AI637" i="1"/>
  <c r="AJ637" i="1"/>
  <c r="CQ637" i="1"/>
  <c r="P637" i="1" s="1"/>
  <c r="CS637" i="1"/>
  <c r="R637" i="1" s="1"/>
  <c r="HI637" i="1" s="1"/>
  <c r="CT637" i="1"/>
  <c r="S637" i="1" s="1"/>
  <c r="CU637" i="1"/>
  <c r="T637" i="1" s="1"/>
  <c r="CV637" i="1"/>
  <c r="U637" i="1" s="1"/>
  <c r="CW637" i="1"/>
  <c r="V637" i="1" s="1"/>
  <c r="CX637" i="1"/>
  <c r="W637" i="1" s="1"/>
  <c r="FR637" i="1"/>
  <c r="GL637" i="1"/>
  <c r="GN637" i="1"/>
  <c r="GP637" i="1"/>
  <c r="GV637" i="1"/>
  <c r="GX637" i="1"/>
  <c r="HC637" i="1"/>
  <c r="AC638" i="1"/>
  <c r="AB638" i="1" s="1"/>
  <c r="AE638" i="1"/>
  <c r="AD638" i="1" s="1"/>
  <c r="CR638" i="1" s="1"/>
  <c r="Q638" i="1" s="1"/>
  <c r="AF638" i="1"/>
  <c r="AG638" i="1"/>
  <c r="AH638" i="1"/>
  <c r="AI638" i="1"/>
  <c r="AJ638" i="1"/>
  <c r="CQ638" i="1"/>
  <c r="P638" i="1" s="1"/>
  <c r="CS638" i="1"/>
  <c r="R638" i="1" s="1"/>
  <c r="HI638" i="1" s="1"/>
  <c r="CT638" i="1"/>
  <c r="S638" i="1" s="1"/>
  <c r="CU638" i="1"/>
  <c r="T638" i="1" s="1"/>
  <c r="CV638" i="1"/>
  <c r="U638" i="1" s="1"/>
  <c r="CW638" i="1"/>
  <c r="V638" i="1" s="1"/>
  <c r="CX638" i="1"/>
  <c r="W638" i="1" s="1"/>
  <c r="FR638" i="1"/>
  <c r="GL638" i="1"/>
  <c r="GN638" i="1"/>
  <c r="GP638" i="1"/>
  <c r="GV638" i="1"/>
  <c r="GX638" i="1"/>
  <c r="HC638" i="1"/>
  <c r="AC639" i="1"/>
  <c r="AE639" i="1"/>
  <c r="AD639" i="1" s="1"/>
  <c r="CR639" i="1" s="1"/>
  <c r="Q639" i="1" s="1"/>
  <c r="AF639" i="1"/>
  <c r="AG639" i="1"/>
  <c r="AH639" i="1"/>
  <c r="AI639" i="1"/>
  <c r="AJ639" i="1"/>
  <c r="CQ639" i="1"/>
  <c r="P639" i="1" s="1"/>
  <c r="CS639" i="1"/>
  <c r="R639" i="1" s="1"/>
  <c r="HI639" i="1" s="1"/>
  <c r="CT639" i="1"/>
  <c r="S639" i="1" s="1"/>
  <c r="CU639" i="1"/>
  <c r="T639" i="1" s="1"/>
  <c r="CV639" i="1"/>
  <c r="U639" i="1" s="1"/>
  <c r="CW639" i="1"/>
  <c r="V639" i="1" s="1"/>
  <c r="CX639" i="1"/>
  <c r="W639" i="1" s="1"/>
  <c r="FR639" i="1"/>
  <c r="GL639" i="1"/>
  <c r="GO639" i="1"/>
  <c r="GP639" i="1"/>
  <c r="GV639" i="1"/>
  <c r="GX639" i="1"/>
  <c r="HC639" i="1"/>
  <c r="C640" i="1"/>
  <c r="D640" i="1"/>
  <c r="I640" i="1"/>
  <c r="K640" i="1"/>
  <c r="AC640" i="1"/>
  <c r="AB640" i="1" s="1"/>
  <c r="AE640" i="1"/>
  <c r="AD640" i="1" s="1"/>
  <c r="CR640" i="1" s="1"/>
  <c r="Q640" i="1" s="1"/>
  <c r="AF640" i="1"/>
  <c r="AG640" i="1"/>
  <c r="AH640" i="1"/>
  <c r="AI640" i="1"/>
  <c r="AJ640" i="1"/>
  <c r="CQ640" i="1"/>
  <c r="P640" i="1" s="1"/>
  <c r="CS640" i="1"/>
  <c r="R640" i="1" s="1"/>
  <c r="HI640" i="1" s="1"/>
  <c r="CT640" i="1"/>
  <c r="S640" i="1" s="1"/>
  <c r="CU640" i="1"/>
  <c r="T640" i="1" s="1"/>
  <c r="CV640" i="1"/>
  <c r="U640" i="1" s="1"/>
  <c r="CW640" i="1"/>
  <c r="V640" i="1" s="1"/>
  <c r="CX640" i="1"/>
  <c r="W640" i="1" s="1"/>
  <c r="FR640" i="1"/>
  <c r="GL640" i="1"/>
  <c r="GO640" i="1"/>
  <c r="GP640" i="1"/>
  <c r="GV640" i="1"/>
  <c r="GX640" i="1"/>
  <c r="HC640" i="1"/>
  <c r="I641" i="1"/>
  <c r="K641" i="1"/>
  <c r="AC641" i="1"/>
  <c r="AE641" i="1"/>
  <c r="AD641" i="1" s="1"/>
  <c r="CR641" i="1" s="1"/>
  <c r="Q641" i="1" s="1"/>
  <c r="AF641" i="1"/>
  <c r="AG641" i="1"/>
  <c r="AH641" i="1"/>
  <c r="AI641" i="1"/>
  <c r="AJ641" i="1"/>
  <c r="CQ641" i="1"/>
  <c r="P641" i="1" s="1"/>
  <c r="CS641" i="1"/>
  <c r="R641" i="1" s="1"/>
  <c r="HI641" i="1" s="1"/>
  <c r="CT641" i="1"/>
  <c r="S641" i="1" s="1"/>
  <c r="CU641" i="1"/>
  <c r="T641" i="1" s="1"/>
  <c r="CV641" i="1"/>
  <c r="U641" i="1" s="1"/>
  <c r="CW641" i="1"/>
  <c r="V641" i="1" s="1"/>
  <c r="CX641" i="1"/>
  <c r="W641" i="1" s="1"/>
  <c r="FR641" i="1"/>
  <c r="GL641" i="1"/>
  <c r="GO641" i="1"/>
  <c r="GP641" i="1"/>
  <c r="GV641" i="1"/>
  <c r="GX641" i="1"/>
  <c r="HC641" i="1"/>
  <c r="I642" i="1"/>
  <c r="K642" i="1"/>
  <c r="AC642" i="1"/>
  <c r="AB642" i="1" s="1"/>
  <c r="AE642" i="1"/>
  <c r="AD642" i="1" s="1"/>
  <c r="CR642" i="1" s="1"/>
  <c r="Q642" i="1" s="1"/>
  <c r="AF642" i="1"/>
  <c r="AG642" i="1"/>
  <c r="AH642" i="1"/>
  <c r="AI642" i="1"/>
  <c r="AJ642" i="1"/>
  <c r="CQ642" i="1"/>
  <c r="P642" i="1" s="1"/>
  <c r="CS642" i="1"/>
  <c r="R642" i="1" s="1"/>
  <c r="HI642" i="1" s="1"/>
  <c r="CT642" i="1"/>
  <c r="S642" i="1" s="1"/>
  <c r="CU642" i="1"/>
  <c r="T642" i="1" s="1"/>
  <c r="CV642" i="1"/>
  <c r="U642" i="1" s="1"/>
  <c r="CW642" i="1"/>
  <c r="V642" i="1" s="1"/>
  <c r="CX642" i="1"/>
  <c r="W642" i="1" s="1"/>
  <c r="FR642" i="1"/>
  <c r="GL642" i="1"/>
  <c r="GO642" i="1"/>
  <c r="GP642" i="1"/>
  <c r="GV642" i="1"/>
  <c r="GX642" i="1"/>
  <c r="HC642" i="1"/>
  <c r="I643" i="1"/>
  <c r="K643" i="1"/>
  <c r="AC643" i="1"/>
  <c r="AD643" i="1"/>
  <c r="AB643" i="1" s="1"/>
  <c r="AE643" i="1"/>
  <c r="AF643" i="1"/>
  <c r="CT643" i="1" s="1"/>
  <c r="S643" i="1" s="1"/>
  <c r="AG643" i="1"/>
  <c r="AH643" i="1"/>
  <c r="CV643" i="1" s="1"/>
  <c r="U643" i="1" s="1"/>
  <c r="AI643" i="1"/>
  <c r="AJ643" i="1"/>
  <c r="CX643" i="1" s="1"/>
  <c r="W643" i="1" s="1"/>
  <c r="CQ643" i="1"/>
  <c r="P643" i="1" s="1"/>
  <c r="CS643" i="1"/>
  <c r="R643" i="1" s="1"/>
  <c r="HI643" i="1" s="1"/>
  <c r="CU643" i="1"/>
  <c r="T643" i="1" s="1"/>
  <c r="CW643" i="1"/>
  <c r="V643" i="1" s="1"/>
  <c r="FR643" i="1"/>
  <c r="GL643" i="1"/>
  <c r="GO643" i="1"/>
  <c r="GP643" i="1"/>
  <c r="GV643" i="1"/>
  <c r="HC643" i="1"/>
  <c r="GX643" i="1" s="1"/>
  <c r="I644" i="1"/>
  <c r="K644" i="1"/>
  <c r="AC644" i="1"/>
  <c r="AE644" i="1"/>
  <c r="AD644" i="1" s="1"/>
  <c r="CR644" i="1" s="1"/>
  <c r="Q644" i="1" s="1"/>
  <c r="AF644" i="1"/>
  <c r="AG644" i="1"/>
  <c r="AH644" i="1"/>
  <c r="AI644" i="1"/>
  <c r="AJ644" i="1"/>
  <c r="CQ644" i="1"/>
  <c r="P644" i="1" s="1"/>
  <c r="CS644" i="1"/>
  <c r="R644" i="1" s="1"/>
  <c r="HI644" i="1" s="1"/>
  <c r="CT644" i="1"/>
  <c r="S644" i="1" s="1"/>
  <c r="CU644" i="1"/>
  <c r="T644" i="1" s="1"/>
  <c r="CV644" i="1"/>
  <c r="U644" i="1" s="1"/>
  <c r="CW644" i="1"/>
  <c r="V644" i="1" s="1"/>
  <c r="CX644" i="1"/>
  <c r="W644" i="1" s="1"/>
  <c r="FR644" i="1"/>
  <c r="GL644" i="1"/>
  <c r="GN644" i="1"/>
  <c r="GP644" i="1"/>
  <c r="GV644" i="1"/>
  <c r="GX644" i="1"/>
  <c r="HC644" i="1"/>
  <c r="AC645" i="1"/>
  <c r="AB645" i="1" s="1"/>
  <c r="AE645" i="1"/>
  <c r="AD645" i="1" s="1"/>
  <c r="CR645" i="1" s="1"/>
  <c r="Q645" i="1" s="1"/>
  <c r="AF645" i="1"/>
  <c r="AG645" i="1"/>
  <c r="AH645" i="1"/>
  <c r="AI645" i="1"/>
  <c r="AJ645" i="1"/>
  <c r="CQ645" i="1"/>
  <c r="P645" i="1" s="1"/>
  <c r="CS645" i="1"/>
  <c r="R645" i="1" s="1"/>
  <c r="HI645" i="1" s="1"/>
  <c r="CT645" i="1"/>
  <c r="S645" i="1" s="1"/>
  <c r="CU645" i="1"/>
  <c r="T645" i="1" s="1"/>
  <c r="CV645" i="1"/>
  <c r="U645" i="1" s="1"/>
  <c r="CW645" i="1"/>
  <c r="V645" i="1" s="1"/>
  <c r="CX645" i="1"/>
  <c r="W645" i="1" s="1"/>
  <c r="FR645" i="1"/>
  <c r="GL645" i="1"/>
  <c r="GN645" i="1"/>
  <c r="GP645" i="1"/>
  <c r="GV645" i="1"/>
  <c r="GX645" i="1"/>
  <c r="HC645" i="1"/>
  <c r="AC647" i="1"/>
  <c r="AE647" i="1"/>
  <c r="AD647" i="1" s="1"/>
  <c r="CR647" i="1" s="1"/>
  <c r="Q647" i="1" s="1"/>
  <c r="AF647" i="1"/>
  <c r="AG647" i="1"/>
  <c r="AH647" i="1"/>
  <c r="AI647" i="1"/>
  <c r="AJ647" i="1"/>
  <c r="CQ647" i="1"/>
  <c r="P647" i="1" s="1"/>
  <c r="CS647" i="1"/>
  <c r="R647" i="1" s="1"/>
  <c r="HI647" i="1" s="1"/>
  <c r="CT647" i="1"/>
  <c r="S647" i="1" s="1"/>
  <c r="CU647" i="1"/>
  <c r="T647" i="1" s="1"/>
  <c r="CV647" i="1"/>
  <c r="U647" i="1" s="1"/>
  <c r="CW647" i="1"/>
  <c r="V647" i="1" s="1"/>
  <c r="CX647" i="1"/>
  <c r="W647" i="1" s="1"/>
  <c r="FR647" i="1"/>
  <c r="GL647" i="1"/>
  <c r="GN647" i="1"/>
  <c r="GP647" i="1"/>
  <c r="GV647" i="1"/>
  <c r="GX647" i="1"/>
  <c r="HC647" i="1"/>
  <c r="AC648" i="1"/>
  <c r="AB648" i="1" s="1"/>
  <c r="AE648" i="1"/>
  <c r="AD648" i="1" s="1"/>
  <c r="CR648" i="1" s="1"/>
  <c r="Q648" i="1" s="1"/>
  <c r="AF648" i="1"/>
  <c r="AG648" i="1"/>
  <c r="AH648" i="1"/>
  <c r="AI648" i="1"/>
  <c r="AJ648" i="1"/>
  <c r="CQ648" i="1"/>
  <c r="P648" i="1" s="1"/>
  <c r="CS648" i="1"/>
  <c r="R648" i="1" s="1"/>
  <c r="HI648" i="1" s="1"/>
  <c r="CT648" i="1"/>
  <c r="S648" i="1" s="1"/>
  <c r="CU648" i="1"/>
  <c r="T648" i="1" s="1"/>
  <c r="CV648" i="1"/>
  <c r="U648" i="1" s="1"/>
  <c r="CW648" i="1"/>
  <c r="V648" i="1" s="1"/>
  <c r="CX648" i="1"/>
  <c r="W648" i="1" s="1"/>
  <c r="FR648" i="1"/>
  <c r="GL648" i="1"/>
  <c r="GN648" i="1"/>
  <c r="GP648" i="1"/>
  <c r="GV648" i="1"/>
  <c r="GX648" i="1"/>
  <c r="HC648" i="1"/>
  <c r="AC649" i="1"/>
  <c r="AE649" i="1"/>
  <c r="AD649" i="1" s="1"/>
  <c r="CR649" i="1" s="1"/>
  <c r="Q649" i="1" s="1"/>
  <c r="AF649" i="1"/>
  <c r="AG649" i="1"/>
  <c r="AH649" i="1"/>
  <c r="AI649" i="1"/>
  <c r="AJ649" i="1"/>
  <c r="CQ649" i="1"/>
  <c r="P649" i="1" s="1"/>
  <c r="CS649" i="1"/>
  <c r="R649" i="1" s="1"/>
  <c r="HI649" i="1" s="1"/>
  <c r="CT649" i="1"/>
  <c r="S649" i="1" s="1"/>
  <c r="CU649" i="1"/>
  <c r="T649" i="1" s="1"/>
  <c r="CV649" i="1"/>
  <c r="U649" i="1" s="1"/>
  <c r="CW649" i="1"/>
  <c r="V649" i="1" s="1"/>
  <c r="CX649" i="1"/>
  <c r="W649" i="1" s="1"/>
  <c r="FR649" i="1"/>
  <c r="GL649" i="1"/>
  <c r="GN649" i="1"/>
  <c r="GP649" i="1"/>
  <c r="GV649" i="1"/>
  <c r="GX649" i="1"/>
  <c r="HC649" i="1"/>
  <c r="AC650" i="1"/>
  <c r="AB650" i="1" s="1"/>
  <c r="AE650" i="1"/>
  <c r="AD650" i="1" s="1"/>
  <c r="CR650" i="1" s="1"/>
  <c r="Q650" i="1" s="1"/>
  <c r="AF650" i="1"/>
  <c r="AG650" i="1"/>
  <c r="CU650" i="1" s="1"/>
  <c r="T650" i="1" s="1"/>
  <c r="AH650" i="1"/>
  <c r="AI650" i="1"/>
  <c r="CW650" i="1" s="1"/>
  <c r="V650" i="1" s="1"/>
  <c r="AJ650" i="1"/>
  <c r="CT650" i="1"/>
  <c r="S650" i="1" s="1"/>
  <c r="CV650" i="1"/>
  <c r="U650" i="1" s="1"/>
  <c r="CX650" i="1"/>
  <c r="W650" i="1" s="1"/>
  <c r="FR650" i="1"/>
  <c r="GL650" i="1"/>
  <c r="GN650" i="1"/>
  <c r="GP650" i="1"/>
  <c r="GV650" i="1"/>
  <c r="GX650" i="1"/>
  <c r="HC650" i="1"/>
  <c r="AC651" i="1"/>
  <c r="AE651" i="1"/>
  <c r="AD651" i="1" s="1"/>
  <c r="CR651" i="1" s="1"/>
  <c r="Q651" i="1" s="1"/>
  <c r="AF651" i="1"/>
  <c r="AG651" i="1"/>
  <c r="CU651" i="1" s="1"/>
  <c r="T651" i="1" s="1"/>
  <c r="AH651" i="1"/>
  <c r="AI651" i="1"/>
  <c r="CW651" i="1" s="1"/>
  <c r="V651" i="1" s="1"/>
  <c r="AJ651" i="1"/>
  <c r="CT651" i="1"/>
  <c r="S651" i="1" s="1"/>
  <c r="CV651" i="1"/>
  <c r="U651" i="1" s="1"/>
  <c r="CX651" i="1"/>
  <c r="W651" i="1" s="1"/>
  <c r="FR651" i="1"/>
  <c r="GL651" i="1"/>
  <c r="GN651" i="1"/>
  <c r="GP651" i="1"/>
  <c r="GV651" i="1"/>
  <c r="GX651" i="1"/>
  <c r="HC651" i="1"/>
  <c r="AC652" i="1"/>
  <c r="AB652" i="1" s="1"/>
  <c r="AE652" i="1"/>
  <c r="AD652" i="1" s="1"/>
  <c r="CR652" i="1" s="1"/>
  <c r="Q652" i="1" s="1"/>
  <c r="AF652" i="1"/>
  <c r="AG652" i="1"/>
  <c r="CU652" i="1" s="1"/>
  <c r="T652" i="1" s="1"/>
  <c r="AH652" i="1"/>
  <c r="AI652" i="1"/>
  <c r="CW652" i="1" s="1"/>
  <c r="V652" i="1" s="1"/>
  <c r="AJ652" i="1"/>
  <c r="CT652" i="1"/>
  <c r="S652" i="1" s="1"/>
  <c r="CV652" i="1"/>
  <c r="U652" i="1" s="1"/>
  <c r="CX652" i="1"/>
  <c r="W652" i="1" s="1"/>
  <c r="FR652" i="1"/>
  <c r="GL652" i="1"/>
  <c r="GN652" i="1"/>
  <c r="GP652" i="1"/>
  <c r="GV652" i="1"/>
  <c r="GX652" i="1"/>
  <c r="HC652" i="1"/>
  <c r="AC653" i="1"/>
  <c r="AE653" i="1"/>
  <c r="AD653" i="1" s="1"/>
  <c r="CR653" i="1" s="1"/>
  <c r="Q653" i="1" s="1"/>
  <c r="AF653" i="1"/>
  <c r="AG653" i="1"/>
  <c r="CU653" i="1" s="1"/>
  <c r="T653" i="1" s="1"/>
  <c r="AH653" i="1"/>
  <c r="AI653" i="1"/>
  <c r="CW653" i="1" s="1"/>
  <c r="V653" i="1" s="1"/>
  <c r="AJ653" i="1"/>
  <c r="CT653" i="1"/>
  <c r="S653" i="1" s="1"/>
  <c r="CV653" i="1"/>
  <c r="U653" i="1" s="1"/>
  <c r="CX653" i="1"/>
  <c r="W653" i="1" s="1"/>
  <c r="FR653" i="1"/>
  <c r="GL653" i="1"/>
  <c r="GN653" i="1"/>
  <c r="GP653" i="1"/>
  <c r="GV653" i="1"/>
  <c r="GX653" i="1"/>
  <c r="HC653" i="1"/>
  <c r="AC654" i="1"/>
  <c r="AB654" i="1" s="1"/>
  <c r="AE654" i="1"/>
  <c r="AD654" i="1" s="1"/>
  <c r="CR654" i="1" s="1"/>
  <c r="Q654" i="1" s="1"/>
  <c r="AF654" i="1"/>
  <c r="AG654" i="1"/>
  <c r="CU654" i="1" s="1"/>
  <c r="T654" i="1" s="1"/>
  <c r="AH654" i="1"/>
  <c r="AI654" i="1"/>
  <c r="CW654" i="1" s="1"/>
  <c r="V654" i="1" s="1"/>
  <c r="AJ654" i="1"/>
  <c r="CT654" i="1"/>
  <c r="S654" i="1" s="1"/>
  <c r="CV654" i="1"/>
  <c r="U654" i="1" s="1"/>
  <c r="CX654" i="1"/>
  <c r="W654" i="1" s="1"/>
  <c r="FR654" i="1"/>
  <c r="GL654" i="1"/>
  <c r="GN654" i="1"/>
  <c r="GP654" i="1"/>
  <c r="GV654" i="1"/>
  <c r="GX654" i="1"/>
  <c r="HC654" i="1"/>
  <c r="AC655" i="1"/>
  <c r="AE655" i="1"/>
  <c r="AD655" i="1" s="1"/>
  <c r="CR655" i="1" s="1"/>
  <c r="Q655" i="1" s="1"/>
  <c r="AF655" i="1"/>
  <c r="AG655" i="1"/>
  <c r="CU655" i="1" s="1"/>
  <c r="T655" i="1" s="1"/>
  <c r="AH655" i="1"/>
  <c r="AI655" i="1"/>
  <c r="CW655" i="1" s="1"/>
  <c r="V655" i="1" s="1"/>
  <c r="AJ655" i="1"/>
  <c r="CT655" i="1"/>
  <c r="S655" i="1" s="1"/>
  <c r="CV655" i="1"/>
  <c r="U655" i="1" s="1"/>
  <c r="CX655" i="1"/>
  <c r="W655" i="1" s="1"/>
  <c r="FR655" i="1"/>
  <c r="GL655" i="1"/>
  <c r="GN655" i="1"/>
  <c r="GP655" i="1"/>
  <c r="GV655" i="1"/>
  <c r="GX655" i="1"/>
  <c r="HC655" i="1"/>
  <c r="AC656" i="1"/>
  <c r="AB656" i="1" s="1"/>
  <c r="AE656" i="1"/>
  <c r="AD656" i="1" s="1"/>
  <c r="CR656" i="1" s="1"/>
  <c r="Q656" i="1" s="1"/>
  <c r="AF656" i="1"/>
  <c r="AG656" i="1"/>
  <c r="AH656" i="1"/>
  <c r="AI656" i="1"/>
  <c r="AJ656" i="1"/>
  <c r="CT656" i="1"/>
  <c r="S656" i="1" s="1"/>
  <c r="CU656" i="1"/>
  <c r="T656" i="1" s="1"/>
  <c r="CV656" i="1"/>
  <c r="U656" i="1" s="1"/>
  <c r="CW656" i="1"/>
  <c r="V656" i="1" s="1"/>
  <c r="CX656" i="1"/>
  <c r="W656" i="1" s="1"/>
  <c r="FR656" i="1"/>
  <c r="GL656" i="1"/>
  <c r="GN656" i="1"/>
  <c r="GP656" i="1"/>
  <c r="GV656" i="1"/>
  <c r="HC656" i="1"/>
  <c r="GX656" i="1" s="1"/>
  <c r="AC657" i="1"/>
  <c r="AB657" i="1" s="1"/>
  <c r="AE657" i="1"/>
  <c r="AD657" i="1" s="1"/>
  <c r="CR657" i="1" s="1"/>
  <c r="Q657" i="1" s="1"/>
  <c r="AF657" i="1"/>
  <c r="AG657" i="1"/>
  <c r="AH657" i="1"/>
  <c r="AI657" i="1"/>
  <c r="AJ657" i="1"/>
  <c r="CQ657" i="1"/>
  <c r="P657" i="1" s="1"/>
  <c r="CS657" i="1"/>
  <c r="R657" i="1" s="1"/>
  <c r="HI657" i="1" s="1"/>
  <c r="CT657" i="1"/>
  <c r="S657" i="1" s="1"/>
  <c r="CU657" i="1"/>
  <c r="T657" i="1" s="1"/>
  <c r="CV657" i="1"/>
  <c r="U657" i="1" s="1"/>
  <c r="CW657" i="1"/>
  <c r="V657" i="1" s="1"/>
  <c r="CX657" i="1"/>
  <c r="W657" i="1" s="1"/>
  <c r="FR657" i="1"/>
  <c r="GL657" i="1"/>
  <c r="GN657" i="1"/>
  <c r="GP657" i="1"/>
  <c r="GV657" i="1"/>
  <c r="HC657" i="1"/>
  <c r="GX657" i="1" s="1"/>
  <c r="AC658" i="1"/>
  <c r="AB658" i="1" s="1"/>
  <c r="AE658" i="1"/>
  <c r="AD658" i="1" s="1"/>
  <c r="CR658" i="1" s="1"/>
  <c r="Q658" i="1" s="1"/>
  <c r="AF658" i="1"/>
  <c r="AG658" i="1"/>
  <c r="AH658" i="1"/>
  <c r="AI658" i="1"/>
  <c r="AJ658" i="1"/>
  <c r="CQ658" i="1"/>
  <c r="P658" i="1" s="1"/>
  <c r="CS658" i="1"/>
  <c r="R658" i="1" s="1"/>
  <c r="HI658" i="1" s="1"/>
  <c r="CT658" i="1"/>
  <c r="S658" i="1" s="1"/>
  <c r="CU658" i="1"/>
  <c r="T658" i="1" s="1"/>
  <c r="CV658" i="1"/>
  <c r="U658" i="1" s="1"/>
  <c r="CW658" i="1"/>
  <c r="V658" i="1" s="1"/>
  <c r="CX658" i="1"/>
  <c r="W658" i="1" s="1"/>
  <c r="FR658" i="1"/>
  <c r="GL658" i="1"/>
  <c r="GN658" i="1"/>
  <c r="GP658" i="1"/>
  <c r="GV658" i="1"/>
  <c r="GX658" i="1"/>
  <c r="HC658" i="1"/>
  <c r="AC659" i="1"/>
  <c r="AE659" i="1"/>
  <c r="AD659" i="1" s="1"/>
  <c r="CR659" i="1" s="1"/>
  <c r="Q659" i="1" s="1"/>
  <c r="AF659" i="1"/>
  <c r="AG659" i="1"/>
  <c r="AH659" i="1"/>
  <c r="AI659" i="1"/>
  <c r="AJ659" i="1"/>
  <c r="CQ659" i="1"/>
  <c r="P659" i="1" s="1"/>
  <c r="CS659" i="1"/>
  <c r="R659" i="1" s="1"/>
  <c r="HI659" i="1" s="1"/>
  <c r="CT659" i="1"/>
  <c r="S659" i="1" s="1"/>
  <c r="CU659" i="1"/>
  <c r="T659" i="1" s="1"/>
  <c r="CV659" i="1"/>
  <c r="U659" i="1" s="1"/>
  <c r="CW659" i="1"/>
  <c r="V659" i="1" s="1"/>
  <c r="CX659" i="1"/>
  <c r="W659" i="1" s="1"/>
  <c r="FR659" i="1"/>
  <c r="GL659" i="1"/>
  <c r="GO659" i="1"/>
  <c r="GP659" i="1"/>
  <c r="GV659" i="1"/>
  <c r="HC659" i="1"/>
  <c r="GX659" i="1" s="1"/>
  <c r="AC660" i="1"/>
  <c r="AE660" i="1"/>
  <c r="AD660" i="1" s="1"/>
  <c r="CR660" i="1" s="1"/>
  <c r="Q660" i="1" s="1"/>
  <c r="AF660" i="1"/>
  <c r="AG660" i="1"/>
  <c r="AH660" i="1"/>
  <c r="AI660" i="1"/>
  <c r="AJ660" i="1"/>
  <c r="CQ660" i="1"/>
  <c r="P660" i="1" s="1"/>
  <c r="CS660" i="1"/>
  <c r="R660" i="1" s="1"/>
  <c r="HI660" i="1" s="1"/>
  <c r="CT660" i="1"/>
  <c r="S660" i="1" s="1"/>
  <c r="CU660" i="1"/>
  <c r="T660" i="1" s="1"/>
  <c r="CV660" i="1"/>
  <c r="U660" i="1" s="1"/>
  <c r="CW660" i="1"/>
  <c r="V660" i="1" s="1"/>
  <c r="CX660" i="1"/>
  <c r="W660" i="1" s="1"/>
  <c r="FR660" i="1"/>
  <c r="GL660" i="1"/>
  <c r="GO660" i="1"/>
  <c r="GP660" i="1"/>
  <c r="GV660" i="1"/>
  <c r="HC660" i="1"/>
  <c r="GX660" i="1" s="1"/>
  <c r="AC661" i="1"/>
  <c r="AE661" i="1"/>
  <c r="AD661" i="1" s="1"/>
  <c r="CR661" i="1" s="1"/>
  <c r="Q661" i="1" s="1"/>
  <c r="AF661" i="1"/>
  <c r="AG661" i="1"/>
  <c r="AH661" i="1"/>
  <c r="AI661" i="1"/>
  <c r="AJ661" i="1"/>
  <c r="CQ661" i="1"/>
  <c r="P661" i="1" s="1"/>
  <c r="CS661" i="1"/>
  <c r="R661" i="1" s="1"/>
  <c r="HI661" i="1" s="1"/>
  <c r="CT661" i="1"/>
  <c r="S661" i="1" s="1"/>
  <c r="CU661" i="1"/>
  <c r="T661" i="1" s="1"/>
  <c r="CV661" i="1"/>
  <c r="U661" i="1" s="1"/>
  <c r="CW661" i="1"/>
  <c r="V661" i="1" s="1"/>
  <c r="CX661" i="1"/>
  <c r="W661" i="1" s="1"/>
  <c r="FR661" i="1"/>
  <c r="GL661" i="1"/>
  <c r="GN661" i="1"/>
  <c r="GP661" i="1"/>
  <c r="GV661" i="1"/>
  <c r="GX661" i="1"/>
  <c r="HC661" i="1"/>
  <c r="AC662" i="1"/>
  <c r="AB662" i="1" s="1"/>
  <c r="AE662" i="1"/>
  <c r="AD662" i="1" s="1"/>
  <c r="CR662" i="1" s="1"/>
  <c r="Q662" i="1" s="1"/>
  <c r="AF662" i="1"/>
  <c r="AG662" i="1"/>
  <c r="AH662" i="1"/>
  <c r="AI662" i="1"/>
  <c r="AJ662" i="1"/>
  <c r="CQ662" i="1"/>
  <c r="P662" i="1" s="1"/>
  <c r="CS662" i="1"/>
  <c r="R662" i="1" s="1"/>
  <c r="HI662" i="1" s="1"/>
  <c r="CT662" i="1"/>
  <c r="S662" i="1" s="1"/>
  <c r="CU662" i="1"/>
  <c r="T662" i="1" s="1"/>
  <c r="CV662" i="1"/>
  <c r="U662" i="1" s="1"/>
  <c r="CW662" i="1"/>
  <c r="V662" i="1" s="1"/>
  <c r="CX662" i="1"/>
  <c r="W662" i="1" s="1"/>
  <c r="FR662" i="1"/>
  <c r="GL662" i="1"/>
  <c r="GN662" i="1"/>
  <c r="GP662" i="1"/>
  <c r="GV662" i="1"/>
  <c r="GX662" i="1"/>
  <c r="HC662" i="1"/>
  <c r="C664" i="1"/>
  <c r="D664" i="1"/>
  <c r="I664" i="1"/>
  <c r="K664" i="1"/>
  <c r="AC664" i="1"/>
  <c r="AE664" i="1"/>
  <c r="AD664" i="1" s="1"/>
  <c r="CR664" i="1" s="1"/>
  <c r="Q664" i="1" s="1"/>
  <c r="AF664" i="1"/>
  <c r="AG664" i="1"/>
  <c r="AH664" i="1"/>
  <c r="AI664" i="1"/>
  <c r="AJ664" i="1"/>
  <c r="CQ664" i="1"/>
  <c r="P664" i="1" s="1"/>
  <c r="CS664" i="1"/>
  <c r="R664" i="1" s="1"/>
  <c r="HI664" i="1" s="1"/>
  <c r="CT664" i="1"/>
  <c r="S664" i="1" s="1"/>
  <c r="CU664" i="1"/>
  <c r="T664" i="1" s="1"/>
  <c r="CV664" i="1"/>
  <c r="U664" i="1" s="1"/>
  <c r="CW664" i="1"/>
  <c r="V664" i="1" s="1"/>
  <c r="CX664" i="1"/>
  <c r="W664" i="1" s="1"/>
  <c r="FR664" i="1"/>
  <c r="GL664" i="1"/>
  <c r="GO664" i="1"/>
  <c r="GP664" i="1"/>
  <c r="GV664" i="1"/>
  <c r="GX664" i="1"/>
  <c r="HC664" i="1"/>
  <c r="I665" i="1"/>
  <c r="K665" i="1"/>
  <c r="AC665" i="1"/>
  <c r="AB665" i="1" s="1"/>
  <c r="AE665" i="1"/>
  <c r="AD665" i="1" s="1"/>
  <c r="CR665" i="1" s="1"/>
  <c r="Q665" i="1" s="1"/>
  <c r="AF665" i="1"/>
  <c r="AG665" i="1"/>
  <c r="AH665" i="1"/>
  <c r="AI665" i="1"/>
  <c r="AJ665" i="1"/>
  <c r="CQ665" i="1"/>
  <c r="P665" i="1" s="1"/>
  <c r="CS665" i="1"/>
  <c r="R665" i="1" s="1"/>
  <c r="HI665" i="1" s="1"/>
  <c r="CT665" i="1"/>
  <c r="S665" i="1" s="1"/>
  <c r="CU665" i="1"/>
  <c r="T665" i="1" s="1"/>
  <c r="CV665" i="1"/>
  <c r="U665" i="1" s="1"/>
  <c r="CW665" i="1"/>
  <c r="V665" i="1" s="1"/>
  <c r="CX665" i="1"/>
  <c r="W665" i="1" s="1"/>
  <c r="FR665" i="1"/>
  <c r="GL665" i="1"/>
  <c r="GO665" i="1"/>
  <c r="GP665" i="1"/>
  <c r="GV665" i="1"/>
  <c r="GX665" i="1"/>
  <c r="HC665" i="1"/>
  <c r="I666" i="1"/>
  <c r="K666" i="1"/>
  <c r="AC666" i="1"/>
  <c r="AE666" i="1"/>
  <c r="AD666" i="1" s="1"/>
  <c r="CR666" i="1" s="1"/>
  <c r="Q666" i="1" s="1"/>
  <c r="AF666" i="1"/>
  <c r="AG666" i="1"/>
  <c r="AH666" i="1"/>
  <c r="AI666" i="1"/>
  <c r="AJ666" i="1"/>
  <c r="CQ666" i="1"/>
  <c r="P666" i="1" s="1"/>
  <c r="CS666" i="1"/>
  <c r="R666" i="1" s="1"/>
  <c r="HI666" i="1" s="1"/>
  <c r="CT666" i="1"/>
  <c r="S666" i="1" s="1"/>
  <c r="CU666" i="1"/>
  <c r="T666" i="1" s="1"/>
  <c r="CV666" i="1"/>
  <c r="U666" i="1" s="1"/>
  <c r="CW666" i="1"/>
  <c r="V666" i="1" s="1"/>
  <c r="CX666" i="1"/>
  <c r="W666" i="1" s="1"/>
  <c r="FR666" i="1"/>
  <c r="GL666" i="1"/>
  <c r="GO666" i="1"/>
  <c r="GP666" i="1"/>
  <c r="GV666" i="1"/>
  <c r="GX666" i="1"/>
  <c r="HC666" i="1"/>
  <c r="I667" i="1"/>
  <c r="K667" i="1"/>
  <c r="AC667" i="1"/>
  <c r="AB667" i="1" s="1"/>
  <c r="AE667" i="1"/>
  <c r="AD667" i="1" s="1"/>
  <c r="CR667" i="1" s="1"/>
  <c r="Q667" i="1" s="1"/>
  <c r="AF667" i="1"/>
  <c r="AG667" i="1"/>
  <c r="AH667" i="1"/>
  <c r="AI667" i="1"/>
  <c r="AJ667" i="1"/>
  <c r="CQ667" i="1"/>
  <c r="P667" i="1" s="1"/>
  <c r="CS667" i="1"/>
  <c r="R667" i="1" s="1"/>
  <c r="HI667" i="1" s="1"/>
  <c r="CT667" i="1"/>
  <c r="S667" i="1" s="1"/>
  <c r="CU667" i="1"/>
  <c r="T667" i="1" s="1"/>
  <c r="CV667" i="1"/>
  <c r="U667" i="1" s="1"/>
  <c r="CW667" i="1"/>
  <c r="V667" i="1" s="1"/>
  <c r="CX667" i="1"/>
  <c r="W667" i="1" s="1"/>
  <c r="FR667" i="1"/>
  <c r="GL667" i="1"/>
  <c r="GO667" i="1"/>
  <c r="GP667" i="1"/>
  <c r="GV667" i="1"/>
  <c r="HC667" i="1"/>
  <c r="GX667" i="1" s="1"/>
  <c r="I668" i="1"/>
  <c r="K668" i="1"/>
  <c r="AC668" i="1"/>
  <c r="AB668" i="1" s="1"/>
  <c r="AE668" i="1"/>
  <c r="AD668" i="1" s="1"/>
  <c r="CR668" i="1" s="1"/>
  <c r="Q668" i="1" s="1"/>
  <c r="AF668" i="1"/>
  <c r="AG668" i="1"/>
  <c r="AH668" i="1"/>
  <c r="AI668" i="1"/>
  <c r="AJ668" i="1"/>
  <c r="CQ668" i="1"/>
  <c r="P668" i="1" s="1"/>
  <c r="CS668" i="1"/>
  <c r="R668" i="1" s="1"/>
  <c r="HI668" i="1" s="1"/>
  <c r="CT668" i="1"/>
  <c r="S668" i="1" s="1"/>
  <c r="CU668" i="1"/>
  <c r="T668" i="1" s="1"/>
  <c r="CV668" i="1"/>
  <c r="U668" i="1" s="1"/>
  <c r="CW668" i="1"/>
  <c r="V668" i="1" s="1"/>
  <c r="CX668" i="1"/>
  <c r="W668" i="1" s="1"/>
  <c r="FR668" i="1"/>
  <c r="GL668" i="1"/>
  <c r="GN668" i="1"/>
  <c r="GP668" i="1"/>
  <c r="GV668" i="1"/>
  <c r="GX668" i="1"/>
  <c r="HC668" i="1"/>
  <c r="AC669" i="1"/>
  <c r="AE669" i="1"/>
  <c r="AD669" i="1" s="1"/>
  <c r="CR669" i="1" s="1"/>
  <c r="Q669" i="1" s="1"/>
  <c r="AF669" i="1"/>
  <c r="AG669" i="1"/>
  <c r="AH669" i="1"/>
  <c r="AI669" i="1"/>
  <c r="AJ669" i="1"/>
  <c r="CQ669" i="1"/>
  <c r="P669" i="1" s="1"/>
  <c r="CS669" i="1"/>
  <c r="R669" i="1" s="1"/>
  <c r="HI669" i="1" s="1"/>
  <c r="CT669" i="1"/>
  <c r="S669" i="1" s="1"/>
  <c r="CU669" i="1"/>
  <c r="T669" i="1" s="1"/>
  <c r="CV669" i="1"/>
  <c r="U669" i="1" s="1"/>
  <c r="CW669" i="1"/>
  <c r="V669" i="1" s="1"/>
  <c r="CX669" i="1"/>
  <c r="W669" i="1" s="1"/>
  <c r="FR669" i="1"/>
  <c r="GL669" i="1"/>
  <c r="GN669" i="1"/>
  <c r="GP669" i="1"/>
  <c r="GV669" i="1"/>
  <c r="GX669" i="1"/>
  <c r="HC669" i="1"/>
  <c r="AC670" i="1"/>
  <c r="AB670" i="1" s="1"/>
  <c r="AE670" i="1"/>
  <c r="AD670" i="1" s="1"/>
  <c r="CR670" i="1" s="1"/>
  <c r="Q670" i="1" s="1"/>
  <c r="AF670" i="1"/>
  <c r="AG670" i="1"/>
  <c r="CU670" i="1" s="1"/>
  <c r="T670" i="1" s="1"/>
  <c r="AH670" i="1"/>
  <c r="AI670" i="1"/>
  <c r="CW670" i="1" s="1"/>
  <c r="V670" i="1" s="1"/>
  <c r="AJ670" i="1"/>
  <c r="CT670" i="1"/>
  <c r="S670" i="1" s="1"/>
  <c r="CV670" i="1"/>
  <c r="U670" i="1" s="1"/>
  <c r="CX670" i="1"/>
  <c r="W670" i="1" s="1"/>
  <c r="FR670" i="1"/>
  <c r="GL670" i="1"/>
  <c r="GO670" i="1"/>
  <c r="GP670" i="1"/>
  <c r="GV670" i="1"/>
  <c r="GX670" i="1"/>
  <c r="HC670" i="1"/>
  <c r="AC672" i="1"/>
  <c r="AE672" i="1"/>
  <c r="AD672" i="1" s="1"/>
  <c r="CR672" i="1" s="1"/>
  <c r="Q672" i="1" s="1"/>
  <c r="AF672" i="1"/>
  <c r="AG672" i="1"/>
  <c r="CU672" i="1" s="1"/>
  <c r="T672" i="1" s="1"/>
  <c r="AH672" i="1"/>
  <c r="AI672" i="1"/>
  <c r="CW672" i="1" s="1"/>
  <c r="V672" i="1" s="1"/>
  <c r="AJ672" i="1"/>
  <c r="CQ672" i="1"/>
  <c r="P672" i="1" s="1"/>
  <c r="CS672" i="1"/>
  <c r="R672" i="1" s="1"/>
  <c r="HI672" i="1" s="1"/>
  <c r="CT672" i="1"/>
  <c r="S672" i="1" s="1"/>
  <c r="CV672" i="1"/>
  <c r="U672" i="1" s="1"/>
  <c r="CX672" i="1"/>
  <c r="W672" i="1" s="1"/>
  <c r="FR672" i="1"/>
  <c r="GL672" i="1"/>
  <c r="GN672" i="1"/>
  <c r="GP672" i="1"/>
  <c r="GV672" i="1"/>
  <c r="GX672" i="1"/>
  <c r="HC672" i="1"/>
  <c r="AC673" i="1"/>
  <c r="AB673" i="1" s="1"/>
  <c r="AE673" i="1"/>
  <c r="AD673" i="1" s="1"/>
  <c r="CR673" i="1" s="1"/>
  <c r="Q673" i="1" s="1"/>
  <c r="AF673" i="1"/>
  <c r="AG673" i="1"/>
  <c r="AH673" i="1"/>
  <c r="AI673" i="1"/>
  <c r="AJ673" i="1"/>
  <c r="CQ673" i="1"/>
  <c r="P673" i="1" s="1"/>
  <c r="CS673" i="1"/>
  <c r="R673" i="1" s="1"/>
  <c r="HI673" i="1" s="1"/>
  <c r="CT673" i="1"/>
  <c r="S673" i="1" s="1"/>
  <c r="CU673" i="1"/>
  <c r="T673" i="1" s="1"/>
  <c r="CV673" i="1"/>
  <c r="U673" i="1" s="1"/>
  <c r="CW673" i="1"/>
  <c r="V673" i="1" s="1"/>
  <c r="CX673" i="1"/>
  <c r="W673" i="1" s="1"/>
  <c r="FR673" i="1"/>
  <c r="GL673" i="1"/>
  <c r="GN673" i="1"/>
  <c r="GP673" i="1"/>
  <c r="GV673" i="1"/>
  <c r="GX673" i="1"/>
  <c r="HC673" i="1"/>
  <c r="AC674" i="1"/>
  <c r="AE674" i="1"/>
  <c r="AD674" i="1" s="1"/>
  <c r="CR674" i="1" s="1"/>
  <c r="Q674" i="1" s="1"/>
  <c r="AF674" i="1"/>
  <c r="AG674" i="1"/>
  <c r="CU674" i="1" s="1"/>
  <c r="T674" i="1" s="1"/>
  <c r="AH674" i="1"/>
  <c r="AI674" i="1"/>
  <c r="CW674" i="1" s="1"/>
  <c r="V674" i="1" s="1"/>
  <c r="AJ674" i="1"/>
  <c r="CT674" i="1"/>
  <c r="S674" i="1" s="1"/>
  <c r="CV674" i="1"/>
  <c r="U674" i="1" s="1"/>
  <c r="CX674" i="1"/>
  <c r="W674" i="1" s="1"/>
  <c r="FR674" i="1"/>
  <c r="GL674" i="1"/>
  <c r="GN674" i="1"/>
  <c r="GP674" i="1"/>
  <c r="GV674" i="1"/>
  <c r="GX674" i="1"/>
  <c r="HC674" i="1"/>
  <c r="AC675" i="1"/>
  <c r="AB675" i="1" s="1"/>
  <c r="AE675" i="1"/>
  <c r="AD675" i="1" s="1"/>
  <c r="CR675" i="1" s="1"/>
  <c r="Q675" i="1" s="1"/>
  <c r="AF675" i="1"/>
  <c r="AG675" i="1"/>
  <c r="CU675" i="1" s="1"/>
  <c r="T675" i="1" s="1"/>
  <c r="AH675" i="1"/>
  <c r="AI675" i="1"/>
  <c r="CW675" i="1" s="1"/>
  <c r="V675" i="1" s="1"/>
  <c r="AJ675" i="1"/>
  <c r="CT675" i="1"/>
  <c r="S675" i="1" s="1"/>
  <c r="CV675" i="1"/>
  <c r="U675" i="1" s="1"/>
  <c r="CX675" i="1"/>
  <c r="W675" i="1" s="1"/>
  <c r="FR675" i="1"/>
  <c r="GL675" i="1"/>
  <c r="GO675" i="1"/>
  <c r="GP675" i="1"/>
  <c r="GV675" i="1"/>
  <c r="GX675" i="1"/>
  <c r="HC675" i="1"/>
  <c r="C676" i="1"/>
  <c r="D676" i="1"/>
  <c r="I676" i="1"/>
  <c r="K676" i="1"/>
  <c r="AC676" i="1"/>
  <c r="AE676" i="1"/>
  <c r="AD676" i="1" s="1"/>
  <c r="CR676" i="1" s="1"/>
  <c r="Q676" i="1" s="1"/>
  <c r="AF676" i="1"/>
  <c r="AG676" i="1"/>
  <c r="AH676" i="1"/>
  <c r="AI676" i="1"/>
  <c r="AJ676" i="1"/>
  <c r="CQ676" i="1"/>
  <c r="P676" i="1" s="1"/>
  <c r="CS676" i="1"/>
  <c r="R676" i="1" s="1"/>
  <c r="HI676" i="1" s="1"/>
  <c r="CT676" i="1"/>
  <c r="S676" i="1" s="1"/>
  <c r="CU676" i="1"/>
  <c r="T676" i="1" s="1"/>
  <c r="CV676" i="1"/>
  <c r="U676" i="1" s="1"/>
  <c r="CW676" i="1"/>
  <c r="V676" i="1" s="1"/>
  <c r="CX676" i="1"/>
  <c r="W676" i="1" s="1"/>
  <c r="FR676" i="1"/>
  <c r="GL676" i="1"/>
  <c r="GO676" i="1"/>
  <c r="GP676" i="1"/>
  <c r="GV676" i="1"/>
  <c r="GX676" i="1"/>
  <c r="HC676" i="1"/>
  <c r="I677" i="1"/>
  <c r="K677" i="1"/>
  <c r="AC677" i="1"/>
  <c r="AB677" i="1" s="1"/>
  <c r="AE677" i="1"/>
  <c r="AD677" i="1" s="1"/>
  <c r="CR677" i="1" s="1"/>
  <c r="Q677" i="1" s="1"/>
  <c r="AF677" i="1"/>
  <c r="AG677" i="1"/>
  <c r="AH677" i="1"/>
  <c r="AI677" i="1"/>
  <c r="AJ677" i="1"/>
  <c r="CQ677" i="1"/>
  <c r="P677" i="1" s="1"/>
  <c r="CS677" i="1"/>
  <c r="R677" i="1" s="1"/>
  <c r="HI677" i="1" s="1"/>
  <c r="CT677" i="1"/>
  <c r="S677" i="1" s="1"/>
  <c r="CU677" i="1"/>
  <c r="T677" i="1" s="1"/>
  <c r="CV677" i="1"/>
  <c r="U677" i="1" s="1"/>
  <c r="CW677" i="1"/>
  <c r="V677" i="1" s="1"/>
  <c r="CX677" i="1"/>
  <c r="W677" i="1" s="1"/>
  <c r="FR677" i="1"/>
  <c r="GL677" i="1"/>
  <c r="GO677" i="1"/>
  <c r="GP677" i="1"/>
  <c r="GV677" i="1"/>
  <c r="GX677" i="1"/>
  <c r="HC677" i="1"/>
  <c r="I678" i="1"/>
  <c r="K678" i="1"/>
  <c r="AC678" i="1"/>
  <c r="AE678" i="1"/>
  <c r="AD678" i="1" s="1"/>
  <c r="CR678" i="1" s="1"/>
  <c r="Q678" i="1" s="1"/>
  <c r="AF678" i="1"/>
  <c r="AG678" i="1"/>
  <c r="AH678" i="1"/>
  <c r="AI678" i="1"/>
  <c r="AJ678" i="1"/>
  <c r="CQ678" i="1"/>
  <c r="P678" i="1" s="1"/>
  <c r="CS678" i="1"/>
  <c r="R678" i="1" s="1"/>
  <c r="HI678" i="1" s="1"/>
  <c r="CT678" i="1"/>
  <c r="S678" i="1" s="1"/>
  <c r="CU678" i="1"/>
  <c r="T678" i="1" s="1"/>
  <c r="CV678" i="1"/>
  <c r="U678" i="1" s="1"/>
  <c r="CW678" i="1"/>
  <c r="V678" i="1" s="1"/>
  <c r="CX678" i="1"/>
  <c r="W678" i="1" s="1"/>
  <c r="FR678" i="1"/>
  <c r="GL678" i="1"/>
  <c r="GO678" i="1"/>
  <c r="GP678" i="1"/>
  <c r="GV678" i="1"/>
  <c r="GX678" i="1"/>
  <c r="HC678" i="1"/>
  <c r="AC679" i="1"/>
  <c r="AB679" i="1" s="1"/>
  <c r="AE679" i="1"/>
  <c r="AD679" i="1" s="1"/>
  <c r="CR679" i="1" s="1"/>
  <c r="Q679" i="1" s="1"/>
  <c r="AF679" i="1"/>
  <c r="AG679" i="1"/>
  <c r="AH679" i="1"/>
  <c r="AI679" i="1"/>
  <c r="AJ679" i="1"/>
  <c r="CQ679" i="1"/>
  <c r="P679" i="1" s="1"/>
  <c r="CS679" i="1"/>
  <c r="R679" i="1" s="1"/>
  <c r="HI679" i="1" s="1"/>
  <c r="CT679" i="1"/>
  <c r="S679" i="1" s="1"/>
  <c r="CU679" i="1"/>
  <c r="T679" i="1" s="1"/>
  <c r="CV679" i="1"/>
  <c r="U679" i="1" s="1"/>
  <c r="CW679" i="1"/>
  <c r="V679" i="1" s="1"/>
  <c r="CX679" i="1"/>
  <c r="W679" i="1" s="1"/>
  <c r="FR679" i="1"/>
  <c r="GL679" i="1"/>
  <c r="GO679" i="1"/>
  <c r="GP679" i="1"/>
  <c r="GV679" i="1"/>
  <c r="GX679" i="1"/>
  <c r="HC679" i="1"/>
  <c r="I680" i="1"/>
  <c r="K680" i="1"/>
  <c r="AC680" i="1"/>
  <c r="AD680" i="1"/>
  <c r="CR680" i="1" s="1"/>
  <c r="Q680" i="1" s="1"/>
  <c r="AE680" i="1"/>
  <c r="AF680" i="1"/>
  <c r="CT680" i="1" s="1"/>
  <c r="S680" i="1" s="1"/>
  <c r="AG680" i="1"/>
  <c r="AH680" i="1"/>
  <c r="CV680" i="1" s="1"/>
  <c r="U680" i="1" s="1"/>
  <c r="AI680" i="1"/>
  <c r="AJ680" i="1"/>
  <c r="CX680" i="1" s="1"/>
  <c r="W680" i="1" s="1"/>
  <c r="CQ680" i="1"/>
  <c r="P680" i="1" s="1"/>
  <c r="CS680" i="1"/>
  <c r="R680" i="1" s="1"/>
  <c r="HI680" i="1" s="1"/>
  <c r="CU680" i="1"/>
  <c r="T680" i="1" s="1"/>
  <c r="CW680" i="1"/>
  <c r="V680" i="1" s="1"/>
  <c r="FR680" i="1"/>
  <c r="GL680" i="1"/>
  <c r="GO680" i="1"/>
  <c r="GP680" i="1"/>
  <c r="GV680" i="1"/>
  <c r="HC680" i="1"/>
  <c r="GX680" i="1" s="1"/>
  <c r="I681" i="1"/>
  <c r="K681" i="1"/>
  <c r="AC681" i="1"/>
  <c r="AD681" i="1"/>
  <c r="CR681" i="1" s="1"/>
  <c r="Q681" i="1" s="1"/>
  <c r="AE681" i="1"/>
  <c r="AF681" i="1"/>
  <c r="CT681" i="1" s="1"/>
  <c r="S681" i="1" s="1"/>
  <c r="AG681" i="1"/>
  <c r="AH681" i="1"/>
  <c r="CV681" i="1" s="1"/>
  <c r="U681" i="1" s="1"/>
  <c r="AI681" i="1"/>
  <c r="AJ681" i="1"/>
  <c r="CX681" i="1" s="1"/>
  <c r="W681" i="1" s="1"/>
  <c r="CQ681" i="1"/>
  <c r="P681" i="1" s="1"/>
  <c r="CS681" i="1"/>
  <c r="R681" i="1" s="1"/>
  <c r="HI681" i="1" s="1"/>
  <c r="CU681" i="1"/>
  <c r="T681" i="1" s="1"/>
  <c r="CW681" i="1"/>
  <c r="V681" i="1" s="1"/>
  <c r="FR681" i="1"/>
  <c r="GL681" i="1"/>
  <c r="GO681" i="1"/>
  <c r="GP681" i="1"/>
  <c r="GV681" i="1"/>
  <c r="HC681" i="1"/>
  <c r="GX681" i="1" s="1"/>
  <c r="C683" i="1"/>
  <c r="D683" i="1"/>
  <c r="I683" i="1"/>
  <c r="K683" i="1"/>
  <c r="AC683" i="1"/>
  <c r="AD683" i="1"/>
  <c r="CR683" i="1" s="1"/>
  <c r="Q683" i="1" s="1"/>
  <c r="AE683" i="1"/>
  <c r="AF683" i="1"/>
  <c r="CT683" i="1" s="1"/>
  <c r="S683" i="1" s="1"/>
  <c r="AG683" i="1"/>
  <c r="AH683" i="1"/>
  <c r="CV683" i="1" s="1"/>
  <c r="U683" i="1" s="1"/>
  <c r="AI683" i="1"/>
  <c r="AJ683" i="1"/>
  <c r="CX683" i="1" s="1"/>
  <c r="W683" i="1" s="1"/>
  <c r="CQ683" i="1"/>
  <c r="P683" i="1" s="1"/>
  <c r="CS683" i="1"/>
  <c r="R683" i="1" s="1"/>
  <c r="HI683" i="1" s="1"/>
  <c r="CU683" i="1"/>
  <c r="T683" i="1" s="1"/>
  <c r="CW683" i="1"/>
  <c r="V683" i="1" s="1"/>
  <c r="FR683" i="1"/>
  <c r="GL683" i="1"/>
  <c r="GO683" i="1"/>
  <c r="GP683" i="1"/>
  <c r="GV683" i="1"/>
  <c r="HC683" i="1"/>
  <c r="GX683" i="1" s="1"/>
  <c r="I684" i="1"/>
  <c r="K684" i="1"/>
  <c r="AC684" i="1"/>
  <c r="AD684" i="1"/>
  <c r="CR684" i="1" s="1"/>
  <c r="Q684" i="1" s="1"/>
  <c r="AE684" i="1"/>
  <c r="AF684" i="1"/>
  <c r="CT684" i="1" s="1"/>
  <c r="S684" i="1" s="1"/>
  <c r="AG684" i="1"/>
  <c r="AH684" i="1"/>
  <c r="CV684" i="1" s="1"/>
  <c r="U684" i="1" s="1"/>
  <c r="AI684" i="1"/>
  <c r="AJ684" i="1"/>
  <c r="CX684" i="1" s="1"/>
  <c r="W684" i="1" s="1"/>
  <c r="CQ684" i="1"/>
  <c r="P684" i="1" s="1"/>
  <c r="CS684" i="1"/>
  <c r="R684" i="1" s="1"/>
  <c r="HI684" i="1" s="1"/>
  <c r="CU684" i="1"/>
  <c r="T684" i="1" s="1"/>
  <c r="CW684" i="1"/>
  <c r="V684" i="1" s="1"/>
  <c r="FR684" i="1"/>
  <c r="GL684" i="1"/>
  <c r="GO684" i="1"/>
  <c r="GP684" i="1"/>
  <c r="GV684" i="1"/>
  <c r="HC684" i="1"/>
  <c r="GX684" i="1" s="1"/>
  <c r="AC685" i="1"/>
  <c r="AD685" i="1"/>
  <c r="CR685" i="1" s="1"/>
  <c r="Q685" i="1" s="1"/>
  <c r="AE685" i="1"/>
  <c r="AF685" i="1"/>
  <c r="CT685" i="1" s="1"/>
  <c r="S685" i="1" s="1"/>
  <c r="AG685" i="1"/>
  <c r="AH685" i="1"/>
  <c r="CV685" i="1" s="1"/>
  <c r="U685" i="1" s="1"/>
  <c r="AI685" i="1"/>
  <c r="AJ685" i="1"/>
  <c r="CX685" i="1" s="1"/>
  <c r="W685" i="1" s="1"/>
  <c r="CQ685" i="1"/>
  <c r="P685" i="1" s="1"/>
  <c r="CS685" i="1"/>
  <c r="R685" i="1" s="1"/>
  <c r="HI685" i="1" s="1"/>
  <c r="CU685" i="1"/>
  <c r="T685" i="1" s="1"/>
  <c r="CW685" i="1"/>
  <c r="V685" i="1" s="1"/>
  <c r="FR685" i="1"/>
  <c r="GL685" i="1"/>
  <c r="GO685" i="1"/>
  <c r="GP685" i="1"/>
  <c r="GV685" i="1"/>
  <c r="HC685" i="1"/>
  <c r="GX685" i="1" s="1"/>
  <c r="C686" i="1"/>
  <c r="D686" i="1"/>
  <c r="AC686" i="1"/>
  <c r="AD686" i="1"/>
  <c r="CR686" i="1" s="1"/>
  <c r="Q686" i="1" s="1"/>
  <c r="AE686" i="1"/>
  <c r="AF686" i="1"/>
  <c r="CT686" i="1" s="1"/>
  <c r="S686" i="1" s="1"/>
  <c r="AG686" i="1"/>
  <c r="AH686" i="1"/>
  <c r="CV686" i="1" s="1"/>
  <c r="U686" i="1" s="1"/>
  <c r="AI686" i="1"/>
  <c r="AJ686" i="1"/>
  <c r="CX686" i="1" s="1"/>
  <c r="W686" i="1" s="1"/>
  <c r="CQ686" i="1"/>
  <c r="P686" i="1" s="1"/>
  <c r="CS686" i="1"/>
  <c r="R686" i="1" s="1"/>
  <c r="HI686" i="1" s="1"/>
  <c r="CU686" i="1"/>
  <c r="T686" i="1" s="1"/>
  <c r="CW686" i="1"/>
  <c r="V686" i="1" s="1"/>
  <c r="FR686" i="1"/>
  <c r="GL686" i="1"/>
  <c r="GO686" i="1"/>
  <c r="GP686" i="1"/>
  <c r="GV686" i="1"/>
  <c r="HC686" i="1"/>
  <c r="GX686" i="1" s="1"/>
  <c r="C687" i="1"/>
  <c r="D687" i="1"/>
  <c r="AC687" i="1"/>
  <c r="AD687" i="1"/>
  <c r="CR687" i="1" s="1"/>
  <c r="Q687" i="1" s="1"/>
  <c r="AE687" i="1"/>
  <c r="AF687" i="1"/>
  <c r="CT687" i="1" s="1"/>
  <c r="S687" i="1" s="1"/>
  <c r="AG687" i="1"/>
  <c r="AH687" i="1"/>
  <c r="CV687" i="1" s="1"/>
  <c r="U687" i="1" s="1"/>
  <c r="AI687" i="1"/>
  <c r="AJ687" i="1"/>
  <c r="CX687" i="1" s="1"/>
  <c r="W687" i="1" s="1"/>
  <c r="CQ687" i="1"/>
  <c r="P687" i="1" s="1"/>
  <c r="CS687" i="1"/>
  <c r="R687" i="1" s="1"/>
  <c r="HI687" i="1" s="1"/>
  <c r="CU687" i="1"/>
  <c r="T687" i="1" s="1"/>
  <c r="CW687" i="1"/>
  <c r="V687" i="1" s="1"/>
  <c r="FR687" i="1"/>
  <c r="GL687" i="1"/>
  <c r="GO687" i="1"/>
  <c r="GP687" i="1"/>
  <c r="GV687" i="1"/>
  <c r="HC687" i="1"/>
  <c r="GX687" i="1" s="1"/>
  <c r="I688" i="1"/>
  <c r="K688" i="1"/>
  <c r="AC688" i="1"/>
  <c r="AD688" i="1"/>
  <c r="CR688" i="1" s="1"/>
  <c r="Q688" i="1" s="1"/>
  <c r="AE688" i="1"/>
  <c r="AF688" i="1"/>
  <c r="CT688" i="1" s="1"/>
  <c r="S688" i="1" s="1"/>
  <c r="AG688" i="1"/>
  <c r="AH688" i="1"/>
  <c r="CV688" i="1" s="1"/>
  <c r="U688" i="1" s="1"/>
  <c r="AI688" i="1"/>
  <c r="AJ688" i="1"/>
  <c r="CX688" i="1" s="1"/>
  <c r="W688" i="1" s="1"/>
  <c r="CQ688" i="1"/>
  <c r="P688" i="1" s="1"/>
  <c r="CS688" i="1"/>
  <c r="R688" i="1" s="1"/>
  <c r="HI688" i="1" s="1"/>
  <c r="CU688" i="1"/>
  <c r="T688" i="1" s="1"/>
  <c r="CW688" i="1"/>
  <c r="V688" i="1" s="1"/>
  <c r="FR688" i="1"/>
  <c r="GL688" i="1"/>
  <c r="GO688" i="1"/>
  <c r="GP688" i="1"/>
  <c r="GV688" i="1"/>
  <c r="HC688" i="1"/>
  <c r="GX688" i="1" s="1"/>
  <c r="AC689" i="1"/>
  <c r="AD689" i="1"/>
  <c r="CR689" i="1" s="1"/>
  <c r="Q689" i="1" s="1"/>
  <c r="AE689" i="1"/>
  <c r="AF689" i="1"/>
  <c r="CT689" i="1" s="1"/>
  <c r="S689" i="1" s="1"/>
  <c r="AG689" i="1"/>
  <c r="AH689" i="1"/>
  <c r="CV689" i="1" s="1"/>
  <c r="U689" i="1" s="1"/>
  <c r="AI689" i="1"/>
  <c r="AJ689" i="1"/>
  <c r="CX689" i="1" s="1"/>
  <c r="W689" i="1" s="1"/>
  <c r="CQ689" i="1"/>
  <c r="P689" i="1" s="1"/>
  <c r="CS689" i="1"/>
  <c r="R689" i="1" s="1"/>
  <c r="HI689" i="1" s="1"/>
  <c r="CU689" i="1"/>
  <c r="T689" i="1" s="1"/>
  <c r="CW689" i="1"/>
  <c r="V689" i="1" s="1"/>
  <c r="FR689" i="1"/>
  <c r="GL689" i="1"/>
  <c r="GO689" i="1"/>
  <c r="GP689" i="1"/>
  <c r="GV689" i="1"/>
  <c r="HC689" i="1"/>
  <c r="GX689" i="1" s="1"/>
  <c r="C690" i="1"/>
  <c r="D690" i="1"/>
  <c r="I690" i="1"/>
  <c r="K690" i="1"/>
  <c r="AC690" i="1"/>
  <c r="AD690" i="1"/>
  <c r="CR690" i="1" s="1"/>
  <c r="Q690" i="1" s="1"/>
  <c r="AE690" i="1"/>
  <c r="AF690" i="1"/>
  <c r="CT690" i="1" s="1"/>
  <c r="S690" i="1" s="1"/>
  <c r="AG690" i="1"/>
  <c r="AH690" i="1"/>
  <c r="CV690" i="1" s="1"/>
  <c r="U690" i="1" s="1"/>
  <c r="AI690" i="1"/>
  <c r="AJ690" i="1"/>
  <c r="CX690" i="1" s="1"/>
  <c r="W690" i="1" s="1"/>
  <c r="CQ690" i="1"/>
  <c r="P690" i="1" s="1"/>
  <c r="CS690" i="1"/>
  <c r="R690" i="1" s="1"/>
  <c r="HI690" i="1" s="1"/>
  <c r="CU690" i="1"/>
  <c r="T690" i="1" s="1"/>
  <c r="CW690" i="1"/>
  <c r="V690" i="1" s="1"/>
  <c r="FR690" i="1"/>
  <c r="GL690" i="1"/>
  <c r="GO690" i="1"/>
  <c r="GP690" i="1"/>
  <c r="GV690" i="1"/>
  <c r="HC690" i="1"/>
  <c r="GX690" i="1" s="1"/>
  <c r="I691" i="1"/>
  <c r="K691" i="1"/>
  <c r="AC691" i="1"/>
  <c r="AD691" i="1"/>
  <c r="CR691" i="1" s="1"/>
  <c r="Q691" i="1" s="1"/>
  <c r="AE691" i="1"/>
  <c r="AF691" i="1"/>
  <c r="CT691" i="1" s="1"/>
  <c r="S691" i="1" s="1"/>
  <c r="AG691" i="1"/>
  <c r="AH691" i="1"/>
  <c r="CV691" i="1" s="1"/>
  <c r="U691" i="1" s="1"/>
  <c r="AI691" i="1"/>
  <c r="AJ691" i="1"/>
  <c r="CX691" i="1" s="1"/>
  <c r="W691" i="1" s="1"/>
  <c r="CQ691" i="1"/>
  <c r="P691" i="1" s="1"/>
  <c r="CS691" i="1"/>
  <c r="R691" i="1" s="1"/>
  <c r="HI691" i="1" s="1"/>
  <c r="CU691" i="1"/>
  <c r="T691" i="1" s="1"/>
  <c r="CW691" i="1"/>
  <c r="V691" i="1" s="1"/>
  <c r="FR691" i="1"/>
  <c r="GL691" i="1"/>
  <c r="GO691" i="1"/>
  <c r="GP691" i="1"/>
  <c r="GV691" i="1"/>
  <c r="HC691" i="1"/>
  <c r="GX691" i="1" s="1"/>
  <c r="AC692" i="1"/>
  <c r="AD692" i="1"/>
  <c r="CR692" i="1" s="1"/>
  <c r="Q692" i="1" s="1"/>
  <c r="AE692" i="1"/>
  <c r="AF692" i="1"/>
  <c r="CT692" i="1" s="1"/>
  <c r="S692" i="1" s="1"/>
  <c r="AG692" i="1"/>
  <c r="AH692" i="1"/>
  <c r="CV692" i="1" s="1"/>
  <c r="U692" i="1" s="1"/>
  <c r="AI692" i="1"/>
  <c r="AJ692" i="1"/>
  <c r="CX692" i="1" s="1"/>
  <c r="W692" i="1" s="1"/>
  <c r="CQ692" i="1"/>
  <c r="P692" i="1" s="1"/>
  <c r="CS692" i="1"/>
  <c r="R692" i="1" s="1"/>
  <c r="HI692" i="1" s="1"/>
  <c r="CU692" i="1"/>
  <c r="T692" i="1" s="1"/>
  <c r="CW692" i="1"/>
  <c r="V692" i="1" s="1"/>
  <c r="FR692" i="1"/>
  <c r="GL692" i="1"/>
  <c r="GO692" i="1"/>
  <c r="GP692" i="1"/>
  <c r="GV692" i="1"/>
  <c r="HC692" i="1"/>
  <c r="GX692" i="1" s="1"/>
  <c r="B694" i="1"/>
  <c r="B623" i="1" s="1"/>
  <c r="C694" i="1"/>
  <c r="C623" i="1" s="1"/>
  <c r="D694" i="1"/>
  <c r="D623" i="1" s="1"/>
  <c r="F694" i="1"/>
  <c r="F623" i="1" s="1"/>
  <c r="G694" i="1"/>
  <c r="G623" i="1" s="1"/>
  <c r="AO694" i="1"/>
  <c r="AO623" i="1" s="1"/>
  <c r="AP694" i="1"/>
  <c r="AP623" i="1" s="1"/>
  <c r="AQ694" i="1"/>
  <c r="AQ623" i="1" s="1"/>
  <c r="AR694" i="1"/>
  <c r="AR623" i="1" s="1"/>
  <c r="AS694" i="1"/>
  <c r="AS623" i="1" s="1"/>
  <c r="AT694" i="1"/>
  <c r="AT623" i="1" s="1"/>
  <c r="AU694" i="1"/>
  <c r="AU623" i="1" s="1"/>
  <c r="AV694" i="1"/>
  <c r="AV623" i="1" s="1"/>
  <c r="AW694" i="1"/>
  <c r="AW623" i="1" s="1"/>
  <c r="AX694" i="1"/>
  <c r="AX623" i="1" s="1"/>
  <c r="AY694" i="1"/>
  <c r="AY623" i="1" s="1"/>
  <c r="AZ694" i="1"/>
  <c r="AZ623" i="1" s="1"/>
  <c r="BA694" i="1"/>
  <c r="BA623" i="1" s="1"/>
  <c r="BB694" i="1"/>
  <c r="BB623" i="1" s="1"/>
  <c r="BC694" i="1"/>
  <c r="BC623" i="1" s="1"/>
  <c r="BD694" i="1"/>
  <c r="BD623" i="1" s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2" i="1"/>
  <c r="F714" i="1"/>
  <c r="F715" i="1"/>
  <c r="F716" i="1"/>
  <c r="F717" i="1"/>
  <c r="F718" i="1"/>
  <c r="F719" i="1"/>
  <c r="F720" i="1"/>
  <c r="F721" i="1"/>
  <c r="F722" i="1"/>
  <c r="D724" i="1"/>
  <c r="E726" i="1"/>
  <c r="F726" i="1"/>
  <c r="O726" i="1"/>
  <c r="P726" i="1"/>
  <c r="Q726" i="1"/>
  <c r="R726" i="1"/>
  <c r="S726" i="1"/>
  <c r="T726" i="1"/>
  <c r="U726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AK726" i="1"/>
  <c r="AL726" i="1"/>
  <c r="AM726" i="1"/>
  <c r="AN726" i="1"/>
  <c r="AO726" i="1"/>
  <c r="AQ726" i="1"/>
  <c r="AS726" i="1"/>
  <c r="AU726" i="1"/>
  <c r="AW726" i="1"/>
  <c r="AY726" i="1"/>
  <c r="BA726" i="1"/>
  <c r="BC726" i="1"/>
  <c r="BE726" i="1"/>
  <c r="BF726" i="1"/>
  <c r="BG726" i="1"/>
  <c r="BH726" i="1"/>
  <c r="BI726" i="1"/>
  <c r="BJ726" i="1"/>
  <c r="BK726" i="1"/>
  <c r="BL726" i="1"/>
  <c r="BM726" i="1"/>
  <c r="BN726" i="1"/>
  <c r="BO726" i="1"/>
  <c r="BP726" i="1"/>
  <c r="BQ726" i="1"/>
  <c r="BR726" i="1"/>
  <c r="BS726" i="1"/>
  <c r="BT726" i="1"/>
  <c r="BU726" i="1"/>
  <c r="BV726" i="1"/>
  <c r="BW726" i="1"/>
  <c r="BX726" i="1"/>
  <c r="BY726" i="1"/>
  <c r="BZ726" i="1"/>
  <c r="CA726" i="1"/>
  <c r="CB726" i="1"/>
  <c r="CC726" i="1"/>
  <c r="CD726" i="1"/>
  <c r="CE726" i="1"/>
  <c r="CF726" i="1"/>
  <c r="CG726" i="1"/>
  <c r="CH726" i="1"/>
  <c r="CI726" i="1"/>
  <c r="CJ726" i="1"/>
  <c r="CK726" i="1"/>
  <c r="CL726" i="1"/>
  <c r="CM726" i="1"/>
  <c r="CN726" i="1"/>
  <c r="CO726" i="1"/>
  <c r="CP726" i="1"/>
  <c r="CQ726" i="1"/>
  <c r="CR726" i="1"/>
  <c r="CS726" i="1"/>
  <c r="CT726" i="1"/>
  <c r="CU726" i="1"/>
  <c r="CV726" i="1"/>
  <c r="CW726" i="1"/>
  <c r="CX726" i="1"/>
  <c r="CY726" i="1"/>
  <c r="CZ726" i="1"/>
  <c r="DA726" i="1"/>
  <c r="DB726" i="1"/>
  <c r="DC726" i="1"/>
  <c r="DD726" i="1"/>
  <c r="DE726" i="1"/>
  <c r="DF726" i="1"/>
  <c r="DG726" i="1"/>
  <c r="DH726" i="1"/>
  <c r="DI726" i="1"/>
  <c r="DJ726" i="1"/>
  <c r="DK726" i="1"/>
  <c r="DL726" i="1"/>
  <c r="DM726" i="1"/>
  <c r="DN726" i="1"/>
  <c r="DO726" i="1"/>
  <c r="DP726" i="1"/>
  <c r="DQ726" i="1"/>
  <c r="DR726" i="1"/>
  <c r="DS726" i="1"/>
  <c r="DT726" i="1"/>
  <c r="DU726" i="1"/>
  <c r="DV726" i="1"/>
  <c r="DW726" i="1"/>
  <c r="DX726" i="1"/>
  <c r="DY726" i="1"/>
  <c r="DZ726" i="1"/>
  <c r="EA726" i="1"/>
  <c r="EB726" i="1"/>
  <c r="EC726" i="1"/>
  <c r="ED726" i="1"/>
  <c r="EE726" i="1"/>
  <c r="EF726" i="1"/>
  <c r="EG726" i="1"/>
  <c r="EH726" i="1"/>
  <c r="EI726" i="1"/>
  <c r="EJ726" i="1"/>
  <c r="EK726" i="1"/>
  <c r="EL726" i="1"/>
  <c r="EM726" i="1"/>
  <c r="EN726" i="1"/>
  <c r="EO726" i="1"/>
  <c r="EP726" i="1"/>
  <c r="EQ726" i="1"/>
  <c r="ER726" i="1"/>
  <c r="ES726" i="1"/>
  <c r="ET726" i="1"/>
  <c r="EU726" i="1"/>
  <c r="EV726" i="1"/>
  <c r="EW726" i="1"/>
  <c r="EX726" i="1"/>
  <c r="EY726" i="1"/>
  <c r="EZ726" i="1"/>
  <c r="FA726" i="1"/>
  <c r="FB726" i="1"/>
  <c r="FC726" i="1"/>
  <c r="FD726" i="1"/>
  <c r="FE726" i="1"/>
  <c r="FF726" i="1"/>
  <c r="FG726" i="1"/>
  <c r="FH726" i="1"/>
  <c r="FI726" i="1"/>
  <c r="FJ726" i="1"/>
  <c r="FK726" i="1"/>
  <c r="FL726" i="1"/>
  <c r="FM726" i="1"/>
  <c r="FN726" i="1"/>
  <c r="FO726" i="1"/>
  <c r="FP726" i="1"/>
  <c r="FQ726" i="1"/>
  <c r="FR726" i="1"/>
  <c r="FS726" i="1"/>
  <c r="FT726" i="1"/>
  <c r="FU726" i="1"/>
  <c r="FV726" i="1"/>
  <c r="FW726" i="1"/>
  <c r="FX726" i="1"/>
  <c r="FY726" i="1"/>
  <c r="FZ726" i="1"/>
  <c r="GA726" i="1"/>
  <c r="GB726" i="1"/>
  <c r="GC726" i="1"/>
  <c r="GD726" i="1"/>
  <c r="GE726" i="1"/>
  <c r="GF726" i="1"/>
  <c r="GG726" i="1"/>
  <c r="GH726" i="1"/>
  <c r="GI726" i="1"/>
  <c r="GJ726" i="1"/>
  <c r="GK726" i="1"/>
  <c r="GL726" i="1"/>
  <c r="GM726" i="1"/>
  <c r="GN726" i="1"/>
  <c r="GO726" i="1"/>
  <c r="GP726" i="1"/>
  <c r="GQ726" i="1"/>
  <c r="GR726" i="1"/>
  <c r="GS726" i="1"/>
  <c r="GT726" i="1"/>
  <c r="GU726" i="1"/>
  <c r="GV726" i="1"/>
  <c r="GW726" i="1"/>
  <c r="GX726" i="1"/>
  <c r="C728" i="1"/>
  <c r="D728" i="1"/>
  <c r="AC728" i="1"/>
  <c r="AB728" i="1" s="1"/>
  <c r="AD728" i="1"/>
  <c r="AE728" i="1"/>
  <c r="CS728" i="1" s="1"/>
  <c r="R728" i="1" s="1"/>
  <c r="HI728" i="1" s="1"/>
  <c r="AF728" i="1"/>
  <c r="AG728" i="1"/>
  <c r="CU728" i="1" s="1"/>
  <c r="T728" i="1" s="1"/>
  <c r="AH728" i="1"/>
  <c r="AI728" i="1"/>
  <c r="CW728" i="1" s="1"/>
  <c r="V728" i="1" s="1"/>
  <c r="AJ728" i="1"/>
  <c r="CR728" i="1"/>
  <c r="Q728" i="1" s="1"/>
  <c r="CT728" i="1"/>
  <c r="S728" i="1" s="1"/>
  <c r="CV728" i="1"/>
  <c r="U728" i="1" s="1"/>
  <c r="CX728" i="1"/>
  <c r="W728" i="1" s="1"/>
  <c r="FR728" i="1"/>
  <c r="GL728" i="1"/>
  <c r="GO728" i="1"/>
  <c r="GP728" i="1"/>
  <c r="GV728" i="1"/>
  <c r="GX728" i="1"/>
  <c r="HC728" i="1"/>
  <c r="C729" i="1"/>
  <c r="D729" i="1"/>
  <c r="I729" i="1"/>
  <c r="CX434" i="3" s="1"/>
  <c r="K729" i="1"/>
  <c r="AC729" i="1"/>
  <c r="AD729" i="1"/>
  <c r="CR729" i="1" s="1"/>
  <c r="Q729" i="1" s="1"/>
  <c r="AE729" i="1"/>
  <c r="AF729" i="1"/>
  <c r="CT729" i="1" s="1"/>
  <c r="S729" i="1" s="1"/>
  <c r="AG729" i="1"/>
  <c r="AH729" i="1"/>
  <c r="CV729" i="1" s="1"/>
  <c r="U729" i="1" s="1"/>
  <c r="AI729" i="1"/>
  <c r="AJ729" i="1"/>
  <c r="CX729" i="1" s="1"/>
  <c r="W729" i="1" s="1"/>
  <c r="CQ729" i="1"/>
  <c r="P729" i="1" s="1"/>
  <c r="CS729" i="1"/>
  <c r="R729" i="1" s="1"/>
  <c r="HI729" i="1" s="1"/>
  <c r="CU729" i="1"/>
  <c r="T729" i="1" s="1"/>
  <c r="CW729" i="1"/>
  <c r="V729" i="1" s="1"/>
  <c r="FR729" i="1"/>
  <c r="GL729" i="1"/>
  <c r="GO729" i="1"/>
  <c r="GP729" i="1"/>
  <c r="GV729" i="1"/>
  <c r="HC729" i="1"/>
  <c r="GX729" i="1" s="1"/>
  <c r="B731" i="1"/>
  <c r="B726" i="1" s="1"/>
  <c r="C731" i="1"/>
  <c r="C726" i="1" s="1"/>
  <c r="D731" i="1"/>
  <c r="D726" i="1" s="1"/>
  <c r="F731" i="1"/>
  <c r="G731" i="1"/>
  <c r="G726" i="1" s="1"/>
  <c r="AO731" i="1"/>
  <c r="AP731" i="1"/>
  <c r="AP726" i="1" s="1"/>
  <c r="AQ731" i="1"/>
  <c r="AR731" i="1"/>
  <c r="AR726" i="1" s="1"/>
  <c r="AS731" i="1"/>
  <c r="AT731" i="1"/>
  <c r="AT726" i="1" s="1"/>
  <c r="AU731" i="1"/>
  <c r="AV731" i="1"/>
  <c r="AV726" i="1" s="1"/>
  <c r="AW731" i="1"/>
  <c r="AX731" i="1"/>
  <c r="AX726" i="1" s="1"/>
  <c r="AY731" i="1"/>
  <c r="AZ731" i="1"/>
  <c r="AZ726" i="1" s="1"/>
  <c r="BA731" i="1"/>
  <c r="BB731" i="1"/>
  <c r="BB726" i="1" s="1"/>
  <c r="BC731" i="1"/>
  <c r="BD731" i="1"/>
  <c r="BD726" i="1" s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50" i="1"/>
  <c r="F751" i="1"/>
  <c r="F752" i="1"/>
  <c r="F753" i="1"/>
  <c r="F754" i="1"/>
  <c r="F755" i="1"/>
  <c r="F756" i="1"/>
  <c r="F757" i="1"/>
  <c r="F758" i="1"/>
  <c r="B761" i="1"/>
  <c r="B619" i="1" s="1"/>
  <c r="C761" i="1"/>
  <c r="C619" i="1" s="1"/>
  <c r="D761" i="1"/>
  <c r="D619" i="1" s="1"/>
  <c r="F761" i="1"/>
  <c r="F619" i="1" s="1"/>
  <c r="G761" i="1"/>
  <c r="G619" i="1" s="1"/>
  <c r="AP761" i="1"/>
  <c r="AP619" i="1" s="1"/>
  <c r="AR761" i="1"/>
  <c r="AR619" i="1" s="1"/>
  <c r="AT761" i="1"/>
  <c r="AT619" i="1" s="1"/>
  <c r="AV761" i="1"/>
  <c r="AV619" i="1" s="1"/>
  <c r="AX761" i="1"/>
  <c r="AX619" i="1" s="1"/>
  <c r="AZ761" i="1"/>
  <c r="AZ619" i="1" s="1"/>
  <c r="BB761" i="1"/>
  <c r="BB619" i="1" s="1"/>
  <c r="BD761" i="1"/>
  <c r="BD619" i="1" s="1"/>
  <c r="F763" i="1"/>
  <c r="F764" i="1"/>
  <c r="F766" i="1"/>
  <c r="F768" i="1"/>
  <c r="F770" i="1"/>
  <c r="F772" i="1"/>
  <c r="F773" i="1"/>
  <c r="F774" i="1"/>
  <c r="F775" i="1"/>
  <c r="F776" i="1"/>
  <c r="F782" i="1"/>
  <c r="F783" i="1"/>
  <c r="F784" i="1"/>
  <c r="F785" i="1"/>
  <c r="F786" i="1"/>
  <c r="F787" i="1"/>
  <c r="F788" i="1"/>
  <c r="D793" i="1"/>
  <c r="E795" i="1"/>
  <c r="Z795" i="1"/>
  <c r="AA795" i="1"/>
  <c r="AB795" i="1"/>
  <c r="AC795" i="1"/>
  <c r="AD795" i="1"/>
  <c r="AE795" i="1"/>
  <c r="AF795" i="1"/>
  <c r="AG795" i="1"/>
  <c r="AH795" i="1"/>
  <c r="AI795" i="1"/>
  <c r="AJ795" i="1"/>
  <c r="AK795" i="1"/>
  <c r="AL795" i="1"/>
  <c r="AM795" i="1"/>
  <c r="AN795" i="1"/>
  <c r="BE795" i="1"/>
  <c r="BF795" i="1"/>
  <c r="BG795" i="1"/>
  <c r="BH795" i="1"/>
  <c r="BI795" i="1"/>
  <c r="BJ795" i="1"/>
  <c r="BK795" i="1"/>
  <c r="BL795" i="1"/>
  <c r="BM795" i="1"/>
  <c r="BN795" i="1"/>
  <c r="BO795" i="1"/>
  <c r="BP795" i="1"/>
  <c r="BQ795" i="1"/>
  <c r="BR795" i="1"/>
  <c r="BS795" i="1"/>
  <c r="BT795" i="1"/>
  <c r="BU795" i="1"/>
  <c r="BV795" i="1"/>
  <c r="BW795" i="1"/>
  <c r="BX795" i="1"/>
  <c r="BY795" i="1"/>
  <c r="BZ795" i="1"/>
  <c r="CA795" i="1"/>
  <c r="CB795" i="1"/>
  <c r="CC795" i="1"/>
  <c r="CD795" i="1"/>
  <c r="CE795" i="1"/>
  <c r="CF795" i="1"/>
  <c r="CG795" i="1"/>
  <c r="CH795" i="1"/>
  <c r="CI795" i="1"/>
  <c r="CJ795" i="1"/>
  <c r="CK795" i="1"/>
  <c r="CL795" i="1"/>
  <c r="CM795" i="1"/>
  <c r="CN795" i="1"/>
  <c r="CO795" i="1"/>
  <c r="CP795" i="1"/>
  <c r="CQ795" i="1"/>
  <c r="CR795" i="1"/>
  <c r="CS795" i="1"/>
  <c r="CT795" i="1"/>
  <c r="CU795" i="1"/>
  <c r="CV795" i="1"/>
  <c r="CW795" i="1"/>
  <c r="CX795" i="1"/>
  <c r="CY795" i="1"/>
  <c r="CZ795" i="1"/>
  <c r="DA795" i="1"/>
  <c r="DB795" i="1"/>
  <c r="DC795" i="1"/>
  <c r="DD795" i="1"/>
  <c r="DE795" i="1"/>
  <c r="DF795" i="1"/>
  <c r="DG795" i="1"/>
  <c r="DH795" i="1"/>
  <c r="DI795" i="1"/>
  <c r="DJ795" i="1"/>
  <c r="DK795" i="1"/>
  <c r="DL795" i="1"/>
  <c r="DM795" i="1"/>
  <c r="DN795" i="1"/>
  <c r="DO795" i="1"/>
  <c r="DP795" i="1"/>
  <c r="DQ795" i="1"/>
  <c r="DR795" i="1"/>
  <c r="DS795" i="1"/>
  <c r="DT795" i="1"/>
  <c r="DU795" i="1"/>
  <c r="DV795" i="1"/>
  <c r="DW795" i="1"/>
  <c r="DX795" i="1"/>
  <c r="DY795" i="1"/>
  <c r="DZ795" i="1"/>
  <c r="EA795" i="1"/>
  <c r="EB795" i="1"/>
  <c r="EC795" i="1"/>
  <c r="ED795" i="1"/>
  <c r="EE795" i="1"/>
  <c r="EF795" i="1"/>
  <c r="EG795" i="1"/>
  <c r="EH795" i="1"/>
  <c r="EI795" i="1"/>
  <c r="EJ795" i="1"/>
  <c r="EK795" i="1"/>
  <c r="EL795" i="1"/>
  <c r="EM795" i="1"/>
  <c r="EN795" i="1"/>
  <c r="EO795" i="1"/>
  <c r="EP795" i="1"/>
  <c r="EQ795" i="1"/>
  <c r="ER795" i="1"/>
  <c r="ES795" i="1"/>
  <c r="ET795" i="1"/>
  <c r="EU795" i="1"/>
  <c r="EV795" i="1"/>
  <c r="EW795" i="1"/>
  <c r="EX795" i="1"/>
  <c r="EY795" i="1"/>
  <c r="EZ795" i="1"/>
  <c r="FA795" i="1"/>
  <c r="FB795" i="1"/>
  <c r="FC795" i="1"/>
  <c r="FD795" i="1"/>
  <c r="FE795" i="1"/>
  <c r="FF795" i="1"/>
  <c r="FG795" i="1"/>
  <c r="FH795" i="1"/>
  <c r="FI795" i="1"/>
  <c r="FJ795" i="1"/>
  <c r="FK795" i="1"/>
  <c r="FL795" i="1"/>
  <c r="FM795" i="1"/>
  <c r="FN795" i="1"/>
  <c r="FO795" i="1"/>
  <c r="FP795" i="1"/>
  <c r="FQ795" i="1"/>
  <c r="FR795" i="1"/>
  <c r="FS795" i="1"/>
  <c r="FT795" i="1"/>
  <c r="FU795" i="1"/>
  <c r="FV795" i="1"/>
  <c r="FW795" i="1"/>
  <c r="FX795" i="1"/>
  <c r="FY795" i="1"/>
  <c r="FZ795" i="1"/>
  <c r="GA795" i="1"/>
  <c r="GB795" i="1"/>
  <c r="GC795" i="1"/>
  <c r="GD795" i="1"/>
  <c r="GE795" i="1"/>
  <c r="GF795" i="1"/>
  <c r="GG795" i="1"/>
  <c r="GH795" i="1"/>
  <c r="GI795" i="1"/>
  <c r="GJ795" i="1"/>
  <c r="GK795" i="1"/>
  <c r="GL795" i="1"/>
  <c r="GM795" i="1"/>
  <c r="GN795" i="1"/>
  <c r="GO795" i="1"/>
  <c r="GP795" i="1"/>
  <c r="GQ795" i="1"/>
  <c r="GR795" i="1"/>
  <c r="GS795" i="1"/>
  <c r="GT795" i="1"/>
  <c r="GU795" i="1"/>
  <c r="GV795" i="1"/>
  <c r="GW795" i="1"/>
  <c r="GX795" i="1"/>
  <c r="D797" i="1"/>
  <c r="E799" i="1"/>
  <c r="F799" i="1"/>
  <c r="Z799" i="1"/>
  <c r="AA799" i="1"/>
  <c r="AM799" i="1"/>
  <c r="AN799" i="1"/>
  <c r="BE799" i="1"/>
  <c r="BF799" i="1"/>
  <c r="BG799" i="1"/>
  <c r="BH799" i="1"/>
  <c r="BI799" i="1"/>
  <c r="BJ799" i="1"/>
  <c r="BK799" i="1"/>
  <c r="BL799" i="1"/>
  <c r="BM799" i="1"/>
  <c r="BN799" i="1"/>
  <c r="BO799" i="1"/>
  <c r="BP799" i="1"/>
  <c r="BQ799" i="1"/>
  <c r="BR799" i="1"/>
  <c r="BS799" i="1"/>
  <c r="BT799" i="1"/>
  <c r="BU799" i="1"/>
  <c r="BV799" i="1"/>
  <c r="BW799" i="1"/>
  <c r="CN799" i="1"/>
  <c r="CO799" i="1"/>
  <c r="CP799" i="1"/>
  <c r="CQ799" i="1"/>
  <c r="CR799" i="1"/>
  <c r="CS799" i="1"/>
  <c r="CT799" i="1"/>
  <c r="CU799" i="1"/>
  <c r="CV799" i="1"/>
  <c r="CW799" i="1"/>
  <c r="CX799" i="1"/>
  <c r="CY799" i="1"/>
  <c r="CZ799" i="1"/>
  <c r="DA799" i="1"/>
  <c r="DB799" i="1"/>
  <c r="DC799" i="1"/>
  <c r="DD799" i="1"/>
  <c r="DE799" i="1"/>
  <c r="DF799" i="1"/>
  <c r="DG799" i="1"/>
  <c r="DH799" i="1"/>
  <c r="DI799" i="1"/>
  <c r="DJ799" i="1"/>
  <c r="DK799" i="1"/>
  <c r="DL799" i="1"/>
  <c r="DM799" i="1"/>
  <c r="DN799" i="1"/>
  <c r="DO799" i="1"/>
  <c r="DP799" i="1"/>
  <c r="DQ799" i="1"/>
  <c r="DR799" i="1"/>
  <c r="DS799" i="1"/>
  <c r="DT799" i="1"/>
  <c r="DU799" i="1"/>
  <c r="DV799" i="1"/>
  <c r="DW799" i="1"/>
  <c r="DX799" i="1"/>
  <c r="DY799" i="1"/>
  <c r="DZ799" i="1"/>
  <c r="EA799" i="1"/>
  <c r="EB799" i="1"/>
  <c r="EC799" i="1"/>
  <c r="ED799" i="1"/>
  <c r="EE799" i="1"/>
  <c r="EF799" i="1"/>
  <c r="EG799" i="1"/>
  <c r="EH799" i="1"/>
  <c r="EI799" i="1"/>
  <c r="EJ799" i="1"/>
  <c r="EK799" i="1"/>
  <c r="EL799" i="1"/>
  <c r="EM799" i="1"/>
  <c r="EN799" i="1"/>
  <c r="EO799" i="1"/>
  <c r="EP799" i="1"/>
  <c r="EQ799" i="1"/>
  <c r="ER799" i="1"/>
  <c r="ES799" i="1"/>
  <c r="ET799" i="1"/>
  <c r="EU799" i="1"/>
  <c r="EV799" i="1"/>
  <c r="EW799" i="1"/>
  <c r="EX799" i="1"/>
  <c r="EY799" i="1"/>
  <c r="EZ799" i="1"/>
  <c r="FA799" i="1"/>
  <c r="FB799" i="1"/>
  <c r="FC799" i="1"/>
  <c r="FD799" i="1"/>
  <c r="FE799" i="1"/>
  <c r="FF799" i="1"/>
  <c r="FG799" i="1"/>
  <c r="FH799" i="1"/>
  <c r="FI799" i="1"/>
  <c r="FJ799" i="1"/>
  <c r="FK799" i="1"/>
  <c r="FL799" i="1"/>
  <c r="FM799" i="1"/>
  <c r="FN799" i="1"/>
  <c r="FO799" i="1"/>
  <c r="FP799" i="1"/>
  <c r="FQ799" i="1"/>
  <c r="FR799" i="1"/>
  <c r="FS799" i="1"/>
  <c r="FT799" i="1"/>
  <c r="FU799" i="1"/>
  <c r="FV799" i="1"/>
  <c r="FW799" i="1"/>
  <c r="FX799" i="1"/>
  <c r="FY799" i="1"/>
  <c r="FZ799" i="1"/>
  <c r="GA799" i="1"/>
  <c r="GB799" i="1"/>
  <c r="GC799" i="1"/>
  <c r="GD799" i="1"/>
  <c r="GE799" i="1"/>
  <c r="GF799" i="1"/>
  <c r="GG799" i="1"/>
  <c r="GH799" i="1"/>
  <c r="GI799" i="1"/>
  <c r="GJ799" i="1"/>
  <c r="GK799" i="1"/>
  <c r="GL799" i="1"/>
  <c r="GM799" i="1"/>
  <c r="GN799" i="1"/>
  <c r="GO799" i="1"/>
  <c r="GP799" i="1"/>
  <c r="GQ799" i="1"/>
  <c r="GR799" i="1"/>
  <c r="GS799" i="1"/>
  <c r="GT799" i="1"/>
  <c r="GU799" i="1"/>
  <c r="GV799" i="1"/>
  <c r="GW799" i="1"/>
  <c r="GX799" i="1"/>
  <c r="C801" i="1"/>
  <c r="D801" i="1"/>
  <c r="I801" i="1"/>
  <c r="K801" i="1"/>
  <c r="AC801" i="1"/>
  <c r="AE801" i="1"/>
  <c r="AD801" i="1" s="1"/>
  <c r="CR801" i="1" s="1"/>
  <c r="Q801" i="1" s="1"/>
  <c r="AF801" i="1"/>
  <c r="AG801" i="1"/>
  <c r="CU801" i="1" s="1"/>
  <c r="T801" i="1" s="1"/>
  <c r="AH801" i="1"/>
  <c r="AI801" i="1"/>
  <c r="CW801" i="1" s="1"/>
  <c r="V801" i="1" s="1"/>
  <c r="AJ801" i="1"/>
  <c r="CT801" i="1"/>
  <c r="S801" i="1" s="1"/>
  <c r="CV801" i="1"/>
  <c r="U801" i="1" s="1"/>
  <c r="CX801" i="1"/>
  <c r="W801" i="1" s="1"/>
  <c r="FR801" i="1"/>
  <c r="GL801" i="1"/>
  <c r="BZ810" i="1" s="1"/>
  <c r="GO801" i="1"/>
  <c r="GP801" i="1"/>
  <c r="CD810" i="1" s="1"/>
  <c r="GV801" i="1"/>
  <c r="GX801" i="1"/>
  <c r="CJ810" i="1" s="1"/>
  <c r="HC801" i="1"/>
  <c r="C802" i="1"/>
  <c r="D802" i="1"/>
  <c r="AC802" i="1"/>
  <c r="AB802" i="1" s="1"/>
  <c r="AE802" i="1"/>
  <c r="AD802" i="1" s="1"/>
  <c r="CR802" i="1" s="1"/>
  <c r="Q802" i="1" s="1"/>
  <c r="AF802" i="1"/>
  <c r="AG802" i="1"/>
  <c r="CU802" i="1" s="1"/>
  <c r="T802" i="1" s="1"/>
  <c r="AH802" i="1"/>
  <c r="AI802" i="1"/>
  <c r="CW802" i="1" s="1"/>
  <c r="V802" i="1" s="1"/>
  <c r="AJ802" i="1"/>
  <c r="CT802" i="1"/>
  <c r="S802" i="1" s="1"/>
  <c r="CV802" i="1"/>
  <c r="U802" i="1" s="1"/>
  <c r="CX802" i="1"/>
  <c r="W802" i="1" s="1"/>
  <c r="FR802" i="1"/>
  <c r="GL802" i="1"/>
  <c r="GO802" i="1"/>
  <c r="GP802" i="1"/>
  <c r="GV802" i="1"/>
  <c r="GX802" i="1"/>
  <c r="HC802" i="1"/>
  <c r="C803" i="1"/>
  <c r="D803" i="1"/>
  <c r="I803" i="1"/>
  <c r="K803" i="1"/>
  <c r="AC803" i="1"/>
  <c r="AE803" i="1"/>
  <c r="AD803" i="1" s="1"/>
  <c r="CR803" i="1" s="1"/>
  <c r="Q803" i="1" s="1"/>
  <c r="AF803" i="1"/>
  <c r="AG803" i="1"/>
  <c r="CU803" i="1" s="1"/>
  <c r="T803" i="1" s="1"/>
  <c r="AH803" i="1"/>
  <c r="AI803" i="1"/>
  <c r="CW803" i="1" s="1"/>
  <c r="V803" i="1" s="1"/>
  <c r="AJ803" i="1"/>
  <c r="CT803" i="1"/>
  <c r="S803" i="1" s="1"/>
  <c r="CV803" i="1"/>
  <c r="U803" i="1" s="1"/>
  <c r="CX803" i="1"/>
  <c r="W803" i="1" s="1"/>
  <c r="FR803" i="1"/>
  <c r="GL803" i="1"/>
  <c r="GO803" i="1"/>
  <c r="GP803" i="1"/>
  <c r="GV803" i="1"/>
  <c r="GX803" i="1"/>
  <c r="HC803" i="1"/>
  <c r="C804" i="1"/>
  <c r="D804" i="1"/>
  <c r="AC804" i="1"/>
  <c r="AB804" i="1" s="1"/>
  <c r="AE804" i="1"/>
  <c r="AD804" i="1" s="1"/>
  <c r="CR804" i="1" s="1"/>
  <c r="Q804" i="1" s="1"/>
  <c r="AF804" i="1"/>
  <c r="AG804" i="1"/>
  <c r="CU804" i="1" s="1"/>
  <c r="T804" i="1" s="1"/>
  <c r="AH804" i="1"/>
  <c r="AI804" i="1"/>
  <c r="CW804" i="1" s="1"/>
  <c r="V804" i="1" s="1"/>
  <c r="AJ804" i="1"/>
  <c r="CT804" i="1"/>
  <c r="S804" i="1" s="1"/>
  <c r="CV804" i="1"/>
  <c r="U804" i="1" s="1"/>
  <c r="CX804" i="1"/>
  <c r="W804" i="1" s="1"/>
  <c r="FR804" i="1"/>
  <c r="GL804" i="1"/>
  <c r="GO804" i="1"/>
  <c r="GP804" i="1"/>
  <c r="GV804" i="1"/>
  <c r="GX804" i="1"/>
  <c r="HC804" i="1"/>
  <c r="C805" i="1"/>
  <c r="D805" i="1"/>
  <c r="AC805" i="1"/>
  <c r="AE805" i="1"/>
  <c r="AD805" i="1" s="1"/>
  <c r="CR805" i="1" s="1"/>
  <c r="Q805" i="1" s="1"/>
  <c r="AF805" i="1"/>
  <c r="AG805" i="1"/>
  <c r="CU805" i="1" s="1"/>
  <c r="T805" i="1" s="1"/>
  <c r="AH805" i="1"/>
  <c r="AI805" i="1"/>
  <c r="CW805" i="1" s="1"/>
  <c r="V805" i="1" s="1"/>
  <c r="AJ805" i="1"/>
  <c r="CT805" i="1"/>
  <c r="S805" i="1" s="1"/>
  <c r="CV805" i="1"/>
  <c r="U805" i="1" s="1"/>
  <c r="CX805" i="1"/>
  <c r="W805" i="1" s="1"/>
  <c r="FR805" i="1"/>
  <c r="GL805" i="1"/>
  <c r="GO805" i="1"/>
  <c r="GP805" i="1"/>
  <c r="GV805" i="1"/>
  <c r="GX805" i="1"/>
  <c r="HC805" i="1"/>
  <c r="C806" i="1"/>
  <c r="D806" i="1"/>
  <c r="I806" i="1"/>
  <c r="K806" i="1"/>
  <c r="AC806" i="1"/>
  <c r="AB806" i="1" s="1"/>
  <c r="AE806" i="1"/>
  <c r="AD806" i="1" s="1"/>
  <c r="CR806" i="1" s="1"/>
  <c r="Q806" i="1" s="1"/>
  <c r="AF806" i="1"/>
  <c r="AG806" i="1"/>
  <c r="CU806" i="1" s="1"/>
  <c r="T806" i="1" s="1"/>
  <c r="AH806" i="1"/>
  <c r="AI806" i="1"/>
  <c r="CW806" i="1" s="1"/>
  <c r="V806" i="1" s="1"/>
  <c r="AJ806" i="1"/>
  <c r="CT806" i="1"/>
  <c r="S806" i="1" s="1"/>
  <c r="CV806" i="1"/>
  <c r="U806" i="1" s="1"/>
  <c r="CX806" i="1"/>
  <c r="W806" i="1" s="1"/>
  <c r="FR806" i="1"/>
  <c r="GL806" i="1"/>
  <c r="GO806" i="1"/>
  <c r="GP806" i="1"/>
  <c r="GV806" i="1"/>
  <c r="GX806" i="1"/>
  <c r="HC806" i="1"/>
  <c r="C807" i="1"/>
  <c r="D807" i="1"/>
  <c r="I807" i="1"/>
  <c r="K807" i="1"/>
  <c r="AC807" i="1"/>
  <c r="AE807" i="1"/>
  <c r="AD807" i="1" s="1"/>
  <c r="CR807" i="1" s="1"/>
  <c r="Q807" i="1" s="1"/>
  <c r="AF807" i="1"/>
  <c r="AG807" i="1"/>
  <c r="CU807" i="1" s="1"/>
  <c r="T807" i="1" s="1"/>
  <c r="AH807" i="1"/>
  <c r="AI807" i="1"/>
  <c r="CW807" i="1" s="1"/>
  <c r="V807" i="1" s="1"/>
  <c r="AJ807" i="1"/>
  <c r="CT807" i="1"/>
  <c r="S807" i="1" s="1"/>
  <c r="CV807" i="1"/>
  <c r="U807" i="1" s="1"/>
  <c r="CX807" i="1"/>
  <c r="W807" i="1" s="1"/>
  <c r="FR807" i="1"/>
  <c r="GL807" i="1"/>
  <c r="GO807" i="1"/>
  <c r="GP807" i="1"/>
  <c r="GV807" i="1"/>
  <c r="GX807" i="1"/>
  <c r="HC807" i="1"/>
  <c r="C808" i="1"/>
  <c r="D808" i="1"/>
  <c r="I808" i="1"/>
  <c r="K808" i="1"/>
  <c r="AC808" i="1"/>
  <c r="AB808" i="1" s="1"/>
  <c r="AE808" i="1"/>
  <c r="AD808" i="1" s="1"/>
  <c r="CR808" i="1" s="1"/>
  <c r="Q808" i="1" s="1"/>
  <c r="AF808" i="1"/>
  <c r="AG808" i="1"/>
  <c r="CU808" i="1" s="1"/>
  <c r="T808" i="1" s="1"/>
  <c r="AH808" i="1"/>
  <c r="AI808" i="1"/>
  <c r="CW808" i="1" s="1"/>
  <c r="V808" i="1" s="1"/>
  <c r="AJ808" i="1"/>
  <c r="CT808" i="1"/>
  <c r="S808" i="1" s="1"/>
  <c r="CV808" i="1"/>
  <c r="U808" i="1" s="1"/>
  <c r="CX808" i="1"/>
  <c r="W808" i="1" s="1"/>
  <c r="FR808" i="1"/>
  <c r="GL808" i="1"/>
  <c r="GO808" i="1"/>
  <c r="GP808" i="1"/>
  <c r="GV808" i="1"/>
  <c r="GX808" i="1"/>
  <c r="HC808" i="1"/>
  <c r="B810" i="1"/>
  <c r="B799" i="1" s="1"/>
  <c r="C810" i="1"/>
  <c r="C799" i="1" s="1"/>
  <c r="D810" i="1"/>
  <c r="D799" i="1" s="1"/>
  <c r="F810" i="1"/>
  <c r="G810" i="1"/>
  <c r="G799" i="1" s="1"/>
  <c r="BX810" i="1"/>
  <c r="BX799" i="1" s="1"/>
  <c r="BY810" i="1"/>
  <c r="BY799" i="1" s="1"/>
  <c r="CC810" i="1"/>
  <c r="CC799" i="1" s="1"/>
  <c r="CK810" i="1"/>
  <c r="CK799" i="1" s="1"/>
  <c r="CL810" i="1"/>
  <c r="CL799" i="1" s="1"/>
  <c r="CM810" i="1"/>
  <c r="CM799" i="1" s="1"/>
  <c r="D840" i="1"/>
  <c r="E842" i="1"/>
  <c r="Z842" i="1"/>
  <c r="AA842" i="1"/>
  <c r="AM842" i="1"/>
  <c r="AN842" i="1"/>
  <c r="BE842" i="1"/>
  <c r="BF842" i="1"/>
  <c r="BG842" i="1"/>
  <c r="BH842" i="1"/>
  <c r="BI842" i="1"/>
  <c r="BJ842" i="1"/>
  <c r="BK842" i="1"/>
  <c r="BL842" i="1"/>
  <c r="BM842" i="1"/>
  <c r="BN842" i="1"/>
  <c r="BO842" i="1"/>
  <c r="BP842" i="1"/>
  <c r="BQ842" i="1"/>
  <c r="BR842" i="1"/>
  <c r="BS842" i="1"/>
  <c r="BT842" i="1"/>
  <c r="BU842" i="1"/>
  <c r="BV842" i="1"/>
  <c r="BW842" i="1"/>
  <c r="CN842" i="1"/>
  <c r="CO842" i="1"/>
  <c r="CP842" i="1"/>
  <c r="CQ842" i="1"/>
  <c r="CR842" i="1"/>
  <c r="CS842" i="1"/>
  <c r="CT842" i="1"/>
  <c r="CU842" i="1"/>
  <c r="CV842" i="1"/>
  <c r="CW842" i="1"/>
  <c r="CX842" i="1"/>
  <c r="CY842" i="1"/>
  <c r="CZ842" i="1"/>
  <c r="DA842" i="1"/>
  <c r="DB842" i="1"/>
  <c r="DC842" i="1"/>
  <c r="DD842" i="1"/>
  <c r="DE842" i="1"/>
  <c r="DF842" i="1"/>
  <c r="DG842" i="1"/>
  <c r="DH842" i="1"/>
  <c r="DI842" i="1"/>
  <c r="DJ842" i="1"/>
  <c r="DK842" i="1"/>
  <c r="DL842" i="1"/>
  <c r="DM842" i="1"/>
  <c r="DN842" i="1"/>
  <c r="DO842" i="1"/>
  <c r="DP842" i="1"/>
  <c r="DQ842" i="1"/>
  <c r="DR842" i="1"/>
  <c r="DS842" i="1"/>
  <c r="DT842" i="1"/>
  <c r="DU842" i="1"/>
  <c r="DV842" i="1"/>
  <c r="DW842" i="1"/>
  <c r="DX842" i="1"/>
  <c r="DY842" i="1"/>
  <c r="DZ842" i="1"/>
  <c r="EA842" i="1"/>
  <c r="EB842" i="1"/>
  <c r="EC842" i="1"/>
  <c r="ED842" i="1"/>
  <c r="EE842" i="1"/>
  <c r="EF842" i="1"/>
  <c r="EG842" i="1"/>
  <c r="EH842" i="1"/>
  <c r="EI842" i="1"/>
  <c r="EJ842" i="1"/>
  <c r="EK842" i="1"/>
  <c r="EL842" i="1"/>
  <c r="EM842" i="1"/>
  <c r="EN842" i="1"/>
  <c r="EO842" i="1"/>
  <c r="EP842" i="1"/>
  <c r="EQ842" i="1"/>
  <c r="ER842" i="1"/>
  <c r="ES842" i="1"/>
  <c r="ET842" i="1"/>
  <c r="EU842" i="1"/>
  <c r="EV842" i="1"/>
  <c r="EW842" i="1"/>
  <c r="EX842" i="1"/>
  <c r="EY842" i="1"/>
  <c r="EZ842" i="1"/>
  <c r="FA842" i="1"/>
  <c r="FB842" i="1"/>
  <c r="FC842" i="1"/>
  <c r="FD842" i="1"/>
  <c r="FE842" i="1"/>
  <c r="FF842" i="1"/>
  <c r="FG842" i="1"/>
  <c r="FH842" i="1"/>
  <c r="FI842" i="1"/>
  <c r="FJ842" i="1"/>
  <c r="FK842" i="1"/>
  <c r="FL842" i="1"/>
  <c r="FM842" i="1"/>
  <c r="FN842" i="1"/>
  <c r="FO842" i="1"/>
  <c r="FP842" i="1"/>
  <c r="FQ842" i="1"/>
  <c r="FR842" i="1"/>
  <c r="FS842" i="1"/>
  <c r="FT842" i="1"/>
  <c r="FU842" i="1"/>
  <c r="FV842" i="1"/>
  <c r="FW842" i="1"/>
  <c r="FX842" i="1"/>
  <c r="FY842" i="1"/>
  <c r="FZ842" i="1"/>
  <c r="GA842" i="1"/>
  <c r="GB842" i="1"/>
  <c r="GC842" i="1"/>
  <c r="GD842" i="1"/>
  <c r="GE842" i="1"/>
  <c r="GF842" i="1"/>
  <c r="GG842" i="1"/>
  <c r="GH842" i="1"/>
  <c r="GI842" i="1"/>
  <c r="GJ842" i="1"/>
  <c r="GK842" i="1"/>
  <c r="GL842" i="1"/>
  <c r="GM842" i="1"/>
  <c r="GN842" i="1"/>
  <c r="GO842" i="1"/>
  <c r="GP842" i="1"/>
  <c r="GQ842" i="1"/>
  <c r="GR842" i="1"/>
  <c r="GS842" i="1"/>
  <c r="GT842" i="1"/>
  <c r="GU842" i="1"/>
  <c r="GV842" i="1"/>
  <c r="GW842" i="1"/>
  <c r="GX842" i="1"/>
  <c r="C844" i="1"/>
  <c r="D844" i="1"/>
  <c r="I844" i="1"/>
  <c r="K844" i="1"/>
  <c r="AC844" i="1"/>
  <c r="AD844" i="1"/>
  <c r="CR844" i="1" s="1"/>
  <c r="Q844" i="1" s="1"/>
  <c r="AE844" i="1"/>
  <c r="AF844" i="1"/>
  <c r="CT844" i="1" s="1"/>
  <c r="S844" i="1" s="1"/>
  <c r="AG844" i="1"/>
  <c r="AH844" i="1"/>
  <c r="CV844" i="1" s="1"/>
  <c r="U844" i="1" s="1"/>
  <c r="AI844" i="1"/>
  <c r="AJ844" i="1"/>
  <c r="CX844" i="1" s="1"/>
  <c r="W844" i="1" s="1"/>
  <c r="CQ844" i="1"/>
  <c r="P844" i="1" s="1"/>
  <c r="CP844" i="1" s="1"/>
  <c r="O844" i="1" s="1"/>
  <c r="CS844" i="1"/>
  <c r="R844" i="1" s="1"/>
  <c r="HI844" i="1" s="1"/>
  <c r="CU844" i="1"/>
  <c r="T844" i="1" s="1"/>
  <c r="CW844" i="1"/>
  <c r="V844" i="1" s="1"/>
  <c r="FR844" i="1"/>
  <c r="GL844" i="1"/>
  <c r="GO844" i="1"/>
  <c r="GP844" i="1"/>
  <c r="GV844" i="1"/>
  <c r="HC844" i="1"/>
  <c r="GX844" i="1" s="1"/>
  <c r="C845" i="1"/>
  <c r="D845" i="1"/>
  <c r="I845" i="1"/>
  <c r="K845" i="1"/>
  <c r="AC845" i="1"/>
  <c r="AD845" i="1"/>
  <c r="CR845" i="1" s="1"/>
  <c r="Q845" i="1" s="1"/>
  <c r="AE845" i="1"/>
  <c r="AF845" i="1"/>
  <c r="CT845" i="1" s="1"/>
  <c r="S845" i="1" s="1"/>
  <c r="AG845" i="1"/>
  <c r="AH845" i="1"/>
  <c r="CV845" i="1" s="1"/>
  <c r="U845" i="1" s="1"/>
  <c r="AI845" i="1"/>
  <c r="AJ845" i="1"/>
  <c r="CX845" i="1" s="1"/>
  <c r="W845" i="1" s="1"/>
  <c r="CQ845" i="1"/>
  <c r="P845" i="1" s="1"/>
  <c r="CP845" i="1" s="1"/>
  <c r="O845" i="1" s="1"/>
  <c r="CS845" i="1"/>
  <c r="R845" i="1" s="1"/>
  <c r="HI845" i="1" s="1"/>
  <c r="CU845" i="1"/>
  <c r="T845" i="1" s="1"/>
  <c r="CW845" i="1"/>
  <c r="V845" i="1" s="1"/>
  <c r="FR845" i="1"/>
  <c r="GL845" i="1"/>
  <c r="GO845" i="1"/>
  <c r="GP845" i="1"/>
  <c r="GV845" i="1"/>
  <c r="HC845" i="1"/>
  <c r="GX845" i="1" s="1"/>
  <c r="C846" i="1"/>
  <c r="D846" i="1"/>
  <c r="I846" i="1"/>
  <c r="K846" i="1"/>
  <c r="AC846" i="1"/>
  <c r="AD846" i="1"/>
  <c r="CR846" i="1" s="1"/>
  <c r="Q846" i="1" s="1"/>
  <c r="AE846" i="1"/>
  <c r="AF846" i="1"/>
  <c r="CT846" i="1" s="1"/>
  <c r="S846" i="1" s="1"/>
  <c r="AG846" i="1"/>
  <c r="AH846" i="1"/>
  <c r="CV846" i="1" s="1"/>
  <c r="U846" i="1" s="1"/>
  <c r="AI846" i="1"/>
  <c r="AJ846" i="1"/>
  <c r="CX846" i="1" s="1"/>
  <c r="W846" i="1" s="1"/>
  <c r="CQ846" i="1"/>
  <c r="P846" i="1" s="1"/>
  <c r="CP846" i="1" s="1"/>
  <c r="O846" i="1" s="1"/>
  <c r="CS846" i="1"/>
  <c r="R846" i="1" s="1"/>
  <c r="HI846" i="1" s="1"/>
  <c r="CU846" i="1"/>
  <c r="T846" i="1" s="1"/>
  <c r="CW846" i="1"/>
  <c r="V846" i="1" s="1"/>
  <c r="FR846" i="1"/>
  <c r="GL846" i="1"/>
  <c r="GO846" i="1"/>
  <c r="GP846" i="1"/>
  <c r="GV846" i="1"/>
  <c r="HC846" i="1"/>
  <c r="GX846" i="1" s="1"/>
  <c r="I847" i="1"/>
  <c r="K847" i="1"/>
  <c r="AC847" i="1"/>
  <c r="AD847" i="1"/>
  <c r="CR847" i="1" s="1"/>
  <c r="Q847" i="1" s="1"/>
  <c r="AE847" i="1"/>
  <c r="AF847" i="1"/>
  <c r="CT847" i="1" s="1"/>
  <c r="S847" i="1" s="1"/>
  <c r="AG847" i="1"/>
  <c r="AH847" i="1"/>
  <c r="CV847" i="1" s="1"/>
  <c r="U847" i="1" s="1"/>
  <c r="AI847" i="1"/>
  <c r="AJ847" i="1"/>
  <c r="CX847" i="1" s="1"/>
  <c r="W847" i="1" s="1"/>
  <c r="CQ847" i="1"/>
  <c r="P847" i="1" s="1"/>
  <c r="CP847" i="1" s="1"/>
  <c r="O847" i="1" s="1"/>
  <c r="CS847" i="1"/>
  <c r="R847" i="1" s="1"/>
  <c r="HI847" i="1" s="1"/>
  <c r="CU847" i="1"/>
  <c r="T847" i="1" s="1"/>
  <c r="CW847" i="1"/>
  <c r="V847" i="1" s="1"/>
  <c r="FR847" i="1"/>
  <c r="GL847" i="1"/>
  <c r="GO847" i="1"/>
  <c r="GP847" i="1"/>
  <c r="GV847" i="1"/>
  <c r="HC847" i="1"/>
  <c r="GX847" i="1" s="1"/>
  <c r="I848" i="1"/>
  <c r="K848" i="1"/>
  <c r="AC848" i="1"/>
  <c r="AD848" i="1"/>
  <c r="CR848" i="1" s="1"/>
  <c r="Q848" i="1" s="1"/>
  <c r="AE848" i="1"/>
  <c r="AF848" i="1"/>
  <c r="CT848" i="1" s="1"/>
  <c r="S848" i="1" s="1"/>
  <c r="AG848" i="1"/>
  <c r="AH848" i="1"/>
  <c r="CV848" i="1" s="1"/>
  <c r="U848" i="1" s="1"/>
  <c r="AI848" i="1"/>
  <c r="AJ848" i="1"/>
  <c r="CX848" i="1" s="1"/>
  <c r="W848" i="1" s="1"/>
  <c r="CQ848" i="1"/>
  <c r="P848" i="1" s="1"/>
  <c r="CP848" i="1" s="1"/>
  <c r="O848" i="1" s="1"/>
  <c r="CS848" i="1"/>
  <c r="R848" i="1" s="1"/>
  <c r="HI848" i="1" s="1"/>
  <c r="CU848" i="1"/>
  <c r="T848" i="1" s="1"/>
  <c r="CW848" i="1"/>
  <c r="V848" i="1" s="1"/>
  <c r="FR848" i="1"/>
  <c r="GL848" i="1"/>
  <c r="GO848" i="1"/>
  <c r="GP848" i="1"/>
  <c r="GV848" i="1"/>
  <c r="HC848" i="1"/>
  <c r="GX848" i="1" s="1"/>
  <c r="I849" i="1"/>
  <c r="K849" i="1"/>
  <c r="AC849" i="1"/>
  <c r="AD849" i="1"/>
  <c r="CR849" i="1" s="1"/>
  <c r="Q849" i="1" s="1"/>
  <c r="AE849" i="1"/>
  <c r="AF849" i="1"/>
  <c r="CT849" i="1" s="1"/>
  <c r="S849" i="1" s="1"/>
  <c r="AG849" i="1"/>
  <c r="AH849" i="1"/>
  <c r="CV849" i="1" s="1"/>
  <c r="U849" i="1" s="1"/>
  <c r="AI849" i="1"/>
  <c r="AJ849" i="1"/>
  <c r="CX849" i="1" s="1"/>
  <c r="W849" i="1" s="1"/>
  <c r="CQ849" i="1"/>
  <c r="P849" i="1" s="1"/>
  <c r="CP849" i="1" s="1"/>
  <c r="O849" i="1" s="1"/>
  <c r="CS849" i="1"/>
  <c r="R849" i="1" s="1"/>
  <c r="HI849" i="1" s="1"/>
  <c r="CU849" i="1"/>
  <c r="T849" i="1" s="1"/>
  <c r="CW849" i="1"/>
  <c r="V849" i="1" s="1"/>
  <c r="FR849" i="1"/>
  <c r="GL849" i="1"/>
  <c r="GO849" i="1"/>
  <c r="GP849" i="1"/>
  <c r="GV849" i="1"/>
  <c r="HC849" i="1"/>
  <c r="GX849" i="1" s="1"/>
  <c r="I850" i="1"/>
  <c r="K850" i="1"/>
  <c r="AC850" i="1"/>
  <c r="AD850" i="1"/>
  <c r="CR850" i="1" s="1"/>
  <c r="Q850" i="1" s="1"/>
  <c r="AE850" i="1"/>
  <c r="AF850" i="1"/>
  <c r="CT850" i="1" s="1"/>
  <c r="S850" i="1" s="1"/>
  <c r="AG850" i="1"/>
  <c r="AH850" i="1"/>
  <c r="CV850" i="1" s="1"/>
  <c r="U850" i="1" s="1"/>
  <c r="AI850" i="1"/>
  <c r="AJ850" i="1"/>
  <c r="CX850" i="1" s="1"/>
  <c r="W850" i="1" s="1"/>
  <c r="CQ850" i="1"/>
  <c r="P850" i="1" s="1"/>
  <c r="CP850" i="1" s="1"/>
  <c r="O850" i="1" s="1"/>
  <c r="CS850" i="1"/>
  <c r="R850" i="1" s="1"/>
  <c r="HI850" i="1" s="1"/>
  <c r="CU850" i="1"/>
  <c r="T850" i="1" s="1"/>
  <c r="CW850" i="1"/>
  <c r="V850" i="1" s="1"/>
  <c r="FR850" i="1"/>
  <c r="GL850" i="1"/>
  <c r="GN850" i="1"/>
  <c r="GP850" i="1"/>
  <c r="GV850" i="1"/>
  <c r="HC850" i="1"/>
  <c r="GX850" i="1" s="1"/>
  <c r="AC851" i="1"/>
  <c r="AD851" i="1"/>
  <c r="CR851" i="1" s="1"/>
  <c r="Q851" i="1" s="1"/>
  <c r="AE851" i="1"/>
  <c r="AF851" i="1"/>
  <c r="CT851" i="1" s="1"/>
  <c r="S851" i="1" s="1"/>
  <c r="AG851" i="1"/>
  <c r="AH851" i="1"/>
  <c r="CV851" i="1" s="1"/>
  <c r="U851" i="1" s="1"/>
  <c r="AI851" i="1"/>
  <c r="AJ851" i="1"/>
  <c r="CX851" i="1" s="1"/>
  <c r="W851" i="1" s="1"/>
  <c r="CQ851" i="1"/>
  <c r="P851" i="1" s="1"/>
  <c r="CP851" i="1" s="1"/>
  <c r="O851" i="1" s="1"/>
  <c r="CS851" i="1"/>
  <c r="R851" i="1" s="1"/>
  <c r="HI851" i="1" s="1"/>
  <c r="CU851" i="1"/>
  <c r="T851" i="1" s="1"/>
  <c r="CW851" i="1"/>
  <c r="V851" i="1" s="1"/>
  <c r="FR851" i="1"/>
  <c r="GL851" i="1"/>
  <c r="GN851" i="1"/>
  <c r="GP851" i="1"/>
  <c r="GV851" i="1"/>
  <c r="HC851" i="1"/>
  <c r="GX851" i="1" s="1"/>
  <c r="C852" i="1"/>
  <c r="D852" i="1"/>
  <c r="I852" i="1"/>
  <c r="K852" i="1"/>
  <c r="AC852" i="1"/>
  <c r="AD852" i="1"/>
  <c r="CR852" i="1" s="1"/>
  <c r="Q852" i="1" s="1"/>
  <c r="AE852" i="1"/>
  <c r="AF852" i="1"/>
  <c r="CT852" i="1" s="1"/>
  <c r="S852" i="1" s="1"/>
  <c r="AG852" i="1"/>
  <c r="AH852" i="1"/>
  <c r="CV852" i="1" s="1"/>
  <c r="U852" i="1" s="1"/>
  <c r="AI852" i="1"/>
  <c r="AJ852" i="1"/>
  <c r="CX852" i="1" s="1"/>
  <c r="W852" i="1" s="1"/>
  <c r="CQ852" i="1"/>
  <c r="P852" i="1" s="1"/>
  <c r="CP852" i="1" s="1"/>
  <c r="O852" i="1" s="1"/>
  <c r="CS852" i="1"/>
  <c r="R852" i="1" s="1"/>
  <c r="HI852" i="1" s="1"/>
  <c r="CU852" i="1"/>
  <c r="T852" i="1" s="1"/>
  <c r="CW852" i="1"/>
  <c r="V852" i="1" s="1"/>
  <c r="FR852" i="1"/>
  <c r="GL852" i="1"/>
  <c r="GO852" i="1"/>
  <c r="GP852" i="1"/>
  <c r="GV852" i="1"/>
  <c r="HC852" i="1"/>
  <c r="GX852" i="1" s="1"/>
  <c r="I853" i="1"/>
  <c r="K853" i="1"/>
  <c r="AC853" i="1"/>
  <c r="AD853" i="1"/>
  <c r="CR853" i="1" s="1"/>
  <c r="Q853" i="1" s="1"/>
  <c r="AE853" i="1"/>
  <c r="AF853" i="1"/>
  <c r="CT853" i="1" s="1"/>
  <c r="S853" i="1" s="1"/>
  <c r="AG853" i="1"/>
  <c r="AH853" i="1"/>
  <c r="CV853" i="1" s="1"/>
  <c r="U853" i="1" s="1"/>
  <c r="AI853" i="1"/>
  <c r="AJ853" i="1"/>
  <c r="CX853" i="1" s="1"/>
  <c r="W853" i="1" s="1"/>
  <c r="CQ853" i="1"/>
  <c r="P853" i="1" s="1"/>
  <c r="CP853" i="1" s="1"/>
  <c r="O853" i="1" s="1"/>
  <c r="CS853" i="1"/>
  <c r="R853" i="1" s="1"/>
  <c r="HI853" i="1" s="1"/>
  <c r="CU853" i="1"/>
  <c r="T853" i="1" s="1"/>
  <c r="CW853" i="1"/>
  <c r="V853" i="1" s="1"/>
  <c r="FR853" i="1"/>
  <c r="GL853" i="1"/>
  <c r="GO853" i="1"/>
  <c r="GP853" i="1"/>
  <c r="GV853" i="1"/>
  <c r="HC853" i="1"/>
  <c r="GX853" i="1" s="1"/>
  <c r="I854" i="1"/>
  <c r="K854" i="1"/>
  <c r="AC854" i="1"/>
  <c r="AD854" i="1"/>
  <c r="CR854" i="1" s="1"/>
  <c r="Q854" i="1" s="1"/>
  <c r="AE854" i="1"/>
  <c r="AF854" i="1"/>
  <c r="CT854" i="1" s="1"/>
  <c r="S854" i="1" s="1"/>
  <c r="AG854" i="1"/>
  <c r="AH854" i="1"/>
  <c r="CV854" i="1" s="1"/>
  <c r="U854" i="1" s="1"/>
  <c r="AI854" i="1"/>
  <c r="AJ854" i="1"/>
  <c r="CX854" i="1" s="1"/>
  <c r="W854" i="1" s="1"/>
  <c r="CQ854" i="1"/>
  <c r="P854" i="1" s="1"/>
  <c r="CP854" i="1" s="1"/>
  <c r="O854" i="1" s="1"/>
  <c r="CS854" i="1"/>
  <c r="R854" i="1" s="1"/>
  <c r="HI854" i="1" s="1"/>
  <c r="CU854" i="1"/>
  <c r="T854" i="1" s="1"/>
  <c r="CW854" i="1"/>
  <c r="V854" i="1" s="1"/>
  <c r="FR854" i="1"/>
  <c r="GL854" i="1"/>
  <c r="GO854" i="1"/>
  <c r="GP854" i="1"/>
  <c r="GV854" i="1"/>
  <c r="HC854" i="1"/>
  <c r="GX854" i="1" s="1"/>
  <c r="I855" i="1"/>
  <c r="K855" i="1"/>
  <c r="AC855" i="1"/>
  <c r="AD855" i="1"/>
  <c r="CR855" i="1" s="1"/>
  <c r="Q855" i="1" s="1"/>
  <c r="AE855" i="1"/>
  <c r="AF855" i="1"/>
  <c r="CT855" i="1" s="1"/>
  <c r="S855" i="1" s="1"/>
  <c r="AG855" i="1"/>
  <c r="AH855" i="1"/>
  <c r="CV855" i="1" s="1"/>
  <c r="U855" i="1" s="1"/>
  <c r="AI855" i="1"/>
  <c r="AJ855" i="1"/>
  <c r="CX855" i="1" s="1"/>
  <c r="W855" i="1" s="1"/>
  <c r="CQ855" i="1"/>
  <c r="P855" i="1" s="1"/>
  <c r="CP855" i="1" s="1"/>
  <c r="O855" i="1" s="1"/>
  <c r="CS855" i="1"/>
  <c r="R855" i="1" s="1"/>
  <c r="HI855" i="1" s="1"/>
  <c r="CU855" i="1"/>
  <c r="T855" i="1" s="1"/>
  <c r="CW855" i="1"/>
  <c r="V855" i="1" s="1"/>
  <c r="FR855" i="1"/>
  <c r="GL855" i="1"/>
  <c r="GO855" i="1"/>
  <c r="GP855" i="1"/>
  <c r="GV855" i="1"/>
  <c r="HC855" i="1"/>
  <c r="GX855" i="1" s="1"/>
  <c r="I856" i="1"/>
  <c r="K856" i="1"/>
  <c r="AC856" i="1"/>
  <c r="AD856" i="1"/>
  <c r="CR856" i="1" s="1"/>
  <c r="Q856" i="1" s="1"/>
  <c r="AE856" i="1"/>
  <c r="AF856" i="1"/>
  <c r="CT856" i="1" s="1"/>
  <c r="S856" i="1" s="1"/>
  <c r="AG856" i="1"/>
  <c r="AH856" i="1"/>
  <c r="CV856" i="1" s="1"/>
  <c r="U856" i="1" s="1"/>
  <c r="AI856" i="1"/>
  <c r="AJ856" i="1"/>
  <c r="CX856" i="1" s="1"/>
  <c r="W856" i="1" s="1"/>
  <c r="CQ856" i="1"/>
  <c r="P856" i="1" s="1"/>
  <c r="CP856" i="1" s="1"/>
  <c r="O856" i="1" s="1"/>
  <c r="CS856" i="1"/>
  <c r="R856" i="1" s="1"/>
  <c r="HI856" i="1" s="1"/>
  <c r="CU856" i="1"/>
  <c r="T856" i="1" s="1"/>
  <c r="CW856" i="1"/>
  <c r="V856" i="1" s="1"/>
  <c r="FR856" i="1"/>
  <c r="GL856" i="1"/>
  <c r="GN856" i="1"/>
  <c r="GP856" i="1"/>
  <c r="GV856" i="1"/>
  <c r="HC856" i="1"/>
  <c r="GX856" i="1" s="1"/>
  <c r="AC857" i="1"/>
  <c r="AD857" i="1"/>
  <c r="CR857" i="1" s="1"/>
  <c r="Q857" i="1" s="1"/>
  <c r="AE857" i="1"/>
  <c r="AF857" i="1"/>
  <c r="CT857" i="1" s="1"/>
  <c r="S857" i="1" s="1"/>
  <c r="AG857" i="1"/>
  <c r="AH857" i="1"/>
  <c r="CV857" i="1" s="1"/>
  <c r="U857" i="1" s="1"/>
  <c r="AI857" i="1"/>
  <c r="AJ857" i="1"/>
  <c r="CX857" i="1" s="1"/>
  <c r="W857" i="1" s="1"/>
  <c r="CQ857" i="1"/>
  <c r="P857" i="1" s="1"/>
  <c r="CP857" i="1" s="1"/>
  <c r="O857" i="1" s="1"/>
  <c r="CS857" i="1"/>
  <c r="R857" i="1" s="1"/>
  <c r="HI857" i="1" s="1"/>
  <c r="CU857" i="1"/>
  <c r="T857" i="1" s="1"/>
  <c r="CW857" i="1"/>
  <c r="V857" i="1" s="1"/>
  <c r="FR857" i="1"/>
  <c r="GL857" i="1"/>
  <c r="GN857" i="1"/>
  <c r="GP857" i="1"/>
  <c r="GV857" i="1"/>
  <c r="HC857" i="1"/>
  <c r="GX857" i="1" s="1"/>
  <c r="C858" i="1"/>
  <c r="D858" i="1"/>
  <c r="I858" i="1"/>
  <c r="K858" i="1"/>
  <c r="AC858" i="1"/>
  <c r="AD858" i="1"/>
  <c r="CR858" i="1" s="1"/>
  <c r="Q858" i="1" s="1"/>
  <c r="AE858" i="1"/>
  <c r="AF858" i="1"/>
  <c r="CT858" i="1" s="1"/>
  <c r="S858" i="1" s="1"/>
  <c r="AG858" i="1"/>
  <c r="AH858" i="1"/>
  <c r="CV858" i="1" s="1"/>
  <c r="U858" i="1" s="1"/>
  <c r="AI858" i="1"/>
  <c r="AJ858" i="1"/>
  <c r="CX858" i="1" s="1"/>
  <c r="W858" i="1" s="1"/>
  <c r="CQ858" i="1"/>
  <c r="P858" i="1" s="1"/>
  <c r="CP858" i="1" s="1"/>
  <c r="O858" i="1" s="1"/>
  <c r="CS858" i="1"/>
  <c r="R858" i="1" s="1"/>
  <c r="HI858" i="1" s="1"/>
  <c r="CU858" i="1"/>
  <c r="T858" i="1" s="1"/>
  <c r="CW858" i="1"/>
  <c r="V858" i="1" s="1"/>
  <c r="FR858" i="1"/>
  <c r="GL858" i="1"/>
  <c r="GO858" i="1"/>
  <c r="GP858" i="1"/>
  <c r="GV858" i="1"/>
  <c r="HC858" i="1"/>
  <c r="GX858" i="1" s="1"/>
  <c r="I859" i="1"/>
  <c r="K859" i="1"/>
  <c r="AC859" i="1"/>
  <c r="AD859" i="1"/>
  <c r="CR859" i="1" s="1"/>
  <c r="Q859" i="1" s="1"/>
  <c r="AE859" i="1"/>
  <c r="AF859" i="1"/>
  <c r="CT859" i="1" s="1"/>
  <c r="S859" i="1" s="1"/>
  <c r="AG859" i="1"/>
  <c r="AH859" i="1"/>
  <c r="CV859" i="1" s="1"/>
  <c r="U859" i="1" s="1"/>
  <c r="AI859" i="1"/>
  <c r="AJ859" i="1"/>
  <c r="CX859" i="1" s="1"/>
  <c r="W859" i="1" s="1"/>
  <c r="CQ859" i="1"/>
  <c r="P859" i="1" s="1"/>
  <c r="CP859" i="1" s="1"/>
  <c r="O859" i="1" s="1"/>
  <c r="CS859" i="1"/>
  <c r="R859" i="1" s="1"/>
  <c r="HI859" i="1" s="1"/>
  <c r="CU859" i="1"/>
  <c r="T859" i="1" s="1"/>
  <c r="CW859" i="1"/>
  <c r="V859" i="1" s="1"/>
  <c r="FR859" i="1"/>
  <c r="GL859" i="1"/>
  <c r="GO859" i="1"/>
  <c r="GP859" i="1"/>
  <c r="GV859" i="1"/>
  <c r="HC859" i="1"/>
  <c r="GX859" i="1" s="1"/>
  <c r="I860" i="1"/>
  <c r="K860" i="1"/>
  <c r="AC860" i="1"/>
  <c r="AD860" i="1"/>
  <c r="CR860" i="1" s="1"/>
  <c r="Q860" i="1" s="1"/>
  <c r="AE860" i="1"/>
  <c r="AF860" i="1"/>
  <c r="CT860" i="1" s="1"/>
  <c r="S860" i="1" s="1"/>
  <c r="AG860" i="1"/>
  <c r="AH860" i="1"/>
  <c r="CV860" i="1" s="1"/>
  <c r="U860" i="1" s="1"/>
  <c r="AI860" i="1"/>
  <c r="AJ860" i="1"/>
  <c r="CX860" i="1" s="1"/>
  <c r="W860" i="1" s="1"/>
  <c r="CQ860" i="1"/>
  <c r="P860" i="1" s="1"/>
  <c r="CP860" i="1" s="1"/>
  <c r="O860" i="1" s="1"/>
  <c r="CS860" i="1"/>
  <c r="R860" i="1" s="1"/>
  <c r="HI860" i="1" s="1"/>
  <c r="CU860" i="1"/>
  <c r="T860" i="1" s="1"/>
  <c r="CW860" i="1"/>
  <c r="V860" i="1" s="1"/>
  <c r="FR860" i="1"/>
  <c r="GL860" i="1"/>
  <c r="GO860" i="1"/>
  <c r="GP860" i="1"/>
  <c r="GV860" i="1"/>
  <c r="HC860" i="1"/>
  <c r="GX860" i="1" s="1"/>
  <c r="I861" i="1"/>
  <c r="K861" i="1"/>
  <c r="AC861" i="1"/>
  <c r="AD861" i="1"/>
  <c r="CR861" i="1" s="1"/>
  <c r="Q861" i="1" s="1"/>
  <c r="AE861" i="1"/>
  <c r="AF861" i="1"/>
  <c r="CT861" i="1" s="1"/>
  <c r="S861" i="1" s="1"/>
  <c r="AG861" i="1"/>
  <c r="AH861" i="1"/>
  <c r="CV861" i="1" s="1"/>
  <c r="U861" i="1" s="1"/>
  <c r="AI861" i="1"/>
  <c r="AJ861" i="1"/>
  <c r="CX861" i="1" s="1"/>
  <c r="W861" i="1" s="1"/>
  <c r="CQ861" i="1"/>
  <c r="P861" i="1" s="1"/>
  <c r="CP861" i="1" s="1"/>
  <c r="O861" i="1" s="1"/>
  <c r="CS861" i="1"/>
  <c r="R861" i="1" s="1"/>
  <c r="HI861" i="1" s="1"/>
  <c r="CU861" i="1"/>
  <c r="T861" i="1" s="1"/>
  <c r="CW861" i="1"/>
  <c r="V861" i="1" s="1"/>
  <c r="FR861" i="1"/>
  <c r="GL861" i="1"/>
  <c r="GO861" i="1"/>
  <c r="GP861" i="1"/>
  <c r="GV861" i="1"/>
  <c r="HC861" i="1"/>
  <c r="GX861" i="1" s="1"/>
  <c r="I862" i="1"/>
  <c r="K862" i="1"/>
  <c r="AC862" i="1"/>
  <c r="AD862" i="1"/>
  <c r="CR862" i="1" s="1"/>
  <c r="Q862" i="1" s="1"/>
  <c r="AE862" i="1"/>
  <c r="AF862" i="1"/>
  <c r="CT862" i="1" s="1"/>
  <c r="S862" i="1" s="1"/>
  <c r="AG862" i="1"/>
  <c r="AH862" i="1"/>
  <c r="CV862" i="1" s="1"/>
  <c r="U862" i="1" s="1"/>
  <c r="AI862" i="1"/>
  <c r="AJ862" i="1"/>
  <c r="CX862" i="1" s="1"/>
  <c r="W862" i="1" s="1"/>
  <c r="CQ862" i="1"/>
  <c r="P862" i="1" s="1"/>
  <c r="CP862" i="1" s="1"/>
  <c r="O862" i="1" s="1"/>
  <c r="CS862" i="1"/>
  <c r="R862" i="1" s="1"/>
  <c r="HI862" i="1" s="1"/>
  <c r="CU862" i="1"/>
  <c r="T862" i="1" s="1"/>
  <c r="CW862" i="1"/>
  <c r="V862" i="1" s="1"/>
  <c r="FR862" i="1"/>
  <c r="GL862" i="1"/>
  <c r="GN862" i="1"/>
  <c r="GP862" i="1"/>
  <c r="GV862" i="1"/>
  <c r="HC862" i="1"/>
  <c r="GX862" i="1" s="1"/>
  <c r="AC863" i="1"/>
  <c r="AD863" i="1"/>
  <c r="CR863" i="1" s="1"/>
  <c r="Q863" i="1" s="1"/>
  <c r="AE863" i="1"/>
  <c r="AF863" i="1"/>
  <c r="CT863" i="1" s="1"/>
  <c r="S863" i="1" s="1"/>
  <c r="AG863" i="1"/>
  <c r="AH863" i="1"/>
  <c r="CV863" i="1" s="1"/>
  <c r="U863" i="1" s="1"/>
  <c r="AI863" i="1"/>
  <c r="AJ863" i="1"/>
  <c r="CX863" i="1" s="1"/>
  <c r="W863" i="1" s="1"/>
  <c r="CQ863" i="1"/>
  <c r="P863" i="1" s="1"/>
  <c r="CP863" i="1" s="1"/>
  <c r="O863" i="1" s="1"/>
  <c r="CS863" i="1"/>
  <c r="R863" i="1" s="1"/>
  <c r="HI863" i="1" s="1"/>
  <c r="CU863" i="1"/>
  <c r="T863" i="1" s="1"/>
  <c r="CW863" i="1"/>
  <c r="V863" i="1" s="1"/>
  <c r="FR863" i="1"/>
  <c r="GL863" i="1"/>
  <c r="GN863" i="1"/>
  <c r="GP863" i="1"/>
  <c r="GV863" i="1"/>
  <c r="HC863" i="1"/>
  <c r="GX863" i="1" s="1"/>
  <c r="C864" i="1"/>
  <c r="D864" i="1"/>
  <c r="I864" i="1"/>
  <c r="K864" i="1"/>
  <c r="AC864" i="1"/>
  <c r="AD864" i="1"/>
  <c r="CR864" i="1" s="1"/>
  <c r="Q864" i="1" s="1"/>
  <c r="AE864" i="1"/>
  <c r="AF864" i="1"/>
  <c r="CT864" i="1" s="1"/>
  <c r="S864" i="1" s="1"/>
  <c r="AG864" i="1"/>
  <c r="AH864" i="1"/>
  <c r="CV864" i="1" s="1"/>
  <c r="U864" i="1" s="1"/>
  <c r="AI864" i="1"/>
  <c r="AJ864" i="1"/>
  <c r="CX864" i="1" s="1"/>
  <c r="W864" i="1" s="1"/>
  <c r="CQ864" i="1"/>
  <c r="P864" i="1" s="1"/>
  <c r="CS864" i="1"/>
  <c r="R864" i="1" s="1"/>
  <c r="HI864" i="1" s="1"/>
  <c r="CU864" i="1"/>
  <c r="T864" i="1" s="1"/>
  <c r="CW864" i="1"/>
  <c r="V864" i="1" s="1"/>
  <c r="FR864" i="1"/>
  <c r="GL864" i="1"/>
  <c r="GO864" i="1"/>
  <c r="GP864" i="1"/>
  <c r="GV864" i="1"/>
  <c r="HC864" i="1"/>
  <c r="GX864" i="1" s="1"/>
  <c r="I865" i="1"/>
  <c r="K865" i="1"/>
  <c r="AC865" i="1"/>
  <c r="AD865" i="1"/>
  <c r="CR865" i="1" s="1"/>
  <c r="Q865" i="1" s="1"/>
  <c r="AE865" i="1"/>
  <c r="AF865" i="1"/>
  <c r="CT865" i="1" s="1"/>
  <c r="S865" i="1" s="1"/>
  <c r="AG865" i="1"/>
  <c r="AH865" i="1"/>
  <c r="CV865" i="1" s="1"/>
  <c r="U865" i="1" s="1"/>
  <c r="AI865" i="1"/>
  <c r="AJ865" i="1"/>
  <c r="CX865" i="1" s="1"/>
  <c r="W865" i="1" s="1"/>
  <c r="CQ865" i="1"/>
  <c r="P865" i="1" s="1"/>
  <c r="CS865" i="1"/>
  <c r="R865" i="1" s="1"/>
  <c r="HI865" i="1" s="1"/>
  <c r="CU865" i="1"/>
  <c r="T865" i="1" s="1"/>
  <c r="CW865" i="1"/>
  <c r="V865" i="1" s="1"/>
  <c r="FR865" i="1"/>
  <c r="GL865" i="1"/>
  <c r="GO865" i="1"/>
  <c r="GP865" i="1"/>
  <c r="GV865" i="1"/>
  <c r="HC865" i="1"/>
  <c r="GX865" i="1" s="1"/>
  <c r="I866" i="1"/>
  <c r="K866" i="1"/>
  <c r="AC866" i="1"/>
  <c r="AD866" i="1"/>
  <c r="CR866" i="1" s="1"/>
  <c r="Q866" i="1" s="1"/>
  <c r="AE866" i="1"/>
  <c r="AF866" i="1"/>
  <c r="CT866" i="1" s="1"/>
  <c r="S866" i="1" s="1"/>
  <c r="AG866" i="1"/>
  <c r="AH866" i="1"/>
  <c r="CV866" i="1" s="1"/>
  <c r="U866" i="1" s="1"/>
  <c r="AI866" i="1"/>
  <c r="AJ866" i="1"/>
  <c r="CX866" i="1" s="1"/>
  <c r="W866" i="1" s="1"/>
  <c r="CQ866" i="1"/>
  <c r="P866" i="1" s="1"/>
  <c r="CS866" i="1"/>
  <c r="R866" i="1" s="1"/>
  <c r="HI866" i="1" s="1"/>
  <c r="CU866" i="1"/>
  <c r="T866" i="1" s="1"/>
  <c r="CW866" i="1"/>
  <c r="V866" i="1" s="1"/>
  <c r="FR866" i="1"/>
  <c r="GL866" i="1"/>
  <c r="GO866" i="1"/>
  <c r="GP866" i="1"/>
  <c r="GV866" i="1"/>
  <c r="HC866" i="1"/>
  <c r="GX866" i="1" s="1"/>
  <c r="I867" i="1"/>
  <c r="K867" i="1"/>
  <c r="AC867" i="1"/>
  <c r="AD867" i="1"/>
  <c r="CR867" i="1" s="1"/>
  <c r="Q867" i="1" s="1"/>
  <c r="AE867" i="1"/>
  <c r="AF867" i="1"/>
  <c r="CT867" i="1" s="1"/>
  <c r="S867" i="1" s="1"/>
  <c r="AG867" i="1"/>
  <c r="AH867" i="1"/>
  <c r="CV867" i="1" s="1"/>
  <c r="U867" i="1" s="1"/>
  <c r="AI867" i="1"/>
  <c r="AJ867" i="1"/>
  <c r="CX867" i="1" s="1"/>
  <c r="W867" i="1" s="1"/>
  <c r="CQ867" i="1"/>
  <c r="P867" i="1" s="1"/>
  <c r="CS867" i="1"/>
  <c r="R867" i="1" s="1"/>
  <c r="HI867" i="1" s="1"/>
  <c r="CU867" i="1"/>
  <c r="T867" i="1" s="1"/>
  <c r="CW867" i="1"/>
  <c r="V867" i="1" s="1"/>
  <c r="FR867" i="1"/>
  <c r="GL867" i="1"/>
  <c r="GO867" i="1"/>
  <c r="GP867" i="1"/>
  <c r="GV867" i="1"/>
  <c r="HC867" i="1"/>
  <c r="GX867" i="1" s="1"/>
  <c r="I868" i="1"/>
  <c r="K868" i="1"/>
  <c r="AC868" i="1"/>
  <c r="AD868" i="1"/>
  <c r="CR868" i="1" s="1"/>
  <c r="Q868" i="1" s="1"/>
  <c r="AE868" i="1"/>
  <c r="AF868" i="1"/>
  <c r="CT868" i="1" s="1"/>
  <c r="S868" i="1" s="1"/>
  <c r="AG868" i="1"/>
  <c r="AH868" i="1"/>
  <c r="CV868" i="1" s="1"/>
  <c r="U868" i="1" s="1"/>
  <c r="AI868" i="1"/>
  <c r="AJ868" i="1"/>
  <c r="CX868" i="1" s="1"/>
  <c r="W868" i="1" s="1"/>
  <c r="CQ868" i="1"/>
  <c r="P868" i="1" s="1"/>
  <c r="CS868" i="1"/>
  <c r="R868" i="1" s="1"/>
  <c r="HI868" i="1" s="1"/>
  <c r="CU868" i="1"/>
  <c r="T868" i="1" s="1"/>
  <c r="CW868" i="1"/>
  <c r="V868" i="1" s="1"/>
  <c r="FR868" i="1"/>
  <c r="GL868" i="1"/>
  <c r="GN868" i="1"/>
  <c r="GP868" i="1"/>
  <c r="GV868" i="1"/>
  <c r="HC868" i="1"/>
  <c r="GX868" i="1" s="1"/>
  <c r="AC869" i="1"/>
  <c r="AD869" i="1"/>
  <c r="CR869" i="1" s="1"/>
  <c r="Q869" i="1" s="1"/>
  <c r="AE869" i="1"/>
  <c r="AF869" i="1"/>
  <c r="CT869" i="1" s="1"/>
  <c r="S869" i="1" s="1"/>
  <c r="AG869" i="1"/>
  <c r="AH869" i="1"/>
  <c r="CV869" i="1" s="1"/>
  <c r="U869" i="1" s="1"/>
  <c r="AI869" i="1"/>
  <c r="AJ869" i="1"/>
  <c r="CX869" i="1" s="1"/>
  <c r="W869" i="1" s="1"/>
  <c r="CQ869" i="1"/>
  <c r="P869" i="1" s="1"/>
  <c r="CS869" i="1"/>
  <c r="R869" i="1" s="1"/>
  <c r="HI869" i="1" s="1"/>
  <c r="CU869" i="1"/>
  <c r="T869" i="1" s="1"/>
  <c r="CW869" i="1"/>
  <c r="V869" i="1" s="1"/>
  <c r="FR869" i="1"/>
  <c r="GL869" i="1"/>
  <c r="GN869" i="1"/>
  <c r="GP869" i="1"/>
  <c r="GV869" i="1"/>
  <c r="HC869" i="1"/>
  <c r="GX869" i="1" s="1"/>
  <c r="AC871" i="1"/>
  <c r="AD871" i="1"/>
  <c r="CR871" i="1" s="1"/>
  <c r="Q871" i="1" s="1"/>
  <c r="AE871" i="1"/>
  <c r="AF871" i="1"/>
  <c r="CT871" i="1" s="1"/>
  <c r="S871" i="1" s="1"/>
  <c r="AG871" i="1"/>
  <c r="AH871" i="1"/>
  <c r="CV871" i="1" s="1"/>
  <c r="U871" i="1" s="1"/>
  <c r="AI871" i="1"/>
  <c r="AJ871" i="1"/>
  <c r="CX871" i="1" s="1"/>
  <c r="W871" i="1" s="1"/>
  <c r="CQ871" i="1"/>
  <c r="P871" i="1" s="1"/>
  <c r="CS871" i="1"/>
  <c r="R871" i="1" s="1"/>
  <c r="HI871" i="1" s="1"/>
  <c r="CU871" i="1"/>
  <c r="T871" i="1" s="1"/>
  <c r="CW871" i="1"/>
  <c r="V871" i="1" s="1"/>
  <c r="FR871" i="1"/>
  <c r="GL871" i="1"/>
  <c r="GN871" i="1"/>
  <c r="GP871" i="1"/>
  <c r="GV871" i="1"/>
  <c r="HC871" i="1"/>
  <c r="GX871" i="1" s="1"/>
  <c r="AC872" i="1"/>
  <c r="AD872" i="1"/>
  <c r="CR872" i="1" s="1"/>
  <c r="Q872" i="1" s="1"/>
  <c r="AE872" i="1"/>
  <c r="AF872" i="1"/>
  <c r="CT872" i="1" s="1"/>
  <c r="S872" i="1" s="1"/>
  <c r="AG872" i="1"/>
  <c r="AH872" i="1"/>
  <c r="CV872" i="1" s="1"/>
  <c r="U872" i="1" s="1"/>
  <c r="AI872" i="1"/>
  <c r="AJ872" i="1"/>
  <c r="CX872" i="1" s="1"/>
  <c r="W872" i="1" s="1"/>
  <c r="CQ872" i="1"/>
  <c r="P872" i="1" s="1"/>
  <c r="CS872" i="1"/>
  <c r="R872" i="1" s="1"/>
  <c r="HI872" i="1" s="1"/>
  <c r="CU872" i="1"/>
  <c r="T872" i="1" s="1"/>
  <c r="CW872" i="1"/>
  <c r="V872" i="1" s="1"/>
  <c r="FR872" i="1"/>
  <c r="GL872" i="1"/>
  <c r="GN872" i="1"/>
  <c r="GP872" i="1"/>
  <c r="GV872" i="1"/>
  <c r="HC872" i="1"/>
  <c r="GX872" i="1" s="1"/>
  <c r="AC873" i="1"/>
  <c r="AD873" i="1"/>
  <c r="CR873" i="1" s="1"/>
  <c r="Q873" i="1" s="1"/>
  <c r="AE873" i="1"/>
  <c r="AF873" i="1"/>
  <c r="CT873" i="1" s="1"/>
  <c r="S873" i="1" s="1"/>
  <c r="AG873" i="1"/>
  <c r="AH873" i="1"/>
  <c r="CV873" i="1" s="1"/>
  <c r="U873" i="1" s="1"/>
  <c r="AI873" i="1"/>
  <c r="AJ873" i="1"/>
  <c r="CX873" i="1" s="1"/>
  <c r="W873" i="1" s="1"/>
  <c r="CQ873" i="1"/>
  <c r="P873" i="1" s="1"/>
  <c r="CS873" i="1"/>
  <c r="R873" i="1" s="1"/>
  <c r="HI873" i="1" s="1"/>
  <c r="CU873" i="1"/>
  <c r="T873" i="1" s="1"/>
  <c r="CW873" i="1"/>
  <c r="V873" i="1" s="1"/>
  <c r="FR873" i="1"/>
  <c r="GL873" i="1"/>
  <c r="GN873" i="1"/>
  <c r="GP873" i="1"/>
  <c r="GV873" i="1"/>
  <c r="HC873" i="1"/>
  <c r="GX873" i="1" s="1"/>
  <c r="AC874" i="1"/>
  <c r="AD874" i="1"/>
  <c r="CR874" i="1" s="1"/>
  <c r="Q874" i="1" s="1"/>
  <c r="AE874" i="1"/>
  <c r="AF874" i="1"/>
  <c r="CT874" i="1" s="1"/>
  <c r="S874" i="1" s="1"/>
  <c r="AG874" i="1"/>
  <c r="AH874" i="1"/>
  <c r="CV874" i="1" s="1"/>
  <c r="U874" i="1" s="1"/>
  <c r="AI874" i="1"/>
  <c r="AJ874" i="1"/>
  <c r="CX874" i="1" s="1"/>
  <c r="W874" i="1" s="1"/>
  <c r="CQ874" i="1"/>
  <c r="P874" i="1" s="1"/>
  <c r="CS874" i="1"/>
  <c r="R874" i="1" s="1"/>
  <c r="HI874" i="1" s="1"/>
  <c r="CU874" i="1"/>
  <c r="T874" i="1" s="1"/>
  <c r="CW874" i="1"/>
  <c r="V874" i="1" s="1"/>
  <c r="FR874" i="1"/>
  <c r="GL874" i="1"/>
  <c r="GN874" i="1"/>
  <c r="GP874" i="1"/>
  <c r="GV874" i="1"/>
  <c r="HC874" i="1"/>
  <c r="GX874" i="1" s="1"/>
  <c r="AC875" i="1"/>
  <c r="AD875" i="1"/>
  <c r="CR875" i="1" s="1"/>
  <c r="Q875" i="1" s="1"/>
  <c r="AE875" i="1"/>
  <c r="AF875" i="1"/>
  <c r="CT875" i="1" s="1"/>
  <c r="S875" i="1" s="1"/>
  <c r="AG875" i="1"/>
  <c r="AH875" i="1"/>
  <c r="CV875" i="1" s="1"/>
  <c r="U875" i="1" s="1"/>
  <c r="AI875" i="1"/>
  <c r="AJ875" i="1"/>
  <c r="CX875" i="1" s="1"/>
  <c r="W875" i="1" s="1"/>
  <c r="CQ875" i="1"/>
  <c r="P875" i="1" s="1"/>
  <c r="CS875" i="1"/>
  <c r="R875" i="1" s="1"/>
  <c r="HI875" i="1" s="1"/>
  <c r="CU875" i="1"/>
  <c r="T875" i="1" s="1"/>
  <c r="CW875" i="1"/>
  <c r="V875" i="1" s="1"/>
  <c r="FR875" i="1"/>
  <c r="GL875" i="1"/>
  <c r="GN875" i="1"/>
  <c r="GP875" i="1"/>
  <c r="GV875" i="1"/>
  <c r="HC875" i="1"/>
  <c r="GX875" i="1" s="1"/>
  <c r="AC876" i="1"/>
  <c r="AD876" i="1"/>
  <c r="CR876" i="1" s="1"/>
  <c r="Q876" i="1" s="1"/>
  <c r="AE876" i="1"/>
  <c r="AF876" i="1"/>
  <c r="CT876" i="1" s="1"/>
  <c r="S876" i="1" s="1"/>
  <c r="AG876" i="1"/>
  <c r="AH876" i="1"/>
  <c r="CV876" i="1" s="1"/>
  <c r="U876" i="1" s="1"/>
  <c r="AI876" i="1"/>
  <c r="AJ876" i="1"/>
  <c r="CX876" i="1" s="1"/>
  <c r="W876" i="1" s="1"/>
  <c r="CQ876" i="1"/>
  <c r="P876" i="1" s="1"/>
  <c r="CS876" i="1"/>
  <c r="R876" i="1" s="1"/>
  <c r="HI876" i="1" s="1"/>
  <c r="CU876" i="1"/>
  <c r="T876" i="1" s="1"/>
  <c r="CW876" i="1"/>
  <c r="V876" i="1" s="1"/>
  <c r="FR876" i="1"/>
  <c r="GL876" i="1"/>
  <c r="GN876" i="1"/>
  <c r="GP876" i="1"/>
  <c r="GV876" i="1"/>
  <c r="HC876" i="1"/>
  <c r="GX876" i="1" s="1"/>
  <c r="AC877" i="1"/>
  <c r="AD877" i="1"/>
  <c r="CR877" i="1" s="1"/>
  <c r="Q877" i="1" s="1"/>
  <c r="AE877" i="1"/>
  <c r="AF877" i="1"/>
  <c r="CT877" i="1" s="1"/>
  <c r="S877" i="1" s="1"/>
  <c r="AG877" i="1"/>
  <c r="AH877" i="1"/>
  <c r="CV877" i="1" s="1"/>
  <c r="U877" i="1" s="1"/>
  <c r="AI877" i="1"/>
  <c r="AJ877" i="1"/>
  <c r="CX877" i="1" s="1"/>
  <c r="W877" i="1" s="1"/>
  <c r="CQ877" i="1"/>
  <c r="P877" i="1" s="1"/>
  <c r="CS877" i="1"/>
  <c r="R877" i="1" s="1"/>
  <c r="HI877" i="1" s="1"/>
  <c r="CU877" i="1"/>
  <c r="T877" i="1" s="1"/>
  <c r="CW877" i="1"/>
  <c r="V877" i="1" s="1"/>
  <c r="FR877" i="1"/>
  <c r="GL877" i="1"/>
  <c r="GN877" i="1"/>
  <c r="GP877" i="1"/>
  <c r="GV877" i="1"/>
  <c r="HC877" i="1"/>
  <c r="GX877" i="1" s="1"/>
  <c r="AC878" i="1"/>
  <c r="AD878" i="1"/>
  <c r="CR878" i="1" s="1"/>
  <c r="Q878" i="1" s="1"/>
  <c r="AE878" i="1"/>
  <c r="AF878" i="1"/>
  <c r="CT878" i="1" s="1"/>
  <c r="S878" i="1" s="1"/>
  <c r="AG878" i="1"/>
  <c r="AH878" i="1"/>
  <c r="CV878" i="1" s="1"/>
  <c r="U878" i="1" s="1"/>
  <c r="AI878" i="1"/>
  <c r="AJ878" i="1"/>
  <c r="CX878" i="1" s="1"/>
  <c r="W878" i="1" s="1"/>
  <c r="CQ878" i="1"/>
  <c r="P878" i="1" s="1"/>
  <c r="CS878" i="1"/>
  <c r="R878" i="1" s="1"/>
  <c r="HI878" i="1" s="1"/>
  <c r="CU878" i="1"/>
  <c r="T878" i="1" s="1"/>
  <c r="CW878" i="1"/>
  <c r="V878" i="1" s="1"/>
  <c r="FR878" i="1"/>
  <c r="GL878" i="1"/>
  <c r="GN878" i="1"/>
  <c r="GP878" i="1"/>
  <c r="GV878" i="1"/>
  <c r="HC878" i="1"/>
  <c r="GX878" i="1" s="1"/>
  <c r="AC879" i="1"/>
  <c r="AD879" i="1"/>
  <c r="CR879" i="1" s="1"/>
  <c r="Q879" i="1" s="1"/>
  <c r="AE879" i="1"/>
  <c r="AF879" i="1"/>
  <c r="CT879" i="1" s="1"/>
  <c r="S879" i="1" s="1"/>
  <c r="AG879" i="1"/>
  <c r="AH879" i="1"/>
  <c r="CV879" i="1" s="1"/>
  <c r="U879" i="1" s="1"/>
  <c r="AI879" i="1"/>
  <c r="AJ879" i="1"/>
  <c r="CX879" i="1" s="1"/>
  <c r="W879" i="1" s="1"/>
  <c r="CQ879" i="1"/>
  <c r="P879" i="1" s="1"/>
  <c r="CS879" i="1"/>
  <c r="R879" i="1" s="1"/>
  <c r="HI879" i="1" s="1"/>
  <c r="CU879" i="1"/>
  <c r="T879" i="1" s="1"/>
  <c r="CW879" i="1"/>
  <c r="V879" i="1" s="1"/>
  <c r="FR879" i="1"/>
  <c r="GL879" i="1"/>
  <c r="GN879" i="1"/>
  <c r="GP879" i="1"/>
  <c r="GV879" i="1"/>
  <c r="HC879" i="1"/>
  <c r="GX879" i="1" s="1"/>
  <c r="AC880" i="1"/>
  <c r="AD880" i="1"/>
  <c r="CR880" i="1" s="1"/>
  <c r="Q880" i="1" s="1"/>
  <c r="AE880" i="1"/>
  <c r="AF880" i="1"/>
  <c r="CT880" i="1" s="1"/>
  <c r="S880" i="1" s="1"/>
  <c r="AG880" i="1"/>
  <c r="AH880" i="1"/>
  <c r="CV880" i="1" s="1"/>
  <c r="U880" i="1" s="1"/>
  <c r="AI880" i="1"/>
  <c r="AJ880" i="1"/>
  <c r="CX880" i="1" s="1"/>
  <c r="W880" i="1" s="1"/>
  <c r="CQ880" i="1"/>
  <c r="P880" i="1" s="1"/>
  <c r="CS880" i="1"/>
  <c r="R880" i="1" s="1"/>
  <c r="HI880" i="1" s="1"/>
  <c r="CU880" i="1"/>
  <c r="T880" i="1" s="1"/>
  <c r="CW880" i="1"/>
  <c r="V880" i="1" s="1"/>
  <c r="FR880" i="1"/>
  <c r="GL880" i="1"/>
  <c r="GN880" i="1"/>
  <c r="GP880" i="1"/>
  <c r="GV880" i="1"/>
  <c r="HC880" i="1"/>
  <c r="GX880" i="1" s="1"/>
  <c r="AC881" i="1"/>
  <c r="AD881" i="1"/>
  <c r="CR881" i="1" s="1"/>
  <c r="Q881" i="1" s="1"/>
  <c r="AE881" i="1"/>
  <c r="AF881" i="1"/>
  <c r="CT881" i="1" s="1"/>
  <c r="S881" i="1" s="1"/>
  <c r="AG881" i="1"/>
  <c r="AH881" i="1"/>
  <c r="CV881" i="1" s="1"/>
  <c r="U881" i="1" s="1"/>
  <c r="AI881" i="1"/>
  <c r="AJ881" i="1"/>
  <c r="CX881" i="1" s="1"/>
  <c r="W881" i="1" s="1"/>
  <c r="CQ881" i="1"/>
  <c r="P881" i="1" s="1"/>
  <c r="CS881" i="1"/>
  <c r="R881" i="1" s="1"/>
  <c r="HI881" i="1" s="1"/>
  <c r="CU881" i="1"/>
  <c r="T881" i="1" s="1"/>
  <c r="CW881" i="1"/>
  <c r="V881" i="1" s="1"/>
  <c r="FR881" i="1"/>
  <c r="GL881" i="1"/>
  <c r="GN881" i="1"/>
  <c r="GP881" i="1"/>
  <c r="GV881" i="1"/>
  <c r="HC881" i="1"/>
  <c r="GX881" i="1" s="1"/>
  <c r="AC882" i="1"/>
  <c r="AD882" i="1"/>
  <c r="CR882" i="1" s="1"/>
  <c r="Q882" i="1" s="1"/>
  <c r="AE882" i="1"/>
  <c r="AF882" i="1"/>
  <c r="CT882" i="1" s="1"/>
  <c r="S882" i="1" s="1"/>
  <c r="AG882" i="1"/>
  <c r="AH882" i="1"/>
  <c r="CV882" i="1" s="1"/>
  <c r="U882" i="1" s="1"/>
  <c r="AI882" i="1"/>
  <c r="AJ882" i="1"/>
  <c r="CX882" i="1" s="1"/>
  <c r="W882" i="1" s="1"/>
  <c r="CQ882" i="1"/>
  <c r="P882" i="1" s="1"/>
  <c r="CS882" i="1"/>
  <c r="R882" i="1" s="1"/>
  <c r="HI882" i="1" s="1"/>
  <c r="CU882" i="1"/>
  <c r="T882" i="1" s="1"/>
  <c r="CW882" i="1"/>
  <c r="V882" i="1" s="1"/>
  <c r="FR882" i="1"/>
  <c r="GL882" i="1"/>
  <c r="GN882" i="1"/>
  <c r="GP882" i="1"/>
  <c r="GV882" i="1"/>
  <c r="HC882" i="1"/>
  <c r="GX882" i="1" s="1"/>
  <c r="AC883" i="1"/>
  <c r="AD883" i="1"/>
  <c r="CR883" i="1" s="1"/>
  <c r="Q883" i="1" s="1"/>
  <c r="AD897" i="1" s="1"/>
  <c r="AE883" i="1"/>
  <c r="AF883" i="1"/>
  <c r="CT883" i="1" s="1"/>
  <c r="S883" i="1" s="1"/>
  <c r="AG883" i="1"/>
  <c r="AH883" i="1"/>
  <c r="CV883" i="1" s="1"/>
  <c r="U883" i="1" s="1"/>
  <c r="AI883" i="1"/>
  <c r="AJ883" i="1"/>
  <c r="CX883" i="1" s="1"/>
  <c r="W883" i="1" s="1"/>
  <c r="CQ883" i="1"/>
  <c r="P883" i="1" s="1"/>
  <c r="CS883" i="1"/>
  <c r="R883" i="1" s="1"/>
  <c r="HI883" i="1" s="1"/>
  <c r="CU883" i="1"/>
  <c r="T883" i="1" s="1"/>
  <c r="CW883" i="1"/>
  <c r="V883" i="1" s="1"/>
  <c r="FR883" i="1"/>
  <c r="GL883" i="1"/>
  <c r="GN883" i="1"/>
  <c r="GP883" i="1"/>
  <c r="GV883" i="1"/>
  <c r="HC883" i="1"/>
  <c r="GX883" i="1" s="1"/>
  <c r="AC884" i="1"/>
  <c r="AD884" i="1"/>
  <c r="CR884" i="1" s="1"/>
  <c r="Q884" i="1" s="1"/>
  <c r="AE884" i="1"/>
  <c r="AF884" i="1"/>
  <c r="CT884" i="1" s="1"/>
  <c r="S884" i="1" s="1"/>
  <c r="AF897" i="1" s="1"/>
  <c r="AG884" i="1"/>
  <c r="AH884" i="1"/>
  <c r="CV884" i="1" s="1"/>
  <c r="U884" i="1" s="1"/>
  <c r="AI884" i="1"/>
  <c r="AJ884" i="1"/>
  <c r="CX884" i="1" s="1"/>
  <c r="W884" i="1" s="1"/>
  <c r="CQ884" i="1"/>
  <c r="P884" i="1" s="1"/>
  <c r="CS884" i="1"/>
  <c r="R884" i="1" s="1"/>
  <c r="HI884" i="1" s="1"/>
  <c r="CU884" i="1"/>
  <c r="T884" i="1" s="1"/>
  <c r="CW884" i="1"/>
  <c r="V884" i="1" s="1"/>
  <c r="FR884" i="1"/>
  <c r="GL884" i="1"/>
  <c r="GN884" i="1"/>
  <c r="GP884" i="1"/>
  <c r="GV884" i="1"/>
  <c r="HC884" i="1"/>
  <c r="GX884" i="1" s="1"/>
  <c r="AC885" i="1"/>
  <c r="AD885" i="1"/>
  <c r="CR885" i="1" s="1"/>
  <c r="Q885" i="1" s="1"/>
  <c r="AE885" i="1"/>
  <c r="AF885" i="1"/>
  <c r="CT885" i="1" s="1"/>
  <c r="S885" i="1" s="1"/>
  <c r="AG885" i="1"/>
  <c r="AH885" i="1"/>
  <c r="CV885" i="1" s="1"/>
  <c r="U885" i="1" s="1"/>
  <c r="AH897" i="1" s="1"/>
  <c r="AI885" i="1"/>
  <c r="AJ885" i="1"/>
  <c r="CX885" i="1" s="1"/>
  <c r="W885" i="1" s="1"/>
  <c r="CQ885" i="1"/>
  <c r="P885" i="1" s="1"/>
  <c r="CS885" i="1"/>
  <c r="R885" i="1" s="1"/>
  <c r="HI885" i="1" s="1"/>
  <c r="CU885" i="1"/>
  <c r="T885" i="1" s="1"/>
  <c r="CW885" i="1"/>
  <c r="V885" i="1" s="1"/>
  <c r="FR885" i="1"/>
  <c r="GL885" i="1"/>
  <c r="GN885" i="1"/>
  <c r="GP885" i="1"/>
  <c r="GV885" i="1"/>
  <c r="HC885" i="1"/>
  <c r="GX885" i="1" s="1"/>
  <c r="AC886" i="1"/>
  <c r="AD886" i="1"/>
  <c r="CR886" i="1" s="1"/>
  <c r="Q886" i="1" s="1"/>
  <c r="AE886" i="1"/>
  <c r="AF886" i="1"/>
  <c r="CT886" i="1" s="1"/>
  <c r="S886" i="1" s="1"/>
  <c r="AG886" i="1"/>
  <c r="AH886" i="1"/>
  <c r="CV886" i="1" s="1"/>
  <c r="U886" i="1" s="1"/>
  <c r="AI886" i="1"/>
  <c r="AJ886" i="1"/>
  <c r="CX886" i="1" s="1"/>
  <c r="W886" i="1" s="1"/>
  <c r="AJ897" i="1" s="1"/>
  <c r="CQ886" i="1"/>
  <c r="P886" i="1" s="1"/>
  <c r="CS886" i="1"/>
  <c r="R886" i="1" s="1"/>
  <c r="HI886" i="1" s="1"/>
  <c r="CU886" i="1"/>
  <c r="T886" i="1" s="1"/>
  <c r="CW886" i="1"/>
  <c r="V886" i="1" s="1"/>
  <c r="FR886" i="1"/>
  <c r="GL886" i="1"/>
  <c r="GN886" i="1"/>
  <c r="GP886" i="1"/>
  <c r="GV886" i="1"/>
  <c r="HC886" i="1"/>
  <c r="GX886" i="1" s="1"/>
  <c r="AC887" i="1"/>
  <c r="AD887" i="1"/>
  <c r="CR887" i="1" s="1"/>
  <c r="Q887" i="1" s="1"/>
  <c r="AE887" i="1"/>
  <c r="AF887" i="1"/>
  <c r="CT887" i="1" s="1"/>
  <c r="S887" i="1" s="1"/>
  <c r="AG887" i="1"/>
  <c r="AH887" i="1"/>
  <c r="CV887" i="1" s="1"/>
  <c r="U887" i="1" s="1"/>
  <c r="AI887" i="1"/>
  <c r="AJ887" i="1"/>
  <c r="CX887" i="1" s="1"/>
  <c r="W887" i="1" s="1"/>
  <c r="CQ887" i="1"/>
  <c r="P887" i="1" s="1"/>
  <c r="CS887" i="1"/>
  <c r="R887" i="1" s="1"/>
  <c r="HI887" i="1" s="1"/>
  <c r="CU887" i="1"/>
  <c r="T887" i="1" s="1"/>
  <c r="CW887" i="1"/>
  <c r="V887" i="1" s="1"/>
  <c r="FR887" i="1"/>
  <c r="GL887" i="1"/>
  <c r="GN887" i="1"/>
  <c r="GP887" i="1"/>
  <c r="GV887" i="1"/>
  <c r="HC887" i="1"/>
  <c r="GX887" i="1" s="1"/>
  <c r="AC888" i="1"/>
  <c r="AD888" i="1"/>
  <c r="CR888" i="1" s="1"/>
  <c r="Q888" i="1" s="1"/>
  <c r="AE888" i="1"/>
  <c r="AF888" i="1"/>
  <c r="CT888" i="1" s="1"/>
  <c r="S888" i="1" s="1"/>
  <c r="AG888" i="1"/>
  <c r="AH888" i="1"/>
  <c r="CV888" i="1" s="1"/>
  <c r="U888" i="1" s="1"/>
  <c r="AI888" i="1"/>
  <c r="AJ888" i="1"/>
  <c r="CX888" i="1" s="1"/>
  <c r="W888" i="1" s="1"/>
  <c r="CQ888" i="1"/>
  <c r="P888" i="1" s="1"/>
  <c r="CS888" i="1"/>
  <c r="R888" i="1" s="1"/>
  <c r="HI888" i="1" s="1"/>
  <c r="CU888" i="1"/>
  <c r="T888" i="1" s="1"/>
  <c r="CW888" i="1"/>
  <c r="V888" i="1" s="1"/>
  <c r="FR888" i="1"/>
  <c r="GL888" i="1"/>
  <c r="GN888" i="1"/>
  <c r="GP888" i="1"/>
  <c r="GV888" i="1"/>
  <c r="HC888" i="1"/>
  <c r="GX888" i="1" s="1"/>
  <c r="AC889" i="1"/>
  <c r="AD889" i="1"/>
  <c r="CR889" i="1" s="1"/>
  <c r="Q889" i="1" s="1"/>
  <c r="AE889" i="1"/>
  <c r="AF889" i="1"/>
  <c r="CT889" i="1" s="1"/>
  <c r="S889" i="1" s="1"/>
  <c r="AG889" i="1"/>
  <c r="AH889" i="1"/>
  <c r="CV889" i="1" s="1"/>
  <c r="U889" i="1" s="1"/>
  <c r="AI889" i="1"/>
  <c r="AJ889" i="1"/>
  <c r="CX889" i="1" s="1"/>
  <c r="W889" i="1" s="1"/>
  <c r="CQ889" i="1"/>
  <c r="P889" i="1" s="1"/>
  <c r="CS889" i="1"/>
  <c r="R889" i="1" s="1"/>
  <c r="HI889" i="1" s="1"/>
  <c r="CU889" i="1"/>
  <c r="T889" i="1" s="1"/>
  <c r="CW889" i="1"/>
  <c r="V889" i="1" s="1"/>
  <c r="FR889" i="1"/>
  <c r="GL889" i="1"/>
  <c r="GN889" i="1"/>
  <c r="GP889" i="1"/>
  <c r="GV889" i="1"/>
  <c r="HC889" i="1"/>
  <c r="GX889" i="1" s="1"/>
  <c r="AC890" i="1"/>
  <c r="AD890" i="1"/>
  <c r="CR890" i="1" s="1"/>
  <c r="Q890" i="1" s="1"/>
  <c r="AE890" i="1"/>
  <c r="AF890" i="1"/>
  <c r="CT890" i="1" s="1"/>
  <c r="S890" i="1" s="1"/>
  <c r="AG890" i="1"/>
  <c r="AH890" i="1"/>
  <c r="CV890" i="1" s="1"/>
  <c r="U890" i="1" s="1"/>
  <c r="AI890" i="1"/>
  <c r="AJ890" i="1"/>
  <c r="CX890" i="1" s="1"/>
  <c r="W890" i="1" s="1"/>
  <c r="CQ890" i="1"/>
  <c r="P890" i="1" s="1"/>
  <c r="CS890" i="1"/>
  <c r="R890" i="1" s="1"/>
  <c r="HI890" i="1" s="1"/>
  <c r="CU890" i="1"/>
  <c r="T890" i="1" s="1"/>
  <c r="CW890" i="1"/>
  <c r="V890" i="1" s="1"/>
  <c r="FR890" i="1"/>
  <c r="GL890" i="1"/>
  <c r="GN890" i="1"/>
  <c r="GP890" i="1"/>
  <c r="GV890" i="1"/>
  <c r="HC890" i="1"/>
  <c r="GX890" i="1" s="1"/>
  <c r="AC891" i="1"/>
  <c r="AD891" i="1"/>
  <c r="CR891" i="1" s="1"/>
  <c r="Q891" i="1" s="1"/>
  <c r="AE891" i="1"/>
  <c r="AF891" i="1"/>
  <c r="CT891" i="1" s="1"/>
  <c r="S891" i="1" s="1"/>
  <c r="AG891" i="1"/>
  <c r="AH891" i="1"/>
  <c r="CV891" i="1" s="1"/>
  <c r="U891" i="1" s="1"/>
  <c r="AI891" i="1"/>
  <c r="AJ891" i="1"/>
  <c r="CX891" i="1" s="1"/>
  <c r="W891" i="1" s="1"/>
  <c r="CQ891" i="1"/>
  <c r="P891" i="1" s="1"/>
  <c r="CS891" i="1"/>
  <c r="R891" i="1" s="1"/>
  <c r="HI891" i="1" s="1"/>
  <c r="CU891" i="1"/>
  <c r="T891" i="1" s="1"/>
  <c r="CW891" i="1"/>
  <c r="V891" i="1" s="1"/>
  <c r="FR891" i="1"/>
  <c r="GL891" i="1"/>
  <c r="GO891" i="1"/>
  <c r="GP891" i="1"/>
  <c r="GV891" i="1"/>
  <c r="HC891" i="1"/>
  <c r="GX891" i="1" s="1"/>
  <c r="AC892" i="1"/>
  <c r="AD892" i="1"/>
  <c r="CR892" i="1" s="1"/>
  <c r="Q892" i="1" s="1"/>
  <c r="AE892" i="1"/>
  <c r="AF892" i="1"/>
  <c r="CT892" i="1" s="1"/>
  <c r="S892" i="1" s="1"/>
  <c r="AG892" i="1"/>
  <c r="AH892" i="1"/>
  <c r="CV892" i="1" s="1"/>
  <c r="U892" i="1" s="1"/>
  <c r="AI892" i="1"/>
  <c r="AJ892" i="1"/>
  <c r="CX892" i="1" s="1"/>
  <c r="W892" i="1" s="1"/>
  <c r="CQ892" i="1"/>
  <c r="P892" i="1" s="1"/>
  <c r="CS892" i="1"/>
  <c r="R892" i="1" s="1"/>
  <c r="HI892" i="1" s="1"/>
  <c r="CU892" i="1"/>
  <c r="T892" i="1" s="1"/>
  <c r="CW892" i="1"/>
  <c r="V892" i="1" s="1"/>
  <c r="FR892" i="1"/>
  <c r="GL892" i="1"/>
  <c r="GO892" i="1"/>
  <c r="GP892" i="1"/>
  <c r="GV892" i="1"/>
  <c r="HC892" i="1"/>
  <c r="GX892" i="1" s="1"/>
  <c r="AC893" i="1"/>
  <c r="AD893" i="1"/>
  <c r="CR893" i="1" s="1"/>
  <c r="Q893" i="1" s="1"/>
  <c r="AE893" i="1"/>
  <c r="AF893" i="1"/>
  <c r="CT893" i="1" s="1"/>
  <c r="S893" i="1" s="1"/>
  <c r="HJ893" i="1" s="1"/>
  <c r="AG893" i="1"/>
  <c r="AH893" i="1"/>
  <c r="CV893" i="1" s="1"/>
  <c r="U893" i="1" s="1"/>
  <c r="AI893" i="1"/>
  <c r="AJ893" i="1"/>
  <c r="CX893" i="1" s="1"/>
  <c r="W893" i="1" s="1"/>
  <c r="CQ893" i="1"/>
  <c r="P893" i="1" s="1"/>
  <c r="CS893" i="1"/>
  <c r="R893" i="1" s="1"/>
  <c r="HI893" i="1" s="1"/>
  <c r="CU893" i="1"/>
  <c r="T893" i="1" s="1"/>
  <c r="CW893" i="1"/>
  <c r="V893" i="1" s="1"/>
  <c r="FR893" i="1"/>
  <c r="GL893" i="1"/>
  <c r="GO893" i="1"/>
  <c r="GP893" i="1"/>
  <c r="GV893" i="1"/>
  <c r="HC893" i="1"/>
  <c r="GX893" i="1" s="1"/>
  <c r="AC894" i="1"/>
  <c r="AD894" i="1"/>
  <c r="CR894" i="1" s="1"/>
  <c r="Q894" i="1" s="1"/>
  <c r="AE894" i="1"/>
  <c r="AF894" i="1"/>
  <c r="CT894" i="1" s="1"/>
  <c r="S894" i="1" s="1"/>
  <c r="AG894" i="1"/>
  <c r="AH894" i="1"/>
  <c r="CV894" i="1" s="1"/>
  <c r="U894" i="1" s="1"/>
  <c r="AI894" i="1"/>
  <c r="AJ894" i="1"/>
  <c r="CX894" i="1" s="1"/>
  <c r="W894" i="1" s="1"/>
  <c r="CQ894" i="1"/>
  <c r="P894" i="1" s="1"/>
  <c r="CS894" i="1"/>
  <c r="R894" i="1" s="1"/>
  <c r="CU894" i="1"/>
  <c r="T894" i="1" s="1"/>
  <c r="CW894" i="1"/>
  <c r="V894" i="1" s="1"/>
  <c r="FR894" i="1"/>
  <c r="BY897" i="1" s="1"/>
  <c r="GL894" i="1"/>
  <c r="GO894" i="1"/>
  <c r="GP894" i="1"/>
  <c r="GV894" i="1"/>
  <c r="HC894" i="1"/>
  <c r="GX894" i="1" s="1"/>
  <c r="AC895" i="1"/>
  <c r="AD895" i="1"/>
  <c r="CR895" i="1" s="1"/>
  <c r="Q895" i="1" s="1"/>
  <c r="AE895" i="1"/>
  <c r="AF895" i="1"/>
  <c r="CT895" i="1" s="1"/>
  <c r="S895" i="1" s="1"/>
  <c r="AG895" i="1"/>
  <c r="AH895" i="1"/>
  <c r="CV895" i="1" s="1"/>
  <c r="U895" i="1" s="1"/>
  <c r="AI895" i="1"/>
  <c r="AJ895" i="1"/>
  <c r="CX895" i="1" s="1"/>
  <c r="W895" i="1" s="1"/>
  <c r="CQ895" i="1"/>
  <c r="P895" i="1" s="1"/>
  <c r="CP895" i="1" s="1"/>
  <c r="O895" i="1" s="1"/>
  <c r="CS895" i="1"/>
  <c r="R895" i="1" s="1"/>
  <c r="HI895" i="1" s="1"/>
  <c r="CU895" i="1"/>
  <c r="T895" i="1" s="1"/>
  <c r="CW895" i="1"/>
  <c r="V895" i="1" s="1"/>
  <c r="FR895" i="1"/>
  <c r="GL895" i="1"/>
  <c r="GO895" i="1"/>
  <c r="GP895" i="1"/>
  <c r="GV895" i="1"/>
  <c r="HC895" i="1"/>
  <c r="GX895" i="1" s="1"/>
  <c r="B897" i="1"/>
  <c r="B842" i="1" s="1"/>
  <c r="C897" i="1"/>
  <c r="C842" i="1" s="1"/>
  <c r="D897" i="1"/>
  <c r="D842" i="1" s="1"/>
  <c r="F897" i="1"/>
  <c r="F842" i="1" s="1"/>
  <c r="G897" i="1"/>
  <c r="G842" i="1" s="1"/>
  <c r="BX897" i="1"/>
  <c r="BX842" i="1" s="1"/>
  <c r="BZ897" i="1"/>
  <c r="BZ842" i="1" s="1"/>
  <c r="CD897" i="1"/>
  <c r="CD842" i="1" s="1"/>
  <c r="CJ897" i="1"/>
  <c r="CJ842" i="1" s="1"/>
  <c r="CK897" i="1"/>
  <c r="CK842" i="1" s="1"/>
  <c r="CL897" i="1"/>
  <c r="CL842" i="1" s="1"/>
  <c r="CM897" i="1"/>
  <c r="CM842" i="1" s="1"/>
  <c r="D927" i="1"/>
  <c r="E929" i="1"/>
  <c r="F929" i="1"/>
  <c r="Z929" i="1"/>
  <c r="AA929" i="1"/>
  <c r="AM929" i="1"/>
  <c r="AN929" i="1"/>
  <c r="BE929" i="1"/>
  <c r="BF929" i="1"/>
  <c r="BG929" i="1"/>
  <c r="BH929" i="1"/>
  <c r="BI929" i="1"/>
  <c r="BJ929" i="1"/>
  <c r="BK929" i="1"/>
  <c r="BL929" i="1"/>
  <c r="BM929" i="1"/>
  <c r="BN929" i="1"/>
  <c r="BO929" i="1"/>
  <c r="BP929" i="1"/>
  <c r="BQ929" i="1"/>
  <c r="BR929" i="1"/>
  <c r="BS929" i="1"/>
  <c r="BT929" i="1"/>
  <c r="BU929" i="1"/>
  <c r="BV929" i="1"/>
  <c r="BW929" i="1"/>
  <c r="CN929" i="1"/>
  <c r="CO929" i="1"/>
  <c r="CP929" i="1"/>
  <c r="CQ929" i="1"/>
  <c r="CR929" i="1"/>
  <c r="CS929" i="1"/>
  <c r="CT929" i="1"/>
  <c r="CU929" i="1"/>
  <c r="CV929" i="1"/>
  <c r="CW929" i="1"/>
  <c r="CX929" i="1"/>
  <c r="CY929" i="1"/>
  <c r="CZ929" i="1"/>
  <c r="DA929" i="1"/>
  <c r="DB929" i="1"/>
  <c r="DC929" i="1"/>
  <c r="DD929" i="1"/>
  <c r="DE929" i="1"/>
  <c r="DF929" i="1"/>
  <c r="DG929" i="1"/>
  <c r="DH929" i="1"/>
  <c r="DI929" i="1"/>
  <c r="DJ929" i="1"/>
  <c r="DK929" i="1"/>
  <c r="DL929" i="1"/>
  <c r="DM929" i="1"/>
  <c r="DN929" i="1"/>
  <c r="DO929" i="1"/>
  <c r="DP929" i="1"/>
  <c r="DQ929" i="1"/>
  <c r="DR929" i="1"/>
  <c r="DS929" i="1"/>
  <c r="DT929" i="1"/>
  <c r="DU929" i="1"/>
  <c r="DV929" i="1"/>
  <c r="DW929" i="1"/>
  <c r="DX929" i="1"/>
  <c r="DY929" i="1"/>
  <c r="DZ929" i="1"/>
  <c r="EA929" i="1"/>
  <c r="EB929" i="1"/>
  <c r="EC929" i="1"/>
  <c r="ED929" i="1"/>
  <c r="EE929" i="1"/>
  <c r="EF929" i="1"/>
  <c r="EG929" i="1"/>
  <c r="EH929" i="1"/>
  <c r="EI929" i="1"/>
  <c r="EJ929" i="1"/>
  <c r="EK929" i="1"/>
  <c r="EL929" i="1"/>
  <c r="EM929" i="1"/>
  <c r="EN929" i="1"/>
  <c r="EO929" i="1"/>
  <c r="EP929" i="1"/>
  <c r="EQ929" i="1"/>
  <c r="ER929" i="1"/>
  <c r="ES929" i="1"/>
  <c r="ET929" i="1"/>
  <c r="EU929" i="1"/>
  <c r="EV929" i="1"/>
  <c r="EW929" i="1"/>
  <c r="EX929" i="1"/>
  <c r="EY929" i="1"/>
  <c r="EZ929" i="1"/>
  <c r="FA929" i="1"/>
  <c r="FB929" i="1"/>
  <c r="FC929" i="1"/>
  <c r="FD929" i="1"/>
  <c r="FE929" i="1"/>
  <c r="FF929" i="1"/>
  <c r="FG929" i="1"/>
  <c r="FH929" i="1"/>
  <c r="FI929" i="1"/>
  <c r="FJ929" i="1"/>
  <c r="FK929" i="1"/>
  <c r="FL929" i="1"/>
  <c r="FM929" i="1"/>
  <c r="FN929" i="1"/>
  <c r="FO929" i="1"/>
  <c r="FP929" i="1"/>
  <c r="FQ929" i="1"/>
  <c r="FR929" i="1"/>
  <c r="FS929" i="1"/>
  <c r="FT929" i="1"/>
  <c r="FU929" i="1"/>
  <c r="FV929" i="1"/>
  <c r="FW929" i="1"/>
  <c r="FX929" i="1"/>
  <c r="FY929" i="1"/>
  <c r="FZ929" i="1"/>
  <c r="GA929" i="1"/>
  <c r="GB929" i="1"/>
  <c r="GC929" i="1"/>
  <c r="GD929" i="1"/>
  <c r="GE929" i="1"/>
  <c r="GF929" i="1"/>
  <c r="GG929" i="1"/>
  <c r="GH929" i="1"/>
  <c r="GI929" i="1"/>
  <c r="GJ929" i="1"/>
  <c r="GK929" i="1"/>
  <c r="GL929" i="1"/>
  <c r="GM929" i="1"/>
  <c r="GN929" i="1"/>
  <c r="GO929" i="1"/>
  <c r="GP929" i="1"/>
  <c r="GQ929" i="1"/>
  <c r="GR929" i="1"/>
  <c r="GS929" i="1"/>
  <c r="GT929" i="1"/>
  <c r="GU929" i="1"/>
  <c r="GV929" i="1"/>
  <c r="GW929" i="1"/>
  <c r="GX929" i="1"/>
  <c r="C931" i="1"/>
  <c r="D931" i="1"/>
  <c r="AC931" i="1"/>
  <c r="AB931" i="1" s="1"/>
  <c r="AD931" i="1"/>
  <c r="AE931" i="1"/>
  <c r="CS931" i="1" s="1"/>
  <c r="R931" i="1" s="1"/>
  <c r="AF931" i="1"/>
  <c r="AG931" i="1"/>
  <c r="CU931" i="1" s="1"/>
  <c r="T931" i="1" s="1"/>
  <c r="AG934" i="1" s="1"/>
  <c r="AH931" i="1"/>
  <c r="AI931" i="1"/>
  <c r="CW931" i="1" s="1"/>
  <c r="V931" i="1" s="1"/>
  <c r="AJ931" i="1"/>
  <c r="CR931" i="1"/>
  <c r="Q931" i="1" s="1"/>
  <c r="CT931" i="1"/>
  <c r="S931" i="1" s="1"/>
  <c r="CV931" i="1"/>
  <c r="U931" i="1" s="1"/>
  <c r="CX931" i="1"/>
  <c r="W931" i="1" s="1"/>
  <c r="FR931" i="1"/>
  <c r="GL931" i="1"/>
  <c r="BZ934" i="1" s="1"/>
  <c r="GO931" i="1"/>
  <c r="GP931" i="1"/>
  <c r="CD934" i="1" s="1"/>
  <c r="GV931" i="1"/>
  <c r="GX931" i="1"/>
  <c r="HC931" i="1"/>
  <c r="C932" i="1"/>
  <c r="D932" i="1"/>
  <c r="AC932" i="1"/>
  <c r="AD932" i="1"/>
  <c r="AB932" i="1" s="1"/>
  <c r="AE932" i="1"/>
  <c r="AF932" i="1"/>
  <c r="CT932" i="1" s="1"/>
  <c r="S932" i="1" s="1"/>
  <c r="AG932" i="1"/>
  <c r="AH932" i="1"/>
  <c r="CV932" i="1" s="1"/>
  <c r="U932" i="1" s="1"/>
  <c r="AI932" i="1"/>
  <c r="AJ932" i="1"/>
  <c r="CX932" i="1" s="1"/>
  <c r="W932" i="1" s="1"/>
  <c r="CQ932" i="1"/>
  <c r="P932" i="1" s="1"/>
  <c r="CS932" i="1"/>
  <c r="R932" i="1" s="1"/>
  <c r="HI932" i="1" s="1"/>
  <c r="CU932" i="1"/>
  <c r="T932" i="1" s="1"/>
  <c r="CW932" i="1"/>
  <c r="V932" i="1" s="1"/>
  <c r="FR932" i="1"/>
  <c r="GL932" i="1"/>
  <c r="GO932" i="1"/>
  <c r="GP932" i="1"/>
  <c r="GV932" i="1"/>
  <c r="HC932" i="1"/>
  <c r="GX932" i="1" s="1"/>
  <c r="B934" i="1"/>
  <c r="B929" i="1" s="1"/>
  <c r="C934" i="1"/>
  <c r="C929" i="1" s="1"/>
  <c r="D934" i="1"/>
  <c r="D929" i="1" s="1"/>
  <c r="F934" i="1"/>
  <c r="G934" i="1"/>
  <c r="G929" i="1" s="1"/>
  <c r="BX934" i="1"/>
  <c r="BX929" i="1" s="1"/>
  <c r="BY934" i="1"/>
  <c r="BY929" i="1" s="1"/>
  <c r="CC934" i="1"/>
  <c r="CC929" i="1" s="1"/>
  <c r="CK934" i="1"/>
  <c r="CK929" i="1" s="1"/>
  <c r="CL934" i="1"/>
  <c r="CL929" i="1" s="1"/>
  <c r="B964" i="1"/>
  <c r="B795" i="1" s="1"/>
  <c r="C964" i="1"/>
  <c r="C795" i="1" s="1"/>
  <c r="D964" i="1"/>
  <c r="D795" i="1" s="1"/>
  <c r="F964" i="1"/>
  <c r="F795" i="1" s="1"/>
  <c r="G964" i="1"/>
  <c r="G795" i="1" s="1"/>
  <c r="D996" i="1"/>
  <c r="E998" i="1"/>
  <c r="O998" i="1"/>
  <c r="P998" i="1"/>
  <c r="Q998" i="1"/>
  <c r="R998" i="1"/>
  <c r="S998" i="1"/>
  <c r="T998" i="1"/>
  <c r="U998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AK998" i="1"/>
  <c r="AL998" i="1"/>
  <c r="AM998" i="1"/>
  <c r="AN998" i="1"/>
  <c r="BE998" i="1"/>
  <c r="BF998" i="1"/>
  <c r="BG998" i="1"/>
  <c r="BH998" i="1"/>
  <c r="BI998" i="1"/>
  <c r="BJ998" i="1"/>
  <c r="BK998" i="1"/>
  <c r="BL998" i="1"/>
  <c r="BM998" i="1"/>
  <c r="BN998" i="1"/>
  <c r="BO998" i="1"/>
  <c r="BP998" i="1"/>
  <c r="BQ998" i="1"/>
  <c r="BR998" i="1"/>
  <c r="BS998" i="1"/>
  <c r="BT998" i="1"/>
  <c r="BU998" i="1"/>
  <c r="BV998" i="1"/>
  <c r="BW998" i="1"/>
  <c r="BX998" i="1"/>
  <c r="BY998" i="1"/>
  <c r="BZ998" i="1"/>
  <c r="CA998" i="1"/>
  <c r="CB998" i="1"/>
  <c r="CC998" i="1"/>
  <c r="CD998" i="1"/>
  <c r="CE998" i="1"/>
  <c r="CF998" i="1"/>
  <c r="CG998" i="1"/>
  <c r="CH998" i="1"/>
  <c r="CI998" i="1"/>
  <c r="CJ998" i="1"/>
  <c r="CK998" i="1"/>
  <c r="CL998" i="1"/>
  <c r="CM998" i="1"/>
  <c r="CN998" i="1"/>
  <c r="CO998" i="1"/>
  <c r="CP998" i="1"/>
  <c r="CQ998" i="1"/>
  <c r="CR998" i="1"/>
  <c r="CS998" i="1"/>
  <c r="CT998" i="1"/>
  <c r="CU998" i="1"/>
  <c r="CV998" i="1"/>
  <c r="CW998" i="1"/>
  <c r="CX998" i="1"/>
  <c r="CY998" i="1"/>
  <c r="CZ998" i="1"/>
  <c r="DA998" i="1"/>
  <c r="DB998" i="1"/>
  <c r="DC998" i="1"/>
  <c r="DD998" i="1"/>
  <c r="DE998" i="1"/>
  <c r="DF998" i="1"/>
  <c r="DG998" i="1"/>
  <c r="DH998" i="1"/>
  <c r="DI998" i="1"/>
  <c r="DJ998" i="1"/>
  <c r="DK998" i="1"/>
  <c r="DL998" i="1"/>
  <c r="DM998" i="1"/>
  <c r="DN998" i="1"/>
  <c r="DO998" i="1"/>
  <c r="DP998" i="1"/>
  <c r="DQ998" i="1"/>
  <c r="DR998" i="1"/>
  <c r="DS998" i="1"/>
  <c r="DT998" i="1"/>
  <c r="DU998" i="1"/>
  <c r="DV998" i="1"/>
  <c r="DW998" i="1"/>
  <c r="DX998" i="1"/>
  <c r="DY998" i="1"/>
  <c r="DZ998" i="1"/>
  <c r="EA998" i="1"/>
  <c r="EB998" i="1"/>
  <c r="EC998" i="1"/>
  <c r="ED998" i="1"/>
  <c r="EE998" i="1"/>
  <c r="EF998" i="1"/>
  <c r="EG998" i="1"/>
  <c r="EH998" i="1"/>
  <c r="EI998" i="1"/>
  <c r="EJ998" i="1"/>
  <c r="EK998" i="1"/>
  <c r="EL998" i="1"/>
  <c r="EM998" i="1"/>
  <c r="EN998" i="1"/>
  <c r="EO998" i="1"/>
  <c r="EP998" i="1"/>
  <c r="EQ998" i="1"/>
  <c r="ER998" i="1"/>
  <c r="ES998" i="1"/>
  <c r="ET998" i="1"/>
  <c r="EU998" i="1"/>
  <c r="EV998" i="1"/>
  <c r="EW998" i="1"/>
  <c r="EX998" i="1"/>
  <c r="EY998" i="1"/>
  <c r="EZ998" i="1"/>
  <c r="FA998" i="1"/>
  <c r="FB998" i="1"/>
  <c r="FC998" i="1"/>
  <c r="FD998" i="1"/>
  <c r="FE998" i="1"/>
  <c r="FF998" i="1"/>
  <c r="FG998" i="1"/>
  <c r="FH998" i="1"/>
  <c r="FI998" i="1"/>
  <c r="FJ998" i="1"/>
  <c r="FK998" i="1"/>
  <c r="FL998" i="1"/>
  <c r="FM998" i="1"/>
  <c r="FN998" i="1"/>
  <c r="FO998" i="1"/>
  <c r="FP998" i="1"/>
  <c r="FQ998" i="1"/>
  <c r="FR998" i="1"/>
  <c r="FS998" i="1"/>
  <c r="FT998" i="1"/>
  <c r="FU998" i="1"/>
  <c r="FV998" i="1"/>
  <c r="FW998" i="1"/>
  <c r="FX998" i="1"/>
  <c r="FY998" i="1"/>
  <c r="FZ998" i="1"/>
  <c r="GA998" i="1"/>
  <c r="GB998" i="1"/>
  <c r="GC998" i="1"/>
  <c r="GD998" i="1"/>
  <c r="GE998" i="1"/>
  <c r="GF998" i="1"/>
  <c r="GG998" i="1"/>
  <c r="GH998" i="1"/>
  <c r="GI998" i="1"/>
  <c r="GJ998" i="1"/>
  <c r="GK998" i="1"/>
  <c r="GL998" i="1"/>
  <c r="GM998" i="1"/>
  <c r="GN998" i="1"/>
  <c r="GO998" i="1"/>
  <c r="GP998" i="1"/>
  <c r="GQ998" i="1"/>
  <c r="GR998" i="1"/>
  <c r="GS998" i="1"/>
  <c r="GT998" i="1"/>
  <c r="GU998" i="1"/>
  <c r="GV998" i="1"/>
  <c r="GW998" i="1"/>
  <c r="GX998" i="1"/>
  <c r="D1000" i="1"/>
  <c r="E1002" i="1"/>
  <c r="O1002" i="1"/>
  <c r="P1002" i="1"/>
  <c r="Q1002" i="1"/>
  <c r="R1002" i="1"/>
  <c r="S1002" i="1"/>
  <c r="T1002" i="1"/>
  <c r="U1002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AK1002" i="1"/>
  <c r="AL1002" i="1"/>
  <c r="AM1002" i="1"/>
  <c r="AN1002" i="1"/>
  <c r="BE1002" i="1"/>
  <c r="BF1002" i="1"/>
  <c r="BG1002" i="1"/>
  <c r="BH1002" i="1"/>
  <c r="BI1002" i="1"/>
  <c r="BJ1002" i="1"/>
  <c r="BK1002" i="1"/>
  <c r="BL1002" i="1"/>
  <c r="BM1002" i="1"/>
  <c r="BN1002" i="1"/>
  <c r="BO1002" i="1"/>
  <c r="BP1002" i="1"/>
  <c r="BQ1002" i="1"/>
  <c r="BR1002" i="1"/>
  <c r="BS1002" i="1"/>
  <c r="BT1002" i="1"/>
  <c r="BU1002" i="1"/>
  <c r="BV1002" i="1"/>
  <c r="BW1002" i="1"/>
  <c r="BX1002" i="1"/>
  <c r="BY1002" i="1"/>
  <c r="BZ1002" i="1"/>
  <c r="CA1002" i="1"/>
  <c r="CB1002" i="1"/>
  <c r="CC1002" i="1"/>
  <c r="CD1002" i="1"/>
  <c r="CE1002" i="1"/>
  <c r="CF1002" i="1"/>
  <c r="CG1002" i="1"/>
  <c r="CH1002" i="1"/>
  <c r="CI1002" i="1"/>
  <c r="CJ1002" i="1"/>
  <c r="CK1002" i="1"/>
  <c r="CL1002" i="1"/>
  <c r="CM1002" i="1"/>
  <c r="CN1002" i="1"/>
  <c r="CO1002" i="1"/>
  <c r="CP1002" i="1"/>
  <c r="CQ1002" i="1"/>
  <c r="CR1002" i="1"/>
  <c r="CS1002" i="1"/>
  <c r="CT1002" i="1"/>
  <c r="CU1002" i="1"/>
  <c r="CV1002" i="1"/>
  <c r="CW1002" i="1"/>
  <c r="CX1002" i="1"/>
  <c r="CY1002" i="1"/>
  <c r="CZ1002" i="1"/>
  <c r="DA1002" i="1"/>
  <c r="DB1002" i="1"/>
  <c r="DC1002" i="1"/>
  <c r="DD1002" i="1"/>
  <c r="DE1002" i="1"/>
  <c r="DF1002" i="1"/>
  <c r="DG1002" i="1"/>
  <c r="DH1002" i="1"/>
  <c r="DI1002" i="1"/>
  <c r="DJ1002" i="1"/>
  <c r="DK1002" i="1"/>
  <c r="DL1002" i="1"/>
  <c r="DM1002" i="1"/>
  <c r="DN1002" i="1"/>
  <c r="DO1002" i="1"/>
  <c r="DP1002" i="1"/>
  <c r="DQ1002" i="1"/>
  <c r="DR1002" i="1"/>
  <c r="DS1002" i="1"/>
  <c r="DT1002" i="1"/>
  <c r="DU1002" i="1"/>
  <c r="DV1002" i="1"/>
  <c r="DW1002" i="1"/>
  <c r="DX1002" i="1"/>
  <c r="DY1002" i="1"/>
  <c r="DZ1002" i="1"/>
  <c r="EA1002" i="1"/>
  <c r="EB1002" i="1"/>
  <c r="EC1002" i="1"/>
  <c r="ED1002" i="1"/>
  <c r="EE1002" i="1"/>
  <c r="EF1002" i="1"/>
  <c r="EG1002" i="1"/>
  <c r="EH1002" i="1"/>
  <c r="EI1002" i="1"/>
  <c r="EJ1002" i="1"/>
  <c r="EK1002" i="1"/>
  <c r="EL1002" i="1"/>
  <c r="EM1002" i="1"/>
  <c r="EN1002" i="1"/>
  <c r="EO1002" i="1"/>
  <c r="EP1002" i="1"/>
  <c r="EQ1002" i="1"/>
  <c r="ER1002" i="1"/>
  <c r="ES1002" i="1"/>
  <c r="ET1002" i="1"/>
  <c r="EU1002" i="1"/>
  <c r="EV1002" i="1"/>
  <c r="EW1002" i="1"/>
  <c r="EX1002" i="1"/>
  <c r="EY1002" i="1"/>
  <c r="EZ1002" i="1"/>
  <c r="FA1002" i="1"/>
  <c r="FB1002" i="1"/>
  <c r="FC1002" i="1"/>
  <c r="FD1002" i="1"/>
  <c r="FE1002" i="1"/>
  <c r="FF1002" i="1"/>
  <c r="FG1002" i="1"/>
  <c r="FH1002" i="1"/>
  <c r="FI1002" i="1"/>
  <c r="FJ1002" i="1"/>
  <c r="FK1002" i="1"/>
  <c r="FL1002" i="1"/>
  <c r="FM1002" i="1"/>
  <c r="FN1002" i="1"/>
  <c r="FO1002" i="1"/>
  <c r="FP1002" i="1"/>
  <c r="FQ1002" i="1"/>
  <c r="FR1002" i="1"/>
  <c r="FS1002" i="1"/>
  <c r="FT1002" i="1"/>
  <c r="FU1002" i="1"/>
  <c r="FV1002" i="1"/>
  <c r="FW1002" i="1"/>
  <c r="FX1002" i="1"/>
  <c r="FY1002" i="1"/>
  <c r="FZ1002" i="1"/>
  <c r="GA1002" i="1"/>
  <c r="GB1002" i="1"/>
  <c r="GC1002" i="1"/>
  <c r="GD1002" i="1"/>
  <c r="GE1002" i="1"/>
  <c r="GF1002" i="1"/>
  <c r="GG1002" i="1"/>
  <c r="GH1002" i="1"/>
  <c r="GI1002" i="1"/>
  <c r="GJ1002" i="1"/>
  <c r="GK1002" i="1"/>
  <c r="GL1002" i="1"/>
  <c r="GM1002" i="1"/>
  <c r="GN1002" i="1"/>
  <c r="GO1002" i="1"/>
  <c r="GP1002" i="1"/>
  <c r="GQ1002" i="1"/>
  <c r="GR1002" i="1"/>
  <c r="GS1002" i="1"/>
  <c r="GT1002" i="1"/>
  <c r="GU1002" i="1"/>
  <c r="GV1002" i="1"/>
  <c r="GW1002" i="1"/>
  <c r="GX1002" i="1"/>
  <c r="C1004" i="1"/>
  <c r="D1004" i="1"/>
  <c r="I1004" i="1"/>
  <c r="CX556" i="3" s="1"/>
  <c r="K1004" i="1"/>
  <c r="AC1004" i="1"/>
  <c r="AD1004" i="1"/>
  <c r="AB1004" i="1" s="1"/>
  <c r="AE1004" i="1"/>
  <c r="AF1004" i="1"/>
  <c r="CT1004" i="1" s="1"/>
  <c r="S1004" i="1" s="1"/>
  <c r="AG1004" i="1"/>
  <c r="AH1004" i="1"/>
  <c r="CV1004" i="1" s="1"/>
  <c r="U1004" i="1" s="1"/>
  <c r="AI1004" i="1"/>
  <c r="AJ1004" i="1"/>
  <c r="CX1004" i="1" s="1"/>
  <c r="W1004" i="1" s="1"/>
  <c r="CQ1004" i="1"/>
  <c r="P1004" i="1" s="1"/>
  <c r="CS1004" i="1"/>
  <c r="R1004" i="1" s="1"/>
  <c r="HI1004" i="1" s="1"/>
  <c r="CU1004" i="1"/>
  <c r="T1004" i="1" s="1"/>
  <c r="CW1004" i="1"/>
  <c r="V1004" i="1" s="1"/>
  <c r="FR1004" i="1"/>
  <c r="GL1004" i="1"/>
  <c r="GO1004" i="1"/>
  <c r="GP1004" i="1"/>
  <c r="GV1004" i="1"/>
  <c r="HC1004" i="1"/>
  <c r="GX1004" i="1" s="1"/>
  <c r="C1005" i="1"/>
  <c r="D1005" i="1"/>
  <c r="I1005" i="1"/>
  <c r="K1005" i="1"/>
  <c r="AC1005" i="1"/>
  <c r="AD1005" i="1"/>
  <c r="AB1005" i="1" s="1"/>
  <c r="AE1005" i="1"/>
  <c r="AF1005" i="1"/>
  <c r="CT1005" i="1" s="1"/>
  <c r="S1005" i="1" s="1"/>
  <c r="AG1005" i="1"/>
  <c r="AH1005" i="1"/>
  <c r="CV1005" i="1" s="1"/>
  <c r="U1005" i="1" s="1"/>
  <c r="AI1005" i="1"/>
  <c r="AJ1005" i="1"/>
  <c r="CX1005" i="1" s="1"/>
  <c r="W1005" i="1" s="1"/>
  <c r="CQ1005" i="1"/>
  <c r="P1005" i="1" s="1"/>
  <c r="CS1005" i="1"/>
  <c r="R1005" i="1" s="1"/>
  <c r="HI1005" i="1" s="1"/>
  <c r="CU1005" i="1"/>
  <c r="T1005" i="1" s="1"/>
  <c r="CW1005" i="1"/>
  <c r="V1005" i="1" s="1"/>
  <c r="FR1005" i="1"/>
  <c r="GL1005" i="1"/>
  <c r="GO1005" i="1"/>
  <c r="GP1005" i="1"/>
  <c r="GV1005" i="1"/>
  <c r="HC1005" i="1"/>
  <c r="GX1005" i="1" s="1"/>
  <c r="I1006" i="1"/>
  <c r="K1006" i="1"/>
  <c r="AC1006" i="1"/>
  <c r="AD1006" i="1"/>
  <c r="AB1006" i="1" s="1"/>
  <c r="AE1006" i="1"/>
  <c r="AF1006" i="1"/>
  <c r="CT1006" i="1" s="1"/>
  <c r="S1006" i="1" s="1"/>
  <c r="AG1006" i="1"/>
  <c r="AH1006" i="1"/>
  <c r="CV1006" i="1" s="1"/>
  <c r="U1006" i="1" s="1"/>
  <c r="AI1006" i="1"/>
  <c r="AJ1006" i="1"/>
  <c r="CX1006" i="1" s="1"/>
  <c r="W1006" i="1" s="1"/>
  <c r="CQ1006" i="1"/>
  <c r="P1006" i="1" s="1"/>
  <c r="CS1006" i="1"/>
  <c r="R1006" i="1" s="1"/>
  <c r="HI1006" i="1" s="1"/>
  <c r="CU1006" i="1"/>
  <c r="T1006" i="1" s="1"/>
  <c r="CW1006" i="1"/>
  <c r="V1006" i="1" s="1"/>
  <c r="FR1006" i="1"/>
  <c r="GL1006" i="1"/>
  <c r="GO1006" i="1"/>
  <c r="GP1006" i="1"/>
  <c r="GV1006" i="1"/>
  <c r="HC1006" i="1"/>
  <c r="GX1006" i="1" s="1"/>
  <c r="AC1007" i="1"/>
  <c r="AD1007" i="1"/>
  <c r="AB1007" i="1" s="1"/>
  <c r="AE1007" i="1"/>
  <c r="AF1007" i="1"/>
  <c r="CT1007" i="1" s="1"/>
  <c r="S1007" i="1" s="1"/>
  <c r="AG1007" i="1"/>
  <c r="AH1007" i="1"/>
  <c r="CV1007" i="1" s="1"/>
  <c r="U1007" i="1" s="1"/>
  <c r="AI1007" i="1"/>
  <c r="AJ1007" i="1"/>
  <c r="CX1007" i="1" s="1"/>
  <c r="W1007" i="1" s="1"/>
  <c r="CQ1007" i="1"/>
  <c r="P1007" i="1" s="1"/>
  <c r="CS1007" i="1"/>
  <c r="R1007" i="1" s="1"/>
  <c r="HI1007" i="1" s="1"/>
  <c r="CU1007" i="1"/>
  <c r="T1007" i="1" s="1"/>
  <c r="CW1007" i="1"/>
  <c r="V1007" i="1" s="1"/>
  <c r="FR1007" i="1"/>
  <c r="GL1007" i="1"/>
  <c r="GO1007" i="1"/>
  <c r="GP1007" i="1"/>
  <c r="GV1007" i="1"/>
  <c r="HC1007" i="1"/>
  <c r="GX1007" i="1" s="1"/>
  <c r="C1008" i="1"/>
  <c r="D1008" i="1"/>
  <c r="I1008" i="1"/>
  <c r="K1008" i="1"/>
  <c r="AC1008" i="1"/>
  <c r="AD1008" i="1"/>
  <c r="AB1008" i="1" s="1"/>
  <c r="AE1008" i="1"/>
  <c r="AF1008" i="1"/>
  <c r="CT1008" i="1" s="1"/>
  <c r="S1008" i="1" s="1"/>
  <c r="AG1008" i="1"/>
  <c r="AH1008" i="1"/>
  <c r="CV1008" i="1" s="1"/>
  <c r="U1008" i="1" s="1"/>
  <c r="AI1008" i="1"/>
  <c r="AJ1008" i="1"/>
  <c r="CX1008" i="1" s="1"/>
  <c r="W1008" i="1" s="1"/>
  <c r="CQ1008" i="1"/>
  <c r="P1008" i="1" s="1"/>
  <c r="CS1008" i="1"/>
  <c r="R1008" i="1" s="1"/>
  <c r="HI1008" i="1" s="1"/>
  <c r="CU1008" i="1"/>
  <c r="T1008" i="1" s="1"/>
  <c r="CW1008" i="1"/>
  <c r="V1008" i="1" s="1"/>
  <c r="FR1008" i="1"/>
  <c r="GL1008" i="1"/>
  <c r="GO1008" i="1"/>
  <c r="GP1008" i="1"/>
  <c r="GV1008" i="1"/>
  <c r="HC1008" i="1"/>
  <c r="GX1008" i="1" s="1"/>
  <c r="I1009" i="1"/>
  <c r="K1009" i="1"/>
  <c r="AC1009" i="1"/>
  <c r="AD1009" i="1"/>
  <c r="AB1009" i="1" s="1"/>
  <c r="AE1009" i="1"/>
  <c r="AF1009" i="1"/>
  <c r="CT1009" i="1" s="1"/>
  <c r="S1009" i="1" s="1"/>
  <c r="AG1009" i="1"/>
  <c r="AH1009" i="1"/>
  <c r="CV1009" i="1" s="1"/>
  <c r="U1009" i="1" s="1"/>
  <c r="AI1009" i="1"/>
  <c r="AJ1009" i="1"/>
  <c r="CX1009" i="1" s="1"/>
  <c r="W1009" i="1" s="1"/>
  <c r="CQ1009" i="1"/>
  <c r="P1009" i="1" s="1"/>
  <c r="CS1009" i="1"/>
  <c r="R1009" i="1" s="1"/>
  <c r="HI1009" i="1" s="1"/>
  <c r="CU1009" i="1"/>
  <c r="T1009" i="1" s="1"/>
  <c r="CW1009" i="1"/>
  <c r="V1009" i="1" s="1"/>
  <c r="FR1009" i="1"/>
  <c r="GL1009" i="1"/>
  <c r="GO1009" i="1"/>
  <c r="GP1009" i="1"/>
  <c r="GV1009" i="1"/>
  <c r="HC1009" i="1"/>
  <c r="GX1009" i="1" s="1"/>
  <c r="AC1010" i="1"/>
  <c r="AD1010" i="1"/>
  <c r="AB1010" i="1" s="1"/>
  <c r="AE1010" i="1"/>
  <c r="AF1010" i="1"/>
  <c r="CT1010" i="1" s="1"/>
  <c r="S1010" i="1" s="1"/>
  <c r="AG1010" i="1"/>
  <c r="AH1010" i="1"/>
  <c r="CV1010" i="1" s="1"/>
  <c r="U1010" i="1" s="1"/>
  <c r="AI1010" i="1"/>
  <c r="AJ1010" i="1"/>
  <c r="CX1010" i="1" s="1"/>
  <c r="W1010" i="1" s="1"/>
  <c r="CQ1010" i="1"/>
  <c r="P1010" i="1" s="1"/>
  <c r="CS1010" i="1"/>
  <c r="R1010" i="1" s="1"/>
  <c r="HI1010" i="1" s="1"/>
  <c r="CU1010" i="1"/>
  <c r="T1010" i="1" s="1"/>
  <c r="CW1010" i="1"/>
  <c r="V1010" i="1" s="1"/>
  <c r="FR1010" i="1"/>
  <c r="GL1010" i="1"/>
  <c r="GO1010" i="1"/>
  <c r="GP1010" i="1"/>
  <c r="GV1010" i="1"/>
  <c r="HC1010" i="1"/>
  <c r="GX1010" i="1" s="1"/>
  <c r="C1011" i="1"/>
  <c r="D1011" i="1"/>
  <c r="AC1011" i="1"/>
  <c r="AD1011" i="1"/>
  <c r="AB1011" i="1" s="1"/>
  <c r="AE1011" i="1"/>
  <c r="AF1011" i="1"/>
  <c r="CT1011" i="1" s="1"/>
  <c r="S1011" i="1" s="1"/>
  <c r="AG1011" i="1"/>
  <c r="AH1011" i="1"/>
  <c r="CV1011" i="1" s="1"/>
  <c r="U1011" i="1" s="1"/>
  <c r="AI1011" i="1"/>
  <c r="AJ1011" i="1"/>
  <c r="CX1011" i="1" s="1"/>
  <c r="W1011" i="1" s="1"/>
  <c r="CQ1011" i="1"/>
  <c r="P1011" i="1" s="1"/>
  <c r="CS1011" i="1"/>
  <c r="R1011" i="1" s="1"/>
  <c r="HI1011" i="1" s="1"/>
  <c r="CU1011" i="1"/>
  <c r="T1011" i="1" s="1"/>
  <c r="CW1011" i="1"/>
  <c r="V1011" i="1" s="1"/>
  <c r="FR1011" i="1"/>
  <c r="GL1011" i="1"/>
  <c r="GO1011" i="1"/>
  <c r="GP1011" i="1"/>
  <c r="GV1011" i="1"/>
  <c r="HC1011" i="1"/>
  <c r="GX1011" i="1" s="1"/>
  <c r="I1012" i="1"/>
  <c r="K1012" i="1"/>
  <c r="AC1012" i="1"/>
  <c r="AD1012" i="1"/>
  <c r="AB1012" i="1" s="1"/>
  <c r="AE1012" i="1"/>
  <c r="AF1012" i="1"/>
  <c r="CT1012" i="1" s="1"/>
  <c r="S1012" i="1" s="1"/>
  <c r="AG1012" i="1"/>
  <c r="AH1012" i="1"/>
  <c r="CV1012" i="1" s="1"/>
  <c r="U1012" i="1" s="1"/>
  <c r="AI1012" i="1"/>
  <c r="AJ1012" i="1"/>
  <c r="CX1012" i="1" s="1"/>
  <c r="W1012" i="1" s="1"/>
  <c r="CQ1012" i="1"/>
  <c r="P1012" i="1" s="1"/>
  <c r="CS1012" i="1"/>
  <c r="R1012" i="1" s="1"/>
  <c r="HI1012" i="1" s="1"/>
  <c r="CU1012" i="1"/>
  <c r="T1012" i="1" s="1"/>
  <c r="CW1012" i="1"/>
  <c r="V1012" i="1" s="1"/>
  <c r="FR1012" i="1"/>
  <c r="GL1012" i="1"/>
  <c r="GO1012" i="1"/>
  <c r="GP1012" i="1"/>
  <c r="GV1012" i="1"/>
  <c r="HC1012" i="1"/>
  <c r="GX1012" i="1" s="1"/>
  <c r="AC1013" i="1"/>
  <c r="AD1013" i="1"/>
  <c r="AB1013" i="1" s="1"/>
  <c r="AE1013" i="1"/>
  <c r="AF1013" i="1"/>
  <c r="CT1013" i="1" s="1"/>
  <c r="S1013" i="1" s="1"/>
  <c r="AG1013" i="1"/>
  <c r="AH1013" i="1"/>
  <c r="CV1013" i="1" s="1"/>
  <c r="U1013" i="1" s="1"/>
  <c r="AI1013" i="1"/>
  <c r="AJ1013" i="1"/>
  <c r="CX1013" i="1" s="1"/>
  <c r="W1013" i="1" s="1"/>
  <c r="CQ1013" i="1"/>
  <c r="P1013" i="1" s="1"/>
  <c r="CS1013" i="1"/>
  <c r="R1013" i="1" s="1"/>
  <c r="HI1013" i="1" s="1"/>
  <c r="CU1013" i="1"/>
  <c r="T1013" i="1" s="1"/>
  <c r="CW1013" i="1"/>
  <c r="V1013" i="1" s="1"/>
  <c r="FR1013" i="1"/>
  <c r="GL1013" i="1"/>
  <c r="GO1013" i="1"/>
  <c r="GP1013" i="1"/>
  <c r="GV1013" i="1"/>
  <c r="HC1013" i="1"/>
  <c r="GX1013" i="1" s="1"/>
  <c r="C1014" i="1"/>
  <c r="D1014" i="1"/>
  <c r="AC1014" i="1"/>
  <c r="AD1014" i="1"/>
  <c r="AB1014" i="1" s="1"/>
  <c r="AE1014" i="1"/>
  <c r="AF1014" i="1"/>
  <c r="CT1014" i="1" s="1"/>
  <c r="S1014" i="1" s="1"/>
  <c r="AG1014" i="1"/>
  <c r="AH1014" i="1"/>
  <c r="CV1014" i="1" s="1"/>
  <c r="U1014" i="1" s="1"/>
  <c r="AI1014" i="1"/>
  <c r="AJ1014" i="1"/>
  <c r="CX1014" i="1" s="1"/>
  <c r="W1014" i="1" s="1"/>
  <c r="CQ1014" i="1"/>
  <c r="P1014" i="1" s="1"/>
  <c r="CS1014" i="1"/>
  <c r="R1014" i="1" s="1"/>
  <c r="HI1014" i="1" s="1"/>
  <c r="CU1014" i="1"/>
  <c r="T1014" i="1" s="1"/>
  <c r="CW1014" i="1"/>
  <c r="V1014" i="1" s="1"/>
  <c r="FR1014" i="1"/>
  <c r="GL1014" i="1"/>
  <c r="GO1014" i="1"/>
  <c r="GP1014" i="1"/>
  <c r="GV1014" i="1"/>
  <c r="HC1014" i="1"/>
  <c r="GX1014" i="1" s="1"/>
  <c r="I1015" i="1"/>
  <c r="K1015" i="1"/>
  <c r="AC1015" i="1"/>
  <c r="AD1015" i="1"/>
  <c r="AB1015" i="1" s="1"/>
  <c r="AE1015" i="1"/>
  <c r="AF1015" i="1"/>
  <c r="CT1015" i="1" s="1"/>
  <c r="S1015" i="1" s="1"/>
  <c r="AG1015" i="1"/>
  <c r="AH1015" i="1"/>
  <c r="CV1015" i="1" s="1"/>
  <c r="U1015" i="1" s="1"/>
  <c r="AI1015" i="1"/>
  <c r="AJ1015" i="1"/>
  <c r="CX1015" i="1" s="1"/>
  <c r="W1015" i="1" s="1"/>
  <c r="CQ1015" i="1"/>
  <c r="P1015" i="1" s="1"/>
  <c r="CS1015" i="1"/>
  <c r="R1015" i="1" s="1"/>
  <c r="HI1015" i="1" s="1"/>
  <c r="CU1015" i="1"/>
  <c r="T1015" i="1" s="1"/>
  <c r="CW1015" i="1"/>
  <c r="V1015" i="1" s="1"/>
  <c r="FR1015" i="1"/>
  <c r="GL1015" i="1"/>
  <c r="GO1015" i="1"/>
  <c r="GP1015" i="1"/>
  <c r="GV1015" i="1"/>
  <c r="HC1015" i="1"/>
  <c r="GX1015" i="1" s="1"/>
  <c r="AC1016" i="1"/>
  <c r="AD1016" i="1"/>
  <c r="AB1016" i="1" s="1"/>
  <c r="AE1016" i="1"/>
  <c r="AF1016" i="1"/>
  <c r="CT1016" i="1" s="1"/>
  <c r="S1016" i="1" s="1"/>
  <c r="AG1016" i="1"/>
  <c r="AH1016" i="1"/>
  <c r="CV1016" i="1" s="1"/>
  <c r="U1016" i="1" s="1"/>
  <c r="AI1016" i="1"/>
  <c r="AJ1016" i="1"/>
  <c r="CX1016" i="1" s="1"/>
  <c r="W1016" i="1" s="1"/>
  <c r="CQ1016" i="1"/>
  <c r="P1016" i="1" s="1"/>
  <c r="CS1016" i="1"/>
  <c r="R1016" i="1" s="1"/>
  <c r="HI1016" i="1" s="1"/>
  <c r="CU1016" i="1"/>
  <c r="T1016" i="1" s="1"/>
  <c r="CW1016" i="1"/>
  <c r="V1016" i="1" s="1"/>
  <c r="FR1016" i="1"/>
  <c r="GL1016" i="1"/>
  <c r="GO1016" i="1"/>
  <c r="GP1016" i="1"/>
  <c r="GV1016" i="1"/>
  <c r="HC1016" i="1"/>
  <c r="GX1016" i="1" s="1"/>
  <c r="C1017" i="1"/>
  <c r="D1017" i="1"/>
  <c r="I1017" i="1"/>
  <c r="CX591" i="3" s="1"/>
  <c r="K1017" i="1"/>
  <c r="AC1017" i="1"/>
  <c r="AD1017" i="1"/>
  <c r="AB1017" i="1" s="1"/>
  <c r="AE1017" i="1"/>
  <c r="AF1017" i="1"/>
  <c r="CT1017" i="1" s="1"/>
  <c r="S1017" i="1" s="1"/>
  <c r="AG1017" i="1"/>
  <c r="AH1017" i="1"/>
  <c r="CV1017" i="1" s="1"/>
  <c r="U1017" i="1" s="1"/>
  <c r="AI1017" i="1"/>
  <c r="AJ1017" i="1"/>
  <c r="CX1017" i="1" s="1"/>
  <c r="W1017" i="1" s="1"/>
  <c r="CQ1017" i="1"/>
  <c r="P1017" i="1" s="1"/>
  <c r="CS1017" i="1"/>
  <c r="R1017" i="1" s="1"/>
  <c r="HI1017" i="1" s="1"/>
  <c r="CU1017" i="1"/>
  <c r="T1017" i="1" s="1"/>
  <c r="CW1017" i="1"/>
  <c r="V1017" i="1" s="1"/>
  <c r="FR1017" i="1"/>
  <c r="GL1017" i="1"/>
  <c r="GO1017" i="1"/>
  <c r="GP1017" i="1"/>
  <c r="GV1017" i="1"/>
  <c r="HC1017" i="1"/>
  <c r="GX1017" i="1" s="1"/>
  <c r="AC1018" i="1"/>
  <c r="AD1018" i="1"/>
  <c r="AB1018" i="1" s="1"/>
  <c r="AE1018" i="1"/>
  <c r="AF1018" i="1"/>
  <c r="CT1018" i="1" s="1"/>
  <c r="S1018" i="1" s="1"/>
  <c r="AG1018" i="1"/>
  <c r="AH1018" i="1"/>
  <c r="CV1018" i="1" s="1"/>
  <c r="U1018" i="1" s="1"/>
  <c r="AI1018" i="1"/>
  <c r="AJ1018" i="1"/>
  <c r="CX1018" i="1" s="1"/>
  <c r="W1018" i="1" s="1"/>
  <c r="CQ1018" i="1"/>
  <c r="P1018" i="1" s="1"/>
  <c r="CS1018" i="1"/>
  <c r="R1018" i="1" s="1"/>
  <c r="HI1018" i="1" s="1"/>
  <c r="CU1018" i="1"/>
  <c r="T1018" i="1" s="1"/>
  <c r="CW1018" i="1"/>
  <c r="V1018" i="1" s="1"/>
  <c r="FR1018" i="1"/>
  <c r="GL1018" i="1"/>
  <c r="GO1018" i="1"/>
  <c r="GP1018" i="1"/>
  <c r="GV1018" i="1"/>
  <c r="HC1018" i="1"/>
  <c r="GX1018" i="1" s="1"/>
  <c r="B1020" i="1"/>
  <c r="B1002" i="1" s="1"/>
  <c r="C1020" i="1"/>
  <c r="C1002" i="1" s="1"/>
  <c r="D1020" i="1"/>
  <c r="D1002" i="1" s="1"/>
  <c r="F1020" i="1"/>
  <c r="F1002" i="1" s="1"/>
  <c r="G1020" i="1"/>
  <c r="G1002" i="1" s="1"/>
  <c r="AO1020" i="1"/>
  <c r="AO1002" i="1" s="1"/>
  <c r="AP1020" i="1"/>
  <c r="AP1002" i="1" s="1"/>
  <c r="AQ1020" i="1"/>
  <c r="AQ1002" i="1" s="1"/>
  <c r="AR1020" i="1"/>
  <c r="AR1002" i="1" s="1"/>
  <c r="AS1020" i="1"/>
  <c r="AS1002" i="1" s="1"/>
  <c r="AT1020" i="1"/>
  <c r="AT1002" i="1" s="1"/>
  <c r="AU1020" i="1"/>
  <c r="AU1002" i="1" s="1"/>
  <c r="AV1020" i="1"/>
  <c r="AV1002" i="1" s="1"/>
  <c r="AW1020" i="1"/>
  <c r="AW1002" i="1" s="1"/>
  <c r="AX1020" i="1"/>
  <c r="AX1002" i="1" s="1"/>
  <c r="AY1020" i="1"/>
  <c r="AY1002" i="1" s="1"/>
  <c r="AZ1020" i="1"/>
  <c r="AZ1002" i="1" s="1"/>
  <c r="BA1020" i="1"/>
  <c r="BA1002" i="1" s="1"/>
  <c r="BB1020" i="1"/>
  <c r="BB1002" i="1" s="1"/>
  <c r="BC1020" i="1"/>
  <c r="BC1002" i="1" s="1"/>
  <c r="BD1020" i="1"/>
  <c r="BD1002" i="1" s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8" i="1"/>
  <c r="F1040" i="1"/>
  <c r="F1041" i="1"/>
  <c r="F1042" i="1"/>
  <c r="F1043" i="1"/>
  <c r="F1044" i="1"/>
  <c r="F1045" i="1"/>
  <c r="F1046" i="1"/>
  <c r="F1047" i="1"/>
  <c r="F1048" i="1"/>
  <c r="D1050" i="1"/>
  <c r="E1052" i="1"/>
  <c r="O1052" i="1"/>
  <c r="P1052" i="1"/>
  <c r="Q1052" i="1"/>
  <c r="R1052" i="1"/>
  <c r="S1052" i="1"/>
  <c r="T1052" i="1"/>
  <c r="U1052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AK1052" i="1"/>
  <c r="AL1052" i="1"/>
  <c r="AM1052" i="1"/>
  <c r="AN1052" i="1"/>
  <c r="BE1052" i="1"/>
  <c r="BF1052" i="1"/>
  <c r="BG1052" i="1"/>
  <c r="BH1052" i="1"/>
  <c r="BI1052" i="1"/>
  <c r="BJ1052" i="1"/>
  <c r="BK1052" i="1"/>
  <c r="BL1052" i="1"/>
  <c r="BM1052" i="1"/>
  <c r="BN1052" i="1"/>
  <c r="BO1052" i="1"/>
  <c r="BP1052" i="1"/>
  <c r="BQ1052" i="1"/>
  <c r="BR1052" i="1"/>
  <c r="BS1052" i="1"/>
  <c r="BT1052" i="1"/>
  <c r="BU1052" i="1"/>
  <c r="BV1052" i="1"/>
  <c r="BW1052" i="1"/>
  <c r="BX1052" i="1"/>
  <c r="BY1052" i="1"/>
  <c r="BZ1052" i="1"/>
  <c r="CA1052" i="1"/>
  <c r="CB1052" i="1"/>
  <c r="CC1052" i="1"/>
  <c r="CD1052" i="1"/>
  <c r="CE1052" i="1"/>
  <c r="CF1052" i="1"/>
  <c r="CG1052" i="1"/>
  <c r="CH1052" i="1"/>
  <c r="CI1052" i="1"/>
  <c r="CJ1052" i="1"/>
  <c r="CK1052" i="1"/>
  <c r="CL1052" i="1"/>
  <c r="CM1052" i="1"/>
  <c r="CN1052" i="1"/>
  <c r="CO1052" i="1"/>
  <c r="CP1052" i="1"/>
  <c r="CQ1052" i="1"/>
  <c r="CR1052" i="1"/>
  <c r="CS1052" i="1"/>
  <c r="CT1052" i="1"/>
  <c r="CU1052" i="1"/>
  <c r="CV1052" i="1"/>
  <c r="CW1052" i="1"/>
  <c r="CX1052" i="1"/>
  <c r="CY1052" i="1"/>
  <c r="CZ1052" i="1"/>
  <c r="DA1052" i="1"/>
  <c r="DB1052" i="1"/>
  <c r="DC1052" i="1"/>
  <c r="DD1052" i="1"/>
  <c r="DE1052" i="1"/>
  <c r="DF1052" i="1"/>
  <c r="DG1052" i="1"/>
  <c r="DH1052" i="1"/>
  <c r="DI1052" i="1"/>
  <c r="DJ1052" i="1"/>
  <c r="DK1052" i="1"/>
  <c r="DL1052" i="1"/>
  <c r="DM1052" i="1"/>
  <c r="DN1052" i="1"/>
  <c r="DO1052" i="1"/>
  <c r="DP1052" i="1"/>
  <c r="DQ1052" i="1"/>
  <c r="DR1052" i="1"/>
  <c r="DS1052" i="1"/>
  <c r="DT1052" i="1"/>
  <c r="DU1052" i="1"/>
  <c r="DV1052" i="1"/>
  <c r="DW1052" i="1"/>
  <c r="DX1052" i="1"/>
  <c r="DY1052" i="1"/>
  <c r="DZ1052" i="1"/>
  <c r="EA1052" i="1"/>
  <c r="EB1052" i="1"/>
  <c r="EC1052" i="1"/>
  <c r="ED1052" i="1"/>
  <c r="EE1052" i="1"/>
  <c r="EF1052" i="1"/>
  <c r="EG1052" i="1"/>
  <c r="EH1052" i="1"/>
  <c r="EI1052" i="1"/>
  <c r="EJ1052" i="1"/>
  <c r="EK1052" i="1"/>
  <c r="EL1052" i="1"/>
  <c r="EM1052" i="1"/>
  <c r="EN1052" i="1"/>
  <c r="EO1052" i="1"/>
  <c r="EP1052" i="1"/>
  <c r="EQ1052" i="1"/>
  <c r="ER1052" i="1"/>
  <c r="ES1052" i="1"/>
  <c r="ET1052" i="1"/>
  <c r="EU1052" i="1"/>
  <c r="EV1052" i="1"/>
  <c r="EW1052" i="1"/>
  <c r="EX1052" i="1"/>
  <c r="EY1052" i="1"/>
  <c r="EZ1052" i="1"/>
  <c r="FA1052" i="1"/>
  <c r="FB1052" i="1"/>
  <c r="FC1052" i="1"/>
  <c r="FD1052" i="1"/>
  <c r="FE1052" i="1"/>
  <c r="FF1052" i="1"/>
  <c r="FG1052" i="1"/>
  <c r="FH1052" i="1"/>
  <c r="FI1052" i="1"/>
  <c r="FJ1052" i="1"/>
  <c r="FK1052" i="1"/>
  <c r="FL1052" i="1"/>
  <c r="FM1052" i="1"/>
  <c r="FN1052" i="1"/>
  <c r="FO1052" i="1"/>
  <c r="FP1052" i="1"/>
  <c r="FQ1052" i="1"/>
  <c r="FR1052" i="1"/>
  <c r="FS1052" i="1"/>
  <c r="FT1052" i="1"/>
  <c r="FU1052" i="1"/>
  <c r="FV1052" i="1"/>
  <c r="FW1052" i="1"/>
  <c r="FX1052" i="1"/>
  <c r="FY1052" i="1"/>
  <c r="FZ1052" i="1"/>
  <c r="GA1052" i="1"/>
  <c r="GB1052" i="1"/>
  <c r="GC1052" i="1"/>
  <c r="GD1052" i="1"/>
  <c r="GE1052" i="1"/>
  <c r="GF1052" i="1"/>
  <c r="GG1052" i="1"/>
  <c r="GH1052" i="1"/>
  <c r="GI1052" i="1"/>
  <c r="GJ1052" i="1"/>
  <c r="GK1052" i="1"/>
  <c r="GL1052" i="1"/>
  <c r="GM1052" i="1"/>
  <c r="GN1052" i="1"/>
  <c r="GO1052" i="1"/>
  <c r="GP1052" i="1"/>
  <c r="GQ1052" i="1"/>
  <c r="GR1052" i="1"/>
  <c r="GS1052" i="1"/>
  <c r="GT1052" i="1"/>
  <c r="GU1052" i="1"/>
  <c r="GV1052" i="1"/>
  <c r="GW1052" i="1"/>
  <c r="GX1052" i="1"/>
  <c r="C1054" i="1"/>
  <c r="D1054" i="1"/>
  <c r="I1054" i="1"/>
  <c r="K1055" i="1" s="1"/>
  <c r="K1054" i="1"/>
  <c r="AC1054" i="1"/>
  <c r="AE1054" i="1"/>
  <c r="AD1054" i="1" s="1"/>
  <c r="CR1054" i="1" s="1"/>
  <c r="Q1054" i="1" s="1"/>
  <c r="AF1054" i="1"/>
  <c r="AG1054" i="1"/>
  <c r="CU1054" i="1" s="1"/>
  <c r="T1054" i="1" s="1"/>
  <c r="AH1054" i="1"/>
  <c r="AI1054" i="1"/>
  <c r="CW1054" i="1" s="1"/>
  <c r="V1054" i="1" s="1"/>
  <c r="AJ1054" i="1"/>
  <c r="CT1054" i="1"/>
  <c r="S1054" i="1" s="1"/>
  <c r="CV1054" i="1"/>
  <c r="U1054" i="1" s="1"/>
  <c r="CX1054" i="1"/>
  <c r="W1054" i="1" s="1"/>
  <c r="FR1054" i="1"/>
  <c r="GL1054" i="1"/>
  <c r="GO1054" i="1"/>
  <c r="GP1054" i="1"/>
  <c r="GV1054" i="1"/>
  <c r="GX1054" i="1"/>
  <c r="HC1054" i="1"/>
  <c r="I1055" i="1"/>
  <c r="AC1055" i="1"/>
  <c r="AE1055" i="1"/>
  <c r="AD1055" i="1" s="1"/>
  <c r="CR1055" i="1" s="1"/>
  <c r="Q1055" i="1" s="1"/>
  <c r="AF1055" i="1"/>
  <c r="AG1055" i="1"/>
  <c r="CU1055" i="1" s="1"/>
  <c r="T1055" i="1" s="1"/>
  <c r="AH1055" i="1"/>
  <c r="AI1055" i="1"/>
  <c r="CW1055" i="1" s="1"/>
  <c r="V1055" i="1" s="1"/>
  <c r="AJ1055" i="1"/>
  <c r="CT1055" i="1"/>
  <c r="S1055" i="1" s="1"/>
  <c r="CV1055" i="1"/>
  <c r="U1055" i="1" s="1"/>
  <c r="CX1055" i="1"/>
  <c r="W1055" i="1" s="1"/>
  <c r="FR1055" i="1"/>
  <c r="GL1055" i="1"/>
  <c r="GO1055" i="1"/>
  <c r="GP1055" i="1"/>
  <c r="GV1055" i="1"/>
  <c r="GX1055" i="1"/>
  <c r="HC1055" i="1"/>
  <c r="C1056" i="1"/>
  <c r="D1056" i="1"/>
  <c r="I1056" i="1"/>
  <c r="K1057" i="1" s="1"/>
  <c r="K1056" i="1"/>
  <c r="AC1056" i="1"/>
  <c r="AB1056" i="1" s="1"/>
  <c r="AE1056" i="1"/>
  <c r="AD1056" i="1" s="1"/>
  <c r="CR1056" i="1" s="1"/>
  <c r="Q1056" i="1" s="1"/>
  <c r="AF1056" i="1"/>
  <c r="AG1056" i="1"/>
  <c r="CU1056" i="1" s="1"/>
  <c r="T1056" i="1" s="1"/>
  <c r="AH1056" i="1"/>
  <c r="AI1056" i="1"/>
  <c r="CW1056" i="1" s="1"/>
  <c r="V1056" i="1" s="1"/>
  <c r="AJ1056" i="1"/>
  <c r="CT1056" i="1"/>
  <c r="S1056" i="1" s="1"/>
  <c r="CV1056" i="1"/>
  <c r="U1056" i="1" s="1"/>
  <c r="CX1056" i="1"/>
  <c r="W1056" i="1" s="1"/>
  <c r="FR1056" i="1"/>
  <c r="GL1056" i="1"/>
  <c r="GO1056" i="1"/>
  <c r="GP1056" i="1"/>
  <c r="GV1056" i="1"/>
  <c r="GX1056" i="1"/>
  <c r="HC1056" i="1"/>
  <c r="I1057" i="1"/>
  <c r="AC1057" i="1"/>
  <c r="AB1057" i="1" s="1"/>
  <c r="AE1057" i="1"/>
  <c r="AD1057" i="1" s="1"/>
  <c r="CR1057" i="1" s="1"/>
  <c r="Q1057" i="1" s="1"/>
  <c r="AF1057" i="1"/>
  <c r="AG1057" i="1"/>
  <c r="CU1057" i="1" s="1"/>
  <c r="T1057" i="1" s="1"/>
  <c r="AH1057" i="1"/>
  <c r="AI1057" i="1"/>
  <c r="CW1057" i="1" s="1"/>
  <c r="V1057" i="1" s="1"/>
  <c r="AJ1057" i="1"/>
  <c r="CT1057" i="1"/>
  <c r="S1057" i="1" s="1"/>
  <c r="CV1057" i="1"/>
  <c r="U1057" i="1" s="1"/>
  <c r="CX1057" i="1"/>
  <c r="W1057" i="1" s="1"/>
  <c r="FR1057" i="1"/>
  <c r="GL1057" i="1"/>
  <c r="GO1057" i="1"/>
  <c r="GP1057" i="1"/>
  <c r="GV1057" i="1"/>
  <c r="GX1057" i="1"/>
  <c r="HC1057" i="1"/>
  <c r="C1058" i="1"/>
  <c r="D1058" i="1"/>
  <c r="I1058" i="1"/>
  <c r="K1058" i="1"/>
  <c r="AC1058" i="1"/>
  <c r="AE1058" i="1"/>
  <c r="AD1058" i="1" s="1"/>
  <c r="CR1058" i="1" s="1"/>
  <c r="Q1058" i="1" s="1"/>
  <c r="AF1058" i="1"/>
  <c r="AG1058" i="1"/>
  <c r="CU1058" i="1" s="1"/>
  <c r="T1058" i="1" s="1"/>
  <c r="AH1058" i="1"/>
  <c r="AI1058" i="1"/>
  <c r="CW1058" i="1" s="1"/>
  <c r="V1058" i="1" s="1"/>
  <c r="AJ1058" i="1"/>
  <c r="CT1058" i="1"/>
  <c r="S1058" i="1" s="1"/>
  <c r="CV1058" i="1"/>
  <c r="U1058" i="1" s="1"/>
  <c r="CX1058" i="1"/>
  <c r="W1058" i="1" s="1"/>
  <c r="FR1058" i="1"/>
  <c r="GL1058" i="1"/>
  <c r="GO1058" i="1"/>
  <c r="GP1058" i="1"/>
  <c r="GV1058" i="1"/>
  <c r="GX1058" i="1"/>
  <c r="HC1058" i="1"/>
  <c r="C1059" i="1"/>
  <c r="D1059" i="1"/>
  <c r="I1059" i="1"/>
  <c r="K1059" i="1"/>
  <c r="AC1059" i="1"/>
  <c r="AB1059" i="1" s="1"/>
  <c r="AE1059" i="1"/>
  <c r="AD1059" i="1" s="1"/>
  <c r="CR1059" i="1" s="1"/>
  <c r="Q1059" i="1" s="1"/>
  <c r="AF1059" i="1"/>
  <c r="AG1059" i="1"/>
  <c r="CU1059" i="1" s="1"/>
  <c r="T1059" i="1" s="1"/>
  <c r="AH1059" i="1"/>
  <c r="AI1059" i="1"/>
  <c r="CW1059" i="1" s="1"/>
  <c r="V1059" i="1" s="1"/>
  <c r="AJ1059" i="1"/>
  <c r="CT1059" i="1"/>
  <c r="S1059" i="1" s="1"/>
  <c r="CV1059" i="1"/>
  <c r="U1059" i="1" s="1"/>
  <c r="CX1059" i="1"/>
  <c r="W1059" i="1" s="1"/>
  <c r="FR1059" i="1"/>
  <c r="GL1059" i="1"/>
  <c r="GO1059" i="1"/>
  <c r="GP1059" i="1"/>
  <c r="GV1059" i="1"/>
  <c r="GX1059" i="1"/>
  <c r="HC1059" i="1"/>
  <c r="C1060" i="1"/>
  <c r="D1060" i="1"/>
  <c r="I1060" i="1"/>
  <c r="K1061" i="1" s="1"/>
  <c r="K1060" i="1"/>
  <c r="AC1060" i="1"/>
  <c r="AE1060" i="1"/>
  <c r="AD1060" i="1" s="1"/>
  <c r="CR1060" i="1" s="1"/>
  <c r="Q1060" i="1" s="1"/>
  <c r="AF1060" i="1"/>
  <c r="AG1060" i="1"/>
  <c r="CU1060" i="1" s="1"/>
  <c r="T1060" i="1" s="1"/>
  <c r="AH1060" i="1"/>
  <c r="AI1060" i="1"/>
  <c r="CW1060" i="1" s="1"/>
  <c r="V1060" i="1" s="1"/>
  <c r="AJ1060" i="1"/>
  <c r="CT1060" i="1"/>
  <c r="S1060" i="1" s="1"/>
  <c r="CV1060" i="1"/>
  <c r="U1060" i="1" s="1"/>
  <c r="CX1060" i="1"/>
  <c r="W1060" i="1" s="1"/>
  <c r="FR1060" i="1"/>
  <c r="GL1060" i="1"/>
  <c r="GO1060" i="1"/>
  <c r="GP1060" i="1"/>
  <c r="GV1060" i="1"/>
  <c r="GX1060" i="1"/>
  <c r="HC1060" i="1"/>
  <c r="I1061" i="1"/>
  <c r="AC1061" i="1"/>
  <c r="AE1061" i="1"/>
  <c r="AD1061" i="1" s="1"/>
  <c r="CR1061" i="1" s="1"/>
  <c r="Q1061" i="1" s="1"/>
  <c r="AF1061" i="1"/>
  <c r="AG1061" i="1"/>
  <c r="CU1061" i="1" s="1"/>
  <c r="T1061" i="1" s="1"/>
  <c r="AH1061" i="1"/>
  <c r="AI1061" i="1"/>
  <c r="CW1061" i="1" s="1"/>
  <c r="V1061" i="1" s="1"/>
  <c r="AJ1061" i="1"/>
  <c r="CT1061" i="1"/>
  <c r="S1061" i="1" s="1"/>
  <c r="CV1061" i="1"/>
  <c r="U1061" i="1" s="1"/>
  <c r="CX1061" i="1"/>
  <c r="W1061" i="1" s="1"/>
  <c r="FR1061" i="1"/>
  <c r="GL1061" i="1"/>
  <c r="GO1061" i="1"/>
  <c r="GP1061" i="1"/>
  <c r="GV1061" i="1"/>
  <c r="GX1061" i="1"/>
  <c r="HC1061" i="1"/>
  <c r="C1062" i="1"/>
  <c r="D1062" i="1"/>
  <c r="I1062" i="1"/>
  <c r="K1063" i="1" s="1"/>
  <c r="K1062" i="1"/>
  <c r="AC1062" i="1"/>
  <c r="AB1062" i="1" s="1"/>
  <c r="AE1062" i="1"/>
  <c r="AD1062" i="1" s="1"/>
  <c r="CR1062" i="1" s="1"/>
  <c r="Q1062" i="1" s="1"/>
  <c r="AF1062" i="1"/>
  <c r="AG1062" i="1"/>
  <c r="CU1062" i="1" s="1"/>
  <c r="T1062" i="1" s="1"/>
  <c r="AH1062" i="1"/>
  <c r="AI1062" i="1"/>
  <c r="CW1062" i="1" s="1"/>
  <c r="V1062" i="1" s="1"/>
  <c r="AJ1062" i="1"/>
  <c r="CT1062" i="1"/>
  <c r="S1062" i="1" s="1"/>
  <c r="CV1062" i="1"/>
  <c r="U1062" i="1" s="1"/>
  <c r="CX1062" i="1"/>
  <c r="W1062" i="1" s="1"/>
  <c r="FR1062" i="1"/>
  <c r="GL1062" i="1"/>
  <c r="GO1062" i="1"/>
  <c r="GP1062" i="1"/>
  <c r="GV1062" i="1"/>
  <c r="GX1062" i="1"/>
  <c r="HC1062" i="1"/>
  <c r="I1063" i="1"/>
  <c r="AC1063" i="1"/>
  <c r="AB1063" i="1" s="1"/>
  <c r="AE1063" i="1"/>
  <c r="AD1063" i="1" s="1"/>
  <c r="CR1063" i="1" s="1"/>
  <c r="Q1063" i="1" s="1"/>
  <c r="AF1063" i="1"/>
  <c r="AG1063" i="1"/>
  <c r="CU1063" i="1" s="1"/>
  <c r="T1063" i="1" s="1"/>
  <c r="AH1063" i="1"/>
  <c r="AI1063" i="1"/>
  <c r="CW1063" i="1" s="1"/>
  <c r="V1063" i="1" s="1"/>
  <c r="AJ1063" i="1"/>
  <c r="CT1063" i="1"/>
  <c r="S1063" i="1" s="1"/>
  <c r="CV1063" i="1"/>
  <c r="U1063" i="1" s="1"/>
  <c r="CX1063" i="1"/>
  <c r="W1063" i="1" s="1"/>
  <c r="FR1063" i="1"/>
  <c r="GL1063" i="1"/>
  <c r="GO1063" i="1"/>
  <c r="GP1063" i="1"/>
  <c r="GV1063" i="1"/>
  <c r="GX1063" i="1"/>
  <c r="HC1063" i="1"/>
  <c r="I1064" i="1"/>
  <c r="K1064" i="1"/>
  <c r="AC1064" i="1"/>
  <c r="AE1064" i="1"/>
  <c r="AD1064" i="1" s="1"/>
  <c r="CR1064" i="1" s="1"/>
  <c r="Q1064" i="1" s="1"/>
  <c r="AF1064" i="1"/>
  <c r="AG1064" i="1"/>
  <c r="CU1064" i="1" s="1"/>
  <c r="T1064" i="1" s="1"/>
  <c r="AH1064" i="1"/>
  <c r="AI1064" i="1"/>
  <c r="CW1064" i="1" s="1"/>
  <c r="V1064" i="1" s="1"/>
  <c r="AJ1064" i="1"/>
  <c r="CT1064" i="1"/>
  <c r="S1064" i="1" s="1"/>
  <c r="CV1064" i="1"/>
  <c r="U1064" i="1" s="1"/>
  <c r="CX1064" i="1"/>
  <c r="W1064" i="1" s="1"/>
  <c r="FR1064" i="1"/>
  <c r="GL1064" i="1"/>
  <c r="GO1064" i="1"/>
  <c r="GP1064" i="1"/>
  <c r="GV1064" i="1"/>
  <c r="GX1064" i="1"/>
  <c r="HC1064" i="1"/>
  <c r="C1065" i="1"/>
  <c r="D1065" i="1"/>
  <c r="I1065" i="1"/>
  <c r="K1066" i="1" s="1"/>
  <c r="K1065" i="1"/>
  <c r="AC1065" i="1"/>
  <c r="AB1065" i="1" s="1"/>
  <c r="AE1065" i="1"/>
  <c r="AD1065" i="1" s="1"/>
  <c r="CR1065" i="1" s="1"/>
  <c r="Q1065" i="1" s="1"/>
  <c r="AF1065" i="1"/>
  <c r="AG1065" i="1"/>
  <c r="CU1065" i="1" s="1"/>
  <c r="T1065" i="1" s="1"/>
  <c r="AH1065" i="1"/>
  <c r="AI1065" i="1"/>
  <c r="CW1065" i="1" s="1"/>
  <c r="V1065" i="1" s="1"/>
  <c r="AJ1065" i="1"/>
  <c r="CT1065" i="1"/>
  <c r="S1065" i="1" s="1"/>
  <c r="CV1065" i="1"/>
  <c r="U1065" i="1" s="1"/>
  <c r="CX1065" i="1"/>
  <c r="W1065" i="1" s="1"/>
  <c r="FR1065" i="1"/>
  <c r="GL1065" i="1"/>
  <c r="GO1065" i="1"/>
  <c r="GP1065" i="1"/>
  <c r="GV1065" i="1"/>
  <c r="GX1065" i="1"/>
  <c r="HC1065" i="1"/>
  <c r="I1066" i="1"/>
  <c r="AC1066" i="1"/>
  <c r="AB1066" i="1" s="1"/>
  <c r="AE1066" i="1"/>
  <c r="AD1066" i="1" s="1"/>
  <c r="CR1066" i="1" s="1"/>
  <c r="Q1066" i="1" s="1"/>
  <c r="AF1066" i="1"/>
  <c r="AG1066" i="1"/>
  <c r="CU1066" i="1" s="1"/>
  <c r="T1066" i="1" s="1"/>
  <c r="AH1066" i="1"/>
  <c r="AI1066" i="1"/>
  <c r="CW1066" i="1" s="1"/>
  <c r="V1066" i="1" s="1"/>
  <c r="AJ1066" i="1"/>
  <c r="CT1066" i="1"/>
  <c r="S1066" i="1" s="1"/>
  <c r="CV1066" i="1"/>
  <c r="U1066" i="1" s="1"/>
  <c r="CX1066" i="1"/>
  <c r="W1066" i="1" s="1"/>
  <c r="FR1066" i="1"/>
  <c r="GL1066" i="1"/>
  <c r="GO1066" i="1"/>
  <c r="GP1066" i="1"/>
  <c r="GV1066" i="1"/>
  <c r="GX1066" i="1"/>
  <c r="HC1066" i="1"/>
  <c r="AC1067" i="1"/>
  <c r="AE1067" i="1"/>
  <c r="AD1067" i="1" s="1"/>
  <c r="CR1067" i="1" s="1"/>
  <c r="Q1067" i="1" s="1"/>
  <c r="AF1067" i="1"/>
  <c r="AG1067" i="1"/>
  <c r="CU1067" i="1" s="1"/>
  <c r="T1067" i="1" s="1"/>
  <c r="AH1067" i="1"/>
  <c r="AI1067" i="1"/>
  <c r="CW1067" i="1" s="1"/>
  <c r="V1067" i="1" s="1"/>
  <c r="AJ1067" i="1"/>
  <c r="CT1067" i="1"/>
  <c r="S1067" i="1" s="1"/>
  <c r="CV1067" i="1"/>
  <c r="U1067" i="1" s="1"/>
  <c r="CX1067" i="1"/>
  <c r="W1067" i="1" s="1"/>
  <c r="FR1067" i="1"/>
  <c r="GL1067" i="1"/>
  <c r="GO1067" i="1"/>
  <c r="GP1067" i="1"/>
  <c r="GV1067" i="1"/>
  <c r="GX1067" i="1"/>
  <c r="HC1067" i="1"/>
  <c r="AC1068" i="1"/>
  <c r="AB1068" i="1" s="1"/>
  <c r="AE1068" i="1"/>
  <c r="AD1068" i="1" s="1"/>
  <c r="CR1068" i="1" s="1"/>
  <c r="Q1068" i="1" s="1"/>
  <c r="AF1068" i="1"/>
  <c r="AG1068" i="1"/>
  <c r="CU1068" i="1" s="1"/>
  <c r="T1068" i="1" s="1"/>
  <c r="AH1068" i="1"/>
  <c r="AI1068" i="1"/>
  <c r="CW1068" i="1" s="1"/>
  <c r="V1068" i="1" s="1"/>
  <c r="AJ1068" i="1"/>
  <c r="CT1068" i="1"/>
  <c r="S1068" i="1" s="1"/>
  <c r="CV1068" i="1"/>
  <c r="U1068" i="1" s="1"/>
  <c r="CX1068" i="1"/>
  <c r="W1068" i="1" s="1"/>
  <c r="FR1068" i="1"/>
  <c r="GL1068" i="1"/>
  <c r="GO1068" i="1"/>
  <c r="GP1068" i="1"/>
  <c r="GV1068" i="1"/>
  <c r="GX1068" i="1"/>
  <c r="HC1068" i="1"/>
  <c r="B1070" i="1"/>
  <c r="B1052" i="1" s="1"/>
  <c r="C1070" i="1"/>
  <c r="C1052" i="1" s="1"/>
  <c r="D1070" i="1"/>
  <c r="D1052" i="1" s="1"/>
  <c r="F1070" i="1"/>
  <c r="F1052" i="1" s="1"/>
  <c r="G1070" i="1"/>
  <c r="G1052" i="1" s="1"/>
  <c r="AO1070" i="1"/>
  <c r="AO1052" i="1" s="1"/>
  <c r="AP1070" i="1"/>
  <c r="AP1052" i="1" s="1"/>
  <c r="AQ1070" i="1"/>
  <c r="AQ1052" i="1" s="1"/>
  <c r="AR1070" i="1"/>
  <c r="AR1052" i="1" s="1"/>
  <c r="AS1070" i="1"/>
  <c r="AS1052" i="1" s="1"/>
  <c r="AT1070" i="1"/>
  <c r="AT1052" i="1" s="1"/>
  <c r="AU1070" i="1"/>
  <c r="AU1052" i="1" s="1"/>
  <c r="AV1070" i="1"/>
  <c r="AV1052" i="1" s="1"/>
  <c r="AW1070" i="1"/>
  <c r="AW1052" i="1" s="1"/>
  <c r="AX1070" i="1"/>
  <c r="AX1052" i="1" s="1"/>
  <c r="AY1070" i="1"/>
  <c r="AY1052" i="1" s="1"/>
  <c r="AZ1070" i="1"/>
  <c r="AZ1052" i="1" s="1"/>
  <c r="BA1070" i="1"/>
  <c r="BA1052" i="1" s="1"/>
  <c r="BB1070" i="1"/>
  <c r="BB1052" i="1" s="1"/>
  <c r="BC1070" i="1"/>
  <c r="BC1052" i="1" s="1"/>
  <c r="BD1070" i="1"/>
  <c r="BD1052" i="1" s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9" i="1"/>
  <c r="F1090" i="1"/>
  <c r="F1091" i="1"/>
  <c r="F1092" i="1"/>
  <c r="F1093" i="1"/>
  <c r="F1094" i="1"/>
  <c r="F1095" i="1"/>
  <c r="F1096" i="1"/>
  <c r="F1097" i="1"/>
  <c r="D1100" i="1"/>
  <c r="E1102" i="1"/>
  <c r="G1102" i="1"/>
  <c r="O1102" i="1"/>
  <c r="P1102" i="1"/>
  <c r="Q1102" i="1"/>
  <c r="R1102" i="1"/>
  <c r="S1102" i="1"/>
  <c r="T1102" i="1"/>
  <c r="U1102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AK1102" i="1"/>
  <c r="AL1102" i="1"/>
  <c r="AM1102" i="1"/>
  <c r="AN1102" i="1"/>
  <c r="AP1102" i="1"/>
  <c r="AR1102" i="1"/>
  <c r="AT1102" i="1"/>
  <c r="AV1102" i="1"/>
  <c r="AX1102" i="1"/>
  <c r="AZ1102" i="1"/>
  <c r="BB1102" i="1"/>
  <c r="BD1102" i="1"/>
  <c r="BE1102" i="1"/>
  <c r="BF1102" i="1"/>
  <c r="BG1102" i="1"/>
  <c r="BH1102" i="1"/>
  <c r="BI1102" i="1"/>
  <c r="BJ1102" i="1"/>
  <c r="BK1102" i="1"/>
  <c r="BL1102" i="1"/>
  <c r="BM1102" i="1"/>
  <c r="BN1102" i="1"/>
  <c r="BO1102" i="1"/>
  <c r="BP1102" i="1"/>
  <c r="BQ1102" i="1"/>
  <c r="BR1102" i="1"/>
  <c r="BS1102" i="1"/>
  <c r="BT1102" i="1"/>
  <c r="BU1102" i="1"/>
  <c r="BV1102" i="1"/>
  <c r="BW1102" i="1"/>
  <c r="BX1102" i="1"/>
  <c r="BY1102" i="1"/>
  <c r="BZ1102" i="1"/>
  <c r="CA1102" i="1"/>
  <c r="CB1102" i="1"/>
  <c r="CC1102" i="1"/>
  <c r="CD1102" i="1"/>
  <c r="CE1102" i="1"/>
  <c r="CF1102" i="1"/>
  <c r="CG1102" i="1"/>
  <c r="CH1102" i="1"/>
  <c r="CI1102" i="1"/>
  <c r="CJ1102" i="1"/>
  <c r="CK1102" i="1"/>
  <c r="CL1102" i="1"/>
  <c r="CM1102" i="1"/>
  <c r="CN1102" i="1"/>
  <c r="CO1102" i="1"/>
  <c r="CP1102" i="1"/>
  <c r="CQ1102" i="1"/>
  <c r="CR1102" i="1"/>
  <c r="CS1102" i="1"/>
  <c r="CT1102" i="1"/>
  <c r="CU1102" i="1"/>
  <c r="CV1102" i="1"/>
  <c r="CW1102" i="1"/>
  <c r="CX1102" i="1"/>
  <c r="CY1102" i="1"/>
  <c r="CZ1102" i="1"/>
  <c r="DA1102" i="1"/>
  <c r="DB1102" i="1"/>
  <c r="DC1102" i="1"/>
  <c r="DD1102" i="1"/>
  <c r="DE1102" i="1"/>
  <c r="DF1102" i="1"/>
  <c r="DG1102" i="1"/>
  <c r="DH1102" i="1"/>
  <c r="DI1102" i="1"/>
  <c r="DJ1102" i="1"/>
  <c r="DK1102" i="1"/>
  <c r="DL1102" i="1"/>
  <c r="DM1102" i="1"/>
  <c r="DN1102" i="1"/>
  <c r="DO1102" i="1"/>
  <c r="DP1102" i="1"/>
  <c r="DQ1102" i="1"/>
  <c r="DR1102" i="1"/>
  <c r="DS1102" i="1"/>
  <c r="DT1102" i="1"/>
  <c r="DU1102" i="1"/>
  <c r="DV1102" i="1"/>
  <c r="DW1102" i="1"/>
  <c r="DX1102" i="1"/>
  <c r="DY1102" i="1"/>
  <c r="DZ1102" i="1"/>
  <c r="EA1102" i="1"/>
  <c r="EB1102" i="1"/>
  <c r="EC1102" i="1"/>
  <c r="ED1102" i="1"/>
  <c r="EE1102" i="1"/>
  <c r="EF1102" i="1"/>
  <c r="EG1102" i="1"/>
  <c r="EH1102" i="1"/>
  <c r="EI1102" i="1"/>
  <c r="EJ1102" i="1"/>
  <c r="EK1102" i="1"/>
  <c r="EL1102" i="1"/>
  <c r="EM1102" i="1"/>
  <c r="EN1102" i="1"/>
  <c r="EO1102" i="1"/>
  <c r="EP1102" i="1"/>
  <c r="EQ1102" i="1"/>
  <c r="ER1102" i="1"/>
  <c r="ES1102" i="1"/>
  <c r="ET1102" i="1"/>
  <c r="EU1102" i="1"/>
  <c r="EV1102" i="1"/>
  <c r="EW1102" i="1"/>
  <c r="EX1102" i="1"/>
  <c r="EY1102" i="1"/>
  <c r="EZ1102" i="1"/>
  <c r="FA1102" i="1"/>
  <c r="FB1102" i="1"/>
  <c r="FC1102" i="1"/>
  <c r="FD1102" i="1"/>
  <c r="FE1102" i="1"/>
  <c r="FF1102" i="1"/>
  <c r="FG1102" i="1"/>
  <c r="FH1102" i="1"/>
  <c r="FI1102" i="1"/>
  <c r="FJ1102" i="1"/>
  <c r="FK1102" i="1"/>
  <c r="FL1102" i="1"/>
  <c r="FM1102" i="1"/>
  <c r="FN1102" i="1"/>
  <c r="FO1102" i="1"/>
  <c r="FP1102" i="1"/>
  <c r="FQ1102" i="1"/>
  <c r="FR1102" i="1"/>
  <c r="FS1102" i="1"/>
  <c r="FT1102" i="1"/>
  <c r="FU1102" i="1"/>
  <c r="FV1102" i="1"/>
  <c r="FW1102" i="1"/>
  <c r="FX1102" i="1"/>
  <c r="FY1102" i="1"/>
  <c r="FZ1102" i="1"/>
  <c r="GA1102" i="1"/>
  <c r="GB1102" i="1"/>
  <c r="GC1102" i="1"/>
  <c r="GD1102" i="1"/>
  <c r="GE1102" i="1"/>
  <c r="GF1102" i="1"/>
  <c r="GG1102" i="1"/>
  <c r="GH1102" i="1"/>
  <c r="GI1102" i="1"/>
  <c r="GJ1102" i="1"/>
  <c r="GK1102" i="1"/>
  <c r="GL1102" i="1"/>
  <c r="GM1102" i="1"/>
  <c r="GN1102" i="1"/>
  <c r="GO1102" i="1"/>
  <c r="GP1102" i="1"/>
  <c r="GQ1102" i="1"/>
  <c r="GR1102" i="1"/>
  <c r="GS1102" i="1"/>
  <c r="GT1102" i="1"/>
  <c r="GU1102" i="1"/>
  <c r="GV1102" i="1"/>
  <c r="GW1102" i="1"/>
  <c r="GX1102" i="1"/>
  <c r="C1104" i="1"/>
  <c r="D1104" i="1"/>
  <c r="AC1104" i="1"/>
  <c r="AD1104" i="1"/>
  <c r="AB1104" i="1" s="1"/>
  <c r="AE1104" i="1"/>
  <c r="AF1104" i="1"/>
  <c r="CT1104" i="1" s="1"/>
  <c r="S1104" i="1" s="1"/>
  <c r="AG1104" i="1"/>
  <c r="AH1104" i="1"/>
  <c r="CV1104" i="1" s="1"/>
  <c r="U1104" i="1" s="1"/>
  <c r="AI1104" i="1"/>
  <c r="AJ1104" i="1"/>
  <c r="CX1104" i="1" s="1"/>
  <c r="W1104" i="1" s="1"/>
  <c r="CQ1104" i="1"/>
  <c r="P1104" i="1" s="1"/>
  <c r="CS1104" i="1"/>
  <c r="R1104" i="1" s="1"/>
  <c r="HI1104" i="1" s="1"/>
  <c r="CU1104" i="1"/>
  <c r="T1104" i="1" s="1"/>
  <c r="CW1104" i="1"/>
  <c r="V1104" i="1" s="1"/>
  <c r="FR1104" i="1"/>
  <c r="GL1104" i="1"/>
  <c r="GO1104" i="1"/>
  <c r="GP1104" i="1"/>
  <c r="GV1104" i="1"/>
  <c r="HC1104" i="1"/>
  <c r="GX1104" i="1" s="1"/>
  <c r="C1105" i="1"/>
  <c r="D1105" i="1"/>
  <c r="I1105" i="1"/>
  <c r="CX653" i="3" s="1"/>
  <c r="K1105" i="1"/>
  <c r="AC1105" i="1"/>
  <c r="AB1105" i="1" s="1"/>
  <c r="AE1105" i="1"/>
  <c r="AD1105" i="1" s="1"/>
  <c r="CR1105" i="1" s="1"/>
  <c r="Q1105" i="1" s="1"/>
  <c r="AF1105" i="1"/>
  <c r="AG1105" i="1"/>
  <c r="CU1105" i="1" s="1"/>
  <c r="T1105" i="1" s="1"/>
  <c r="AH1105" i="1"/>
  <c r="AI1105" i="1"/>
  <c r="CW1105" i="1" s="1"/>
  <c r="V1105" i="1" s="1"/>
  <c r="AJ1105" i="1"/>
  <c r="CT1105" i="1"/>
  <c r="S1105" i="1" s="1"/>
  <c r="CV1105" i="1"/>
  <c r="U1105" i="1" s="1"/>
  <c r="CX1105" i="1"/>
  <c r="W1105" i="1" s="1"/>
  <c r="FR1105" i="1"/>
  <c r="GL1105" i="1"/>
  <c r="GO1105" i="1"/>
  <c r="GP1105" i="1"/>
  <c r="GV1105" i="1"/>
  <c r="GX1105" i="1"/>
  <c r="HC1105" i="1"/>
  <c r="B1107" i="1"/>
  <c r="B1102" i="1" s="1"/>
  <c r="C1107" i="1"/>
  <c r="C1102" i="1" s="1"/>
  <c r="D1107" i="1"/>
  <c r="D1102" i="1" s="1"/>
  <c r="F1107" i="1"/>
  <c r="F1102" i="1" s="1"/>
  <c r="G1107" i="1"/>
  <c r="AO1107" i="1"/>
  <c r="AO1102" i="1" s="1"/>
  <c r="AP1107" i="1"/>
  <c r="AQ1107" i="1"/>
  <c r="AQ1102" i="1" s="1"/>
  <c r="AR1107" i="1"/>
  <c r="AS1107" i="1"/>
  <c r="AS1102" i="1" s="1"/>
  <c r="AT1107" i="1"/>
  <c r="AU1107" i="1"/>
  <c r="AU1102" i="1" s="1"/>
  <c r="AV1107" i="1"/>
  <c r="AW1107" i="1"/>
  <c r="AW1102" i="1" s="1"/>
  <c r="AX1107" i="1"/>
  <c r="AY1107" i="1"/>
  <c r="AY1102" i="1" s="1"/>
  <c r="AZ1107" i="1"/>
  <c r="BA1107" i="1"/>
  <c r="BA1102" i="1" s="1"/>
  <c r="BB1107" i="1"/>
  <c r="BC1107" i="1"/>
  <c r="BC1102" i="1" s="1"/>
  <c r="BD1107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5" i="1"/>
  <c r="F1127" i="1"/>
  <c r="F1128" i="1"/>
  <c r="F1129" i="1"/>
  <c r="F1130" i="1"/>
  <c r="F1131" i="1"/>
  <c r="F1132" i="1"/>
  <c r="F1133" i="1"/>
  <c r="F1134" i="1"/>
  <c r="F1135" i="1"/>
  <c r="B1137" i="1"/>
  <c r="B998" i="1" s="1"/>
  <c r="C1137" i="1"/>
  <c r="C998" i="1" s="1"/>
  <c r="D1137" i="1"/>
  <c r="D998" i="1" s="1"/>
  <c r="F1137" i="1"/>
  <c r="F998" i="1" s="1"/>
  <c r="G1137" i="1"/>
  <c r="G998" i="1" s="1"/>
  <c r="AO1137" i="1"/>
  <c r="AO998" i="1" s="1"/>
  <c r="AP1137" i="1"/>
  <c r="AP998" i="1" s="1"/>
  <c r="AQ1137" i="1"/>
  <c r="AQ998" i="1" s="1"/>
  <c r="AR1137" i="1"/>
  <c r="AR998" i="1" s="1"/>
  <c r="AS1137" i="1"/>
  <c r="AS998" i="1" s="1"/>
  <c r="AT1137" i="1"/>
  <c r="AT998" i="1" s="1"/>
  <c r="AU1137" i="1"/>
  <c r="AU998" i="1" s="1"/>
  <c r="AV1137" i="1"/>
  <c r="AV998" i="1" s="1"/>
  <c r="AW1137" i="1"/>
  <c r="AW998" i="1" s="1"/>
  <c r="AX1137" i="1"/>
  <c r="AX998" i="1" s="1"/>
  <c r="AY1137" i="1"/>
  <c r="AY998" i="1" s="1"/>
  <c r="AZ1137" i="1"/>
  <c r="AZ998" i="1" s="1"/>
  <c r="BA1137" i="1"/>
  <c r="BA998" i="1" s="1"/>
  <c r="BB1137" i="1"/>
  <c r="BB998" i="1" s="1"/>
  <c r="BC1137" i="1"/>
  <c r="BC998" i="1" s="1"/>
  <c r="BD1137" i="1"/>
  <c r="BD998" i="1" s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5" i="1"/>
  <c r="F1157" i="1"/>
  <c r="F1158" i="1"/>
  <c r="F1159" i="1"/>
  <c r="F1160" i="1"/>
  <c r="F1161" i="1"/>
  <c r="F1162" i="1"/>
  <c r="F1163" i="1"/>
  <c r="F1164" i="1"/>
  <c r="F1165" i="1"/>
  <c r="F1166" i="1" s="1"/>
  <c r="F1167" i="1" s="1"/>
  <c r="D1169" i="1"/>
  <c r="E1171" i="1"/>
  <c r="O1171" i="1"/>
  <c r="P1171" i="1"/>
  <c r="Q1171" i="1"/>
  <c r="R1171" i="1"/>
  <c r="S1171" i="1"/>
  <c r="T1171" i="1"/>
  <c r="U1171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AK1171" i="1"/>
  <c r="AL1171" i="1"/>
  <c r="AM1171" i="1"/>
  <c r="AN1171" i="1"/>
  <c r="BE1171" i="1"/>
  <c r="BF1171" i="1"/>
  <c r="BG1171" i="1"/>
  <c r="BH1171" i="1"/>
  <c r="BI1171" i="1"/>
  <c r="BJ1171" i="1"/>
  <c r="BK1171" i="1"/>
  <c r="BL1171" i="1"/>
  <c r="BM1171" i="1"/>
  <c r="BN1171" i="1"/>
  <c r="BO1171" i="1"/>
  <c r="BP1171" i="1"/>
  <c r="BQ1171" i="1"/>
  <c r="BR1171" i="1"/>
  <c r="BS1171" i="1"/>
  <c r="BT1171" i="1"/>
  <c r="BU1171" i="1"/>
  <c r="BV1171" i="1"/>
  <c r="BW1171" i="1"/>
  <c r="BX1171" i="1"/>
  <c r="BY1171" i="1"/>
  <c r="BZ1171" i="1"/>
  <c r="CA1171" i="1"/>
  <c r="CB1171" i="1"/>
  <c r="CC1171" i="1"/>
  <c r="CD1171" i="1"/>
  <c r="CE1171" i="1"/>
  <c r="CF1171" i="1"/>
  <c r="CG1171" i="1"/>
  <c r="CH1171" i="1"/>
  <c r="CI1171" i="1"/>
  <c r="CJ1171" i="1"/>
  <c r="CK1171" i="1"/>
  <c r="CL1171" i="1"/>
  <c r="CM1171" i="1"/>
  <c r="CN1171" i="1"/>
  <c r="CO1171" i="1"/>
  <c r="CP1171" i="1"/>
  <c r="CQ1171" i="1"/>
  <c r="CR1171" i="1"/>
  <c r="CS1171" i="1"/>
  <c r="CT1171" i="1"/>
  <c r="CU1171" i="1"/>
  <c r="CV1171" i="1"/>
  <c r="CW1171" i="1"/>
  <c r="CX1171" i="1"/>
  <c r="CY1171" i="1"/>
  <c r="CZ1171" i="1"/>
  <c r="DA1171" i="1"/>
  <c r="DB1171" i="1"/>
  <c r="DC1171" i="1"/>
  <c r="DD1171" i="1"/>
  <c r="DE1171" i="1"/>
  <c r="DF1171" i="1"/>
  <c r="DG1171" i="1"/>
  <c r="DH1171" i="1"/>
  <c r="DI1171" i="1"/>
  <c r="DJ1171" i="1"/>
  <c r="DK1171" i="1"/>
  <c r="DL1171" i="1"/>
  <c r="DM1171" i="1"/>
  <c r="DN1171" i="1"/>
  <c r="DO1171" i="1"/>
  <c r="DP1171" i="1"/>
  <c r="DQ1171" i="1"/>
  <c r="DR1171" i="1"/>
  <c r="DS1171" i="1"/>
  <c r="DT1171" i="1"/>
  <c r="DU1171" i="1"/>
  <c r="DV1171" i="1"/>
  <c r="DW1171" i="1"/>
  <c r="DX1171" i="1"/>
  <c r="DY1171" i="1"/>
  <c r="DZ1171" i="1"/>
  <c r="EA1171" i="1"/>
  <c r="EB1171" i="1"/>
  <c r="EC1171" i="1"/>
  <c r="ED1171" i="1"/>
  <c r="EE1171" i="1"/>
  <c r="EF1171" i="1"/>
  <c r="EG1171" i="1"/>
  <c r="EH1171" i="1"/>
  <c r="EI1171" i="1"/>
  <c r="EJ1171" i="1"/>
  <c r="EK1171" i="1"/>
  <c r="EL1171" i="1"/>
  <c r="EM1171" i="1"/>
  <c r="EN1171" i="1"/>
  <c r="EO1171" i="1"/>
  <c r="EP1171" i="1"/>
  <c r="EQ1171" i="1"/>
  <c r="ER1171" i="1"/>
  <c r="ES1171" i="1"/>
  <c r="ET1171" i="1"/>
  <c r="EU1171" i="1"/>
  <c r="EV1171" i="1"/>
  <c r="EW1171" i="1"/>
  <c r="EX1171" i="1"/>
  <c r="EY1171" i="1"/>
  <c r="EZ1171" i="1"/>
  <c r="FA1171" i="1"/>
  <c r="FB1171" i="1"/>
  <c r="FC1171" i="1"/>
  <c r="FD1171" i="1"/>
  <c r="FE1171" i="1"/>
  <c r="FF1171" i="1"/>
  <c r="FG1171" i="1"/>
  <c r="FH1171" i="1"/>
  <c r="FI1171" i="1"/>
  <c r="FJ1171" i="1"/>
  <c r="FK1171" i="1"/>
  <c r="FL1171" i="1"/>
  <c r="FM1171" i="1"/>
  <c r="FN1171" i="1"/>
  <c r="FO1171" i="1"/>
  <c r="FP1171" i="1"/>
  <c r="FQ1171" i="1"/>
  <c r="FR1171" i="1"/>
  <c r="FS1171" i="1"/>
  <c r="FT1171" i="1"/>
  <c r="FU1171" i="1"/>
  <c r="FV1171" i="1"/>
  <c r="FW1171" i="1"/>
  <c r="FX1171" i="1"/>
  <c r="FY1171" i="1"/>
  <c r="FZ1171" i="1"/>
  <c r="GA1171" i="1"/>
  <c r="GB1171" i="1"/>
  <c r="GC1171" i="1"/>
  <c r="GD1171" i="1"/>
  <c r="GE1171" i="1"/>
  <c r="GF1171" i="1"/>
  <c r="GG1171" i="1"/>
  <c r="GH1171" i="1"/>
  <c r="GI1171" i="1"/>
  <c r="GJ1171" i="1"/>
  <c r="GK1171" i="1"/>
  <c r="GL1171" i="1"/>
  <c r="GM1171" i="1"/>
  <c r="GN1171" i="1"/>
  <c r="GO1171" i="1"/>
  <c r="GP1171" i="1"/>
  <c r="GQ1171" i="1"/>
  <c r="GR1171" i="1"/>
  <c r="GS1171" i="1"/>
  <c r="GT1171" i="1"/>
  <c r="GU1171" i="1"/>
  <c r="GV1171" i="1"/>
  <c r="GW1171" i="1"/>
  <c r="GX1171" i="1"/>
  <c r="D1173" i="1"/>
  <c r="E1175" i="1"/>
  <c r="O1175" i="1"/>
  <c r="P1175" i="1"/>
  <c r="Q1175" i="1"/>
  <c r="R1175" i="1"/>
  <c r="S1175" i="1"/>
  <c r="T1175" i="1"/>
  <c r="U1175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AK1175" i="1"/>
  <c r="AL1175" i="1"/>
  <c r="AM1175" i="1"/>
  <c r="AN1175" i="1"/>
  <c r="BE1175" i="1"/>
  <c r="BF1175" i="1"/>
  <c r="BG1175" i="1"/>
  <c r="BH1175" i="1"/>
  <c r="BI1175" i="1"/>
  <c r="BJ1175" i="1"/>
  <c r="BK1175" i="1"/>
  <c r="BL1175" i="1"/>
  <c r="BM1175" i="1"/>
  <c r="BN1175" i="1"/>
  <c r="BO1175" i="1"/>
  <c r="BP1175" i="1"/>
  <c r="BQ1175" i="1"/>
  <c r="BR1175" i="1"/>
  <c r="BS1175" i="1"/>
  <c r="BT1175" i="1"/>
  <c r="BU1175" i="1"/>
  <c r="BV1175" i="1"/>
  <c r="BW1175" i="1"/>
  <c r="BX1175" i="1"/>
  <c r="BY1175" i="1"/>
  <c r="BZ1175" i="1"/>
  <c r="CA1175" i="1"/>
  <c r="CB1175" i="1"/>
  <c r="CC1175" i="1"/>
  <c r="CD1175" i="1"/>
  <c r="CE1175" i="1"/>
  <c r="CF1175" i="1"/>
  <c r="CG1175" i="1"/>
  <c r="CH1175" i="1"/>
  <c r="CI1175" i="1"/>
  <c r="CJ1175" i="1"/>
  <c r="CK1175" i="1"/>
  <c r="CL1175" i="1"/>
  <c r="CM1175" i="1"/>
  <c r="CN1175" i="1"/>
  <c r="CO1175" i="1"/>
  <c r="CP1175" i="1"/>
  <c r="CQ1175" i="1"/>
  <c r="CR1175" i="1"/>
  <c r="CS1175" i="1"/>
  <c r="CT1175" i="1"/>
  <c r="CU1175" i="1"/>
  <c r="CV1175" i="1"/>
  <c r="CW1175" i="1"/>
  <c r="CX1175" i="1"/>
  <c r="CY1175" i="1"/>
  <c r="CZ1175" i="1"/>
  <c r="DA1175" i="1"/>
  <c r="DB1175" i="1"/>
  <c r="DC1175" i="1"/>
  <c r="DD1175" i="1"/>
  <c r="DE1175" i="1"/>
  <c r="DF1175" i="1"/>
  <c r="DG1175" i="1"/>
  <c r="DH1175" i="1"/>
  <c r="DI1175" i="1"/>
  <c r="DJ1175" i="1"/>
  <c r="DK1175" i="1"/>
  <c r="DL1175" i="1"/>
  <c r="DM1175" i="1"/>
  <c r="DN1175" i="1"/>
  <c r="DO1175" i="1"/>
  <c r="DP1175" i="1"/>
  <c r="DQ1175" i="1"/>
  <c r="DR1175" i="1"/>
  <c r="DS1175" i="1"/>
  <c r="DT1175" i="1"/>
  <c r="DU1175" i="1"/>
  <c r="DV1175" i="1"/>
  <c r="DW1175" i="1"/>
  <c r="DX1175" i="1"/>
  <c r="DY1175" i="1"/>
  <c r="DZ1175" i="1"/>
  <c r="EA1175" i="1"/>
  <c r="EB1175" i="1"/>
  <c r="EC1175" i="1"/>
  <c r="ED1175" i="1"/>
  <c r="EE1175" i="1"/>
  <c r="EF1175" i="1"/>
  <c r="EG1175" i="1"/>
  <c r="EH1175" i="1"/>
  <c r="EI1175" i="1"/>
  <c r="EJ1175" i="1"/>
  <c r="EK1175" i="1"/>
  <c r="EL1175" i="1"/>
  <c r="EM1175" i="1"/>
  <c r="EN1175" i="1"/>
  <c r="EO1175" i="1"/>
  <c r="EP1175" i="1"/>
  <c r="EQ1175" i="1"/>
  <c r="ER1175" i="1"/>
  <c r="ES1175" i="1"/>
  <c r="ET1175" i="1"/>
  <c r="EU1175" i="1"/>
  <c r="EV1175" i="1"/>
  <c r="EW1175" i="1"/>
  <c r="EX1175" i="1"/>
  <c r="EY1175" i="1"/>
  <c r="EZ1175" i="1"/>
  <c r="FA1175" i="1"/>
  <c r="FB1175" i="1"/>
  <c r="FC1175" i="1"/>
  <c r="FD1175" i="1"/>
  <c r="FE1175" i="1"/>
  <c r="FF1175" i="1"/>
  <c r="FG1175" i="1"/>
  <c r="FH1175" i="1"/>
  <c r="FI1175" i="1"/>
  <c r="FJ1175" i="1"/>
  <c r="FK1175" i="1"/>
  <c r="FL1175" i="1"/>
  <c r="FM1175" i="1"/>
  <c r="FN1175" i="1"/>
  <c r="FO1175" i="1"/>
  <c r="FP1175" i="1"/>
  <c r="FQ1175" i="1"/>
  <c r="FR1175" i="1"/>
  <c r="FS1175" i="1"/>
  <c r="FT1175" i="1"/>
  <c r="FU1175" i="1"/>
  <c r="FV1175" i="1"/>
  <c r="FW1175" i="1"/>
  <c r="FX1175" i="1"/>
  <c r="FY1175" i="1"/>
  <c r="FZ1175" i="1"/>
  <c r="GA1175" i="1"/>
  <c r="GB1175" i="1"/>
  <c r="GC1175" i="1"/>
  <c r="GD1175" i="1"/>
  <c r="GE1175" i="1"/>
  <c r="GF1175" i="1"/>
  <c r="GG1175" i="1"/>
  <c r="GH1175" i="1"/>
  <c r="GI1175" i="1"/>
  <c r="GJ1175" i="1"/>
  <c r="GK1175" i="1"/>
  <c r="GL1175" i="1"/>
  <c r="GM1175" i="1"/>
  <c r="GN1175" i="1"/>
  <c r="GO1175" i="1"/>
  <c r="GP1175" i="1"/>
  <c r="GQ1175" i="1"/>
  <c r="GR1175" i="1"/>
  <c r="GS1175" i="1"/>
  <c r="GT1175" i="1"/>
  <c r="GU1175" i="1"/>
  <c r="GV1175" i="1"/>
  <c r="GW1175" i="1"/>
  <c r="GX1175" i="1"/>
  <c r="C1178" i="1"/>
  <c r="D1178" i="1"/>
  <c r="I1178" i="1"/>
  <c r="CX654" i="3" s="1"/>
  <c r="K1178" i="1"/>
  <c r="AC1178" i="1"/>
  <c r="AD1178" i="1"/>
  <c r="AB1178" i="1" s="1"/>
  <c r="AE1178" i="1"/>
  <c r="AF1178" i="1"/>
  <c r="CT1178" i="1" s="1"/>
  <c r="S1178" i="1" s="1"/>
  <c r="AG1178" i="1"/>
  <c r="AH1178" i="1"/>
  <c r="CV1178" i="1" s="1"/>
  <c r="U1178" i="1" s="1"/>
  <c r="AI1178" i="1"/>
  <c r="AJ1178" i="1"/>
  <c r="CX1178" i="1" s="1"/>
  <c r="W1178" i="1" s="1"/>
  <c r="CQ1178" i="1"/>
  <c r="P1178" i="1" s="1"/>
  <c r="CS1178" i="1"/>
  <c r="R1178" i="1" s="1"/>
  <c r="HI1178" i="1" s="1"/>
  <c r="CU1178" i="1"/>
  <c r="T1178" i="1" s="1"/>
  <c r="CW1178" i="1"/>
  <c r="V1178" i="1" s="1"/>
  <c r="FR1178" i="1"/>
  <c r="GL1178" i="1"/>
  <c r="GO1178" i="1"/>
  <c r="GP1178" i="1"/>
  <c r="GV1178" i="1"/>
  <c r="HC1178" i="1"/>
  <c r="GX1178" i="1" s="1"/>
  <c r="C1180" i="1"/>
  <c r="D1180" i="1"/>
  <c r="I1180" i="1"/>
  <c r="CX655" i="3" s="1"/>
  <c r="K1180" i="1"/>
  <c r="AC1180" i="1"/>
  <c r="AD1180" i="1"/>
  <c r="AB1180" i="1" s="1"/>
  <c r="AE1180" i="1"/>
  <c r="AF1180" i="1"/>
  <c r="CT1180" i="1" s="1"/>
  <c r="S1180" i="1" s="1"/>
  <c r="AG1180" i="1"/>
  <c r="AH1180" i="1"/>
  <c r="CV1180" i="1" s="1"/>
  <c r="U1180" i="1" s="1"/>
  <c r="AI1180" i="1"/>
  <c r="AJ1180" i="1"/>
  <c r="CX1180" i="1" s="1"/>
  <c r="W1180" i="1" s="1"/>
  <c r="CQ1180" i="1"/>
  <c r="P1180" i="1" s="1"/>
  <c r="CS1180" i="1"/>
  <c r="R1180" i="1" s="1"/>
  <c r="HI1180" i="1" s="1"/>
  <c r="CU1180" i="1"/>
  <c r="T1180" i="1" s="1"/>
  <c r="CW1180" i="1"/>
  <c r="V1180" i="1" s="1"/>
  <c r="FR1180" i="1"/>
  <c r="GL1180" i="1"/>
  <c r="GO1180" i="1"/>
  <c r="GP1180" i="1"/>
  <c r="GV1180" i="1"/>
  <c r="HC1180" i="1"/>
  <c r="GX1180" i="1" s="1"/>
  <c r="C1181" i="1"/>
  <c r="D1181" i="1"/>
  <c r="I1181" i="1"/>
  <c r="K1181" i="1"/>
  <c r="AC1181" i="1"/>
  <c r="AD1181" i="1"/>
  <c r="AB1181" i="1" s="1"/>
  <c r="AE1181" i="1"/>
  <c r="AF1181" i="1"/>
  <c r="CT1181" i="1" s="1"/>
  <c r="S1181" i="1" s="1"/>
  <c r="AG1181" i="1"/>
  <c r="AH1181" i="1"/>
  <c r="CV1181" i="1" s="1"/>
  <c r="U1181" i="1" s="1"/>
  <c r="AI1181" i="1"/>
  <c r="AJ1181" i="1"/>
  <c r="CX1181" i="1" s="1"/>
  <c r="W1181" i="1" s="1"/>
  <c r="CQ1181" i="1"/>
  <c r="P1181" i="1" s="1"/>
  <c r="CS1181" i="1"/>
  <c r="R1181" i="1" s="1"/>
  <c r="HI1181" i="1" s="1"/>
  <c r="CU1181" i="1"/>
  <c r="T1181" i="1" s="1"/>
  <c r="CW1181" i="1"/>
  <c r="V1181" i="1" s="1"/>
  <c r="FR1181" i="1"/>
  <c r="GL1181" i="1"/>
  <c r="GO1181" i="1"/>
  <c r="GP1181" i="1"/>
  <c r="GV1181" i="1"/>
  <c r="HC1181" i="1"/>
  <c r="GX1181" i="1" s="1"/>
  <c r="C1182" i="1"/>
  <c r="D1182" i="1"/>
  <c r="I1182" i="1"/>
  <c r="K1182" i="1"/>
  <c r="AC1182" i="1"/>
  <c r="AD1182" i="1"/>
  <c r="AB1182" i="1" s="1"/>
  <c r="AE1182" i="1"/>
  <c r="AF1182" i="1"/>
  <c r="CT1182" i="1" s="1"/>
  <c r="S1182" i="1" s="1"/>
  <c r="AG1182" i="1"/>
  <c r="AH1182" i="1"/>
  <c r="CV1182" i="1" s="1"/>
  <c r="U1182" i="1" s="1"/>
  <c r="AI1182" i="1"/>
  <c r="AJ1182" i="1"/>
  <c r="CX1182" i="1" s="1"/>
  <c r="W1182" i="1" s="1"/>
  <c r="CQ1182" i="1"/>
  <c r="P1182" i="1" s="1"/>
  <c r="CS1182" i="1"/>
  <c r="R1182" i="1" s="1"/>
  <c r="HI1182" i="1" s="1"/>
  <c r="CU1182" i="1"/>
  <c r="T1182" i="1" s="1"/>
  <c r="CW1182" i="1"/>
  <c r="V1182" i="1" s="1"/>
  <c r="FR1182" i="1"/>
  <c r="GL1182" i="1"/>
  <c r="GO1182" i="1"/>
  <c r="GP1182" i="1"/>
  <c r="GV1182" i="1"/>
  <c r="HC1182" i="1"/>
  <c r="GX1182" i="1" s="1"/>
  <c r="C1183" i="1"/>
  <c r="D1183" i="1"/>
  <c r="I1183" i="1"/>
  <c r="K1183" i="1"/>
  <c r="AC1183" i="1"/>
  <c r="AD1183" i="1"/>
  <c r="AB1183" i="1" s="1"/>
  <c r="AE1183" i="1"/>
  <c r="AF1183" i="1"/>
  <c r="CT1183" i="1" s="1"/>
  <c r="S1183" i="1" s="1"/>
  <c r="AG1183" i="1"/>
  <c r="AH1183" i="1"/>
  <c r="CV1183" i="1" s="1"/>
  <c r="U1183" i="1" s="1"/>
  <c r="AI1183" i="1"/>
  <c r="AJ1183" i="1"/>
  <c r="CX1183" i="1" s="1"/>
  <c r="W1183" i="1" s="1"/>
  <c r="CQ1183" i="1"/>
  <c r="P1183" i="1" s="1"/>
  <c r="CS1183" i="1"/>
  <c r="R1183" i="1" s="1"/>
  <c r="HI1183" i="1" s="1"/>
  <c r="CU1183" i="1"/>
  <c r="T1183" i="1" s="1"/>
  <c r="CW1183" i="1"/>
  <c r="V1183" i="1" s="1"/>
  <c r="FR1183" i="1"/>
  <c r="GL1183" i="1"/>
  <c r="GO1183" i="1"/>
  <c r="GP1183" i="1"/>
  <c r="GV1183" i="1"/>
  <c r="HC1183" i="1"/>
  <c r="GX1183" i="1" s="1"/>
  <c r="B1185" i="1"/>
  <c r="B1175" i="1" s="1"/>
  <c r="C1185" i="1"/>
  <c r="C1175" i="1" s="1"/>
  <c r="D1185" i="1"/>
  <c r="D1175" i="1" s="1"/>
  <c r="F1185" i="1"/>
  <c r="F1175" i="1" s="1"/>
  <c r="G1185" i="1"/>
  <c r="G1175" i="1" s="1"/>
  <c r="AO1185" i="1"/>
  <c r="AO1175" i="1" s="1"/>
  <c r="AP1185" i="1"/>
  <c r="AP1175" i="1" s="1"/>
  <c r="AQ1185" i="1"/>
  <c r="AQ1175" i="1" s="1"/>
  <c r="AR1185" i="1"/>
  <c r="AR1175" i="1" s="1"/>
  <c r="AS1185" i="1"/>
  <c r="AS1175" i="1" s="1"/>
  <c r="AT1185" i="1"/>
  <c r="AT1175" i="1" s="1"/>
  <c r="AU1185" i="1"/>
  <c r="AU1175" i="1" s="1"/>
  <c r="AV1185" i="1"/>
  <c r="AV1175" i="1" s="1"/>
  <c r="AW1185" i="1"/>
  <c r="AW1175" i="1" s="1"/>
  <c r="AX1185" i="1"/>
  <c r="AX1175" i="1" s="1"/>
  <c r="AY1185" i="1"/>
  <c r="AY1175" i="1" s="1"/>
  <c r="AZ1185" i="1"/>
  <c r="AZ1175" i="1" s="1"/>
  <c r="BA1185" i="1"/>
  <c r="BA1175" i="1" s="1"/>
  <c r="BB1185" i="1"/>
  <c r="BB1175" i="1" s="1"/>
  <c r="BC1185" i="1"/>
  <c r="BC1175" i="1" s="1"/>
  <c r="BD1185" i="1"/>
  <c r="BD1175" i="1" s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3" i="1"/>
  <c r="F1205" i="1"/>
  <c r="F1206" i="1"/>
  <c r="F1207" i="1"/>
  <c r="F1208" i="1"/>
  <c r="F1209" i="1"/>
  <c r="F1210" i="1"/>
  <c r="F1211" i="1"/>
  <c r="F1212" i="1"/>
  <c r="F1213" i="1"/>
  <c r="D1215" i="1"/>
  <c r="E1217" i="1"/>
  <c r="O1217" i="1"/>
  <c r="P1217" i="1"/>
  <c r="Q1217" i="1"/>
  <c r="R1217" i="1"/>
  <c r="S1217" i="1"/>
  <c r="T1217" i="1"/>
  <c r="U1217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AK1217" i="1"/>
  <c r="AL1217" i="1"/>
  <c r="AM1217" i="1"/>
  <c r="AN1217" i="1"/>
  <c r="BE1217" i="1"/>
  <c r="BF1217" i="1"/>
  <c r="BG1217" i="1"/>
  <c r="BH1217" i="1"/>
  <c r="BI1217" i="1"/>
  <c r="BJ1217" i="1"/>
  <c r="BK1217" i="1"/>
  <c r="BL1217" i="1"/>
  <c r="BM1217" i="1"/>
  <c r="BN1217" i="1"/>
  <c r="BO1217" i="1"/>
  <c r="BP1217" i="1"/>
  <c r="BQ1217" i="1"/>
  <c r="BR1217" i="1"/>
  <c r="BS1217" i="1"/>
  <c r="BT1217" i="1"/>
  <c r="BU1217" i="1"/>
  <c r="BV1217" i="1"/>
  <c r="BW1217" i="1"/>
  <c r="BX1217" i="1"/>
  <c r="BY1217" i="1"/>
  <c r="BZ1217" i="1"/>
  <c r="CA1217" i="1"/>
  <c r="CB1217" i="1"/>
  <c r="CC1217" i="1"/>
  <c r="CD1217" i="1"/>
  <c r="CE1217" i="1"/>
  <c r="CF1217" i="1"/>
  <c r="CG1217" i="1"/>
  <c r="CH1217" i="1"/>
  <c r="CI1217" i="1"/>
  <c r="CJ1217" i="1"/>
  <c r="CK1217" i="1"/>
  <c r="CL1217" i="1"/>
  <c r="CM1217" i="1"/>
  <c r="CN1217" i="1"/>
  <c r="CO1217" i="1"/>
  <c r="CP1217" i="1"/>
  <c r="CQ1217" i="1"/>
  <c r="CR1217" i="1"/>
  <c r="CS1217" i="1"/>
  <c r="CT1217" i="1"/>
  <c r="CU1217" i="1"/>
  <c r="CV1217" i="1"/>
  <c r="CW1217" i="1"/>
  <c r="CX1217" i="1"/>
  <c r="CY1217" i="1"/>
  <c r="CZ1217" i="1"/>
  <c r="DA1217" i="1"/>
  <c r="DB1217" i="1"/>
  <c r="DC1217" i="1"/>
  <c r="DD1217" i="1"/>
  <c r="DE1217" i="1"/>
  <c r="DF1217" i="1"/>
  <c r="DG1217" i="1"/>
  <c r="DH1217" i="1"/>
  <c r="DI1217" i="1"/>
  <c r="DJ1217" i="1"/>
  <c r="DK1217" i="1"/>
  <c r="DL1217" i="1"/>
  <c r="DM1217" i="1"/>
  <c r="DN1217" i="1"/>
  <c r="DO1217" i="1"/>
  <c r="DP1217" i="1"/>
  <c r="DQ1217" i="1"/>
  <c r="DR1217" i="1"/>
  <c r="DS1217" i="1"/>
  <c r="DT1217" i="1"/>
  <c r="DU1217" i="1"/>
  <c r="DV1217" i="1"/>
  <c r="DW1217" i="1"/>
  <c r="DX1217" i="1"/>
  <c r="DY1217" i="1"/>
  <c r="DZ1217" i="1"/>
  <c r="EA1217" i="1"/>
  <c r="EB1217" i="1"/>
  <c r="EC1217" i="1"/>
  <c r="ED1217" i="1"/>
  <c r="EE1217" i="1"/>
  <c r="EF1217" i="1"/>
  <c r="EG1217" i="1"/>
  <c r="EH1217" i="1"/>
  <c r="EI1217" i="1"/>
  <c r="EJ1217" i="1"/>
  <c r="EK1217" i="1"/>
  <c r="EL1217" i="1"/>
  <c r="EM1217" i="1"/>
  <c r="EN1217" i="1"/>
  <c r="EO1217" i="1"/>
  <c r="EP1217" i="1"/>
  <c r="EQ1217" i="1"/>
  <c r="ER1217" i="1"/>
  <c r="ES1217" i="1"/>
  <c r="ET1217" i="1"/>
  <c r="EU1217" i="1"/>
  <c r="EV1217" i="1"/>
  <c r="EW1217" i="1"/>
  <c r="EX1217" i="1"/>
  <c r="EY1217" i="1"/>
  <c r="EZ1217" i="1"/>
  <c r="FA1217" i="1"/>
  <c r="FB1217" i="1"/>
  <c r="FC1217" i="1"/>
  <c r="FD1217" i="1"/>
  <c r="FE1217" i="1"/>
  <c r="FF1217" i="1"/>
  <c r="FG1217" i="1"/>
  <c r="FH1217" i="1"/>
  <c r="FI1217" i="1"/>
  <c r="FJ1217" i="1"/>
  <c r="FK1217" i="1"/>
  <c r="FL1217" i="1"/>
  <c r="FM1217" i="1"/>
  <c r="FN1217" i="1"/>
  <c r="FO1217" i="1"/>
  <c r="FP1217" i="1"/>
  <c r="FQ1217" i="1"/>
  <c r="FR1217" i="1"/>
  <c r="FS1217" i="1"/>
  <c r="FT1217" i="1"/>
  <c r="FU1217" i="1"/>
  <c r="FV1217" i="1"/>
  <c r="FW1217" i="1"/>
  <c r="FX1217" i="1"/>
  <c r="FY1217" i="1"/>
  <c r="FZ1217" i="1"/>
  <c r="GA1217" i="1"/>
  <c r="GB1217" i="1"/>
  <c r="GC1217" i="1"/>
  <c r="GD1217" i="1"/>
  <c r="GE1217" i="1"/>
  <c r="GF1217" i="1"/>
  <c r="GG1217" i="1"/>
  <c r="GH1217" i="1"/>
  <c r="GI1217" i="1"/>
  <c r="GJ1217" i="1"/>
  <c r="GK1217" i="1"/>
  <c r="GL1217" i="1"/>
  <c r="GM1217" i="1"/>
  <c r="GN1217" i="1"/>
  <c r="GO1217" i="1"/>
  <c r="GP1217" i="1"/>
  <c r="GQ1217" i="1"/>
  <c r="GR1217" i="1"/>
  <c r="GS1217" i="1"/>
  <c r="GT1217" i="1"/>
  <c r="GU1217" i="1"/>
  <c r="GV1217" i="1"/>
  <c r="GW1217" i="1"/>
  <c r="GX1217" i="1"/>
  <c r="C1220" i="1"/>
  <c r="D1220" i="1"/>
  <c r="I1220" i="1"/>
  <c r="K1221" i="1" s="1"/>
  <c r="K1220" i="1"/>
  <c r="AC1220" i="1"/>
  <c r="AE1220" i="1"/>
  <c r="AD1220" i="1" s="1"/>
  <c r="CR1220" i="1" s="1"/>
  <c r="Q1220" i="1" s="1"/>
  <c r="AF1220" i="1"/>
  <c r="AG1220" i="1"/>
  <c r="CU1220" i="1" s="1"/>
  <c r="T1220" i="1" s="1"/>
  <c r="AH1220" i="1"/>
  <c r="AI1220" i="1"/>
  <c r="CW1220" i="1" s="1"/>
  <c r="V1220" i="1" s="1"/>
  <c r="AJ1220" i="1"/>
  <c r="CT1220" i="1"/>
  <c r="S1220" i="1" s="1"/>
  <c r="CV1220" i="1"/>
  <c r="U1220" i="1" s="1"/>
  <c r="CX1220" i="1"/>
  <c r="W1220" i="1" s="1"/>
  <c r="FR1220" i="1"/>
  <c r="GL1220" i="1"/>
  <c r="GO1220" i="1"/>
  <c r="GP1220" i="1"/>
  <c r="GV1220" i="1"/>
  <c r="GX1220" i="1"/>
  <c r="HC1220" i="1"/>
  <c r="I1221" i="1"/>
  <c r="AC1221" i="1"/>
  <c r="AE1221" i="1"/>
  <c r="AD1221" i="1" s="1"/>
  <c r="CR1221" i="1" s="1"/>
  <c r="Q1221" i="1" s="1"/>
  <c r="AF1221" i="1"/>
  <c r="AG1221" i="1"/>
  <c r="CU1221" i="1" s="1"/>
  <c r="T1221" i="1" s="1"/>
  <c r="AH1221" i="1"/>
  <c r="AI1221" i="1"/>
  <c r="CW1221" i="1" s="1"/>
  <c r="V1221" i="1" s="1"/>
  <c r="AJ1221" i="1"/>
  <c r="CT1221" i="1"/>
  <c r="S1221" i="1" s="1"/>
  <c r="CV1221" i="1"/>
  <c r="U1221" i="1" s="1"/>
  <c r="CX1221" i="1"/>
  <c r="W1221" i="1" s="1"/>
  <c r="FR1221" i="1"/>
  <c r="GL1221" i="1"/>
  <c r="GN1221" i="1"/>
  <c r="GP1221" i="1"/>
  <c r="GV1221" i="1"/>
  <c r="GX1221" i="1"/>
  <c r="HC1221" i="1"/>
  <c r="AC1222" i="1"/>
  <c r="AB1222" i="1" s="1"/>
  <c r="AE1222" i="1"/>
  <c r="AD1222" i="1" s="1"/>
  <c r="CR1222" i="1" s="1"/>
  <c r="Q1222" i="1" s="1"/>
  <c r="AF1222" i="1"/>
  <c r="AG1222" i="1"/>
  <c r="CU1222" i="1" s="1"/>
  <c r="T1222" i="1" s="1"/>
  <c r="AH1222" i="1"/>
  <c r="AI1222" i="1"/>
  <c r="CW1222" i="1" s="1"/>
  <c r="V1222" i="1" s="1"/>
  <c r="AJ1222" i="1"/>
  <c r="CT1222" i="1"/>
  <c r="S1222" i="1" s="1"/>
  <c r="CV1222" i="1"/>
  <c r="U1222" i="1" s="1"/>
  <c r="CX1222" i="1"/>
  <c r="W1222" i="1" s="1"/>
  <c r="FR1222" i="1"/>
  <c r="GL1222" i="1"/>
  <c r="GN1222" i="1"/>
  <c r="GP1222" i="1"/>
  <c r="GV1222" i="1"/>
  <c r="GX1222" i="1"/>
  <c r="HC1222" i="1"/>
  <c r="C1223" i="1"/>
  <c r="D1223" i="1"/>
  <c r="I1223" i="1"/>
  <c r="K1224" i="1" s="1"/>
  <c r="K1223" i="1"/>
  <c r="AC1223" i="1"/>
  <c r="AE1223" i="1"/>
  <c r="AD1223" i="1" s="1"/>
  <c r="CR1223" i="1" s="1"/>
  <c r="Q1223" i="1" s="1"/>
  <c r="AF1223" i="1"/>
  <c r="AG1223" i="1"/>
  <c r="CU1223" i="1" s="1"/>
  <c r="T1223" i="1" s="1"/>
  <c r="AH1223" i="1"/>
  <c r="AI1223" i="1"/>
  <c r="CW1223" i="1" s="1"/>
  <c r="V1223" i="1" s="1"/>
  <c r="AJ1223" i="1"/>
  <c r="CT1223" i="1"/>
  <c r="S1223" i="1" s="1"/>
  <c r="CV1223" i="1"/>
  <c r="U1223" i="1" s="1"/>
  <c r="CX1223" i="1"/>
  <c r="W1223" i="1" s="1"/>
  <c r="FR1223" i="1"/>
  <c r="GL1223" i="1"/>
  <c r="GO1223" i="1"/>
  <c r="GP1223" i="1"/>
  <c r="GV1223" i="1"/>
  <c r="GX1223" i="1"/>
  <c r="HC1223" i="1"/>
  <c r="I1224" i="1"/>
  <c r="AC1224" i="1"/>
  <c r="AE1224" i="1"/>
  <c r="AD1224" i="1" s="1"/>
  <c r="CR1224" i="1" s="1"/>
  <c r="Q1224" i="1" s="1"/>
  <c r="AF1224" i="1"/>
  <c r="AG1224" i="1"/>
  <c r="CU1224" i="1" s="1"/>
  <c r="T1224" i="1" s="1"/>
  <c r="AH1224" i="1"/>
  <c r="AI1224" i="1"/>
  <c r="CW1224" i="1" s="1"/>
  <c r="V1224" i="1" s="1"/>
  <c r="AJ1224" i="1"/>
  <c r="CT1224" i="1"/>
  <c r="S1224" i="1" s="1"/>
  <c r="CV1224" i="1"/>
  <c r="U1224" i="1" s="1"/>
  <c r="CX1224" i="1"/>
  <c r="W1224" i="1" s="1"/>
  <c r="FR1224" i="1"/>
  <c r="GL1224" i="1"/>
  <c r="GN1224" i="1"/>
  <c r="GP1224" i="1"/>
  <c r="GV1224" i="1"/>
  <c r="GX1224" i="1"/>
  <c r="HC1224" i="1"/>
  <c r="AC1225" i="1"/>
  <c r="AB1225" i="1" s="1"/>
  <c r="AE1225" i="1"/>
  <c r="AD1225" i="1" s="1"/>
  <c r="CR1225" i="1" s="1"/>
  <c r="Q1225" i="1" s="1"/>
  <c r="AF1225" i="1"/>
  <c r="AG1225" i="1"/>
  <c r="CU1225" i="1" s="1"/>
  <c r="T1225" i="1" s="1"/>
  <c r="AH1225" i="1"/>
  <c r="AI1225" i="1"/>
  <c r="CW1225" i="1" s="1"/>
  <c r="V1225" i="1" s="1"/>
  <c r="AJ1225" i="1"/>
  <c r="CT1225" i="1"/>
  <c r="S1225" i="1" s="1"/>
  <c r="CV1225" i="1"/>
  <c r="U1225" i="1" s="1"/>
  <c r="CX1225" i="1"/>
  <c r="W1225" i="1" s="1"/>
  <c r="FR1225" i="1"/>
  <c r="GL1225" i="1"/>
  <c r="GN1225" i="1"/>
  <c r="GP1225" i="1"/>
  <c r="GV1225" i="1"/>
  <c r="GX1225" i="1"/>
  <c r="HC1225" i="1"/>
  <c r="C1226" i="1"/>
  <c r="D1226" i="1"/>
  <c r="I1226" i="1"/>
  <c r="K1227" i="1" s="1"/>
  <c r="K1226" i="1"/>
  <c r="AC1226" i="1"/>
  <c r="AE1226" i="1"/>
  <c r="AD1226" i="1" s="1"/>
  <c r="CR1226" i="1" s="1"/>
  <c r="Q1226" i="1" s="1"/>
  <c r="AF1226" i="1"/>
  <c r="AG1226" i="1"/>
  <c r="CU1226" i="1" s="1"/>
  <c r="T1226" i="1" s="1"/>
  <c r="AH1226" i="1"/>
  <c r="AI1226" i="1"/>
  <c r="CW1226" i="1" s="1"/>
  <c r="V1226" i="1" s="1"/>
  <c r="AJ1226" i="1"/>
  <c r="CT1226" i="1"/>
  <c r="S1226" i="1" s="1"/>
  <c r="CV1226" i="1"/>
  <c r="U1226" i="1" s="1"/>
  <c r="CX1226" i="1"/>
  <c r="W1226" i="1" s="1"/>
  <c r="FR1226" i="1"/>
  <c r="GL1226" i="1"/>
  <c r="GO1226" i="1"/>
  <c r="GP1226" i="1"/>
  <c r="GV1226" i="1"/>
  <c r="GX1226" i="1"/>
  <c r="HC1226" i="1"/>
  <c r="I1227" i="1"/>
  <c r="AC1227" i="1"/>
  <c r="AE1227" i="1"/>
  <c r="AD1227" i="1" s="1"/>
  <c r="CR1227" i="1" s="1"/>
  <c r="Q1227" i="1" s="1"/>
  <c r="AF1227" i="1"/>
  <c r="AG1227" i="1"/>
  <c r="CU1227" i="1" s="1"/>
  <c r="T1227" i="1" s="1"/>
  <c r="AH1227" i="1"/>
  <c r="AI1227" i="1"/>
  <c r="CW1227" i="1" s="1"/>
  <c r="V1227" i="1" s="1"/>
  <c r="AJ1227" i="1"/>
  <c r="CT1227" i="1"/>
  <c r="S1227" i="1" s="1"/>
  <c r="CV1227" i="1"/>
  <c r="U1227" i="1" s="1"/>
  <c r="CX1227" i="1"/>
  <c r="W1227" i="1" s="1"/>
  <c r="FR1227" i="1"/>
  <c r="GL1227" i="1"/>
  <c r="GN1227" i="1"/>
  <c r="GP1227" i="1"/>
  <c r="GV1227" i="1"/>
  <c r="GX1227" i="1"/>
  <c r="HC1227" i="1"/>
  <c r="AC1228" i="1"/>
  <c r="AB1228" i="1" s="1"/>
  <c r="AE1228" i="1"/>
  <c r="AD1228" i="1" s="1"/>
  <c r="CR1228" i="1" s="1"/>
  <c r="Q1228" i="1" s="1"/>
  <c r="AF1228" i="1"/>
  <c r="AG1228" i="1"/>
  <c r="CU1228" i="1" s="1"/>
  <c r="T1228" i="1" s="1"/>
  <c r="AH1228" i="1"/>
  <c r="AI1228" i="1"/>
  <c r="CW1228" i="1" s="1"/>
  <c r="V1228" i="1" s="1"/>
  <c r="AJ1228" i="1"/>
  <c r="CT1228" i="1"/>
  <c r="S1228" i="1" s="1"/>
  <c r="CV1228" i="1"/>
  <c r="U1228" i="1" s="1"/>
  <c r="CX1228" i="1"/>
  <c r="W1228" i="1" s="1"/>
  <c r="FR1228" i="1"/>
  <c r="GL1228" i="1"/>
  <c r="GN1228" i="1"/>
  <c r="GP1228" i="1"/>
  <c r="GV1228" i="1"/>
  <c r="GX1228" i="1"/>
  <c r="HC1228" i="1"/>
  <c r="C1229" i="1"/>
  <c r="D1229" i="1"/>
  <c r="I1229" i="1"/>
  <c r="K1230" i="1" s="1"/>
  <c r="K1229" i="1"/>
  <c r="AC1229" i="1"/>
  <c r="AE1229" i="1"/>
  <c r="AD1229" i="1" s="1"/>
  <c r="CR1229" i="1" s="1"/>
  <c r="Q1229" i="1" s="1"/>
  <c r="AF1229" i="1"/>
  <c r="AG1229" i="1"/>
  <c r="CU1229" i="1" s="1"/>
  <c r="T1229" i="1" s="1"/>
  <c r="AH1229" i="1"/>
  <c r="AI1229" i="1"/>
  <c r="CW1229" i="1" s="1"/>
  <c r="V1229" i="1" s="1"/>
  <c r="AJ1229" i="1"/>
  <c r="CT1229" i="1"/>
  <c r="S1229" i="1" s="1"/>
  <c r="CV1229" i="1"/>
  <c r="U1229" i="1" s="1"/>
  <c r="CX1229" i="1"/>
  <c r="W1229" i="1" s="1"/>
  <c r="FR1229" i="1"/>
  <c r="GL1229" i="1"/>
  <c r="GO1229" i="1"/>
  <c r="GP1229" i="1"/>
  <c r="GV1229" i="1"/>
  <c r="GX1229" i="1"/>
  <c r="HC1229" i="1"/>
  <c r="I1230" i="1"/>
  <c r="AC1230" i="1"/>
  <c r="AE1230" i="1"/>
  <c r="AD1230" i="1" s="1"/>
  <c r="CR1230" i="1" s="1"/>
  <c r="Q1230" i="1" s="1"/>
  <c r="AF1230" i="1"/>
  <c r="AG1230" i="1"/>
  <c r="CU1230" i="1" s="1"/>
  <c r="T1230" i="1" s="1"/>
  <c r="AH1230" i="1"/>
  <c r="AI1230" i="1"/>
  <c r="CW1230" i="1" s="1"/>
  <c r="V1230" i="1" s="1"/>
  <c r="AJ1230" i="1"/>
  <c r="CT1230" i="1"/>
  <c r="S1230" i="1" s="1"/>
  <c r="CV1230" i="1"/>
  <c r="U1230" i="1" s="1"/>
  <c r="CX1230" i="1"/>
  <c r="W1230" i="1" s="1"/>
  <c r="FR1230" i="1"/>
  <c r="GL1230" i="1"/>
  <c r="GN1230" i="1"/>
  <c r="GP1230" i="1"/>
  <c r="GV1230" i="1"/>
  <c r="GX1230" i="1"/>
  <c r="HC1230" i="1"/>
  <c r="AC1231" i="1"/>
  <c r="AB1231" i="1" s="1"/>
  <c r="AE1231" i="1"/>
  <c r="AD1231" i="1" s="1"/>
  <c r="CR1231" i="1" s="1"/>
  <c r="Q1231" i="1" s="1"/>
  <c r="AF1231" i="1"/>
  <c r="AG1231" i="1"/>
  <c r="CU1231" i="1" s="1"/>
  <c r="T1231" i="1" s="1"/>
  <c r="AH1231" i="1"/>
  <c r="AI1231" i="1"/>
  <c r="CW1231" i="1" s="1"/>
  <c r="V1231" i="1" s="1"/>
  <c r="AJ1231" i="1"/>
  <c r="CT1231" i="1"/>
  <c r="S1231" i="1" s="1"/>
  <c r="CV1231" i="1"/>
  <c r="U1231" i="1" s="1"/>
  <c r="CX1231" i="1"/>
  <c r="W1231" i="1" s="1"/>
  <c r="FR1231" i="1"/>
  <c r="GL1231" i="1"/>
  <c r="GN1231" i="1"/>
  <c r="GP1231" i="1"/>
  <c r="GV1231" i="1"/>
  <c r="GX1231" i="1"/>
  <c r="HC1231" i="1"/>
  <c r="AC1232" i="1"/>
  <c r="AE1232" i="1"/>
  <c r="AD1232" i="1" s="1"/>
  <c r="CR1232" i="1" s="1"/>
  <c r="Q1232" i="1" s="1"/>
  <c r="AF1232" i="1"/>
  <c r="AG1232" i="1"/>
  <c r="CU1232" i="1" s="1"/>
  <c r="T1232" i="1" s="1"/>
  <c r="AH1232" i="1"/>
  <c r="AI1232" i="1"/>
  <c r="CW1232" i="1" s="1"/>
  <c r="V1232" i="1" s="1"/>
  <c r="AJ1232" i="1"/>
  <c r="CT1232" i="1"/>
  <c r="S1232" i="1" s="1"/>
  <c r="CV1232" i="1"/>
  <c r="U1232" i="1" s="1"/>
  <c r="CX1232" i="1"/>
  <c r="W1232" i="1" s="1"/>
  <c r="FR1232" i="1"/>
  <c r="GL1232" i="1"/>
  <c r="GN1232" i="1"/>
  <c r="GP1232" i="1"/>
  <c r="GV1232" i="1"/>
  <c r="GX1232" i="1"/>
  <c r="HC1232" i="1"/>
  <c r="AC1233" i="1"/>
  <c r="AB1233" i="1" s="1"/>
  <c r="AE1233" i="1"/>
  <c r="AD1233" i="1" s="1"/>
  <c r="CR1233" i="1" s="1"/>
  <c r="Q1233" i="1" s="1"/>
  <c r="AF1233" i="1"/>
  <c r="AG1233" i="1"/>
  <c r="CU1233" i="1" s="1"/>
  <c r="T1233" i="1" s="1"/>
  <c r="AH1233" i="1"/>
  <c r="AI1233" i="1"/>
  <c r="CW1233" i="1" s="1"/>
  <c r="V1233" i="1" s="1"/>
  <c r="AJ1233" i="1"/>
  <c r="CT1233" i="1"/>
  <c r="S1233" i="1" s="1"/>
  <c r="CV1233" i="1"/>
  <c r="U1233" i="1" s="1"/>
  <c r="CX1233" i="1"/>
  <c r="W1233" i="1" s="1"/>
  <c r="FR1233" i="1"/>
  <c r="GL1233" i="1"/>
  <c r="GN1233" i="1"/>
  <c r="GP1233" i="1"/>
  <c r="GV1233" i="1"/>
  <c r="GX1233" i="1"/>
  <c r="HC1233" i="1"/>
  <c r="AC1234" i="1"/>
  <c r="AE1234" i="1"/>
  <c r="AD1234" i="1" s="1"/>
  <c r="CR1234" i="1" s="1"/>
  <c r="Q1234" i="1" s="1"/>
  <c r="AF1234" i="1"/>
  <c r="AG1234" i="1"/>
  <c r="CU1234" i="1" s="1"/>
  <c r="T1234" i="1" s="1"/>
  <c r="AH1234" i="1"/>
  <c r="AI1234" i="1"/>
  <c r="CW1234" i="1" s="1"/>
  <c r="V1234" i="1" s="1"/>
  <c r="AJ1234" i="1"/>
  <c r="CT1234" i="1"/>
  <c r="S1234" i="1" s="1"/>
  <c r="CV1234" i="1"/>
  <c r="U1234" i="1" s="1"/>
  <c r="CX1234" i="1"/>
  <c r="W1234" i="1" s="1"/>
  <c r="FR1234" i="1"/>
  <c r="GL1234" i="1"/>
  <c r="GN1234" i="1"/>
  <c r="GP1234" i="1"/>
  <c r="GV1234" i="1"/>
  <c r="GX1234" i="1"/>
  <c r="HC1234" i="1"/>
  <c r="AC1235" i="1"/>
  <c r="AB1235" i="1" s="1"/>
  <c r="AE1235" i="1"/>
  <c r="AD1235" i="1" s="1"/>
  <c r="CR1235" i="1" s="1"/>
  <c r="Q1235" i="1" s="1"/>
  <c r="AF1235" i="1"/>
  <c r="AG1235" i="1"/>
  <c r="CU1235" i="1" s="1"/>
  <c r="T1235" i="1" s="1"/>
  <c r="AH1235" i="1"/>
  <c r="AI1235" i="1"/>
  <c r="CW1235" i="1" s="1"/>
  <c r="V1235" i="1" s="1"/>
  <c r="AJ1235" i="1"/>
  <c r="CT1235" i="1"/>
  <c r="S1235" i="1" s="1"/>
  <c r="CV1235" i="1"/>
  <c r="U1235" i="1" s="1"/>
  <c r="CX1235" i="1"/>
  <c r="W1235" i="1" s="1"/>
  <c r="FR1235" i="1"/>
  <c r="GL1235" i="1"/>
  <c r="GN1235" i="1"/>
  <c r="GP1235" i="1"/>
  <c r="GV1235" i="1"/>
  <c r="GX1235" i="1"/>
  <c r="HC1235" i="1"/>
  <c r="AC1236" i="1"/>
  <c r="AE1236" i="1"/>
  <c r="AD1236" i="1" s="1"/>
  <c r="CR1236" i="1" s="1"/>
  <c r="Q1236" i="1" s="1"/>
  <c r="AF1236" i="1"/>
  <c r="AG1236" i="1"/>
  <c r="CU1236" i="1" s="1"/>
  <c r="T1236" i="1" s="1"/>
  <c r="AH1236" i="1"/>
  <c r="AI1236" i="1"/>
  <c r="CW1236" i="1" s="1"/>
  <c r="V1236" i="1" s="1"/>
  <c r="AJ1236" i="1"/>
  <c r="CT1236" i="1"/>
  <c r="S1236" i="1" s="1"/>
  <c r="CV1236" i="1"/>
  <c r="U1236" i="1" s="1"/>
  <c r="CX1236" i="1"/>
  <c r="W1236" i="1" s="1"/>
  <c r="FR1236" i="1"/>
  <c r="GL1236" i="1"/>
  <c r="GN1236" i="1"/>
  <c r="GP1236" i="1"/>
  <c r="GV1236" i="1"/>
  <c r="GX1236" i="1"/>
  <c r="HC1236" i="1"/>
  <c r="AC1237" i="1"/>
  <c r="AB1237" i="1" s="1"/>
  <c r="AE1237" i="1"/>
  <c r="AD1237" i="1" s="1"/>
  <c r="CR1237" i="1" s="1"/>
  <c r="Q1237" i="1" s="1"/>
  <c r="AF1237" i="1"/>
  <c r="AG1237" i="1"/>
  <c r="CU1237" i="1" s="1"/>
  <c r="T1237" i="1" s="1"/>
  <c r="AH1237" i="1"/>
  <c r="AI1237" i="1"/>
  <c r="CW1237" i="1" s="1"/>
  <c r="V1237" i="1" s="1"/>
  <c r="AJ1237" i="1"/>
  <c r="CT1237" i="1"/>
  <c r="S1237" i="1" s="1"/>
  <c r="CV1237" i="1"/>
  <c r="U1237" i="1" s="1"/>
  <c r="CX1237" i="1"/>
  <c r="W1237" i="1" s="1"/>
  <c r="FR1237" i="1"/>
  <c r="GL1237" i="1"/>
  <c r="GN1237" i="1"/>
  <c r="GP1237" i="1"/>
  <c r="GV1237" i="1"/>
  <c r="GX1237" i="1"/>
  <c r="HC1237" i="1"/>
  <c r="AC1238" i="1"/>
  <c r="AE1238" i="1"/>
  <c r="AD1238" i="1" s="1"/>
  <c r="CR1238" i="1" s="1"/>
  <c r="Q1238" i="1" s="1"/>
  <c r="AF1238" i="1"/>
  <c r="AG1238" i="1"/>
  <c r="CU1238" i="1" s="1"/>
  <c r="T1238" i="1" s="1"/>
  <c r="AH1238" i="1"/>
  <c r="AI1238" i="1"/>
  <c r="CW1238" i="1" s="1"/>
  <c r="V1238" i="1" s="1"/>
  <c r="AJ1238" i="1"/>
  <c r="CT1238" i="1"/>
  <c r="S1238" i="1" s="1"/>
  <c r="CV1238" i="1"/>
  <c r="U1238" i="1" s="1"/>
  <c r="CX1238" i="1"/>
  <c r="W1238" i="1" s="1"/>
  <c r="FR1238" i="1"/>
  <c r="GL1238" i="1"/>
  <c r="GN1238" i="1"/>
  <c r="GP1238" i="1"/>
  <c r="GV1238" i="1"/>
  <c r="GX1238" i="1"/>
  <c r="HC1238" i="1"/>
  <c r="AC1239" i="1"/>
  <c r="AB1239" i="1" s="1"/>
  <c r="AE1239" i="1"/>
  <c r="AD1239" i="1" s="1"/>
  <c r="CR1239" i="1" s="1"/>
  <c r="Q1239" i="1" s="1"/>
  <c r="AF1239" i="1"/>
  <c r="AG1239" i="1"/>
  <c r="CU1239" i="1" s="1"/>
  <c r="T1239" i="1" s="1"/>
  <c r="AH1239" i="1"/>
  <c r="AI1239" i="1"/>
  <c r="CW1239" i="1" s="1"/>
  <c r="V1239" i="1" s="1"/>
  <c r="AJ1239" i="1"/>
  <c r="CT1239" i="1"/>
  <c r="S1239" i="1" s="1"/>
  <c r="CV1239" i="1"/>
  <c r="U1239" i="1" s="1"/>
  <c r="CX1239" i="1"/>
  <c r="W1239" i="1" s="1"/>
  <c r="FR1239" i="1"/>
  <c r="GL1239" i="1"/>
  <c r="GN1239" i="1"/>
  <c r="GP1239" i="1"/>
  <c r="GV1239" i="1"/>
  <c r="GX1239" i="1"/>
  <c r="HC1239" i="1"/>
  <c r="AC1240" i="1"/>
  <c r="AE1240" i="1"/>
  <c r="AD1240" i="1" s="1"/>
  <c r="CR1240" i="1" s="1"/>
  <c r="Q1240" i="1" s="1"/>
  <c r="AF1240" i="1"/>
  <c r="AG1240" i="1"/>
  <c r="CU1240" i="1" s="1"/>
  <c r="T1240" i="1" s="1"/>
  <c r="AH1240" i="1"/>
  <c r="AI1240" i="1"/>
  <c r="CW1240" i="1" s="1"/>
  <c r="V1240" i="1" s="1"/>
  <c r="AJ1240" i="1"/>
  <c r="CT1240" i="1"/>
  <c r="S1240" i="1" s="1"/>
  <c r="CV1240" i="1"/>
  <c r="U1240" i="1" s="1"/>
  <c r="CX1240" i="1"/>
  <c r="W1240" i="1" s="1"/>
  <c r="FR1240" i="1"/>
  <c r="GL1240" i="1"/>
  <c r="GO1240" i="1"/>
  <c r="GP1240" i="1"/>
  <c r="GV1240" i="1"/>
  <c r="GX1240" i="1"/>
  <c r="HC1240" i="1"/>
  <c r="AC1241" i="1"/>
  <c r="AB1241" i="1" s="1"/>
  <c r="AE1241" i="1"/>
  <c r="AD1241" i="1" s="1"/>
  <c r="CR1241" i="1" s="1"/>
  <c r="Q1241" i="1" s="1"/>
  <c r="AF1241" i="1"/>
  <c r="AG1241" i="1"/>
  <c r="CU1241" i="1" s="1"/>
  <c r="T1241" i="1" s="1"/>
  <c r="AH1241" i="1"/>
  <c r="AI1241" i="1"/>
  <c r="CW1241" i="1" s="1"/>
  <c r="V1241" i="1" s="1"/>
  <c r="AJ1241" i="1"/>
  <c r="CT1241" i="1"/>
  <c r="S1241" i="1" s="1"/>
  <c r="CV1241" i="1"/>
  <c r="U1241" i="1" s="1"/>
  <c r="CX1241" i="1"/>
  <c r="W1241" i="1" s="1"/>
  <c r="FR1241" i="1"/>
  <c r="GL1241" i="1"/>
  <c r="GO1241" i="1"/>
  <c r="GP1241" i="1"/>
  <c r="GV1241" i="1"/>
  <c r="GX1241" i="1"/>
  <c r="HC1241" i="1"/>
  <c r="AC1242" i="1"/>
  <c r="AE1242" i="1"/>
  <c r="AD1242" i="1" s="1"/>
  <c r="CR1242" i="1" s="1"/>
  <c r="Q1242" i="1" s="1"/>
  <c r="AF1242" i="1"/>
  <c r="AG1242" i="1"/>
  <c r="CU1242" i="1" s="1"/>
  <c r="T1242" i="1" s="1"/>
  <c r="AH1242" i="1"/>
  <c r="AI1242" i="1"/>
  <c r="CW1242" i="1" s="1"/>
  <c r="V1242" i="1" s="1"/>
  <c r="AJ1242" i="1"/>
  <c r="CT1242" i="1"/>
  <c r="S1242" i="1" s="1"/>
  <c r="CV1242" i="1"/>
  <c r="U1242" i="1" s="1"/>
  <c r="CX1242" i="1"/>
  <c r="W1242" i="1" s="1"/>
  <c r="FR1242" i="1"/>
  <c r="GL1242" i="1"/>
  <c r="GO1242" i="1"/>
  <c r="GP1242" i="1"/>
  <c r="GV1242" i="1"/>
  <c r="GX1242" i="1"/>
  <c r="HC1242" i="1"/>
  <c r="AC1243" i="1"/>
  <c r="AB1243" i="1" s="1"/>
  <c r="AE1243" i="1"/>
  <c r="AD1243" i="1" s="1"/>
  <c r="CR1243" i="1" s="1"/>
  <c r="Q1243" i="1" s="1"/>
  <c r="AF1243" i="1"/>
  <c r="AG1243" i="1"/>
  <c r="CU1243" i="1" s="1"/>
  <c r="T1243" i="1" s="1"/>
  <c r="AH1243" i="1"/>
  <c r="AI1243" i="1"/>
  <c r="CW1243" i="1" s="1"/>
  <c r="V1243" i="1" s="1"/>
  <c r="AJ1243" i="1"/>
  <c r="CT1243" i="1"/>
  <c r="S1243" i="1" s="1"/>
  <c r="CV1243" i="1"/>
  <c r="U1243" i="1" s="1"/>
  <c r="CX1243" i="1"/>
  <c r="W1243" i="1" s="1"/>
  <c r="FR1243" i="1"/>
  <c r="GL1243" i="1"/>
  <c r="GO1243" i="1"/>
  <c r="GP1243" i="1"/>
  <c r="GV1243" i="1"/>
  <c r="GX1243" i="1"/>
  <c r="HC1243" i="1"/>
  <c r="AC1244" i="1"/>
  <c r="AE1244" i="1"/>
  <c r="AD1244" i="1" s="1"/>
  <c r="CR1244" i="1" s="1"/>
  <c r="Q1244" i="1" s="1"/>
  <c r="AF1244" i="1"/>
  <c r="AG1244" i="1"/>
  <c r="CU1244" i="1" s="1"/>
  <c r="T1244" i="1" s="1"/>
  <c r="AH1244" i="1"/>
  <c r="AI1244" i="1"/>
  <c r="CW1244" i="1" s="1"/>
  <c r="V1244" i="1" s="1"/>
  <c r="AJ1244" i="1"/>
  <c r="CT1244" i="1"/>
  <c r="S1244" i="1" s="1"/>
  <c r="CV1244" i="1"/>
  <c r="U1244" i="1" s="1"/>
  <c r="CX1244" i="1"/>
  <c r="W1244" i="1" s="1"/>
  <c r="FR1244" i="1"/>
  <c r="GL1244" i="1"/>
  <c r="GO1244" i="1"/>
  <c r="GP1244" i="1"/>
  <c r="GV1244" i="1"/>
  <c r="GX1244" i="1"/>
  <c r="HC1244" i="1"/>
  <c r="AC1245" i="1"/>
  <c r="AB1245" i="1" s="1"/>
  <c r="AE1245" i="1"/>
  <c r="AD1245" i="1" s="1"/>
  <c r="CR1245" i="1" s="1"/>
  <c r="Q1245" i="1" s="1"/>
  <c r="AF1245" i="1"/>
  <c r="AG1245" i="1"/>
  <c r="CU1245" i="1" s="1"/>
  <c r="T1245" i="1" s="1"/>
  <c r="AH1245" i="1"/>
  <c r="AI1245" i="1"/>
  <c r="CW1245" i="1" s="1"/>
  <c r="V1245" i="1" s="1"/>
  <c r="AJ1245" i="1"/>
  <c r="CT1245" i="1"/>
  <c r="S1245" i="1" s="1"/>
  <c r="CV1245" i="1"/>
  <c r="U1245" i="1" s="1"/>
  <c r="CX1245" i="1"/>
  <c r="W1245" i="1" s="1"/>
  <c r="FR1245" i="1"/>
  <c r="GL1245" i="1"/>
  <c r="GN1245" i="1"/>
  <c r="GP1245" i="1"/>
  <c r="GV1245" i="1"/>
  <c r="GX1245" i="1"/>
  <c r="HC1245" i="1"/>
  <c r="AC1246" i="1"/>
  <c r="AE1246" i="1"/>
  <c r="AD1246" i="1" s="1"/>
  <c r="CR1246" i="1" s="1"/>
  <c r="Q1246" i="1" s="1"/>
  <c r="AF1246" i="1"/>
  <c r="AG1246" i="1"/>
  <c r="CU1246" i="1" s="1"/>
  <c r="T1246" i="1" s="1"/>
  <c r="AH1246" i="1"/>
  <c r="AI1246" i="1"/>
  <c r="CW1246" i="1" s="1"/>
  <c r="V1246" i="1" s="1"/>
  <c r="AJ1246" i="1"/>
  <c r="CT1246" i="1"/>
  <c r="S1246" i="1" s="1"/>
  <c r="CV1246" i="1"/>
  <c r="U1246" i="1" s="1"/>
  <c r="CX1246" i="1"/>
  <c r="W1246" i="1" s="1"/>
  <c r="FR1246" i="1"/>
  <c r="GL1246" i="1"/>
  <c r="GN1246" i="1"/>
  <c r="GP1246" i="1"/>
  <c r="GV1246" i="1"/>
  <c r="GX1246" i="1"/>
  <c r="HC1246" i="1"/>
  <c r="AC1247" i="1"/>
  <c r="AB1247" i="1" s="1"/>
  <c r="AE1247" i="1"/>
  <c r="AD1247" i="1" s="1"/>
  <c r="CR1247" i="1" s="1"/>
  <c r="Q1247" i="1" s="1"/>
  <c r="AF1247" i="1"/>
  <c r="AG1247" i="1"/>
  <c r="CU1247" i="1" s="1"/>
  <c r="T1247" i="1" s="1"/>
  <c r="AH1247" i="1"/>
  <c r="AI1247" i="1"/>
  <c r="CW1247" i="1" s="1"/>
  <c r="V1247" i="1" s="1"/>
  <c r="AJ1247" i="1"/>
  <c r="CT1247" i="1"/>
  <c r="S1247" i="1" s="1"/>
  <c r="CV1247" i="1"/>
  <c r="U1247" i="1" s="1"/>
  <c r="CX1247" i="1"/>
  <c r="W1247" i="1" s="1"/>
  <c r="FR1247" i="1"/>
  <c r="GL1247" i="1"/>
  <c r="GN1247" i="1"/>
  <c r="GP1247" i="1"/>
  <c r="GV1247" i="1"/>
  <c r="GX1247" i="1"/>
  <c r="HC1247" i="1"/>
  <c r="AC1248" i="1"/>
  <c r="AE1248" i="1"/>
  <c r="AD1248" i="1" s="1"/>
  <c r="CR1248" i="1" s="1"/>
  <c r="Q1248" i="1" s="1"/>
  <c r="AF1248" i="1"/>
  <c r="AG1248" i="1"/>
  <c r="CU1248" i="1" s="1"/>
  <c r="T1248" i="1" s="1"/>
  <c r="AH1248" i="1"/>
  <c r="AI1248" i="1"/>
  <c r="CW1248" i="1" s="1"/>
  <c r="V1248" i="1" s="1"/>
  <c r="AJ1248" i="1"/>
  <c r="CT1248" i="1"/>
  <c r="S1248" i="1" s="1"/>
  <c r="CV1248" i="1"/>
  <c r="U1248" i="1" s="1"/>
  <c r="CX1248" i="1"/>
  <c r="W1248" i="1" s="1"/>
  <c r="FR1248" i="1"/>
  <c r="GL1248" i="1"/>
  <c r="GO1248" i="1"/>
  <c r="GP1248" i="1"/>
  <c r="GV1248" i="1"/>
  <c r="GX1248" i="1"/>
  <c r="HC1248" i="1"/>
  <c r="AC1249" i="1"/>
  <c r="AB1249" i="1" s="1"/>
  <c r="AE1249" i="1"/>
  <c r="AD1249" i="1" s="1"/>
  <c r="CR1249" i="1" s="1"/>
  <c r="Q1249" i="1" s="1"/>
  <c r="AF1249" i="1"/>
  <c r="AG1249" i="1"/>
  <c r="CU1249" i="1" s="1"/>
  <c r="T1249" i="1" s="1"/>
  <c r="AH1249" i="1"/>
  <c r="AI1249" i="1"/>
  <c r="CW1249" i="1" s="1"/>
  <c r="V1249" i="1" s="1"/>
  <c r="AJ1249" i="1"/>
  <c r="CT1249" i="1"/>
  <c r="S1249" i="1" s="1"/>
  <c r="CV1249" i="1"/>
  <c r="U1249" i="1" s="1"/>
  <c r="CX1249" i="1"/>
  <c r="W1249" i="1" s="1"/>
  <c r="FR1249" i="1"/>
  <c r="GL1249" i="1"/>
  <c r="GO1249" i="1"/>
  <c r="GP1249" i="1"/>
  <c r="GV1249" i="1"/>
  <c r="GX1249" i="1"/>
  <c r="HC1249" i="1"/>
  <c r="AC1250" i="1"/>
  <c r="AE1250" i="1"/>
  <c r="AD1250" i="1" s="1"/>
  <c r="CR1250" i="1" s="1"/>
  <c r="Q1250" i="1" s="1"/>
  <c r="AF1250" i="1"/>
  <c r="AG1250" i="1"/>
  <c r="CU1250" i="1" s="1"/>
  <c r="T1250" i="1" s="1"/>
  <c r="AH1250" i="1"/>
  <c r="AI1250" i="1"/>
  <c r="CW1250" i="1" s="1"/>
  <c r="V1250" i="1" s="1"/>
  <c r="AJ1250" i="1"/>
  <c r="CT1250" i="1"/>
  <c r="S1250" i="1" s="1"/>
  <c r="CV1250" i="1"/>
  <c r="U1250" i="1" s="1"/>
  <c r="CX1250" i="1"/>
  <c r="W1250" i="1" s="1"/>
  <c r="FR1250" i="1"/>
  <c r="GL1250" i="1"/>
  <c r="GO1250" i="1"/>
  <c r="GP1250" i="1"/>
  <c r="GV1250" i="1"/>
  <c r="GX1250" i="1"/>
  <c r="HC1250" i="1"/>
  <c r="AC1251" i="1"/>
  <c r="AB1251" i="1" s="1"/>
  <c r="AE1251" i="1"/>
  <c r="AD1251" i="1" s="1"/>
  <c r="CR1251" i="1" s="1"/>
  <c r="Q1251" i="1" s="1"/>
  <c r="AF1251" i="1"/>
  <c r="AG1251" i="1"/>
  <c r="CU1251" i="1" s="1"/>
  <c r="T1251" i="1" s="1"/>
  <c r="AH1251" i="1"/>
  <c r="AI1251" i="1"/>
  <c r="CW1251" i="1" s="1"/>
  <c r="V1251" i="1" s="1"/>
  <c r="AJ1251" i="1"/>
  <c r="CT1251" i="1"/>
  <c r="S1251" i="1" s="1"/>
  <c r="CV1251" i="1"/>
  <c r="U1251" i="1" s="1"/>
  <c r="CX1251" i="1"/>
  <c r="W1251" i="1" s="1"/>
  <c r="FR1251" i="1"/>
  <c r="GL1251" i="1"/>
  <c r="GO1251" i="1"/>
  <c r="GP1251" i="1"/>
  <c r="GV1251" i="1"/>
  <c r="GX1251" i="1"/>
  <c r="HC1251" i="1"/>
  <c r="C1252" i="1"/>
  <c r="D1252" i="1"/>
  <c r="I1252" i="1"/>
  <c r="K1253" i="1" s="1"/>
  <c r="K1252" i="1"/>
  <c r="AC1252" i="1"/>
  <c r="AE1252" i="1"/>
  <c r="AD1252" i="1" s="1"/>
  <c r="CR1252" i="1" s="1"/>
  <c r="Q1252" i="1" s="1"/>
  <c r="AF1252" i="1"/>
  <c r="AG1252" i="1"/>
  <c r="CU1252" i="1" s="1"/>
  <c r="T1252" i="1" s="1"/>
  <c r="AH1252" i="1"/>
  <c r="AI1252" i="1"/>
  <c r="CW1252" i="1" s="1"/>
  <c r="V1252" i="1" s="1"/>
  <c r="AJ1252" i="1"/>
  <c r="CT1252" i="1"/>
  <c r="S1252" i="1" s="1"/>
  <c r="CV1252" i="1"/>
  <c r="U1252" i="1" s="1"/>
  <c r="CX1252" i="1"/>
  <c r="W1252" i="1" s="1"/>
  <c r="FR1252" i="1"/>
  <c r="GL1252" i="1"/>
  <c r="GO1252" i="1"/>
  <c r="GP1252" i="1"/>
  <c r="GV1252" i="1"/>
  <c r="GX1252" i="1"/>
  <c r="HC1252" i="1"/>
  <c r="I1253" i="1"/>
  <c r="AC1253" i="1"/>
  <c r="AE1253" i="1"/>
  <c r="AD1253" i="1" s="1"/>
  <c r="CR1253" i="1" s="1"/>
  <c r="Q1253" i="1" s="1"/>
  <c r="AF1253" i="1"/>
  <c r="AG1253" i="1"/>
  <c r="CU1253" i="1" s="1"/>
  <c r="T1253" i="1" s="1"/>
  <c r="AH1253" i="1"/>
  <c r="AI1253" i="1"/>
  <c r="CW1253" i="1" s="1"/>
  <c r="V1253" i="1" s="1"/>
  <c r="AJ1253" i="1"/>
  <c r="CT1253" i="1"/>
  <c r="S1253" i="1" s="1"/>
  <c r="CV1253" i="1"/>
  <c r="U1253" i="1" s="1"/>
  <c r="CX1253" i="1"/>
  <c r="W1253" i="1" s="1"/>
  <c r="FR1253" i="1"/>
  <c r="GL1253" i="1"/>
  <c r="GO1253" i="1"/>
  <c r="GP1253" i="1"/>
  <c r="GV1253" i="1"/>
  <c r="GX1253" i="1"/>
  <c r="HC1253" i="1"/>
  <c r="AC1254" i="1"/>
  <c r="AB1254" i="1" s="1"/>
  <c r="AE1254" i="1"/>
  <c r="AD1254" i="1" s="1"/>
  <c r="CR1254" i="1" s="1"/>
  <c r="Q1254" i="1" s="1"/>
  <c r="AF1254" i="1"/>
  <c r="AG1254" i="1"/>
  <c r="CU1254" i="1" s="1"/>
  <c r="T1254" i="1" s="1"/>
  <c r="AH1254" i="1"/>
  <c r="AI1254" i="1"/>
  <c r="CW1254" i="1" s="1"/>
  <c r="V1254" i="1" s="1"/>
  <c r="AJ1254" i="1"/>
  <c r="CT1254" i="1"/>
  <c r="S1254" i="1" s="1"/>
  <c r="CV1254" i="1"/>
  <c r="U1254" i="1" s="1"/>
  <c r="CX1254" i="1"/>
  <c r="W1254" i="1" s="1"/>
  <c r="FR1254" i="1"/>
  <c r="GL1254" i="1"/>
  <c r="GO1254" i="1"/>
  <c r="GP1254" i="1"/>
  <c r="GV1254" i="1"/>
  <c r="GX1254" i="1"/>
  <c r="HC1254" i="1"/>
  <c r="AC1255" i="1"/>
  <c r="AE1255" i="1"/>
  <c r="AD1255" i="1" s="1"/>
  <c r="CR1255" i="1" s="1"/>
  <c r="Q1255" i="1" s="1"/>
  <c r="AF1255" i="1"/>
  <c r="AG1255" i="1"/>
  <c r="CU1255" i="1" s="1"/>
  <c r="T1255" i="1" s="1"/>
  <c r="AH1255" i="1"/>
  <c r="AI1255" i="1"/>
  <c r="CW1255" i="1" s="1"/>
  <c r="V1255" i="1" s="1"/>
  <c r="AJ1255" i="1"/>
  <c r="CT1255" i="1"/>
  <c r="S1255" i="1" s="1"/>
  <c r="CV1255" i="1"/>
  <c r="U1255" i="1" s="1"/>
  <c r="CX1255" i="1"/>
  <c r="W1255" i="1" s="1"/>
  <c r="FR1255" i="1"/>
  <c r="GL1255" i="1"/>
  <c r="GO1255" i="1"/>
  <c r="GP1255" i="1"/>
  <c r="GV1255" i="1"/>
  <c r="GX1255" i="1"/>
  <c r="HC1255" i="1"/>
  <c r="AC1256" i="1"/>
  <c r="AB1256" i="1" s="1"/>
  <c r="AE1256" i="1"/>
  <c r="AD1256" i="1" s="1"/>
  <c r="CR1256" i="1" s="1"/>
  <c r="Q1256" i="1" s="1"/>
  <c r="AF1256" i="1"/>
  <c r="AG1256" i="1"/>
  <c r="CU1256" i="1" s="1"/>
  <c r="T1256" i="1" s="1"/>
  <c r="AH1256" i="1"/>
  <c r="AI1256" i="1"/>
  <c r="CW1256" i="1" s="1"/>
  <c r="V1256" i="1" s="1"/>
  <c r="AJ1256" i="1"/>
  <c r="CT1256" i="1"/>
  <c r="S1256" i="1" s="1"/>
  <c r="CV1256" i="1"/>
  <c r="U1256" i="1" s="1"/>
  <c r="CX1256" i="1"/>
  <c r="W1256" i="1" s="1"/>
  <c r="FR1256" i="1"/>
  <c r="GL1256" i="1"/>
  <c r="GO1256" i="1"/>
  <c r="GP1256" i="1"/>
  <c r="GV1256" i="1"/>
  <c r="GX1256" i="1"/>
  <c r="HC1256" i="1"/>
  <c r="AC1257" i="1"/>
  <c r="AE1257" i="1"/>
  <c r="AD1257" i="1" s="1"/>
  <c r="CR1257" i="1" s="1"/>
  <c r="Q1257" i="1" s="1"/>
  <c r="AF1257" i="1"/>
  <c r="AG1257" i="1"/>
  <c r="CU1257" i="1" s="1"/>
  <c r="T1257" i="1" s="1"/>
  <c r="AH1257" i="1"/>
  <c r="AI1257" i="1"/>
  <c r="CW1257" i="1" s="1"/>
  <c r="V1257" i="1" s="1"/>
  <c r="AJ1257" i="1"/>
  <c r="CT1257" i="1"/>
  <c r="S1257" i="1" s="1"/>
  <c r="CV1257" i="1"/>
  <c r="U1257" i="1" s="1"/>
  <c r="CX1257" i="1"/>
  <c r="W1257" i="1" s="1"/>
  <c r="FR1257" i="1"/>
  <c r="GL1257" i="1"/>
  <c r="GO1257" i="1"/>
  <c r="GP1257" i="1"/>
  <c r="GV1257" i="1"/>
  <c r="GX1257" i="1"/>
  <c r="HC1257" i="1"/>
  <c r="C1259" i="1"/>
  <c r="D1259" i="1"/>
  <c r="I1259" i="1"/>
  <c r="K1260" i="1" s="1"/>
  <c r="K1259" i="1"/>
  <c r="AC1259" i="1"/>
  <c r="AB1259" i="1" s="1"/>
  <c r="AE1259" i="1"/>
  <c r="AD1259" i="1" s="1"/>
  <c r="CR1259" i="1" s="1"/>
  <c r="Q1259" i="1" s="1"/>
  <c r="AF1259" i="1"/>
  <c r="AG1259" i="1"/>
  <c r="CU1259" i="1" s="1"/>
  <c r="T1259" i="1" s="1"/>
  <c r="AH1259" i="1"/>
  <c r="AI1259" i="1"/>
  <c r="CW1259" i="1" s="1"/>
  <c r="V1259" i="1" s="1"/>
  <c r="AJ1259" i="1"/>
  <c r="CT1259" i="1"/>
  <c r="S1259" i="1" s="1"/>
  <c r="CV1259" i="1"/>
  <c r="U1259" i="1" s="1"/>
  <c r="CX1259" i="1"/>
  <c r="W1259" i="1" s="1"/>
  <c r="FR1259" i="1"/>
  <c r="GL1259" i="1"/>
  <c r="GO1259" i="1"/>
  <c r="GP1259" i="1"/>
  <c r="GV1259" i="1"/>
  <c r="GX1259" i="1"/>
  <c r="HC1259" i="1"/>
  <c r="I1260" i="1"/>
  <c r="AC1260" i="1"/>
  <c r="AB1260" i="1" s="1"/>
  <c r="AE1260" i="1"/>
  <c r="AD1260" i="1" s="1"/>
  <c r="CR1260" i="1" s="1"/>
  <c r="Q1260" i="1" s="1"/>
  <c r="AF1260" i="1"/>
  <c r="AG1260" i="1"/>
  <c r="CU1260" i="1" s="1"/>
  <c r="T1260" i="1" s="1"/>
  <c r="AH1260" i="1"/>
  <c r="AI1260" i="1"/>
  <c r="CW1260" i="1" s="1"/>
  <c r="V1260" i="1" s="1"/>
  <c r="AJ1260" i="1"/>
  <c r="CT1260" i="1"/>
  <c r="S1260" i="1" s="1"/>
  <c r="CV1260" i="1"/>
  <c r="U1260" i="1" s="1"/>
  <c r="CX1260" i="1"/>
  <c r="W1260" i="1" s="1"/>
  <c r="FR1260" i="1"/>
  <c r="GL1260" i="1"/>
  <c r="GN1260" i="1"/>
  <c r="GP1260" i="1"/>
  <c r="GV1260" i="1"/>
  <c r="GX1260" i="1"/>
  <c r="HC1260" i="1"/>
  <c r="AC1261" i="1"/>
  <c r="AE1261" i="1"/>
  <c r="AD1261" i="1" s="1"/>
  <c r="CR1261" i="1" s="1"/>
  <c r="Q1261" i="1" s="1"/>
  <c r="AF1261" i="1"/>
  <c r="AG1261" i="1"/>
  <c r="CU1261" i="1" s="1"/>
  <c r="T1261" i="1" s="1"/>
  <c r="AH1261" i="1"/>
  <c r="AI1261" i="1"/>
  <c r="CW1261" i="1" s="1"/>
  <c r="V1261" i="1" s="1"/>
  <c r="AJ1261" i="1"/>
  <c r="CT1261" i="1"/>
  <c r="S1261" i="1" s="1"/>
  <c r="CV1261" i="1"/>
  <c r="U1261" i="1" s="1"/>
  <c r="CX1261" i="1"/>
  <c r="W1261" i="1" s="1"/>
  <c r="FR1261" i="1"/>
  <c r="GL1261" i="1"/>
  <c r="GN1261" i="1"/>
  <c r="GP1261" i="1"/>
  <c r="GV1261" i="1"/>
  <c r="GX1261" i="1"/>
  <c r="HC1261" i="1"/>
  <c r="C1262" i="1"/>
  <c r="D1262" i="1"/>
  <c r="I1262" i="1"/>
  <c r="K1263" i="1" s="1"/>
  <c r="K1262" i="1"/>
  <c r="AC1262" i="1"/>
  <c r="AB1262" i="1" s="1"/>
  <c r="AE1262" i="1"/>
  <c r="AD1262" i="1" s="1"/>
  <c r="CR1262" i="1" s="1"/>
  <c r="Q1262" i="1" s="1"/>
  <c r="AF1262" i="1"/>
  <c r="AG1262" i="1"/>
  <c r="CU1262" i="1" s="1"/>
  <c r="T1262" i="1" s="1"/>
  <c r="AH1262" i="1"/>
  <c r="AI1262" i="1"/>
  <c r="CW1262" i="1" s="1"/>
  <c r="V1262" i="1" s="1"/>
  <c r="AJ1262" i="1"/>
  <c r="CT1262" i="1"/>
  <c r="S1262" i="1" s="1"/>
  <c r="CV1262" i="1"/>
  <c r="U1262" i="1" s="1"/>
  <c r="CX1262" i="1"/>
  <c r="W1262" i="1" s="1"/>
  <c r="FR1262" i="1"/>
  <c r="GL1262" i="1"/>
  <c r="GO1262" i="1"/>
  <c r="GP1262" i="1"/>
  <c r="GV1262" i="1"/>
  <c r="GX1262" i="1"/>
  <c r="HC1262" i="1"/>
  <c r="I1263" i="1"/>
  <c r="AC1263" i="1"/>
  <c r="AB1263" i="1" s="1"/>
  <c r="AE1263" i="1"/>
  <c r="AD1263" i="1" s="1"/>
  <c r="CR1263" i="1" s="1"/>
  <c r="Q1263" i="1" s="1"/>
  <c r="AF1263" i="1"/>
  <c r="AG1263" i="1"/>
  <c r="CU1263" i="1" s="1"/>
  <c r="T1263" i="1" s="1"/>
  <c r="AH1263" i="1"/>
  <c r="AI1263" i="1"/>
  <c r="CW1263" i="1" s="1"/>
  <c r="V1263" i="1" s="1"/>
  <c r="AJ1263" i="1"/>
  <c r="CT1263" i="1"/>
  <c r="S1263" i="1" s="1"/>
  <c r="CV1263" i="1"/>
  <c r="U1263" i="1" s="1"/>
  <c r="CX1263" i="1"/>
  <c r="W1263" i="1" s="1"/>
  <c r="FR1263" i="1"/>
  <c r="GL1263" i="1"/>
  <c r="GN1263" i="1"/>
  <c r="GP1263" i="1"/>
  <c r="GV1263" i="1"/>
  <c r="GX1263" i="1"/>
  <c r="HC1263" i="1"/>
  <c r="AC1264" i="1"/>
  <c r="AE1264" i="1"/>
  <c r="AD1264" i="1" s="1"/>
  <c r="CR1264" i="1" s="1"/>
  <c r="Q1264" i="1" s="1"/>
  <c r="AF1264" i="1"/>
  <c r="AG1264" i="1"/>
  <c r="CU1264" i="1" s="1"/>
  <c r="T1264" i="1" s="1"/>
  <c r="AH1264" i="1"/>
  <c r="AI1264" i="1"/>
  <c r="CW1264" i="1" s="1"/>
  <c r="V1264" i="1" s="1"/>
  <c r="AJ1264" i="1"/>
  <c r="CT1264" i="1"/>
  <c r="S1264" i="1" s="1"/>
  <c r="CV1264" i="1"/>
  <c r="U1264" i="1" s="1"/>
  <c r="CX1264" i="1"/>
  <c r="W1264" i="1" s="1"/>
  <c r="FR1264" i="1"/>
  <c r="GL1264" i="1"/>
  <c r="GN1264" i="1"/>
  <c r="GP1264" i="1"/>
  <c r="GV1264" i="1"/>
  <c r="GX1264" i="1"/>
  <c r="HC1264" i="1"/>
  <c r="C1265" i="1"/>
  <c r="D1265" i="1"/>
  <c r="I1265" i="1"/>
  <c r="K1266" i="1" s="1"/>
  <c r="K1265" i="1"/>
  <c r="AC1265" i="1"/>
  <c r="AB1265" i="1" s="1"/>
  <c r="AE1265" i="1"/>
  <c r="AD1265" i="1" s="1"/>
  <c r="CR1265" i="1" s="1"/>
  <c r="Q1265" i="1" s="1"/>
  <c r="AF1265" i="1"/>
  <c r="AG1265" i="1"/>
  <c r="CU1265" i="1" s="1"/>
  <c r="T1265" i="1" s="1"/>
  <c r="AH1265" i="1"/>
  <c r="AI1265" i="1"/>
  <c r="CW1265" i="1" s="1"/>
  <c r="V1265" i="1" s="1"/>
  <c r="AJ1265" i="1"/>
  <c r="CT1265" i="1"/>
  <c r="S1265" i="1" s="1"/>
  <c r="CV1265" i="1"/>
  <c r="U1265" i="1" s="1"/>
  <c r="CX1265" i="1"/>
  <c r="W1265" i="1" s="1"/>
  <c r="FR1265" i="1"/>
  <c r="GL1265" i="1"/>
  <c r="GO1265" i="1"/>
  <c r="GP1265" i="1"/>
  <c r="GV1265" i="1"/>
  <c r="GX1265" i="1"/>
  <c r="HC1265" i="1"/>
  <c r="I1266" i="1"/>
  <c r="AC1266" i="1"/>
  <c r="AB1266" i="1" s="1"/>
  <c r="AE1266" i="1"/>
  <c r="AD1266" i="1" s="1"/>
  <c r="CR1266" i="1" s="1"/>
  <c r="Q1266" i="1" s="1"/>
  <c r="AF1266" i="1"/>
  <c r="AG1266" i="1"/>
  <c r="CU1266" i="1" s="1"/>
  <c r="T1266" i="1" s="1"/>
  <c r="AH1266" i="1"/>
  <c r="AI1266" i="1"/>
  <c r="CW1266" i="1" s="1"/>
  <c r="V1266" i="1" s="1"/>
  <c r="AJ1266" i="1"/>
  <c r="CT1266" i="1"/>
  <c r="S1266" i="1" s="1"/>
  <c r="CV1266" i="1"/>
  <c r="U1266" i="1" s="1"/>
  <c r="CX1266" i="1"/>
  <c r="W1266" i="1" s="1"/>
  <c r="FR1266" i="1"/>
  <c r="GL1266" i="1"/>
  <c r="GN1266" i="1"/>
  <c r="GP1266" i="1"/>
  <c r="GV1266" i="1"/>
  <c r="GX1266" i="1"/>
  <c r="HC1266" i="1"/>
  <c r="AC1267" i="1"/>
  <c r="AE1267" i="1"/>
  <c r="AD1267" i="1" s="1"/>
  <c r="CR1267" i="1" s="1"/>
  <c r="Q1267" i="1" s="1"/>
  <c r="AF1267" i="1"/>
  <c r="AG1267" i="1"/>
  <c r="CU1267" i="1" s="1"/>
  <c r="T1267" i="1" s="1"/>
  <c r="AH1267" i="1"/>
  <c r="AI1267" i="1"/>
  <c r="CW1267" i="1" s="1"/>
  <c r="V1267" i="1" s="1"/>
  <c r="AJ1267" i="1"/>
  <c r="CT1267" i="1"/>
  <c r="S1267" i="1" s="1"/>
  <c r="CV1267" i="1"/>
  <c r="U1267" i="1" s="1"/>
  <c r="CX1267" i="1"/>
  <c r="W1267" i="1" s="1"/>
  <c r="FR1267" i="1"/>
  <c r="GL1267" i="1"/>
  <c r="GN1267" i="1"/>
  <c r="GP1267" i="1"/>
  <c r="GV1267" i="1"/>
  <c r="GX1267" i="1"/>
  <c r="HC1267" i="1"/>
  <c r="C1268" i="1"/>
  <c r="D1268" i="1"/>
  <c r="I1268" i="1"/>
  <c r="K1269" i="1" s="1"/>
  <c r="K1268" i="1"/>
  <c r="AC1268" i="1"/>
  <c r="AB1268" i="1" s="1"/>
  <c r="AE1268" i="1"/>
  <c r="AD1268" i="1" s="1"/>
  <c r="CR1268" i="1" s="1"/>
  <c r="Q1268" i="1" s="1"/>
  <c r="AF1268" i="1"/>
  <c r="AG1268" i="1"/>
  <c r="CU1268" i="1" s="1"/>
  <c r="T1268" i="1" s="1"/>
  <c r="AH1268" i="1"/>
  <c r="AI1268" i="1"/>
  <c r="CW1268" i="1" s="1"/>
  <c r="V1268" i="1" s="1"/>
  <c r="AJ1268" i="1"/>
  <c r="CT1268" i="1"/>
  <c r="S1268" i="1" s="1"/>
  <c r="CV1268" i="1"/>
  <c r="U1268" i="1" s="1"/>
  <c r="CX1268" i="1"/>
  <c r="W1268" i="1" s="1"/>
  <c r="FR1268" i="1"/>
  <c r="GL1268" i="1"/>
  <c r="GO1268" i="1"/>
  <c r="GP1268" i="1"/>
  <c r="GV1268" i="1"/>
  <c r="GX1268" i="1"/>
  <c r="HC1268" i="1"/>
  <c r="I1269" i="1"/>
  <c r="AC1269" i="1"/>
  <c r="AB1269" i="1" s="1"/>
  <c r="AE1269" i="1"/>
  <c r="AD1269" i="1" s="1"/>
  <c r="CR1269" i="1" s="1"/>
  <c r="Q1269" i="1" s="1"/>
  <c r="AF1269" i="1"/>
  <c r="AG1269" i="1"/>
  <c r="CU1269" i="1" s="1"/>
  <c r="T1269" i="1" s="1"/>
  <c r="AH1269" i="1"/>
  <c r="AI1269" i="1"/>
  <c r="CW1269" i="1" s="1"/>
  <c r="V1269" i="1" s="1"/>
  <c r="AJ1269" i="1"/>
  <c r="CT1269" i="1"/>
  <c r="S1269" i="1" s="1"/>
  <c r="CV1269" i="1"/>
  <c r="U1269" i="1" s="1"/>
  <c r="CX1269" i="1"/>
  <c r="W1269" i="1" s="1"/>
  <c r="FR1269" i="1"/>
  <c r="GL1269" i="1"/>
  <c r="GN1269" i="1"/>
  <c r="GP1269" i="1"/>
  <c r="GV1269" i="1"/>
  <c r="GX1269" i="1"/>
  <c r="HC1269" i="1"/>
  <c r="AC1270" i="1"/>
  <c r="AE1270" i="1"/>
  <c r="AD1270" i="1" s="1"/>
  <c r="CR1270" i="1" s="1"/>
  <c r="Q1270" i="1" s="1"/>
  <c r="AF1270" i="1"/>
  <c r="AG1270" i="1"/>
  <c r="CU1270" i="1" s="1"/>
  <c r="T1270" i="1" s="1"/>
  <c r="AH1270" i="1"/>
  <c r="AI1270" i="1"/>
  <c r="CW1270" i="1" s="1"/>
  <c r="V1270" i="1" s="1"/>
  <c r="AJ1270" i="1"/>
  <c r="CT1270" i="1"/>
  <c r="S1270" i="1" s="1"/>
  <c r="CV1270" i="1"/>
  <c r="U1270" i="1" s="1"/>
  <c r="CX1270" i="1"/>
  <c r="W1270" i="1" s="1"/>
  <c r="FR1270" i="1"/>
  <c r="GL1270" i="1"/>
  <c r="GN1270" i="1"/>
  <c r="GP1270" i="1"/>
  <c r="GV1270" i="1"/>
  <c r="GX1270" i="1"/>
  <c r="HC1270" i="1"/>
  <c r="C1271" i="1"/>
  <c r="D1271" i="1"/>
  <c r="I1271" i="1"/>
  <c r="K1272" i="1" s="1"/>
  <c r="K1271" i="1"/>
  <c r="AC1271" i="1"/>
  <c r="AB1271" i="1" s="1"/>
  <c r="AE1271" i="1"/>
  <c r="AD1271" i="1" s="1"/>
  <c r="CR1271" i="1" s="1"/>
  <c r="Q1271" i="1" s="1"/>
  <c r="AF1271" i="1"/>
  <c r="AG1271" i="1"/>
  <c r="CU1271" i="1" s="1"/>
  <c r="T1271" i="1" s="1"/>
  <c r="AH1271" i="1"/>
  <c r="AI1271" i="1"/>
  <c r="CW1271" i="1" s="1"/>
  <c r="V1271" i="1" s="1"/>
  <c r="AJ1271" i="1"/>
  <c r="CT1271" i="1"/>
  <c r="S1271" i="1" s="1"/>
  <c r="CV1271" i="1"/>
  <c r="U1271" i="1" s="1"/>
  <c r="CX1271" i="1"/>
  <c r="W1271" i="1" s="1"/>
  <c r="FR1271" i="1"/>
  <c r="GL1271" i="1"/>
  <c r="GO1271" i="1"/>
  <c r="GP1271" i="1"/>
  <c r="GV1271" i="1"/>
  <c r="GX1271" i="1"/>
  <c r="HC1271" i="1"/>
  <c r="I1272" i="1"/>
  <c r="AC1272" i="1"/>
  <c r="AB1272" i="1" s="1"/>
  <c r="AE1272" i="1"/>
  <c r="AD1272" i="1" s="1"/>
  <c r="CR1272" i="1" s="1"/>
  <c r="Q1272" i="1" s="1"/>
  <c r="AF1272" i="1"/>
  <c r="AG1272" i="1"/>
  <c r="CU1272" i="1" s="1"/>
  <c r="T1272" i="1" s="1"/>
  <c r="AH1272" i="1"/>
  <c r="AI1272" i="1"/>
  <c r="CW1272" i="1" s="1"/>
  <c r="V1272" i="1" s="1"/>
  <c r="AJ1272" i="1"/>
  <c r="CT1272" i="1"/>
  <c r="S1272" i="1" s="1"/>
  <c r="CV1272" i="1"/>
  <c r="U1272" i="1" s="1"/>
  <c r="CX1272" i="1"/>
  <c r="W1272" i="1" s="1"/>
  <c r="FR1272" i="1"/>
  <c r="GL1272" i="1"/>
  <c r="GN1272" i="1"/>
  <c r="GP1272" i="1"/>
  <c r="GV1272" i="1"/>
  <c r="GX1272" i="1"/>
  <c r="HC1272" i="1"/>
  <c r="AC1273" i="1"/>
  <c r="AE1273" i="1"/>
  <c r="AD1273" i="1" s="1"/>
  <c r="CR1273" i="1" s="1"/>
  <c r="Q1273" i="1" s="1"/>
  <c r="AF1273" i="1"/>
  <c r="AG1273" i="1"/>
  <c r="CU1273" i="1" s="1"/>
  <c r="T1273" i="1" s="1"/>
  <c r="AH1273" i="1"/>
  <c r="AI1273" i="1"/>
  <c r="CW1273" i="1" s="1"/>
  <c r="V1273" i="1" s="1"/>
  <c r="AJ1273" i="1"/>
  <c r="CT1273" i="1"/>
  <c r="S1273" i="1" s="1"/>
  <c r="CV1273" i="1"/>
  <c r="U1273" i="1" s="1"/>
  <c r="CX1273" i="1"/>
  <c r="W1273" i="1" s="1"/>
  <c r="FR1273" i="1"/>
  <c r="GL1273" i="1"/>
  <c r="GN1273" i="1"/>
  <c r="GP1273" i="1"/>
  <c r="GV1273" i="1"/>
  <c r="GX1273" i="1"/>
  <c r="HC1273" i="1"/>
  <c r="AC1274" i="1"/>
  <c r="AB1274" i="1" s="1"/>
  <c r="AE1274" i="1"/>
  <c r="AD1274" i="1" s="1"/>
  <c r="CR1274" i="1" s="1"/>
  <c r="Q1274" i="1" s="1"/>
  <c r="AF1274" i="1"/>
  <c r="AG1274" i="1"/>
  <c r="CU1274" i="1" s="1"/>
  <c r="T1274" i="1" s="1"/>
  <c r="AH1274" i="1"/>
  <c r="AI1274" i="1"/>
  <c r="CW1274" i="1" s="1"/>
  <c r="V1274" i="1" s="1"/>
  <c r="AJ1274" i="1"/>
  <c r="CT1274" i="1"/>
  <c r="S1274" i="1" s="1"/>
  <c r="CV1274" i="1"/>
  <c r="U1274" i="1" s="1"/>
  <c r="CX1274" i="1"/>
  <c r="W1274" i="1" s="1"/>
  <c r="FR1274" i="1"/>
  <c r="GL1274" i="1"/>
  <c r="GN1274" i="1"/>
  <c r="GP1274" i="1"/>
  <c r="GV1274" i="1"/>
  <c r="GX1274" i="1"/>
  <c r="HC1274" i="1"/>
  <c r="AC1275" i="1"/>
  <c r="AE1275" i="1"/>
  <c r="AD1275" i="1" s="1"/>
  <c r="CR1275" i="1" s="1"/>
  <c r="Q1275" i="1" s="1"/>
  <c r="AF1275" i="1"/>
  <c r="AG1275" i="1"/>
  <c r="CU1275" i="1" s="1"/>
  <c r="T1275" i="1" s="1"/>
  <c r="AH1275" i="1"/>
  <c r="AI1275" i="1"/>
  <c r="CW1275" i="1" s="1"/>
  <c r="V1275" i="1" s="1"/>
  <c r="AJ1275" i="1"/>
  <c r="CT1275" i="1"/>
  <c r="S1275" i="1" s="1"/>
  <c r="CV1275" i="1"/>
  <c r="U1275" i="1" s="1"/>
  <c r="CX1275" i="1"/>
  <c r="W1275" i="1" s="1"/>
  <c r="FR1275" i="1"/>
  <c r="GL1275" i="1"/>
  <c r="GN1275" i="1"/>
  <c r="GP1275" i="1"/>
  <c r="GV1275" i="1"/>
  <c r="GX1275" i="1"/>
  <c r="HC1275" i="1"/>
  <c r="AC1276" i="1"/>
  <c r="AB1276" i="1" s="1"/>
  <c r="AE1276" i="1"/>
  <c r="AD1276" i="1" s="1"/>
  <c r="CR1276" i="1" s="1"/>
  <c r="Q1276" i="1" s="1"/>
  <c r="AF1276" i="1"/>
  <c r="AG1276" i="1"/>
  <c r="CU1276" i="1" s="1"/>
  <c r="T1276" i="1" s="1"/>
  <c r="AH1276" i="1"/>
  <c r="AI1276" i="1"/>
  <c r="CW1276" i="1" s="1"/>
  <c r="V1276" i="1" s="1"/>
  <c r="AJ1276" i="1"/>
  <c r="CT1276" i="1"/>
  <c r="S1276" i="1" s="1"/>
  <c r="CV1276" i="1"/>
  <c r="U1276" i="1" s="1"/>
  <c r="CX1276" i="1"/>
  <c r="W1276" i="1" s="1"/>
  <c r="FR1276" i="1"/>
  <c r="GL1276" i="1"/>
  <c r="GN1276" i="1"/>
  <c r="GP1276" i="1"/>
  <c r="GV1276" i="1"/>
  <c r="GX1276" i="1"/>
  <c r="HC1276" i="1"/>
  <c r="AC1277" i="1"/>
  <c r="AE1277" i="1"/>
  <c r="AD1277" i="1" s="1"/>
  <c r="CR1277" i="1" s="1"/>
  <c r="Q1277" i="1" s="1"/>
  <c r="AF1277" i="1"/>
  <c r="AG1277" i="1"/>
  <c r="CU1277" i="1" s="1"/>
  <c r="T1277" i="1" s="1"/>
  <c r="AH1277" i="1"/>
  <c r="AI1277" i="1"/>
  <c r="CW1277" i="1" s="1"/>
  <c r="V1277" i="1" s="1"/>
  <c r="AJ1277" i="1"/>
  <c r="CT1277" i="1"/>
  <c r="S1277" i="1" s="1"/>
  <c r="CV1277" i="1"/>
  <c r="U1277" i="1" s="1"/>
  <c r="CX1277" i="1"/>
  <c r="W1277" i="1" s="1"/>
  <c r="FR1277" i="1"/>
  <c r="GL1277" i="1"/>
  <c r="GN1277" i="1"/>
  <c r="GP1277" i="1"/>
  <c r="GV1277" i="1"/>
  <c r="GX1277" i="1"/>
  <c r="HC1277" i="1"/>
  <c r="AC1278" i="1"/>
  <c r="AB1278" i="1" s="1"/>
  <c r="AE1278" i="1"/>
  <c r="AD1278" i="1" s="1"/>
  <c r="CR1278" i="1" s="1"/>
  <c r="Q1278" i="1" s="1"/>
  <c r="AF1278" i="1"/>
  <c r="AG1278" i="1"/>
  <c r="CU1278" i="1" s="1"/>
  <c r="T1278" i="1" s="1"/>
  <c r="AH1278" i="1"/>
  <c r="AI1278" i="1"/>
  <c r="CW1278" i="1" s="1"/>
  <c r="V1278" i="1" s="1"/>
  <c r="AJ1278" i="1"/>
  <c r="CT1278" i="1"/>
  <c r="S1278" i="1" s="1"/>
  <c r="CV1278" i="1"/>
  <c r="U1278" i="1" s="1"/>
  <c r="CX1278" i="1"/>
  <c r="W1278" i="1" s="1"/>
  <c r="FR1278" i="1"/>
  <c r="GL1278" i="1"/>
  <c r="GN1278" i="1"/>
  <c r="GP1278" i="1"/>
  <c r="GV1278" i="1"/>
  <c r="GX1278" i="1"/>
  <c r="HC1278" i="1"/>
  <c r="AC1279" i="1"/>
  <c r="AE1279" i="1"/>
  <c r="AD1279" i="1" s="1"/>
  <c r="CR1279" i="1" s="1"/>
  <c r="Q1279" i="1" s="1"/>
  <c r="AF1279" i="1"/>
  <c r="AG1279" i="1"/>
  <c r="CU1279" i="1" s="1"/>
  <c r="T1279" i="1" s="1"/>
  <c r="AH1279" i="1"/>
  <c r="AI1279" i="1"/>
  <c r="CW1279" i="1" s="1"/>
  <c r="V1279" i="1" s="1"/>
  <c r="AJ1279" i="1"/>
  <c r="CT1279" i="1"/>
  <c r="S1279" i="1" s="1"/>
  <c r="CV1279" i="1"/>
  <c r="U1279" i="1" s="1"/>
  <c r="CX1279" i="1"/>
  <c r="W1279" i="1" s="1"/>
  <c r="FR1279" i="1"/>
  <c r="GL1279" i="1"/>
  <c r="GN1279" i="1"/>
  <c r="GP1279" i="1"/>
  <c r="GV1279" i="1"/>
  <c r="GX1279" i="1"/>
  <c r="HC1279" i="1"/>
  <c r="AC1280" i="1"/>
  <c r="AB1280" i="1" s="1"/>
  <c r="AE1280" i="1"/>
  <c r="AD1280" i="1" s="1"/>
  <c r="CR1280" i="1" s="1"/>
  <c r="Q1280" i="1" s="1"/>
  <c r="AF1280" i="1"/>
  <c r="AG1280" i="1"/>
  <c r="CU1280" i="1" s="1"/>
  <c r="T1280" i="1" s="1"/>
  <c r="AH1280" i="1"/>
  <c r="AI1280" i="1"/>
  <c r="CW1280" i="1" s="1"/>
  <c r="V1280" i="1" s="1"/>
  <c r="AJ1280" i="1"/>
  <c r="CT1280" i="1"/>
  <c r="S1280" i="1" s="1"/>
  <c r="CV1280" i="1"/>
  <c r="U1280" i="1" s="1"/>
  <c r="CX1280" i="1"/>
  <c r="W1280" i="1" s="1"/>
  <c r="FR1280" i="1"/>
  <c r="GL1280" i="1"/>
  <c r="GN1280" i="1"/>
  <c r="GP1280" i="1"/>
  <c r="GV1280" i="1"/>
  <c r="GX1280" i="1"/>
  <c r="HC1280" i="1"/>
  <c r="AC1281" i="1"/>
  <c r="AE1281" i="1"/>
  <c r="AD1281" i="1" s="1"/>
  <c r="CR1281" i="1" s="1"/>
  <c r="Q1281" i="1" s="1"/>
  <c r="AF1281" i="1"/>
  <c r="AG1281" i="1"/>
  <c r="CU1281" i="1" s="1"/>
  <c r="T1281" i="1" s="1"/>
  <c r="AH1281" i="1"/>
  <c r="AI1281" i="1"/>
  <c r="CW1281" i="1" s="1"/>
  <c r="V1281" i="1" s="1"/>
  <c r="AJ1281" i="1"/>
  <c r="CT1281" i="1"/>
  <c r="S1281" i="1" s="1"/>
  <c r="CV1281" i="1"/>
  <c r="U1281" i="1" s="1"/>
  <c r="CX1281" i="1"/>
  <c r="W1281" i="1" s="1"/>
  <c r="FR1281" i="1"/>
  <c r="GL1281" i="1"/>
  <c r="GN1281" i="1"/>
  <c r="GP1281" i="1"/>
  <c r="GV1281" i="1"/>
  <c r="GX1281" i="1"/>
  <c r="HC1281" i="1"/>
  <c r="AC1282" i="1"/>
  <c r="AB1282" i="1" s="1"/>
  <c r="AE1282" i="1"/>
  <c r="AD1282" i="1" s="1"/>
  <c r="CR1282" i="1" s="1"/>
  <c r="Q1282" i="1" s="1"/>
  <c r="AF1282" i="1"/>
  <c r="AG1282" i="1"/>
  <c r="CU1282" i="1" s="1"/>
  <c r="T1282" i="1" s="1"/>
  <c r="AH1282" i="1"/>
  <c r="AI1282" i="1"/>
  <c r="CW1282" i="1" s="1"/>
  <c r="V1282" i="1" s="1"/>
  <c r="AJ1282" i="1"/>
  <c r="CT1282" i="1"/>
  <c r="S1282" i="1" s="1"/>
  <c r="CV1282" i="1"/>
  <c r="U1282" i="1" s="1"/>
  <c r="CX1282" i="1"/>
  <c r="W1282" i="1" s="1"/>
  <c r="FR1282" i="1"/>
  <c r="GL1282" i="1"/>
  <c r="GN1282" i="1"/>
  <c r="GP1282" i="1"/>
  <c r="GV1282" i="1"/>
  <c r="GX1282" i="1"/>
  <c r="HC1282" i="1"/>
  <c r="AC1283" i="1"/>
  <c r="AE1283" i="1"/>
  <c r="AD1283" i="1" s="1"/>
  <c r="CR1283" i="1" s="1"/>
  <c r="Q1283" i="1" s="1"/>
  <c r="AF1283" i="1"/>
  <c r="AG1283" i="1"/>
  <c r="CU1283" i="1" s="1"/>
  <c r="T1283" i="1" s="1"/>
  <c r="AH1283" i="1"/>
  <c r="AI1283" i="1"/>
  <c r="CW1283" i="1" s="1"/>
  <c r="V1283" i="1" s="1"/>
  <c r="AJ1283" i="1"/>
  <c r="CT1283" i="1"/>
  <c r="S1283" i="1" s="1"/>
  <c r="CV1283" i="1"/>
  <c r="U1283" i="1" s="1"/>
  <c r="CX1283" i="1"/>
  <c r="W1283" i="1" s="1"/>
  <c r="FR1283" i="1"/>
  <c r="GL1283" i="1"/>
  <c r="GN1283" i="1"/>
  <c r="GP1283" i="1"/>
  <c r="GV1283" i="1"/>
  <c r="GX1283" i="1"/>
  <c r="HC1283" i="1"/>
  <c r="AC1284" i="1"/>
  <c r="AB1284" i="1" s="1"/>
  <c r="AE1284" i="1"/>
  <c r="AD1284" i="1" s="1"/>
  <c r="CR1284" i="1" s="1"/>
  <c r="Q1284" i="1" s="1"/>
  <c r="AF1284" i="1"/>
  <c r="AG1284" i="1"/>
  <c r="CU1284" i="1" s="1"/>
  <c r="T1284" i="1" s="1"/>
  <c r="AH1284" i="1"/>
  <c r="AI1284" i="1"/>
  <c r="CW1284" i="1" s="1"/>
  <c r="V1284" i="1" s="1"/>
  <c r="AJ1284" i="1"/>
  <c r="CT1284" i="1"/>
  <c r="S1284" i="1" s="1"/>
  <c r="CV1284" i="1"/>
  <c r="U1284" i="1" s="1"/>
  <c r="CX1284" i="1"/>
  <c r="W1284" i="1" s="1"/>
  <c r="FR1284" i="1"/>
  <c r="GL1284" i="1"/>
  <c r="GN1284" i="1"/>
  <c r="GP1284" i="1"/>
  <c r="GV1284" i="1"/>
  <c r="GX1284" i="1"/>
  <c r="HC1284" i="1"/>
  <c r="AC1285" i="1"/>
  <c r="AE1285" i="1"/>
  <c r="AD1285" i="1" s="1"/>
  <c r="CR1285" i="1" s="1"/>
  <c r="Q1285" i="1" s="1"/>
  <c r="AF1285" i="1"/>
  <c r="AG1285" i="1"/>
  <c r="CU1285" i="1" s="1"/>
  <c r="T1285" i="1" s="1"/>
  <c r="AH1285" i="1"/>
  <c r="AI1285" i="1"/>
  <c r="CW1285" i="1" s="1"/>
  <c r="V1285" i="1" s="1"/>
  <c r="AJ1285" i="1"/>
  <c r="CT1285" i="1"/>
  <c r="S1285" i="1" s="1"/>
  <c r="CV1285" i="1"/>
  <c r="U1285" i="1" s="1"/>
  <c r="CX1285" i="1"/>
  <c r="W1285" i="1" s="1"/>
  <c r="FR1285" i="1"/>
  <c r="GL1285" i="1"/>
  <c r="GO1285" i="1"/>
  <c r="GP1285" i="1"/>
  <c r="GV1285" i="1"/>
  <c r="GX1285" i="1"/>
  <c r="HC1285" i="1"/>
  <c r="AC1286" i="1"/>
  <c r="AB1286" i="1" s="1"/>
  <c r="AE1286" i="1"/>
  <c r="AD1286" i="1" s="1"/>
  <c r="CR1286" i="1" s="1"/>
  <c r="Q1286" i="1" s="1"/>
  <c r="AF1286" i="1"/>
  <c r="AG1286" i="1"/>
  <c r="CU1286" i="1" s="1"/>
  <c r="T1286" i="1" s="1"/>
  <c r="AH1286" i="1"/>
  <c r="AI1286" i="1"/>
  <c r="CW1286" i="1" s="1"/>
  <c r="V1286" i="1" s="1"/>
  <c r="AJ1286" i="1"/>
  <c r="CT1286" i="1"/>
  <c r="S1286" i="1" s="1"/>
  <c r="CV1286" i="1"/>
  <c r="U1286" i="1" s="1"/>
  <c r="CX1286" i="1"/>
  <c r="W1286" i="1" s="1"/>
  <c r="FR1286" i="1"/>
  <c r="GL1286" i="1"/>
  <c r="GO1286" i="1"/>
  <c r="GP1286" i="1"/>
  <c r="GV1286" i="1"/>
  <c r="GX1286" i="1"/>
  <c r="HC1286" i="1"/>
  <c r="AC1287" i="1"/>
  <c r="AE1287" i="1"/>
  <c r="AD1287" i="1" s="1"/>
  <c r="CR1287" i="1" s="1"/>
  <c r="Q1287" i="1" s="1"/>
  <c r="AF1287" i="1"/>
  <c r="AG1287" i="1"/>
  <c r="CU1287" i="1" s="1"/>
  <c r="T1287" i="1" s="1"/>
  <c r="AH1287" i="1"/>
  <c r="AI1287" i="1"/>
  <c r="CW1287" i="1" s="1"/>
  <c r="V1287" i="1" s="1"/>
  <c r="AJ1287" i="1"/>
  <c r="CT1287" i="1"/>
  <c r="S1287" i="1" s="1"/>
  <c r="CV1287" i="1"/>
  <c r="U1287" i="1" s="1"/>
  <c r="CX1287" i="1"/>
  <c r="W1287" i="1" s="1"/>
  <c r="FR1287" i="1"/>
  <c r="GL1287" i="1"/>
  <c r="GN1287" i="1"/>
  <c r="GP1287" i="1"/>
  <c r="GV1287" i="1"/>
  <c r="GX1287" i="1"/>
  <c r="HC1287" i="1"/>
  <c r="AC1288" i="1"/>
  <c r="AB1288" i="1" s="1"/>
  <c r="AE1288" i="1"/>
  <c r="AD1288" i="1" s="1"/>
  <c r="CR1288" i="1" s="1"/>
  <c r="Q1288" i="1" s="1"/>
  <c r="AF1288" i="1"/>
  <c r="AG1288" i="1"/>
  <c r="CU1288" i="1" s="1"/>
  <c r="T1288" i="1" s="1"/>
  <c r="AH1288" i="1"/>
  <c r="AI1288" i="1"/>
  <c r="CW1288" i="1" s="1"/>
  <c r="V1288" i="1" s="1"/>
  <c r="AJ1288" i="1"/>
  <c r="CT1288" i="1"/>
  <c r="S1288" i="1" s="1"/>
  <c r="CV1288" i="1"/>
  <c r="U1288" i="1" s="1"/>
  <c r="CX1288" i="1"/>
  <c r="W1288" i="1" s="1"/>
  <c r="FR1288" i="1"/>
  <c r="GL1288" i="1"/>
  <c r="GN1288" i="1"/>
  <c r="GP1288" i="1"/>
  <c r="GV1288" i="1"/>
  <c r="GX1288" i="1"/>
  <c r="HC1288" i="1"/>
  <c r="AC1289" i="1"/>
  <c r="AE1289" i="1"/>
  <c r="AD1289" i="1" s="1"/>
  <c r="CR1289" i="1" s="1"/>
  <c r="Q1289" i="1" s="1"/>
  <c r="AF1289" i="1"/>
  <c r="AG1289" i="1"/>
  <c r="CU1289" i="1" s="1"/>
  <c r="T1289" i="1" s="1"/>
  <c r="AH1289" i="1"/>
  <c r="AI1289" i="1"/>
  <c r="CW1289" i="1" s="1"/>
  <c r="V1289" i="1" s="1"/>
  <c r="AJ1289" i="1"/>
  <c r="CT1289" i="1"/>
  <c r="S1289" i="1" s="1"/>
  <c r="CV1289" i="1"/>
  <c r="U1289" i="1" s="1"/>
  <c r="CX1289" i="1"/>
  <c r="W1289" i="1" s="1"/>
  <c r="FR1289" i="1"/>
  <c r="GL1289" i="1"/>
  <c r="GO1289" i="1"/>
  <c r="GP1289" i="1"/>
  <c r="GV1289" i="1"/>
  <c r="GX1289" i="1"/>
  <c r="HC1289" i="1"/>
  <c r="AC1290" i="1"/>
  <c r="AB1290" i="1" s="1"/>
  <c r="AE1290" i="1"/>
  <c r="AD1290" i="1" s="1"/>
  <c r="CR1290" i="1" s="1"/>
  <c r="Q1290" i="1" s="1"/>
  <c r="AF1290" i="1"/>
  <c r="AG1290" i="1"/>
  <c r="CU1290" i="1" s="1"/>
  <c r="T1290" i="1" s="1"/>
  <c r="AH1290" i="1"/>
  <c r="AI1290" i="1"/>
  <c r="CW1290" i="1" s="1"/>
  <c r="V1290" i="1" s="1"/>
  <c r="AJ1290" i="1"/>
  <c r="CT1290" i="1"/>
  <c r="S1290" i="1" s="1"/>
  <c r="CV1290" i="1"/>
  <c r="U1290" i="1" s="1"/>
  <c r="CX1290" i="1"/>
  <c r="W1290" i="1" s="1"/>
  <c r="FR1290" i="1"/>
  <c r="GL1290" i="1"/>
  <c r="GO1290" i="1"/>
  <c r="GP1290" i="1"/>
  <c r="GV1290" i="1"/>
  <c r="GX1290" i="1"/>
  <c r="HC1290" i="1"/>
  <c r="AC1291" i="1"/>
  <c r="AE1291" i="1"/>
  <c r="AD1291" i="1" s="1"/>
  <c r="CR1291" i="1" s="1"/>
  <c r="Q1291" i="1" s="1"/>
  <c r="AF1291" i="1"/>
  <c r="AG1291" i="1"/>
  <c r="CU1291" i="1" s="1"/>
  <c r="T1291" i="1" s="1"/>
  <c r="AH1291" i="1"/>
  <c r="AI1291" i="1"/>
  <c r="CW1291" i="1" s="1"/>
  <c r="V1291" i="1" s="1"/>
  <c r="AJ1291" i="1"/>
  <c r="CT1291" i="1"/>
  <c r="S1291" i="1" s="1"/>
  <c r="CV1291" i="1"/>
  <c r="U1291" i="1" s="1"/>
  <c r="CX1291" i="1"/>
  <c r="W1291" i="1" s="1"/>
  <c r="FR1291" i="1"/>
  <c r="GL1291" i="1"/>
  <c r="GO1291" i="1"/>
  <c r="GP1291" i="1"/>
  <c r="GV1291" i="1"/>
  <c r="GX1291" i="1"/>
  <c r="HC1291" i="1"/>
  <c r="AC1292" i="1"/>
  <c r="AB1292" i="1" s="1"/>
  <c r="AE1292" i="1"/>
  <c r="AD1292" i="1" s="1"/>
  <c r="CR1292" i="1" s="1"/>
  <c r="Q1292" i="1" s="1"/>
  <c r="AF1292" i="1"/>
  <c r="AG1292" i="1"/>
  <c r="CU1292" i="1" s="1"/>
  <c r="T1292" i="1" s="1"/>
  <c r="AH1292" i="1"/>
  <c r="AI1292" i="1"/>
  <c r="CW1292" i="1" s="1"/>
  <c r="V1292" i="1" s="1"/>
  <c r="AJ1292" i="1"/>
  <c r="CT1292" i="1"/>
  <c r="S1292" i="1" s="1"/>
  <c r="CV1292" i="1"/>
  <c r="U1292" i="1" s="1"/>
  <c r="CX1292" i="1"/>
  <c r="W1292" i="1" s="1"/>
  <c r="FR1292" i="1"/>
  <c r="GL1292" i="1"/>
  <c r="GO1292" i="1"/>
  <c r="GP1292" i="1"/>
  <c r="GV1292" i="1"/>
  <c r="GX1292" i="1"/>
  <c r="HC1292" i="1"/>
  <c r="AC1293" i="1"/>
  <c r="AE1293" i="1"/>
  <c r="AD1293" i="1" s="1"/>
  <c r="CR1293" i="1" s="1"/>
  <c r="Q1293" i="1" s="1"/>
  <c r="AF1293" i="1"/>
  <c r="AG1293" i="1"/>
  <c r="CU1293" i="1" s="1"/>
  <c r="T1293" i="1" s="1"/>
  <c r="AH1293" i="1"/>
  <c r="AI1293" i="1"/>
  <c r="CW1293" i="1" s="1"/>
  <c r="V1293" i="1" s="1"/>
  <c r="AJ1293" i="1"/>
  <c r="CT1293" i="1"/>
  <c r="S1293" i="1" s="1"/>
  <c r="CV1293" i="1"/>
  <c r="U1293" i="1" s="1"/>
  <c r="CX1293" i="1"/>
  <c r="W1293" i="1" s="1"/>
  <c r="FR1293" i="1"/>
  <c r="GL1293" i="1"/>
  <c r="GO1293" i="1"/>
  <c r="GP1293" i="1"/>
  <c r="GV1293" i="1"/>
  <c r="GX1293" i="1"/>
  <c r="HC1293" i="1"/>
  <c r="C1294" i="1"/>
  <c r="D1294" i="1"/>
  <c r="I1294" i="1"/>
  <c r="K1295" i="1" s="1"/>
  <c r="K1294" i="1"/>
  <c r="AC1294" i="1"/>
  <c r="AB1294" i="1" s="1"/>
  <c r="AE1294" i="1"/>
  <c r="AD1294" i="1" s="1"/>
  <c r="CR1294" i="1" s="1"/>
  <c r="Q1294" i="1" s="1"/>
  <c r="AF1294" i="1"/>
  <c r="AG1294" i="1"/>
  <c r="CU1294" i="1" s="1"/>
  <c r="T1294" i="1" s="1"/>
  <c r="AH1294" i="1"/>
  <c r="AI1294" i="1"/>
  <c r="CW1294" i="1" s="1"/>
  <c r="V1294" i="1" s="1"/>
  <c r="AJ1294" i="1"/>
  <c r="CT1294" i="1"/>
  <c r="S1294" i="1" s="1"/>
  <c r="CV1294" i="1"/>
  <c r="U1294" i="1" s="1"/>
  <c r="CX1294" i="1"/>
  <c r="W1294" i="1" s="1"/>
  <c r="FR1294" i="1"/>
  <c r="GL1294" i="1"/>
  <c r="GO1294" i="1"/>
  <c r="GP1294" i="1"/>
  <c r="GV1294" i="1"/>
  <c r="GX1294" i="1"/>
  <c r="HC1294" i="1"/>
  <c r="I1295" i="1"/>
  <c r="AC1295" i="1"/>
  <c r="AB1295" i="1" s="1"/>
  <c r="AE1295" i="1"/>
  <c r="AD1295" i="1" s="1"/>
  <c r="CR1295" i="1" s="1"/>
  <c r="Q1295" i="1" s="1"/>
  <c r="AF1295" i="1"/>
  <c r="AG1295" i="1"/>
  <c r="CU1295" i="1" s="1"/>
  <c r="T1295" i="1" s="1"/>
  <c r="AH1295" i="1"/>
  <c r="AI1295" i="1"/>
  <c r="CW1295" i="1" s="1"/>
  <c r="V1295" i="1" s="1"/>
  <c r="AJ1295" i="1"/>
  <c r="CT1295" i="1"/>
  <c r="S1295" i="1" s="1"/>
  <c r="CV1295" i="1"/>
  <c r="U1295" i="1" s="1"/>
  <c r="CX1295" i="1"/>
  <c r="W1295" i="1" s="1"/>
  <c r="FR1295" i="1"/>
  <c r="GL1295" i="1"/>
  <c r="GO1295" i="1"/>
  <c r="GP1295" i="1"/>
  <c r="GV1295" i="1"/>
  <c r="GX1295" i="1"/>
  <c r="HC1295" i="1"/>
  <c r="AC1296" i="1"/>
  <c r="AE1296" i="1"/>
  <c r="AD1296" i="1" s="1"/>
  <c r="CR1296" i="1" s="1"/>
  <c r="Q1296" i="1" s="1"/>
  <c r="AF1296" i="1"/>
  <c r="AG1296" i="1"/>
  <c r="CU1296" i="1" s="1"/>
  <c r="T1296" i="1" s="1"/>
  <c r="AH1296" i="1"/>
  <c r="AI1296" i="1"/>
  <c r="CW1296" i="1" s="1"/>
  <c r="V1296" i="1" s="1"/>
  <c r="AJ1296" i="1"/>
  <c r="CT1296" i="1"/>
  <c r="S1296" i="1" s="1"/>
  <c r="CV1296" i="1"/>
  <c r="U1296" i="1" s="1"/>
  <c r="CX1296" i="1"/>
  <c r="W1296" i="1" s="1"/>
  <c r="FR1296" i="1"/>
  <c r="GL1296" i="1"/>
  <c r="GO1296" i="1"/>
  <c r="GP1296" i="1"/>
  <c r="GV1296" i="1"/>
  <c r="GX1296" i="1"/>
  <c r="HC1296" i="1"/>
  <c r="AC1297" i="1"/>
  <c r="AB1297" i="1" s="1"/>
  <c r="AE1297" i="1"/>
  <c r="AD1297" i="1" s="1"/>
  <c r="CR1297" i="1" s="1"/>
  <c r="Q1297" i="1" s="1"/>
  <c r="AF1297" i="1"/>
  <c r="AG1297" i="1"/>
  <c r="CU1297" i="1" s="1"/>
  <c r="T1297" i="1" s="1"/>
  <c r="AH1297" i="1"/>
  <c r="AI1297" i="1"/>
  <c r="CW1297" i="1" s="1"/>
  <c r="V1297" i="1" s="1"/>
  <c r="AJ1297" i="1"/>
  <c r="CT1297" i="1"/>
  <c r="S1297" i="1" s="1"/>
  <c r="CV1297" i="1"/>
  <c r="U1297" i="1" s="1"/>
  <c r="CX1297" i="1"/>
  <c r="W1297" i="1" s="1"/>
  <c r="FR1297" i="1"/>
  <c r="GL1297" i="1"/>
  <c r="GO1297" i="1"/>
  <c r="GP1297" i="1"/>
  <c r="GV1297" i="1"/>
  <c r="GX1297" i="1"/>
  <c r="HC1297" i="1"/>
  <c r="AC1298" i="1"/>
  <c r="AE1298" i="1"/>
  <c r="AD1298" i="1" s="1"/>
  <c r="CR1298" i="1" s="1"/>
  <c r="Q1298" i="1" s="1"/>
  <c r="AF1298" i="1"/>
  <c r="AG1298" i="1"/>
  <c r="CU1298" i="1" s="1"/>
  <c r="T1298" i="1" s="1"/>
  <c r="AH1298" i="1"/>
  <c r="AI1298" i="1"/>
  <c r="CW1298" i="1" s="1"/>
  <c r="V1298" i="1" s="1"/>
  <c r="AJ1298" i="1"/>
  <c r="CT1298" i="1"/>
  <c r="S1298" i="1" s="1"/>
  <c r="CV1298" i="1"/>
  <c r="U1298" i="1" s="1"/>
  <c r="CX1298" i="1"/>
  <c r="W1298" i="1" s="1"/>
  <c r="FR1298" i="1"/>
  <c r="GL1298" i="1"/>
  <c r="GO1298" i="1"/>
  <c r="GP1298" i="1"/>
  <c r="GV1298" i="1"/>
  <c r="GX1298" i="1"/>
  <c r="HC1298" i="1"/>
  <c r="AC1299" i="1"/>
  <c r="AB1299" i="1" s="1"/>
  <c r="AE1299" i="1"/>
  <c r="AD1299" i="1" s="1"/>
  <c r="CR1299" i="1" s="1"/>
  <c r="Q1299" i="1" s="1"/>
  <c r="AF1299" i="1"/>
  <c r="AG1299" i="1"/>
  <c r="CU1299" i="1" s="1"/>
  <c r="T1299" i="1" s="1"/>
  <c r="AH1299" i="1"/>
  <c r="AI1299" i="1"/>
  <c r="CW1299" i="1" s="1"/>
  <c r="V1299" i="1" s="1"/>
  <c r="AJ1299" i="1"/>
  <c r="CT1299" i="1"/>
  <c r="S1299" i="1" s="1"/>
  <c r="CV1299" i="1"/>
  <c r="U1299" i="1" s="1"/>
  <c r="CX1299" i="1"/>
  <c r="W1299" i="1" s="1"/>
  <c r="FR1299" i="1"/>
  <c r="GL1299" i="1"/>
  <c r="GO1299" i="1"/>
  <c r="GP1299" i="1"/>
  <c r="GV1299" i="1"/>
  <c r="GX1299" i="1"/>
  <c r="HC1299" i="1"/>
  <c r="AC1300" i="1"/>
  <c r="AE1300" i="1"/>
  <c r="AD1300" i="1" s="1"/>
  <c r="CR1300" i="1" s="1"/>
  <c r="Q1300" i="1" s="1"/>
  <c r="AF1300" i="1"/>
  <c r="AG1300" i="1"/>
  <c r="CU1300" i="1" s="1"/>
  <c r="T1300" i="1" s="1"/>
  <c r="AH1300" i="1"/>
  <c r="AI1300" i="1"/>
  <c r="CW1300" i="1" s="1"/>
  <c r="V1300" i="1" s="1"/>
  <c r="AJ1300" i="1"/>
  <c r="CT1300" i="1"/>
  <c r="S1300" i="1" s="1"/>
  <c r="CV1300" i="1"/>
  <c r="U1300" i="1" s="1"/>
  <c r="CX1300" i="1"/>
  <c r="W1300" i="1" s="1"/>
  <c r="FR1300" i="1"/>
  <c r="GL1300" i="1"/>
  <c r="GO1300" i="1"/>
  <c r="GP1300" i="1"/>
  <c r="GV1300" i="1"/>
  <c r="GX1300" i="1"/>
  <c r="HC1300" i="1"/>
  <c r="C1301" i="1"/>
  <c r="D1301" i="1"/>
  <c r="AC1301" i="1"/>
  <c r="AB1301" i="1" s="1"/>
  <c r="AE1301" i="1"/>
  <c r="AD1301" i="1" s="1"/>
  <c r="CR1301" i="1" s="1"/>
  <c r="Q1301" i="1" s="1"/>
  <c r="AF1301" i="1"/>
  <c r="AG1301" i="1"/>
  <c r="CU1301" i="1" s="1"/>
  <c r="T1301" i="1" s="1"/>
  <c r="AH1301" i="1"/>
  <c r="AI1301" i="1"/>
  <c r="CW1301" i="1" s="1"/>
  <c r="V1301" i="1" s="1"/>
  <c r="AJ1301" i="1"/>
  <c r="CT1301" i="1"/>
  <c r="S1301" i="1" s="1"/>
  <c r="CV1301" i="1"/>
  <c r="U1301" i="1" s="1"/>
  <c r="CX1301" i="1"/>
  <c r="W1301" i="1" s="1"/>
  <c r="FR1301" i="1"/>
  <c r="GL1301" i="1"/>
  <c r="GO1301" i="1"/>
  <c r="GP1301" i="1"/>
  <c r="GV1301" i="1"/>
  <c r="GX1301" i="1"/>
  <c r="HC1301" i="1"/>
  <c r="I1302" i="1"/>
  <c r="K1302" i="1"/>
  <c r="AC1302" i="1"/>
  <c r="AE1302" i="1"/>
  <c r="AD1302" i="1" s="1"/>
  <c r="CR1302" i="1" s="1"/>
  <c r="Q1302" i="1" s="1"/>
  <c r="AF1302" i="1"/>
  <c r="AG1302" i="1"/>
  <c r="CU1302" i="1" s="1"/>
  <c r="T1302" i="1" s="1"/>
  <c r="AH1302" i="1"/>
  <c r="AI1302" i="1"/>
  <c r="CW1302" i="1" s="1"/>
  <c r="V1302" i="1" s="1"/>
  <c r="AJ1302" i="1"/>
  <c r="CT1302" i="1"/>
  <c r="S1302" i="1" s="1"/>
  <c r="CV1302" i="1"/>
  <c r="U1302" i="1" s="1"/>
  <c r="CX1302" i="1"/>
  <c r="W1302" i="1" s="1"/>
  <c r="FR1302" i="1"/>
  <c r="GL1302" i="1"/>
  <c r="GN1302" i="1"/>
  <c r="GP1302" i="1"/>
  <c r="GV1302" i="1"/>
  <c r="GX1302" i="1"/>
  <c r="HC1302" i="1"/>
  <c r="AC1303" i="1"/>
  <c r="AB1303" i="1" s="1"/>
  <c r="AE1303" i="1"/>
  <c r="AD1303" i="1" s="1"/>
  <c r="CR1303" i="1" s="1"/>
  <c r="Q1303" i="1" s="1"/>
  <c r="AF1303" i="1"/>
  <c r="AG1303" i="1"/>
  <c r="CU1303" i="1" s="1"/>
  <c r="T1303" i="1" s="1"/>
  <c r="AH1303" i="1"/>
  <c r="AI1303" i="1"/>
  <c r="CW1303" i="1" s="1"/>
  <c r="V1303" i="1" s="1"/>
  <c r="AJ1303" i="1"/>
  <c r="CT1303" i="1"/>
  <c r="S1303" i="1" s="1"/>
  <c r="CV1303" i="1"/>
  <c r="U1303" i="1" s="1"/>
  <c r="CX1303" i="1"/>
  <c r="W1303" i="1" s="1"/>
  <c r="FR1303" i="1"/>
  <c r="GL1303" i="1"/>
  <c r="GN1303" i="1"/>
  <c r="GP1303" i="1"/>
  <c r="GV1303" i="1"/>
  <c r="GX1303" i="1"/>
  <c r="HC1303" i="1"/>
  <c r="AC1304" i="1"/>
  <c r="AE1304" i="1"/>
  <c r="AD1304" i="1" s="1"/>
  <c r="CR1304" i="1" s="1"/>
  <c r="Q1304" i="1" s="1"/>
  <c r="AF1304" i="1"/>
  <c r="AG1304" i="1"/>
  <c r="CU1304" i="1" s="1"/>
  <c r="T1304" i="1" s="1"/>
  <c r="AH1304" i="1"/>
  <c r="AI1304" i="1"/>
  <c r="CW1304" i="1" s="1"/>
  <c r="V1304" i="1" s="1"/>
  <c r="AJ1304" i="1"/>
  <c r="CT1304" i="1"/>
  <c r="S1304" i="1" s="1"/>
  <c r="CV1304" i="1"/>
  <c r="U1304" i="1" s="1"/>
  <c r="CX1304" i="1"/>
  <c r="W1304" i="1" s="1"/>
  <c r="FR1304" i="1"/>
  <c r="GL1304" i="1"/>
  <c r="GO1304" i="1"/>
  <c r="GP1304" i="1"/>
  <c r="GV1304" i="1"/>
  <c r="GX1304" i="1"/>
  <c r="HC1304" i="1"/>
  <c r="C1305" i="1"/>
  <c r="D1305" i="1"/>
  <c r="AC1305" i="1"/>
  <c r="AB1305" i="1" s="1"/>
  <c r="AE1305" i="1"/>
  <c r="AD1305" i="1" s="1"/>
  <c r="CR1305" i="1" s="1"/>
  <c r="Q1305" i="1" s="1"/>
  <c r="AF1305" i="1"/>
  <c r="AG1305" i="1"/>
  <c r="CU1305" i="1" s="1"/>
  <c r="T1305" i="1" s="1"/>
  <c r="AH1305" i="1"/>
  <c r="AI1305" i="1"/>
  <c r="CW1305" i="1" s="1"/>
  <c r="V1305" i="1" s="1"/>
  <c r="AJ1305" i="1"/>
  <c r="CT1305" i="1"/>
  <c r="S1305" i="1" s="1"/>
  <c r="CV1305" i="1"/>
  <c r="U1305" i="1" s="1"/>
  <c r="CX1305" i="1"/>
  <c r="W1305" i="1" s="1"/>
  <c r="FR1305" i="1"/>
  <c r="GL1305" i="1"/>
  <c r="GO1305" i="1"/>
  <c r="GP1305" i="1"/>
  <c r="GV1305" i="1"/>
  <c r="GX1305" i="1"/>
  <c r="HC1305" i="1"/>
  <c r="B1307" i="1"/>
  <c r="B1217" i="1" s="1"/>
  <c r="C1307" i="1"/>
  <c r="C1217" i="1" s="1"/>
  <c r="D1307" i="1"/>
  <c r="D1217" i="1" s="1"/>
  <c r="F1307" i="1"/>
  <c r="F1217" i="1" s="1"/>
  <c r="G1307" i="1"/>
  <c r="G1217" i="1" s="1"/>
  <c r="AO1307" i="1"/>
  <c r="AO1217" i="1" s="1"/>
  <c r="AP1307" i="1"/>
  <c r="AP1217" i="1" s="1"/>
  <c r="AQ1307" i="1"/>
  <c r="AQ1217" i="1" s="1"/>
  <c r="AR1307" i="1"/>
  <c r="AR1217" i="1" s="1"/>
  <c r="AS1307" i="1"/>
  <c r="AS1217" i="1" s="1"/>
  <c r="AT1307" i="1"/>
  <c r="AT1217" i="1" s="1"/>
  <c r="AU1307" i="1"/>
  <c r="AU1217" i="1" s="1"/>
  <c r="AV1307" i="1"/>
  <c r="AV1217" i="1" s="1"/>
  <c r="AW1307" i="1"/>
  <c r="AW1217" i="1" s="1"/>
  <c r="AX1307" i="1"/>
  <c r="AX1217" i="1" s="1"/>
  <c r="AY1307" i="1"/>
  <c r="AY1217" i="1" s="1"/>
  <c r="AZ1307" i="1"/>
  <c r="AZ1217" i="1" s="1"/>
  <c r="BA1307" i="1"/>
  <c r="BA1217" i="1" s="1"/>
  <c r="BB1307" i="1"/>
  <c r="BB1217" i="1" s="1"/>
  <c r="BC1307" i="1"/>
  <c r="BC1217" i="1" s="1"/>
  <c r="BD1307" i="1"/>
  <c r="BD1217" i="1" s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6" i="1"/>
  <c r="F1327" i="1"/>
  <c r="F1328" i="1"/>
  <c r="F1329" i="1"/>
  <c r="F1330" i="1"/>
  <c r="F1331" i="1"/>
  <c r="F1332" i="1"/>
  <c r="F1333" i="1"/>
  <c r="F1334" i="1"/>
  <c r="B1337" i="1"/>
  <c r="B1171" i="1" s="1"/>
  <c r="C1337" i="1"/>
  <c r="C1171" i="1" s="1"/>
  <c r="D1337" i="1"/>
  <c r="D1171" i="1" s="1"/>
  <c r="F1337" i="1"/>
  <c r="F1171" i="1" s="1"/>
  <c r="G1337" i="1"/>
  <c r="G1171" i="1" s="1"/>
  <c r="AO1337" i="1"/>
  <c r="AO1171" i="1" s="1"/>
  <c r="AP1337" i="1"/>
  <c r="AP1171" i="1" s="1"/>
  <c r="AQ1337" i="1"/>
  <c r="AQ1171" i="1" s="1"/>
  <c r="AR1337" i="1"/>
  <c r="AR1171" i="1" s="1"/>
  <c r="AS1337" i="1"/>
  <c r="AS1171" i="1" s="1"/>
  <c r="AT1337" i="1"/>
  <c r="AT1171" i="1" s="1"/>
  <c r="AU1337" i="1"/>
  <c r="AU1171" i="1" s="1"/>
  <c r="AV1337" i="1"/>
  <c r="AV1171" i="1" s="1"/>
  <c r="AW1337" i="1"/>
  <c r="AW1171" i="1" s="1"/>
  <c r="AX1337" i="1"/>
  <c r="AX1171" i="1" s="1"/>
  <c r="AY1337" i="1"/>
  <c r="AY1171" i="1" s="1"/>
  <c r="AZ1337" i="1"/>
  <c r="AZ1171" i="1" s="1"/>
  <c r="BA1337" i="1"/>
  <c r="BA1171" i="1" s="1"/>
  <c r="BB1337" i="1"/>
  <c r="BB1171" i="1" s="1"/>
  <c r="BC1337" i="1"/>
  <c r="BC1171" i="1" s="1"/>
  <c r="BD1337" i="1"/>
  <c r="BD1171" i="1" s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6" i="1"/>
  <c r="F1357" i="1"/>
  <c r="F1358" i="1"/>
  <c r="F1359" i="1"/>
  <c r="F1360" i="1"/>
  <c r="F1361" i="1"/>
  <c r="F1362" i="1"/>
  <c r="F1363" i="1"/>
  <c r="F1364" i="1"/>
  <c r="D1370" i="1"/>
  <c r="E1372" i="1"/>
  <c r="O1372" i="1"/>
  <c r="P1372" i="1"/>
  <c r="Q1372" i="1"/>
  <c r="R1372" i="1"/>
  <c r="S1372" i="1"/>
  <c r="T1372" i="1"/>
  <c r="U1372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AK1372" i="1"/>
  <c r="AL1372" i="1"/>
  <c r="AM1372" i="1"/>
  <c r="AN1372" i="1"/>
  <c r="BE1372" i="1"/>
  <c r="BF1372" i="1"/>
  <c r="BG1372" i="1"/>
  <c r="BH1372" i="1"/>
  <c r="BI1372" i="1"/>
  <c r="BJ1372" i="1"/>
  <c r="BK1372" i="1"/>
  <c r="BL1372" i="1"/>
  <c r="BM1372" i="1"/>
  <c r="BN1372" i="1"/>
  <c r="BO1372" i="1"/>
  <c r="BP1372" i="1"/>
  <c r="BQ1372" i="1"/>
  <c r="BR1372" i="1"/>
  <c r="BS1372" i="1"/>
  <c r="BT1372" i="1"/>
  <c r="BU1372" i="1"/>
  <c r="BV1372" i="1"/>
  <c r="BW1372" i="1"/>
  <c r="BX1372" i="1"/>
  <c r="BY1372" i="1"/>
  <c r="BZ1372" i="1"/>
  <c r="CA1372" i="1"/>
  <c r="CB1372" i="1"/>
  <c r="CC1372" i="1"/>
  <c r="CD1372" i="1"/>
  <c r="CE1372" i="1"/>
  <c r="CF1372" i="1"/>
  <c r="CG1372" i="1"/>
  <c r="CH1372" i="1"/>
  <c r="CI1372" i="1"/>
  <c r="CJ1372" i="1"/>
  <c r="CK1372" i="1"/>
  <c r="CL1372" i="1"/>
  <c r="CM1372" i="1"/>
  <c r="CN1372" i="1"/>
  <c r="CO1372" i="1"/>
  <c r="CP1372" i="1"/>
  <c r="CQ1372" i="1"/>
  <c r="CR1372" i="1"/>
  <c r="CS1372" i="1"/>
  <c r="CT1372" i="1"/>
  <c r="CU1372" i="1"/>
  <c r="CV1372" i="1"/>
  <c r="CW1372" i="1"/>
  <c r="CX1372" i="1"/>
  <c r="CY1372" i="1"/>
  <c r="CZ1372" i="1"/>
  <c r="DA1372" i="1"/>
  <c r="DB1372" i="1"/>
  <c r="DC1372" i="1"/>
  <c r="DD1372" i="1"/>
  <c r="DE1372" i="1"/>
  <c r="DF1372" i="1"/>
  <c r="DG1372" i="1"/>
  <c r="DH1372" i="1"/>
  <c r="DI1372" i="1"/>
  <c r="DJ1372" i="1"/>
  <c r="DK1372" i="1"/>
  <c r="DL1372" i="1"/>
  <c r="DM1372" i="1"/>
  <c r="DN1372" i="1"/>
  <c r="DO1372" i="1"/>
  <c r="DP1372" i="1"/>
  <c r="DQ1372" i="1"/>
  <c r="DR1372" i="1"/>
  <c r="DS1372" i="1"/>
  <c r="DT1372" i="1"/>
  <c r="DU1372" i="1"/>
  <c r="DV1372" i="1"/>
  <c r="DW1372" i="1"/>
  <c r="DX1372" i="1"/>
  <c r="DY1372" i="1"/>
  <c r="DZ1372" i="1"/>
  <c r="EA1372" i="1"/>
  <c r="EB1372" i="1"/>
  <c r="EC1372" i="1"/>
  <c r="ED1372" i="1"/>
  <c r="EE1372" i="1"/>
  <c r="EF1372" i="1"/>
  <c r="EG1372" i="1"/>
  <c r="EH1372" i="1"/>
  <c r="EI1372" i="1"/>
  <c r="EJ1372" i="1"/>
  <c r="EK1372" i="1"/>
  <c r="EL1372" i="1"/>
  <c r="EM1372" i="1"/>
  <c r="EN1372" i="1"/>
  <c r="EO1372" i="1"/>
  <c r="EP1372" i="1"/>
  <c r="EQ1372" i="1"/>
  <c r="ER1372" i="1"/>
  <c r="ES1372" i="1"/>
  <c r="ET1372" i="1"/>
  <c r="EU1372" i="1"/>
  <c r="EV1372" i="1"/>
  <c r="EW1372" i="1"/>
  <c r="EX1372" i="1"/>
  <c r="EY1372" i="1"/>
  <c r="EZ1372" i="1"/>
  <c r="FA1372" i="1"/>
  <c r="FB1372" i="1"/>
  <c r="FC1372" i="1"/>
  <c r="FD1372" i="1"/>
  <c r="FE1372" i="1"/>
  <c r="FF1372" i="1"/>
  <c r="FG1372" i="1"/>
  <c r="FH1372" i="1"/>
  <c r="FI1372" i="1"/>
  <c r="FJ1372" i="1"/>
  <c r="FK1372" i="1"/>
  <c r="FL1372" i="1"/>
  <c r="FM1372" i="1"/>
  <c r="FN1372" i="1"/>
  <c r="FO1372" i="1"/>
  <c r="FP1372" i="1"/>
  <c r="FQ1372" i="1"/>
  <c r="FR1372" i="1"/>
  <c r="FS1372" i="1"/>
  <c r="FT1372" i="1"/>
  <c r="FU1372" i="1"/>
  <c r="FV1372" i="1"/>
  <c r="FW1372" i="1"/>
  <c r="FX1372" i="1"/>
  <c r="FY1372" i="1"/>
  <c r="FZ1372" i="1"/>
  <c r="GA1372" i="1"/>
  <c r="GB1372" i="1"/>
  <c r="GC1372" i="1"/>
  <c r="GD1372" i="1"/>
  <c r="GE1372" i="1"/>
  <c r="GF1372" i="1"/>
  <c r="GG1372" i="1"/>
  <c r="GH1372" i="1"/>
  <c r="GI1372" i="1"/>
  <c r="GJ1372" i="1"/>
  <c r="GK1372" i="1"/>
  <c r="GL1372" i="1"/>
  <c r="GM1372" i="1"/>
  <c r="GN1372" i="1"/>
  <c r="GO1372" i="1"/>
  <c r="GP1372" i="1"/>
  <c r="GQ1372" i="1"/>
  <c r="GR1372" i="1"/>
  <c r="GS1372" i="1"/>
  <c r="GT1372" i="1"/>
  <c r="GU1372" i="1"/>
  <c r="GV1372" i="1"/>
  <c r="GW1372" i="1"/>
  <c r="GX1372" i="1"/>
  <c r="D1374" i="1"/>
  <c r="E1376" i="1"/>
  <c r="O1376" i="1"/>
  <c r="P1376" i="1"/>
  <c r="Q1376" i="1"/>
  <c r="R1376" i="1"/>
  <c r="S1376" i="1"/>
  <c r="T1376" i="1"/>
  <c r="U1376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AJ1376" i="1"/>
  <c r="AK1376" i="1"/>
  <c r="AL1376" i="1"/>
  <c r="AM1376" i="1"/>
  <c r="AN1376" i="1"/>
  <c r="BE1376" i="1"/>
  <c r="BF1376" i="1"/>
  <c r="BG1376" i="1"/>
  <c r="BH1376" i="1"/>
  <c r="BI1376" i="1"/>
  <c r="BJ1376" i="1"/>
  <c r="BK1376" i="1"/>
  <c r="BL1376" i="1"/>
  <c r="BM1376" i="1"/>
  <c r="BN1376" i="1"/>
  <c r="BO1376" i="1"/>
  <c r="BP1376" i="1"/>
  <c r="BQ1376" i="1"/>
  <c r="BR1376" i="1"/>
  <c r="BS1376" i="1"/>
  <c r="BT1376" i="1"/>
  <c r="BU1376" i="1"/>
  <c r="BV1376" i="1"/>
  <c r="BW1376" i="1"/>
  <c r="BX1376" i="1"/>
  <c r="BY1376" i="1"/>
  <c r="BZ1376" i="1"/>
  <c r="CA1376" i="1"/>
  <c r="CB1376" i="1"/>
  <c r="CC1376" i="1"/>
  <c r="CD1376" i="1"/>
  <c r="CE1376" i="1"/>
  <c r="CF1376" i="1"/>
  <c r="CG1376" i="1"/>
  <c r="CH1376" i="1"/>
  <c r="CI1376" i="1"/>
  <c r="CJ1376" i="1"/>
  <c r="CK1376" i="1"/>
  <c r="CL1376" i="1"/>
  <c r="CM1376" i="1"/>
  <c r="CN1376" i="1"/>
  <c r="CO1376" i="1"/>
  <c r="CP1376" i="1"/>
  <c r="CQ1376" i="1"/>
  <c r="CR1376" i="1"/>
  <c r="CS1376" i="1"/>
  <c r="CT1376" i="1"/>
  <c r="CU1376" i="1"/>
  <c r="CV1376" i="1"/>
  <c r="CW1376" i="1"/>
  <c r="CX1376" i="1"/>
  <c r="CY1376" i="1"/>
  <c r="CZ1376" i="1"/>
  <c r="DA1376" i="1"/>
  <c r="DB1376" i="1"/>
  <c r="DC1376" i="1"/>
  <c r="DD1376" i="1"/>
  <c r="DE1376" i="1"/>
  <c r="DF1376" i="1"/>
  <c r="DG1376" i="1"/>
  <c r="DH1376" i="1"/>
  <c r="DI1376" i="1"/>
  <c r="DJ1376" i="1"/>
  <c r="DK1376" i="1"/>
  <c r="DL1376" i="1"/>
  <c r="DM1376" i="1"/>
  <c r="DN1376" i="1"/>
  <c r="DO1376" i="1"/>
  <c r="DP1376" i="1"/>
  <c r="DQ1376" i="1"/>
  <c r="DR1376" i="1"/>
  <c r="DS1376" i="1"/>
  <c r="DT1376" i="1"/>
  <c r="DU1376" i="1"/>
  <c r="DV1376" i="1"/>
  <c r="DW1376" i="1"/>
  <c r="DX1376" i="1"/>
  <c r="DY1376" i="1"/>
  <c r="DZ1376" i="1"/>
  <c r="EA1376" i="1"/>
  <c r="EB1376" i="1"/>
  <c r="EC1376" i="1"/>
  <c r="ED1376" i="1"/>
  <c r="EE1376" i="1"/>
  <c r="EF1376" i="1"/>
  <c r="EG1376" i="1"/>
  <c r="EH1376" i="1"/>
  <c r="EI1376" i="1"/>
  <c r="EJ1376" i="1"/>
  <c r="EK1376" i="1"/>
  <c r="EL1376" i="1"/>
  <c r="EM1376" i="1"/>
  <c r="EN1376" i="1"/>
  <c r="EO1376" i="1"/>
  <c r="EP1376" i="1"/>
  <c r="EQ1376" i="1"/>
  <c r="ER1376" i="1"/>
  <c r="ES1376" i="1"/>
  <c r="ET1376" i="1"/>
  <c r="EU1376" i="1"/>
  <c r="EV1376" i="1"/>
  <c r="EW1376" i="1"/>
  <c r="EX1376" i="1"/>
  <c r="EY1376" i="1"/>
  <c r="EZ1376" i="1"/>
  <c r="FA1376" i="1"/>
  <c r="FB1376" i="1"/>
  <c r="FC1376" i="1"/>
  <c r="FD1376" i="1"/>
  <c r="FE1376" i="1"/>
  <c r="FF1376" i="1"/>
  <c r="FG1376" i="1"/>
  <c r="FH1376" i="1"/>
  <c r="FI1376" i="1"/>
  <c r="FJ1376" i="1"/>
  <c r="FK1376" i="1"/>
  <c r="FL1376" i="1"/>
  <c r="FM1376" i="1"/>
  <c r="FN1376" i="1"/>
  <c r="FO1376" i="1"/>
  <c r="FP1376" i="1"/>
  <c r="FQ1376" i="1"/>
  <c r="FR1376" i="1"/>
  <c r="FS1376" i="1"/>
  <c r="FT1376" i="1"/>
  <c r="FU1376" i="1"/>
  <c r="FV1376" i="1"/>
  <c r="FW1376" i="1"/>
  <c r="FX1376" i="1"/>
  <c r="FY1376" i="1"/>
  <c r="FZ1376" i="1"/>
  <c r="GA1376" i="1"/>
  <c r="GB1376" i="1"/>
  <c r="GC1376" i="1"/>
  <c r="GD1376" i="1"/>
  <c r="GE1376" i="1"/>
  <c r="GF1376" i="1"/>
  <c r="GG1376" i="1"/>
  <c r="GH1376" i="1"/>
  <c r="GI1376" i="1"/>
  <c r="GJ1376" i="1"/>
  <c r="GK1376" i="1"/>
  <c r="GL1376" i="1"/>
  <c r="GM1376" i="1"/>
  <c r="GN1376" i="1"/>
  <c r="GO1376" i="1"/>
  <c r="GP1376" i="1"/>
  <c r="GQ1376" i="1"/>
  <c r="GR1376" i="1"/>
  <c r="GS1376" i="1"/>
  <c r="GT1376" i="1"/>
  <c r="GU1376" i="1"/>
  <c r="GV1376" i="1"/>
  <c r="GW1376" i="1"/>
  <c r="GX1376" i="1"/>
  <c r="C1379" i="1"/>
  <c r="D1379" i="1"/>
  <c r="I1379" i="1"/>
  <c r="K1379" i="1"/>
  <c r="AC1379" i="1"/>
  <c r="AD1379" i="1"/>
  <c r="AB1379" i="1" s="1"/>
  <c r="AE1379" i="1"/>
  <c r="AF1379" i="1"/>
  <c r="CT1379" i="1" s="1"/>
  <c r="S1379" i="1" s="1"/>
  <c r="AG1379" i="1"/>
  <c r="AH1379" i="1"/>
  <c r="CV1379" i="1" s="1"/>
  <c r="U1379" i="1" s="1"/>
  <c r="AI1379" i="1"/>
  <c r="AJ1379" i="1"/>
  <c r="CX1379" i="1" s="1"/>
  <c r="W1379" i="1" s="1"/>
  <c r="CQ1379" i="1"/>
  <c r="P1379" i="1" s="1"/>
  <c r="CS1379" i="1"/>
  <c r="R1379" i="1" s="1"/>
  <c r="HI1379" i="1" s="1"/>
  <c r="CU1379" i="1"/>
  <c r="T1379" i="1" s="1"/>
  <c r="CW1379" i="1"/>
  <c r="V1379" i="1" s="1"/>
  <c r="FR1379" i="1"/>
  <c r="GL1379" i="1"/>
  <c r="GO1379" i="1"/>
  <c r="GP1379" i="1"/>
  <c r="GV1379" i="1"/>
  <c r="HC1379" i="1"/>
  <c r="GX1379" i="1" s="1"/>
  <c r="C1381" i="1"/>
  <c r="D1381" i="1"/>
  <c r="I1381" i="1"/>
  <c r="K1381" i="1"/>
  <c r="AC1381" i="1"/>
  <c r="AD1381" i="1"/>
  <c r="AB1381" i="1" s="1"/>
  <c r="AE1381" i="1"/>
  <c r="AF1381" i="1"/>
  <c r="CT1381" i="1" s="1"/>
  <c r="S1381" i="1" s="1"/>
  <c r="AG1381" i="1"/>
  <c r="AH1381" i="1"/>
  <c r="CV1381" i="1" s="1"/>
  <c r="U1381" i="1" s="1"/>
  <c r="AI1381" i="1"/>
  <c r="AJ1381" i="1"/>
  <c r="CX1381" i="1" s="1"/>
  <c r="W1381" i="1" s="1"/>
  <c r="CQ1381" i="1"/>
  <c r="P1381" i="1" s="1"/>
  <c r="CS1381" i="1"/>
  <c r="R1381" i="1" s="1"/>
  <c r="HI1381" i="1" s="1"/>
  <c r="CU1381" i="1"/>
  <c r="T1381" i="1" s="1"/>
  <c r="CW1381" i="1"/>
  <c r="V1381" i="1" s="1"/>
  <c r="FR1381" i="1"/>
  <c r="GL1381" i="1"/>
  <c r="GO1381" i="1"/>
  <c r="GP1381" i="1"/>
  <c r="GV1381" i="1"/>
  <c r="HC1381" i="1"/>
  <c r="GX1381" i="1" s="1"/>
  <c r="B1383" i="1"/>
  <c r="B1376" i="1" s="1"/>
  <c r="C1383" i="1"/>
  <c r="C1376" i="1" s="1"/>
  <c r="D1383" i="1"/>
  <c r="D1376" i="1" s="1"/>
  <c r="F1383" i="1"/>
  <c r="F1376" i="1" s="1"/>
  <c r="G1383" i="1"/>
  <c r="G1376" i="1" s="1"/>
  <c r="AO1383" i="1"/>
  <c r="AO1376" i="1" s="1"/>
  <c r="AP1383" i="1"/>
  <c r="AP1376" i="1" s="1"/>
  <c r="AQ1383" i="1"/>
  <c r="AQ1376" i="1" s="1"/>
  <c r="AR1383" i="1"/>
  <c r="AR1376" i="1" s="1"/>
  <c r="AS1383" i="1"/>
  <c r="AS1376" i="1" s="1"/>
  <c r="AT1383" i="1"/>
  <c r="AT1376" i="1" s="1"/>
  <c r="AU1383" i="1"/>
  <c r="AU1376" i="1" s="1"/>
  <c r="AV1383" i="1"/>
  <c r="AV1376" i="1" s="1"/>
  <c r="AW1383" i="1"/>
  <c r="AW1376" i="1" s="1"/>
  <c r="AX1383" i="1"/>
  <c r="AX1376" i="1" s="1"/>
  <c r="AY1383" i="1"/>
  <c r="AY1376" i="1" s="1"/>
  <c r="AZ1383" i="1"/>
  <c r="AZ1376" i="1" s="1"/>
  <c r="BA1383" i="1"/>
  <c r="BA1376" i="1" s="1"/>
  <c r="BB1383" i="1"/>
  <c r="BB1376" i="1" s="1"/>
  <c r="BC1383" i="1"/>
  <c r="BC1376" i="1" s="1"/>
  <c r="BD1383" i="1"/>
  <c r="BD1376" i="1" s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1" i="1"/>
  <c r="F1403" i="1"/>
  <c r="F1404" i="1"/>
  <c r="F1405" i="1"/>
  <c r="F1406" i="1"/>
  <c r="F1407" i="1"/>
  <c r="F1408" i="1"/>
  <c r="F1409" i="1"/>
  <c r="F1410" i="1"/>
  <c r="F1411" i="1"/>
  <c r="D1413" i="1"/>
  <c r="E1415" i="1"/>
  <c r="O1415" i="1"/>
  <c r="P1415" i="1"/>
  <c r="Q1415" i="1"/>
  <c r="R1415" i="1"/>
  <c r="S1415" i="1"/>
  <c r="T1415" i="1"/>
  <c r="U1415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AK1415" i="1"/>
  <c r="AL1415" i="1"/>
  <c r="AM1415" i="1"/>
  <c r="AN1415" i="1"/>
  <c r="BE1415" i="1"/>
  <c r="BF1415" i="1"/>
  <c r="BG1415" i="1"/>
  <c r="BH1415" i="1"/>
  <c r="BI1415" i="1"/>
  <c r="BJ1415" i="1"/>
  <c r="BK1415" i="1"/>
  <c r="BL1415" i="1"/>
  <c r="BM1415" i="1"/>
  <c r="BN1415" i="1"/>
  <c r="BO1415" i="1"/>
  <c r="BP1415" i="1"/>
  <c r="BQ1415" i="1"/>
  <c r="BR1415" i="1"/>
  <c r="BS1415" i="1"/>
  <c r="BT1415" i="1"/>
  <c r="BU1415" i="1"/>
  <c r="BV1415" i="1"/>
  <c r="BW1415" i="1"/>
  <c r="BX1415" i="1"/>
  <c r="BY1415" i="1"/>
  <c r="BZ1415" i="1"/>
  <c r="CA1415" i="1"/>
  <c r="CB1415" i="1"/>
  <c r="CC1415" i="1"/>
  <c r="CD1415" i="1"/>
  <c r="CE1415" i="1"/>
  <c r="CF1415" i="1"/>
  <c r="CG1415" i="1"/>
  <c r="CH1415" i="1"/>
  <c r="CI1415" i="1"/>
  <c r="CJ1415" i="1"/>
  <c r="CK1415" i="1"/>
  <c r="CL1415" i="1"/>
  <c r="CM1415" i="1"/>
  <c r="CN1415" i="1"/>
  <c r="CO1415" i="1"/>
  <c r="CP1415" i="1"/>
  <c r="CQ1415" i="1"/>
  <c r="CR1415" i="1"/>
  <c r="CS1415" i="1"/>
  <c r="CT1415" i="1"/>
  <c r="CU1415" i="1"/>
  <c r="CV1415" i="1"/>
  <c r="CW1415" i="1"/>
  <c r="CX1415" i="1"/>
  <c r="CY1415" i="1"/>
  <c r="CZ1415" i="1"/>
  <c r="DA1415" i="1"/>
  <c r="DB1415" i="1"/>
  <c r="DC1415" i="1"/>
  <c r="DD1415" i="1"/>
  <c r="DE1415" i="1"/>
  <c r="DF1415" i="1"/>
  <c r="DG1415" i="1"/>
  <c r="DH1415" i="1"/>
  <c r="DI1415" i="1"/>
  <c r="DJ1415" i="1"/>
  <c r="DK1415" i="1"/>
  <c r="DL1415" i="1"/>
  <c r="DM1415" i="1"/>
  <c r="DN1415" i="1"/>
  <c r="DO1415" i="1"/>
  <c r="DP1415" i="1"/>
  <c r="DQ1415" i="1"/>
  <c r="DR1415" i="1"/>
  <c r="DS1415" i="1"/>
  <c r="DT1415" i="1"/>
  <c r="DU1415" i="1"/>
  <c r="DV1415" i="1"/>
  <c r="DW1415" i="1"/>
  <c r="DX1415" i="1"/>
  <c r="DY1415" i="1"/>
  <c r="DZ1415" i="1"/>
  <c r="EA1415" i="1"/>
  <c r="EB1415" i="1"/>
  <c r="EC1415" i="1"/>
  <c r="ED1415" i="1"/>
  <c r="EE1415" i="1"/>
  <c r="EF1415" i="1"/>
  <c r="EG1415" i="1"/>
  <c r="EH1415" i="1"/>
  <c r="EI1415" i="1"/>
  <c r="EJ1415" i="1"/>
  <c r="EK1415" i="1"/>
  <c r="EL1415" i="1"/>
  <c r="EM1415" i="1"/>
  <c r="EN1415" i="1"/>
  <c r="EO1415" i="1"/>
  <c r="EP1415" i="1"/>
  <c r="EQ1415" i="1"/>
  <c r="ER1415" i="1"/>
  <c r="ES1415" i="1"/>
  <c r="ET1415" i="1"/>
  <c r="EU1415" i="1"/>
  <c r="EV1415" i="1"/>
  <c r="EW1415" i="1"/>
  <c r="EX1415" i="1"/>
  <c r="EY1415" i="1"/>
  <c r="EZ1415" i="1"/>
  <c r="FA1415" i="1"/>
  <c r="FB1415" i="1"/>
  <c r="FC1415" i="1"/>
  <c r="FD1415" i="1"/>
  <c r="FE1415" i="1"/>
  <c r="FF1415" i="1"/>
  <c r="FG1415" i="1"/>
  <c r="FH1415" i="1"/>
  <c r="FI1415" i="1"/>
  <c r="FJ1415" i="1"/>
  <c r="FK1415" i="1"/>
  <c r="FL1415" i="1"/>
  <c r="FM1415" i="1"/>
  <c r="FN1415" i="1"/>
  <c r="FO1415" i="1"/>
  <c r="FP1415" i="1"/>
  <c r="FQ1415" i="1"/>
  <c r="FR1415" i="1"/>
  <c r="FS1415" i="1"/>
  <c r="FT1415" i="1"/>
  <c r="FU1415" i="1"/>
  <c r="FV1415" i="1"/>
  <c r="FW1415" i="1"/>
  <c r="FX1415" i="1"/>
  <c r="FY1415" i="1"/>
  <c r="FZ1415" i="1"/>
  <c r="GA1415" i="1"/>
  <c r="GB1415" i="1"/>
  <c r="GC1415" i="1"/>
  <c r="GD1415" i="1"/>
  <c r="GE1415" i="1"/>
  <c r="GF1415" i="1"/>
  <c r="GG1415" i="1"/>
  <c r="GH1415" i="1"/>
  <c r="GI1415" i="1"/>
  <c r="GJ1415" i="1"/>
  <c r="GK1415" i="1"/>
  <c r="GL1415" i="1"/>
  <c r="GM1415" i="1"/>
  <c r="GN1415" i="1"/>
  <c r="GO1415" i="1"/>
  <c r="GP1415" i="1"/>
  <c r="GQ1415" i="1"/>
  <c r="GR1415" i="1"/>
  <c r="GS1415" i="1"/>
  <c r="GT1415" i="1"/>
  <c r="GU1415" i="1"/>
  <c r="GV1415" i="1"/>
  <c r="GW1415" i="1"/>
  <c r="GX1415" i="1"/>
  <c r="C1418" i="1"/>
  <c r="D1418" i="1"/>
  <c r="I1418" i="1"/>
  <c r="K1418" i="1"/>
  <c r="AC1418" i="1"/>
  <c r="AE1418" i="1"/>
  <c r="AD1418" i="1" s="1"/>
  <c r="CR1418" i="1" s="1"/>
  <c r="Q1418" i="1" s="1"/>
  <c r="AF1418" i="1"/>
  <c r="AG1418" i="1"/>
  <c r="CU1418" i="1" s="1"/>
  <c r="T1418" i="1" s="1"/>
  <c r="AH1418" i="1"/>
  <c r="AI1418" i="1"/>
  <c r="CW1418" i="1" s="1"/>
  <c r="V1418" i="1" s="1"/>
  <c r="AJ1418" i="1"/>
  <c r="CT1418" i="1"/>
  <c r="S1418" i="1" s="1"/>
  <c r="CV1418" i="1"/>
  <c r="U1418" i="1" s="1"/>
  <c r="CX1418" i="1"/>
  <c r="W1418" i="1" s="1"/>
  <c r="FR1418" i="1"/>
  <c r="GL1418" i="1"/>
  <c r="GO1418" i="1"/>
  <c r="GP1418" i="1"/>
  <c r="GV1418" i="1"/>
  <c r="GX1418" i="1"/>
  <c r="HC1418" i="1"/>
  <c r="I1419" i="1"/>
  <c r="K1419" i="1"/>
  <c r="AC1419" i="1"/>
  <c r="AB1419" i="1" s="1"/>
  <c r="AE1419" i="1"/>
  <c r="AD1419" i="1" s="1"/>
  <c r="CR1419" i="1" s="1"/>
  <c r="Q1419" i="1" s="1"/>
  <c r="AF1419" i="1"/>
  <c r="AG1419" i="1"/>
  <c r="CU1419" i="1" s="1"/>
  <c r="T1419" i="1" s="1"/>
  <c r="AH1419" i="1"/>
  <c r="AI1419" i="1"/>
  <c r="CW1419" i="1" s="1"/>
  <c r="V1419" i="1" s="1"/>
  <c r="AJ1419" i="1"/>
  <c r="CT1419" i="1"/>
  <c r="S1419" i="1" s="1"/>
  <c r="CV1419" i="1"/>
  <c r="U1419" i="1" s="1"/>
  <c r="CX1419" i="1"/>
  <c r="W1419" i="1" s="1"/>
  <c r="FR1419" i="1"/>
  <c r="GL1419" i="1"/>
  <c r="GN1419" i="1"/>
  <c r="GP1419" i="1"/>
  <c r="GV1419" i="1"/>
  <c r="GX1419" i="1"/>
  <c r="HC1419" i="1"/>
  <c r="AC1420" i="1"/>
  <c r="AE1420" i="1"/>
  <c r="AD1420" i="1" s="1"/>
  <c r="CR1420" i="1" s="1"/>
  <c r="Q1420" i="1" s="1"/>
  <c r="AF1420" i="1"/>
  <c r="AG1420" i="1"/>
  <c r="CU1420" i="1" s="1"/>
  <c r="T1420" i="1" s="1"/>
  <c r="AH1420" i="1"/>
  <c r="AI1420" i="1"/>
  <c r="CW1420" i="1" s="1"/>
  <c r="V1420" i="1" s="1"/>
  <c r="AJ1420" i="1"/>
  <c r="CT1420" i="1"/>
  <c r="S1420" i="1" s="1"/>
  <c r="CV1420" i="1"/>
  <c r="U1420" i="1" s="1"/>
  <c r="CX1420" i="1"/>
  <c r="W1420" i="1" s="1"/>
  <c r="FR1420" i="1"/>
  <c r="GL1420" i="1"/>
  <c r="GN1420" i="1"/>
  <c r="GP1420" i="1"/>
  <c r="GV1420" i="1"/>
  <c r="GX1420" i="1"/>
  <c r="HC1420" i="1"/>
  <c r="C1421" i="1"/>
  <c r="D1421" i="1"/>
  <c r="I1421" i="1"/>
  <c r="K1422" i="1" s="1"/>
  <c r="K1421" i="1"/>
  <c r="AC1421" i="1"/>
  <c r="AB1421" i="1" s="1"/>
  <c r="AE1421" i="1"/>
  <c r="AD1421" i="1" s="1"/>
  <c r="CR1421" i="1" s="1"/>
  <c r="Q1421" i="1" s="1"/>
  <c r="AF1421" i="1"/>
  <c r="AG1421" i="1"/>
  <c r="CU1421" i="1" s="1"/>
  <c r="T1421" i="1" s="1"/>
  <c r="AH1421" i="1"/>
  <c r="AI1421" i="1"/>
  <c r="CW1421" i="1" s="1"/>
  <c r="V1421" i="1" s="1"/>
  <c r="AJ1421" i="1"/>
  <c r="CT1421" i="1"/>
  <c r="S1421" i="1" s="1"/>
  <c r="CV1421" i="1"/>
  <c r="U1421" i="1" s="1"/>
  <c r="CX1421" i="1"/>
  <c r="W1421" i="1" s="1"/>
  <c r="FR1421" i="1"/>
  <c r="GL1421" i="1"/>
  <c r="GO1421" i="1"/>
  <c r="GP1421" i="1"/>
  <c r="GV1421" i="1"/>
  <c r="GX1421" i="1"/>
  <c r="HC1421" i="1"/>
  <c r="I1422" i="1"/>
  <c r="AC1422" i="1"/>
  <c r="AB1422" i="1" s="1"/>
  <c r="AE1422" i="1"/>
  <c r="AD1422" i="1" s="1"/>
  <c r="CR1422" i="1" s="1"/>
  <c r="Q1422" i="1" s="1"/>
  <c r="AF1422" i="1"/>
  <c r="AG1422" i="1"/>
  <c r="CU1422" i="1" s="1"/>
  <c r="T1422" i="1" s="1"/>
  <c r="AH1422" i="1"/>
  <c r="AI1422" i="1"/>
  <c r="CW1422" i="1" s="1"/>
  <c r="V1422" i="1" s="1"/>
  <c r="AJ1422" i="1"/>
  <c r="CT1422" i="1"/>
  <c r="S1422" i="1" s="1"/>
  <c r="CV1422" i="1"/>
  <c r="U1422" i="1" s="1"/>
  <c r="CX1422" i="1"/>
  <c r="W1422" i="1" s="1"/>
  <c r="FR1422" i="1"/>
  <c r="GL1422" i="1"/>
  <c r="GN1422" i="1"/>
  <c r="GP1422" i="1"/>
  <c r="GV1422" i="1"/>
  <c r="GX1422" i="1"/>
  <c r="HC1422" i="1"/>
  <c r="AC1423" i="1"/>
  <c r="AE1423" i="1"/>
  <c r="AD1423" i="1" s="1"/>
  <c r="CR1423" i="1" s="1"/>
  <c r="Q1423" i="1" s="1"/>
  <c r="AF1423" i="1"/>
  <c r="AG1423" i="1"/>
  <c r="CU1423" i="1" s="1"/>
  <c r="T1423" i="1" s="1"/>
  <c r="AH1423" i="1"/>
  <c r="AI1423" i="1"/>
  <c r="CW1423" i="1" s="1"/>
  <c r="V1423" i="1" s="1"/>
  <c r="AJ1423" i="1"/>
  <c r="CT1423" i="1"/>
  <c r="S1423" i="1" s="1"/>
  <c r="CV1423" i="1"/>
  <c r="U1423" i="1" s="1"/>
  <c r="CX1423" i="1"/>
  <c r="W1423" i="1" s="1"/>
  <c r="FR1423" i="1"/>
  <c r="GL1423" i="1"/>
  <c r="GN1423" i="1"/>
  <c r="GP1423" i="1"/>
  <c r="GV1423" i="1"/>
  <c r="GX1423" i="1"/>
  <c r="HC1423" i="1"/>
  <c r="C1424" i="1"/>
  <c r="D1424" i="1"/>
  <c r="I1424" i="1"/>
  <c r="K1425" i="1" s="1"/>
  <c r="K1424" i="1"/>
  <c r="AC1424" i="1"/>
  <c r="AB1424" i="1" s="1"/>
  <c r="AE1424" i="1"/>
  <c r="AD1424" i="1" s="1"/>
  <c r="CR1424" i="1" s="1"/>
  <c r="Q1424" i="1" s="1"/>
  <c r="AF1424" i="1"/>
  <c r="AG1424" i="1"/>
  <c r="CU1424" i="1" s="1"/>
  <c r="T1424" i="1" s="1"/>
  <c r="AH1424" i="1"/>
  <c r="AI1424" i="1"/>
  <c r="CW1424" i="1" s="1"/>
  <c r="V1424" i="1" s="1"/>
  <c r="AJ1424" i="1"/>
  <c r="CT1424" i="1"/>
  <c r="S1424" i="1" s="1"/>
  <c r="CV1424" i="1"/>
  <c r="U1424" i="1" s="1"/>
  <c r="CX1424" i="1"/>
  <c r="W1424" i="1" s="1"/>
  <c r="FR1424" i="1"/>
  <c r="GL1424" i="1"/>
  <c r="GO1424" i="1"/>
  <c r="GP1424" i="1"/>
  <c r="GV1424" i="1"/>
  <c r="GX1424" i="1"/>
  <c r="HC1424" i="1"/>
  <c r="I1425" i="1"/>
  <c r="AC1425" i="1"/>
  <c r="AB1425" i="1" s="1"/>
  <c r="AE1425" i="1"/>
  <c r="AD1425" i="1" s="1"/>
  <c r="CR1425" i="1" s="1"/>
  <c r="Q1425" i="1" s="1"/>
  <c r="AF1425" i="1"/>
  <c r="AG1425" i="1"/>
  <c r="CU1425" i="1" s="1"/>
  <c r="T1425" i="1" s="1"/>
  <c r="AH1425" i="1"/>
  <c r="AI1425" i="1"/>
  <c r="CW1425" i="1" s="1"/>
  <c r="V1425" i="1" s="1"/>
  <c r="AJ1425" i="1"/>
  <c r="CT1425" i="1"/>
  <c r="S1425" i="1" s="1"/>
  <c r="CV1425" i="1"/>
  <c r="U1425" i="1" s="1"/>
  <c r="CX1425" i="1"/>
  <c r="W1425" i="1" s="1"/>
  <c r="FR1425" i="1"/>
  <c r="GL1425" i="1"/>
  <c r="GO1425" i="1"/>
  <c r="GP1425" i="1"/>
  <c r="GV1425" i="1"/>
  <c r="GX1425" i="1"/>
  <c r="HC1425" i="1"/>
  <c r="AC1426" i="1"/>
  <c r="AE1426" i="1"/>
  <c r="AD1426" i="1" s="1"/>
  <c r="CR1426" i="1" s="1"/>
  <c r="Q1426" i="1" s="1"/>
  <c r="AF1426" i="1"/>
  <c r="AG1426" i="1"/>
  <c r="CU1426" i="1" s="1"/>
  <c r="T1426" i="1" s="1"/>
  <c r="AH1426" i="1"/>
  <c r="AI1426" i="1"/>
  <c r="CW1426" i="1" s="1"/>
  <c r="V1426" i="1" s="1"/>
  <c r="AJ1426" i="1"/>
  <c r="CT1426" i="1"/>
  <c r="S1426" i="1" s="1"/>
  <c r="CV1426" i="1"/>
  <c r="U1426" i="1" s="1"/>
  <c r="CX1426" i="1"/>
  <c r="W1426" i="1" s="1"/>
  <c r="FR1426" i="1"/>
  <c r="GL1426" i="1"/>
  <c r="GO1426" i="1"/>
  <c r="GP1426" i="1"/>
  <c r="GV1426" i="1"/>
  <c r="GX1426" i="1"/>
  <c r="HC1426" i="1"/>
  <c r="AC1427" i="1"/>
  <c r="AB1427" i="1" s="1"/>
  <c r="AE1427" i="1"/>
  <c r="AD1427" i="1" s="1"/>
  <c r="CR1427" i="1" s="1"/>
  <c r="Q1427" i="1" s="1"/>
  <c r="AF1427" i="1"/>
  <c r="AG1427" i="1"/>
  <c r="CU1427" i="1" s="1"/>
  <c r="T1427" i="1" s="1"/>
  <c r="AH1427" i="1"/>
  <c r="AI1427" i="1"/>
  <c r="CW1427" i="1" s="1"/>
  <c r="V1427" i="1" s="1"/>
  <c r="AJ1427" i="1"/>
  <c r="CT1427" i="1"/>
  <c r="S1427" i="1" s="1"/>
  <c r="CV1427" i="1"/>
  <c r="U1427" i="1" s="1"/>
  <c r="CX1427" i="1"/>
  <c r="W1427" i="1" s="1"/>
  <c r="FR1427" i="1"/>
  <c r="GL1427" i="1"/>
  <c r="GO1427" i="1"/>
  <c r="GP1427" i="1"/>
  <c r="GV1427" i="1"/>
  <c r="GX1427" i="1"/>
  <c r="HC1427" i="1"/>
  <c r="AC1428" i="1"/>
  <c r="AE1428" i="1"/>
  <c r="AD1428" i="1" s="1"/>
  <c r="CR1428" i="1" s="1"/>
  <c r="Q1428" i="1" s="1"/>
  <c r="AF1428" i="1"/>
  <c r="AG1428" i="1"/>
  <c r="CU1428" i="1" s="1"/>
  <c r="T1428" i="1" s="1"/>
  <c r="AH1428" i="1"/>
  <c r="AI1428" i="1"/>
  <c r="CW1428" i="1" s="1"/>
  <c r="V1428" i="1" s="1"/>
  <c r="AJ1428" i="1"/>
  <c r="CT1428" i="1"/>
  <c r="S1428" i="1" s="1"/>
  <c r="CV1428" i="1"/>
  <c r="U1428" i="1" s="1"/>
  <c r="CX1428" i="1"/>
  <c r="W1428" i="1" s="1"/>
  <c r="FR1428" i="1"/>
  <c r="GL1428" i="1"/>
  <c r="GO1428" i="1"/>
  <c r="GP1428" i="1"/>
  <c r="GV1428" i="1"/>
  <c r="GX1428" i="1"/>
  <c r="HC1428" i="1"/>
  <c r="AC1429" i="1"/>
  <c r="AB1429" i="1" s="1"/>
  <c r="AE1429" i="1"/>
  <c r="AD1429" i="1" s="1"/>
  <c r="CR1429" i="1" s="1"/>
  <c r="Q1429" i="1" s="1"/>
  <c r="AF1429" i="1"/>
  <c r="AG1429" i="1"/>
  <c r="CU1429" i="1" s="1"/>
  <c r="T1429" i="1" s="1"/>
  <c r="AH1429" i="1"/>
  <c r="AI1429" i="1"/>
  <c r="CW1429" i="1" s="1"/>
  <c r="V1429" i="1" s="1"/>
  <c r="AJ1429" i="1"/>
  <c r="CT1429" i="1"/>
  <c r="S1429" i="1" s="1"/>
  <c r="CV1429" i="1"/>
  <c r="U1429" i="1" s="1"/>
  <c r="CX1429" i="1"/>
  <c r="W1429" i="1" s="1"/>
  <c r="FR1429" i="1"/>
  <c r="GL1429" i="1"/>
  <c r="GN1429" i="1"/>
  <c r="GP1429" i="1"/>
  <c r="GV1429" i="1"/>
  <c r="GX1429" i="1"/>
  <c r="HC1429" i="1"/>
  <c r="AC1430" i="1"/>
  <c r="AE1430" i="1"/>
  <c r="AD1430" i="1" s="1"/>
  <c r="CR1430" i="1" s="1"/>
  <c r="Q1430" i="1" s="1"/>
  <c r="AF1430" i="1"/>
  <c r="AG1430" i="1"/>
  <c r="CU1430" i="1" s="1"/>
  <c r="T1430" i="1" s="1"/>
  <c r="AH1430" i="1"/>
  <c r="AI1430" i="1"/>
  <c r="CW1430" i="1" s="1"/>
  <c r="V1430" i="1" s="1"/>
  <c r="AJ1430" i="1"/>
  <c r="CT1430" i="1"/>
  <c r="S1430" i="1" s="1"/>
  <c r="CV1430" i="1"/>
  <c r="U1430" i="1" s="1"/>
  <c r="CX1430" i="1"/>
  <c r="W1430" i="1" s="1"/>
  <c r="FR1430" i="1"/>
  <c r="GL1430" i="1"/>
  <c r="GN1430" i="1"/>
  <c r="GP1430" i="1"/>
  <c r="GV1430" i="1"/>
  <c r="GX1430" i="1"/>
  <c r="HC1430" i="1"/>
  <c r="AC1431" i="1"/>
  <c r="AB1431" i="1" s="1"/>
  <c r="AE1431" i="1"/>
  <c r="AD1431" i="1" s="1"/>
  <c r="CR1431" i="1" s="1"/>
  <c r="Q1431" i="1" s="1"/>
  <c r="AF1431" i="1"/>
  <c r="AG1431" i="1"/>
  <c r="CU1431" i="1" s="1"/>
  <c r="T1431" i="1" s="1"/>
  <c r="AH1431" i="1"/>
  <c r="AI1431" i="1"/>
  <c r="CW1431" i="1" s="1"/>
  <c r="V1431" i="1" s="1"/>
  <c r="AJ1431" i="1"/>
  <c r="CT1431" i="1"/>
  <c r="S1431" i="1" s="1"/>
  <c r="CV1431" i="1"/>
  <c r="U1431" i="1" s="1"/>
  <c r="CX1431" i="1"/>
  <c r="W1431" i="1" s="1"/>
  <c r="FR1431" i="1"/>
  <c r="GL1431" i="1"/>
  <c r="GN1431" i="1"/>
  <c r="GP1431" i="1"/>
  <c r="GV1431" i="1"/>
  <c r="GX1431" i="1"/>
  <c r="HC1431" i="1"/>
  <c r="AC1432" i="1"/>
  <c r="AE1432" i="1"/>
  <c r="AD1432" i="1" s="1"/>
  <c r="CR1432" i="1" s="1"/>
  <c r="Q1432" i="1" s="1"/>
  <c r="AF1432" i="1"/>
  <c r="AG1432" i="1"/>
  <c r="CU1432" i="1" s="1"/>
  <c r="T1432" i="1" s="1"/>
  <c r="AH1432" i="1"/>
  <c r="AI1432" i="1"/>
  <c r="CW1432" i="1" s="1"/>
  <c r="V1432" i="1" s="1"/>
  <c r="AJ1432" i="1"/>
  <c r="CT1432" i="1"/>
  <c r="S1432" i="1" s="1"/>
  <c r="CV1432" i="1"/>
  <c r="U1432" i="1" s="1"/>
  <c r="CX1432" i="1"/>
  <c r="W1432" i="1" s="1"/>
  <c r="FR1432" i="1"/>
  <c r="GL1432" i="1"/>
  <c r="GN1432" i="1"/>
  <c r="GP1432" i="1"/>
  <c r="GV1432" i="1"/>
  <c r="GX1432" i="1"/>
  <c r="HC1432" i="1"/>
  <c r="AC1433" i="1"/>
  <c r="AB1433" i="1" s="1"/>
  <c r="AE1433" i="1"/>
  <c r="AD1433" i="1" s="1"/>
  <c r="CR1433" i="1" s="1"/>
  <c r="Q1433" i="1" s="1"/>
  <c r="AF1433" i="1"/>
  <c r="AG1433" i="1"/>
  <c r="CU1433" i="1" s="1"/>
  <c r="T1433" i="1" s="1"/>
  <c r="AH1433" i="1"/>
  <c r="AI1433" i="1"/>
  <c r="CW1433" i="1" s="1"/>
  <c r="V1433" i="1" s="1"/>
  <c r="AJ1433" i="1"/>
  <c r="CT1433" i="1"/>
  <c r="S1433" i="1" s="1"/>
  <c r="CV1433" i="1"/>
  <c r="U1433" i="1" s="1"/>
  <c r="CX1433" i="1"/>
  <c r="W1433" i="1" s="1"/>
  <c r="FR1433" i="1"/>
  <c r="GL1433" i="1"/>
  <c r="GO1433" i="1"/>
  <c r="GP1433" i="1"/>
  <c r="GV1433" i="1"/>
  <c r="GX1433" i="1"/>
  <c r="HC1433" i="1"/>
  <c r="AC1434" i="1"/>
  <c r="AE1434" i="1"/>
  <c r="AD1434" i="1" s="1"/>
  <c r="CR1434" i="1" s="1"/>
  <c r="Q1434" i="1" s="1"/>
  <c r="AF1434" i="1"/>
  <c r="AG1434" i="1"/>
  <c r="CU1434" i="1" s="1"/>
  <c r="T1434" i="1" s="1"/>
  <c r="AH1434" i="1"/>
  <c r="AI1434" i="1"/>
  <c r="CW1434" i="1" s="1"/>
  <c r="V1434" i="1" s="1"/>
  <c r="AJ1434" i="1"/>
  <c r="CT1434" i="1"/>
  <c r="S1434" i="1" s="1"/>
  <c r="CV1434" i="1"/>
  <c r="U1434" i="1" s="1"/>
  <c r="CX1434" i="1"/>
  <c r="W1434" i="1" s="1"/>
  <c r="FR1434" i="1"/>
  <c r="GL1434" i="1"/>
  <c r="GO1434" i="1"/>
  <c r="GP1434" i="1"/>
  <c r="GV1434" i="1"/>
  <c r="GX1434" i="1"/>
  <c r="HC1434" i="1"/>
  <c r="AC1435" i="1"/>
  <c r="AB1435" i="1" s="1"/>
  <c r="AE1435" i="1"/>
  <c r="AD1435" i="1" s="1"/>
  <c r="CR1435" i="1" s="1"/>
  <c r="Q1435" i="1" s="1"/>
  <c r="AF1435" i="1"/>
  <c r="AG1435" i="1"/>
  <c r="CU1435" i="1" s="1"/>
  <c r="T1435" i="1" s="1"/>
  <c r="AH1435" i="1"/>
  <c r="AI1435" i="1"/>
  <c r="CW1435" i="1" s="1"/>
  <c r="V1435" i="1" s="1"/>
  <c r="AJ1435" i="1"/>
  <c r="CT1435" i="1"/>
  <c r="S1435" i="1" s="1"/>
  <c r="CV1435" i="1"/>
  <c r="U1435" i="1" s="1"/>
  <c r="CX1435" i="1"/>
  <c r="W1435" i="1" s="1"/>
  <c r="FR1435" i="1"/>
  <c r="GL1435" i="1"/>
  <c r="GN1435" i="1"/>
  <c r="GP1435" i="1"/>
  <c r="GV1435" i="1"/>
  <c r="GX1435" i="1"/>
  <c r="HC1435" i="1"/>
  <c r="AC1436" i="1"/>
  <c r="AE1436" i="1"/>
  <c r="AD1436" i="1" s="1"/>
  <c r="CR1436" i="1" s="1"/>
  <c r="Q1436" i="1" s="1"/>
  <c r="AF1436" i="1"/>
  <c r="AG1436" i="1"/>
  <c r="CU1436" i="1" s="1"/>
  <c r="T1436" i="1" s="1"/>
  <c r="AH1436" i="1"/>
  <c r="AI1436" i="1"/>
  <c r="CW1436" i="1" s="1"/>
  <c r="V1436" i="1" s="1"/>
  <c r="AJ1436" i="1"/>
  <c r="CT1436" i="1"/>
  <c r="S1436" i="1" s="1"/>
  <c r="CV1436" i="1"/>
  <c r="U1436" i="1" s="1"/>
  <c r="CX1436" i="1"/>
  <c r="W1436" i="1" s="1"/>
  <c r="FR1436" i="1"/>
  <c r="GL1436" i="1"/>
  <c r="GN1436" i="1"/>
  <c r="GP1436" i="1"/>
  <c r="GV1436" i="1"/>
  <c r="GX1436" i="1"/>
  <c r="HC1436" i="1"/>
  <c r="AC1437" i="1"/>
  <c r="AB1437" i="1" s="1"/>
  <c r="AE1437" i="1"/>
  <c r="AD1437" i="1" s="1"/>
  <c r="CR1437" i="1" s="1"/>
  <c r="Q1437" i="1" s="1"/>
  <c r="AF1437" i="1"/>
  <c r="AG1437" i="1"/>
  <c r="CU1437" i="1" s="1"/>
  <c r="T1437" i="1" s="1"/>
  <c r="AH1437" i="1"/>
  <c r="AI1437" i="1"/>
  <c r="CW1437" i="1" s="1"/>
  <c r="V1437" i="1" s="1"/>
  <c r="AJ1437" i="1"/>
  <c r="CT1437" i="1"/>
  <c r="S1437" i="1" s="1"/>
  <c r="CV1437" i="1"/>
  <c r="U1437" i="1" s="1"/>
  <c r="CX1437" i="1"/>
  <c r="W1437" i="1" s="1"/>
  <c r="FR1437" i="1"/>
  <c r="GL1437" i="1"/>
  <c r="GO1437" i="1"/>
  <c r="GP1437" i="1"/>
  <c r="GV1437" i="1"/>
  <c r="GX1437" i="1"/>
  <c r="HC1437" i="1"/>
  <c r="C1438" i="1"/>
  <c r="D1438" i="1"/>
  <c r="AC1438" i="1"/>
  <c r="AE1438" i="1"/>
  <c r="AD1438" i="1" s="1"/>
  <c r="CR1438" i="1" s="1"/>
  <c r="Q1438" i="1" s="1"/>
  <c r="AF1438" i="1"/>
  <c r="AG1438" i="1"/>
  <c r="CU1438" i="1" s="1"/>
  <c r="T1438" i="1" s="1"/>
  <c r="AH1438" i="1"/>
  <c r="AI1438" i="1"/>
  <c r="CW1438" i="1" s="1"/>
  <c r="V1438" i="1" s="1"/>
  <c r="AJ1438" i="1"/>
  <c r="CT1438" i="1"/>
  <c r="S1438" i="1" s="1"/>
  <c r="CV1438" i="1"/>
  <c r="U1438" i="1" s="1"/>
  <c r="CX1438" i="1"/>
  <c r="W1438" i="1" s="1"/>
  <c r="FR1438" i="1"/>
  <c r="GL1438" i="1"/>
  <c r="GO1438" i="1"/>
  <c r="GP1438" i="1"/>
  <c r="GV1438" i="1"/>
  <c r="GX1438" i="1"/>
  <c r="HC1438" i="1"/>
  <c r="C1439" i="1"/>
  <c r="D1439" i="1"/>
  <c r="AC1439" i="1"/>
  <c r="AB1439" i="1" s="1"/>
  <c r="AE1439" i="1"/>
  <c r="AD1439" i="1" s="1"/>
  <c r="CR1439" i="1" s="1"/>
  <c r="Q1439" i="1" s="1"/>
  <c r="AF1439" i="1"/>
  <c r="AG1439" i="1"/>
  <c r="CU1439" i="1" s="1"/>
  <c r="T1439" i="1" s="1"/>
  <c r="AH1439" i="1"/>
  <c r="AI1439" i="1"/>
  <c r="CW1439" i="1" s="1"/>
  <c r="V1439" i="1" s="1"/>
  <c r="AJ1439" i="1"/>
  <c r="CT1439" i="1"/>
  <c r="S1439" i="1" s="1"/>
  <c r="CV1439" i="1"/>
  <c r="U1439" i="1" s="1"/>
  <c r="CX1439" i="1"/>
  <c r="W1439" i="1" s="1"/>
  <c r="FR1439" i="1"/>
  <c r="GL1439" i="1"/>
  <c r="GO1439" i="1"/>
  <c r="GP1439" i="1"/>
  <c r="GV1439" i="1"/>
  <c r="GX1439" i="1"/>
  <c r="HC1439" i="1"/>
  <c r="C1441" i="1"/>
  <c r="D1441" i="1"/>
  <c r="I1441" i="1"/>
  <c r="K1441" i="1"/>
  <c r="AC1441" i="1"/>
  <c r="AE1441" i="1"/>
  <c r="AD1441" i="1" s="1"/>
  <c r="CR1441" i="1" s="1"/>
  <c r="Q1441" i="1" s="1"/>
  <c r="AF1441" i="1"/>
  <c r="AG1441" i="1"/>
  <c r="CU1441" i="1" s="1"/>
  <c r="T1441" i="1" s="1"/>
  <c r="AH1441" i="1"/>
  <c r="AI1441" i="1"/>
  <c r="CW1441" i="1" s="1"/>
  <c r="V1441" i="1" s="1"/>
  <c r="AJ1441" i="1"/>
  <c r="CT1441" i="1"/>
  <c r="S1441" i="1" s="1"/>
  <c r="CV1441" i="1"/>
  <c r="U1441" i="1" s="1"/>
  <c r="CX1441" i="1"/>
  <c r="W1441" i="1" s="1"/>
  <c r="FR1441" i="1"/>
  <c r="GL1441" i="1"/>
  <c r="GO1441" i="1"/>
  <c r="GP1441" i="1"/>
  <c r="GV1441" i="1"/>
  <c r="GX1441" i="1"/>
  <c r="HC1441" i="1"/>
  <c r="I1442" i="1"/>
  <c r="K1442" i="1"/>
  <c r="AC1442" i="1"/>
  <c r="AB1442" i="1" s="1"/>
  <c r="AE1442" i="1"/>
  <c r="AD1442" i="1" s="1"/>
  <c r="CR1442" i="1" s="1"/>
  <c r="Q1442" i="1" s="1"/>
  <c r="AF1442" i="1"/>
  <c r="AG1442" i="1"/>
  <c r="CU1442" i="1" s="1"/>
  <c r="T1442" i="1" s="1"/>
  <c r="AH1442" i="1"/>
  <c r="AI1442" i="1"/>
  <c r="CW1442" i="1" s="1"/>
  <c r="V1442" i="1" s="1"/>
  <c r="AJ1442" i="1"/>
  <c r="CT1442" i="1"/>
  <c r="S1442" i="1" s="1"/>
  <c r="CV1442" i="1"/>
  <c r="U1442" i="1" s="1"/>
  <c r="CX1442" i="1"/>
  <c r="W1442" i="1" s="1"/>
  <c r="FR1442" i="1"/>
  <c r="GL1442" i="1"/>
  <c r="GN1442" i="1"/>
  <c r="GP1442" i="1"/>
  <c r="GV1442" i="1"/>
  <c r="GX1442" i="1"/>
  <c r="HC1442" i="1"/>
  <c r="AC1443" i="1"/>
  <c r="AE1443" i="1"/>
  <c r="AD1443" i="1" s="1"/>
  <c r="CR1443" i="1" s="1"/>
  <c r="Q1443" i="1" s="1"/>
  <c r="AF1443" i="1"/>
  <c r="AG1443" i="1"/>
  <c r="CU1443" i="1" s="1"/>
  <c r="T1443" i="1" s="1"/>
  <c r="AH1443" i="1"/>
  <c r="AI1443" i="1"/>
  <c r="CW1443" i="1" s="1"/>
  <c r="V1443" i="1" s="1"/>
  <c r="AJ1443" i="1"/>
  <c r="CT1443" i="1"/>
  <c r="S1443" i="1" s="1"/>
  <c r="CV1443" i="1"/>
  <c r="U1443" i="1" s="1"/>
  <c r="CX1443" i="1"/>
  <c r="W1443" i="1" s="1"/>
  <c r="FR1443" i="1"/>
  <c r="GL1443" i="1"/>
  <c r="GN1443" i="1"/>
  <c r="GP1443" i="1"/>
  <c r="GV1443" i="1"/>
  <c r="GX1443" i="1"/>
  <c r="HC1443" i="1"/>
  <c r="C1444" i="1"/>
  <c r="D1444" i="1"/>
  <c r="I1444" i="1"/>
  <c r="K1444" i="1"/>
  <c r="AC1444" i="1"/>
  <c r="AB1444" i="1" s="1"/>
  <c r="AE1444" i="1"/>
  <c r="AD1444" i="1" s="1"/>
  <c r="CR1444" i="1" s="1"/>
  <c r="Q1444" i="1" s="1"/>
  <c r="AF1444" i="1"/>
  <c r="AG1444" i="1"/>
  <c r="CU1444" i="1" s="1"/>
  <c r="T1444" i="1" s="1"/>
  <c r="AH1444" i="1"/>
  <c r="AI1444" i="1"/>
  <c r="CW1444" i="1" s="1"/>
  <c r="V1444" i="1" s="1"/>
  <c r="AJ1444" i="1"/>
  <c r="CT1444" i="1"/>
  <c r="S1444" i="1" s="1"/>
  <c r="CV1444" i="1"/>
  <c r="U1444" i="1" s="1"/>
  <c r="CX1444" i="1"/>
  <c r="W1444" i="1" s="1"/>
  <c r="FR1444" i="1"/>
  <c r="GL1444" i="1"/>
  <c r="GO1444" i="1"/>
  <c r="GP1444" i="1"/>
  <c r="GV1444" i="1"/>
  <c r="GX1444" i="1"/>
  <c r="HC1444" i="1"/>
  <c r="I1445" i="1"/>
  <c r="K1445" i="1"/>
  <c r="AC1445" i="1"/>
  <c r="AE1445" i="1"/>
  <c r="AD1445" i="1" s="1"/>
  <c r="CR1445" i="1" s="1"/>
  <c r="Q1445" i="1" s="1"/>
  <c r="AF1445" i="1"/>
  <c r="AG1445" i="1"/>
  <c r="CU1445" i="1" s="1"/>
  <c r="T1445" i="1" s="1"/>
  <c r="AH1445" i="1"/>
  <c r="AI1445" i="1"/>
  <c r="CW1445" i="1" s="1"/>
  <c r="V1445" i="1" s="1"/>
  <c r="AJ1445" i="1"/>
  <c r="CT1445" i="1"/>
  <c r="S1445" i="1" s="1"/>
  <c r="CV1445" i="1"/>
  <c r="U1445" i="1" s="1"/>
  <c r="CX1445" i="1"/>
  <c r="W1445" i="1" s="1"/>
  <c r="FR1445" i="1"/>
  <c r="GL1445" i="1"/>
  <c r="GN1445" i="1"/>
  <c r="GP1445" i="1"/>
  <c r="GV1445" i="1"/>
  <c r="GX1445" i="1"/>
  <c r="HC1445" i="1"/>
  <c r="AC1446" i="1"/>
  <c r="AB1446" i="1" s="1"/>
  <c r="AE1446" i="1"/>
  <c r="AD1446" i="1" s="1"/>
  <c r="AF1446" i="1"/>
  <c r="AG1446" i="1"/>
  <c r="CU1446" i="1" s="1"/>
  <c r="T1446" i="1" s="1"/>
  <c r="AH1446" i="1"/>
  <c r="AI1446" i="1"/>
  <c r="CW1446" i="1" s="1"/>
  <c r="V1446" i="1" s="1"/>
  <c r="AJ1446" i="1"/>
  <c r="CR1446" i="1"/>
  <c r="Q1446" i="1" s="1"/>
  <c r="CT1446" i="1"/>
  <c r="S1446" i="1" s="1"/>
  <c r="CV1446" i="1"/>
  <c r="U1446" i="1" s="1"/>
  <c r="CX1446" i="1"/>
  <c r="W1446" i="1" s="1"/>
  <c r="FR1446" i="1"/>
  <c r="GL1446" i="1"/>
  <c r="GN1446" i="1"/>
  <c r="GP1446" i="1"/>
  <c r="GV1446" i="1"/>
  <c r="GX1446" i="1"/>
  <c r="HC1446" i="1"/>
  <c r="C1447" i="1"/>
  <c r="D1447" i="1"/>
  <c r="I1447" i="1"/>
  <c r="K1447" i="1"/>
  <c r="AC1447" i="1"/>
  <c r="AE1447" i="1"/>
  <c r="AD1447" i="1" s="1"/>
  <c r="CR1447" i="1" s="1"/>
  <c r="Q1447" i="1" s="1"/>
  <c r="AF1447" i="1"/>
  <c r="AG1447" i="1"/>
  <c r="CU1447" i="1" s="1"/>
  <c r="T1447" i="1" s="1"/>
  <c r="AH1447" i="1"/>
  <c r="AI1447" i="1"/>
  <c r="CW1447" i="1" s="1"/>
  <c r="V1447" i="1" s="1"/>
  <c r="AJ1447" i="1"/>
  <c r="CT1447" i="1"/>
  <c r="S1447" i="1" s="1"/>
  <c r="CV1447" i="1"/>
  <c r="U1447" i="1" s="1"/>
  <c r="CX1447" i="1"/>
  <c r="W1447" i="1" s="1"/>
  <c r="FR1447" i="1"/>
  <c r="GL1447" i="1"/>
  <c r="GO1447" i="1"/>
  <c r="GP1447" i="1"/>
  <c r="GV1447" i="1"/>
  <c r="GX1447" i="1"/>
  <c r="HC1447" i="1"/>
  <c r="I1448" i="1"/>
  <c r="K1448" i="1"/>
  <c r="AC1448" i="1"/>
  <c r="AB1448" i="1" s="1"/>
  <c r="AE1448" i="1"/>
  <c r="AD1448" i="1" s="1"/>
  <c r="CR1448" i="1" s="1"/>
  <c r="Q1448" i="1" s="1"/>
  <c r="AF1448" i="1"/>
  <c r="AG1448" i="1"/>
  <c r="CU1448" i="1" s="1"/>
  <c r="T1448" i="1" s="1"/>
  <c r="AH1448" i="1"/>
  <c r="AI1448" i="1"/>
  <c r="CW1448" i="1" s="1"/>
  <c r="V1448" i="1" s="1"/>
  <c r="AJ1448" i="1"/>
  <c r="CT1448" i="1"/>
  <c r="S1448" i="1" s="1"/>
  <c r="CV1448" i="1"/>
  <c r="U1448" i="1" s="1"/>
  <c r="CX1448" i="1"/>
  <c r="W1448" i="1" s="1"/>
  <c r="FR1448" i="1"/>
  <c r="GL1448" i="1"/>
  <c r="GO1448" i="1"/>
  <c r="GP1448" i="1"/>
  <c r="GV1448" i="1"/>
  <c r="GX1448" i="1"/>
  <c r="HC1448" i="1"/>
  <c r="AC1449" i="1"/>
  <c r="AE1449" i="1"/>
  <c r="AD1449" i="1" s="1"/>
  <c r="CR1449" i="1" s="1"/>
  <c r="Q1449" i="1" s="1"/>
  <c r="AF1449" i="1"/>
  <c r="AG1449" i="1"/>
  <c r="CU1449" i="1" s="1"/>
  <c r="T1449" i="1" s="1"/>
  <c r="AH1449" i="1"/>
  <c r="AI1449" i="1"/>
  <c r="CW1449" i="1" s="1"/>
  <c r="V1449" i="1" s="1"/>
  <c r="AJ1449" i="1"/>
  <c r="CT1449" i="1"/>
  <c r="S1449" i="1" s="1"/>
  <c r="CV1449" i="1"/>
  <c r="U1449" i="1" s="1"/>
  <c r="CX1449" i="1"/>
  <c r="W1449" i="1" s="1"/>
  <c r="FR1449" i="1"/>
  <c r="GL1449" i="1"/>
  <c r="GO1449" i="1"/>
  <c r="GP1449" i="1"/>
  <c r="GV1449" i="1"/>
  <c r="GX1449" i="1"/>
  <c r="HC1449" i="1"/>
  <c r="AC1450" i="1"/>
  <c r="AB1450" i="1" s="1"/>
  <c r="AE1450" i="1"/>
  <c r="AD1450" i="1" s="1"/>
  <c r="CR1450" i="1" s="1"/>
  <c r="Q1450" i="1" s="1"/>
  <c r="AF1450" i="1"/>
  <c r="AG1450" i="1"/>
  <c r="CU1450" i="1" s="1"/>
  <c r="T1450" i="1" s="1"/>
  <c r="AH1450" i="1"/>
  <c r="AI1450" i="1"/>
  <c r="CW1450" i="1" s="1"/>
  <c r="V1450" i="1" s="1"/>
  <c r="AJ1450" i="1"/>
  <c r="CT1450" i="1"/>
  <c r="S1450" i="1" s="1"/>
  <c r="CV1450" i="1"/>
  <c r="U1450" i="1" s="1"/>
  <c r="CX1450" i="1"/>
  <c r="W1450" i="1" s="1"/>
  <c r="FR1450" i="1"/>
  <c r="GL1450" i="1"/>
  <c r="GO1450" i="1"/>
  <c r="GP1450" i="1"/>
  <c r="GV1450" i="1"/>
  <c r="GX1450" i="1"/>
  <c r="HC1450" i="1"/>
  <c r="AC1451" i="1"/>
  <c r="AE1451" i="1"/>
  <c r="AD1451" i="1" s="1"/>
  <c r="CR1451" i="1" s="1"/>
  <c r="Q1451" i="1" s="1"/>
  <c r="AF1451" i="1"/>
  <c r="AG1451" i="1"/>
  <c r="CU1451" i="1" s="1"/>
  <c r="T1451" i="1" s="1"/>
  <c r="AH1451" i="1"/>
  <c r="AI1451" i="1"/>
  <c r="CW1451" i="1" s="1"/>
  <c r="V1451" i="1" s="1"/>
  <c r="AJ1451" i="1"/>
  <c r="CT1451" i="1"/>
  <c r="S1451" i="1" s="1"/>
  <c r="CV1451" i="1"/>
  <c r="U1451" i="1" s="1"/>
  <c r="CX1451" i="1"/>
  <c r="W1451" i="1" s="1"/>
  <c r="FR1451" i="1"/>
  <c r="GL1451" i="1"/>
  <c r="GO1451" i="1"/>
  <c r="GP1451" i="1"/>
  <c r="GV1451" i="1"/>
  <c r="GX1451" i="1"/>
  <c r="HC1451" i="1"/>
  <c r="AC1452" i="1"/>
  <c r="AB1452" i="1" s="1"/>
  <c r="AE1452" i="1"/>
  <c r="AD1452" i="1" s="1"/>
  <c r="CR1452" i="1" s="1"/>
  <c r="Q1452" i="1" s="1"/>
  <c r="AF1452" i="1"/>
  <c r="AG1452" i="1"/>
  <c r="CU1452" i="1" s="1"/>
  <c r="T1452" i="1" s="1"/>
  <c r="AH1452" i="1"/>
  <c r="AI1452" i="1"/>
  <c r="CW1452" i="1" s="1"/>
  <c r="V1452" i="1" s="1"/>
  <c r="AJ1452" i="1"/>
  <c r="CT1452" i="1"/>
  <c r="S1452" i="1" s="1"/>
  <c r="CV1452" i="1"/>
  <c r="U1452" i="1" s="1"/>
  <c r="CX1452" i="1"/>
  <c r="W1452" i="1" s="1"/>
  <c r="FR1452" i="1"/>
  <c r="GL1452" i="1"/>
  <c r="GO1452" i="1"/>
  <c r="GP1452" i="1"/>
  <c r="GV1452" i="1"/>
  <c r="GX1452" i="1"/>
  <c r="HC1452" i="1"/>
  <c r="AC1453" i="1"/>
  <c r="AE1453" i="1"/>
  <c r="AD1453" i="1" s="1"/>
  <c r="CR1453" i="1" s="1"/>
  <c r="Q1453" i="1" s="1"/>
  <c r="AF1453" i="1"/>
  <c r="AG1453" i="1"/>
  <c r="CU1453" i="1" s="1"/>
  <c r="T1453" i="1" s="1"/>
  <c r="AH1453" i="1"/>
  <c r="AI1453" i="1"/>
  <c r="CW1453" i="1" s="1"/>
  <c r="V1453" i="1" s="1"/>
  <c r="AJ1453" i="1"/>
  <c r="CT1453" i="1"/>
  <c r="S1453" i="1" s="1"/>
  <c r="CV1453" i="1"/>
  <c r="U1453" i="1" s="1"/>
  <c r="CX1453" i="1"/>
  <c r="W1453" i="1" s="1"/>
  <c r="FR1453" i="1"/>
  <c r="GL1453" i="1"/>
  <c r="GN1453" i="1"/>
  <c r="GP1453" i="1"/>
  <c r="GV1453" i="1"/>
  <c r="GX1453" i="1"/>
  <c r="HC1453" i="1"/>
  <c r="AC1454" i="1"/>
  <c r="AB1454" i="1" s="1"/>
  <c r="AE1454" i="1"/>
  <c r="AD1454" i="1" s="1"/>
  <c r="CR1454" i="1" s="1"/>
  <c r="Q1454" i="1" s="1"/>
  <c r="AF1454" i="1"/>
  <c r="AG1454" i="1"/>
  <c r="CU1454" i="1" s="1"/>
  <c r="T1454" i="1" s="1"/>
  <c r="AH1454" i="1"/>
  <c r="AI1454" i="1"/>
  <c r="CW1454" i="1" s="1"/>
  <c r="V1454" i="1" s="1"/>
  <c r="AJ1454" i="1"/>
  <c r="CT1454" i="1"/>
  <c r="S1454" i="1" s="1"/>
  <c r="CV1454" i="1"/>
  <c r="U1454" i="1" s="1"/>
  <c r="CX1454" i="1"/>
  <c r="W1454" i="1" s="1"/>
  <c r="FR1454" i="1"/>
  <c r="GL1454" i="1"/>
  <c r="GN1454" i="1"/>
  <c r="GP1454" i="1"/>
  <c r="GV1454" i="1"/>
  <c r="GX1454" i="1"/>
  <c r="HC1454" i="1"/>
  <c r="AC1455" i="1"/>
  <c r="AE1455" i="1"/>
  <c r="AD1455" i="1" s="1"/>
  <c r="CR1455" i="1" s="1"/>
  <c r="Q1455" i="1" s="1"/>
  <c r="AF1455" i="1"/>
  <c r="AG1455" i="1"/>
  <c r="CU1455" i="1" s="1"/>
  <c r="T1455" i="1" s="1"/>
  <c r="AH1455" i="1"/>
  <c r="AI1455" i="1"/>
  <c r="CW1455" i="1" s="1"/>
  <c r="V1455" i="1" s="1"/>
  <c r="AJ1455" i="1"/>
  <c r="CT1455" i="1"/>
  <c r="S1455" i="1" s="1"/>
  <c r="CV1455" i="1"/>
  <c r="U1455" i="1" s="1"/>
  <c r="CX1455" i="1"/>
  <c r="W1455" i="1" s="1"/>
  <c r="FR1455" i="1"/>
  <c r="GL1455" i="1"/>
  <c r="GN1455" i="1"/>
  <c r="GP1455" i="1"/>
  <c r="GV1455" i="1"/>
  <c r="GX1455" i="1"/>
  <c r="HC1455" i="1"/>
  <c r="AC1456" i="1"/>
  <c r="AB1456" i="1" s="1"/>
  <c r="AE1456" i="1"/>
  <c r="AD1456" i="1" s="1"/>
  <c r="CR1456" i="1" s="1"/>
  <c r="Q1456" i="1" s="1"/>
  <c r="AF1456" i="1"/>
  <c r="AG1456" i="1"/>
  <c r="CU1456" i="1" s="1"/>
  <c r="T1456" i="1" s="1"/>
  <c r="AH1456" i="1"/>
  <c r="AI1456" i="1"/>
  <c r="CW1456" i="1" s="1"/>
  <c r="V1456" i="1" s="1"/>
  <c r="AJ1456" i="1"/>
  <c r="CT1456" i="1"/>
  <c r="S1456" i="1" s="1"/>
  <c r="CV1456" i="1"/>
  <c r="U1456" i="1" s="1"/>
  <c r="CX1456" i="1"/>
  <c r="W1456" i="1" s="1"/>
  <c r="FR1456" i="1"/>
  <c r="GL1456" i="1"/>
  <c r="GN1456" i="1"/>
  <c r="GP1456" i="1"/>
  <c r="GV1456" i="1"/>
  <c r="GX1456" i="1"/>
  <c r="HC1456" i="1"/>
  <c r="AC1457" i="1"/>
  <c r="AE1457" i="1"/>
  <c r="AD1457" i="1" s="1"/>
  <c r="CR1457" i="1" s="1"/>
  <c r="Q1457" i="1" s="1"/>
  <c r="AF1457" i="1"/>
  <c r="AG1457" i="1"/>
  <c r="CU1457" i="1" s="1"/>
  <c r="T1457" i="1" s="1"/>
  <c r="AH1457" i="1"/>
  <c r="AI1457" i="1"/>
  <c r="CW1457" i="1" s="1"/>
  <c r="V1457" i="1" s="1"/>
  <c r="AJ1457" i="1"/>
  <c r="CT1457" i="1"/>
  <c r="S1457" i="1" s="1"/>
  <c r="CV1457" i="1"/>
  <c r="U1457" i="1" s="1"/>
  <c r="CX1457" i="1"/>
  <c r="W1457" i="1" s="1"/>
  <c r="FR1457" i="1"/>
  <c r="GL1457" i="1"/>
  <c r="GO1457" i="1"/>
  <c r="GP1457" i="1"/>
  <c r="GV1457" i="1"/>
  <c r="GX1457" i="1"/>
  <c r="HC1457" i="1"/>
  <c r="B1459" i="1"/>
  <c r="B1415" i="1" s="1"/>
  <c r="C1459" i="1"/>
  <c r="C1415" i="1" s="1"/>
  <c r="D1459" i="1"/>
  <c r="D1415" i="1" s="1"/>
  <c r="F1459" i="1"/>
  <c r="F1415" i="1" s="1"/>
  <c r="G1459" i="1"/>
  <c r="G1415" i="1" s="1"/>
  <c r="AO1459" i="1"/>
  <c r="AO1415" i="1" s="1"/>
  <c r="AP1459" i="1"/>
  <c r="AP1415" i="1" s="1"/>
  <c r="AQ1459" i="1"/>
  <c r="AQ1415" i="1" s="1"/>
  <c r="AR1459" i="1"/>
  <c r="AR1415" i="1" s="1"/>
  <c r="AS1459" i="1"/>
  <c r="AS1415" i="1" s="1"/>
  <c r="AT1459" i="1"/>
  <c r="AT1415" i="1" s="1"/>
  <c r="AU1459" i="1"/>
  <c r="AU1415" i="1" s="1"/>
  <c r="AV1459" i="1"/>
  <c r="AV1415" i="1" s="1"/>
  <c r="AW1459" i="1"/>
  <c r="AW1415" i="1" s="1"/>
  <c r="AX1459" i="1"/>
  <c r="AX1415" i="1" s="1"/>
  <c r="AY1459" i="1"/>
  <c r="AY1415" i="1" s="1"/>
  <c r="AZ1459" i="1"/>
  <c r="AZ1415" i="1" s="1"/>
  <c r="BA1459" i="1"/>
  <c r="BA1415" i="1" s="1"/>
  <c r="BB1459" i="1"/>
  <c r="BB1415" i="1" s="1"/>
  <c r="BC1459" i="1"/>
  <c r="BC1415" i="1" s="1"/>
  <c r="BD1459" i="1"/>
  <c r="BD1415" i="1" s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8" i="1"/>
  <c r="F1479" i="1"/>
  <c r="F1480" i="1"/>
  <c r="F1481" i="1"/>
  <c r="F1482" i="1"/>
  <c r="F1483" i="1"/>
  <c r="F1484" i="1"/>
  <c r="F1485" i="1"/>
  <c r="F1486" i="1"/>
  <c r="B1489" i="1"/>
  <c r="B1372" i="1" s="1"/>
  <c r="C1489" i="1"/>
  <c r="C1372" i="1" s="1"/>
  <c r="D1489" i="1"/>
  <c r="D1372" i="1" s="1"/>
  <c r="F1489" i="1"/>
  <c r="F1372" i="1" s="1"/>
  <c r="G1489" i="1"/>
  <c r="G1372" i="1" s="1"/>
  <c r="AO1489" i="1"/>
  <c r="AO1372" i="1" s="1"/>
  <c r="AP1489" i="1"/>
  <c r="AP1372" i="1" s="1"/>
  <c r="AQ1489" i="1"/>
  <c r="AQ1372" i="1" s="1"/>
  <c r="AR1489" i="1"/>
  <c r="AR1372" i="1" s="1"/>
  <c r="AS1489" i="1"/>
  <c r="AS1372" i="1" s="1"/>
  <c r="AT1489" i="1"/>
  <c r="AT1372" i="1" s="1"/>
  <c r="AU1489" i="1"/>
  <c r="AU1372" i="1" s="1"/>
  <c r="AV1489" i="1"/>
  <c r="AV1372" i="1" s="1"/>
  <c r="AW1489" i="1"/>
  <c r="AW1372" i="1" s="1"/>
  <c r="AX1489" i="1"/>
  <c r="AX1372" i="1" s="1"/>
  <c r="AY1489" i="1"/>
  <c r="AY1372" i="1" s="1"/>
  <c r="AZ1489" i="1"/>
  <c r="AZ1372" i="1" s="1"/>
  <c r="BA1489" i="1"/>
  <c r="BA1372" i="1" s="1"/>
  <c r="BB1489" i="1"/>
  <c r="BB1372" i="1" s="1"/>
  <c r="BC1489" i="1"/>
  <c r="BC1372" i="1" s="1"/>
  <c r="BD1489" i="1"/>
  <c r="BD1372" i="1" s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8" i="1"/>
  <c r="F1509" i="1"/>
  <c r="F1510" i="1"/>
  <c r="F1511" i="1"/>
  <c r="F1512" i="1"/>
  <c r="F1513" i="1"/>
  <c r="F1514" i="1"/>
  <c r="F1515" i="1"/>
  <c r="F1516" i="1"/>
  <c r="D1522" i="1"/>
  <c r="E1524" i="1"/>
  <c r="O1524" i="1"/>
  <c r="P1524" i="1"/>
  <c r="Q1524" i="1"/>
  <c r="R1524" i="1"/>
  <c r="S1524" i="1"/>
  <c r="T1524" i="1"/>
  <c r="U1524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AJ1524" i="1"/>
  <c r="AK1524" i="1"/>
  <c r="AL1524" i="1"/>
  <c r="AM1524" i="1"/>
  <c r="AN1524" i="1"/>
  <c r="BE1524" i="1"/>
  <c r="BF1524" i="1"/>
  <c r="BG1524" i="1"/>
  <c r="BH1524" i="1"/>
  <c r="BI1524" i="1"/>
  <c r="BJ1524" i="1"/>
  <c r="BK1524" i="1"/>
  <c r="BL1524" i="1"/>
  <c r="BM1524" i="1"/>
  <c r="BN1524" i="1"/>
  <c r="BO1524" i="1"/>
  <c r="BP1524" i="1"/>
  <c r="BQ1524" i="1"/>
  <c r="BR1524" i="1"/>
  <c r="BS1524" i="1"/>
  <c r="BT1524" i="1"/>
  <c r="BU1524" i="1"/>
  <c r="BV1524" i="1"/>
  <c r="BW1524" i="1"/>
  <c r="BX1524" i="1"/>
  <c r="BY1524" i="1"/>
  <c r="BZ1524" i="1"/>
  <c r="CA1524" i="1"/>
  <c r="CB1524" i="1"/>
  <c r="CC1524" i="1"/>
  <c r="CD1524" i="1"/>
  <c r="CE1524" i="1"/>
  <c r="CF1524" i="1"/>
  <c r="CG1524" i="1"/>
  <c r="CH1524" i="1"/>
  <c r="CI1524" i="1"/>
  <c r="CJ1524" i="1"/>
  <c r="CK1524" i="1"/>
  <c r="CL1524" i="1"/>
  <c r="CM1524" i="1"/>
  <c r="CN1524" i="1"/>
  <c r="CO1524" i="1"/>
  <c r="CP1524" i="1"/>
  <c r="CQ1524" i="1"/>
  <c r="CR1524" i="1"/>
  <c r="CS1524" i="1"/>
  <c r="CT1524" i="1"/>
  <c r="CU1524" i="1"/>
  <c r="CV1524" i="1"/>
  <c r="CW1524" i="1"/>
  <c r="CX1524" i="1"/>
  <c r="CY1524" i="1"/>
  <c r="CZ1524" i="1"/>
  <c r="DA1524" i="1"/>
  <c r="DB1524" i="1"/>
  <c r="DC1524" i="1"/>
  <c r="DD1524" i="1"/>
  <c r="DE1524" i="1"/>
  <c r="DF1524" i="1"/>
  <c r="DG1524" i="1"/>
  <c r="DH1524" i="1"/>
  <c r="DI1524" i="1"/>
  <c r="DJ1524" i="1"/>
  <c r="DK1524" i="1"/>
  <c r="DL1524" i="1"/>
  <c r="DM1524" i="1"/>
  <c r="DN1524" i="1"/>
  <c r="DO1524" i="1"/>
  <c r="DP1524" i="1"/>
  <c r="DQ1524" i="1"/>
  <c r="DR1524" i="1"/>
  <c r="DS1524" i="1"/>
  <c r="DT1524" i="1"/>
  <c r="DU1524" i="1"/>
  <c r="DV1524" i="1"/>
  <c r="DW1524" i="1"/>
  <c r="DX1524" i="1"/>
  <c r="DY1524" i="1"/>
  <c r="DZ1524" i="1"/>
  <c r="EA1524" i="1"/>
  <c r="EB1524" i="1"/>
  <c r="EC1524" i="1"/>
  <c r="ED1524" i="1"/>
  <c r="EE1524" i="1"/>
  <c r="EF1524" i="1"/>
  <c r="EG1524" i="1"/>
  <c r="EH1524" i="1"/>
  <c r="EI1524" i="1"/>
  <c r="EJ1524" i="1"/>
  <c r="EK1524" i="1"/>
  <c r="EL1524" i="1"/>
  <c r="EM1524" i="1"/>
  <c r="EN1524" i="1"/>
  <c r="EO1524" i="1"/>
  <c r="EP1524" i="1"/>
  <c r="EQ1524" i="1"/>
  <c r="ER1524" i="1"/>
  <c r="ES1524" i="1"/>
  <c r="ET1524" i="1"/>
  <c r="EU1524" i="1"/>
  <c r="EV1524" i="1"/>
  <c r="EW1524" i="1"/>
  <c r="EX1524" i="1"/>
  <c r="EY1524" i="1"/>
  <c r="EZ1524" i="1"/>
  <c r="FA1524" i="1"/>
  <c r="FB1524" i="1"/>
  <c r="FC1524" i="1"/>
  <c r="FD1524" i="1"/>
  <c r="FE1524" i="1"/>
  <c r="FF1524" i="1"/>
  <c r="FG1524" i="1"/>
  <c r="FH1524" i="1"/>
  <c r="FI1524" i="1"/>
  <c r="FJ1524" i="1"/>
  <c r="FK1524" i="1"/>
  <c r="FL1524" i="1"/>
  <c r="FM1524" i="1"/>
  <c r="FN1524" i="1"/>
  <c r="FO1524" i="1"/>
  <c r="FP1524" i="1"/>
  <c r="FQ1524" i="1"/>
  <c r="FR1524" i="1"/>
  <c r="FS1524" i="1"/>
  <c r="FT1524" i="1"/>
  <c r="FU1524" i="1"/>
  <c r="FV1524" i="1"/>
  <c r="FW1524" i="1"/>
  <c r="FX1524" i="1"/>
  <c r="FY1524" i="1"/>
  <c r="FZ1524" i="1"/>
  <c r="GA1524" i="1"/>
  <c r="GB1524" i="1"/>
  <c r="GC1524" i="1"/>
  <c r="GD1524" i="1"/>
  <c r="GE1524" i="1"/>
  <c r="GF1524" i="1"/>
  <c r="GG1524" i="1"/>
  <c r="GH1524" i="1"/>
  <c r="GI1524" i="1"/>
  <c r="GJ1524" i="1"/>
  <c r="GK1524" i="1"/>
  <c r="GL1524" i="1"/>
  <c r="GM1524" i="1"/>
  <c r="GN1524" i="1"/>
  <c r="GO1524" i="1"/>
  <c r="GP1524" i="1"/>
  <c r="GQ1524" i="1"/>
  <c r="GR1524" i="1"/>
  <c r="GS1524" i="1"/>
  <c r="GT1524" i="1"/>
  <c r="GU1524" i="1"/>
  <c r="GV1524" i="1"/>
  <c r="GW1524" i="1"/>
  <c r="GX1524" i="1"/>
  <c r="D1526" i="1"/>
  <c r="E1528" i="1"/>
  <c r="O1528" i="1"/>
  <c r="P1528" i="1"/>
  <c r="Q1528" i="1"/>
  <c r="R1528" i="1"/>
  <c r="S1528" i="1"/>
  <c r="T1528" i="1"/>
  <c r="U1528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AJ1528" i="1"/>
  <c r="AK1528" i="1"/>
  <c r="AL1528" i="1"/>
  <c r="AM1528" i="1"/>
  <c r="AN1528" i="1"/>
  <c r="BE1528" i="1"/>
  <c r="BF1528" i="1"/>
  <c r="BG1528" i="1"/>
  <c r="BH1528" i="1"/>
  <c r="BI1528" i="1"/>
  <c r="BJ1528" i="1"/>
  <c r="BK1528" i="1"/>
  <c r="BL1528" i="1"/>
  <c r="BM1528" i="1"/>
  <c r="BN1528" i="1"/>
  <c r="BO1528" i="1"/>
  <c r="BP1528" i="1"/>
  <c r="BQ1528" i="1"/>
  <c r="BR1528" i="1"/>
  <c r="BS1528" i="1"/>
  <c r="BT1528" i="1"/>
  <c r="BU1528" i="1"/>
  <c r="BV1528" i="1"/>
  <c r="BW1528" i="1"/>
  <c r="BX1528" i="1"/>
  <c r="BY1528" i="1"/>
  <c r="BZ1528" i="1"/>
  <c r="CA1528" i="1"/>
  <c r="CB1528" i="1"/>
  <c r="CC1528" i="1"/>
  <c r="CD1528" i="1"/>
  <c r="CE1528" i="1"/>
  <c r="CF1528" i="1"/>
  <c r="CG1528" i="1"/>
  <c r="CH1528" i="1"/>
  <c r="CI1528" i="1"/>
  <c r="CJ1528" i="1"/>
  <c r="CK1528" i="1"/>
  <c r="CL1528" i="1"/>
  <c r="CM1528" i="1"/>
  <c r="CN1528" i="1"/>
  <c r="CO1528" i="1"/>
  <c r="CP1528" i="1"/>
  <c r="CQ1528" i="1"/>
  <c r="CR1528" i="1"/>
  <c r="CS1528" i="1"/>
  <c r="CT1528" i="1"/>
  <c r="CU1528" i="1"/>
  <c r="CV1528" i="1"/>
  <c r="CW1528" i="1"/>
  <c r="CX1528" i="1"/>
  <c r="CY1528" i="1"/>
  <c r="CZ1528" i="1"/>
  <c r="DA1528" i="1"/>
  <c r="DB1528" i="1"/>
  <c r="DC1528" i="1"/>
  <c r="DD1528" i="1"/>
  <c r="DE1528" i="1"/>
  <c r="DF1528" i="1"/>
  <c r="DG1528" i="1"/>
  <c r="DH1528" i="1"/>
  <c r="DI1528" i="1"/>
  <c r="DJ1528" i="1"/>
  <c r="DK1528" i="1"/>
  <c r="DL1528" i="1"/>
  <c r="DM1528" i="1"/>
  <c r="DN1528" i="1"/>
  <c r="DO1528" i="1"/>
  <c r="DP1528" i="1"/>
  <c r="DQ1528" i="1"/>
  <c r="DR1528" i="1"/>
  <c r="DS1528" i="1"/>
  <c r="DT1528" i="1"/>
  <c r="DU1528" i="1"/>
  <c r="DV1528" i="1"/>
  <c r="DW1528" i="1"/>
  <c r="DX1528" i="1"/>
  <c r="DY1528" i="1"/>
  <c r="DZ1528" i="1"/>
  <c r="EA1528" i="1"/>
  <c r="EB1528" i="1"/>
  <c r="EC1528" i="1"/>
  <c r="ED1528" i="1"/>
  <c r="EE1528" i="1"/>
  <c r="EF1528" i="1"/>
  <c r="EG1528" i="1"/>
  <c r="EH1528" i="1"/>
  <c r="EI1528" i="1"/>
  <c r="EJ1528" i="1"/>
  <c r="EK1528" i="1"/>
  <c r="EL1528" i="1"/>
  <c r="EM1528" i="1"/>
  <c r="EN1528" i="1"/>
  <c r="EO1528" i="1"/>
  <c r="EP1528" i="1"/>
  <c r="EQ1528" i="1"/>
  <c r="ER1528" i="1"/>
  <c r="ES1528" i="1"/>
  <c r="ET1528" i="1"/>
  <c r="EU1528" i="1"/>
  <c r="EV1528" i="1"/>
  <c r="EW1528" i="1"/>
  <c r="EX1528" i="1"/>
  <c r="EY1528" i="1"/>
  <c r="EZ1528" i="1"/>
  <c r="FA1528" i="1"/>
  <c r="FB1528" i="1"/>
  <c r="FC1528" i="1"/>
  <c r="FD1528" i="1"/>
  <c r="FE1528" i="1"/>
  <c r="FF1528" i="1"/>
  <c r="FG1528" i="1"/>
  <c r="FH1528" i="1"/>
  <c r="FI1528" i="1"/>
  <c r="FJ1528" i="1"/>
  <c r="FK1528" i="1"/>
  <c r="FL1528" i="1"/>
  <c r="FM1528" i="1"/>
  <c r="FN1528" i="1"/>
  <c r="FO1528" i="1"/>
  <c r="FP1528" i="1"/>
  <c r="FQ1528" i="1"/>
  <c r="FR1528" i="1"/>
  <c r="FS1528" i="1"/>
  <c r="FT1528" i="1"/>
  <c r="FU1528" i="1"/>
  <c r="FV1528" i="1"/>
  <c r="FW1528" i="1"/>
  <c r="FX1528" i="1"/>
  <c r="FY1528" i="1"/>
  <c r="FZ1528" i="1"/>
  <c r="GA1528" i="1"/>
  <c r="GB1528" i="1"/>
  <c r="GC1528" i="1"/>
  <c r="GD1528" i="1"/>
  <c r="GE1528" i="1"/>
  <c r="GF1528" i="1"/>
  <c r="GG1528" i="1"/>
  <c r="GH1528" i="1"/>
  <c r="GI1528" i="1"/>
  <c r="GJ1528" i="1"/>
  <c r="GK1528" i="1"/>
  <c r="GL1528" i="1"/>
  <c r="GM1528" i="1"/>
  <c r="GN1528" i="1"/>
  <c r="GO1528" i="1"/>
  <c r="GP1528" i="1"/>
  <c r="GQ1528" i="1"/>
  <c r="GR1528" i="1"/>
  <c r="GS1528" i="1"/>
  <c r="GT1528" i="1"/>
  <c r="GU1528" i="1"/>
  <c r="GV1528" i="1"/>
  <c r="GW1528" i="1"/>
  <c r="GX1528" i="1"/>
  <c r="C1530" i="1"/>
  <c r="D1530" i="1"/>
  <c r="I1530" i="1"/>
  <c r="K1530" i="1"/>
  <c r="AC1530" i="1"/>
  <c r="AD1530" i="1"/>
  <c r="CR1530" i="1" s="1"/>
  <c r="Q1530" i="1" s="1"/>
  <c r="AE1530" i="1"/>
  <c r="AF1530" i="1"/>
  <c r="CT1530" i="1" s="1"/>
  <c r="S1530" i="1" s="1"/>
  <c r="AG1530" i="1"/>
  <c r="AH1530" i="1"/>
  <c r="CV1530" i="1" s="1"/>
  <c r="U1530" i="1" s="1"/>
  <c r="AI1530" i="1"/>
  <c r="AJ1530" i="1"/>
  <c r="CX1530" i="1" s="1"/>
  <c r="W1530" i="1" s="1"/>
  <c r="CQ1530" i="1"/>
  <c r="P1530" i="1" s="1"/>
  <c r="CS1530" i="1"/>
  <c r="R1530" i="1" s="1"/>
  <c r="HI1530" i="1" s="1"/>
  <c r="CU1530" i="1"/>
  <c r="T1530" i="1" s="1"/>
  <c r="CW1530" i="1"/>
  <c r="V1530" i="1" s="1"/>
  <c r="FR1530" i="1"/>
  <c r="GL1530" i="1"/>
  <c r="GO1530" i="1"/>
  <c r="GP1530" i="1"/>
  <c r="GV1530" i="1"/>
  <c r="HC1530" i="1"/>
  <c r="GX1530" i="1" s="1"/>
  <c r="C1531" i="1"/>
  <c r="D1531" i="1"/>
  <c r="I1531" i="1"/>
  <c r="K1531" i="1"/>
  <c r="AC1531" i="1"/>
  <c r="AD1531" i="1"/>
  <c r="CR1531" i="1" s="1"/>
  <c r="Q1531" i="1" s="1"/>
  <c r="AE1531" i="1"/>
  <c r="AF1531" i="1"/>
  <c r="CT1531" i="1" s="1"/>
  <c r="S1531" i="1" s="1"/>
  <c r="AG1531" i="1"/>
  <c r="AH1531" i="1"/>
  <c r="CV1531" i="1" s="1"/>
  <c r="U1531" i="1" s="1"/>
  <c r="AI1531" i="1"/>
  <c r="AJ1531" i="1"/>
  <c r="CX1531" i="1" s="1"/>
  <c r="W1531" i="1" s="1"/>
  <c r="CQ1531" i="1"/>
  <c r="P1531" i="1" s="1"/>
  <c r="CS1531" i="1"/>
  <c r="R1531" i="1" s="1"/>
  <c r="HI1531" i="1" s="1"/>
  <c r="CU1531" i="1"/>
  <c r="T1531" i="1" s="1"/>
  <c r="CW1531" i="1"/>
  <c r="V1531" i="1" s="1"/>
  <c r="FR1531" i="1"/>
  <c r="GL1531" i="1"/>
  <c r="GO1531" i="1"/>
  <c r="GP1531" i="1"/>
  <c r="GV1531" i="1"/>
  <c r="HC1531" i="1"/>
  <c r="GX1531" i="1" s="1"/>
  <c r="B1533" i="1"/>
  <c r="B1528" i="1" s="1"/>
  <c r="C1533" i="1"/>
  <c r="C1528" i="1" s="1"/>
  <c r="D1533" i="1"/>
  <c r="D1528" i="1" s="1"/>
  <c r="F1533" i="1"/>
  <c r="F1528" i="1" s="1"/>
  <c r="G1533" i="1"/>
  <c r="G1528" i="1" s="1"/>
  <c r="AO1533" i="1"/>
  <c r="AO1528" i="1" s="1"/>
  <c r="AP1533" i="1"/>
  <c r="AP1528" i="1" s="1"/>
  <c r="AQ1533" i="1"/>
  <c r="AQ1528" i="1" s="1"/>
  <c r="AR1533" i="1"/>
  <c r="AR1528" i="1" s="1"/>
  <c r="AS1533" i="1"/>
  <c r="AS1528" i="1" s="1"/>
  <c r="AT1533" i="1"/>
  <c r="AT1528" i="1" s="1"/>
  <c r="AU1533" i="1"/>
  <c r="AU1528" i="1" s="1"/>
  <c r="AV1533" i="1"/>
  <c r="AV1528" i="1" s="1"/>
  <c r="AW1533" i="1"/>
  <c r="AW1528" i="1" s="1"/>
  <c r="AX1533" i="1"/>
  <c r="AX1528" i="1" s="1"/>
  <c r="AY1533" i="1"/>
  <c r="AY1528" i="1" s="1"/>
  <c r="AZ1533" i="1"/>
  <c r="AZ1528" i="1" s="1"/>
  <c r="BA1533" i="1"/>
  <c r="BA1528" i="1" s="1"/>
  <c r="BB1533" i="1"/>
  <c r="BB1528" i="1" s="1"/>
  <c r="BC1533" i="1"/>
  <c r="BC1528" i="1" s="1"/>
  <c r="BD1533" i="1"/>
  <c r="BD1528" i="1" s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1" i="1"/>
  <c r="F1553" i="1"/>
  <c r="F1554" i="1"/>
  <c r="F1555" i="1"/>
  <c r="F1556" i="1"/>
  <c r="F1557" i="1"/>
  <c r="F1558" i="1"/>
  <c r="F1559" i="1"/>
  <c r="F1560" i="1"/>
  <c r="F1561" i="1"/>
  <c r="D1563" i="1"/>
  <c r="E1565" i="1"/>
  <c r="O1565" i="1"/>
  <c r="P1565" i="1"/>
  <c r="Q1565" i="1"/>
  <c r="R1565" i="1"/>
  <c r="S1565" i="1"/>
  <c r="T1565" i="1"/>
  <c r="U1565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AJ1565" i="1"/>
  <c r="AK1565" i="1"/>
  <c r="AL1565" i="1"/>
  <c r="AM1565" i="1"/>
  <c r="AN1565" i="1"/>
  <c r="BE1565" i="1"/>
  <c r="BF1565" i="1"/>
  <c r="BG1565" i="1"/>
  <c r="BH1565" i="1"/>
  <c r="BI1565" i="1"/>
  <c r="BJ1565" i="1"/>
  <c r="BK1565" i="1"/>
  <c r="BL1565" i="1"/>
  <c r="BM1565" i="1"/>
  <c r="BN1565" i="1"/>
  <c r="BO1565" i="1"/>
  <c r="BP1565" i="1"/>
  <c r="BQ1565" i="1"/>
  <c r="BR1565" i="1"/>
  <c r="BS1565" i="1"/>
  <c r="BT1565" i="1"/>
  <c r="BU1565" i="1"/>
  <c r="BV1565" i="1"/>
  <c r="BW1565" i="1"/>
  <c r="BX1565" i="1"/>
  <c r="BY1565" i="1"/>
  <c r="BZ1565" i="1"/>
  <c r="CA1565" i="1"/>
  <c r="CB1565" i="1"/>
  <c r="CC1565" i="1"/>
  <c r="CD1565" i="1"/>
  <c r="CE1565" i="1"/>
  <c r="CF1565" i="1"/>
  <c r="CG1565" i="1"/>
  <c r="CH1565" i="1"/>
  <c r="CI1565" i="1"/>
  <c r="CJ1565" i="1"/>
  <c r="CK1565" i="1"/>
  <c r="CL1565" i="1"/>
  <c r="CM1565" i="1"/>
  <c r="CN1565" i="1"/>
  <c r="CO1565" i="1"/>
  <c r="CP1565" i="1"/>
  <c r="CQ1565" i="1"/>
  <c r="CR1565" i="1"/>
  <c r="CS1565" i="1"/>
  <c r="CT1565" i="1"/>
  <c r="CU1565" i="1"/>
  <c r="CV1565" i="1"/>
  <c r="CW1565" i="1"/>
  <c r="CX1565" i="1"/>
  <c r="CY1565" i="1"/>
  <c r="CZ1565" i="1"/>
  <c r="DA1565" i="1"/>
  <c r="DB1565" i="1"/>
  <c r="DC1565" i="1"/>
  <c r="DD1565" i="1"/>
  <c r="DE1565" i="1"/>
  <c r="DF1565" i="1"/>
  <c r="DG1565" i="1"/>
  <c r="DH1565" i="1"/>
  <c r="DI1565" i="1"/>
  <c r="DJ1565" i="1"/>
  <c r="DK1565" i="1"/>
  <c r="DL1565" i="1"/>
  <c r="DM1565" i="1"/>
  <c r="DN1565" i="1"/>
  <c r="DO1565" i="1"/>
  <c r="DP1565" i="1"/>
  <c r="DQ1565" i="1"/>
  <c r="DR1565" i="1"/>
  <c r="DS1565" i="1"/>
  <c r="DT1565" i="1"/>
  <c r="DU1565" i="1"/>
  <c r="DV1565" i="1"/>
  <c r="DW1565" i="1"/>
  <c r="DX1565" i="1"/>
  <c r="DY1565" i="1"/>
  <c r="DZ1565" i="1"/>
  <c r="EA1565" i="1"/>
  <c r="EB1565" i="1"/>
  <c r="EC1565" i="1"/>
  <c r="ED1565" i="1"/>
  <c r="EE1565" i="1"/>
  <c r="EF1565" i="1"/>
  <c r="EG1565" i="1"/>
  <c r="EH1565" i="1"/>
  <c r="EI1565" i="1"/>
  <c r="EJ1565" i="1"/>
  <c r="EK1565" i="1"/>
  <c r="EL1565" i="1"/>
  <c r="EM1565" i="1"/>
  <c r="EN1565" i="1"/>
  <c r="EO1565" i="1"/>
  <c r="EP1565" i="1"/>
  <c r="EQ1565" i="1"/>
  <c r="ER1565" i="1"/>
  <c r="ES1565" i="1"/>
  <c r="ET1565" i="1"/>
  <c r="EU1565" i="1"/>
  <c r="EV1565" i="1"/>
  <c r="EW1565" i="1"/>
  <c r="EX1565" i="1"/>
  <c r="EY1565" i="1"/>
  <c r="EZ1565" i="1"/>
  <c r="FA1565" i="1"/>
  <c r="FB1565" i="1"/>
  <c r="FC1565" i="1"/>
  <c r="FD1565" i="1"/>
  <c r="FE1565" i="1"/>
  <c r="FF1565" i="1"/>
  <c r="FG1565" i="1"/>
  <c r="FH1565" i="1"/>
  <c r="FI1565" i="1"/>
  <c r="FJ1565" i="1"/>
  <c r="FK1565" i="1"/>
  <c r="FL1565" i="1"/>
  <c r="FM1565" i="1"/>
  <c r="FN1565" i="1"/>
  <c r="FO1565" i="1"/>
  <c r="FP1565" i="1"/>
  <c r="FQ1565" i="1"/>
  <c r="FR1565" i="1"/>
  <c r="FS1565" i="1"/>
  <c r="FT1565" i="1"/>
  <c r="FU1565" i="1"/>
  <c r="FV1565" i="1"/>
  <c r="FW1565" i="1"/>
  <c r="FX1565" i="1"/>
  <c r="FY1565" i="1"/>
  <c r="FZ1565" i="1"/>
  <c r="GA1565" i="1"/>
  <c r="GB1565" i="1"/>
  <c r="GC1565" i="1"/>
  <c r="GD1565" i="1"/>
  <c r="GE1565" i="1"/>
  <c r="GF1565" i="1"/>
  <c r="GG1565" i="1"/>
  <c r="GH1565" i="1"/>
  <c r="GI1565" i="1"/>
  <c r="GJ1565" i="1"/>
  <c r="GK1565" i="1"/>
  <c r="GL1565" i="1"/>
  <c r="GM1565" i="1"/>
  <c r="GN1565" i="1"/>
  <c r="GO1565" i="1"/>
  <c r="GP1565" i="1"/>
  <c r="GQ1565" i="1"/>
  <c r="GR1565" i="1"/>
  <c r="GS1565" i="1"/>
  <c r="GT1565" i="1"/>
  <c r="GU1565" i="1"/>
  <c r="GV1565" i="1"/>
  <c r="GW1565" i="1"/>
  <c r="GX1565" i="1"/>
  <c r="C1567" i="1"/>
  <c r="D1567" i="1"/>
  <c r="I1567" i="1"/>
  <c r="K1567" i="1"/>
  <c r="AC1567" i="1"/>
  <c r="AE1567" i="1"/>
  <c r="AD1567" i="1" s="1"/>
  <c r="CR1567" i="1" s="1"/>
  <c r="Q1567" i="1" s="1"/>
  <c r="AF1567" i="1"/>
  <c r="AG1567" i="1"/>
  <c r="CU1567" i="1" s="1"/>
  <c r="T1567" i="1" s="1"/>
  <c r="AH1567" i="1"/>
  <c r="AI1567" i="1"/>
  <c r="CW1567" i="1" s="1"/>
  <c r="V1567" i="1" s="1"/>
  <c r="AJ1567" i="1"/>
  <c r="CT1567" i="1"/>
  <c r="S1567" i="1" s="1"/>
  <c r="CV1567" i="1"/>
  <c r="U1567" i="1" s="1"/>
  <c r="CX1567" i="1"/>
  <c r="W1567" i="1" s="1"/>
  <c r="FR1567" i="1"/>
  <c r="GL1567" i="1"/>
  <c r="GO1567" i="1"/>
  <c r="GP1567" i="1"/>
  <c r="GV1567" i="1"/>
  <c r="GX1567" i="1"/>
  <c r="HC1567" i="1"/>
  <c r="I1568" i="1"/>
  <c r="K1568" i="1"/>
  <c r="AC1568" i="1"/>
  <c r="AB1568" i="1" s="1"/>
  <c r="AE1568" i="1"/>
  <c r="AD1568" i="1" s="1"/>
  <c r="CR1568" i="1" s="1"/>
  <c r="Q1568" i="1" s="1"/>
  <c r="AF1568" i="1"/>
  <c r="AG1568" i="1"/>
  <c r="CU1568" i="1" s="1"/>
  <c r="T1568" i="1" s="1"/>
  <c r="AH1568" i="1"/>
  <c r="AI1568" i="1"/>
  <c r="CW1568" i="1" s="1"/>
  <c r="V1568" i="1" s="1"/>
  <c r="AJ1568" i="1"/>
  <c r="CT1568" i="1"/>
  <c r="S1568" i="1" s="1"/>
  <c r="CV1568" i="1"/>
  <c r="U1568" i="1" s="1"/>
  <c r="CX1568" i="1"/>
  <c r="W1568" i="1" s="1"/>
  <c r="FR1568" i="1"/>
  <c r="GL1568" i="1"/>
  <c r="GN1568" i="1"/>
  <c r="GP1568" i="1"/>
  <c r="GV1568" i="1"/>
  <c r="GX1568" i="1"/>
  <c r="HC1568" i="1"/>
  <c r="AC1569" i="1"/>
  <c r="AE1569" i="1"/>
  <c r="AD1569" i="1" s="1"/>
  <c r="CR1569" i="1" s="1"/>
  <c r="Q1569" i="1" s="1"/>
  <c r="AF1569" i="1"/>
  <c r="AG1569" i="1"/>
  <c r="CU1569" i="1" s="1"/>
  <c r="T1569" i="1" s="1"/>
  <c r="AH1569" i="1"/>
  <c r="AI1569" i="1"/>
  <c r="CW1569" i="1" s="1"/>
  <c r="V1569" i="1" s="1"/>
  <c r="AJ1569" i="1"/>
  <c r="CT1569" i="1"/>
  <c r="S1569" i="1" s="1"/>
  <c r="CV1569" i="1"/>
  <c r="U1569" i="1" s="1"/>
  <c r="CX1569" i="1"/>
  <c r="W1569" i="1" s="1"/>
  <c r="FR1569" i="1"/>
  <c r="GL1569" i="1"/>
  <c r="GN1569" i="1"/>
  <c r="GP1569" i="1"/>
  <c r="GV1569" i="1"/>
  <c r="GX1569" i="1"/>
  <c r="HC1569" i="1"/>
  <c r="C1570" i="1"/>
  <c r="D1570" i="1"/>
  <c r="I1570" i="1"/>
  <c r="K1570" i="1"/>
  <c r="AC1570" i="1"/>
  <c r="AB1570" i="1" s="1"/>
  <c r="AE1570" i="1"/>
  <c r="AD1570" i="1" s="1"/>
  <c r="CR1570" i="1" s="1"/>
  <c r="Q1570" i="1" s="1"/>
  <c r="AF1570" i="1"/>
  <c r="AG1570" i="1"/>
  <c r="CU1570" i="1" s="1"/>
  <c r="T1570" i="1" s="1"/>
  <c r="AH1570" i="1"/>
  <c r="AI1570" i="1"/>
  <c r="CW1570" i="1" s="1"/>
  <c r="V1570" i="1" s="1"/>
  <c r="AJ1570" i="1"/>
  <c r="CT1570" i="1"/>
  <c r="S1570" i="1" s="1"/>
  <c r="CV1570" i="1"/>
  <c r="U1570" i="1" s="1"/>
  <c r="CX1570" i="1"/>
  <c r="W1570" i="1" s="1"/>
  <c r="FR1570" i="1"/>
  <c r="GL1570" i="1"/>
  <c r="GO1570" i="1"/>
  <c r="GP1570" i="1"/>
  <c r="GV1570" i="1"/>
  <c r="GX1570" i="1"/>
  <c r="HC1570" i="1"/>
  <c r="I1571" i="1"/>
  <c r="K1571" i="1"/>
  <c r="AC1571" i="1"/>
  <c r="AB1571" i="1" s="1"/>
  <c r="AE1571" i="1"/>
  <c r="AD1571" i="1" s="1"/>
  <c r="CR1571" i="1" s="1"/>
  <c r="Q1571" i="1" s="1"/>
  <c r="AF1571" i="1"/>
  <c r="AG1571" i="1"/>
  <c r="CU1571" i="1" s="1"/>
  <c r="T1571" i="1" s="1"/>
  <c r="AH1571" i="1"/>
  <c r="AI1571" i="1"/>
  <c r="CW1571" i="1" s="1"/>
  <c r="V1571" i="1" s="1"/>
  <c r="AJ1571" i="1"/>
  <c r="CT1571" i="1"/>
  <c r="S1571" i="1" s="1"/>
  <c r="CV1571" i="1"/>
  <c r="U1571" i="1" s="1"/>
  <c r="CX1571" i="1"/>
  <c r="W1571" i="1" s="1"/>
  <c r="FR1571" i="1"/>
  <c r="GL1571" i="1"/>
  <c r="GN1571" i="1"/>
  <c r="GP1571" i="1"/>
  <c r="GV1571" i="1"/>
  <c r="GX1571" i="1"/>
  <c r="HC1571" i="1"/>
  <c r="AC1572" i="1"/>
  <c r="AE1572" i="1"/>
  <c r="AD1572" i="1" s="1"/>
  <c r="CR1572" i="1" s="1"/>
  <c r="Q1572" i="1" s="1"/>
  <c r="AF1572" i="1"/>
  <c r="AG1572" i="1"/>
  <c r="CU1572" i="1" s="1"/>
  <c r="T1572" i="1" s="1"/>
  <c r="AH1572" i="1"/>
  <c r="AI1572" i="1"/>
  <c r="CW1572" i="1" s="1"/>
  <c r="V1572" i="1" s="1"/>
  <c r="AJ1572" i="1"/>
  <c r="CT1572" i="1"/>
  <c r="S1572" i="1" s="1"/>
  <c r="CV1572" i="1"/>
  <c r="U1572" i="1" s="1"/>
  <c r="CX1572" i="1"/>
  <c r="W1572" i="1" s="1"/>
  <c r="FR1572" i="1"/>
  <c r="GL1572" i="1"/>
  <c r="GN1572" i="1"/>
  <c r="GP1572" i="1"/>
  <c r="GV1572" i="1"/>
  <c r="GX1572" i="1"/>
  <c r="HC1572" i="1"/>
  <c r="C1573" i="1"/>
  <c r="D1573" i="1"/>
  <c r="I1573" i="1"/>
  <c r="K1573" i="1"/>
  <c r="AC1573" i="1"/>
  <c r="AB1573" i="1" s="1"/>
  <c r="AE1573" i="1"/>
  <c r="AD1573" i="1" s="1"/>
  <c r="CR1573" i="1" s="1"/>
  <c r="Q1573" i="1" s="1"/>
  <c r="AF1573" i="1"/>
  <c r="AG1573" i="1"/>
  <c r="CU1573" i="1" s="1"/>
  <c r="T1573" i="1" s="1"/>
  <c r="AH1573" i="1"/>
  <c r="AI1573" i="1"/>
  <c r="CW1573" i="1" s="1"/>
  <c r="V1573" i="1" s="1"/>
  <c r="AJ1573" i="1"/>
  <c r="CT1573" i="1"/>
  <c r="S1573" i="1" s="1"/>
  <c r="CV1573" i="1"/>
  <c r="U1573" i="1" s="1"/>
  <c r="CX1573" i="1"/>
  <c r="W1573" i="1" s="1"/>
  <c r="FR1573" i="1"/>
  <c r="GL1573" i="1"/>
  <c r="GO1573" i="1"/>
  <c r="GP1573" i="1"/>
  <c r="GV1573" i="1"/>
  <c r="GX1573" i="1"/>
  <c r="HC1573" i="1"/>
  <c r="I1574" i="1"/>
  <c r="AC1574" i="1"/>
  <c r="AE1574" i="1"/>
  <c r="AD1574" i="1" s="1"/>
  <c r="CR1574" i="1" s="1"/>
  <c r="Q1574" i="1" s="1"/>
  <c r="AF1574" i="1"/>
  <c r="AG1574" i="1"/>
  <c r="CU1574" i="1" s="1"/>
  <c r="T1574" i="1" s="1"/>
  <c r="AH1574" i="1"/>
  <c r="AI1574" i="1"/>
  <c r="CW1574" i="1" s="1"/>
  <c r="V1574" i="1" s="1"/>
  <c r="AJ1574" i="1"/>
  <c r="CT1574" i="1"/>
  <c r="S1574" i="1" s="1"/>
  <c r="CV1574" i="1"/>
  <c r="U1574" i="1" s="1"/>
  <c r="CX1574" i="1"/>
  <c r="W1574" i="1" s="1"/>
  <c r="FR1574" i="1"/>
  <c r="GL1574" i="1"/>
  <c r="GN1574" i="1"/>
  <c r="GP1574" i="1"/>
  <c r="GV1574" i="1"/>
  <c r="GX1574" i="1"/>
  <c r="HC1574" i="1"/>
  <c r="AC1575" i="1"/>
  <c r="AB1575" i="1" s="1"/>
  <c r="AE1575" i="1"/>
  <c r="AD1575" i="1" s="1"/>
  <c r="CR1575" i="1" s="1"/>
  <c r="Q1575" i="1" s="1"/>
  <c r="AF1575" i="1"/>
  <c r="AG1575" i="1"/>
  <c r="CU1575" i="1" s="1"/>
  <c r="T1575" i="1" s="1"/>
  <c r="AH1575" i="1"/>
  <c r="AI1575" i="1"/>
  <c r="CW1575" i="1" s="1"/>
  <c r="V1575" i="1" s="1"/>
  <c r="AJ1575" i="1"/>
  <c r="CT1575" i="1"/>
  <c r="S1575" i="1" s="1"/>
  <c r="CV1575" i="1"/>
  <c r="U1575" i="1" s="1"/>
  <c r="CX1575" i="1"/>
  <c r="W1575" i="1" s="1"/>
  <c r="FR1575" i="1"/>
  <c r="GL1575" i="1"/>
  <c r="GN1575" i="1"/>
  <c r="GP1575" i="1"/>
  <c r="GV1575" i="1"/>
  <c r="GX1575" i="1"/>
  <c r="HC1575" i="1"/>
  <c r="C1576" i="1"/>
  <c r="D1576" i="1"/>
  <c r="I1576" i="1"/>
  <c r="K1576" i="1"/>
  <c r="AC1576" i="1"/>
  <c r="AE1576" i="1"/>
  <c r="AD1576" i="1" s="1"/>
  <c r="CR1576" i="1" s="1"/>
  <c r="Q1576" i="1" s="1"/>
  <c r="AF1576" i="1"/>
  <c r="AG1576" i="1"/>
  <c r="CU1576" i="1" s="1"/>
  <c r="T1576" i="1" s="1"/>
  <c r="AH1576" i="1"/>
  <c r="AI1576" i="1"/>
  <c r="CW1576" i="1" s="1"/>
  <c r="V1576" i="1" s="1"/>
  <c r="AJ1576" i="1"/>
  <c r="CT1576" i="1"/>
  <c r="S1576" i="1" s="1"/>
  <c r="CV1576" i="1"/>
  <c r="U1576" i="1" s="1"/>
  <c r="CX1576" i="1"/>
  <c r="W1576" i="1" s="1"/>
  <c r="FR1576" i="1"/>
  <c r="GL1576" i="1"/>
  <c r="GO1576" i="1"/>
  <c r="GP1576" i="1"/>
  <c r="GV1576" i="1"/>
  <c r="GX1576" i="1"/>
  <c r="HC1576" i="1"/>
  <c r="I1577" i="1"/>
  <c r="AC1577" i="1"/>
  <c r="AE1577" i="1"/>
  <c r="AD1577" i="1" s="1"/>
  <c r="CR1577" i="1" s="1"/>
  <c r="Q1577" i="1" s="1"/>
  <c r="AF1577" i="1"/>
  <c r="AG1577" i="1"/>
  <c r="CU1577" i="1" s="1"/>
  <c r="T1577" i="1" s="1"/>
  <c r="AH1577" i="1"/>
  <c r="AI1577" i="1"/>
  <c r="CW1577" i="1" s="1"/>
  <c r="V1577" i="1" s="1"/>
  <c r="AJ1577" i="1"/>
  <c r="CT1577" i="1"/>
  <c r="S1577" i="1" s="1"/>
  <c r="CV1577" i="1"/>
  <c r="U1577" i="1" s="1"/>
  <c r="CX1577" i="1"/>
  <c r="W1577" i="1" s="1"/>
  <c r="FR1577" i="1"/>
  <c r="GL1577" i="1"/>
  <c r="GO1577" i="1"/>
  <c r="GP1577" i="1"/>
  <c r="GV1577" i="1"/>
  <c r="GX1577" i="1"/>
  <c r="HC1577" i="1"/>
  <c r="AC1578" i="1"/>
  <c r="AB1578" i="1" s="1"/>
  <c r="AE1578" i="1"/>
  <c r="AD1578" i="1" s="1"/>
  <c r="CR1578" i="1" s="1"/>
  <c r="Q1578" i="1" s="1"/>
  <c r="AF1578" i="1"/>
  <c r="AG1578" i="1"/>
  <c r="CU1578" i="1" s="1"/>
  <c r="T1578" i="1" s="1"/>
  <c r="AH1578" i="1"/>
  <c r="AI1578" i="1"/>
  <c r="CW1578" i="1" s="1"/>
  <c r="V1578" i="1" s="1"/>
  <c r="AJ1578" i="1"/>
  <c r="CT1578" i="1"/>
  <c r="S1578" i="1" s="1"/>
  <c r="CV1578" i="1"/>
  <c r="U1578" i="1" s="1"/>
  <c r="CX1578" i="1"/>
  <c r="W1578" i="1" s="1"/>
  <c r="FR1578" i="1"/>
  <c r="GL1578" i="1"/>
  <c r="GO1578" i="1"/>
  <c r="GP1578" i="1"/>
  <c r="GV1578" i="1"/>
  <c r="GX1578" i="1"/>
  <c r="HC1578" i="1"/>
  <c r="AC1579" i="1"/>
  <c r="AE1579" i="1"/>
  <c r="AD1579" i="1" s="1"/>
  <c r="CR1579" i="1" s="1"/>
  <c r="Q1579" i="1" s="1"/>
  <c r="AF1579" i="1"/>
  <c r="AG1579" i="1"/>
  <c r="CU1579" i="1" s="1"/>
  <c r="T1579" i="1" s="1"/>
  <c r="AH1579" i="1"/>
  <c r="AI1579" i="1"/>
  <c r="CW1579" i="1" s="1"/>
  <c r="V1579" i="1" s="1"/>
  <c r="AJ1579" i="1"/>
  <c r="CT1579" i="1"/>
  <c r="S1579" i="1" s="1"/>
  <c r="CV1579" i="1"/>
  <c r="U1579" i="1" s="1"/>
  <c r="CX1579" i="1"/>
  <c r="W1579" i="1" s="1"/>
  <c r="FR1579" i="1"/>
  <c r="GL1579" i="1"/>
  <c r="GO1579" i="1"/>
  <c r="GP1579" i="1"/>
  <c r="GV1579" i="1"/>
  <c r="GX1579" i="1"/>
  <c r="HC1579" i="1"/>
  <c r="AC1580" i="1"/>
  <c r="AB1580" i="1" s="1"/>
  <c r="AE1580" i="1"/>
  <c r="AD1580" i="1" s="1"/>
  <c r="CR1580" i="1" s="1"/>
  <c r="Q1580" i="1" s="1"/>
  <c r="AF1580" i="1"/>
  <c r="AG1580" i="1"/>
  <c r="CU1580" i="1" s="1"/>
  <c r="T1580" i="1" s="1"/>
  <c r="AH1580" i="1"/>
  <c r="AI1580" i="1"/>
  <c r="CW1580" i="1" s="1"/>
  <c r="V1580" i="1" s="1"/>
  <c r="AJ1580" i="1"/>
  <c r="CT1580" i="1"/>
  <c r="S1580" i="1" s="1"/>
  <c r="CV1580" i="1"/>
  <c r="U1580" i="1" s="1"/>
  <c r="CX1580" i="1"/>
  <c r="W1580" i="1" s="1"/>
  <c r="FR1580" i="1"/>
  <c r="GL1580" i="1"/>
  <c r="GO1580" i="1"/>
  <c r="GP1580" i="1"/>
  <c r="GV1580" i="1"/>
  <c r="GX1580" i="1"/>
  <c r="HC1580" i="1"/>
  <c r="C1581" i="1"/>
  <c r="D1581" i="1"/>
  <c r="I1581" i="1"/>
  <c r="K1581" i="1"/>
  <c r="AC1581" i="1"/>
  <c r="AE1581" i="1"/>
  <c r="AD1581" i="1" s="1"/>
  <c r="CR1581" i="1" s="1"/>
  <c r="Q1581" i="1" s="1"/>
  <c r="AF1581" i="1"/>
  <c r="AG1581" i="1"/>
  <c r="CU1581" i="1" s="1"/>
  <c r="T1581" i="1" s="1"/>
  <c r="AH1581" i="1"/>
  <c r="AI1581" i="1"/>
  <c r="CW1581" i="1" s="1"/>
  <c r="V1581" i="1" s="1"/>
  <c r="AJ1581" i="1"/>
  <c r="CT1581" i="1"/>
  <c r="S1581" i="1" s="1"/>
  <c r="CV1581" i="1"/>
  <c r="U1581" i="1" s="1"/>
  <c r="CX1581" i="1"/>
  <c r="W1581" i="1" s="1"/>
  <c r="FR1581" i="1"/>
  <c r="GL1581" i="1"/>
  <c r="GO1581" i="1"/>
  <c r="GP1581" i="1"/>
  <c r="GV1581" i="1"/>
  <c r="GX1581" i="1"/>
  <c r="HC1581" i="1"/>
  <c r="C1582" i="1"/>
  <c r="D1582" i="1"/>
  <c r="I1582" i="1"/>
  <c r="K1582" i="1"/>
  <c r="AC1582" i="1"/>
  <c r="AB1582" i="1" s="1"/>
  <c r="AE1582" i="1"/>
  <c r="AD1582" i="1" s="1"/>
  <c r="CR1582" i="1" s="1"/>
  <c r="Q1582" i="1" s="1"/>
  <c r="AF1582" i="1"/>
  <c r="AG1582" i="1"/>
  <c r="CU1582" i="1" s="1"/>
  <c r="T1582" i="1" s="1"/>
  <c r="AH1582" i="1"/>
  <c r="AI1582" i="1"/>
  <c r="CW1582" i="1" s="1"/>
  <c r="V1582" i="1" s="1"/>
  <c r="AJ1582" i="1"/>
  <c r="CT1582" i="1"/>
  <c r="S1582" i="1" s="1"/>
  <c r="CV1582" i="1"/>
  <c r="U1582" i="1" s="1"/>
  <c r="CX1582" i="1"/>
  <c r="W1582" i="1" s="1"/>
  <c r="FR1582" i="1"/>
  <c r="GL1582" i="1"/>
  <c r="GO1582" i="1"/>
  <c r="GP1582" i="1"/>
  <c r="GV1582" i="1"/>
  <c r="GX1582" i="1"/>
  <c r="HC1582" i="1"/>
  <c r="C1583" i="1"/>
  <c r="D1583" i="1"/>
  <c r="AC1583" i="1"/>
  <c r="AE1583" i="1"/>
  <c r="AD1583" i="1" s="1"/>
  <c r="CR1583" i="1" s="1"/>
  <c r="Q1583" i="1" s="1"/>
  <c r="AF1583" i="1"/>
  <c r="AG1583" i="1"/>
  <c r="CU1583" i="1" s="1"/>
  <c r="T1583" i="1" s="1"/>
  <c r="AH1583" i="1"/>
  <c r="AI1583" i="1"/>
  <c r="CW1583" i="1" s="1"/>
  <c r="V1583" i="1" s="1"/>
  <c r="AJ1583" i="1"/>
  <c r="CT1583" i="1"/>
  <c r="S1583" i="1" s="1"/>
  <c r="CV1583" i="1"/>
  <c r="U1583" i="1" s="1"/>
  <c r="CX1583" i="1"/>
  <c r="W1583" i="1" s="1"/>
  <c r="FR1583" i="1"/>
  <c r="GL1583" i="1"/>
  <c r="GO1583" i="1"/>
  <c r="GP1583" i="1"/>
  <c r="GV1583" i="1"/>
  <c r="GX1583" i="1"/>
  <c r="HC1583" i="1"/>
  <c r="I1584" i="1"/>
  <c r="K1584" i="1"/>
  <c r="AC1584" i="1"/>
  <c r="AB1584" i="1" s="1"/>
  <c r="AE1584" i="1"/>
  <c r="AD1584" i="1" s="1"/>
  <c r="CR1584" i="1" s="1"/>
  <c r="Q1584" i="1" s="1"/>
  <c r="AF1584" i="1"/>
  <c r="AG1584" i="1"/>
  <c r="CU1584" i="1" s="1"/>
  <c r="T1584" i="1" s="1"/>
  <c r="AH1584" i="1"/>
  <c r="AI1584" i="1"/>
  <c r="CW1584" i="1" s="1"/>
  <c r="V1584" i="1" s="1"/>
  <c r="AJ1584" i="1"/>
  <c r="CT1584" i="1"/>
  <c r="S1584" i="1" s="1"/>
  <c r="CV1584" i="1"/>
  <c r="U1584" i="1" s="1"/>
  <c r="CX1584" i="1"/>
  <c r="W1584" i="1" s="1"/>
  <c r="FR1584" i="1"/>
  <c r="GL1584" i="1"/>
  <c r="GN1584" i="1"/>
  <c r="GP1584" i="1"/>
  <c r="GV1584" i="1"/>
  <c r="GX1584" i="1"/>
  <c r="HC1584" i="1"/>
  <c r="AC1585" i="1"/>
  <c r="AE1585" i="1"/>
  <c r="AD1585" i="1" s="1"/>
  <c r="CR1585" i="1" s="1"/>
  <c r="Q1585" i="1" s="1"/>
  <c r="AF1585" i="1"/>
  <c r="AG1585" i="1"/>
  <c r="CU1585" i="1" s="1"/>
  <c r="T1585" i="1" s="1"/>
  <c r="AH1585" i="1"/>
  <c r="AI1585" i="1"/>
  <c r="CW1585" i="1" s="1"/>
  <c r="V1585" i="1" s="1"/>
  <c r="AJ1585" i="1"/>
  <c r="CT1585" i="1"/>
  <c r="S1585" i="1" s="1"/>
  <c r="CV1585" i="1"/>
  <c r="U1585" i="1" s="1"/>
  <c r="CX1585" i="1"/>
  <c r="W1585" i="1" s="1"/>
  <c r="FR1585" i="1"/>
  <c r="GL1585" i="1"/>
  <c r="GN1585" i="1"/>
  <c r="GP1585" i="1"/>
  <c r="GV1585" i="1"/>
  <c r="GX1585" i="1"/>
  <c r="HC1585" i="1"/>
  <c r="AC1586" i="1"/>
  <c r="AB1586" i="1" s="1"/>
  <c r="AE1586" i="1"/>
  <c r="AD1586" i="1" s="1"/>
  <c r="CR1586" i="1" s="1"/>
  <c r="Q1586" i="1" s="1"/>
  <c r="AF1586" i="1"/>
  <c r="AG1586" i="1"/>
  <c r="CU1586" i="1" s="1"/>
  <c r="T1586" i="1" s="1"/>
  <c r="AH1586" i="1"/>
  <c r="AI1586" i="1"/>
  <c r="CW1586" i="1" s="1"/>
  <c r="V1586" i="1" s="1"/>
  <c r="AJ1586" i="1"/>
  <c r="CT1586" i="1"/>
  <c r="S1586" i="1" s="1"/>
  <c r="CV1586" i="1"/>
  <c r="U1586" i="1" s="1"/>
  <c r="CX1586" i="1"/>
  <c r="W1586" i="1" s="1"/>
  <c r="FR1586" i="1"/>
  <c r="GL1586" i="1"/>
  <c r="GO1586" i="1"/>
  <c r="GP1586" i="1"/>
  <c r="GV1586" i="1"/>
  <c r="GX1586" i="1"/>
  <c r="HC1586" i="1"/>
  <c r="C1587" i="1"/>
  <c r="D1587" i="1"/>
  <c r="AC1587" i="1"/>
  <c r="AE1587" i="1"/>
  <c r="AD1587" i="1" s="1"/>
  <c r="CR1587" i="1" s="1"/>
  <c r="Q1587" i="1" s="1"/>
  <c r="AF1587" i="1"/>
  <c r="AG1587" i="1"/>
  <c r="CU1587" i="1" s="1"/>
  <c r="T1587" i="1" s="1"/>
  <c r="AH1587" i="1"/>
  <c r="AI1587" i="1"/>
  <c r="CW1587" i="1" s="1"/>
  <c r="V1587" i="1" s="1"/>
  <c r="AJ1587" i="1"/>
  <c r="CT1587" i="1"/>
  <c r="S1587" i="1" s="1"/>
  <c r="CV1587" i="1"/>
  <c r="U1587" i="1" s="1"/>
  <c r="CX1587" i="1"/>
  <c r="W1587" i="1" s="1"/>
  <c r="FR1587" i="1"/>
  <c r="GL1587" i="1"/>
  <c r="GO1587" i="1"/>
  <c r="GP1587" i="1"/>
  <c r="GV1587" i="1"/>
  <c r="GX1587" i="1"/>
  <c r="HC1587" i="1"/>
  <c r="I1588" i="1"/>
  <c r="K1588" i="1"/>
  <c r="AC1588" i="1"/>
  <c r="AB1588" i="1" s="1"/>
  <c r="AE1588" i="1"/>
  <c r="AD1588" i="1" s="1"/>
  <c r="CR1588" i="1" s="1"/>
  <c r="Q1588" i="1" s="1"/>
  <c r="AF1588" i="1"/>
  <c r="AG1588" i="1"/>
  <c r="CU1588" i="1" s="1"/>
  <c r="T1588" i="1" s="1"/>
  <c r="AH1588" i="1"/>
  <c r="AI1588" i="1"/>
  <c r="CW1588" i="1" s="1"/>
  <c r="V1588" i="1" s="1"/>
  <c r="AJ1588" i="1"/>
  <c r="CT1588" i="1"/>
  <c r="S1588" i="1" s="1"/>
  <c r="CV1588" i="1"/>
  <c r="U1588" i="1" s="1"/>
  <c r="CX1588" i="1"/>
  <c r="W1588" i="1" s="1"/>
  <c r="FR1588" i="1"/>
  <c r="GL1588" i="1"/>
  <c r="GN1588" i="1"/>
  <c r="GP1588" i="1"/>
  <c r="GV1588" i="1"/>
  <c r="GX1588" i="1"/>
  <c r="HC1588" i="1"/>
  <c r="AC1589" i="1"/>
  <c r="AE1589" i="1"/>
  <c r="AD1589" i="1" s="1"/>
  <c r="CR1589" i="1" s="1"/>
  <c r="Q1589" i="1" s="1"/>
  <c r="AF1589" i="1"/>
  <c r="AG1589" i="1"/>
  <c r="CU1589" i="1" s="1"/>
  <c r="T1589" i="1" s="1"/>
  <c r="AH1589" i="1"/>
  <c r="AI1589" i="1"/>
  <c r="CW1589" i="1" s="1"/>
  <c r="V1589" i="1" s="1"/>
  <c r="AJ1589" i="1"/>
  <c r="CT1589" i="1"/>
  <c r="S1589" i="1" s="1"/>
  <c r="CV1589" i="1"/>
  <c r="U1589" i="1" s="1"/>
  <c r="CX1589" i="1"/>
  <c r="W1589" i="1" s="1"/>
  <c r="FR1589" i="1"/>
  <c r="GL1589" i="1"/>
  <c r="GN1589" i="1"/>
  <c r="GP1589" i="1"/>
  <c r="GV1589" i="1"/>
  <c r="GX1589" i="1"/>
  <c r="HC1589" i="1"/>
  <c r="AC1590" i="1"/>
  <c r="AB1590" i="1" s="1"/>
  <c r="AE1590" i="1"/>
  <c r="AD1590" i="1" s="1"/>
  <c r="CR1590" i="1" s="1"/>
  <c r="Q1590" i="1" s="1"/>
  <c r="AF1590" i="1"/>
  <c r="AG1590" i="1"/>
  <c r="CU1590" i="1" s="1"/>
  <c r="T1590" i="1" s="1"/>
  <c r="AH1590" i="1"/>
  <c r="AI1590" i="1"/>
  <c r="CW1590" i="1" s="1"/>
  <c r="V1590" i="1" s="1"/>
  <c r="AJ1590" i="1"/>
  <c r="CT1590" i="1"/>
  <c r="S1590" i="1" s="1"/>
  <c r="CV1590" i="1"/>
  <c r="U1590" i="1" s="1"/>
  <c r="CX1590" i="1"/>
  <c r="W1590" i="1" s="1"/>
  <c r="FR1590" i="1"/>
  <c r="GL1590" i="1"/>
  <c r="GO1590" i="1"/>
  <c r="GP1590" i="1"/>
  <c r="GV1590" i="1"/>
  <c r="GX1590" i="1"/>
  <c r="HC1590" i="1"/>
  <c r="C1591" i="1"/>
  <c r="D1591" i="1"/>
  <c r="AC1591" i="1"/>
  <c r="AE1591" i="1"/>
  <c r="AD1591" i="1" s="1"/>
  <c r="CR1591" i="1" s="1"/>
  <c r="Q1591" i="1" s="1"/>
  <c r="AF1591" i="1"/>
  <c r="AG1591" i="1"/>
  <c r="CU1591" i="1" s="1"/>
  <c r="T1591" i="1" s="1"/>
  <c r="AH1591" i="1"/>
  <c r="AI1591" i="1"/>
  <c r="CW1591" i="1" s="1"/>
  <c r="V1591" i="1" s="1"/>
  <c r="AJ1591" i="1"/>
  <c r="CT1591" i="1"/>
  <c r="S1591" i="1" s="1"/>
  <c r="CV1591" i="1"/>
  <c r="U1591" i="1" s="1"/>
  <c r="CX1591" i="1"/>
  <c r="W1591" i="1" s="1"/>
  <c r="FR1591" i="1"/>
  <c r="GL1591" i="1"/>
  <c r="GO1591" i="1"/>
  <c r="GP1591" i="1"/>
  <c r="GV1591" i="1"/>
  <c r="GX1591" i="1"/>
  <c r="HC1591" i="1"/>
  <c r="C1592" i="1"/>
  <c r="D1592" i="1"/>
  <c r="AC1592" i="1"/>
  <c r="AB1592" i="1" s="1"/>
  <c r="AE1592" i="1"/>
  <c r="AD1592" i="1" s="1"/>
  <c r="CR1592" i="1" s="1"/>
  <c r="Q1592" i="1" s="1"/>
  <c r="AF1592" i="1"/>
  <c r="AG1592" i="1"/>
  <c r="CU1592" i="1" s="1"/>
  <c r="T1592" i="1" s="1"/>
  <c r="AH1592" i="1"/>
  <c r="AI1592" i="1"/>
  <c r="CW1592" i="1" s="1"/>
  <c r="V1592" i="1" s="1"/>
  <c r="AJ1592" i="1"/>
  <c r="CT1592" i="1"/>
  <c r="S1592" i="1" s="1"/>
  <c r="CV1592" i="1"/>
  <c r="U1592" i="1" s="1"/>
  <c r="CX1592" i="1"/>
  <c r="W1592" i="1" s="1"/>
  <c r="FR1592" i="1"/>
  <c r="GL1592" i="1"/>
  <c r="GO1592" i="1"/>
  <c r="GP1592" i="1"/>
  <c r="GV1592" i="1"/>
  <c r="GX1592" i="1"/>
  <c r="HC1592" i="1"/>
  <c r="AC1593" i="1"/>
  <c r="AE1593" i="1"/>
  <c r="AD1593" i="1" s="1"/>
  <c r="CR1593" i="1" s="1"/>
  <c r="Q1593" i="1" s="1"/>
  <c r="AF1593" i="1"/>
  <c r="AG1593" i="1"/>
  <c r="CU1593" i="1" s="1"/>
  <c r="T1593" i="1" s="1"/>
  <c r="AH1593" i="1"/>
  <c r="AI1593" i="1"/>
  <c r="CW1593" i="1" s="1"/>
  <c r="V1593" i="1" s="1"/>
  <c r="AJ1593" i="1"/>
  <c r="CT1593" i="1"/>
  <c r="S1593" i="1" s="1"/>
  <c r="CV1593" i="1"/>
  <c r="U1593" i="1" s="1"/>
  <c r="CX1593" i="1"/>
  <c r="W1593" i="1" s="1"/>
  <c r="FR1593" i="1"/>
  <c r="GL1593" i="1"/>
  <c r="GO1593" i="1"/>
  <c r="GP1593" i="1"/>
  <c r="GV1593" i="1"/>
  <c r="GX1593" i="1"/>
  <c r="HC1593" i="1"/>
  <c r="AC1594" i="1"/>
  <c r="AB1594" i="1" s="1"/>
  <c r="AE1594" i="1"/>
  <c r="AD1594" i="1" s="1"/>
  <c r="CR1594" i="1" s="1"/>
  <c r="Q1594" i="1" s="1"/>
  <c r="AF1594" i="1"/>
  <c r="AG1594" i="1"/>
  <c r="CU1594" i="1" s="1"/>
  <c r="T1594" i="1" s="1"/>
  <c r="AH1594" i="1"/>
  <c r="AI1594" i="1"/>
  <c r="CW1594" i="1" s="1"/>
  <c r="V1594" i="1" s="1"/>
  <c r="AJ1594" i="1"/>
  <c r="CT1594" i="1"/>
  <c r="S1594" i="1" s="1"/>
  <c r="CV1594" i="1"/>
  <c r="U1594" i="1" s="1"/>
  <c r="CX1594" i="1"/>
  <c r="W1594" i="1" s="1"/>
  <c r="FR1594" i="1"/>
  <c r="GL1594" i="1"/>
  <c r="GO1594" i="1"/>
  <c r="GP1594" i="1"/>
  <c r="GV1594" i="1"/>
  <c r="GX1594" i="1"/>
  <c r="HC1594" i="1"/>
  <c r="B1596" i="1"/>
  <c r="B1565" i="1" s="1"/>
  <c r="C1596" i="1"/>
  <c r="C1565" i="1" s="1"/>
  <c r="D1596" i="1"/>
  <c r="D1565" i="1" s="1"/>
  <c r="F1596" i="1"/>
  <c r="F1565" i="1" s="1"/>
  <c r="G1596" i="1"/>
  <c r="G1565" i="1" s="1"/>
  <c r="AO1596" i="1"/>
  <c r="AO1565" i="1" s="1"/>
  <c r="AP1596" i="1"/>
  <c r="AP1565" i="1" s="1"/>
  <c r="AQ1596" i="1"/>
  <c r="AQ1565" i="1" s="1"/>
  <c r="AR1596" i="1"/>
  <c r="AR1565" i="1" s="1"/>
  <c r="AS1596" i="1"/>
  <c r="AS1565" i="1" s="1"/>
  <c r="AT1596" i="1"/>
  <c r="AT1565" i="1" s="1"/>
  <c r="AU1596" i="1"/>
  <c r="AU1565" i="1" s="1"/>
  <c r="AV1596" i="1"/>
  <c r="AV1565" i="1" s="1"/>
  <c r="AW1596" i="1"/>
  <c r="AW1565" i="1" s="1"/>
  <c r="AX1596" i="1"/>
  <c r="AX1565" i="1" s="1"/>
  <c r="AY1596" i="1"/>
  <c r="AY1565" i="1" s="1"/>
  <c r="AZ1596" i="1"/>
  <c r="AZ1565" i="1" s="1"/>
  <c r="BA1596" i="1"/>
  <c r="BA1565" i="1" s="1"/>
  <c r="BB1596" i="1"/>
  <c r="BB1565" i="1" s="1"/>
  <c r="BC1596" i="1"/>
  <c r="BC1565" i="1" s="1"/>
  <c r="BD1596" i="1"/>
  <c r="BD1565" i="1" s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5" i="1"/>
  <c r="F1616" i="1"/>
  <c r="F1617" i="1"/>
  <c r="F1618" i="1"/>
  <c r="F1619" i="1"/>
  <c r="F1620" i="1"/>
  <c r="F1621" i="1"/>
  <c r="F1622" i="1"/>
  <c r="F1623" i="1"/>
  <c r="F1624" i="1"/>
  <c r="D1626" i="1"/>
  <c r="E1628" i="1"/>
  <c r="O1628" i="1"/>
  <c r="P1628" i="1"/>
  <c r="Q1628" i="1"/>
  <c r="R1628" i="1"/>
  <c r="S1628" i="1"/>
  <c r="T1628" i="1"/>
  <c r="U1628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AJ1628" i="1"/>
  <c r="AK1628" i="1"/>
  <c r="AL1628" i="1"/>
  <c r="AM1628" i="1"/>
  <c r="AN1628" i="1"/>
  <c r="BE1628" i="1"/>
  <c r="BF1628" i="1"/>
  <c r="BG1628" i="1"/>
  <c r="BH1628" i="1"/>
  <c r="BI1628" i="1"/>
  <c r="BJ1628" i="1"/>
  <c r="BK1628" i="1"/>
  <c r="BL1628" i="1"/>
  <c r="BM1628" i="1"/>
  <c r="BN1628" i="1"/>
  <c r="BO1628" i="1"/>
  <c r="BP1628" i="1"/>
  <c r="BQ1628" i="1"/>
  <c r="BR1628" i="1"/>
  <c r="BS1628" i="1"/>
  <c r="BT1628" i="1"/>
  <c r="BU1628" i="1"/>
  <c r="BV1628" i="1"/>
  <c r="BW1628" i="1"/>
  <c r="BX1628" i="1"/>
  <c r="BY1628" i="1"/>
  <c r="BZ1628" i="1"/>
  <c r="CA1628" i="1"/>
  <c r="CB1628" i="1"/>
  <c r="CC1628" i="1"/>
  <c r="CD1628" i="1"/>
  <c r="CE1628" i="1"/>
  <c r="CF1628" i="1"/>
  <c r="CG1628" i="1"/>
  <c r="CH1628" i="1"/>
  <c r="CI1628" i="1"/>
  <c r="CJ1628" i="1"/>
  <c r="CK1628" i="1"/>
  <c r="CL1628" i="1"/>
  <c r="CM1628" i="1"/>
  <c r="CN1628" i="1"/>
  <c r="CO1628" i="1"/>
  <c r="CP1628" i="1"/>
  <c r="CQ1628" i="1"/>
  <c r="CR1628" i="1"/>
  <c r="CS1628" i="1"/>
  <c r="CT1628" i="1"/>
  <c r="CU1628" i="1"/>
  <c r="CV1628" i="1"/>
  <c r="CW1628" i="1"/>
  <c r="CX1628" i="1"/>
  <c r="CY1628" i="1"/>
  <c r="CZ1628" i="1"/>
  <c r="DA1628" i="1"/>
  <c r="DB1628" i="1"/>
  <c r="DC1628" i="1"/>
  <c r="DD1628" i="1"/>
  <c r="DE1628" i="1"/>
  <c r="DF1628" i="1"/>
  <c r="DG1628" i="1"/>
  <c r="DH1628" i="1"/>
  <c r="DI1628" i="1"/>
  <c r="DJ1628" i="1"/>
  <c r="DK1628" i="1"/>
  <c r="DL1628" i="1"/>
  <c r="DM1628" i="1"/>
  <c r="DN1628" i="1"/>
  <c r="DO1628" i="1"/>
  <c r="DP1628" i="1"/>
  <c r="DQ1628" i="1"/>
  <c r="DR1628" i="1"/>
  <c r="DS1628" i="1"/>
  <c r="DT1628" i="1"/>
  <c r="DU1628" i="1"/>
  <c r="DV1628" i="1"/>
  <c r="DW1628" i="1"/>
  <c r="DX1628" i="1"/>
  <c r="DY1628" i="1"/>
  <c r="DZ1628" i="1"/>
  <c r="EA1628" i="1"/>
  <c r="EB1628" i="1"/>
  <c r="EC1628" i="1"/>
  <c r="ED1628" i="1"/>
  <c r="EE1628" i="1"/>
  <c r="EF1628" i="1"/>
  <c r="EG1628" i="1"/>
  <c r="EH1628" i="1"/>
  <c r="EI1628" i="1"/>
  <c r="EJ1628" i="1"/>
  <c r="EK1628" i="1"/>
  <c r="EL1628" i="1"/>
  <c r="EM1628" i="1"/>
  <c r="EN1628" i="1"/>
  <c r="EO1628" i="1"/>
  <c r="EP1628" i="1"/>
  <c r="EQ1628" i="1"/>
  <c r="ER1628" i="1"/>
  <c r="ES1628" i="1"/>
  <c r="ET1628" i="1"/>
  <c r="EU1628" i="1"/>
  <c r="EV1628" i="1"/>
  <c r="EW1628" i="1"/>
  <c r="EX1628" i="1"/>
  <c r="EY1628" i="1"/>
  <c r="EZ1628" i="1"/>
  <c r="FA1628" i="1"/>
  <c r="FB1628" i="1"/>
  <c r="FC1628" i="1"/>
  <c r="FD1628" i="1"/>
  <c r="FE1628" i="1"/>
  <c r="FF1628" i="1"/>
  <c r="FG1628" i="1"/>
  <c r="FH1628" i="1"/>
  <c r="FI1628" i="1"/>
  <c r="FJ1628" i="1"/>
  <c r="FK1628" i="1"/>
  <c r="FL1628" i="1"/>
  <c r="FM1628" i="1"/>
  <c r="FN1628" i="1"/>
  <c r="FO1628" i="1"/>
  <c r="FP1628" i="1"/>
  <c r="FQ1628" i="1"/>
  <c r="FR1628" i="1"/>
  <c r="FS1628" i="1"/>
  <c r="FT1628" i="1"/>
  <c r="FU1628" i="1"/>
  <c r="FV1628" i="1"/>
  <c r="FW1628" i="1"/>
  <c r="FX1628" i="1"/>
  <c r="FY1628" i="1"/>
  <c r="FZ1628" i="1"/>
  <c r="GA1628" i="1"/>
  <c r="GB1628" i="1"/>
  <c r="GC1628" i="1"/>
  <c r="GD1628" i="1"/>
  <c r="GE1628" i="1"/>
  <c r="GF1628" i="1"/>
  <c r="GG1628" i="1"/>
  <c r="GH1628" i="1"/>
  <c r="GI1628" i="1"/>
  <c r="GJ1628" i="1"/>
  <c r="GK1628" i="1"/>
  <c r="GL1628" i="1"/>
  <c r="GM1628" i="1"/>
  <c r="GN1628" i="1"/>
  <c r="GO1628" i="1"/>
  <c r="GP1628" i="1"/>
  <c r="GQ1628" i="1"/>
  <c r="GR1628" i="1"/>
  <c r="GS1628" i="1"/>
  <c r="GT1628" i="1"/>
  <c r="GU1628" i="1"/>
  <c r="GV1628" i="1"/>
  <c r="GW1628" i="1"/>
  <c r="GX1628" i="1"/>
  <c r="C1630" i="1"/>
  <c r="D1630" i="1"/>
  <c r="AC1630" i="1"/>
  <c r="AD1630" i="1"/>
  <c r="CR1630" i="1" s="1"/>
  <c r="Q1630" i="1" s="1"/>
  <c r="AE1630" i="1"/>
  <c r="AF1630" i="1"/>
  <c r="CT1630" i="1" s="1"/>
  <c r="S1630" i="1" s="1"/>
  <c r="AG1630" i="1"/>
  <c r="AH1630" i="1"/>
  <c r="CV1630" i="1" s="1"/>
  <c r="U1630" i="1" s="1"/>
  <c r="AI1630" i="1"/>
  <c r="AJ1630" i="1"/>
  <c r="CX1630" i="1" s="1"/>
  <c r="W1630" i="1" s="1"/>
  <c r="CQ1630" i="1"/>
  <c r="P1630" i="1" s="1"/>
  <c r="CS1630" i="1"/>
  <c r="R1630" i="1" s="1"/>
  <c r="HI1630" i="1" s="1"/>
  <c r="CU1630" i="1"/>
  <c r="T1630" i="1" s="1"/>
  <c r="CW1630" i="1"/>
  <c r="V1630" i="1" s="1"/>
  <c r="FR1630" i="1"/>
  <c r="GL1630" i="1"/>
  <c r="GO1630" i="1"/>
  <c r="GP1630" i="1"/>
  <c r="GV1630" i="1"/>
  <c r="HC1630" i="1"/>
  <c r="GX1630" i="1" s="1"/>
  <c r="C1631" i="1"/>
  <c r="D1631" i="1"/>
  <c r="I1631" i="1"/>
  <c r="K1631" i="1"/>
  <c r="AC1631" i="1"/>
  <c r="AD1631" i="1"/>
  <c r="CR1631" i="1" s="1"/>
  <c r="Q1631" i="1" s="1"/>
  <c r="AE1631" i="1"/>
  <c r="AF1631" i="1"/>
  <c r="CT1631" i="1" s="1"/>
  <c r="S1631" i="1" s="1"/>
  <c r="AG1631" i="1"/>
  <c r="AH1631" i="1"/>
  <c r="CV1631" i="1" s="1"/>
  <c r="U1631" i="1" s="1"/>
  <c r="AI1631" i="1"/>
  <c r="AJ1631" i="1"/>
  <c r="CX1631" i="1" s="1"/>
  <c r="W1631" i="1" s="1"/>
  <c r="CQ1631" i="1"/>
  <c r="P1631" i="1" s="1"/>
  <c r="CS1631" i="1"/>
  <c r="R1631" i="1" s="1"/>
  <c r="HI1631" i="1" s="1"/>
  <c r="CU1631" i="1"/>
  <c r="T1631" i="1" s="1"/>
  <c r="CW1631" i="1"/>
  <c r="V1631" i="1" s="1"/>
  <c r="FR1631" i="1"/>
  <c r="GL1631" i="1"/>
  <c r="GO1631" i="1"/>
  <c r="GP1631" i="1"/>
  <c r="GV1631" i="1"/>
  <c r="HC1631" i="1"/>
  <c r="GX1631" i="1" s="1"/>
  <c r="I1632" i="1"/>
  <c r="K1632" i="1"/>
  <c r="AC1632" i="1"/>
  <c r="AD1632" i="1"/>
  <c r="CR1632" i="1" s="1"/>
  <c r="Q1632" i="1" s="1"/>
  <c r="AE1632" i="1"/>
  <c r="AF1632" i="1"/>
  <c r="CT1632" i="1" s="1"/>
  <c r="S1632" i="1" s="1"/>
  <c r="AG1632" i="1"/>
  <c r="AH1632" i="1"/>
  <c r="CV1632" i="1" s="1"/>
  <c r="U1632" i="1" s="1"/>
  <c r="AI1632" i="1"/>
  <c r="AJ1632" i="1"/>
  <c r="CX1632" i="1" s="1"/>
  <c r="W1632" i="1" s="1"/>
  <c r="CQ1632" i="1"/>
  <c r="P1632" i="1" s="1"/>
  <c r="CS1632" i="1"/>
  <c r="R1632" i="1" s="1"/>
  <c r="HI1632" i="1" s="1"/>
  <c r="CU1632" i="1"/>
  <c r="T1632" i="1" s="1"/>
  <c r="CW1632" i="1"/>
  <c r="V1632" i="1" s="1"/>
  <c r="FR1632" i="1"/>
  <c r="GL1632" i="1"/>
  <c r="GO1632" i="1"/>
  <c r="GP1632" i="1"/>
  <c r="GV1632" i="1"/>
  <c r="HC1632" i="1"/>
  <c r="GX1632" i="1" s="1"/>
  <c r="AC1633" i="1"/>
  <c r="AE1633" i="1"/>
  <c r="AD1633" i="1" s="1"/>
  <c r="CR1633" i="1" s="1"/>
  <c r="Q1633" i="1" s="1"/>
  <c r="AF1633" i="1"/>
  <c r="AG1633" i="1"/>
  <c r="AH1633" i="1"/>
  <c r="AI1633" i="1"/>
  <c r="AJ1633" i="1"/>
  <c r="CQ1633" i="1"/>
  <c r="P1633" i="1" s="1"/>
  <c r="CS1633" i="1"/>
  <c r="R1633" i="1" s="1"/>
  <c r="HI1633" i="1" s="1"/>
  <c r="CT1633" i="1"/>
  <c r="S1633" i="1" s="1"/>
  <c r="CU1633" i="1"/>
  <c r="T1633" i="1" s="1"/>
  <c r="CV1633" i="1"/>
  <c r="U1633" i="1" s="1"/>
  <c r="CW1633" i="1"/>
  <c r="V1633" i="1" s="1"/>
  <c r="CX1633" i="1"/>
  <c r="W1633" i="1" s="1"/>
  <c r="FR1633" i="1"/>
  <c r="GL1633" i="1"/>
  <c r="GO1633" i="1"/>
  <c r="GP1633" i="1"/>
  <c r="GV1633" i="1"/>
  <c r="GX1633" i="1"/>
  <c r="HC1633" i="1"/>
  <c r="B1635" i="1"/>
  <c r="B1628" i="1" s="1"/>
  <c r="C1635" i="1"/>
  <c r="C1628" i="1" s="1"/>
  <c r="D1635" i="1"/>
  <c r="D1628" i="1" s="1"/>
  <c r="F1635" i="1"/>
  <c r="F1628" i="1" s="1"/>
  <c r="G1635" i="1"/>
  <c r="G1628" i="1" s="1"/>
  <c r="AO1635" i="1"/>
  <c r="AO1628" i="1" s="1"/>
  <c r="AP1635" i="1"/>
  <c r="AP1628" i="1" s="1"/>
  <c r="AQ1635" i="1"/>
  <c r="AQ1628" i="1" s="1"/>
  <c r="AR1635" i="1"/>
  <c r="AR1628" i="1" s="1"/>
  <c r="AS1635" i="1"/>
  <c r="AS1628" i="1" s="1"/>
  <c r="AT1635" i="1"/>
  <c r="AT1628" i="1" s="1"/>
  <c r="AU1635" i="1"/>
  <c r="AU1628" i="1" s="1"/>
  <c r="AV1635" i="1"/>
  <c r="AV1628" i="1" s="1"/>
  <c r="AW1635" i="1"/>
  <c r="AW1628" i="1" s="1"/>
  <c r="AX1635" i="1"/>
  <c r="AX1628" i="1" s="1"/>
  <c r="AY1635" i="1"/>
  <c r="AY1628" i="1" s="1"/>
  <c r="AZ1635" i="1"/>
  <c r="AZ1628" i="1" s="1"/>
  <c r="BA1635" i="1"/>
  <c r="BA1628" i="1" s="1"/>
  <c r="BB1635" i="1"/>
  <c r="BB1628" i="1" s="1"/>
  <c r="BC1635" i="1"/>
  <c r="BC1628" i="1" s="1"/>
  <c r="BD1635" i="1"/>
  <c r="BD1628" i="1" s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D1665" i="1"/>
  <c r="E1667" i="1"/>
  <c r="O1667" i="1"/>
  <c r="P1667" i="1"/>
  <c r="Q1667" i="1"/>
  <c r="R1667" i="1"/>
  <c r="S1667" i="1"/>
  <c r="T1667" i="1"/>
  <c r="U1667" i="1"/>
  <c r="V1667" i="1"/>
  <c r="W1667" i="1"/>
  <c r="X1667" i="1"/>
  <c r="Y1667" i="1"/>
  <c r="Z1667" i="1"/>
  <c r="AA1667" i="1"/>
  <c r="AB1667" i="1"/>
  <c r="AC1667" i="1"/>
  <c r="AD1667" i="1"/>
  <c r="AE1667" i="1"/>
  <c r="AF1667" i="1"/>
  <c r="AG1667" i="1"/>
  <c r="AH1667" i="1"/>
  <c r="AI1667" i="1"/>
  <c r="AJ1667" i="1"/>
  <c r="AK1667" i="1"/>
  <c r="AL1667" i="1"/>
  <c r="AM1667" i="1"/>
  <c r="AN1667" i="1"/>
  <c r="BE1667" i="1"/>
  <c r="BF1667" i="1"/>
  <c r="BG1667" i="1"/>
  <c r="BH1667" i="1"/>
  <c r="BI1667" i="1"/>
  <c r="BJ1667" i="1"/>
  <c r="BK1667" i="1"/>
  <c r="BL1667" i="1"/>
  <c r="BM1667" i="1"/>
  <c r="BN1667" i="1"/>
  <c r="BO1667" i="1"/>
  <c r="BP1667" i="1"/>
  <c r="BQ1667" i="1"/>
  <c r="BR1667" i="1"/>
  <c r="BS1667" i="1"/>
  <c r="BT1667" i="1"/>
  <c r="BU1667" i="1"/>
  <c r="BV1667" i="1"/>
  <c r="BW1667" i="1"/>
  <c r="BX1667" i="1"/>
  <c r="BY1667" i="1"/>
  <c r="BZ1667" i="1"/>
  <c r="CA1667" i="1"/>
  <c r="CB1667" i="1"/>
  <c r="CC1667" i="1"/>
  <c r="CD1667" i="1"/>
  <c r="CE1667" i="1"/>
  <c r="CF1667" i="1"/>
  <c r="CG1667" i="1"/>
  <c r="CH1667" i="1"/>
  <c r="CI1667" i="1"/>
  <c r="CJ1667" i="1"/>
  <c r="CK1667" i="1"/>
  <c r="CL1667" i="1"/>
  <c r="CM1667" i="1"/>
  <c r="CN1667" i="1"/>
  <c r="CO1667" i="1"/>
  <c r="CP1667" i="1"/>
  <c r="CQ1667" i="1"/>
  <c r="CR1667" i="1"/>
  <c r="CS1667" i="1"/>
  <c r="CT1667" i="1"/>
  <c r="CU1667" i="1"/>
  <c r="CV1667" i="1"/>
  <c r="CW1667" i="1"/>
  <c r="CX1667" i="1"/>
  <c r="CY1667" i="1"/>
  <c r="CZ1667" i="1"/>
  <c r="DA1667" i="1"/>
  <c r="DB1667" i="1"/>
  <c r="DC1667" i="1"/>
  <c r="DD1667" i="1"/>
  <c r="DE1667" i="1"/>
  <c r="DF1667" i="1"/>
  <c r="DG1667" i="1"/>
  <c r="DH1667" i="1"/>
  <c r="DI1667" i="1"/>
  <c r="DJ1667" i="1"/>
  <c r="DK1667" i="1"/>
  <c r="DL1667" i="1"/>
  <c r="DM1667" i="1"/>
  <c r="DN1667" i="1"/>
  <c r="DO1667" i="1"/>
  <c r="DP1667" i="1"/>
  <c r="DQ1667" i="1"/>
  <c r="DR1667" i="1"/>
  <c r="DS1667" i="1"/>
  <c r="DT1667" i="1"/>
  <c r="DU1667" i="1"/>
  <c r="DV1667" i="1"/>
  <c r="DW1667" i="1"/>
  <c r="DX1667" i="1"/>
  <c r="DY1667" i="1"/>
  <c r="DZ1667" i="1"/>
  <c r="EA1667" i="1"/>
  <c r="EB1667" i="1"/>
  <c r="EC1667" i="1"/>
  <c r="ED1667" i="1"/>
  <c r="EE1667" i="1"/>
  <c r="EF1667" i="1"/>
  <c r="EG1667" i="1"/>
  <c r="EH1667" i="1"/>
  <c r="EI1667" i="1"/>
  <c r="EJ1667" i="1"/>
  <c r="EK1667" i="1"/>
  <c r="EL1667" i="1"/>
  <c r="EM1667" i="1"/>
  <c r="EN1667" i="1"/>
  <c r="EO1667" i="1"/>
  <c r="EP1667" i="1"/>
  <c r="EQ1667" i="1"/>
  <c r="ER1667" i="1"/>
  <c r="ES1667" i="1"/>
  <c r="ET1667" i="1"/>
  <c r="EU1667" i="1"/>
  <c r="EV1667" i="1"/>
  <c r="EW1667" i="1"/>
  <c r="EX1667" i="1"/>
  <c r="EY1667" i="1"/>
  <c r="EZ1667" i="1"/>
  <c r="FA1667" i="1"/>
  <c r="FB1667" i="1"/>
  <c r="FC1667" i="1"/>
  <c r="FD1667" i="1"/>
  <c r="FE1667" i="1"/>
  <c r="FF1667" i="1"/>
  <c r="FG1667" i="1"/>
  <c r="FH1667" i="1"/>
  <c r="FI1667" i="1"/>
  <c r="FJ1667" i="1"/>
  <c r="FK1667" i="1"/>
  <c r="FL1667" i="1"/>
  <c r="FM1667" i="1"/>
  <c r="FN1667" i="1"/>
  <c r="FO1667" i="1"/>
  <c r="FP1667" i="1"/>
  <c r="FQ1667" i="1"/>
  <c r="FR1667" i="1"/>
  <c r="FS1667" i="1"/>
  <c r="FT1667" i="1"/>
  <c r="FU1667" i="1"/>
  <c r="FV1667" i="1"/>
  <c r="FW1667" i="1"/>
  <c r="FX1667" i="1"/>
  <c r="FY1667" i="1"/>
  <c r="FZ1667" i="1"/>
  <c r="GA1667" i="1"/>
  <c r="GB1667" i="1"/>
  <c r="GC1667" i="1"/>
  <c r="GD1667" i="1"/>
  <c r="GE1667" i="1"/>
  <c r="GF1667" i="1"/>
  <c r="GG1667" i="1"/>
  <c r="GH1667" i="1"/>
  <c r="GI1667" i="1"/>
  <c r="GJ1667" i="1"/>
  <c r="GK1667" i="1"/>
  <c r="GL1667" i="1"/>
  <c r="GM1667" i="1"/>
  <c r="GN1667" i="1"/>
  <c r="GO1667" i="1"/>
  <c r="GP1667" i="1"/>
  <c r="GQ1667" i="1"/>
  <c r="GR1667" i="1"/>
  <c r="GS1667" i="1"/>
  <c r="GT1667" i="1"/>
  <c r="GU1667" i="1"/>
  <c r="GV1667" i="1"/>
  <c r="GW1667" i="1"/>
  <c r="GX1667" i="1"/>
  <c r="AC1669" i="1"/>
  <c r="AB1669" i="1" s="1"/>
  <c r="AE1669" i="1"/>
  <c r="AD1669" i="1" s="1"/>
  <c r="CR1669" i="1" s="1"/>
  <c r="Q1669" i="1" s="1"/>
  <c r="AF1669" i="1"/>
  <c r="AG1669" i="1"/>
  <c r="AH1669" i="1"/>
  <c r="AI1669" i="1"/>
  <c r="AJ1669" i="1"/>
  <c r="CQ1669" i="1"/>
  <c r="P1669" i="1" s="1"/>
  <c r="CS1669" i="1"/>
  <c r="R1669" i="1" s="1"/>
  <c r="HI1669" i="1" s="1"/>
  <c r="CT1669" i="1"/>
  <c r="S1669" i="1" s="1"/>
  <c r="CU1669" i="1"/>
  <c r="T1669" i="1" s="1"/>
  <c r="CV1669" i="1"/>
  <c r="U1669" i="1" s="1"/>
  <c r="CW1669" i="1"/>
  <c r="V1669" i="1" s="1"/>
  <c r="CX1669" i="1"/>
  <c r="W1669" i="1" s="1"/>
  <c r="FR1669" i="1"/>
  <c r="GL1669" i="1"/>
  <c r="GO1669" i="1"/>
  <c r="GP1669" i="1"/>
  <c r="GV1669" i="1"/>
  <c r="GX1669" i="1"/>
  <c r="HC1669" i="1"/>
  <c r="AC1670" i="1"/>
  <c r="AE1670" i="1"/>
  <c r="AD1670" i="1" s="1"/>
  <c r="CR1670" i="1" s="1"/>
  <c r="Q1670" i="1" s="1"/>
  <c r="AF1670" i="1"/>
  <c r="AG1670" i="1"/>
  <c r="CU1670" i="1" s="1"/>
  <c r="T1670" i="1" s="1"/>
  <c r="AH1670" i="1"/>
  <c r="AI1670" i="1"/>
  <c r="CW1670" i="1" s="1"/>
  <c r="V1670" i="1" s="1"/>
  <c r="AJ1670" i="1"/>
  <c r="CT1670" i="1"/>
  <c r="S1670" i="1" s="1"/>
  <c r="CV1670" i="1"/>
  <c r="U1670" i="1" s="1"/>
  <c r="CX1670" i="1"/>
  <c r="W1670" i="1" s="1"/>
  <c r="FR1670" i="1"/>
  <c r="GL1670" i="1"/>
  <c r="GO1670" i="1"/>
  <c r="GP1670" i="1"/>
  <c r="GV1670" i="1"/>
  <c r="GX1670" i="1"/>
  <c r="HC1670" i="1"/>
  <c r="AC1671" i="1"/>
  <c r="AB1671" i="1" s="1"/>
  <c r="AE1671" i="1"/>
  <c r="AD1671" i="1" s="1"/>
  <c r="CR1671" i="1" s="1"/>
  <c r="Q1671" i="1" s="1"/>
  <c r="AF1671" i="1"/>
  <c r="AG1671" i="1"/>
  <c r="CU1671" i="1" s="1"/>
  <c r="T1671" i="1" s="1"/>
  <c r="AH1671" i="1"/>
  <c r="AI1671" i="1"/>
  <c r="CW1671" i="1" s="1"/>
  <c r="V1671" i="1" s="1"/>
  <c r="AJ1671" i="1"/>
  <c r="CT1671" i="1"/>
  <c r="S1671" i="1" s="1"/>
  <c r="CV1671" i="1"/>
  <c r="U1671" i="1" s="1"/>
  <c r="CX1671" i="1"/>
  <c r="W1671" i="1" s="1"/>
  <c r="FR1671" i="1"/>
  <c r="GL1671" i="1"/>
  <c r="GN1671" i="1"/>
  <c r="GP1671" i="1"/>
  <c r="GV1671" i="1"/>
  <c r="GX1671" i="1"/>
  <c r="HC1671" i="1"/>
  <c r="AC1672" i="1"/>
  <c r="AE1672" i="1"/>
  <c r="AD1672" i="1" s="1"/>
  <c r="CR1672" i="1" s="1"/>
  <c r="Q1672" i="1" s="1"/>
  <c r="AF1672" i="1"/>
  <c r="AG1672" i="1"/>
  <c r="CU1672" i="1" s="1"/>
  <c r="T1672" i="1" s="1"/>
  <c r="AH1672" i="1"/>
  <c r="AI1672" i="1"/>
  <c r="CW1672" i="1" s="1"/>
  <c r="V1672" i="1" s="1"/>
  <c r="AJ1672" i="1"/>
  <c r="CQ1672" i="1"/>
  <c r="P1672" i="1" s="1"/>
  <c r="CS1672" i="1"/>
  <c r="R1672" i="1" s="1"/>
  <c r="HI1672" i="1" s="1"/>
  <c r="CT1672" i="1"/>
  <c r="S1672" i="1" s="1"/>
  <c r="CV1672" i="1"/>
  <c r="U1672" i="1" s="1"/>
  <c r="CX1672" i="1"/>
  <c r="W1672" i="1" s="1"/>
  <c r="FR1672" i="1"/>
  <c r="GL1672" i="1"/>
  <c r="GN1672" i="1"/>
  <c r="GP1672" i="1"/>
  <c r="GV1672" i="1"/>
  <c r="GX1672" i="1"/>
  <c r="HC1672" i="1"/>
  <c r="AC1673" i="1"/>
  <c r="AB1673" i="1" s="1"/>
  <c r="AE1673" i="1"/>
  <c r="AD1673" i="1" s="1"/>
  <c r="CR1673" i="1" s="1"/>
  <c r="Q1673" i="1" s="1"/>
  <c r="AF1673" i="1"/>
  <c r="AG1673" i="1"/>
  <c r="CU1673" i="1" s="1"/>
  <c r="T1673" i="1" s="1"/>
  <c r="AH1673" i="1"/>
  <c r="AI1673" i="1"/>
  <c r="CW1673" i="1" s="1"/>
  <c r="V1673" i="1" s="1"/>
  <c r="AJ1673" i="1"/>
  <c r="CT1673" i="1"/>
  <c r="S1673" i="1" s="1"/>
  <c r="CV1673" i="1"/>
  <c r="U1673" i="1" s="1"/>
  <c r="CX1673" i="1"/>
  <c r="W1673" i="1" s="1"/>
  <c r="FR1673" i="1"/>
  <c r="GL1673" i="1"/>
  <c r="GN1673" i="1"/>
  <c r="GP1673" i="1"/>
  <c r="GV1673" i="1"/>
  <c r="GX1673" i="1"/>
  <c r="HC1673" i="1"/>
  <c r="AC1674" i="1"/>
  <c r="AE1674" i="1"/>
  <c r="AD1674" i="1" s="1"/>
  <c r="CR1674" i="1" s="1"/>
  <c r="Q1674" i="1" s="1"/>
  <c r="AF1674" i="1"/>
  <c r="AG1674" i="1"/>
  <c r="CU1674" i="1" s="1"/>
  <c r="T1674" i="1" s="1"/>
  <c r="AH1674" i="1"/>
  <c r="AI1674" i="1"/>
  <c r="AJ1674" i="1"/>
  <c r="CQ1674" i="1"/>
  <c r="P1674" i="1" s="1"/>
  <c r="CS1674" i="1"/>
  <c r="R1674" i="1" s="1"/>
  <c r="HI1674" i="1" s="1"/>
  <c r="CT1674" i="1"/>
  <c r="S1674" i="1" s="1"/>
  <c r="CV1674" i="1"/>
  <c r="U1674" i="1" s="1"/>
  <c r="CW1674" i="1"/>
  <c r="V1674" i="1" s="1"/>
  <c r="CX1674" i="1"/>
  <c r="W1674" i="1" s="1"/>
  <c r="FR1674" i="1"/>
  <c r="GL1674" i="1"/>
  <c r="GN1674" i="1"/>
  <c r="GP1674" i="1"/>
  <c r="GV1674" i="1"/>
  <c r="GX1674" i="1"/>
  <c r="HC1674" i="1"/>
  <c r="AC1675" i="1"/>
  <c r="AE1675" i="1"/>
  <c r="AD1675" i="1" s="1"/>
  <c r="CR1675" i="1" s="1"/>
  <c r="Q1675" i="1" s="1"/>
  <c r="AF1675" i="1"/>
  <c r="AG1675" i="1"/>
  <c r="AH1675" i="1"/>
  <c r="AI1675" i="1"/>
  <c r="AJ1675" i="1"/>
  <c r="CQ1675" i="1"/>
  <c r="P1675" i="1" s="1"/>
  <c r="CS1675" i="1"/>
  <c r="R1675" i="1" s="1"/>
  <c r="HI1675" i="1" s="1"/>
  <c r="CT1675" i="1"/>
  <c r="S1675" i="1" s="1"/>
  <c r="CU1675" i="1"/>
  <c r="T1675" i="1" s="1"/>
  <c r="CV1675" i="1"/>
  <c r="U1675" i="1" s="1"/>
  <c r="CW1675" i="1"/>
  <c r="V1675" i="1" s="1"/>
  <c r="CX1675" i="1"/>
  <c r="W1675" i="1" s="1"/>
  <c r="FR1675" i="1"/>
  <c r="GL1675" i="1"/>
  <c r="GN1675" i="1"/>
  <c r="GP1675" i="1"/>
  <c r="GV1675" i="1"/>
  <c r="GX1675" i="1"/>
  <c r="HC1675" i="1"/>
  <c r="AC1676" i="1"/>
  <c r="AB1676" i="1" s="1"/>
  <c r="AE1676" i="1"/>
  <c r="AD1676" i="1" s="1"/>
  <c r="CR1676" i="1" s="1"/>
  <c r="Q1676" i="1" s="1"/>
  <c r="AF1676" i="1"/>
  <c r="AG1676" i="1"/>
  <c r="AH1676" i="1"/>
  <c r="AI1676" i="1"/>
  <c r="AJ1676" i="1"/>
  <c r="CQ1676" i="1"/>
  <c r="P1676" i="1" s="1"/>
  <c r="CS1676" i="1"/>
  <c r="R1676" i="1" s="1"/>
  <c r="HI1676" i="1" s="1"/>
  <c r="CT1676" i="1"/>
  <c r="S1676" i="1" s="1"/>
  <c r="CU1676" i="1"/>
  <c r="T1676" i="1" s="1"/>
  <c r="CV1676" i="1"/>
  <c r="U1676" i="1" s="1"/>
  <c r="CW1676" i="1"/>
  <c r="V1676" i="1" s="1"/>
  <c r="CX1676" i="1"/>
  <c r="W1676" i="1" s="1"/>
  <c r="FR1676" i="1"/>
  <c r="GL1676" i="1"/>
  <c r="GN1676" i="1"/>
  <c r="GP1676" i="1"/>
  <c r="GV1676" i="1"/>
  <c r="GX1676" i="1"/>
  <c r="HC1676" i="1"/>
  <c r="AC1677" i="1"/>
  <c r="AE1677" i="1"/>
  <c r="AD1677" i="1" s="1"/>
  <c r="CR1677" i="1" s="1"/>
  <c r="Q1677" i="1" s="1"/>
  <c r="AF1677" i="1"/>
  <c r="AG1677" i="1"/>
  <c r="AH1677" i="1"/>
  <c r="AI1677" i="1"/>
  <c r="AJ1677" i="1"/>
  <c r="CQ1677" i="1"/>
  <c r="P1677" i="1" s="1"/>
  <c r="CS1677" i="1"/>
  <c r="R1677" i="1" s="1"/>
  <c r="HI1677" i="1" s="1"/>
  <c r="CT1677" i="1"/>
  <c r="S1677" i="1" s="1"/>
  <c r="CU1677" i="1"/>
  <c r="T1677" i="1" s="1"/>
  <c r="CV1677" i="1"/>
  <c r="U1677" i="1" s="1"/>
  <c r="CW1677" i="1"/>
  <c r="V1677" i="1" s="1"/>
  <c r="CX1677" i="1"/>
  <c r="W1677" i="1" s="1"/>
  <c r="FR1677" i="1"/>
  <c r="GL1677" i="1"/>
  <c r="GN1677" i="1"/>
  <c r="GP1677" i="1"/>
  <c r="GV1677" i="1"/>
  <c r="GX1677" i="1"/>
  <c r="HC1677" i="1"/>
  <c r="AC1678" i="1"/>
  <c r="AB1678" i="1" s="1"/>
  <c r="AE1678" i="1"/>
  <c r="AD1678" i="1" s="1"/>
  <c r="CR1678" i="1" s="1"/>
  <c r="Q1678" i="1" s="1"/>
  <c r="AF1678" i="1"/>
  <c r="AG1678" i="1"/>
  <c r="AH1678" i="1"/>
  <c r="AI1678" i="1"/>
  <c r="AJ1678" i="1"/>
  <c r="CQ1678" i="1"/>
  <c r="P1678" i="1" s="1"/>
  <c r="CS1678" i="1"/>
  <c r="R1678" i="1" s="1"/>
  <c r="HI1678" i="1" s="1"/>
  <c r="CT1678" i="1"/>
  <c r="S1678" i="1" s="1"/>
  <c r="CU1678" i="1"/>
  <c r="T1678" i="1" s="1"/>
  <c r="CV1678" i="1"/>
  <c r="U1678" i="1" s="1"/>
  <c r="CW1678" i="1"/>
  <c r="V1678" i="1" s="1"/>
  <c r="CX1678" i="1"/>
  <c r="W1678" i="1" s="1"/>
  <c r="FR1678" i="1"/>
  <c r="GL1678" i="1"/>
  <c r="GN1678" i="1"/>
  <c r="GP1678" i="1"/>
  <c r="GV1678" i="1"/>
  <c r="GX1678" i="1"/>
  <c r="HC1678" i="1"/>
  <c r="AC1679" i="1"/>
  <c r="AE1679" i="1"/>
  <c r="AD1679" i="1" s="1"/>
  <c r="CR1679" i="1" s="1"/>
  <c r="Q1679" i="1" s="1"/>
  <c r="AF1679" i="1"/>
  <c r="AG1679" i="1"/>
  <c r="AH1679" i="1"/>
  <c r="AI1679" i="1"/>
  <c r="AJ1679" i="1"/>
  <c r="CQ1679" i="1"/>
  <c r="P1679" i="1" s="1"/>
  <c r="CS1679" i="1"/>
  <c r="R1679" i="1" s="1"/>
  <c r="HI1679" i="1" s="1"/>
  <c r="CT1679" i="1"/>
  <c r="S1679" i="1" s="1"/>
  <c r="CU1679" i="1"/>
  <c r="T1679" i="1" s="1"/>
  <c r="CV1679" i="1"/>
  <c r="U1679" i="1" s="1"/>
  <c r="CW1679" i="1"/>
  <c r="V1679" i="1" s="1"/>
  <c r="CX1679" i="1"/>
  <c r="W1679" i="1" s="1"/>
  <c r="FR1679" i="1"/>
  <c r="GL1679" i="1"/>
  <c r="GN1679" i="1"/>
  <c r="GP1679" i="1"/>
  <c r="GV1679" i="1"/>
  <c r="GX1679" i="1"/>
  <c r="HC1679" i="1"/>
  <c r="AC1680" i="1"/>
  <c r="AB1680" i="1" s="1"/>
  <c r="AE1680" i="1"/>
  <c r="AD1680" i="1" s="1"/>
  <c r="CR1680" i="1" s="1"/>
  <c r="Q1680" i="1" s="1"/>
  <c r="AF1680" i="1"/>
  <c r="AG1680" i="1"/>
  <c r="AH1680" i="1"/>
  <c r="AI1680" i="1"/>
  <c r="AJ1680" i="1"/>
  <c r="CQ1680" i="1"/>
  <c r="P1680" i="1" s="1"/>
  <c r="CS1680" i="1"/>
  <c r="R1680" i="1" s="1"/>
  <c r="HI1680" i="1" s="1"/>
  <c r="CT1680" i="1"/>
  <c r="S1680" i="1" s="1"/>
  <c r="CU1680" i="1"/>
  <c r="T1680" i="1" s="1"/>
  <c r="CV1680" i="1"/>
  <c r="U1680" i="1" s="1"/>
  <c r="CW1680" i="1"/>
  <c r="V1680" i="1" s="1"/>
  <c r="CX1680" i="1"/>
  <c r="W1680" i="1" s="1"/>
  <c r="FR1680" i="1"/>
  <c r="GL1680" i="1"/>
  <c r="GN1680" i="1"/>
  <c r="GP1680" i="1"/>
  <c r="GV1680" i="1"/>
  <c r="GX1680" i="1"/>
  <c r="HC1680" i="1"/>
  <c r="AC1681" i="1"/>
  <c r="AE1681" i="1"/>
  <c r="AD1681" i="1" s="1"/>
  <c r="CR1681" i="1" s="1"/>
  <c r="Q1681" i="1" s="1"/>
  <c r="AF1681" i="1"/>
  <c r="AG1681" i="1"/>
  <c r="AH1681" i="1"/>
  <c r="AI1681" i="1"/>
  <c r="AJ1681" i="1"/>
  <c r="CQ1681" i="1"/>
  <c r="P1681" i="1" s="1"/>
  <c r="CS1681" i="1"/>
  <c r="R1681" i="1" s="1"/>
  <c r="HI1681" i="1" s="1"/>
  <c r="CT1681" i="1"/>
  <c r="S1681" i="1" s="1"/>
  <c r="CU1681" i="1"/>
  <c r="T1681" i="1" s="1"/>
  <c r="CV1681" i="1"/>
  <c r="U1681" i="1" s="1"/>
  <c r="CW1681" i="1"/>
  <c r="V1681" i="1" s="1"/>
  <c r="CX1681" i="1"/>
  <c r="W1681" i="1" s="1"/>
  <c r="FR1681" i="1"/>
  <c r="GL1681" i="1"/>
  <c r="GN1681" i="1"/>
  <c r="GP1681" i="1"/>
  <c r="GV1681" i="1"/>
  <c r="GX1681" i="1"/>
  <c r="HC1681" i="1"/>
  <c r="AC1682" i="1"/>
  <c r="AB1682" i="1" s="1"/>
  <c r="AE1682" i="1"/>
  <c r="AD1682" i="1" s="1"/>
  <c r="CR1682" i="1" s="1"/>
  <c r="Q1682" i="1" s="1"/>
  <c r="AF1682" i="1"/>
  <c r="AG1682" i="1"/>
  <c r="AH1682" i="1"/>
  <c r="AI1682" i="1"/>
  <c r="AJ1682" i="1"/>
  <c r="CQ1682" i="1"/>
  <c r="P1682" i="1" s="1"/>
  <c r="CS1682" i="1"/>
  <c r="R1682" i="1" s="1"/>
  <c r="HI1682" i="1" s="1"/>
  <c r="CT1682" i="1"/>
  <c r="S1682" i="1" s="1"/>
  <c r="CU1682" i="1"/>
  <c r="T1682" i="1" s="1"/>
  <c r="CV1682" i="1"/>
  <c r="U1682" i="1" s="1"/>
  <c r="CW1682" i="1"/>
  <c r="V1682" i="1" s="1"/>
  <c r="CX1682" i="1"/>
  <c r="W1682" i="1" s="1"/>
  <c r="FR1682" i="1"/>
  <c r="GL1682" i="1"/>
  <c r="GN1682" i="1"/>
  <c r="GP1682" i="1"/>
  <c r="GV1682" i="1"/>
  <c r="HC1682" i="1"/>
  <c r="GX1682" i="1" s="1"/>
  <c r="AC1683" i="1"/>
  <c r="AB1683" i="1" s="1"/>
  <c r="AE1683" i="1"/>
  <c r="AD1683" i="1" s="1"/>
  <c r="CR1683" i="1" s="1"/>
  <c r="Q1683" i="1" s="1"/>
  <c r="AF1683" i="1"/>
  <c r="AG1683" i="1"/>
  <c r="AH1683" i="1"/>
  <c r="AI1683" i="1"/>
  <c r="AJ1683" i="1"/>
  <c r="CQ1683" i="1"/>
  <c r="P1683" i="1" s="1"/>
  <c r="CS1683" i="1"/>
  <c r="R1683" i="1" s="1"/>
  <c r="HI1683" i="1" s="1"/>
  <c r="CT1683" i="1"/>
  <c r="S1683" i="1" s="1"/>
  <c r="CU1683" i="1"/>
  <c r="T1683" i="1" s="1"/>
  <c r="CV1683" i="1"/>
  <c r="U1683" i="1" s="1"/>
  <c r="CW1683" i="1"/>
  <c r="V1683" i="1" s="1"/>
  <c r="CX1683" i="1"/>
  <c r="W1683" i="1" s="1"/>
  <c r="FR1683" i="1"/>
  <c r="GL1683" i="1"/>
  <c r="GN1683" i="1"/>
  <c r="GP1683" i="1"/>
  <c r="GV1683" i="1"/>
  <c r="HC1683" i="1"/>
  <c r="GX1683" i="1" s="1"/>
  <c r="AC1684" i="1"/>
  <c r="AB1684" i="1" s="1"/>
  <c r="AE1684" i="1"/>
  <c r="AD1684" i="1" s="1"/>
  <c r="CR1684" i="1" s="1"/>
  <c r="Q1684" i="1" s="1"/>
  <c r="AF1684" i="1"/>
  <c r="AG1684" i="1"/>
  <c r="AH1684" i="1"/>
  <c r="AI1684" i="1"/>
  <c r="AJ1684" i="1"/>
  <c r="CQ1684" i="1"/>
  <c r="P1684" i="1" s="1"/>
  <c r="CS1684" i="1"/>
  <c r="R1684" i="1" s="1"/>
  <c r="HI1684" i="1" s="1"/>
  <c r="CT1684" i="1"/>
  <c r="S1684" i="1" s="1"/>
  <c r="CU1684" i="1"/>
  <c r="T1684" i="1" s="1"/>
  <c r="CV1684" i="1"/>
  <c r="U1684" i="1" s="1"/>
  <c r="CW1684" i="1"/>
  <c r="V1684" i="1" s="1"/>
  <c r="CX1684" i="1"/>
  <c r="W1684" i="1" s="1"/>
  <c r="FR1684" i="1"/>
  <c r="GL1684" i="1"/>
  <c r="GO1684" i="1"/>
  <c r="GP1684" i="1"/>
  <c r="GV1684" i="1"/>
  <c r="HC1684" i="1"/>
  <c r="GX1684" i="1" s="1"/>
  <c r="AC1685" i="1"/>
  <c r="AB1685" i="1" s="1"/>
  <c r="AE1685" i="1"/>
  <c r="AD1685" i="1" s="1"/>
  <c r="CR1685" i="1" s="1"/>
  <c r="Q1685" i="1" s="1"/>
  <c r="AF1685" i="1"/>
  <c r="AG1685" i="1"/>
  <c r="AH1685" i="1"/>
  <c r="AI1685" i="1"/>
  <c r="AJ1685" i="1"/>
  <c r="CQ1685" i="1"/>
  <c r="P1685" i="1" s="1"/>
  <c r="CS1685" i="1"/>
  <c r="R1685" i="1" s="1"/>
  <c r="HI1685" i="1" s="1"/>
  <c r="CT1685" i="1"/>
  <c r="S1685" i="1" s="1"/>
  <c r="CU1685" i="1"/>
  <c r="T1685" i="1" s="1"/>
  <c r="CV1685" i="1"/>
  <c r="U1685" i="1" s="1"/>
  <c r="CW1685" i="1"/>
  <c r="V1685" i="1" s="1"/>
  <c r="CX1685" i="1"/>
  <c r="W1685" i="1" s="1"/>
  <c r="FR1685" i="1"/>
  <c r="GL1685" i="1"/>
  <c r="GO1685" i="1"/>
  <c r="GP1685" i="1"/>
  <c r="GV1685" i="1"/>
  <c r="HC1685" i="1"/>
  <c r="GX1685" i="1" s="1"/>
  <c r="B1687" i="1"/>
  <c r="B1667" i="1" s="1"/>
  <c r="C1687" i="1"/>
  <c r="C1667" i="1" s="1"/>
  <c r="D1687" i="1"/>
  <c r="D1667" i="1" s="1"/>
  <c r="F1687" i="1"/>
  <c r="F1667" i="1" s="1"/>
  <c r="G1687" i="1"/>
  <c r="G1667" i="1" s="1"/>
  <c r="AO1687" i="1"/>
  <c r="AO1667" i="1" s="1"/>
  <c r="AP1687" i="1"/>
  <c r="AP1667" i="1" s="1"/>
  <c r="AQ1687" i="1"/>
  <c r="AQ1667" i="1" s="1"/>
  <c r="AR1687" i="1"/>
  <c r="AR1667" i="1" s="1"/>
  <c r="AS1687" i="1"/>
  <c r="AS1667" i="1" s="1"/>
  <c r="AT1687" i="1"/>
  <c r="AT1667" i="1" s="1"/>
  <c r="AU1687" i="1"/>
  <c r="AU1667" i="1" s="1"/>
  <c r="AV1687" i="1"/>
  <c r="AV1667" i="1" s="1"/>
  <c r="AW1687" i="1"/>
  <c r="AW1667" i="1" s="1"/>
  <c r="AX1687" i="1"/>
  <c r="AX1667" i="1" s="1"/>
  <c r="AY1687" i="1"/>
  <c r="AY1667" i="1" s="1"/>
  <c r="AZ1687" i="1"/>
  <c r="AZ1667" i="1" s="1"/>
  <c r="BA1687" i="1"/>
  <c r="BA1667" i="1" s="1"/>
  <c r="BB1687" i="1"/>
  <c r="BB1667" i="1" s="1"/>
  <c r="BC1687" i="1"/>
  <c r="BC1667" i="1" s="1"/>
  <c r="BD1687" i="1"/>
  <c r="BD1667" i="1" s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D1717" i="1"/>
  <c r="E1719" i="1"/>
  <c r="O1719" i="1"/>
  <c r="P1719" i="1"/>
  <c r="Q1719" i="1"/>
  <c r="R1719" i="1"/>
  <c r="S1719" i="1"/>
  <c r="T1719" i="1"/>
  <c r="U1719" i="1"/>
  <c r="V1719" i="1"/>
  <c r="W1719" i="1"/>
  <c r="X1719" i="1"/>
  <c r="Y1719" i="1"/>
  <c r="Z1719" i="1"/>
  <c r="AA1719" i="1"/>
  <c r="AB1719" i="1"/>
  <c r="AC1719" i="1"/>
  <c r="AD1719" i="1"/>
  <c r="AE1719" i="1"/>
  <c r="AF1719" i="1"/>
  <c r="AG1719" i="1"/>
  <c r="AH1719" i="1"/>
  <c r="AI1719" i="1"/>
  <c r="AJ1719" i="1"/>
  <c r="AK1719" i="1"/>
  <c r="AL1719" i="1"/>
  <c r="AM1719" i="1"/>
  <c r="AN1719" i="1"/>
  <c r="BE1719" i="1"/>
  <c r="BF1719" i="1"/>
  <c r="BG1719" i="1"/>
  <c r="BH1719" i="1"/>
  <c r="BI1719" i="1"/>
  <c r="BJ1719" i="1"/>
  <c r="BK1719" i="1"/>
  <c r="BL1719" i="1"/>
  <c r="BM1719" i="1"/>
  <c r="BN1719" i="1"/>
  <c r="BO1719" i="1"/>
  <c r="BP1719" i="1"/>
  <c r="BQ1719" i="1"/>
  <c r="BR1719" i="1"/>
  <c r="BS1719" i="1"/>
  <c r="BT1719" i="1"/>
  <c r="BU1719" i="1"/>
  <c r="BV1719" i="1"/>
  <c r="BW1719" i="1"/>
  <c r="BX1719" i="1"/>
  <c r="BY1719" i="1"/>
  <c r="BZ1719" i="1"/>
  <c r="CA1719" i="1"/>
  <c r="CB1719" i="1"/>
  <c r="CC1719" i="1"/>
  <c r="CD1719" i="1"/>
  <c r="CE1719" i="1"/>
  <c r="CF1719" i="1"/>
  <c r="CG1719" i="1"/>
  <c r="CH1719" i="1"/>
  <c r="CI1719" i="1"/>
  <c r="CJ1719" i="1"/>
  <c r="CK1719" i="1"/>
  <c r="CL1719" i="1"/>
  <c r="CM1719" i="1"/>
  <c r="CN1719" i="1"/>
  <c r="CO1719" i="1"/>
  <c r="CP1719" i="1"/>
  <c r="CQ1719" i="1"/>
  <c r="CR1719" i="1"/>
  <c r="CS1719" i="1"/>
  <c r="CT1719" i="1"/>
  <c r="CU1719" i="1"/>
  <c r="CV1719" i="1"/>
  <c r="CW1719" i="1"/>
  <c r="CX1719" i="1"/>
  <c r="CY1719" i="1"/>
  <c r="CZ1719" i="1"/>
  <c r="DA1719" i="1"/>
  <c r="DB1719" i="1"/>
  <c r="DC1719" i="1"/>
  <c r="DD1719" i="1"/>
  <c r="DE1719" i="1"/>
  <c r="DF1719" i="1"/>
  <c r="DG1719" i="1"/>
  <c r="DH1719" i="1"/>
  <c r="DI1719" i="1"/>
  <c r="DJ1719" i="1"/>
  <c r="DK1719" i="1"/>
  <c r="DL1719" i="1"/>
  <c r="DM1719" i="1"/>
  <c r="DN1719" i="1"/>
  <c r="DO1719" i="1"/>
  <c r="DP1719" i="1"/>
  <c r="DQ1719" i="1"/>
  <c r="DR1719" i="1"/>
  <c r="DS1719" i="1"/>
  <c r="DT1719" i="1"/>
  <c r="DU1719" i="1"/>
  <c r="DV1719" i="1"/>
  <c r="DW1719" i="1"/>
  <c r="DX1719" i="1"/>
  <c r="DY1719" i="1"/>
  <c r="DZ1719" i="1"/>
  <c r="EA1719" i="1"/>
  <c r="EB1719" i="1"/>
  <c r="EC1719" i="1"/>
  <c r="ED1719" i="1"/>
  <c r="EE1719" i="1"/>
  <c r="EF1719" i="1"/>
  <c r="EG1719" i="1"/>
  <c r="EH1719" i="1"/>
  <c r="EI1719" i="1"/>
  <c r="EJ1719" i="1"/>
  <c r="EK1719" i="1"/>
  <c r="EL1719" i="1"/>
  <c r="EM1719" i="1"/>
  <c r="EN1719" i="1"/>
  <c r="EO1719" i="1"/>
  <c r="EP1719" i="1"/>
  <c r="EQ1719" i="1"/>
  <c r="ER1719" i="1"/>
  <c r="ES1719" i="1"/>
  <c r="ET1719" i="1"/>
  <c r="EU1719" i="1"/>
  <c r="EV1719" i="1"/>
  <c r="EW1719" i="1"/>
  <c r="EX1719" i="1"/>
  <c r="EY1719" i="1"/>
  <c r="EZ1719" i="1"/>
  <c r="FA1719" i="1"/>
  <c r="FB1719" i="1"/>
  <c r="FC1719" i="1"/>
  <c r="FD1719" i="1"/>
  <c r="FE1719" i="1"/>
  <c r="FF1719" i="1"/>
  <c r="FG1719" i="1"/>
  <c r="FH1719" i="1"/>
  <c r="FI1719" i="1"/>
  <c r="FJ1719" i="1"/>
  <c r="FK1719" i="1"/>
  <c r="FL1719" i="1"/>
  <c r="FM1719" i="1"/>
  <c r="FN1719" i="1"/>
  <c r="FO1719" i="1"/>
  <c r="FP1719" i="1"/>
  <c r="FQ1719" i="1"/>
  <c r="FR1719" i="1"/>
  <c r="FS1719" i="1"/>
  <c r="FT1719" i="1"/>
  <c r="FU1719" i="1"/>
  <c r="FV1719" i="1"/>
  <c r="FW1719" i="1"/>
  <c r="FX1719" i="1"/>
  <c r="FY1719" i="1"/>
  <c r="FZ1719" i="1"/>
  <c r="GA1719" i="1"/>
  <c r="GB1719" i="1"/>
  <c r="GC1719" i="1"/>
  <c r="GD1719" i="1"/>
  <c r="GE1719" i="1"/>
  <c r="GF1719" i="1"/>
  <c r="GG1719" i="1"/>
  <c r="GH1719" i="1"/>
  <c r="GI1719" i="1"/>
  <c r="GJ1719" i="1"/>
  <c r="GK1719" i="1"/>
  <c r="GL1719" i="1"/>
  <c r="GM1719" i="1"/>
  <c r="GN1719" i="1"/>
  <c r="GO1719" i="1"/>
  <c r="GP1719" i="1"/>
  <c r="GQ1719" i="1"/>
  <c r="GR1719" i="1"/>
  <c r="GS1719" i="1"/>
  <c r="GT1719" i="1"/>
  <c r="GU1719" i="1"/>
  <c r="GV1719" i="1"/>
  <c r="GW1719" i="1"/>
  <c r="GX1719" i="1"/>
  <c r="C1721" i="1"/>
  <c r="D1721" i="1"/>
  <c r="AC1721" i="1"/>
  <c r="AB1721" i="1" s="1"/>
  <c r="AD1721" i="1"/>
  <c r="AE1721" i="1"/>
  <c r="AF1721" i="1"/>
  <c r="CT1721" i="1" s="1"/>
  <c r="S1721" i="1" s="1"/>
  <c r="AG1721" i="1"/>
  <c r="AH1721" i="1"/>
  <c r="CV1721" i="1" s="1"/>
  <c r="U1721" i="1" s="1"/>
  <c r="AI1721" i="1"/>
  <c r="AJ1721" i="1"/>
  <c r="CX1721" i="1" s="1"/>
  <c r="W1721" i="1" s="1"/>
  <c r="CQ1721" i="1"/>
  <c r="P1721" i="1" s="1"/>
  <c r="CR1721" i="1"/>
  <c r="Q1721" i="1" s="1"/>
  <c r="CS1721" i="1"/>
  <c r="R1721" i="1" s="1"/>
  <c r="HI1721" i="1" s="1"/>
  <c r="CU1721" i="1"/>
  <c r="T1721" i="1" s="1"/>
  <c r="CW1721" i="1"/>
  <c r="V1721" i="1" s="1"/>
  <c r="FR1721" i="1"/>
  <c r="GL1721" i="1"/>
  <c r="GO1721" i="1"/>
  <c r="GP1721" i="1"/>
  <c r="GV1721" i="1"/>
  <c r="HC1721" i="1"/>
  <c r="GX1721" i="1" s="1"/>
  <c r="C1722" i="1"/>
  <c r="D1722" i="1"/>
  <c r="I1722" i="1"/>
  <c r="CX1115" i="3" s="1"/>
  <c r="K1722" i="1"/>
  <c r="AC1722" i="1"/>
  <c r="AE1722" i="1"/>
  <c r="AD1722" i="1" s="1"/>
  <c r="CR1722" i="1" s="1"/>
  <c r="Q1722" i="1" s="1"/>
  <c r="AF1722" i="1"/>
  <c r="AG1722" i="1"/>
  <c r="CU1722" i="1" s="1"/>
  <c r="T1722" i="1" s="1"/>
  <c r="AH1722" i="1"/>
  <c r="AI1722" i="1"/>
  <c r="CW1722" i="1" s="1"/>
  <c r="V1722" i="1" s="1"/>
  <c r="AJ1722" i="1"/>
  <c r="CT1722" i="1"/>
  <c r="S1722" i="1" s="1"/>
  <c r="CV1722" i="1"/>
  <c r="U1722" i="1" s="1"/>
  <c r="CX1722" i="1"/>
  <c r="W1722" i="1" s="1"/>
  <c r="FR1722" i="1"/>
  <c r="GL1722" i="1"/>
  <c r="GO1722" i="1"/>
  <c r="GP1722" i="1"/>
  <c r="GV1722" i="1"/>
  <c r="GX1722" i="1"/>
  <c r="HC1722" i="1"/>
  <c r="B1724" i="1"/>
  <c r="B1719" i="1" s="1"/>
  <c r="C1724" i="1"/>
  <c r="C1719" i="1" s="1"/>
  <c r="D1724" i="1"/>
  <c r="D1719" i="1" s="1"/>
  <c r="F1724" i="1"/>
  <c r="F1719" i="1" s="1"/>
  <c r="G1724" i="1"/>
  <c r="G1719" i="1" s="1"/>
  <c r="AO1724" i="1"/>
  <c r="AO1719" i="1" s="1"/>
  <c r="AP1724" i="1"/>
  <c r="AP1719" i="1" s="1"/>
  <c r="AQ1724" i="1"/>
  <c r="AQ1719" i="1" s="1"/>
  <c r="AR1724" i="1"/>
  <c r="AR1719" i="1" s="1"/>
  <c r="AS1724" i="1"/>
  <c r="AS1719" i="1" s="1"/>
  <c r="AT1724" i="1"/>
  <c r="AT1719" i="1" s="1"/>
  <c r="AU1724" i="1"/>
  <c r="AU1719" i="1" s="1"/>
  <c r="AV1724" i="1"/>
  <c r="AV1719" i="1" s="1"/>
  <c r="AW1724" i="1"/>
  <c r="AW1719" i="1" s="1"/>
  <c r="AX1724" i="1"/>
  <c r="AX1719" i="1" s="1"/>
  <c r="AY1724" i="1"/>
  <c r="AY1719" i="1" s="1"/>
  <c r="AZ1724" i="1"/>
  <c r="AZ1719" i="1" s="1"/>
  <c r="BA1724" i="1"/>
  <c r="BA1719" i="1" s="1"/>
  <c r="BB1724" i="1"/>
  <c r="BB1719" i="1" s="1"/>
  <c r="BC1724" i="1"/>
  <c r="BC1719" i="1" s="1"/>
  <c r="BD1724" i="1"/>
  <c r="BD1719" i="1" s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B1754" i="1"/>
  <c r="B1524" i="1" s="1"/>
  <c r="C1754" i="1"/>
  <c r="C1524" i="1" s="1"/>
  <c r="D1754" i="1"/>
  <c r="D1524" i="1" s="1"/>
  <c r="F1754" i="1"/>
  <c r="F1524" i="1" s="1"/>
  <c r="G1754" i="1"/>
  <c r="G1524" i="1" s="1"/>
  <c r="AO1754" i="1"/>
  <c r="AO1524" i="1" s="1"/>
  <c r="AP1754" i="1"/>
  <c r="AP1524" i="1" s="1"/>
  <c r="AQ1754" i="1"/>
  <c r="AQ1524" i="1" s="1"/>
  <c r="AR1754" i="1"/>
  <c r="AR1524" i="1" s="1"/>
  <c r="AS1754" i="1"/>
  <c r="AS1524" i="1" s="1"/>
  <c r="AT1754" i="1"/>
  <c r="AT1524" i="1" s="1"/>
  <c r="AU1754" i="1"/>
  <c r="AU1524" i="1" s="1"/>
  <c r="AV1754" i="1"/>
  <c r="AV1524" i="1" s="1"/>
  <c r="AW1754" i="1"/>
  <c r="AW1524" i="1" s="1"/>
  <c r="AX1754" i="1"/>
  <c r="AX1524" i="1" s="1"/>
  <c r="AY1754" i="1"/>
  <c r="AY1524" i="1" s="1"/>
  <c r="AZ1754" i="1"/>
  <c r="AZ1524" i="1" s="1"/>
  <c r="BA1754" i="1"/>
  <c r="BA1524" i="1" s="1"/>
  <c r="BB1754" i="1"/>
  <c r="BB1524" i="1" s="1"/>
  <c r="BC1754" i="1"/>
  <c r="BC1524" i="1" s="1"/>
  <c r="BD1754" i="1"/>
  <c r="BD1524" i="1" s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 s="1"/>
  <c r="F1784" i="1" s="1"/>
  <c r="D1786" i="1"/>
  <c r="E1788" i="1"/>
  <c r="O1788" i="1"/>
  <c r="P1788" i="1"/>
  <c r="Q1788" i="1"/>
  <c r="R1788" i="1"/>
  <c r="S1788" i="1"/>
  <c r="T1788" i="1"/>
  <c r="U1788" i="1"/>
  <c r="V1788" i="1"/>
  <c r="W1788" i="1"/>
  <c r="X1788" i="1"/>
  <c r="Y1788" i="1"/>
  <c r="Z1788" i="1"/>
  <c r="AA1788" i="1"/>
  <c r="AB1788" i="1"/>
  <c r="AC1788" i="1"/>
  <c r="AD1788" i="1"/>
  <c r="AE1788" i="1"/>
  <c r="AF1788" i="1"/>
  <c r="AG1788" i="1"/>
  <c r="AH1788" i="1"/>
  <c r="AI1788" i="1"/>
  <c r="AJ1788" i="1"/>
  <c r="AK1788" i="1"/>
  <c r="AL1788" i="1"/>
  <c r="AM1788" i="1"/>
  <c r="AN1788" i="1"/>
  <c r="BE1788" i="1"/>
  <c r="BF1788" i="1"/>
  <c r="BG1788" i="1"/>
  <c r="BH1788" i="1"/>
  <c r="BI1788" i="1"/>
  <c r="BJ1788" i="1"/>
  <c r="BK1788" i="1"/>
  <c r="BL1788" i="1"/>
  <c r="BM1788" i="1"/>
  <c r="BN1788" i="1"/>
  <c r="BO1788" i="1"/>
  <c r="BP1788" i="1"/>
  <c r="BQ1788" i="1"/>
  <c r="BR1788" i="1"/>
  <c r="BS1788" i="1"/>
  <c r="BT1788" i="1"/>
  <c r="BU1788" i="1"/>
  <c r="BV1788" i="1"/>
  <c r="BW1788" i="1"/>
  <c r="BX1788" i="1"/>
  <c r="BY1788" i="1"/>
  <c r="BZ1788" i="1"/>
  <c r="CA1788" i="1"/>
  <c r="CB1788" i="1"/>
  <c r="CC1788" i="1"/>
  <c r="CD1788" i="1"/>
  <c r="CE1788" i="1"/>
  <c r="CF1788" i="1"/>
  <c r="CG1788" i="1"/>
  <c r="CH1788" i="1"/>
  <c r="CI1788" i="1"/>
  <c r="CJ1788" i="1"/>
  <c r="CK1788" i="1"/>
  <c r="CL1788" i="1"/>
  <c r="CM1788" i="1"/>
  <c r="CN1788" i="1"/>
  <c r="CO1788" i="1"/>
  <c r="CP1788" i="1"/>
  <c r="CQ1788" i="1"/>
  <c r="CR1788" i="1"/>
  <c r="CS1788" i="1"/>
  <c r="CT1788" i="1"/>
  <c r="CU1788" i="1"/>
  <c r="CV1788" i="1"/>
  <c r="CW1788" i="1"/>
  <c r="CX1788" i="1"/>
  <c r="CY1788" i="1"/>
  <c r="CZ1788" i="1"/>
  <c r="DA1788" i="1"/>
  <c r="DB1788" i="1"/>
  <c r="DC1788" i="1"/>
  <c r="DD1788" i="1"/>
  <c r="DE1788" i="1"/>
  <c r="DF1788" i="1"/>
  <c r="DG1788" i="1"/>
  <c r="DH1788" i="1"/>
  <c r="DI1788" i="1"/>
  <c r="DJ1788" i="1"/>
  <c r="DK1788" i="1"/>
  <c r="DL1788" i="1"/>
  <c r="DM1788" i="1"/>
  <c r="DN1788" i="1"/>
  <c r="DO1788" i="1"/>
  <c r="DP1788" i="1"/>
  <c r="DQ1788" i="1"/>
  <c r="DR1788" i="1"/>
  <c r="DS1788" i="1"/>
  <c r="DT1788" i="1"/>
  <c r="DU1788" i="1"/>
  <c r="DV1788" i="1"/>
  <c r="DW1788" i="1"/>
  <c r="DX1788" i="1"/>
  <c r="DY1788" i="1"/>
  <c r="DZ1788" i="1"/>
  <c r="EA1788" i="1"/>
  <c r="EB1788" i="1"/>
  <c r="EC1788" i="1"/>
  <c r="ED1788" i="1"/>
  <c r="EE1788" i="1"/>
  <c r="EF1788" i="1"/>
  <c r="EG1788" i="1"/>
  <c r="EH1788" i="1"/>
  <c r="EI1788" i="1"/>
  <c r="EJ1788" i="1"/>
  <c r="EK1788" i="1"/>
  <c r="EL1788" i="1"/>
  <c r="EM1788" i="1"/>
  <c r="EN1788" i="1"/>
  <c r="EO1788" i="1"/>
  <c r="EP1788" i="1"/>
  <c r="EQ1788" i="1"/>
  <c r="ER1788" i="1"/>
  <c r="ES1788" i="1"/>
  <c r="ET1788" i="1"/>
  <c r="EU1788" i="1"/>
  <c r="EV1788" i="1"/>
  <c r="EW1788" i="1"/>
  <c r="EX1788" i="1"/>
  <c r="EY1788" i="1"/>
  <c r="EZ1788" i="1"/>
  <c r="FA1788" i="1"/>
  <c r="FB1788" i="1"/>
  <c r="FC1788" i="1"/>
  <c r="FD1788" i="1"/>
  <c r="FE1788" i="1"/>
  <c r="FF1788" i="1"/>
  <c r="FG1788" i="1"/>
  <c r="FH1788" i="1"/>
  <c r="FI1788" i="1"/>
  <c r="FJ1788" i="1"/>
  <c r="FK1788" i="1"/>
  <c r="FL1788" i="1"/>
  <c r="FM1788" i="1"/>
  <c r="FN1788" i="1"/>
  <c r="FO1788" i="1"/>
  <c r="FP1788" i="1"/>
  <c r="FQ1788" i="1"/>
  <c r="FR1788" i="1"/>
  <c r="FS1788" i="1"/>
  <c r="FT1788" i="1"/>
  <c r="FU1788" i="1"/>
  <c r="FV1788" i="1"/>
  <c r="FW1788" i="1"/>
  <c r="FX1788" i="1"/>
  <c r="FY1788" i="1"/>
  <c r="FZ1788" i="1"/>
  <c r="GA1788" i="1"/>
  <c r="GB1788" i="1"/>
  <c r="GC1788" i="1"/>
  <c r="GD1788" i="1"/>
  <c r="GE1788" i="1"/>
  <c r="GF1788" i="1"/>
  <c r="GG1788" i="1"/>
  <c r="GH1788" i="1"/>
  <c r="GI1788" i="1"/>
  <c r="GJ1788" i="1"/>
  <c r="GK1788" i="1"/>
  <c r="GL1788" i="1"/>
  <c r="GM1788" i="1"/>
  <c r="GN1788" i="1"/>
  <c r="GO1788" i="1"/>
  <c r="GP1788" i="1"/>
  <c r="GQ1788" i="1"/>
  <c r="GR1788" i="1"/>
  <c r="GS1788" i="1"/>
  <c r="GT1788" i="1"/>
  <c r="GU1788" i="1"/>
  <c r="GV1788" i="1"/>
  <c r="GW1788" i="1"/>
  <c r="GX1788" i="1"/>
  <c r="D1790" i="1"/>
  <c r="E1792" i="1"/>
  <c r="G1792" i="1"/>
  <c r="O1792" i="1"/>
  <c r="P1792" i="1"/>
  <c r="Q1792" i="1"/>
  <c r="R1792" i="1"/>
  <c r="S1792" i="1"/>
  <c r="T1792" i="1"/>
  <c r="U1792" i="1"/>
  <c r="V1792" i="1"/>
  <c r="W1792" i="1"/>
  <c r="X1792" i="1"/>
  <c r="Y1792" i="1"/>
  <c r="Z1792" i="1"/>
  <c r="AA1792" i="1"/>
  <c r="AB1792" i="1"/>
  <c r="AC1792" i="1"/>
  <c r="AD1792" i="1"/>
  <c r="AE1792" i="1"/>
  <c r="AF1792" i="1"/>
  <c r="AG1792" i="1"/>
  <c r="AH1792" i="1"/>
  <c r="AI1792" i="1"/>
  <c r="AJ1792" i="1"/>
  <c r="AK1792" i="1"/>
  <c r="AL1792" i="1"/>
  <c r="AM1792" i="1"/>
  <c r="AN1792" i="1"/>
  <c r="AP1792" i="1"/>
  <c r="AR1792" i="1"/>
  <c r="AT1792" i="1"/>
  <c r="AV1792" i="1"/>
  <c r="AX1792" i="1"/>
  <c r="AZ1792" i="1"/>
  <c r="BB1792" i="1"/>
  <c r="BD1792" i="1"/>
  <c r="BE1792" i="1"/>
  <c r="BF1792" i="1"/>
  <c r="BG1792" i="1"/>
  <c r="BH1792" i="1"/>
  <c r="BI1792" i="1"/>
  <c r="BJ1792" i="1"/>
  <c r="BK1792" i="1"/>
  <c r="BL1792" i="1"/>
  <c r="BM1792" i="1"/>
  <c r="BN1792" i="1"/>
  <c r="BO1792" i="1"/>
  <c r="BP1792" i="1"/>
  <c r="BQ1792" i="1"/>
  <c r="BR1792" i="1"/>
  <c r="BS1792" i="1"/>
  <c r="BT1792" i="1"/>
  <c r="BU1792" i="1"/>
  <c r="BV1792" i="1"/>
  <c r="BW1792" i="1"/>
  <c r="BX1792" i="1"/>
  <c r="BY1792" i="1"/>
  <c r="BZ1792" i="1"/>
  <c r="CA1792" i="1"/>
  <c r="CB1792" i="1"/>
  <c r="CC1792" i="1"/>
  <c r="CD1792" i="1"/>
  <c r="CE1792" i="1"/>
  <c r="CF1792" i="1"/>
  <c r="CG1792" i="1"/>
  <c r="CH1792" i="1"/>
  <c r="CI1792" i="1"/>
  <c r="CJ1792" i="1"/>
  <c r="CK1792" i="1"/>
  <c r="CL1792" i="1"/>
  <c r="CM1792" i="1"/>
  <c r="CN1792" i="1"/>
  <c r="CO1792" i="1"/>
  <c r="CP1792" i="1"/>
  <c r="CQ1792" i="1"/>
  <c r="CR1792" i="1"/>
  <c r="CS1792" i="1"/>
  <c r="CT1792" i="1"/>
  <c r="CU1792" i="1"/>
  <c r="CV1792" i="1"/>
  <c r="CW1792" i="1"/>
  <c r="CX1792" i="1"/>
  <c r="CY1792" i="1"/>
  <c r="CZ1792" i="1"/>
  <c r="DA1792" i="1"/>
  <c r="DB1792" i="1"/>
  <c r="DC1792" i="1"/>
  <c r="DD1792" i="1"/>
  <c r="DE1792" i="1"/>
  <c r="DF1792" i="1"/>
  <c r="DG1792" i="1"/>
  <c r="DH1792" i="1"/>
  <c r="DI1792" i="1"/>
  <c r="DJ1792" i="1"/>
  <c r="DK1792" i="1"/>
  <c r="DL1792" i="1"/>
  <c r="DM1792" i="1"/>
  <c r="DN1792" i="1"/>
  <c r="DO1792" i="1"/>
  <c r="DP1792" i="1"/>
  <c r="DQ1792" i="1"/>
  <c r="DR1792" i="1"/>
  <c r="DS1792" i="1"/>
  <c r="DT1792" i="1"/>
  <c r="DU1792" i="1"/>
  <c r="DV1792" i="1"/>
  <c r="DW1792" i="1"/>
  <c r="DX1792" i="1"/>
  <c r="DY1792" i="1"/>
  <c r="DZ1792" i="1"/>
  <c r="EA1792" i="1"/>
  <c r="EB1792" i="1"/>
  <c r="EC1792" i="1"/>
  <c r="ED1792" i="1"/>
  <c r="EE1792" i="1"/>
  <c r="EF1792" i="1"/>
  <c r="EG1792" i="1"/>
  <c r="EH1792" i="1"/>
  <c r="EI1792" i="1"/>
  <c r="EJ1792" i="1"/>
  <c r="EK1792" i="1"/>
  <c r="EL1792" i="1"/>
  <c r="EM1792" i="1"/>
  <c r="EN1792" i="1"/>
  <c r="EO1792" i="1"/>
  <c r="EP1792" i="1"/>
  <c r="EQ1792" i="1"/>
  <c r="ER1792" i="1"/>
  <c r="ES1792" i="1"/>
  <c r="ET1792" i="1"/>
  <c r="EU1792" i="1"/>
  <c r="EV1792" i="1"/>
  <c r="EW1792" i="1"/>
  <c r="EX1792" i="1"/>
  <c r="EY1792" i="1"/>
  <c r="EZ1792" i="1"/>
  <c r="FA1792" i="1"/>
  <c r="FB1792" i="1"/>
  <c r="FC1792" i="1"/>
  <c r="FD1792" i="1"/>
  <c r="FE1792" i="1"/>
  <c r="FF1792" i="1"/>
  <c r="FG1792" i="1"/>
  <c r="FH1792" i="1"/>
  <c r="FI1792" i="1"/>
  <c r="FJ1792" i="1"/>
  <c r="FK1792" i="1"/>
  <c r="FL1792" i="1"/>
  <c r="FM1792" i="1"/>
  <c r="FN1792" i="1"/>
  <c r="FO1792" i="1"/>
  <c r="FP1792" i="1"/>
  <c r="FQ1792" i="1"/>
  <c r="FR1792" i="1"/>
  <c r="FS1792" i="1"/>
  <c r="FT1792" i="1"/>
  <c r="FU1792" i="1"/>
  <c r="FV1792" i="1"/>
  <c r="FW1792" i="1"/>
  <c r="FX1792" i="1"/>
  <c r="FY1792" i="1"/>
  <c r="FZ1792" i="1"/>
  <c r="GA1792" i="1"/>
  <c r="GB1792" i="1"/>
  <c r="GC1792" i="1"/>
  <c r="GD1792" i="1"/>
  <c r="GE1792" i="1"/>
  <c r="GF1792" i="1"/>
  <c r="GG1792" i="1"/>
  <c r="GH1792" i="1"/>
  <c r="GI1792" i="1"/>
  <c r="GJ1792" i="1"/>
  <c r="GK1792" i="1"/>
  <c r="GL1792" i="1"/>
  <c r="GM1792" i="1"/>
  <c r="GN1792" i="1"/>
  <c r="GO1792" i="1"/>
  <c r="GP1792" i="1"/>
  <c r="GQ1792" i="1"/>
  <c r="GR1792" i="1"/>
  <c r="GS1792" i="1"/>
  <c r="GT1792" i="1"/>
  <c r="GU1792" i="1"/>
  <c r="GV1792" i="1"/>
  <c r="GW1792" i="1"/>
  <c r="GX1792" i="1"/>
  <c r="C1794" i="1"/>
  <c r="D1794" i="1"/>
  <c r="I1794" i="1"/>
  <c r="K1794" i="1"/>
  <c r="AC1794" i="1"/>
  <c r="AD1794" i="1"/>
  <c r="CR1794" i="1" s="1"/>
  <c r="Q1794" i="1" s="1"/>
  <c r="AE1794" i="1"/>
  <c r="AF1794" i="1"/>
  <c r="CT1794" i="1" s="1"/>
  <c r="S1794" i="1" s="1"/>
  <c r="AG1794" i="1"/>
  <c r="AH1794" i="1"/>
  <c r="CV1794" i="1" s="1"/>
  <c r="U1794" i="1" s="1"/>
  <c r="AI1794" i="1"/>
  <c r="AJ1794" i="1"/>
  <c r="CX1794" i="1" s="1"/>
  <c r="W1794" i="1" s="1"/>
  <c r="CQ1794" i="1"/>
  <c r="P1794" i="1" s="1"/>
  <c r="CS1794" i="1"/>
  <c r="R1794" i="1" s="1"/>
  <c r="HI1794" i="1" s="1"/>
  <c r="CU1794" i="1"/>
  <c r="T1794" i="1" s="1"/>
  <c r="CW1794" i="1"/>
  <c r="V1794" i="1" s="1"/>
  <c r="FR1794" i="1"/>
  <c r="GL1794" i="1"/>
  <c r="GO1794" i="1"/>
  <c r="GP1794" i="1"/>
  <c r="GV1794" i="1"/>
  <c r="HC1794" i="1"/>
  <c r="GX1794" i="1" s="1"/>
  <c r="B1796" i="1"/>
  <c r="B1792" i="1" s="1"/>
  <c r="C1796" i="1"/>
  <c r="C1792" i="1" s="1"/>
  <c r="D1796" i="1"/>
  <c r="D1792" i="1" s="1"/>
  <c r="F1796" i="1"/>
  <c r="F1792" i="1" s="1"/>
  <c r="G1796" i="1"/>
  <c r="AO1796" i="1"/>
  <c r="AO1792" i="1" s="1"/>
  <c r="AP1796" i="1"/>
  <c r="AQ1796" i="1"/>
  <c r="AQ1792" i="1" s="1"/>
  <c r="AR1796" i="1"/>
  <c r="AS1796" i="1"/>
  <c r="AS1792" i="1" s="1"/>
  <c r="AT1796" i="1"/>
  <c r="AU1796" i="1"/>
  <c r="AU1792" i="1" s="1"/>
  <c r="AV1796" i="1"/>
  <c r="AW1796" i="1"/>
  <c r="AW1792" i="1" s="1"/>
  <c r="AX1796" i="1"/>
  <c r="AY1796" i="1"/>
  <c r="AY1792" i="1" s="1"/>
  <c r="AZ1796" i="1"/>
  <c r="BA1796" i="1"/>
  <c r="BA1792" i="1" s="1"/>
  <c r="BB1796" i="1"/>
  <c r="BC1796" i="1"/>
  <c r="BC1792" i="1" s="1"/>
  <c r="BD1796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4" i="1"/>
  <c r="F1816" i="1"/>
  <c r="F1817" i="1"/>
  <c r="F1818" i="1"/>
  <c r="F1819" i="1"/>
  <c r="F1820" i="1"/>
  <c r="F1821" i="1"/>
  <c r="F1822" i="1"/>
  <c r="F1823" i="1"/>
  <c r="F1824" i="1"/>
  <c r="D1826" i="1"/>
  <c r="E1828" i="1"/>
  <c r="O1828" i="1"/>
  <c r="P1828" i="1"/>
  <c r="Q1828" i="1"/>
  <c r="R1828" i="1"/>
  <c r="S1828" i="1"/>
  <c r="T1828" i="1"/>
  <c r="U1828" i="1"/>
  <c r="V1828" i="1"/>
  <c r="W1828" i="1"/>
  <c r="X1828" i="1"/>
  <c r="Y1828" i="1"/>
  <c r="Z1828" i="1"/>
  <c r="AA1828" i="1"/>
  <c r="AB1828" i="1"/>
  <c r="AC1828" i="1"/>
  <c r="AD1828" i="1"/>
  <c r="AE1828" i="1"/>
  <c r="AF1828" i="1"/>
  <c r="AG1828" i="1"/>
  <c r="AH1828" i="1"/>
  <c r="AI1828" i="1"/>
  <c r="AJ1828" i="1"/>
  <c r="AK1828" i="1"/>
  <c r="AL1828" i="1"/>
  <c r="AM1828" i="1"/>
  <c r="AN1828" i="1"/>
  <c r="BE1828" i="1"/>
  <c r="BF1828" i="1"/>
  <c r="BG1828" i="1"/>
  <c r="BH1828" i="1"/>
  <c r="BI1828" i="1"/>
  <c r="BJ1828" i="1"/>
  <c r="BK1828" i="1"/>
  <c r="BL1828" i="1"/>
  <c r="BM1828" i="1"/>
  <c r="BN1828" i="1"/>
  <c r="BO1828" i="1"/>
  <c r="BP1828" i="1"/>
  <c r="BQ1828" i="1"/>
  <c r="BR1828" i="1"/>
  <c r="BS1828" i="1"/>
  <c r="BT1828" i="1"/>
  <c r="BU1828" i="1"/>
  <c r="BV1828" i="1"/>
  <c r="BW1828" i="1"/>
  <c r="BX1828" i="1"/>
  <c r="BY1828" i="1"/>
  <c r="BZ1828" i="1"/>
  <c r="CA1828" i="1"/>
  <c r="CB1828" i="1"/>
  <c r="CC1828" i="1"/>
  <c r="CD1828" i="1"/>
  <c r="CE1828" i="1"/>
  <c r="CF1828" i="1"/>
  <c r="CG1828" i="1"/>
  <c r="CH1828" i="1"/>
  <c r="CI1828" i="1"/>
  <c r="CJ1828" i="1"/>
  <c r="CK1828" i="1"/>
  <c r="CL1828" i="1"/>
  <c r="CM1828" i="1"/>
  <c r="CN1828" i="1"/>
  <c r="CO1828" i="1"/>
  <c r="CP1828" i="1"/>
  <c r="CQ1828" i="1"/>
  <c r="CR1828" i="1"/>
  <c r="CS1828" i="1"/>
  <c r="CT1828" i="1"/>
  <c r="CU1828" i="1"/>
  <c r="CV1828" i="1"/>
  <c r="CW1828" i="1"/>
  <c r="CX1828" i="1"/>
  <c r="CY1828" i="1"/>
  <c r="CZ1828" i="1"/>
  <c r="DA1828" i="1"/>
  <c r="DB1828" i="1"/>
  <c r="DC1828" i="1"/>
  <c r="DD1828" i="1"/>
  <c r="DE1828" i="1"/>
  <c r="DF1828" i="1"/>
  <c r="DG1828" i="1"/>
  <c r="DH1828" i="1"/>
  <c r="DI1828" i="1"/>
  <c r="DJ1828" i="1"/>
  <c r="DK1828" i="1"/>
  <c r="DL1828" i="1"/>
  <c r="DM1828" i="1"/>
  <c r="DN1828" i="1"/>
  <c r="DO1828" i="1"/>
  <c r="DP1828" i="1"/>
  <c r="DQ1828" i="1"/>
  <c r="DR1828" i="1"/>
  <c r="DS1828" i="1"/>
  <c r="DT1828" i="1"/>
  <c r="DU1828" i="1"/>
  <c r="DV1828" i="1"/>
  <c r="DW1828" i="1"/>
  <c r="DX1828" i="1"/>
  <c r="DY1828" i="1"/>
  <c r="DZ1828" i="1"/>
  <c r="EA1828" i="1"/>
  <c r="EB1828" i="1"/>
  <c r="EC1828" i="1"/>
  <c r="ED1828" i="1"/>
  <c r="EE1828" i="1"/>
  <c r="EF1828" i="1"/>
  <c r="EG1828" i="1"/>
  <c r="EH1828" i="1"/>
  <c r="EI1828" i="1"/>
  <c r="EJ1828" i="1"/>
  <c r="EK1828" i="1"/>
  <c r="EL1828" i="1"/>
  <c r="EM1828" i="1"/>
  <c r="EN1828" i="1"/>
  <c r="EO1828" i="1"/>
  <c r="EP1828" i="1"/>
  <c r="EQ1828" i="1"/>
  <c r="ER1828" i="1"/>
  <c r="ES1828" i="1"/>
  <c r="ET1828" i="1"/>
  <c r="EU1828" i="1"/>
  <c r="EV1828" i="1"/>
  <c r="EW1828" i="1"/>
  <c r="EX1828" i="1"/>
  <c r="EY1828" i="1"/>
  <c r="EZ1828" i="1"/>
  <c r="FA1828" i="1"/>
  <c r="FB1828" i="1"/>
  <c r="FC1828" i="1"/>
  <c r="FD1828" i="1"/>
  <c r="FE1828" i="1"/>
  <c r="FF1828" i="1"/>
  <c r="FG1828" i="1"/>
  <c r="FH1828" i="1"/>
  <c r="FI1828" i="1"/>
  <c r="FJ1828" i="1"/>
  <c r="FK1828" i="1"/>
  <c r="FL1828" i="1"/>
  <c r="FM1828" i="1"/>
  <c r="FN1828" i="1"/>
  <c r="FO1828" i="1"/>
  <c r="FP1828" i="1"/>
  <c r="FQ1828" i="1"/>
  <c r="FR1828" i="1"/>
  <c r="FS1828" i="1"/>
  <c r="FT1828" i="1"/>
  <c r="FU1828" i="1"/>
  <c r="FV1828" i="1"/>
  <c r="FW1828" i="1"/>
  <c r="FX1828" i="1"/>
  <c r="FY1828" i="1"/>
  <c r="FZ1828" i="1"/>
  <c r="GA1828" i="1"/>
  <c r="GB1828" i="1"/>
  <c r="GC1828" i="1"/>
  <c r="GD1828" i="1"/>
  <c r="GE1828" i="1"/>
  <c r="GF1828" i="1"/>
  <c r="GG1828" i="1"/>
  <c r="GH1828" i="1"/>
  <c r="GI1828" i="1"/>
  <c r="GJ1828" i="1"/>
  <c r="GK1828" i="1"/>
  <c r="GL1828" i="1"/>
  <c r="GM1828" i="1"/>
  <c r="GN1828" i="1"/>
  <c r="GO1828" i="1"/>
  <c r="GP1828" i="1"/>
  <c r="GQ1828" i="1"/>
  <c r="GR1828" i="1"/>
  <c r="GS1828" i="1"/>
  <c r="GT1828" i="1"/>
  <c r="GU1828" i="1"/>
  <c r="GV1828" i="1"/>
  <c r="GW1828" i="1"/>
  <c r="GX1828" i="1"/>
  <c r="C1830" i="1"/>
  <c r="D1830" i="1"/>
  <c r="I1830" i="1"/>
  <c r="K1830" i="1"/>
  <c r="AC1830" i="1"/>
  <c r="AE1830" i="1"/>
  <c r="AD1830" i="1" s="1"/>
  <c r="CR1830" i="1" s="1"/>
  <c r="Q1830" i="1" s="1"/>
  <c r="AF1830" i="1"/>
  <c r="AG1830" i="1"/>
  <c r="CU1830" i="1" s="1"/>
  <c r="T1830" i="1" s="1"/>
  <c r="AH1830" i="1"/>
  <c r="AI1830" i="1"/>
  <c r="CW1830" i="1" s="1"/>
  <c r="V1830" i="1" s="1"/>
  <c r="AJ1830" i="1"/>
  <c r="CT1830" i="1"/>
  <c r="S1830" i="1" s="1"/>
  <c r="CV1830" i="1"/>
  <c r="U1830" i="1" s="1"/>
  <c r="CX1830" i="1"/>
  <c r="W1830" i="1" s="1"/>
  <c r="FR1830" i="1"/>
  <c r="GL1830" i="1"/>
  <c r="GO1830" i="1"/>
  <c r="GP1830" i="1"/>
  <c r="GV1830" i="1"/>
  <c r="GX1830" i="1"/>
  <c r="HC1830" i="1"/>
  <c r="AC1831" i="1"/>
  <c r="AB1831" i="1" s="1"/>
  <c r="AE1831" i="1"/>
  <c r="AD1831" i="1" s="1"/>
  <c r="CR1831" i="1" s="1"/>
  <c r="Q1831" i="1" s="1"/>
  <c r="AF1831" i="1"/>
  <c r="AG1831" i="1"/>
  <c r="CU1831" i="1" s="1"/>
  <c r="T1831" i="1" s="1"/>
  <c r="AH1831" i="1"/>
  <c r="AI1831" i="1"/>
  <c r="CW1831" i="1" s="1"/>
  <c r="V1831" i="1" s="1"/>
  <c r="AJ1831" i="1"/>
  <c r="CT1831" i="1"/>
  <c r="S1831" i="1" s="1"/>
  <c r="CV1831" i="1"/>
  <c r="U1831" i="1" s="1"/>
  <c r="CX1831" i="1"/>
  <c r="W1831" i="1" s="1"/>
  <c r="FR1831" i="1"/>
  <c r="GL1831" i="1"/>
  <c r="GN1831" i="1"/>
  <c r="GP1831" i="1"/>
  <c r="GV1831" i="1"/>
  <c r="GX1831" i="1"/>
  <c r="HC1831" i="1"/>
  <c r="AC1832" i="1"/>
  <c r="AE1832" i="1"/>
  <c r="AD1832" i="1" s="1"/>
  <c r="CR1832" i="1" s="1"/>
  <c r="Q1832" i="1" s="1"/>
  <c r="AF1832" i="1"/>
  <c r="AG1832" i="1"/>
  <c r="CU1832" i="1" s="1"/>
  <c r="T1832" i="1" s="1"/>
  <c r="AH1832" i="1"/>
  <c r="AI1832" i="1"/>
  <c r="CW1832" i="1" s="1"/>
  <c r="V1832" i="1" s="1"/>
  <c r="AJ1832" i="1"/>
  <c r="CT1832" i="1"/>
  <c r="S1832" i="1" s="1"/>
  <c r="CV1832" i="1"/>
  <c r="U1832" i="1" s="1"/>
  <c r="CX1832" i="1"/>
  <c r="W1832" i="1" s="1"/>
  <c r="FR1832" i="1"/>
  <c r="GL1832" i="1"/>
  <c r="GN1832" i="1"/>
  <c r="GP1832" i="1"/>
  <c r="GV1832" i="1"/>
  <c r="GX1832" i="1"/>
  <c r="HC1832" i="1"/>
  <c r="AC1833" i="1"/>
  <c r="AB1833" i="1" s="1"/>
  <c r="AE1833" i="1"/>
  <c r="AD1833" i="1" s="1"/>
  <c r="CR1833" i="1" s="1"/>
  <c r="Q1833" i="1" s="1"/>
  <c r="AF1833" i="1"/>
  <c r="AG1833" i="1"/>
  <c r="CU1833" i="1" s="1"/>
  <c r="T1833" i="1" s="1"/>
  <c r="AH1833" i="1"/>
  <c r="AI1833" i="1"/>
  <c r="CW1833" i="1" s="1"/>
  <c r="V1833" i="1" s="1"/>
  <c r="AJ1833" i="1"/>
  <c r="CT1833" i="1"/>
  <c r="S1833" i="1" s="1"/>
  <c r="CV1833" i="1"/>
  <c r="U1833" i="1" s="1"/>
  <c r="CX1833" i="1"/>
  <c r="W1833" i="1" s="1"/>
  <c r="FR1833" i="1"/>
  <c r="GL1833" i="1"/>
  <c r="GN1833" i="1"/>
  <c r="GP1833" i="1"/>
  <c r="GV1833" i="1"/>
  <c r="GX1833" i="1"/>
  <c r="HC1833" i="1"/>
  <c r="AC1834" i="1"/>
  <c r="AE1834" i="1"/>
  <c r="AD1834" i="1" s="1"/>
  <c r="CR1834" i="1" s="1"/>
  <c r="Q1834" i="1" s="1"/>
  <c r="AF1834" i="1"/>
  <c r="AG1834" i="1"/>
  <c r="CU1834" i="1" s="1"/>
  <c r="T1834" i="1" s="1"/>
  <c r="AH1834" i="1"/>
  <c r="AI1834" i="1"/>
  <c r="CW1834" i="1" s="1"/>
  <c r="V1834" i="1" s="1"/>
  <c r="AJ1834" i="1"/>
  <c r="CT1834" i="1"/>
  <c r="S1834" i="1" s="1"/>
  <c r="CV1834" i="1"/>
  <c r="U1834" i="1" s="1"/>
  <c r="CX1834" i="1"/>
  <c r="W1834" i="1" s="1"/>
  <c r="FR1834" i="1"/>
  <c r="GL1834" i="1"/>
  <c r="GN1834" i="1"/>
  <c r="GP1834" i="1"/>
  <c r="GV1834" i="1"/>
  <c r="GX1834" i="1"/>
  <c r="HC1834" i="1"/>
  <c r="AC1835" i="1"/>
  <c r="AB1835" i="1" s="1"/>
  <c r="AE1835" i="1"/>
  <c r="AD1835" i="1" s="1"/>
  <c r="CR1835" i="1" s="1"/>
  <c r="Q1835" i="1" s="1"/>
  <c r="AF1835" i="1"/>
  <c r="AG1835" i="1"/>
  <c r="CU1835" i="1" s="1"/>
  <c r="T1835" i="1" s="1"/>
  <c r="AH1835" i="1"/>
  <c r="AI1835" i="1"/>
  <c r="CW1835" i="1" s="1"/>
  <c r="V1835" i="1" s="1"/>
  <c r="AJ1835" i="1"/>
  <c r="CT1835" i="1"/>
  <c r="S1835" i="1" s="1"/>
  <c r="CV1835" i="1"/>
  <c r="U1835" i="1" s="1"/>
  <c r="CX1835" i="1"/>
  <c r="W1835" i="1" s="1"/>
  <c r="FR1835" i="1"/>
  <c r="GL1835" i="1"/>
  <c r="GN1835" i="1"/>
  <c r="GP1835" i="1"/>
  <c r="GV1835" i="1"/>
  <c r="GX1835" i="1"/>
  <c r="HC1835" i="1"/>
  <c r="AC1836" i="1"/>
  <c r="AE1836" i="1"/>
  <c r="AD1836" i="1" s="1"/>
  <c r="CR1836" i="1" s="1"/>
  <c r="Q1836" i="1" s="1"/>
  <c r="AF1836" i="1"/>
  <c r="AG1836" i="1"/>
  <c r="CU1836" i="1" s="1"/>
  <c r="T1836" i="1" s="1"/>
  <c r="AH1836" i="1"/>
  <c r="AI1836" i="1"/>
  <c r="CW1836" i="1" s="1"/>
  <c r="V1836" i="1" s="1"/>
  <c r="AJ1836" i="1"/>
  <c r="CT1836" i="1"/>
  <c r="S1836" i="1" s="1"/>
  <c r="CV1836" i="1"/>
  <c r="U1836" i="1" s="1"/>
  <c r="CX1836" i="1"/>
  <c r="W1836" i="1" s="1"/>
  <c r="FR1836" i="1"/>
  <c r="GL1836" i="1"/>
  <c r="GN1836" i="1"/>
  <c r="GP1836" i="1"/>
  <c r="GV1836" i="1"/>
  <c r="GX1836" i="1"/>
  <c r="HC1836" i="1"/>
  <c r="AC1837" i="1"/>
  <c r="AB1837" i="1" s="1"/>
  <c r="AE1837" i="1"/>
  <c r="AD1837" i="1" s="1"/>
  <c r="CR1837" i="1" s="1"/>
  <c r="Q1837" i="1" s="1"/>
  <c r="AF1837" i="1"/>
  <c r="AG1837" i="1"/>
  <c r="CU1837" i="1" s="1"/>
  <c r="T1837" i="1" s="1"/>
  <c r="AH1837" i="1"/>
  <c r="AI1837" i="1"/>
  <c r="CW1837" i="1" s="1"/>
  <c r="V1837" i="1" s="1"/>
  <c r="AJ1837" i="1"/>
  <c r="CT1837" i="1"/>
  <c r="S1837" i="1" s="1"/>
  <c r="CV1837" i="1"/>
  <c r="U1837" i="1" s="1"/>
  <c r="CX1837" i="1"/>
  <c r="W1837" i="1" s="1"/>
  <c r="FR1837" i="1"/>
  <c r="GL1837" i="1"/>
  <c r="GN1837" i="1"/>
  <c r="GP1837" i="1"/>
  <c r="GV1837" i="1"/>
  <c r="GX1837" i="1"/>
  <c r="HC1837" i="1"/>
  <c r="AC1838" i="1"/>
  <c r="AE1838" i="1"/>
  <c r="AD1838" i="1" s="1"/>
  <c r="CR1838" i="1" s="1"/>
  <c r="Q1838" i="1" s="1"/>
  <c r="AF1838" i="1"/>
  <c r="AG1838" i="1"/>
  <c r="CU1838" i="1" s="1"/>
  <c r="T1838" i="1" s="1"/>
  <c r="AH1838" i="1"/>
  <c r="AI1838" i="1"/>
  <c r="CW1838" i="1" s="1"/>
  <c r="V1838" i="1" s="1"/>
  <c r="AJ1838" i="1"/>
  <c r="CT1838" i="1"/>
  <c r="S1838" i="1" s="1"/>
  <c r="CV1838" i="1"/>
  <c r="U1838" i="1" s="1"/>
  <c r="CX1838" i="1"/>
  <c r="W1838" i="1" s="1"/>
  <c r="FR1838" i="1"/>
  <c r="GL1838" i="1"/>
  <c r="GN1838" i="1"/>
  <c r="GP1838" i="1"/>
  <c r="GV1838" i="1"/>
  <c r="GX1838" i="1"/>
  <c r="HC1838" i="1"/>
  <c r="AC1839" i="1"/>
  <c r="AB1839" i="1" s="1"/>
  <c r="AE1839" i="1"/>
  <c r="AD1839" i="1" s="1"/>
  <c r="CR1839" i="1" s="1"/>
  <c r="Q1839" i="1" s="1"/>
  <c r="AF1839" i="1"/>
  <c r="AG1839" i="1"/>
  <c r="CU1839" i="1" s="1"/>
  <c r="T1839" i="1" s="1"/>
  <c r="AH1839" i="1"/>
  <c r="AI1839" i="1"/>
  <c r="CW1839" i="1" s="1"/>
  <c r="V1839" i="1" s="1"/>
  <c r="AJ1839" i="1"/>
  <c r="CT1839" i="1"/>
  <c r="S1839" i="1" s="1"/>
  <c r="CV1839" i="1"/>
  <c r="U1839" i="1" s="1"/>
  <c r="CX1839" i="1"/>
  <c r="W1839" i="1" s="1"/>
  <c r="FR1839" i="1"/>
  <c r="GL1839" i="1"/>
  <c r="GN1839" i="1"/>
  <c r="GP1839" i="1"/>
  <c r="GV1839" i="1"/>
  <c r="GX1839" i="1"/>
  <c r="HC1839" i="1"/>
  <c r="AC1840" i="1"/>
  <c r="AE1840" i="1"/>
  <c r="AD1840" i="1" s="1"/>
  <c r="CR1840" i="1" s="1"/>
  <c r="Q1840" i="1" s="1"/>
  <c r="AF1840" i="1"/>
  <c r="AG1840" i="1"/>
  <c r="CU1840" i="1" s="1"/>
  <c r="T1840" i="1" s="1"/>
  <c r="AH1840" i="1"/>
  <c r="AI1840" i="1"/>
  <c r="CW1840" i="1" s="1"/>
  <c r="V1840" i="1" s="1"/>
  <c r="AJ1840" i="1"/>
  <c r="CT1840" i="1"/>
  <c r="S1840" i="1" s="1"/>
  <c r="CV1840" i="1"/>
  <c r="U1840" i="1" s="1"/>
  <c r="CX1840" i="1"/>
  <c r="W1840" i="1" s="1"/>
  <c r="FR1840" i="1"/>
  <c r="GL1840" i="1"/>
  <c r="GN1840" i="1"/>
  <c r="GP1840" i="1"/>
  <c r="GV1840" i="1"/>
  <c r="GX1840" i="1"/>
  <c r="HC1840" i="1"/>
  <c r="C1841" i="1"/>
  <c r="D1841" i="1"/>
  <c r="I1841" i="1"/>
  <c r="K1841" i="1"/>
  <c r="AC1841" i="1"/>
  <c r="AB1841" i="1" s="1"/>
  <c r="AE1841" i="1"/>
  <c r="AD1841" i="1" s="1"/>
  <c r="CR1841" i="1" s="1"/>
  <c r="Q1841" i="1" s="1"/>
  <c r="AF1841" i="1"/>
  <c r="AG1841" i="1"/>
  <c r="CU1841" i="1" s="1"/>
  <c r="T1841" i="1" s="1"/>
  <c r="AH1841" i="1"/>
  <c r="AI1841" i="1"/>
  <c r="CW1841" i="1" s="1"/>
  <c r="V1841" i="1" s="1"/>
  <c r="AJ1841" i="1"/>
  <c r="CT1841" i="1"/>
  <c r="S1841" i="1" s="1"/>
  <c r="CV1841" i="1"/>
  <c r="U1841" i="1" s="1"/>
  <c r="CX1841" i="1"/>
  <c r="W1841" i="1" s="1"/>
  <c r="FR1841" i="1"/>
  <c r="GL1841" i="1"/>
  <c r="GO1841" i="1"/>
  <c r="GP1841" i="1"/>
  <c r="GV1841" i="1"/>
  <c r="GX1841" i="1"/>
  <c r="HC1841" i="1"/>
  <c r="C1842" i="1"/>
  <c r="D1842" i="1"/>
  <c r="I1842" i="1"/>
  <c r="K1842" i="1"/>
  <c r="AC1842" i="1"/>
  <c r="AE1842" i="1"/>
  <c r="AD1842" i="1" s="1"/>
  <c r="CR1842" i="1" s="1"/>
  <c r="Q1842" i="1" s="1"/>
  <c r="AF1842" i="1"/>
  <c r="AG1842" i="1"/>
  <c r="CU1842" i="1" s="1"/>
  <c r="T1842" i="1" s="1"/>
  <c r="AH1842" i="1"/>
  <c r="AI1842" i="1"/>
  <c r="CW1842" i="1" s="1"/>
  <c r="V1842" i="1" s="1"/>
  <c r="AJ1842" i="1"/>
  <c r="CT1842" i="1"/>
  <c r="S1842" i="1" s="1"/>
  <c r="CV1842" i="1"/>
  <c r="U1842" i="1" s="1"/>
  <c r="CX1842" i="1"/>
  <c r="W1842" i="1" s="1"/>
  <c r="FR1842" i="1"/>
  <c r="GL1842" i="1"/>
  <c r="GO1842" i="1"/>
  <c r="GP1842" i="1"/>
  <c r="GV1842" i="1"/>
  <c r="GX1842" i="1"/>
  <c r="HC1842" i="1"/>
  <c r="I1843" i="1"/>
  <c r="AC1843" i="1"/>
  <c r="AE1843" i="1"/>
  <c r="AD1843" i="1" s="1"/>
  <c r="CR1843" i="1" s="1"/>
  <c r="Q1843" i="1" s="1"/>
  <c r="AF1843" i="1"/>
  <c r="AG1843" i="1"/>
  <c r="CU1843" i="1" s="1"/>
  <c r="T1843" i="1" s="1"/>
  <c r="AH1843" i="1"/>
  <c r="AI1843" i="1"/>
  <c r="CW1843" i="1" s="1"/>
  <c r="V1843" i="1" s="1"/>
  <c r="AJ1843" i="1"/>
  <c r="CT1843" i="1"/>
  <c r="S1843" i="1" s="1"/>
  <c r="CV1843" i="1"/>
  <c r="U1843" i="1" s="1"/>
  <c r="CX1843" i="1"/>
  <c r="W1843" i="1" s="1"/>
  <c r="FR1843" i="1"/>
  <c r="GL1843" i="1"/>
  <c r="GO1843" i="1"/>
  <c r="GP1843" i="1"/>
  <c r="GV1843" i="1"/>
  <c r="GX1843" i="1"/>
  <c r="HC1843" i="1"/>
  <c r="AC1844" i="1"/>
  <c r="AB1844" i="1" s="1"/>
  <c r="AE1844" i="1"/>
  <c r="AD1844" i="1" s="1"/>
  <c r="CR1844" i="1" s="1"/>
  <c r="Q1844" i="1" s="1"/>
  <c r="AF1844" i="1"/>
  <c r="AG1844" i="1"/>
  <c r="CU1844" i="1" s="1"/>
  <c r="T1844" i="1" s="1"/>
  <c r="AH1844" i="1"/>
  <c r="AI1844" i="1"/>
  <c r="CW1844" i="1" s="1"/>
  <c r="V1844" i="1" s="1"/>
  <c r="AJ1844" i="1"/>
  <c r="CT1844" i="1"/>
  <c r="S1844" i="1" s="1"/>
  <c r="CV1844" i="1"/>
  <c r="U1844" i="1" s="1"/>
  <c r="CX1844" i="1"/>
  <c r="W1844" i="1" s="1"/>
  <c r="FR1844" i="1"/>
  <c r="GL1844" i="1"/>
  <c r="GO1844" i="1"/>
  <c r="GP1844" i="1"/>
  <c r="GV1844" i="1"/>
  <c r="GX1844" i="1"/>
  <c r="HC1844" i="1"/>
  <c r="AC1845" i="1"/>
  <c r="AE1845" i="1"/>
  <c r="AD1845" i="1" s="1"/>
  <c r="CR1845" i="1" s="1"/>
  <c r="Q1845" i="1" s="1"/>
  <c r="AF1845" i="1"/>
  <c r="AG1845" i="1"/>
  <c r="CU1845" i="1" s="1"/>
  <c r="T1845" i="1" s="1"/>
  <c r="AH1845" i="1"/>
  <c r="AI1845" i="1"/>
  <c r="CW1845" i="1" s="1"/>
  <c r="V1845" i="1" s="1"/>
  <c r="AJ1845" i="1"/>
  <c r="CT1845" i="1"/>
  <c r="S1845" i="1" s="1"/>
  <c r="CV1845" i="1"/>
  <c r="U1845" i="1" s="1"/>
  <c r="CX1845" i="1"/>
  <c r="W1845" i="1" s="1"/>
  <c r="FR1845" i="1"/>
  <c r="GL1845" i="1"/>
  <c r="GO1845" i="1"/>
  <c r="GP1845" i="1"/>
  <c r="GV1845" i="1"/>
  <c r="GX1845" i="1"/>
  <c r="HC1845" i="1"/>
  <c r="AC1846" i="1"/>
  <c r="AB1846" i="1" s="1"/>
  <c r="AE1846" i="1"/>
  <c r="AD1846" i="1" s="1"/>
  <c r="CR1846" i="1" s="1"/>
  <c r="Q1846" i="1" s="1"/>
  <c r="AF1846" i="1"/>
  <c r="AG1846" i="1"/>
  <c r="CU1846" i="1" s="1"/>
  <c r="T1846" i="1" s="1"/>
  <c r="AH1846" i="1"/>
  <c r="AI1846" i="1"/>
  <c r="CW1846" i="1" s="1"/>
  <c r="V1846" i="1" s="1"/>
  <c r="AJ1846" i="1"/>
  <c r="CT1846" i="1"/>
  <c r="S1846" i="1" s="1"/>
  <c r="CV1846" i="1"/>
  <c r="U1846" i="1" s="1"/>
  <c r="CX1846" i="1"/>
  <c r="W1846" i="1" s="1"/>
  <c r="FR1846" i="1"/>
  <c r="GL1846" i="1"/>
  <c r="GO1846" i="1"/>
  <c r="GP1846" i="1"/>
  <c r="GV1846" i="1"/>
  <c r="GX1846" i="1"/>
  <c r="HC1846" i="1"/>
  <c r="AC1847" i="1"/>
  <c r="AE1847" i="1"/>
  <c r="AD1847" i="1" s="1"/>
  <c r="CR1847" i="1" s="1"/>
  <c r="Q1847" i="1" s="1"/>
  <c r="AF1847" i="1"/>
  <c r="AG1847" i="1"/>
  <c r="CU1847" i="1" s="1"/>
  <c r="T1847" i="1" s="1"/>
  <c r="AH1847" i="1"/>
  <c r="AI1847" i="1"/>
  <c r="CW1847" i="1" s="1"/>
  <c r="V1847" i="1" s="1"/>
  <c r="AJ1847" i="1"/>
  <c r="CT1847" i="1"/>
  <c r="S1847" i="1" s="1"/>
  <c r="CV1847" i="1"/>
  <c r="U1847" i="1" s="1"/>
  <c r="CX1847" i="1"/>
  <c r="W1847" i="1" s="1"/>
  <c r="FR1847" i="1"/>
  <c r="GL1847" i="1"/>
  <c r="GO1847" i="1"/>
  <c r="GP1847" i="1"/>
  <c r="GV1847" i="1"/>
  <c r="GX1847" i="1"/>
  <c r="HC1847" i="1"/>
  <c r="B1849" i="1"/>
  <c r="B1828" i="1" s="1"/>
  <c r="C1849" i="1"/>
  <c r="C1828" i="1" s="1"/>
  <c r="D1849" i="1"/>
  <c r="D1828" i="1" s="1"/>
  <c r="F1849" i="1"/>
  <c r="F1828" i="1" s="1"/>
  <c r="G1849" i="1"/>
  <c r="G1828" i="1" s="1"/>
  <c r="AO1849" i="1"/>
  <c r="AO1828" i="1" s="1"/>
  <c r="AP1849" i="1"/>
  <c r="AP1828" i="1" s="1"/>
  <c r="AQ1849" i="1"/>
  <c r="AQ1828" i="1" s="1"/>
  <c r="AR1849" i="1"/>
  <c r="AR1828" i="1" s="1"/>
  <c r="AS1849" i="1"/>
  <c r="AS1828" i="1" s="1"/>
  <c r="AT1849" i="1"/>
  <c r="AT1828" i="1" s="1"/>
  <c r="AU1849" i="1"/>
  <c r="AU1828" i="1" s="1"/>
  <c r="AV1849" i="1"/>
  <c r="AV1828" i="1" s="1"/>
  <c r="AW1849" i="1"/>
  <c r="AW1828" i="1" s="1"/>
  <c r="AX1849" i="1"/>
  <c r="AX1828" i="1" s="1"/>
  <c r="AY1849" i="1"/>
  <c r="AY1828" i="1" s="1"/>
  <c r="AZ1849" i="1"/>
  <c r="AZ1828" i="1" s="1"/>
  <c r="BA1849" i="1"/>
  <c r="BA1828" i="1" s="1"/>
  <c r="BB1849" i="1"/>
  <c r="BB1828" i="1" s="1"/>
  <c r="BC1849" i="1"/>
  <c r="BC1828" i="1" s="1"/>
  <c r="BD1849" i="1"/>
  <c r="BD1828" i="1" s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8" i="1"/>
  <c r="F1869" i="1"/>
  <c r="F1870" i="1"/>
  <c r="F1871" i="1"/>
  <c r="F1872" i="1"/>
  <c r="F1873" i="1"/>
  <c r="F1874" i="1"/>
  <c r="F1875" i="1"/>
  <c r="F1876" i="1"/>
  <c r="D1879" i="1"/>
  <c r="E1881" i="1"/>
  <c r="G1881" i="1"/>
  <c r="O1881" i="1"/>
  <c r="P1881" i="1"/>
  <c r="Q1881" i="1"/>
  <c r="R1881" i="1"/>
  <c r="S1881" i="1"/>
  <c r="T1881" i="1"/>
  <c r="U1881" i="1"/>
  <c r="V1881" i="1"/>
  <c r="W1881" i="1"/>
  <c r="X1881" i="1"/>
  <c r="Y1881" i="1"/>
  <c r="Z1881" i="1"/>
  <c r="AA1881" i="1"/>
  <c r="AB1881" i="1"/>
  <c r="AC1881" i="1"/>
  <c r="AD1881" i="1"/>
  <c r="AE1881" i="1"/>
  <c r="AF1881" i="1"/>
  <c r="AG1881" i="1"/>
  <c r="AH1881" i="1"/>
  <c r="AI1881" i="1"/>
  <c r="AJ1881" i="1"/>
  <c r="AK1881" i="1"/>
  <c r="AL1881" i="1"/>
  <c r="AM1881" i="1"/>
  <c r="AN1881" i="1"/>
  <c r="AP1881" i="1"/>
  <c r="AR1881" i="1"/>
  <c r="AT1881" i="1"/>
  <c r="AV1881" i="1"/>
  <c r="AX1881" i="1"/>
  <c r="AZ1881" i="1"/>
  <c r="BB1881" i="1"/>
  <c r="BD1881" i="1"/>
  <c r="BE1881" i="1"/>
  <c r="BF1881" i="1"/>
  <c r="BG1881" i="1"/>
  <c r="BH1881" i="1"/>
  <c r="BI1881" i="1"/>
  <c r="BJ1881" i="1"/>
  <c r="BK1881" i="1"/>
  <c r="BL1881" i="1"/>
  <c r="BM1881" i="1"/>
  <c r="BN1881" i="1"/>
  <c r="BO1881" i="1"/>
  <c r="BP1881" i="1"/>
  <c r="BQ1881" i="1"/>
  <c r="BR1881" i="1"/>
  <c r="BS1881" i="1"/>
  <c r="BT1881" i="1"/>
  <c r="BU1881" i="1"/>
  <c r="BV1881" i="1"/>
  <c r="BW1881" i="1"/>
  <c r="BX1881" i="1"/>
  <c r="BY1881" i="1"/>
  <c r="BZ1881" i="1"/>
  <c r="CA1881" i="1"/>
  <c r="CB1881" i="1"/>
  <c r="CC1881" i="1"/>
  <c r="CD1881" i="1"/>
  <c r="CE1881" i="1"/>
  <c r="CF1881" i="1"/>
  <c r="CG1881" i="1"/>
  <c r="CH1881" i="1"/>
  <c r="CI1881" i="1"/>
  <c r="CJ1881" i="1"/>
  <c r="CK1881" i="1"/>
  <c r="CL1881" i="1"/>
  <c r="CM1881" i="1"/>
  <c r="CN1881" i="1"/>
  <c r="CO1881" i="1"/>
  <c r="CP1881" i="1"/>
  <c r="CQ1881" i="1"/>
  <c r="CR1881" i="1"/>
  <c r="CS1881" i="1"/>
  <c r="CT1881" i="1"/>
  <c r="CU1881" i="1"/>
  <c r="CV1881" i="1"/>
  <c r="CW1881" i="1"/>
  <c r="CX1881" i="1"/>
  <c r="CY1881" i="1"/>
  <c r="CZ1881" i="1"/>
  <c r="DA1881" i="1"/>
  <c r="DB1881" i="1"/>
  <c r="DC1881" i="1"/>
  <c r="DD1881" i="1"/>
  <c r="DE1881" i="1"/>
  <c r="DF1881" i="1"/>
  <c r="DG1881" i="1"/>
  <c r="DH1881" i="1"/>
  <c r="DI1881" i="1"/>
  <c r="DJ1881" i="1"/>
  <c r="DK1881" i="1"/>
  <c r="DL1881" i="1"/>
  <c r="DM1881" i="1"/>
  <c r="DN1881" i="1"/>
  <c r="DO1881" i="1"/>
  <c r="DP1881" i="1"/>
  <c r="DQ1881" i="1"/>
  <c r="DR1881" i="1"/>
  <c r="DS1881" i="1"/>
  <c r="DT1881" i="1"/>
  <c r="DU1881" i="1"/>
  <c r="DV1881" i="1"/>
  <c r="DW1881" i="1"/>
  <c r="DX1881" i="1"/>
  <c r="DY1881" i="1"/>
  <c r="DZ1881" i="1"/>
  <c r="EA1881" i="1"/>
  <c r="EB1881" i="1"/>
  <c r="EC1881" i="1"/>
  <c r="ED1881" i="1"/>
  <c r="EE1881" i="1"/>
  <c r="EF1881" i="1"/>
  <c r="EG1881" i="1"/>
  <c r="EH1881" i="1"/>
  <c r="EI1881" i="1"/>
  <c r="EJ1881" i="1"/>
  <c r="EK1881" i="1"/>
  <c r="EL1881" i="1"/>
  <c r="EM1881" i="1"/>
  <c r="EN1881" i="1"/>
  <c r="EO1881" i="1"/>
  <c r="EP1881" i="1"/>
  <c r="EQ1881" i="1"/>
  <c r="ER1881" i="1"/>
  <c r="ES1881" i="1"/>
  <c r="ET1881" i="1"/>
  <c r="EU1881" i="1"/>
  <c r="EV1881" i="1"/>
  <c r="EW1881" i="1"/>
  <c r="EX1881" i="1"/>
  <c r="EY1881" i="1"/>
  <c r="EZ1881" i="1"/>
  <c r="FA1881" i="1"/>
  <c r="FB1881" i="1"/>
  <c r="FC1881" i="1"/>
  <c r="FD1881" i="1"/>
  <c r="FE1881" i="1"/>
  <c r="FF1881" i="1"/>
  <c r="FG1881" i="1"/>
  <c r="FH1881" i="1"/>
  <c r="FI1881" i="1"/>
  <c r="FJ1881" i="1"/>
  <c r="FK1881" i="1"/>
  <c r="FL1881" i="1"/>
  <c r="FM1881" i="1"/>
  <c r="FN1881" i="1"/>
  <c r="FO1881" i="1"/>
  <c r="FP1881" i="1"/>
  <c r="FQ1881" i="1"/>
  <c r="FR1881" i="1"/>
  <c r="FS1881" i="1"/>
  <c r="FT1881" i="1"/>
  <c r="FU1881" i="1"/>
  <c r="FV1881" i="1"/>
  <c r="FW1881" i="1"/>
  <c r="FX1881" i="1"/>
  <c r="FY1881" i="1"/>
  <c r="FZ1881" i="1"/>
  <c r="GA1881" i="1"/>
  <c r="GB1881" i="1"/>
  <c r="GC1881" i="1"/>
  <c r="GD1881" i="1"/>
  <c r="GE1881" i="1"/>
  <c r="GF1881" i="1"/>
  <c r="GG1881" i="1"/>
  <c r="GH1881" i="1"/>
  <c r="GI1881" i="1"/>
  <c r="GJ1881" i="1"/>
  <c r="GK1881" i="1"/>
  <c r="GL1881" i="1"/>
  <c r="GM1881" i="1"/>
  <c r="GN1881" i="1"/>
  <c r="GO1881" i="1"/>
  <c r="GP1881" i="1"/>
  <c r="GQ1881" i="1"/>
  <c r="GR1881" i="1"/>
  <c r="GS1881" i="1"/>
  <c r="GT1881" i="1"/>
  <c r="GU1881" i="1"/>
  <c r="GV1881" i="1"/>
  <c r="GW1881" i="1"/>
  <c r="GX1881" i="1"/>
  <c r="C1883" i="1"/>
  <c r="D1883" i="1"/>
  <c r="AC1883" i="1"/>
  <c r="AD1883" i="1"/>
  <c r="CR1883" i="1" s="1"/>
  <c r="Q1883" i="1" s="1"/>
  <c r="AE1883" i="1"/>
  <c r="AF1883" i="1"/>
  <c r="CT1883" i="1" s="1"/>
  <c r="S1883" i="1" s="1"/>
  <c r="AG1883" i="1"/>
  <c r="AH1883" i="1"/>
  <c r="CV1883" i="1" s="1"/>
  <c r="U1883" i="1" s="1"/>
  <c r="AI1883" i="1"/>
  <c r="AJ1883" i="1"/>
  <c r="CX1883" i="1" s="1"/>
  <c r="W1883" i="1" s="1"/>
  <c r="CQ1883" i="1"/>
  <c r="P1883" i="1" s="1"/>
  <c r="CS1883" i="1"/>
  <c r="R1883" i="1" s="1"/>
  <c r="HI1883" i="1" s="1"/>
  <c r="CU1883" i="1"/>
  <c r="T1883" i="1" s="1"/>
  <c r="CW1883" i="1"/>
  <c r="V1883" i="1" s="1"/>
  <c r="FR1883" i="1"/>
  <c r="GL1883" i="1"/>
  <c r="GO1883" i="1"/>
  <c r="GP1883" i="1"/>
  <c r="GV1883" i="1"/>
  <c r="HC1883" i="1"/>
  <c r="GX1883" i="1" s="1"/>
  <c r="C1884" i="1"/>
  <c r="D1884" i="1"/>
  <c r="AC1884" i="1"/>
  <c r="AE1884" i="1"/>
  <c r="AD1884" i="1" s="1"/>
  <c r="CR1884" i="1" s="1"/>
  <c r="Q1884" i="1" s="1"/>
  <c r="AF1884" i="1"/>
  <c r="AG1884" i="1"/>
  <c r="CU1884" i="1" s="1"/>
  <c r="T1884" i="1" s="1"/>
  <c r="AH1884" i="1"/>
  <c r="AI1884" i="1"/>
  <c r="CW1884" i="1" s="1"/>
  <c r="V1884" i="1" s="1"/>
  <c r="AJ1884" i="1"/>
  <c r="CT1884" i="1"/>
  <c r="S1884" i="1" s="1"/>
  <c r="CV1884" i="1"/>
  <c r="U1884" i="1" s="1"/>
  <c r="CX1884" i="1"/>
  <c r="W1884" i="1" s="1"/>
  <c r="FR1884" i="1"/>
  <c r="GL1884" i="1"/>
  <c r="GO1884" i="1"/>
  <c r="GP1884" i="1"/>
  <c r="GV1884" i="1"/>
  <c r="GX1884" i="1"/>
  <c r="HC1884" i="1"/>
  <c r="B1886" i="1"/>
  <c r="B1881" i="1" s="1"/>
  <c r="C1886" i="1"/>
  <c r="C1881" i="1" s="1"/>
  <c r="D1886" i="1"/>
  <c r="D1881" i="1" s="1"/>
  <c r="F1886" i="1"/>
  <c r="F1881" i="1" s="1"/>
  <c r="G1886" i="1"/>
  <c r="AO1886" i="1"/>
  <c r="AO1881" i="1" s="1"/>
  <c r="AP1886" i="1"/>
  <c r="AQ1886" i="1"/>
  <c r="AQ1881" i="1" s="1"/>
  <c r="AR1886" i="1"/>
  <c r="AS1886" i="1"/>
  <c r="AS1881" i="1" s="1"/>
  <c r="AT1886" i="1"/>
  <c r="AU1886" i="1"/>
  <c r="AU1881" i="1" s="1"/>
  <c r="AV1886" i="1"/>
  <c r="AW1886" i="1"/>
  <c r="AW1881" i="1" s="1"/>
  <c r="AX1886" i="1"/>
  <c r="AY1886" i="1"/>
  <c r="AY1881" i="1" s="1"/>
  <c r="AZ1886" i="1"/>
  <c r="BA1886" i="1"/>
  <c r="BA1881" i="1" s="1"/>
  <c r="BB1886" i="1"/>
  <c r="BC1886" i="1"/>
  <c r="BC1881" i="1" s="1"/>
  <c r="BD1886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4" i="1"/>
  <c r="F1906" i="1"/>
  <c r="F1907" i="1"/>
  <c r="F1908" i="1"/>
  <c r="F1909" i="1"/>
  <c r="F1910" i="1"/>
  <c r="F1911" i="1"/>
  <c r="F1912" i="1"/>
  <c r="F1913" i="1"/>
  <c r="F1914" i="1"/>
  <c r="B1916" i="1"/>
  <c r="B1788" i="1" s="1"/>
  <c r="C1916" i="1"/>
  <c r="C1788" i="1" s="1"/>
  <c r="D1916" i="1"/>
  <c r="D1788" i="1" s="1"/>
  <c r="F1916" i="1"/>
  <c r="F1788" i="1" s="1"/>
  <c r="G1916" i="1"/>
  <c r="G1788" i="1" s="1"/>
  <c r="AO1916" i="1"/>
  <c r="AO1788" i="1" s="1"/>
  <c r="AQ1916" i="1"/>
  <c r="AQ1788" i="1" s="1"/>
  <c r="AS1916" i="1"/>
  <c r="F1933" i="1" s="1"/>
  <c r="AU1916" i="1"/>
  <c r="F1935" i="1" s="1"/>
  <c r="AW1916" i="1"/>
  <c r="AW1788" i="1" s="1"/>
  <c r="AY1916" i="1"/>
  <c r="AY1788" i="1" s="1"/>
  <c r="BA1916" i="1"/>
  <c r="BA1788" i="1" s="1"/>
  <c r="BC1916" i="1"/>
  <c r="BC1788" i="1" s="1"/>
  <c r="F1918" i="1"/>
  <c r="F1919" i="1"/>
  <c r="F1920" i="1"/>
  <c r="F1922" i="1"/>
  <c r="F1924" i="1"/>
  <c r="F1926" i="1"/>
  <c r="F1928" i="1"/>
  <c r="F1930" i="1"/>
  <c r="F1931" i="1"/>
  <c r="F1932" i="1"/>
  <c r="F1936" i="1"/>
  <c r="F1937" i="1"/>
  <c r="F1938" i="1"/>
  <c r="F1939" i="1"/>
  <c r="F1940" i="1"/>
  <c r="F1942" i="1"/>
  <c r="F1943" i="1"/>
  <c r="D1948" i="1"/>
  <c r="E1950" i="1"/>
  <c r="O1950" i="1"/>
  <c r="P1950" i="1"/>
  <c r="Q1950" i="1"/>
  <c r="R1950" i="1"/>
  <c r="S1950" i="1"/>
  <c r="T1950" i="1"/>
  <c r="U1950" i="1"/>
  <c r="V1950" i="1"/>
  <c r="W1950" i="1"/>
  <c r="X1950" i="1"/>
  <c r="Y1950" i="1"/>
  <c r="Z1950" i="1"/>
  <c r="AA1950" i="1"/>
  <c r="AB1950" i="1"/>
  <c r="AC1950" i="1"/>
  <c r="AD1950" i="1"/>
  <c r="AE1950" i="1"/>
  <c r="AF1950" i="1"/>
  <c r="AG1950" i="1"/>
  <c r="AH1950" i="1"/>
  <c r="AI1950" i="1"/>
  <c r="AJ1950" i="1"/>
  <c r="AK1950" i="1"/>
  <c r="AL1950" i="1"/>
  <c r="AM1950" i="1"/>
  <c r="AN1950" i="1"/>
  <c r="BE1950" i="1"/>
  <c r="BF1950" i="1"/>
  <c r="BG1950" i="1"/>
  <c r="BH1950" i="1"/>
  <c r="BI1950" i="1"/>
  <c r="BJ1950" i="1"/>
  <c r="BK1950" i="1"/>
  <c r="BL1950" i="1"/>
  <c r="BM1950" i="1"/>
  <c r="BN1950" i="1"/>
  <c r="BO1950" i="1"/>
  <c r="BP1950" i="1"/>
  <c r="BQ1950" i="1"/>
  <c r="BR1950" i="1"/>
  <c r="BS1950" i="1"/>
  <c r="BT1950" i="1"/>
  <c r="BU1950" i="1"/>
  <c r="BV1950" i="1"/>
  <c r="BW1950" i="1"/>
  <c r="BX1950" i="1"/>
  <c r="BY1950" i="1"/>
  <c r="BZ1950" i="1"/>
  <c r="CA1950" i="1"/>
  <c r="CB1950" i="1"/>
  <c r="CC1950" i="1"/>
  <c r="CD1950" i="1"/>
  <c r="CE1950" i="1"/>
  <c r="CF1950" i="1"/>
  <c r="CG1950" i="1"/>
  <c r="CH1950" i="1"/>
  <c r="CI1950" i="1"/>
  <c r="CJ1950" i="1"/>
  <c r="CK1950" i="1"/>
  <c r="CL1950" i="1"/>
  <c r="CM1950" i="1"/>
  <c r="CN1950" i="1"/>
  <c r="CO1950" i="1"/>
  <c r="CP1950" i="1"/>
  <c r="CQ1950" i="1"/>
  <c r="CR1950" i="1"/>
  <c r="CS1950" i="1"/>
  <c r="CT1950" i="1"/>
  <c r="CU1950" i="1"/>
  <c r="CV1950" i="1"/>
  <c r="CW1950" i="1"/>
  <c r="CX1950" i="1"/>
  <c r="CY1950" i="1"/>
  <c r="CZ1950" i="1"/>
  <c r="DA1950" i="1"/>
  <c r="DB1950" i="1"/>
  <c r="DC1950" i="1"/>
  <c r="DD1950" i="1"/>
  <c r="DE1950" i="1"/>
  <c r="DF1950" i="1"/>
  <c r="DG1950" i="1"/>
  <c r="DH1950" i="1"/>
  <c r="DI1950" i="1"/>
  <c r="DJ1950" i="1"/>
  <c r="DK1950" i="1"/>
  <c r="DL1950" i="1"/>
  <c r="DM1950" i="1"/>
  <c r="DN1950" i="1"/>
  <c r="DO1950" i="1"/>
  <c r="DP1950" i="1"/>
  <c r="DQ1950" i="1"/>
  <c r="DR1950" i="1"/>
  <c r="DS1950" i="1"/>
  <c r="DT1950" i="1"/>
  <c r="DU1950" i="1"/>
  <c r="DV1950" i="1"/>
  <c r="DW1950" i="1"/>
  <c r="DX1950" i="1"/>
  <c r="DY1950" i="1"/>
  <c r="DZ1950" i="1"/>
  <c r="EA1950" i="1"/>
  <c r="EB1950" i="1"/>
  <c r="EC1950" i="1"/>
  <c r="ED1950" i="1"/>
  <c r="EE1950" i="1"/>
  <c r="EF1950" i="1"/>
  <c r="EG1950" i="1"/>
  <c r="EH1950" i="1"/>
  <c r="EI1950" i="1"/>
  <c r="EJ1950" i="1"/>
  <c r="EK1950" i="1"/>
  <c r="EL1950" i="1"/>
  <c r="EM1950" i="1"/>
  <c r="EN1950" i="1"/>
  <c r="EO1950" i="1"/>
  <c r="EP1950" i="1"/>
  <c r="EQ1950" i="1"/>
  <c r="ER1950" i="1"/>
  <c r="ES1950" i="1"/>
  <c r="ET1950" i="1"/>
  <c r="EU1950" i="1"/>
  <c r="EV1950" i="1"/>
  <c r="EW1950" i="1"/>
  <c r="EX1950" i="1"/>
  <c r="EY1950" i="1"/>
  <c r="EZ1950" i="1"/>
  <c r="FA1950" i="1"/>
  <c r="FB1950" i="1"/>
  <c r="FC1950" i="1"/>
  <c r="FD1950" i="1"/>
  <c r="FE1950" i="1"/>
  <c r="FF1950" i="1"/>
  <c r="FG1950" i="1"/>
  <c r="FH1950" i="1"/>
  <c r="FI1950" i="1"/>
  <c r="FJ1950" i="1"/>
  <c r="FK1950" i="1"/>
  <c r="FL1950" i="1"/>
  <c r="FM1950" i="1"/>
  <c r="FN1950" i="1"/>
  <c r="FO1950" i="1"/>
  <c r="FP1950" i="1"/>
  <c r="FQ1950" i="1"/>
  <c r="FR1950" i="1"/>
  <c r="FS1950" i="1"/>
  <c r="FT1950" i="1"/>
  <c r="FU1950" i="1"/>
  <c r="FV1950" i="1"/>
  <c r="FW1950" i="1"/>
  <c r="FX1950" i="1"/>
  <c r="FY1950" i="1"/>
  <c r="FZ1950" i="1"/>
  <c r="GA1950" i="1"/>
  <c r="GB1950" i="1"/>
  <c r="GC1950" i="1"/>
  <c r="GD1950" i="1"/>
  <c r="GE1950" i="1"/>
  <c r="GF1950" i="1"/>
  <c r="GG1950" i="1"/>
  <c r="GH1950" i="1"/>
  <c r="GI1950" i="1"/>
  <c r="GJ1950" i="1"/>
  <c r="GK1950" i="1"/>
  <c r="GL1950" i="1"/>
  <c r="GM1950" i="1"/>
  <c r="GN1950" i="1"/>
  <c r="GO1950" i="1"/>
  <c r="GP1950" i="1"/>
  <c r="GQ1950" i="1"/>
  <c r="GR1950" i="1"/>
  <c r="GS1950" i="1"/>
  <c r="GT1950" i="1"/>
  <c r="GU1950" i="1"/>
  <c r="GV1950" i="1"/>
  <c r="GW1950" i="1"/>
  <c r="GX1950" i="1"/>
  <c r="D1952" i="1"/>
  <c r="E1954" i="1"/>
  <c r="G1954" i="1"/>
  <c r="O1954" i="1"/>
  <c r="P1954" i="1"/>
  <c r="Q1954" i="1"/>
  <c r="R1954" i="1"/>
  <c r="S1954" i="1"/>
  <c r="T1954" i="1"/>
  <c r="U1954" i="1"/>
  <c r="V1954" i="1"/>
  <c r="W1954" i="1"/>
  <c r="X1954" i="1"/>
  <c r="Y1954" i="1"/>
  <c r="Z1954" i="1"/>
  <c r="AA1954" i="1"/>
  <c r="AB1954" i="1"/>
  <c r="AC1954" i="1"/>
  <c r="AD1954" i="1"/>
  <c r="AE1954" i="1"/>
  <c r="AF1954" i="1"/>
  <c r="AG1954" i="1"/>
  <c r="AH1954" i="1"/>
  <c r="AI1954" i="1"/>
  <c r="AJ1954" i="1"/>
  <c r="AK1954" i="1"/>
  <c r="AL1954" i="1"/>
  <c r="AM1954" i="1"/>
  <c r="AN1954" i="1"/>
  <c r="AP1954" i="1"/>
  <c r="AR1954" i="1"/>
  <c r="AT1954" i="1"/>
  <c r="AV1954" i="1"/>
  <c r="AX1954" i="1"/>
  <c r="AZ1954" i="1"/>
  <c r="BB1954" i="1"/>
  <c r="BD1954" i="1"/>
  <c r="BE1954" i="1"/>
  <c r="BF1954" i="1"/>
  <c r="BG1954" i="1"/>
  <c r="BH1954" i="1"/>
  <c r="BI1954" i="1"/>
  <c r="BJ1954" i="1"/>
  <c r="BK1954" i="1"/>
  <c r="BL1954" i="1"/>
  <c r="BM1954" i="1"/>
  <c r="BN1954" i="1"/>
  <c r="BO1954" i="1"/>
  <c r="BP1954" i="1"/>
  <c r="BQ1954" i="1"/>
  <c r="BR1954" i="1"/>
  <c r="BS1954" i="1"/>
  <c r="BT1954" i="1"/>
  <c r="BU1954" i="1"/>
  <c r="BV1954" i="1"/>
  <c r="BW1954" i="1"/>
  <c r="BX1954" i="1"/>
  <c r="BY1954" i="1"/>
  <c r="BZ1954" i="1"/>
  <c r="CA1954" i="1"/>
  <c r="CB1954" i="1"/>
  <c r="CC1954" i="1"/>
  <c r="CD1954" i="1"/>
  <c r="CE1954" i="1"/>
  <c r="CF1954" i="1"/>
  <c r="CG1954" i="1"/>
  <c r="CH1954" i="1"/>
  <c r="CI1954" i="1"/>
  <c r="CJ1954" i="1"/>
  <c r="CK1954" i="1"/>
  <c r="CL1954" i="1"/>
  <c r="CM1954" i="1"/>
  <c r="CN1954" i="1"/>
  <c r="CO1954" i="1"/>
  <c r="CP1954" i="1"/>
  <c r="CQ1954" i="1"/>
  <c r="CR1954" i="1"/>
  <c r="CS1954" i="1"/>
  <c r="CT1954" i="1"/>
  <c r="CU1954" i="1"/>
  <c r="CV1954" i="1"/>
  <c r="CW1954" i="1"/>
  <c r="CX1954" i="1"/>
  <c r="CY1954" i="1"/>
  <c r="CZ1954" i="1"/>
  <c r="DA1954" i="1"/>
  <c r="DB1954" i="1"/>
  <c r="DC1954" i="1"/>
  <c r="DD1954" i="1"/>
  <c r="DE1954" i="1"/>
  <c r="DF1954" i="1"/>
  <c r="DG1954" i="1"/>
  <c r="DH1954" i="1"/>
  <c r="DI1954" i="1"/>
  <c r="DJ1954" i="1"/>
  <c r="DK1954" i="1"/>
  <c r="DL1954" i="1"/>
  <c r="DM1954" i="1"/>
  <c r="DN1954" i="1"/>
  <c r="DO1954" i="1"/>
  <c r="DP1954" i="1"/>
  <c r="DQ1954" i="1"/>
  <c r="DR1954" i="1"/>
  <c r="DS1954" i="1"/>
  <c r="DT1954" i="1"/>
  <c r="DU1954" i="1"/>
  <c r="DV1954" i="1"/>
  <c r="DW1954" i="1"/>
  <c r="DX1954" i="1"/>
  <c r="DY1954" i="1"/>
  <c r="DZ1954" i="1"/>
  <c r="EA1954" i="1"/>
  <c r="EB1954" i="1"/>
  <c r="EC1954" i="1"/>
  <c r="ED1954" i="1"/>
  <c r="EE1954" i="1"/>
  <c r="EF1954" i="1"/>
  <c r="EG1954" i="1"/>
  <c r="EH1954" i="1"/>
  <c r="EI1954" i="1"/>
  <c r="EJ1954" i="1"/>
  <c r="EK1954" i="1"/>
  <c r="EL1954" i="1"/>
  <c r="EM1954" i="1"/>
  <c r="EN1954" i="1"/>
  <c r="EO1954" i="1"/>
  <c r="EP1954" i="1"/>
  <c r="EQ1954" i="1"/>
  <c r="ER1954" i="1"/>
  <c r="ES1954" i="1"/>
  <c r="ET1954" i="1"/>
  <c r="EU1954" i="1"/>
  <c r="EV1954" i="1"/>
  <c r="EW1954" i="1"/>
  <c r="EX1954" i="1"/>
  <c r="EY1954" i="1"/>
  <c r="EZ1954" i="1"/>
  <c r="FA1954" i="1"/>
  <c r="FB1954" i="1"/>
  <c r="FC1954" i="1"/>
  <c r="FD1954" i="1"/>
  <c r="FE1954" i="1"/>
  <c r="FF1954" i="1"/>
  <c r="FG1954" i="1"/>
  <c r="FH1954" i="1"/>
  <c r="FI1954" i="1"/>
  <c r="FJ1954" i="1"/>
  <c r="FK1954" i="1"/>
  <c r="FL1954" i="1"/>
  <c r="FM1954" i="1"/>
  <c r="FN1954" i="1"/>
  <c r="FO1954" i="1"/>
  <c r="FP1954" i="1"/>
  <c r="FQ1954" i="1"/>
  <c r="FR1954" i="1"/>
  <c r="FS1954" i="1"/>
  <c r="FT1954" i="1"/>
  <c r="FU1954" i="1"/>
  <c r="FV1954" i="1"/>
  <c r="FW1954" i="1"/>
  <c r="FX1954" i="1"/>
  <c r="FY1954" i="1"/>
  <c r="FZ1954" i="1"/>
  <c r="GA1954" i="1"/>
  <c r="GB1954" i="1"/>
  <c r="GC1954" i="1"/>
  <c r="GD1954" i="1"/>
  <c r="GE1954" i="1"/>
  <c r="GF1954" i="1"/>
  <c r="GG1954" i="1"/>
  <c r="GH1954" i="1"/>
  <c r="GI1954" i="1"/>
  <c r="GJ1954" i="1"/>
  <c r="GK1954" i="1"/>
  <c r="GL1954" i="1"/>
  <c r="GM1954" i="1"/>
  <c r="GN1954" i="1"/>
  <c r="GO1954" i="1"/>
  <c r="GP1954" i="1"/>
  <c r="GQ1954" i="1"/>
  <c r="GR1954" i="1"/>
  <c r="GS1954" i="1"/>
  <c r="GT1954" i="1"/>
  <c r="GU1954" i="1"/>
  <c r="GV1954" i="1"/>
  <c r="GW1954" i="1"/>
  <c r="GX1954" i="1"/>
  <c r="C1956" i="1"/>
  <c r="D1956" i="1"/>
  <c r="I1956" i="1"/>
  <c r="K1956" i="1"/>
  <c r="AC1956" i="1"/>
  <c r="AD1956" i="1"/>
  <c r="CR1956" i="1" s="1"/>
  <c r="Q1956" i="1" s="1"/>
  <c r="AE1956" i="1"/>
  <c r="AF1956" i="1"/>
  <c r="CT1956" i="1" s="1"/>
  <c r="S1956" i="1" s="1"/>
  <c r="AG1956" i="1"/>
  <c r="AH1956" i="1"/>
  <c r="CV1956" i="1" s="1"/>
  <c r="U1956" i="1" s="1"/>
  <c r="AI1956" i="1"/>
  <c r="AJ1956" i="1"/>
  <c r="CX1956" i="1" s="1"/>
  <c r="W1956" i="1" s="1"/>
  <c r="CQ1956" i="1"/>
  <c r="P1956" i="1" s="1"/>
  <c r="CS1956" i="1"/>
  <c r="R1956" i="1" s="1"/>
  <c r="HI1956" i="1" s="1"/>
  <c r="CU1956" i="1"/>
  <c r="T1956" i="1" s="1"/>
  <c r="CW1956" i="1"/>
  <c r="V1956" i="1" s="1"/>
  <c r="FR1956" i="1"/>
  <c r="GL1956" i="1"/>
  <c r="GO1956" i="1"/>
  <c r="GP1956" i="1"/>
  <c r="GV1956" i="1"/>
  <c r="HC1956" i="1"/>
  <c r="GX1956" i="1" s="1"/>
  <c r="C1957" i="1"/>
  <c r="D1957" i="1"/>
  <c r="I1957" i="1"/>
  <c r="CX1161" i="3" s="1"/>
  <c r="K1957" i="1"/>
  <c r="AC1957" i="1"/>
  <c r="AD1957" i="1"/>
  <c r="CR1957" i="1" s="1"/>
  <c r="Q1957" i="1" s="1"/>
  <c r="AE1957" i="1"/>
  <c r="AF1957" i="1"/>
  <c r="CT1957" i="1" s="1"/>
  <c r="S1957" i="1" s="1"/>
  <c r="AG1957" i="1"/>
  <c r="AH1957" i="1"/>
  <c r="CV1957" i="1" s="1"/>
  <c r="U1957" i="1" s="1"/>
  <c r="AI1957" i="1"/>
  <c r="AJ1957" i="1"/>
  <c r="CX1957" i="1" s="1"/>
  <c r="W1957" i="1" s="1"/>
  <c r="CQ1957" i="1"/>
  <c r="P1957" i="1" s="1"/>
  <c r="CS1957" i="1"/>
  <c r="R1957" i="1" s="1"/>
  <c r="HI1957" i="1" s="1"/>
  <c r="CU1957" i="1"/>
  <c r="T1957" i="1" s="1"/>
  <c r="CW1957" i="1"/>
  <c r="V1957" i="1" s="1"/>
  <c r="FR1957" i="1"/>
  <c r="GL1957" i="1"/>
  <c r="GO1957" i="1"/>
  <c r="GP1957" i="1"/>
  <c r="GV1957" i="1"/>
  <c r="HC1957" i="1"/>
  <c r="GX1957" i="1" s="1"/>
  <c r="C1958" i="1"/>
  <c r="D1958" i="1"/>
  <c r="I1958" i="1"/>
  <c r="K1958" i="1"/>
  <c r="AC1958" i="1"/>
  <c r="AD1958" i="1"/>
  <c r="CR1958" i="1" s="1"/>
  <c r="Q1958" i="1" s="1"/>
  <c r="AE1958" i="1"/>
  <c r="AF1958" i="1"/>
  <c r="CT1958" i="1" s="1"/>
  <c r="S1958" i="1" s="1"/>
  <c r="AG1958" i="1"/>
  <c r="AH1958" i="1"/>
  <c r="CV1958" i="1" s="1"/>
  <c r="U1958" i="1" s="1"/>
  <c r="AI1958" i="1"/>
  <c r="AJ1958" i="1"/>
  <c r="CX1958" i="1" s="1"/>
  <c r="W1958" i="1" s="1"/>
  <c r="CQ1958" i="1"/>
  <c r="P1958" i="1" s="1"/>
  <c r="CS1958" i="1"/>
  <c r="R1958" i="1" s="1"/>
  <c r="HI1958" i="1" s="1"/>
  <c r="CU1958" i="1"/>
  <c r="T1958" i="1" s="1"/>
  <c r="CW1958" i="1"/>
  <c r="V1958" i="1" s="1"/>
  <c r="FR1958" i="1"/>
  <c r="GL1958" i="1"/>
  <c r="GO1958" i="1"/>
  <c r="GP1958" i="1"/>
  <c r="GV1958" i="1"/>
  <c r="HC1958" i="1"/>
  <c r="GX1958" i="1" s="1"/>
  <c r="I1959" i="1"/>
  <c r="K1959" i="1"/>
  <c r="AC1959" i="1"/>
  <c r="AD1959" i="1"/>
  <c r="CR1959" i="1" s="1"/>
  <c r="Q1959" i="1" s="1"/>
  <c r="AE1959" i="1"/>
  <c r="AF1959" i="1"/>
  <c r="CT1959" i="1" s="1"/>
  <c r="S1959" i="1" s="1"/>
  <c r="AG1959" i="1"/>
  <c r="AH1959" i="1"/>
  <c r="CV1959" i="1" s="1"/>
  <c r="U1959" i="1" s="1"/>
  <c r="AI1959" i="1"/>
  <c r="AJ1959" i="1"/>
  <c r="CX1959" i="1" s="1"/>
  <c r="W1959" i="1" s="1"/>
  <c r="CQ1959" i="1"/>
  <c r="P1959" i="1" s="1"/>
  <c r="CS1959" i="1"/>
  <c r="R1959" i="1" s="1"/>
  <c r="HI1959" i="1" s="1"/>
  <c r="CU1959" i="1"/>
  <c r="T1959" i="1" s="1"/>
  <c r="CW1959" i="1"/>
  <c r="V1959" i="1" s="1"/>
  <c r="FR1959" i="1"/>
  <c r="GL1959" i="1"/>
  <c r="GO1959" i="1"/>
  <c r="GP1959" i="1"/>
  <c r="GV1959" i="1"/>
  <c r="HC1959" i="1"/>
  <c r="GX1959" i="1" s="1"/>
  <c r="I1960" i="1"/>
  <c r="K1960" i="1"/>
  <c r="AC1960" i="1"/>
  <c r="AD1960" i="1"/>
  <c r="CR1960" i="1" s="1"/>
  <c r="Q1960" i="1" s="1"/>
  <c r="AE1960" i="1"/>
  <c r="AF1960" i="1"/>
  <c r="CT1960" i="1" s="1"/>
  <c r="S1960" i="1" s="1"/>
  <c r="AG1960" i="1"/>
  <c r="AH1960" i="1"/>
  <c r="CV1960" i="1" s="1"/>
  <c r="U1960" i="1" s="1"/>
  <c r="AI1960" i="1"/>
  <c r="AJ1960" i="1"/>
  <c r="CX1960" i="1" s="1"/>
  <c r="W1960" i="1" s="1"/>
  <c r="CQ1960" i="1"/>
  <c r="P1960" i="1" s="1"/>
  <c r="CS1960" i="1"/>
  <c r="R1960" i="1" s="1"/>
  <c r="HI1960" i="1" s="1"/>
  <c r="CU1960" i="1"/>
  <c r="T1960" i="1" s="1"/>
  <c r="CW1960" i="1"/>
  <c r="V1960" i="1" s="1"/>
  <c r="FR1960" i="1"/>
  <c r="GL1960" i="1"/>
  <c r="GO1960" i="1"/>
  <c r="GP1960" i="1"/>
  <c r="GV1960" i="1"/>
  <c r="HC1960" i="1"/>
  <c r="GX1960" i="1" s="1"/>
  <c r="I1961" i="1"/>
  <c r="K1961" i="1"/>
  <c r="AC1961" i="1"/>
  <c r="AD1961" i="1"/>
  <c r="CR1961" i="1" s="1"/>
  <c r="Q1961" i="1" s="1"/>
  <c r="AE1961" i="1"/>
  <c r="AF1961" i="1"/>
  <c r="CT1961" i="1" s="1"/>
  <c r="S1961" i="1" s="1"/>
  <c r="AG1961" i="1"/>
  <c r="AH1961" i="1"/>
  <c r="CV1961" i="1" s="1"/>
  <c r="U1961" i="1" s="1"/>
  <c r="AI1961" i="1"/>
  <c r="AJ1961" i="1"/>
  <c r="CX1961" i="1" s="1"/>
  <c r="W1961" i="1" s="1"/>
  <c r="CQ1961" i="1"/>
  <c r="P1961" i="1" s="1"/>
  <c r="CS1961" i="1"/>
  <c r="R1961" i="1" s="1"/>
  <c r="HI1961" i="1" s="1"/>
  <c r="CU1961" i="1"/>
  <c r="T1961" i="1" s="1"/>
  <c r="CW1961" i="1"/>
  <c r="V1961" i="1" s="1"/>
  <c r="FR1961" i="1"/>
  <c r="GL1961" i="1"/>
  <c r="GO1961" i="1"/>
  <c r="GP1961" i="1"/>
  <c r="GV1961" i="1"/>
  <c r="HC1961" i="1"/>
  <c r="GX1961" i="1" s="1"/>
  <c r="I1962" i="1"/>
  <c r="K1962" i="1"/>
  <c r="AC1962" i="1"/>
  <c r="AD1962" i="1"/>
  <c r="CR1962" i="1" s="1"/>
  <c r="Q1962" i="1" s="1"/>
  <c r="AE1962" i="1"/>
  <c r="AF1962" i="1"/>
  <c r="CT1962" i="1" s="1"/>
  <c r="S1962" i="1" s="1"/>
  <c r="AG1962" i="1"/>
  <c r="AH1962" i="1"/>
  <c r="CV1962" i="1" s="1"/>
  <c r="U1962" i="1" s="1"/>
  <c r="AI1962" i="1"/>
  <c r="AJ1962" i="1"/>
  <c r="CX1962" i="1" s="1"/>
  <c r="W1962" i="1" s="1"/>
  <c r="CQ1962" i="1"/>
  <c r="P1962" i="1" s="1"/>
  <c r="CS1962" i="1"/>
  <c r="R1962" i="1" s="1"/>
  <c r="HI1962" i="1" s="1"/>
  <c r="CU1962" i="1"/>
  <c r="T1962" i="1" s="1"/>
  <c r="CW1962" i="1"/>
  <c r="V1962" i="1" s="1"/>
  <c r="FR1962" i="1"/>
  <c r="GL1962" i="1"/>
  <c r="GO1962" i="1"/>
  <c r="GP1962" i="1"/>
  <c r="GV1962" i="1"/>
  <c r="HC1962" i="1"/>
  <c r="GX1962" i="1" s="1"/>
  <c r="C1963" i="1"/>
  <c r="D1963" i="1"/>
  <c r="I1963" i="1"/>
  <c r="K1963" i="1"/>
  <c r="AC1963" i="1"/>
  <c r="AD1963" i="1"/>
  <c r="CR1963" i="1" s="1"/>
  <c r="Q1963" i="1" s="1"/>
  <c r="AE1963" i="1"/>
  <c r="AF1963" i="1"/>
  <c r="CT1963" i="1" s="1"/>
  <c r="S1963" i="1" s="1"/>
  <c r="AG1963" i="1"/>
  <c r="AH1963" i="1"/>
  <c r="CV1963" i="1" s="1"/>
  <c r="U1963" i="1" s="1"/>
  <c r="AI1963" i="1"/>
  <c r="AJ1963" i="1"/>
  <c r="CX1963" i="1" s="1"/>
  <c r="W1963" i="1" s="1"/>
  <c r="CQ1963" i="1"/>
  <c r="P1963" i="1" s="1"/>
  <c r="CS1963" i="1"/>
  <c r="R1963" i="1" s="1"/>
  <c r="HI1963" i="1" s="1"/>
  <c r="CU1963" i="1"/>
  <c r="T1963" i="1" s="1"/>
  <c r="CW1963" i="1"/>
  <c r="V1963" i="1" s="1"/>
  <c r="FR1963" i="1"/>
  <c r="GL1963" i="1"/>
  <c r="GO1963" i="1"/>
  <c r="GP1963" i="1"/>
  <c r="GV1963" i="1"/>
  <c r="HC1963" i="1"/>
  <c r="GX1963" i="1" s="1"/>
  <c r="C1964" i="1"/>
  <c r="D1964" i="1"/>
  <c r="I1964" i="1"/>
  <c r="K1964" i="1"/>
  <c r="AC1964" i="1"/>
  <c r="AD1964" i="1"/>
  <c r="CR1964" i="1" s="1"/>
  <c r="Q1964" i="1" s="1"/>
  <c r="AE1964" i="1"/>
  <c r="AF1964" i="1"/>
  <c r="CT1964" i="1" s="1"/>
  <c r="S1964" i="1" s="1"/>
  <c r="AG1964" i="1"/>
  <c r="AH1964" i="1"/>
  <c r="CV1964" i="1" s="1"/>
  <c r="U1964" i="1" s="1"/>
  <c r="AI1964" i="1"/>
  <c r="AJ1964" i="1"/>
  <c r="CX1964" i="1" s="1"/>
  <c r="W1964" i="1" s="1"/>
  <c r="CQ1964" i="1"/>
  <c r="P1964" i="1" s="1"/>
  <c r="CS1964" i="1"/>
  <c r="R1964" i="1" s="1"/>
  <c r="HI1964" i="1" s="1"/>
  <c r="CU1964" i="1"/>
  <c r="T1964" i="1" s="1"/>
  <c r="CW1964" i="1"/>
  <c r="V1964" i="1" s="1"/>
  <c r="FR1964" i="1"/>
  <c r="GL1964" i="1"/>
  <c r="GO1964" i="1"/>
  <c r="GP1964" i="1"/>
  <c r="GV1964" i="1"/>
  <c r="HC1964" i="1"/>
  <c r="GX1964" i="1" s="1"/>
  <c r="C1965" i="1"/>
  <c r="D1965" i="1"/>
  <c r="I1965" i="1"/>
  <c r="K1965" i="1"/>
  <c r="AC1965" i="1"/>
  <c r="AD1965" i="1"/>
  <c r="CR1965" i="1" s="1"/>
  <c r="Q1965" i="1" s="1"/>
  <c r="AE1965" i="1"/>
  <c r="AF1965" i="1"/>
  <c r="CT1965" i="1" s="1"/>
  <c r="S1965" i="1" s="1"/>
  <c r="AG1965" i="1"/>
  <c r="AH1965" i="1"/>
  <c r="CV1965" i="1" s="1"/>
  <c r="U1965" i="1" s="1"/>
  <c r="AI1965" i="1"/>
  <c r="AJ1965" i="1"/>
  <c r="CX1965" i="1" s="1"/>
  <c r="W1965" i="1" s="1"/>
  <c r="CQ1965" i="1"/>
  <c r="P1965" i="1" s="1"/>
  <c r="CS1965" i="1"/>
  <c r="R1965" i="1" s="1"/>
  <c r="HI1965" i="1" s="1"/>
  <c r="CU1965" i="1"/>
  <c r="T1965" i="1" s="1"/>
  <c r="CW1965" i="1"/>
  <c r="V1965" i="1" s="1"/>
  <c r="FR1965" i="1"/>
  <c r="GL1965" i="1"/>
  <c r="GO1965" i="1"/>
  <c r="GP1965" i="1"/>
  <c r="GV1965" i="1"/>
  <c r="HC1965" i="1"/>
  <c r="GX1965" i="1" s="1"/>
  <c r="I1966" i="1"/>
  <c r="K1966" i="1"/>
  <c r="AC1966" i="1"/>
  <c r="AD1966" i="1"/>
  <c r="CR1966" i="1" s="1"/>
  <c r="Q1966" i="1" s="1"/>
  <c r="AE1966" i="1"/>
  <c r="AF1966" i="1"/>
  <c r="CT1966" i="1" s="1"/>
  <c r="S1966" i="1" s="1"/>
  <c r="AG1966" i="1"/>
  <c r="AH1966" i="1"/>
  <c r="CV1966" i="1" s="1"/>
  <c r="U1966" i="1" s="1"/>
  <c r="AI1966" i="1"/>
  <c r="AJ1966" i="1"/>
  <c r="CX1966" i="1" s="1"/>
  <c r="W1966" i="1" s="1"/>
  <c r="CQ1966" i="1"/>
  <c r="P1966" i="1" s="1"/>
  <c r="CS1966" i="1"/>
  <c r="R1966" i="1" s="1"/>
  <c r="HI1966" i="1" s="1"/>
  <c r="CU1966" i="1"/>
  <c r="T1966" i="1" s="1"/>
  <c r="CW1966" i="1"/>
  <c r="V1966" i="1" s="1"/>
  <c r="FR1966" i="1"/>
  <c r="GL1966" i="1"/>
  <c r="GO1966" i="1"/>
  <c r="GP1966" i="1"/>
  <c r="GV1966" i="1"/>
  <c r="HC1966" i="1"/>
  <c r="GX1966" i="1" s="1"/>
  <c r="AC1967" i="1"/>
  <c r="AD1967" i="1"/>
  <c r="CR1967" i="1" s="1"/>
  <c r="Q1967" i="1" s="1"/>
  <c r="AE1967" i="1"/>
  <c r="AF1967" i="1"/>
  <c r="CT1967" i="1" s="1"/>
  <c r="S1967" i="1" s="1"/>
  <c r="AG1967" i="1"/>
  <c r="AH1967" i="1"/>
  <c r="CV1967" i="1" s="1"/>
  <c r="U1967" i="1" s="1"/>
  <c r="AI1967" i="1"/>
  <c r="AJ1967" i="1"/>
  <c r="CX1967" i="1" s="1"/>
  <c r="W1967" i="1" s="1"/>
  <c r="CQ1967" i="1"/>
  <c r="P1967" i="1" s="1"/>
  <c r="CS1967" i="1"/>
  <c r="R1967" i="1" s="1"/>
  <c r="HI1967" i="1" s="1"/>
  <c r="CU1967" i="1"/>
  <c r="T1967" i="1" s="1"/>
  <c r="CW1967" i="1"/>
  <c r="V1967" i="1" s="1"/>
  <c r="FR1967" i="1"/>
  <c r="GL1967" i="1"/>
  <c r="GO1967" i="1"/>
  <c r="GP1967" i="1"/>
  <c r="GV1967" i="1"/>
  <c r="HC1967" i="1"/>
  <c r="GX1967" i="1" s="1"/>
  <c r="C1968" i="1"/>
  <c r="D1968" i="1"/>
  <c r="I1968" i="1"/>
  <c r="K1968" i="1"/>
  <c r="AC1968" i="1"/>
  <c r="AD1968" i="1"/>
  <c r="CR1968" i="1" s="1"/>
  <c r="Q1968" i="1" s="1"/>
  <c r="AE1968" i="1"/>
  <c r="AF1968" i="1"/>
  <c r="CT1968" i="1" s="1"/>
  <c r="S1968" i="1" s="1"/>
  <c r="AG1968" i="1"/>
  <c r="AH1968" i="1"/>
  <c r="CV1968" i="1" s="1"/>
  <c r="U1968" i="1" s="1"/>
  <c r="AI1968" i="1"/>
  <c r="AJ1968" i="1"/>
  <c r="CX1968" i="1" s="1"/>
  <c r="W1968" i="1" s="1"/>
  <c r="CQ1968" i="1"/>
  <c r="P1968" i="1" s="1"/>
  <c r="CS1968" i="1"/>
  <c r="R1968" i="1" s="1"/>
  <c r="HI1968" i="1" s="1"/>
  <c r="CU1968" i="1"/>
  <c r="T1968" i="1" s="1"/>
  <c r="CW1968" i="1"/>
  <c r="V1968" i="1" s="1"/>
  <c r="FR1968" i="1"/>
  <c r="GL1968" i="1"/>
  <c r="GO1968" i="1"/>
  <c r="GP1968" i="1"/>
  <c r="GV1968" i="1"/>
  <c r="HC1968" i="1"/>
  <c r="GX1968" i="1" s="1"/>
  <c r="I1969" i="1"/>
  <c r="K1969" i="1"/>
  <c r="AC1969" i="1"/>
  <c r="AD1969" i="1"/>
  <c r="CR1969" i="1" s="1"/>
  <c r="Q1969" i="1" s="1"/>
  <c r="AE1969" i="1"/>
  <c r="AF1969" i="1"/>
  <c r="CT1969" i="1" s="1"/>
  <c r="S1969" i="1" s="1"/>
  <c r="AG1969" i="1"/>
  <c r="AH1969" i="1"/>
  <c r="CV1969" i="1" s="1"/>
  <c r="U1969" i="1" s="1"/>
  <c r="AI1969" i="1"/>
  <c r="AJ1969" i="1"/>
  <c r="CX1969" i="1" s="1"/>
  <c r="W1969" i="1" s="1"/>
  <c r="CQ1969" i="1"/>
  <c r="P1969" i="1" s="1"/>
  <c r="CS1969" i="1"/>
  <c r="R1969" i="1" s="1"/>
  <c r="HI1969" i="1" s="1"/>
  <c r="CU1969" i="1"/>
  <c r="T1969" i="1" s="1"/>
  <c r="CW1969" i="1"/>
  <c r="V1969" i="1" s="1"/>
  <c r="FR1969" i="1"/>
  <c r="GL1969" i="1"/>
  <c r="GO1969" i="1"/>
  <c r="GP1969" i="1"/>
  <c r="GV1969" i="1"/>
  <c r="HC1969" i="1"/>
  <c r="GX1969" i="1" s="1"/>
  <c r="AC1970" i="1"/>
  <c r="AD1970" i="1"/>
  <c r="CR1970" i="1" s="1"/>
  <c r="Q1970" i="1" s="1"/>
  <c r="AE1970" i="1"/>
  <c r="AF1970" i="1"/>
  <c r="CT1970" i="1" s="1"/>
  <c r="S1970" i="1" s="1"/>
  <c r="AG1970" i="1"/>
  <c r="AH1970" i="1"/>
  <c r="CV1970" i="1" s="1"/>
  <c r="U1970" i="1" s="1"/>
  <c r="AI1970" i="1"/>
  <c r="AJ1970" i="1"/>
  <c r="CX1970" i="1" s="1"/>
  <c r="W1970" i="1" s="1"/>
  <c r="CQ1970" i="1"/>
  <c r="P1970" i="1" s="1"/>
  <c r="CS1970" i="1"/>
  <c r="R1970" i="1" s="1"/>
  <c r="HI1970" i="1" s="1"/>
  <c r="CU1970" i="1"/>
  <c r="T1970" i="1" s="1"/>
  <c r="CW1970" i="1"/>
  <c r="V1970" i="1" s="1"/>
  <c r="FR1970" i="1"/>
  <c r="GL1970" i="1"/>
  <c r="GO1970" i="1"/>
  <c r="GP1970" i="1"/>
  <c r="GV1970" i="1"/>
  <c r="HC1970" i="1"/>
  <c r="GX1970" i="1" s="1"/>
  <c r="C1971" i="1"/>
  <c r="D1971" i="1"/>
  <c r="I1971" i="1"/>
  <c r="K1971" i="1"/>
  <c r="AC1971" i="1"/>
  <c r="AD1971" i="1"/>
  <c r="CR1971" i="1" s="1"/>
  <c r="Q1971" i="1" s="1"/>
  <c r="AE1971" i="1"/>
  <c r="AF1971" i="1"/>
  <c r="CT1971" i="1" s="1"/>
  <c r="S1971" i="1" s="1"/>
  <c r="AG1971" i="1"/>
  <c r="AH1971" i="1"/>
  <c r="CV1971" i="1" s="1"/>
  <c r="U1971" i="1" s="1"/>
  <c r="AI1971" i="1"/>
  <c r="AJ1971" i="1"/>
  <c r="CX1971" i="1" s="1"/>
  <c r="W1971" i="1" s="1"/>
  <c r="CQ1971" i="1"/>
  <c r="P1971" i="1" s="1"/>
  <c r="CS1971" i="1"/>
  <c r="R1971" i="1" s="1"/>
  <c r="HI1971" i="1" s="1"/>
  <c r="CU1971" i="1"/>
  <c r="T1971" i="1" s="1"/>
  <c r="CW1971" i="1"/>
  <c r="V1971" i="1" s="1"/>
  <c r="FR1971" i="1"/>
  <c r="GL1971" i="1"/>
  <c r="GO1971" i="1"/>
  <c r="GP1971" i="1"/>
  <c r="GV1971" i="1"/>
  <c r="HC1971" i="1"/>
  <c r="GX1971" i="1" s="1"/>
  <c r="B1973" i="1"/>
  <c r="B1954" i="1" s="1"/>
  <c r="C1973" i="1"/>
  <c r="C1954" i="1" s="1"/>
  <c r="D1973" i="1"/>
  <c r="D1954" i="1" s="1"/>
  <c r="F1973" i="1"/>
  <c r="F1954" i="1" s="1"/>
  <c r="G1973" i="1"/>
  <c r="AO1973" i="1"/>
  <c r="AO1954" i="1" s="1"/>
  <c r="AP1973" i="1"/>
  <c r="AQ1973" i="1"/>
  <c r="AQ1954" i="1" s="1"/>
  <c r="AR1973" i="1"/>
  <c r="AS1973" i="1"/>
  <c r="AS1954" i="1" s="1"/>
  <c r="AT1973" i="1"/>
  <c r="AU1973" i="1"/>
  <c r="AU1954" i="1" s="1"/>
  <c r="AV1973" i="1"/>
  <c r="AW1973" i="1"/>
  <c r="AW1954" i="1" s="1"/>
  <c r="AX1973" i="1"/>
  <c r="AY1973" i="1"/>
  <c r="AY1954" i="1" s="1"/>
  <c r="AZ1973" i="1"/>
  <c r="BA1973" i="1"/>
  <c r="BA1954" i="1" s="1"/>
  <c r="BB1973" i="1"/>
  <c r="BC1973" i="1"/>
  <c r="BC1954" i="1" s="1"/>
  <c r="BD1973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1" i="1"/>
  <c r="F1993" i="1"/>
  <c r="F1994" i="1"/>
  <c r="F1995" i="1"/>
  <c r="F1996" i="1"/>
  <c r="F1997" i="1"/>
  <c r="F1998" i="1"/>
  <c r="F1999" i="1"/>
  <c r="F2000" i="1"/>
  <c r="F2001" i="1"/>
  <c r="D2003" i="1"/>
  <c r="E2005" i="1"/>
  <c r="F2005" i="1"/>
  <c r="O2005" i="1"/>
  <c r="P2005" i="1"/>
  <c r="Q2005" i="1"/>
  <c r="R2005" i="1"/>
  <c r="S2005" i="1"/>
  <c r="T2005" i="1"/>
  <c r="U2005" i="1"/>
  <c r="V2005" i="1"/>
  <c r="W2005" i="1"/>
  <c r="X2005" i="1"/>
  <c r="Y2005" i="1"/>
  <c r="Z2005" i="1"/>
  <c r="AA2005" i="1"/>
  <c r="AB2005" i="1"/>
  <c r="AC2005" i="1"/>
  <c r="AD2005" i="1"/>
  <c r="AE2005" i="1"/>
  <c r="AF2005" i="1"/>
  <c r="AG2005" i="1"/>
  <c r="AH2005" i="1"/>
  <c r="AI2005" i="1"/>
  <c r="AJ2005" i="1"/>
  <c r="AK2005" i="1"/>
  <c r="AL2005" i="1"/>
  <c r="AM2005" i="1"/>
  <c r="AN2005" i="1"/>
  <c r="AO2005" i="1"/>
  <c r="AQ2005" i="1"/>
  <c r="AS2005" i="1"/>
  <c r="AU2005" i="1"/>
  <c r="AW2005" i="1"/>
  <c r="AY2005" i="1"/>
  <c r="BA2005" i="1"/>
  <c r="BC2005" i="1"/>
  <c r="BE2005" i="1"/>
  <c r="BF2005" i="1"/>
  <c r="BG2005" i="1"/>
  <c r="BH2005" i="1"/>
  <c r="BI2005" i="1"/>
  <c r="BJ2005" i="1"/>
  <c r="BK2005" i="1"/>
  <c r="BL2005" i="1"/>
  <c r="BM2005" i="1"/>
  <c r="BN2005" i="1"/>
  <c r="BO2005" i="1"/>
  <c r="BP2005" i="1"/>
  <c r="BQ2005" i="1"/>
  <c r="BR2005" i="1"/>
  <c r="BS2005" i="1"/>
  <c r="BT2005" i="1"/>
  <c r="BU2005" i="1"/>
  <c r="BV2005" i="1"/>
  <c r="BW2005" i="1"/>
  <c r="BX2005" i="1"/>
  <c r="BY2005" i="1"/>
  <c r="BZ2005" i="1"/>
  <c r="CA2005" i="1"/>
  <c r="CB2005" i="1"/>
  <c r="CC2005" i="1"/>
  <c r="CD2005" i="1"/>
  <c r="CE2005" i="1"/>
  <c r="CF2005" i="1"/>
  <c r="CG2005" i="1"/>
  <c r="CH2005" i="1"/>
  <c r="CI2005" i="1"/>
  <c r="CJ2005" i="1"/>
  <c r="CK2005" i="1"/>
  <c r="CL2005" i="1"/>
  <c r="CM2005" i="1"/>
  <c r="CN2005" i="1"/>
  <c r="CO2005" i="1"/>
  <c r="CP2005" i="1"/>
  <c r="CQ2005" i="1"/>
  <c r="CR2005" i="1"/>
  <c r="CS2005" i="1"/>
  <c r="CT2005" i="1"/>
  <c r="CU2005" i="1"/>
  <c r="CV2005" i="1"/>
  <c r="CW2005" i="1"/>
  <c r="CX2005" i="1"/>
  <c r="CY2005" i="1"/>
  <c r="CZ2005" i="1"/>
  <c r="DA2005" i="1"/>
  <c r="DB2005" i="1"/>
  <c r="DC2005" i="1"/>
  <c r="DD2005" i="1"/>
  <c r="DE2005" i="1"/>
  <c r="DF2005" i="1"/>
  <c r="DG2005" i="1"/>
  <c r="DH2005" i="1"/>
  <c r="DI2005" i="1"/>
  <c r="DJ2005" i="1"/>
  <c r="DK2005" i="1"/>
  <c r="DL2005" i="1"/>
  <c r="DM2005" i="1"/>
  <c r="DN2005" i="1"/>
  <c r="DO2005" i="1"/>
  <c r="DP2005" i="1"/>
  <c r="DQ2005" i="1"/>
  <c r="DR2005" i="1"/>
  <c r="DS2005" i="1"/>
  <c r="DT2005" i="1"/>
  <c r="DU2005" i="1"/>
  <c r="DV2005" i="1"/>
  <c r="DW2005" i="1"/>
  <c r="DX2005" i="1"/>
  <c r="DY2005" i="1"/>
  <c r="DZ2005" i="1"/>
  <c r="EA2005" i="1"/>
  <c r="EB2005" i="1"/>
  <c r="EC2005" i="1"/>
  <c r="ED2005" i="1"/>
  <c r="EE2005" i="1"/>
  <c r="EF2005" i="1"/>
  <c r="EG2005" i="1"/>
  <c r="EH2005" i="1"/>
  <c r="EI2005" i="1"/>
  <c r="EJ2005" i="1"/>
  <c r="EK2005" i="1"/>
  <c r="EL2005" i="1"/>
  <c r="EM2005" i="1"/>
  <c r="EN2005" i="1"/>
  <c r="EO2005" i="1"/>
  <c r="EP2005" i="1"/>
  <c r="EQ2005" i="1"/>
  <c r="ER2005" i="1"/>
  <c r="ES2005" i="1"/>
  <c r="ET2005" i="1"/>
  <c r="EU2005" i="1"/>
  <c r="EV2005" i="1"/>
  <c r="EW2005" i="1"/>
  <c r="EX2005" i="1"/>
  <c r="EY2005" i="1"/>
  <c r="EZ2005" i="1"/>
  <c r="FA2005" i="1"/>
  <c r="FB2005" i="1"/>
  <c r="FC2005" i="1"/>
  <c r="FD2005" i="1"/>
  <c r="FE2005" i="1"/>
  <c r="FF2005" i="1"/>
  <c r="FG2005" i="1"/>
  <c r="FH2005" i="1"/>
  <c r="FI2005" i="1"/>
  <c r="FJ2005" i="1"/>
  <c r="FK2005" i="1"/>
  <c r="FL2005" i="1"/>
  <c r="FM2005" i="1"/>
  <c r="FN2005" i="1"/>
  <c r="FO2005" i="1"/>
  <c r="FP2005" i="1"/>
  <c r="FQ2005" i="1"/>
  <c r="FR2005" i="1"/>
  <c r="FS2005" i="1"/>
  <c r="FT2005" i="1"/>
  <c r="FU2005" i="1"/>
  <c r="FV2005" i="1"/>
  <c r="FW2005" i="1"/>
  <c r="FX2005" i="1"/>
  <c r="FY2005" i="1"/>
  <c r="FZ2005" i="1"/>
  <c r="GA2005" i="1"/>
  <c r="GB2005" i="1"/>
  <c r="GC2005" i="1"/>
  <c r="GD2005" i="1"/>
  <c r="GE2005" i="1"/>
  <c r="GF2005" i="1"/>
  <c r="GG2005" i="1"/>
  <c r="GH2005" i="1"/>
  <c r="GI2005" i="1"/>
  <c r="GJ2005" i="1"/>
  <c r="GK2005" i="1"/>
  <c r="GL2005" i="1"/>
  <c r="GM2005" i="1"/>
  <c r="GN2005" i="1"/>
  <c r="GO2005" i="1"/>
  <c r="GP2005" i="1"/>
  <c r="GQ2005" i="1"/>
  <c r="GR2005" i="1"/>
  <c r="GS2005" i="1"/>
  <c r="GT2005" i="1"/>
  <c r="GU2005" i="1"/>
  <c r="GV2005" i="1"/>
  <c r="GW2005" i="1"/>
  <c r="GX2005" i="1"/>
  <c r="C2007" i="1"/>
  <c r="D2007" i="1"/>
  <c r="I2007" i="1"/>
  <c r="K2007" i="1"/>
  <c r="AC2007" i="1"/>
  <c r="AB2007" i="1" s="1"/>
  <c r="AE2007" i="1"/>
  <c r="AD2007" i="1" s="1"/>
  <c r="CR2007" i="1" s="1"/>
  <c r="Q2007" i="1" s="1"/>
  <c r="AF2007" i="1"/>
  <c r="AG2007" i="1"/>
  <c r="CU2007" i="1" s="1"/>
  <c r="T2007" i="1" s="1"/>
  <c r="AH2007" i="1"/>
  <c r="AI2007" i="1"/>
  <c r="CW2007" i="1" s="1"/>
  <c r="V2007" i="1" s="1"/>
  <c r="AJ2007" i="1"/>
  <c r="CT2007" i="1"/>
  <c r="S2007" i="1" s="1"/>
  <c r="CV2007" i="1"/>
  <c r="U2007" i="1" s="1"/>
  <c r="CX2007" i="1"/>
  <c r="W2007" i="1" s="1"/>
  <c r="FR2007" i="1"/>
  <c r="GL2007" i="1"/>
  <c r="GO2007" i="1"/>
  <c r="GP2007" i="1"/>
  <c r="GV2007" i="1"/>
  <c r="GX2007" i="1"/>
  <c r="HC2007" i="1"/>
  <c r="C2008" i="1"/>
  <c r="D2008" i="1"/>
  <c r="I2008" i="1"/>
  <c r="K2008" i="1"/>
  <c r="AC2008" i="1"/>
  <c r="AE2008" i="1"/>
  <c r="AD2008" i="1" s="1"/>
  <c r="CR2008" i="1" s="1"/>
  <c r="Q2008" i="1" s="1"/>
  <c r="AF2008" i="1"/>
  <c r="AG2008" i="1"/>
  <c r="CU2008" i="1" s="1"/>
  <c r="T2008" i="1" s="1"/>
  <c r="AH2008" i="1"/>
  <c r="AI2008" i="1"/>
  <c r="CW2008" i="1" s="1"/>
  <c r="V2008" i="1" s="1"/>
  <c r="AJ2008" i="1"/>
  <c r="CT2008" i="1"/>
  <c r="S2008" i="1" s="1"/>
  <c r="CV2008" i="1"/>
  <c r="U2008" i="1" s="1"/>
  <c r="CX2008" i="1"/>
  <c r="W2008" i="1" s="1"/>
  <c r="FR2008" i="1"/>
  <c r="GL2008" i="1"/>
  <c r="GO2008" i="1"/>
  <c r="GP2008" i="1"/>
  <c r="GV2008" i="1"/>
  <c r="GX2008" i="1"/>
  <c r="HC2008" i="1"/>
  <c r="I2009" i="1"/>
  <c r="AC2009" i="1"/>
  <c r="AE2009" i="1"/>
  <c r="AD2009" i="1" s="1"/>
  <c r="CR2009" i="1" s="1"/>
  <c r="Q2009" i="1" s="1"/>
  <c r="AF2009" i="1"/>
  <c r="AG2009" i="1"/>
  <c r="CU2009" i="1" s="1"/>
  <c r="T2009" i="1" s="1"/>
  <c r="AH2009" i="1"/>
  <c r="AI2009" i="1"/>
  <c r="CW2009" i="1" s="1"/>
  <c r="V2009" i="1" s="1"/>
  <c r="AJ2009" i="1"/>
  <c r="CT2009" i="1"/>
  <c r="S2009" i="1" s="1"/>
  <c r="CV2009" i="1"/>
  <c r="U2009" i="1" s="1"/>
  <c r="CX2009" i="1"/>
  <c r="W2009" i="1" s="1"/>
  <c r="FR2009" i="1"/>
  <c r="GL2009" i="1"/>
  <c r="GO2009" i="1"/>
  <c r="GP2009" i="1"/>
  <c r="GV2009" i="1"/>
  <c r="GX2009" i="1"/>
  <c r="HC2009" i="1"/>
  <c r="AC2010" i="1"/>
  <c r="AB2010" i="1" s="1"/>
  <c r="AE2010" i="1"/>
  <c r="AD2010" i="1" s="1"/>
  <c r="CR2010" i="1" s="1"/>
  <c r="Q2010" i="1" s="1"/>
  <c r="AF2010" i="1"/>
  <c r="AG2010" i="1"/>
  <c r="CU2010" i="1" s="1"/>
  <c r="T2010" i="1" s="1"/>
  <c r="AH2010" i="1"/>
  <c r="AI2010" i="1"/>
  <c r="CW2010" i="1" s="1"/>
  <c r="V2010" i="1" s="1"/>
  <c r="AJ2010" i="1"/>
  <c r="CT2010" i="1"/>
  <c r="S2010" i="1" s="1"/>
  <c r="CV2010" i="1"/>
  <c r="U2010" i="1" s="1"/>
  <c r="CX2010" i="1"/>
  <c r="W2010" i="1" s="1"/>
  <c r="FR2010" i="1"/>
  <c r="GL2010" i="1"/>
  <c r="GO2010" i="1"/>
  <c r="GP2010" i="1"/>
  <c r="GV2010" i="1"/>
  <c r="GX2010" i="1"/>
  <c r="HC2010" i="1"/>
  <c r="B2012" i="1"/>
  <c r="B2005" i="1" s="1"/>
  <c r="C2012" i="1"/>
  <c r="C2005" i="1" s="1"/>
  <c r="D2012" i="1"/>
  <c r="D2005" i="1" s="1"/>
  <c r="F2012" i="1"/>
  <c r="G2012" i="1"/>
  <c r="G2005" i="1" s="1"/>
  <c r="AO2012" i="1"/>
  <c r="AP2012" i="1"/>
  <c r="AP2005" i="1" s="1"/>
  <c r="AQ2012" i="1"/>
  <c r="AR2012" i="1"/>
  <c r="AR2005" i="1" s="1"/>
  <c r="AS2012" i="1"/>
  <c r="AT2012" i="1"/>
  <c r="AT2005" i="1" s="1"/>
  <c r="AU2012" i="1"/>
  <c r="AV2012" i="1"/>
  <c r="AV2005" i="1" s="1"/>
  <c r="AW2012" i="1"/>
  <c r="AX2012" i="1"/>
  <c r="AX2005" i="1" s="1"/>
  <c r="AY2012" i="1"/>
  <c r="AZ2012" i="1"/>
  <c r="AZ2005" i="1" s="1"/>
  <c r="BA2012" i="1"/>
  <c r="BB2012" i="1"/>
  <c r="BB2005" i="1" s="1"/>
  <c r="BC2012" i="1"/>
  <c r="BD2012" i="1"/>
  <c r="BD2005" i="1" s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1" i="1"/>
  <c r="F2032" i="1"/>
  <c r="F2033" i="1"/>
  <c r="F2034" i="1"/>
  <c r="F2035" i="1"/>
  <c r="F2036" i="1"/>
  <c r="F2037" i="1"/>
  <c r="F2038" i="1"/>
  <c r="F2039" i="1"/>
  <c r="D2042" i="1"/>
  <c r="E2044" i="1"/>
  <c r="G2044" i="1"/>
  <c r="O2044" i="1"/>
  <c r="P2044" i="1"/>
  <c r="Q2044" i="1"/>
  <c r="R2044" i="1"/>
  <c r="S2044" i="1"/>
  <c r="T2044" i="1"/>
  <c r="U2044" i="1"/>
  <c r="V2044" i="1"/>
  <c r="W2044" i="1"/>
  <c r="X2044" i="1"/>
  <c r="Y2044" i="1"/>
  <c r="Z2044" i="1"/>
  <c r="AA2044" i="1"/>
  <c r="AB2044" i="1"/>
  <c r="AC2044" i="1"/>
  <c r="AD2044" i="1"/>
  <c r="AE2044" i="1"/>
  <c r="AF2044" i="1"/>
  <c r="AG2044" i="1"/>
  <c r="AH2044" i="1"/>
  <c r="AI2044" i="1"/>
  <c r="AJ2044" i="1"/>
  <c r="AK2044" i="1"/>
  <c r="AL2044" i="1"/>
  <c r="AM2044" i="1"/>
  <c r="AN2044" i="1"/>
  <c r="AP2044" i="1"/>
  <c r="AR2044" i="1"/>
  <c r="AT2044" i="1"/>
  <c r="AV2044" i="1"/>
  <c r="AX2044" i="1"/>
  <c r="AZ2044" i="1"/>
  <c r="BB2044" i="1"/>
  <c r="BD2044" i="1"/>
  <c r="BE2044" i="1"/>
  <c r="BF2044" i="1"/>
  <c r="BG2044" i="1"/>
  <c r="BH2044" i="1"/>
  <c r="BI2044" i="1"/>
  <c r="BJ2044" i="1"/>
  <c r="BK2044" i="1"/>
  <c r="BL2044" i="1"/>
  <c r="BM2044" i="1"/>
  <c r="BN2044" i="1"/>
  <c r="BO2044" i="1"/>
  <c r="BP2044" i="1"/>
  <c r="BQ2044" i="1"/>
  <c r="BR2044" i="1"/>
  <c r="BS2044" i="1"/>
  <c r="BT2044" i="1"/>
  <c r="BU2044" i="1"/>
  <c r="BV2044" i="1"/>
  <c r="BW2044" i="1"/>
  <c r="BX2044" i="1"/>
  <c r="BY2044" i="1"/>
  <c r="BZ2044" i="1"/>
  <c r="CA2044" i="1"/>
  <c r="CB2044" i="1"/>
  <c r="CC2044" i="1"/>
  <c r="CD2044" i="1"/>
  <c r="CE2044" i="1"/>
  <c r="CF2044" i="1"/>
  <c r="CG2044" i="1"/>
  <c r="CH2044" i="1"/>
  <c r="CI2044" i="1"/>
  <c r="CJ2044" i="1"/>
  <c r="CK2044" i="1"/>
  <c r="CL2044" i="1"/>
  <c r="CM2044" i="1"/>
  <c r="CN2044" i="1"/>
  <c r="CO2044" i="1"/>
  <c r="CP2044" i="1"/>
  <c r="CQ2044" i="1"/>
  <c r="CR2044" i="1"/>
  <c r="CS2044" i="1"/>
  <c r="CT2044" i="1"/>
  <c r="CU2044" i="1"/>
  <c r="CV2044" i="1"/>
  <c r="CW2044" i="1"/>
  <c r="CX2044" i="1"/>
  <c r="CY2044" i="1"/>
  <c r="CZ2044" i="1"/>
  <c r="DA2044" i="1"/>
  <c r="DB2044" i="1"/>
  <c r="DC2044" i="1"/>
  <c r="DD2044" i="1"/>
  <c r="DE2044" i="1"/>
  <c r="DF2044" i="1"/>
  <c r="DG2044" i="1"/>
  <c r="DH2044" i="1"/>
  <c r="DI2044" i="1"/>
  <c r="DJ2044" i="1"/>
  <c r="DK2044" i="1"/>
  <c r="DL2044" i="1"/>
  <c r="DM2044" i="1"/>
  <c r="DN2044" i="1"/>
  <c r="DO2044" i="1"/>
  <c r="DP2044" i="1"/>
  <c r="DQ2044" i="1"/>
  <c r="DR2044" i="1"/>
  <c r="DS2044" i="1"/>
  <c r="DT2044" i="1"/>
  <c r="DU2044" i="1"/>
  <c r="DV2044" i="1"/>
  <c r="DW2044" i="1"/>
  <c r="DX2044" i="1"/>
  <c r="DY2044" i="1"/>
  <c r="DZ2044" i="1"/>
  <c r="EA2044" i="1"/>
  <c r="EB2044" i="1"/>
  <c r="EC2044" i="1"/>
  <c r="ED2044" i="1"/>
  <c r="EE2044" i="1"/>
  <c r="EF2044" i="1"/>
  <c r="EG2044" i="1"/>
  <c r="EH2044" i="1"/>
  <c r="EI2044" i="1"/>
  <c r="EJ2044" i="1"/>
  <c r="EK2044" i="1"/>
  <c r="EL2044" i="1"/>
  <c r="EM2044" i="1"/>
  <c r="EN2044" i="1"/>
  <c r="EO2044" i="1"/>
  <c r="EP2044" i="1"/>
  <c r="EQ2044" i="1"/>
  <c r="ER2044" i="1"/>
  <c r="ES2044" i="1"/>
  <c r="ET2044" i="1"/>
  <c r="EU2044" i="1"/>
  <c r="EV2044" i="1"/>
  <c r="EW2044" i="1"/>
  <c r="EX2044" i="1"/>
  <c r="EY2044" i="1"/>
  <c r="EZ2044" i="1"/>
  <c r="FA2044" i="1"/>
  <c r="FB2044" i="1"/>
  <c r="FC2044" i="1"/>
  <c r="FD2044" i="1"/>
  <c r="FE2044" i="1"/>
  <c r="FF2044" i="1"/>
  <c r="FG2044" i="1"/>
  <c r="FH2044" i="1"/>
  <c r="FI2044" i="1"/>
  <c r="FJ2044" i="1"/>
  <c r="FK2044" i="1"/>
  <c r="FL2044" i="1"/>
  <c r="FM2044" i="1"/>
  <c r="FN2044" i="1"/>
  <c r="FO2044" i="1"/>
  <c r="FP2044" i="1"/>
  <c r="FQ2044" i="1"/>
  <c r="FR2044" i="1"/>
  <c r="FS2044" i="1"/>
  <c r="FT2044" i="1"/>
  <c r="FU2044" i="1"/>
  <c r="FV2044" i="1"/>
  <c r="FW2044" i="1"/>
  <c r="FX2044" i="1"/>
  <c r="FY2044" i="1"/>
  <c r="FZ2044" i="1"/>
  <c r="GA2044" i="1"/>
  <c r="GB2044" i="1"/>
  <c r="GC2044" i="1"/>
  <c r="GD2044" i="1"/>
  <c r="GE2044" i="1"/>
  <c r="GF2044" i="1"/>
  <c r="GG2044" i="1"/>
  <c r="GH2044" i="1"/>
  <c r="GI2044" i="1"/>
  <c r="GJ2044" i="1"/>
  <c r="GK2044" i="1"/>
  <c r="GL2044" i="1"/>
  <c r="GM2044" i="1"/>
  <c r="GN2044" i="1"/>
  <c r="GO2044" i="1"/>
  <c r="GP2044" i="1"/>
  <c r="GQ2044" i="1"/>
  <c r="GR2044" i="1"/>
  <c r="GS2044" i="1"/>
  <c r="GT2044" i="1"/>
  <c r="GU2044" i="1"/>
  <c r="GV2044" i="1"/>
  <c r="GW2044" i="1"/>
  <c r="GX2044" i="1"/>
  <c r="C2046" i="1"/>
  <c r="D2046" i="1"/>
  <c r="I2046" i="1"/>
  <c r="CX1208" i="3" s="1"/>
  <c r="K2046" i="1"/>
  <c r="AC2046" i="1"/>
  <c r="AD2046" i="1"/>
  <c r="CR2046" i="1" s="1"/>
  <c r="Q2046" i="1" s="1"/>
  <c r="AE2046" i="1"/>
  <c r="AF2046" i="1"/>
  <c r="CT2046" i="1" s="1"/>
  <c r="S2046" i="1" s="1"/>
  <c r="AG2046" i="1"/>
  <c r="AH2046" i="1"/>
  <c r="CV2046" i="1" s="1"/>
  <c r="U2046" i="1" s="1"/>
  <c r="AI2046" i="1"/>
  <c r="AJ2046" i="1"/>
  <c r="CX2046" i="1" s="1"/>
  <c r="W2046" i="1" s="1"/>
  <c r="CQ2046" i="1"/>
  <c r="P2046" i="1" s="1"/>
  <c r="CP2046" i="1" s="1"/>
  <c r="O2046" i="1" s="1"/>
  <c r="CS2046" i="1"/>
  <c r="R2046" i="1" s="1"/>
  <c r="HI2046" i="1" s="1"/>
  <c r="CU2046" i="1"/>
  <c r="T2046" i="1" s="1"/>
  <c r="CW2046" i="1"/>
  <c r="V2046" i="1" s="1"/>
  <c r="FR2046" i="1"/>
  <c r="GL2046" i="1"/>
  <c r="GO2046" i="1"/>
  <c r="GP2046" i="1"/>
  <c r="GV2046" i="1"/>
  <c r="HC2046" i="1"/>
  <c r="GX2046" i="1" s="1"/>
  <c r="C2047" i="1"/>
  <c r="D2047" i="1"/>
  <c r="AC2047" i="1"/>
  <c r="AD2047" i="1"/>
  <c r="CR2047" i="1" s="1"/>
  <c r="Q2047" i="1" s="1"/>
  <c r="AE2047" i="1"/>
  <c r="AF2047" i="1"/>
  <c r="CT2047" i="1" s="1"/>
  <c r="S2047" i="1" s="1"/>
  <c r="AG2047" i="1"/>
  <c r="AH2047" i="1"/>
  <c r="CV2047" i="1" s="1"/>
  <c r="U2047" i="1" s="1"/>
  <c r="AI2047" i="1"/>
  <c r="AJ2047" i="1"/>
  <c r="CX2047" i="1" s="1"/>
  <c r="W2047" i="1" s="1"/>
  <c r="CQ2047" i="1"/>
  <c r="P2047" i="1" s="1"/>
  <c r="CP2047" i="1" s="1"/>
  <c r="O2047" i="1" s="1"/>
  <c r="CS2047" i="1"/>
  <c r="R2047" i="1" s="1"/>
  <c r="HI2047" i="1" s="1"/>
  <c r="CU2047" i="1"/>
  <c r="T2047" i="1" s="1"/>
  <c r="CW2047" i="1"/>
  <c r="V2047" i="1" s="1"/>
  <c r="FR2047" i="1"/>
  <c r="GL2047" i="1"/>
  <c r="GO2047" i="1"/>
  <c r="GP2047" i="1"/>
  <c r="GV2047" i="1"/>
  <c r="HC2047" i="1"/>
  <c r="GX2047" i="1" s="1"/>
  <c r="C2048" i="1"/>
  <c r="D2048" i="1"/>
  <c r="I2048" i="1"/>
  <c r="K2048" i="1"/>
  <c r="AC2048" i="1"/>
  <c r="AD2048" i="1"/>
  <c r="CR2048" i="1" s="1"/>
  <c r="Q2048" i="1" s="1"/>
  <c r="AE2048" i="1"/>
  <c r="AF2048" i="1"/>
  <c r="CT2048" i="1" s="1"/>
  <c r="S2048" i="1" s="1"/>
  <c r="AG2048" i="1"/>
  <c r="AH2048" i="1"/>
  <c r="CV2048" i="1" s="1"/>
  <c r="U2048" i="1" s="1"/>
  <c r="AI2048" i="1"/>
  <c r="AJ2048" i="1"/>
  <c r="CX2048" i="1" s="1"/>
  <c r="W2048" i="1" s="1"/>
  <c r="CQ2048" i="1"/>
  <c r="P2048" i="1" s="1"/>
  <c r="CP2048" i="1" s="1"/>
  <c r="O2048" i="1" s="1"/>
  <c r="CS2048" i="1"/>
  <c r="R2048" i="1" s="1"/>
  <c r="HI2048" i="1" s="1"/>
  <c r="CU2048" i="1"/>
  <c r="T2048" i="1" s="1"/>
  <c r="CW2048" i="1"/>
  <c r="V2048" i="1" s="1"/>
  <c r="FR2048" i="1"/>
  <c r="GL2048" i="1"/>
  <c r="GO2048" i="1"/>
  <c r="GP2048" i="1"/>
  <c r="GV2048" i="1"/>
  <c r="HC2048" i="1"/>
  <c r="GX2048" i="1" s="1"/>
  <c r="I2049" i="1"/>
  <c r="K2049" i="1"/>
  <c r="AC2049" i="1"/>
  <c r="AD2049" i="1"/>
  <c r="CR2049" i="1" s="1"/>
  <c r="Q2049" i="1" s="1"/>
  <c r="AE2049" i="1"/>
  <c r="AF2049" i="1"/>
  <c r="CT2049" i="1" s="1"/>
  <c r="S2049" i="1" s="1"/>
  <c r="AG2049" i="1"/>
  <c r="AH2049" i="1"/>
  <c r="CV2049" i="1" s="1"/>
  <c r="U2049" i="1" s="1"/>
  <c r="AI2049" i="1"/>
  <c r="AJ2049" i="1"/>
  <c r="CX2049" i="1" s="1"/>
  <c r="W2049" i="1" s="1"/>
  <c r="CQ2049" i="1"/>
  <c r="P2049" i="1" s="1"/>
  <c r="CP2049" i="1" s="1"/>
  <c r="O2049" i="1" s="1"/>
  <c r="CS2049" i="1"/>
  <c r="R2049" i="1" s="1"/>
  <c r="HI2049" i="1" s="1"/>
  <c r="CU2049" i="1"/>
  <c r="T2049" i="1" s="1"/>
  <c r="CW2049" i="1"/>
  <c r="V2049" i="1" s="1"/>
  <c r="FR2049" i="1"/>
  <c r="GL2049" i="1"/>
  <c r="GO2049" i="1"/>
  <c r="GP2049" i="1"/>
  <c r="GV2049" i="1"/>
  <c r="HC2049" i="1"/>
  <c r="GX2049" i="1" s="1"/>
  <c r="I2050" i="1"/>
  <c r="K2050" i="1"/>
  <c r="AC2050" i="1"/>
  <c r="AD2050" i="1"/>
  <c r="CR2050" i="1" s="1"/>
  <c r="Q2050" i="1" s="1"/>
  <c r="AE2050" i="1"/>
  <c r="AF2050" i="1"/>
  <c r="CT2050" i="1" s="1"/>
  <c r="S2050" i="1" s="1"/>
  <c r="AG2050" i="1"/>
  <c r="AH2050" i="1"/>
  <c r="CV2050" i="1" s="1"/>
  <c r="U2050" i="1" s="1"/>
  <c r="AI2050" i="1"/>
  <c r="AJ2050" i="1"/>
  <c r="CX2050" i="1" s="1"/>
  <c r="W2050" i="1" s="1"/>
  <c r="CQ2050" i="1"/>
  <c r="P2050" i="1" s="1"/>
  <c r="CP2050" i="1" s="1"/>
  <c r="O2050" i="1" s="1"/>
  <c r="CS2050" i="1"/>
  <c r="R2050" i="1" s="1"/>
  <c r="HI2050" i="1" s="1"/>
  <c r="CU2050" i="1"/>
  <c r="T2050" i="1" s="1"/>
  <c r="CW2050" i="1"/>
  <c r="V2050" i="1" s="1"/>
  <c r="FR2050" i="1"/>
  <c r="GL2050" i="1"/>
  <c r="GO2050" i="1"/>
  <c r="GP2050" i="1"/>
  <c r="GV2050" i="1"/>
  <c r="HC2050" i="1"/>
  <c r="GX2050" i="1" s="1"/>
  <c r="AC2051" i="1"/>
  <c r="AD2051" i="1"/>
  <c r="CR2051" i="1" s="1"/>
  <c r="Q2051" i="1" s="1"/>
  <c r="AE2051" i="1"/>
  <c r="AF2051" i="1"/>
  <c r="CT2051" i="1" s="1"/>
  <c r="S2051" i="1" s="1"/>
  <c r="AG2051" i="1"/>
  <c r="AH2051" i="1"/>
  <c r="CV2051" i="1" s="1"/>
  <c r="U2051" i="1" s="1"/>
  <c r="AI2051" i="1"/>
  <c r="AJ2051" i="1"/>
  <c r="CX2051" i="1" s="1"/>
  <c r="W2051" i="1" s="1"/>
  <c r="CQ2051" i="1"/>
  <c r="P2051" i="1" s="1"/>
  <c r="CP2051" i="1" s="1"/>
  <c r="O2051" i="1" s="1"/>
  <c r="CS2051" i="1"/>
  <c r="R2051" i="1" s="1"/>
  <c r="HI2051" i="1" s="1"/>
  <c r="CU2051" i="1"/>
  <c r="T2051" i="1" s="1"/>
  <c r="CW2051" i="1"/>
  <c r="V2051" i="1" s="1"/>
  <c r="FR2051" i="1"/>
  <c r="GL2051" i="1"/>
  <c r="GO2051" i="1"/>
  <c r="GP2051" i="1"/>
  <c r="GV2051" i="1"/>
  <c r="HC2051" i="1"/>
  <c r="GX2051" i="1" s="1"/>
  <c r="C2052" i="1"/>
  <c r="D2052" i="1"/>
  <c r="AC2052" i="1"/>
  <c r="AD2052" i="1"/>
  <c r="CR2052" i="1" s="1"/>
  <c r="Q2052" i="1" s="1"/>
  <c r="AE2052" i="1"/>
  <c r="AF2052" i="1"/>
  <c r="CT2052" i="1" s="1"/>
  <c r="S2052" i="1" s="1"/>
  <c r="AG2052" i="1"/>
  <c r="AH2052" i="1"/>
  <c r="CV2052" i="1" s="1"/>
  <c r="U2052" i="1" s="1"/>
  <c r="AI2052" i="1"/>
  <c r="AJ2052" i="1"/>
  <c r="CX2052" i="1" s="1"/>
  <c r="W2052" i="1" s="1"/>
  <c r="CQ2052" i="1"/>
  <c r="P2052" i="1" s="1"/>
  <c r="CP2052" i="1" s="1"/>
  <c r="O2052" i="1" s="1"/>
  <c r="CS2052" i="1"/>
  <c r="R2052" i="1" s="1"/>
  <c r="HI2052" i="1" s="1"/>
  <c r="CU2052" i="1"/>
  <c r="T2052" i="1" s="1"/>
  <c r="CW2052" i="1"/>
  <c r="V2052" i="1" s="1"/>
  <c r="FR2052" i="1"/>
  <c r="GL2052" i="1"/>
  <c r="GO2052" i="1"/>
  <c r="GP2052" i="1"/>
  <c r="GV2052" i="1"/>
  <c r="HC2052" i="1"/>
  <c r="GX2052" i="1" s="1"/>
  <c r="C2053" i="1"/>
  <c r="D2053" i="1"/>
  <c r="I2053" i="1"/>
  <c r="K2053" i="1"/>
  <c r="AC2053" i="1"/>
  <c r="AD2053" i="1"/>
  <c r="CR2053" i="1" s="1"/>
  <c r="Q2053" i="1" s="1"/>
  <c r="AE2053" i="1"/>
  <c r="AF2053" i="1"/>
  <c r="CT2053" i="1" s="1"/>
  <c r="S2053" i="1" s="1"/>
  <c r="AG2053" i="1"/>
  <c r="AH2053" i="1"/>
  <c r="CV2053" i="1" s="1"/>
  <c r="U2053" i="1" s="1"/>
  <c r="AI2053" i="1"/>
  <c r="AJ2053" i="1"/>
  <c r="CX2053" i="1" s="1"/>
  <c r="W2053" i="1" s="1"/>
  <c r="CQ2053" i="1"/>
  <c r="P2053" i="1" s="1"/>
  <c r="CP2053" i="1" s="1"/>
  <c r="O2053" i="1" s="1"/>
  <c r="CS2053" i="1"/>
  <c r="R2053" i="1" s="1"/>
  <c r="HI2053" i="1" s="1"/>
  <c r="CU2053" i="1"/>
  <c r="T2053" i="1" s="1"/>
  <c r="CW2053" i="1"/>
  <c r="V2053" i="1" s="1"/>
  <c r="FR2053" i="1"/>
  <c r="GL2053" i="1"/>
  <c r="GO2053" i="1"/>
  <c r="GP2053" i="1"/>
  <c r="GV2053" i="1"/>
  <c r="HC2053" i="1"/>
  <c r="GX2053" i="1" s="1"/>
  <c r="AC2054" i="1"/>
  <c r="AD2054" i="1"/>
  <c r="CR2054" i="1" s="1"/>
  <c r="Q2054" i="1" s="1"/>
  <c r="AE2054" i="1"/>
  <c r="AF2054" i="1"/>
  <c r="CT2054" i="1" s="1"/>
  <c r="S2054" i="1" s="1"/>
  <c r="AG2054" i="1"/>
  <c r="AH2054" i="1"/>
  <c r="CV2054" i="1" s="1"/>
  <c r="U2054" i="1" s="1"/>
  <c r="AI2054" i="1"/>
  <c r="AJ2054" i="1"/>
  <c r="CX2054" i="1" s="1"/>
  <c r="W2054" i="1" s="1"/>
  <c r="CQ2054" i="1"/>
  <c r="P2054" i="1" s="1"/>
  <c r="CP2054" i="1" s="1"/>
  <c r="O2054" i="1" s="1"/>
  <c r="CS2054" i="1"/>
  <c r="R2054" i="1" s="1"/>
  <c r="HI2054" i="1" s="1"/>
  <c r="CU2054" i="1"/>
  <c r="T2054" i="1" s="1"/>
  <c r="CW2054" i="1"/>
  <c r="V2054" i="1" s="1"/>
  <c r="FR2054" i="1"/>
  <c r="GL2054" i="1"/>
  <c r="GO2054" i="1"/>
  <c r="GP2054" i="1"/>
  <c r="GV2054" i="1"/>
  <c r="HC2054" i="1"/>
  <c r="GX2054" i="1" s="1"/>
  <c r="AC2055" i="1"/>
  <c r="AD2055" i="1"/>
  <c r="CR2055" i="1" s="1"/>
  <c r="Q2055" i="1" s="1"/>
  <c r="AE2055" i="1"/>
  <c r="AF2055" i="1"/>
  <c r="CT2055" i="1" s="1"/>
  <c r="S2055" i="1" s="1"/>
  <c r="AG2055" i="1"/>
  <c r="AH2055" i="1"/>
  <c r="CV2055" i="1" s="1"/>
  <c r="U2055" i="1" s="1"/>
  <c r="AI2055" i="1"/>
  <c r="AJ2055" i="1"/>
  <c r="CX2055" i="1" s="1"/>
  <c r="W2055" i="1" s="1"/>
  <c r="CQ2055" i="1"/>
  <c r="P2055" i="1" s="1"/>
  <c r="CP2055" i="1" s="1"/>
  <c r="O2055" i="1" s="1"/>
  <c r="CS2055" i="1"/>
  <c r="R2055" i="1" s="1"/>
  <c r="HI2055" i="1" s="1"/>
  <c r="CU2055" i="1"/>
  <c r="T2055" i="1" s="1"/>
  <c r="CW2055" i="1"/>
  <c r="V2055" i="1" s="1"/>
  <c r="FR2055" i="1"/>
  <c r="GL2055" i="1"/>
  <c r="GO2055" i="1"/>
  <c r="GP2055" i="1"/>
  <c r="GV2055" i="1"/>
  <c r="HC2055" i="1"/>
  <c r="GX2055" i="1" s="1"/>
  <c r="AC2056" i="1"/>
  <c r="AD2056" i="1"/>
  <c r="CR2056" i="1" s="1"/>
  <c r="Q2056" i="1" s="1"/>
  <c r="AE2056" i="1"/>
  <c r="AF2056" i="1"/>
  <c r="CT2056" i="1" s="1"/>
  <c r="S2056" i="1" s="1"/>
  <c r="AG2056" i="1"/>
  <c r="AH2056" i="1"/>
  <c r="CV2056" i="1" s="1"/>
  <c r="U2056" i="1" s="1"/>
  <c r="AI2056" i="1"/>
  <c r="AJ2056" i="1"/>
  <c r="CX2056" i="1" s="1"/>
  <c r="W2056" i="1" s="1"/>
  <c r="CQ2056" i="1"/>
  <c r="P2056" i="1" s="1"/>
  <c r="CP2056" i="1" s="1"/>
  <c r="O2056" i="1" s="1"/>
  <c r="CS2056" i="1"/>
  <c r="R2056" i="1" s="1"/>
  <c r="HI2056" i="1" s="1"/>
  <c r="CU2056" i="1"/>
  <c r="T2056" i="1" s="1"/>
  <c r="CW2056" i="1"/>
  <c r="V2056" i="1" s="1"/>
  <c r="FR2056" i="1"/>
  <c r="GL2056" i="1"/>
  <c r="GO2056" i="1"/>
  <c r="GP2056" i="1"/>
  <c r="GV2056" i="1"/>
  <c r="HC2056" i="1"/>
  <c r="GX2056" i="1" s="1"/>
  <c r="AC2057" i="1"/>
  <c r="AD2057" i="1"/>
  <c r="CR2057" i="1" s="1"/>
  <c r="Q2057" i="1" s="1"/>
  <c r="AE2057" i="1"/>
  <c r="AF2057" i="1"/>
  <c r="CT2057" i="1" s="1"/>
  <c r="S2057" i="1" s="1"/>
  <c r="AG2057" i="1"/>
  <c r="AH2057" i="1"/>
  <c r="CV2057" i="1" s="1"/>
  <c r="U2057" i="1" s="1"/>
  <c r="AI2057" i="1"/>
  <c r="AJ2057" i="1"/>
  <c r="CX2057" i="1" s="1"/>
  <c r="W2057" i="1" s="1"/>
  <c r="CQ2057" i="1"/>
  <c r="P2057" i="1" s="1"/>
  <c r="CP2057" i="1" s="1"/>
  <c r="O2057" i="1" s="1"/>
  <c r="CS2057" i="1"/>
  <c r="R2057" i="1" s="1"/>
  <c r="HI2057" i="1" s="1"/>
  <c r="CU2057" i="1"/>
  <c r="T2057" i="1" s="1"/>
  <c r="CW2057" i="1"/>
  <c r="V2057" i="1" s="1"/>
  <c r="FR2057" i="1"/>
  <c r="GL2057" i="1"/>
  <c r="GO2057" i="1"/>
  <c r="GP2057" i="1"/>
  <c r="GV2057" i="1"/>
  <c r="HC2057" i="1"/>
  <c r="GX2057" i="1" s="1"/>
  <c r="C2058" i="1"/>
  <c r="D2058" i="1"/>
  <c r="I2058" i="1"/>
  <c r="K2058" i="1"/>
  <c r="AC2058" i="1"/>
  <c r="AD2058" i="1"/>
  <c r="CR2058" i="1" s="1"/>
  <c r="Q2058" i="1" s="1"/>
  <c r="AE2058" i="1"/>
  <c r="AF2058" i="1"/>
  <c r="CT2058" i="1" s="1"/>
  <c r="S2058" i="1" s="1"/>
  <c r="AG2058" i="1"/>
  <c r="AH2058" i="1"/>
  <c r="CV2058" i="1" s="1"/>
  <c r="U2058" i="1" s="1"/>
  <c r="AI2058" i="1"/>
  <c r="AJ2058" i="1"/>
  <c r="CX2058" i="1" s="1"/>
  <c r="W2058" i="1" s="1"/>
  <c r="CQ2058" i="1"/>
  <c r="P2058" i="1" s="1"/>
  <c r="CP2058" i="1" s="1"/>
  <c r="O2058" i="1" s="1"/>
  <c r="CS2058" i="1"/>
  <c r="R2058" i="1" s="1"/>
  <c r="HI2058" i="1" s="1"/>
  <c r="CU2058" i="1"/>
  <c r="T2058" i="1" s="1"/>
  <c r="CW2058" i="1"/>
  <c r="V2058" i="1" s="1"/>
  <c r="FR2058" i="1"/>
  <c r="GL2058" i="1"/>
  <c r="GO2058" i="1"/>
  <c r="GP2058" i="1"/>
  <c r="GV2058" i="1"/>
  <c r="HC2058" i="1"/>
  <c r="GX2058" i="1" s="1"/>
  <c r="I2059" i="1"/>
  <c r="K2059" i="1"/>
  <c r="AC2059" i="1"/>
  <c r="AD2059" i="1"/>
  <c r="CR2059" i="1" s="1"/>
  <c r="Q2059" i="1" s="1"/>
  <c r="AE2059" i="1"/>
  <c r="AF2059" i="1"/>
  <c r="CT2059" i="1" s="1"/>
  <c r="S2059" i="1" s="1"/>
  <c r="AG2059" i="1"/>
  <c r="AH2059" i="1"/>
  <c r="CV2059" i="1" s="1"/>
  <c r="U2059" i="1" s="1"/>
  <c r="AI2059" i="1"/>
  <c r="AJ2059" i="1"/>
  <c r="CX2059" i="1" s="1"/>
  <c r="W2059" i="1" s="1"/>
  <c r="CQ2059" i="1"/>
  <c r="P2059" i="1" s="1"/>
  <c r="CP2059" i="1" s="1"/>
  <c r="O2059" i="1" s="1"/>
  <c r="CS2059" i="1"/>
  <c r="R2059" i="1" s="1"/>
  <c r="HI2059" i="1" s="1"/>
  <c r="CU2059" i="1"/>
  <c r="T2059" i="1" s="1"/>
  <c r="CW2059" i="1"/>
  <c r="V2059" i="1" s="1"/>
  <c r="FR2059" i="1"/>
  <c r="GL2059" i="1"/>
  <c r="GO2059" i="1"/>
  <c r="GP2059" i="1"/>
  <c r="GV2059" i="1"/>
  <c r="HC2059" i="1"/>
  <c r="GX2059" i="1" s="1"/>
  <c r="AC2060" i="1"/>
  <c r="AD2060" i="1"/>
  <c r="CR2060" i="1" s="1"/>
  <c r="Q2060" i="1" s="1"/>
  <c r="AE2060" i="1"/>
  <c r="AF2060" i="1"/>
  <c r="CT2060" i="1" s="1"/>
  <c r="S2060" i="1" s="1"/>
  <c r="AG2060" i="1"/>
  <c r="AH2060" i="1"/>
  <c r="CV2060" i="1" s="1"/>
  <c r="U2060" i="1" s="1"/>
  <c r="AI2060" i="1"/>
  <c r="AJ2060" i="1"/>
  <c r="CX2060" i="1" s="1"/>
  <c r="W2060" i="1" s="1"/>
  <c r="CQ2060" i="1"/>
  <c r="P2060" i="1" s="1"/>
  <c r="CP2060" i="1" s="1"/>
  <c r="O2060" i="1" s="1"/>
  <c r="CS2060" i="1"/>
  <c r="R2060" i="1" s="1"/>
  <c r="HI2060" i="1" s="1"/>
  <c r="CU2060" i="1"/>
  <c r="T2060" i="1" s="1"/>
  <c r="CW2060" i="1"/>
  <c r="V2060" i="1" s="1"/>
  <c r="FR2060" i="1"/>
  <c r="GL2060" i="1"/>
  <c r="GO2060" i="1"/>
  <c r="GP2060" i="1"/>
  <c r="GV2060" i="1"/>
  <c r="HC2060" i="1"/>
  <c r="GX2060" i="1" s="1"/>
  <c r="B2062" i="1"/>
  <c r="B2044" i="1" s="1"/>
  <c r="C2062" i="1"/>
  <c r="C2044" i="1" s="1"/>
  <c r="D2062" i="1"/>
  <c r="D2044" i="1" s="1"/>
  <c r="F2062" i="1"/>
  <c r="F2044" i="1" s="1"/>
  <c r="G2062" i="1"/>
  <c r="AO2062" i="1"/>
  <c r="AO2044" i="1" s="1"/>
  <c r="AP2062" i="1"/>
  <c r="AQ2062" i="1"/>
  <c r="AQ2044" i="1" s="1"/>
  <c r="AR2062" i="1"/>
  <c r="AS2062" i="1"/>
  <c r="AS2044" i="1" s="1"/>
  <c r="AT2062" i="1"/>
  <c r="AU2062" i="1"/>
  <c r="AU2044" i="1" s="1"/>
  <c r="AV2062" i="1"/>
  <c r="AW2062" i="1"/>
  <c r="AW2044" i="1" s="1"/>
  <c r="AX2062" i="1"/>
  <c r="AY2062" i="1"/>
  <c r="AY2044" i="1" s="1"/>
  <c r="AZ2062" i="1"/>
  <c r="BA2062" i="1"/>
  <c r="BA2044" i="1" s="1"/>
  <c r="BB2062" i="1"/>
  <c r="BC2062" i="1"/>
  <c r="BC2044" i="1" s="1"/>
  <c r="BD2062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80" i="1"/>
  <c r="F2082" i="1"/>
  <c r="F2083" i="1"/>
  <c r="F2084" i="1"/>
  <c r="F2085" i="1"/>
  <c r="F2086" i="1"/>
  <c r="F2087" i="1"/>
  <c r="F2088" i="1"/>
  <c r="F2089" i="1"/>
  <c r="F2090" i="1"/>
  <c r="D2092" i="1"/>
  <c r="E2094" i="1"/>
  <c r="F2094" i="1"/>
  <c r="O2094" i="1"/>
  <c r="P2094" i="1"/>
  <c r="Q2094" i="1"/>
  <c r="R2094" i="1"/>
  <c r="S2094" i="1"/>
  <c r="T2094" i="1"/>
  <c r="U2094" i="1"/>
  <c r="V2094" i="1"/>
  <c r="W2094" i="1"/>
  <c r="X2094" i="1"/>
  <c r="Y2094" i="1"/>
  <c r="Z2094" i="1"/>
  <c r="AA2094" i="1"/>
  <c r="AB2094" i="1"/>
  <c r="AC2094" i="1"/>
  <c r="AD2094" i="1"/>
  <c r="AE2094" i="1"/>
  <c r="AF2094" i="1"/>
  <c r="AG2094" i="1"/>
  <c r="AH2094" i="1"/>
  <c r="AI2094" i="1"/>
  <c r="AJ2094" i="1"/>
  <c r="AK2094" i="1"/>
  <c r="AL2094" i="1"/>
  <c r="AM2094" i="1"/>
  <c r="AN2094" i="1"/>
  <c r="AO2094" i="1"/>
  <c r="AQ2094" i="1"/>
  <c r="AS2094" i="1"/>
  <c r="AU2094" i="1"/>
  <c r="AW2094" i="1"/>
  <c r="AY2094" i="1"/>
  <c r="BA2094" i="1"/>
  <c r="BC2094" i="1"/>
  <c r="BE2094" i="1"/>
  <c r="BF2094" i="1"/>
  <c r="BG2094" i="1"/>
  <c r="BH2094" i="1"/>
  <c r="BI2094" i="1"/>
  <c r="BJ2094" i="1"/>
  <c r="BK2094" i="1"/>
  <c r="BL2094" i="1"/>
  <c r="BM2094" i="1"/>
  <c r="BN2094" i="1"/>
  <c r="BO2094" i="1"/>
  <c r="BP2094" i="1"/>
  <c r="BQ2094" i="1"/>
  <c r="BR2094" i="1"/>
  <c r="BS2094" i="1"/>
  <c r="BT2094" i="1"/>
  <c r="BU2094" i="1"/>
  <c r="BV2094" i="1"/>
  <c r="BW2094" i="1"/>
  <c r="BX2094" i="1"/>
  <c r="BY2094" i="1"/>
  <c r="BZ2094" i="1"/>
  <c r="CA2094" i="1"/>
  <c r="CB2094" i="1"/>
  <c r="CC2094" i="1"/>
  <c r="CD2094" i="1"/>
  <c r="CE2094" i="1"/>
  <c r="CF2094" i="1"/>
  <c r="CG2094" i="1"/>
  <c r="CH2094" i="1"/>
  <c r="CI2094" i="1"/>
  <c r="CJ2094" i="1"/>
  <c r="CK2094" i="1"/>
  <c r="CL2094" i="1"/>
  <c r="CM2094" i="1"/>
  <c r="CN2094" i="1"/>
  <c r="CO2094" i="1"/>
  <c r="CP2094" i="1"/>
  <c r="CQ2094" i="1"/>
  <c r="CR2094" i="1"/>
  <c r="CS2094" i="1"/>
  <c r="CT2094" i="1"/>
  <c r="CU2094" i="1"/>
  <c r="CV2094" i="1"/>
  <c r="CW2094" i="1"/>
  <c r="CX2094" i="1"/>
  <c r="CY2094" i="1"/>
  <c r="CZ2094" i="1"/>
  <c r="DA2094" i="1"/>
  <c r="DB2094" i="1"/>
  <c r="DC2094" i="1"/>
  <c r="DD2094" i="1"/>
  <c r="DE2094" i="1"/>
  <c r="DF2094" i="1"/>
  <c r="DG2094" i="1"/>
  <c r="DH2094" i="1"/>
  <c r="DI2094" i="1"/>
  <c r="DJ2094" i="1"/>
  <c r="DK2094" i="1"/>
  <c r="DL2094" i="1"/>
  <c r="DM2094" i="1"/>
  <c r="DN2094" i="1"/>
  <c r="DO2094" i="1"/>
  <c r="DP2094" i="1"/>
  <c r="DQ2094" i="1"/>
  <c r="DR2094" i="1"/>
  <c r="DS2094" i="1"/>
  <c r="DT2094" i="1"/>
  <c r="DU2094" i="1"/>
  <c r="DV2094" i="1"/>
  <c r="DW2094" i="1"/>
  <c r="DX2094" i="1"/>
  <c r="DY2094" i="1"/>
  <c r="DZ2094" i="1"/>
  <c r="EA2094" i="1"/>
  <c r="EB2094" i="1"/>
  <c r="EC2094" i="1"/>
  <c r="ED2094" i="1"/>
  <c r="EE2094" i="1"/>
  <c r="EF2094" i="1"/>
  <c r="EG2094" i="1"/>
  <c r="EH2094" i="1"/>
  <c r="EI2094" i="1"/>
  <c r="EJ2094" i="1"/>
  <c r="EK2094" i="1"/>
  <c r="EL2094" i="1"/>
  <c r="EM2094" i="1"/>
  <c r="EN2094" i="1"/>
  <c r="EO2094" i="1"/>
  <c r="EP2094" i="1"/>
  <c r="EQ2094" i="1"/>
  <c r="ER2094" i="1"/>
  <c r="ES2094" i="1"/>
  <c r="ET2094" i="1"/>
  <c r="EU2094" i="1"/>
  <c r="EV2094" i="1"/>
  <c r="EW2094" i="1"/>
  <c r="EX2094" i="1"/>
  <c r="EY2094" i="1"/>
  <c r="EZ2094" i="1"/>
  <c r="FA2094" i="1"/>
  <c r="FB2094" i="1"/>
  <c r="FC2094" i="1"/>
  <c r="FD2094" i="1"/>
  <c r="FE2094" i="1"/>
  <c r="FF2094" i="1"/>
  <c r="FG2094" i="1"/>
  <c r="FH2094" i="1"/>
  <c r="FI2094" i="1"/>
  <c r="FJ2094" i="1"/>
  <c r="FK2094" i="1"/>
  <c r="FL2094" i="1"/>
  <c r="FM2094" i="1"/>
  <c r="FN2094" i="1"/>
  <c r="FO2094" i="1"/>
  <c r="FP2094" i="1"/>
  <c r="FQ2094" i="1"/>
  <c r="FR2094" i="1"/>
  <c r="FS2094" i="1"/>
  <c r="FT2094" i="1"/>
  <c r="FU2094" i="1"/>
  <c r="FV2094" i="1"/>
  <c r="FW2094" i="1"/>
  <c r="FX2094" i="1"/>
  <c r="FY2094" i="1"/>
  <c r="FZ2094" i="1"/>
  <c r="GA2094" i="1"/>
  <c r="GB2094" i="1"/>
  <c r="GC2094" i="1"/>
  <c r="GD2094" i="1"/>
  <c r="GE2094" i="1"/>
  <c r="GF2094" i="1"/>
  <c r="GG2094" i="1"/>
  <c r="GH2094" i="1"/>
  <c r="GI2094" i="1"/>
  <c r="GJ2094" i="1"/>
  <c r="GK2094" i="1"/>
  <c r="GL2094" i="1"/>
  <c r="GM2094" i="1"/>
  <c r="GN2094" i="1"/>
  <c r="GO2094" i="1"/>
  <c r="GP2094" i="1"/>
  <c r="GQ2094" i="1"/>
  <c r="GR2094" i="1"/>
  <c r="GS2094" i="1"/>
  <c r="GT2094" i="1"/>
  <c r="GU2094" i="1"/>
  <c r="GV2094" i="1"/>
  <c r="GW2094" i="1"/>
  <c r="GX2094" i="1"/>
  <c r="C2096" i="1"/>
  <c r="D2096" i="1"/>
  <c r="I2096" i="1"/>
  <c r="K2096" i="1"/>
  <c r="AC2096" i="1"/>
  <c r="AE2096" i="1"/>
  <c r="AD2096" i="1" s="1"/>
  <c r="CR2096" i="1" s="1"/>
  <c r="Q2096" i="1" s="1"/>
  <c r="AF2096" i="1"/>
  <c r="AG2096" i="1"/>
  <c r="CU2096" i="1" s="1"/>
  <c r="T2096" i="1" s="1"/>
  <c r="AH2096" i="1"/>
  <c r="AI2096" i="1"/>
  <c r="CW2096" i="1" s="1"/>
  <c r="V2096" i="1" s="1"/>
  <c r="AJ2096" i="1"/>
  <c r="CT2096" i="1"/>
  <c r="S2096" i="1" s="1"/>
  <c r="CV2096" i="1"/>
  <c r="U2096" i="1" s="1"/>
  <c r="CX2096" i="1"/>
  <c r="W2096" i="1" s="1"/>
  <c r="FR2096" i="1"/>
  <c r="GL2096" i="1"/>
  <c r="GO2096" i="1"/>
  <c r="GP2096" i="1"/>
  <c r="GV2096" i="1"/>
  <c r="GX2096" i="1"/>
  <c r="HC2096" i="1"/>
  <c r="C2097" i="1"/>
  <c r="D2097" i="1"/>
  <c r="I2097" i="1"/>
  <c r="K2097" i="1"/>
  <c r="AC2097" i="1"/>
  <c r="AB2097" i="1" s="1"/>
  <c r="AE2097" i="1"/>
  <c r="AD2097" i="1" s="1"/>
  <c r="CR2097" i="1" s="1"/>
  <c r="Q2097" i="1" s="1"/>
  <c r="AF2097" i="1"/>
  <c r="AG2097" i="1"/>
  <c r="CU2097" i="1" s="1"/>
  <c r="T2097" i="1" s="1"/>
  <c r="AH2097" i="1"/>
  <c r="AI2097" i="1"/>
  <c r="CW2097" i="1" s="1"/>
  <c r="V2097" i="1" s="1"/>
  <c r="AJ2097" i="1"/>
  <c r="CT2097" i="1"/>
  <c r="S2097" i="1" s="1"/>
  <c r="CV2097" i="1"/>
  <c r="U2097" i="1" s="1"/>
  <c r="CX2097" i="1"/>
  <c r="W2097" i="1" s="1"/>
  <c r="FR2097" i="1"/>
  <c r="GL2097" i="1"/>
  <c r="GO2097" i="1"/>
  <c r="GP2097" i="1"/>
  <c r="GV2097" i="1"/>
  <c r="GX2097" i="1"/>
  <c r="HC2097" i="1"/>
  <c r="I2098" i="1"/>
  <c r="AC2098" i="1"/>
  <c r="AB2098" i="1" s="1"/>
  <c r="AE2098" i="1"/>
  <c r="AD2098" i="1" s="1"/>
  <c r="CR2098" i="1" s="1"/>
  <c r="Q2098" i="1" s="1"/>
  <c r="AF2098" i="1"/>
  <c r="AG2098" i="1"/>
  <c r="CU2098" i="1" s="1"/>
  <c r="T2098" i="1" s="1"/>
  <c r="AH2098" i="1"/>
  <c r="AI2098" i="1"/>
  <c r="CW2098" i="1" s="1"/>
  <c r="V2098" i="1" s="1"/>
  <c r="AJ2098" i="1"/>
  <c r="CT2098" i="1"/>
  <c r="S2098" i="1" s="1"/>
  <c r="CV2098" i="1"/>
  <c r="U2098" i="1" s="1"/>
  <c r="CX2098" i="1"/>
  <c r="W2098" i="1" s="1"/>
  <c r="FR2098" i="1"/>
  <c r="GL2098" i="1"/>
  <c r="GO2098" i="1"/>
  <c r="GP2098" i="1"/>
  <c r="GV2098" i="1"/>
  <c r="GX2098" i="1"/>
  <c r="HC2098" i="1"/>
  <c r="AC2099" i="1"/>
  <c r="AE2099" i="1"/>
  <c r="AD2099" i="1" s="1"/>
  <c r="CR2099" i="1" s="1"/>
  <c r="Q2099" i="1" s="1"/>
  <c r="AF2099" i="1"/>
  <c r="AG2099" i="1"/>
  <c r="CU2099" i="1" s="1"/>
  <c r="T2099" i="1" s="1"/>
  <c r="AH2099" i="1"/>
  <c r="AI2099" i="1"/>
  <c r="CW2099" i="1" s="1"/>
  <c r="V2099" i="1" s="1"/>
  <c r="AJ2099" i="1"/>
  <c r="CT2099" i="1"/>
  <c r="S2099" i="1" s="1"/>
  <c r="CV2099" i="1"/>
  <c r="U2099" i="1" s="1"/>
  <c r="CX2099" i="1"/>
  <c r="W2099" i="1" s="1"/>
  <c r="FR2099" i="1"/>
  <c r="GL2099" i="1"/>
  <c r="GO2099" i="1"/>
  <c r="GP2099" i="1"/>
  <c r="GV2099" i="1"/>
  <c r="GX2099" i="1"/>
  <c r="HC2099" i="1"/>
  <c r="B2101" i="1"/>
  <c r="B2094" i="1" s="1"/>
  <c r="C2101" i="1"/>
  <c r="C2094" i="1" s="1"/>
  <c r="D2101" i="1"/>
  <c r="D2094" i="1" s="1"/>
  <c r="F2101" i="1"/>
  <c r="G2101" i="1"/>
  <c r="G2094" i="1" s="1"/>
  <c r="AO2101" i="1"/>
  <c r="AP2101" i="1"/>
  <c r="AP2094" i="1" s="1"/>
  <c r="AQ2101" i="1"/>
  <c r="AR2101" i="1"/>
  <c r="AR2094" i="1" s="1"/>
  <c r="AS2101" i="1"/>
  <c r="AT2101" i="1"/>
  <c r="AT2094" i="1" s="1"/>
  <c r="AU2101" i="1"/>
  <c r="AV2101" i="1"/>
  <c r="AV2094" i="1" s="1"/>
  <c r="AW2101" i="1"/>
  <c r="AX2101" i="1"/>
  <c r="AX2094" i="1" s="1"/>
  <c r="AY2101" i="1"/>
  <c r="AZ2101" i="1"/>
  <c r="AZ2094" i="1" s="1"/>
  <c r="BA2101" i="1"/>
  <c r="BB2101" i="1"/>
  <c r="BB2094" i="1" s="1"/>
  <c r="BC2101" i="1"/>
  <c r="BD2101" i="1"/>
  <c r="BD2094" i="1" s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20" i="1"/>
  <c r="F2121" i="1"/>
  <c r="F2122" i="1"/>
  <c r="F2123" i="1"/>
  <c r="F2124" i="1"/>
  <c r="F2125" i="1"/>
  <c r="F2126" i="1"/>
  <c r="F2127" i="1"/>
  <c r="F2128" i="1"/>
  <c r="D2131" i="1"/>
  <c r="E2133" i="1"/>
  <c r="G2133" i="1"/>
  <c r="O2133" i="1"/>
  <c r="P2133" i="1"/>
  <c r="Q2133" i="1"/>
  <c r="R2133" i="1"/>
  <c r="S2133" i="1"/>
  <c r="T2133" i="1"/>
  <c r="U2133" i="1"/>
  <c r="V2133" i="1"/>
  <c r="W2133" i="1"/>
  <c r="X2133" i="1"/>
  <c r="Y2133" i="1"/>
  <c r="Z2133" i="1"/>
  <c r="AA2133" i="1"/>
  <c r="AB2133" i="1"/>
  <c r="AC2133" i="1"/>
  <c r="AD2133" i="1"/>
  <c r="AE2133" i="1"/>
  <c r="AF2133" i="1"/>
  <c r="AG2133" i="1"/>
  <c r="AH2133" i="1"/>
  <c r="AI2133" i="1"/>
  <c r="AJ2133" i="1"/>
  <c r="AK2133" i="1"/>
  <c r="AL2133" i="1"/>
  <c r="AM2133" i="1"/>
  <c r="AN2133" i="1"/>
  <c r="AP2133" i="1"/>
  <c r="AR2133" i="1"/>
  <c r="AT2133" i="1"/>
  <c r="AV2133" i="1"/>
  <c r="AX2133" i="1"/>
  <c r="AZ2133" i="1"/>
  <c r="BB2133" i="1"/>
  <c r="BD2133" i="1"/>
  <c r="BE2133" i="1"/>
  <c r="BF2133" i="1"/>
  <c r="BG2133" i="1"/>
  <c r="BH2133" i="1"/>
  <c r="BI2133" i="1"/>
  <c r="BJ2133" i="1"/>
  <c r="BK2133" i="1"/>
  <c r="BL2133" i="1"/>
  <c r="BM2133" i="1"/>
  <c r="BN2133" i="1"/>
  <c r="BO2133" i="1"/>
  <c r="BP2133" i="1"/>
  <c r="BQ2133" i="1"/>
  <c r="BR2133" i="1"/>
  <c r="BS2133" i="1"/>
  <c r="BT2133" i="1"/>
  <c r="BU2133" i="1"/>
  <c r="BV2133" i="1"/>
  <c r="BW2133" i="1"/>
  <c r="BX2133" i="1"/>
  <c r="BY2133" i="1"/>
  <c r="BZ2133" i="1"/>
  <c r="CA2133" i="1"/>
  <c r="CB2133" i="1"/>
  <c r="CC2133" i="1"/>
  <c r="CD2133" i="1"/>
  <c r="CE2133" i="1"/>
  <c r="CF2133" i="1"/>
  <c r="CG2133" i="1"/>
  <c r="CH2133" i="1"/>
  <c r="CI2133" i="1"/>
  <c r="CJ2133" i="1"/>
  <c r="CK2133" i="1"/>
  <c r="CL2133" i="1"/>
  <c r="CM2133" i="1"/>
  <c r="CN2133" i="1"/>
  <c r="CO2133" i="1"/>
  <c r="CP2133" i="1"/>
  <c r="CQ2133" i="1"/>
  <c r="CR2133" i="1"/>
  <c r="CS2133" i="1"/>
  <c r="CT2133" i="1"/>
  <c r="CU2133" i="1"/>
  <c r="CV2133" i="1"/>
  <c r="CW2133" i="1"/>
  <c r="CX2133" i="1"/>
  <c r="CY2133" i="1"/>
  <c r="CZ2133" i="1"/>
  <c r="DA2133" i="1"/>
  <c r="DB2133" i="1"/>
  <c r="DC2133" i="1"/>
  <c r="DD2133" i="1"/>
  <c r="DE2133" i="1"/>
  <c r="DF2133" i="1"/>
  <c r="DG2133" i="1"/>
  <c r="DH2133" i="1"/>
  <c r="DI2133" i="1"/>
  <c r="DJ2133" i="1"/>
  <c r="DK2133" i="1"/>
  <c r="DL2133" i="1"/>
  <c r="DM2133" i="1"/>
  <c r="DN2133" i="1"/>
  <c r="DO2133" i="1"/>
  <c r="DP2133" i="1"/>
  <c r="DQ2133" i="1"/>
  <c r="DR2133" i="1"/>
  <c r="DS2133" i="1"/>
  <c r="DT2133" i="1"/>
  <c r="DU2133" i="1"/>
  <c r="DV2133" i="1"/>
  <c r="DW2133" i="1"/>
  <c r="DX2133" i="1"/>
  <c r="DY2133" i="1"/>
  <c r="DZ2133" i="1"/>
  <c r="EA2133" i="1"/>
  <c r="EB2133" i="1"/>
  <c r="EC2133" i="1"/>
  <c r="ED2133" i="1"/>
  <c r="EE2133" i="1"/>
  <c r="EF2133" i="1"/>
  <c r="EG2133" i="1"/>
  <c r="EH2133" i="1"/>
  <c r="EI2133" i="1"/>
  <c r="EJ2133" i="1"/>
  <c r="EK2133" i="1"/>
  <c r="EL2133" i="1"/>
  <c r="EM2133" i="1"/>
  <c r="EN2133" i="1"/>
  <c r="EO2133" i="1"/>
  <c r="EP2133" i="1"/>
  <c r="EQ2133" i="1"/>
  <c r="ER2133" i="1"/>
  <c r="ES2133" i="1"/>
  <c r="ET2133" i="1"/>
  <c r="EU2133" i="1"/>
  <c r="EV2133" i="1"/>
  <c r="EW2133" i="1"/>
  <c r="EX2133" i="1"/>
  <c r="EY2133" i="1"/>
  <c r="EZ2133" i="1"/>
  <c r="FA2133" i="1"/>
  <c r="FB2133" i="1"/>
  <c r="FC2133" i="1"/>
  <c r="FD2133" i="1"/>
  <c r="FE2133" i="1"/>
  <c r="FF2133" i="1"/>
  <c r="FG2133" i="1"/>
  <c r="FH2133" i="1"/>
  <c r="FI2133" i="1"/>
  <c r="FJ2133" i="1"/>
  <c r="FK2133" i="1"/>
  <c r="FL2133" i="1"/>
  <c r="FM2133" i="1"/>
  <c r="FN2133" i="1"/>
  <c r="FO2133" i="1"/>
  <c r="FP2133" i="1"/>
  <c r="FQ2133" i="1"/>
  <c r="FR2133" i="1"/>
  <c r="FS2133" i="1"/>
  <c r="FT2133" i="1"/>
  <c r="FU2133" i="1"/>
  <c r="FV2133" i="1"/>
  <c r="FW2133" i="1"/>
  <c r="FX2133" i="1"/>
  <c r="FY2133" i="1"/>
  <c r="FZ2133" i="1"/>
  <c r="GA2133" i="1"/>
  <c r="GB2133" i="1"/>
  <c r="GC2133" i="1"/>
  <c r="GD2133" i="1"/>
  <c r="GE2133" i="1"/>
  <c r="GF2133" i="1"/>
  <c r="GG2133" i="1"/>
  <c r="GH2133" i="1"/>
  <c r="GI2133" i="1"/>
  <c r="GJ2133" i="1"/>
  <c r="GK2133" i="1"/>
  <c r="GL2133" i="1"/>
  <c r="GM2133" i="1"/>
  <c r="GN2133" i="1"/>
  <c r="GO2133" i="1"/>
  <c r="GP2133" i="1"/>
  <c r="GQ2133" i="1"/>
  <c r="GR2133" i="1"/>
  <c r="GS2133" i="1"/>
  <c r="GT2133" i="1"/>
  <c r="GU2133" i="1"/>
  <c r="GV2133" i="1"/>
  <c r="GW2133" i="1"/>
  <c r="GX2133" i="1"/>
  <c r="C2135" i="1"/>
  <c r="D2135" i="1"/>
  <c r="AC2135" i="1"/>
  <c r="AD2135" i="1"/>
  <c r="CR2135" i="1" s="1"/>
  <c r="Q2135" i="1" s="1"/>
  <c r="AE2135" i="1"/>
  <c r="AF2135" i="1"/>
  <c r="CT2135" i="1" s="1"/>
  <c r="S2135" i="1" s="1"/>
  <c r="AG2135" i="1"/>
  <c r="AH2135" i="1"/>
  <c r="CV2135" i="1" s="1"/>
  <c r="U2135" i="1" s="1"/>
  <c r="AI2135" i="1"/>
  <c r="AJ2135" i="1"/>
  <c r="CX2135" i="1" s="1"/>
  <c r="W2135" i="1" s="1"/>
  <c r="CQ2135" i="1"/>
  <c r="P2135" i="1" s="1"/>
  <c r="CS2135" i="1"/>
  <c r="R2135" i="1" s="1"/>
  <c r="HI2135" i="1" s="1"/>
  <c r="CU2135" i="1"/>
  <c r="T2135" i="1" s="1"/>
  <c r="CW2135" i="1"/>
  <c r="V2135" i="1" s="1"/>
  <c r="FR2135" i="1"/>
  <c r="GL2135" i="1"/>
  <c r="GO2135" i="1"/>
  <c r="GP2135" i="1"/>
  <c r="GV2135" i="1"/>
  <c r="HC2135" i="1"/>
  <c r="GX2135" i="1" s="1"/>
  <c r="C2136" i="1"/>
  <c r="D2136" i="1"/>
  <c r="AC2136" i="1"/>
  <c r="AD2136" i="1"/>
  <c r="CR2136" i="1" s="1"/>
  <c r="Q2136" i="1" s="1"/>
  <c r="AE2136" i="1"/>
  <c r="AF2136" i="1"/>
  <c r="CT2136" i="1" s="1"/>
  <c r="S2136" i="1" s="1"/>
  <c r="AG2136" i="1"/>
  <c r="AH2136" i="1"/>
  <c r="CV2136" i="1" s="1"/>
  <c r="U2136" i="1" s="1"/>
  <c r="AI2136" i="1"/>
  <c r="AJ2136" i="1"/>
  <c r="CX2136" i="1" s="1"/>
  <c r="W2136" i="1" s="1"/>
  <c r="CQ2136" i="1"/>
  <c r="P2136" i="1" s="1"/>
  <c r="CS2136" i="1"/>
  <c r="R2136" i="1" s="1"/>
  <c r="HI2136" i="1" s="1"/>
  <c r="CU2136" i="1"/>
  <c r="T2136" i="1" s="1"/>
  <c r="CW2136" i="1"/>
  <c r="V2136" i="1" s="1"/>
  <c r="FR2136" i="1"/>
  <c r="GL2136" i="1"/>
  <c r="GO2136" i="1"/>
  <c r="GP2136" i="1"/>
  <c r="GV2136" i="1"/>
  <c r="HC2136" i="1"/>
  <c r="GX2136" i="1" s="1"/>
  <c r="AC2137" i="1"/>
  <c r="AD2137" i="1"/>
  <c r="CR2137" i="1" s="1"/>
  <c r="Q2137" i="1" s="1"/>
  <c r="AE2137" i="1"/>
  <c r="AF2137" i="1"/>
  <c r="CT2137" i="1" s="1"/>
  <c r="S2137" i="1" s="1"/>
  <c r="AG2137" i="1"/>
  <c r="AH2137" i="1"/>
  <c r="CV2137" i="1" s="1"/>
  <c r="U2137" i="1" s="1"/>
  <c r="AI2137" i="1"/>
  <c r="AJ2137" i="1"/>
  <c r="CX2137" i="1" s="1"/>
  <c r="W2137" i="1" s="1"/>
  <c r="CQ2137" i="1"/>
  <c r="P2137" i="1" s="1"/>
  <c r="CS2137" i="1"/>
  <c r="R2137" i="1" s="1"/>
  <c r="HI2137" i="1" s="1"/>
  <c r="CU2137" i="1"/>
  <c r="T2137" i="1" s="1"/>
  <c r="CW2137" i="1"/>
  <c r="V2137" i="1" s="1"/>
  <c r="FR2137" i="1"/>
  <c r="GL2137" i="1"/>
  <c r="GO2137" i="1"/>
  <c r="GP2137" i="1"/>
  <c r="GV2137" i="1"/>
  <c r="HC2137" i="1"/>
  <c r="GX2137" i="1" s="1"/>
  <c r="C2138" i="1"/>
  <c r="D2138" i="1"/>
  <c r="I2138" i="1"/>
  <c r="K2138" i="1"/>
  <c r="AC2138" i="1"/>
  <c r="AD2138" i="1"/>
  <c r="CR2138" i="1" s="1"/>
  <c r="Q2138" i="1" s="1"/>
  <c r="AE2138" i="1"/>
  <c r="AF2138" i="1"/>
  <c r="CT2138" i="1" s="1"/>
  <c r="S2138" i="1" s="1"/>
  <c r="AG2138" i="1"/>
  <c r="AH2138" i="1"/>
  <c r="CV2138" i="1" s="1"/>
  <c r="U2138" i="1" s="1"/>
  <c r="AI2138" i="1"/>
  <c r="AJ2138" i="1"/>
  <c r="CX2138" i="1" s="1"/>
  <c r="W2138" i="1" s="1"/>
  <c r="CQ2138" i="1"/>
  <c r="P2138" i="1" s="1"/>
  <c r="CS2138" i="1"/>
  <c r="R2138" i="1" s="1"/>
  <c r="HI2138" i="1" s="1"/>
  <c r="CU2138" i="1"/>
  <c r="T2138" i="1" s="1"/>
  <c r="CW2138" i="1"/>
  <c r="V2138" i="1" s="1"/>
  <c r="FR2138" i="1"/>
  <c r="GL2138" i="1"/>
  <c r="GO2138" i="1"/>
  <c r="GP2138" i="1"/>
  <c r="GV2138" i="1"/>
  <c r="HC2138" i="1"/>
  <c r="GX2138" i="1" s="1"/>
  <c r="I2139" i="1"/>
  <c r="K2139" i="1"/>
  <c r="AC2139" i="1"/>
  <c r="AD2139" i="1"/>
  <c r="CR2139" i="1" s="1"/>
  <c r="Q2139" i="1" s="1"/>
  <c r="AE2139" i="1"/>
  <c r="AF2139" i="1"/>
  <c r="CT2139" i="1" s="1"/>
  <c r="S2139" i="1" s="1"/>
  <c r="AG2139" i="1"/>
  <c r="AH2139" i="1"/>
  <c r="CV2139" i="1" s="1"/>
  <c r="U2139" i="1" s="1"/>
  <c r="AI2139" i="1"/>
  <c r="AJ2139" i="1"/>
  <c r="CX2139" i="1" s="1"/>
  <c r="W2139" i="1" s="1"/>
  <c r="CQ2139" i="1"/>
  <c r="P2139" i="1" s="1"/>
  <c r="CS2139" i="1"/>
  <c r="R2139" i="1" s="1"/>
  <c r="HI2139" i="1" s="1"/>
  <c r="CU2139" i="1"/>
  <c r="T2139" i="1" s="1"/>
  <c r="CW2139" i="1"/>
  <c r="V2139" i="1" s="1"/>
  <c r="FR2139" i="1"/>
  <c r="GL2139" i="1"/>
  <c r="GO2139" i="1"/>
  <c r="GP2139" i="1"/>
  <c r="GV2139" i="1"/>
  <c r="HC2139" i="1"/>
  <c r="GX2139" i="1" s="1"/>
  <c r="AC2140" i="1"/>
  <c r="AD2140" i="1"/>
  <c r="CR2140" i="1" s="1"/>
  <c r="Q2140" i="1" s="1"/>
  <c r="AE2140" i="1"/>
  <c r="AF2140" i="1"/>
  <c r="CT2140" i="1" s="1"/>
  <c r="S2140" i="1" s="1"/>
  <c r="AG2140" i="1"/>
  <c r="AH2140" i="1"/>
  <c r="CV2140" i="1" s="1"/>
  <c r="U2140" i="1" s="1"/>
  <c r="AI2140" i="1"/>
  <c r="AJ2140" i="1"/>
  <c r="CX2140" i="1" s="1"/>
  <c r="W2140" i="1" s="1"/>
  <c r="CQ2140" i="1"/>
  <c r="P2140" i="1" s="1"/>
  <c r="CS2140" i="1"/>
  <c r="R2140" i="1" s="1"/>
  <c r="HI2140" i="1" s="1"/>
  <c r="CU2140" i="1"/>
  <c r="T2140" i="1" s="1"/>
  <c r="CW2140" i="1"/>
  <c r="V2140" i="1" s="1"/>
  <c r="FR2140" i="1"/>
  <c r="GL2140" i="1"/>
  <c r="GO2140" i="1"/>
  <c r="GP2140" i="1"/>
  <c r="GV2140" i="1"/>
  <c r="HC2140" i="1"/>
  <c r="GX2140" i="1" s="1"/>
  <c r="C2141" i="1"/>
  <c r="D2141" i="1"/>
  <c r="I2141" i="1"/>
  <c r="K2141" i="1"/>
  <c r="AC2141" i="1"/>
  <c r="AD2141" i="1"/>
  <c r="CR2141" i="1" s="1"/>
  <c r="Q2141" i="1" s="1"/>
  <c r="AE2141" i="1"/>
  <c r="AF2141" i="1"/>
  <c r="CT2141" i="1" s="1"/>
  <c r="S2141" i="1" s="1"/>
  <c r="AG2141" i="1"/>
  <c r="AH2141" i="1"/>
  <c r="CV2141" i="1" s="1"/>
  <c r="U2141" i="1" s="1"/>
  <c r="AI2141" i="1"/>
  <c r="AJ2141" i="1"/>
  <c r="CX2141" i="1" s="1"/>
  <c r="W2141" i="1" s="1"/>
  <c r="CQ2141" i="1"/>
  <c r="P2141" i="1" s="1"/>
  <c r="CS2141" i="1"/>
  <c r="R2141" i="1" s="1"/>
  <c r="HI2141" i="1" s="1"/>
  <c r="CU2141" i="1"/>
  <c r="T2141" i="1" s="1"/>
  <c r="CW2141" i="1"/>
  <c r="V2141" i="1" s="1"/>
  <c r="FR2141" i="1"/>
  <c r="GL2141" i="1"/>
  <c r="GO2141" i="1"/>
  <c r="GP2141" i="1"/>
  <c r="GV2141" i="1"/>
  <c r="HC2141" i="1"/>
  <c r="GX2141" i="1" s="1"/>
  <c r="B2143" i="1"/>
  <c r="B2133" i="1" s="1"/>
  <c r="C2143" i="1"/>
  <c r="C2133" i="1" s="1"/>
  <c r="D2143" i="1"/>
  <c r="D2133" i="1" s="1"/>
  <c r="F2143" i="1"/>
  <c r="F2133" i="1" s="1"/>
  <c r="G2143" i="1"/>
  <c r="AO2143" i="1"/>
  <c r="AO2133" i="1" s="1"/>
  <c r="AP2143" i="1"/>
  <c r="AQ2143" i="1"/>
  <c r="AQ2133" i="1" s="1"/>
  <c r="AR2143" i="1"/>
  <c r="AS2143" i="1"/>
  <c r="AS2133" i="1" s="1"/>
  <c r="AT2143" i="1"/>
  <c r="AU2143" i="1"/>
  <c r="AU2133" i="1" s="1"/>
  <c r="AV2143" i="1"/>
  <c r="AW2143" i="1"/>
  <c r="AW2133" i="1" s="1"/>
  <c r="AX2143" i="1"/>
  <c r="AY2143" i="1"/>
  <c r="AY2133" i="1" s="1"/>
  <c r="AZ2143" i="1"/>
  <c r="BA2143" i="1"/>
  <c r="BA2133" i="1" s="1"/>
  <c r="BB2143" i="1"/>
  <c r="BC2143" i="1"/>
  <c r="BC2133" i="1" s="1"/>
  <c r="BD2143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1" i="1"/>
  <c r="F2163" i="1"/>
  <c r="F2164" i="1"/>
  <c r="F2165" i="1"/>
  <c r="F2166" i="1"/>
  <c r="F2167" i="1"/>
  <c r="F2168" i="1"/>
  <c r="F2169" i="1"/>
  <c r="F2170" i="1"/>
  <c r="F2171" i="1"/>
  <c r="D2173" i="1"/>
  <c r="E2175" i="1"/>
  <c r="F2175" i="1"/>
  <c r="O2175" i="1"/>
  <c r="P2175" i="1"/>
  <c r="Q2175" i="1"/>
  <c r="R2175" i="1"/>
  <c r="S2175" i="1"/>
  <c r="T2175" i="1"/>
  <c r="U2175" i="1"/>
  <c r="V2175" i="1"/>
  <c r="W2175" i="1"/>
  <c r="X2175" i="1"/>
  <c r="Y2175" i="1"/>
  <c r="Z2175" i="1"/>
  <c r="AA2175" i="1"/>
  <c r="AB2175" i="1"/>
  <c r="AC2175" i="1"/>
  <c r="AD2175" i="1"/>
  <c r="AE2175" i="1"/>
  <c r="AF2175" i="1"/>
  <c r="AG2175" i="1"/>
  <c r="AH2175" i="1"/>
  <c r="AI2175" i="1"/>
  <c r="AJ2175" i="1"/>
  <c r="AK2175" i="1"/>
  <c r="AL2175" i="1"/>
  <c r="AM2175" i="1"/>
  <c r="AN2175" i="1"/>
  <c r="AO2175" i="1"/>
  <c r="AQ2175" i="1"/>
  <c r="AS2175" i="1"/>
  <c r="AU2175" i="1"/>
  <c r="AW2175" i="1"/>
  <c r="AY2175" i="1"/>
  <c r="BA2175" i="1"/>
  <c r="BC2175" i="1"/>
  <c r="BE2175" i="1"/>
  <c r="BF2175" i="1"/>
  <c r="BG2175" i="1"/>
  <c r="BH2175" i="1"/>
  <c r="BI2175" i="1"/>
  <c r="BJ2175" i="1"/>
  <c r="BK2175" i="1"/>
  <c r="BL2175" i="1"/>
  <c r="BM2175" i="1"/>
  <c r="BN2175" i="1"/>
  <c r="BO2175" i="1"/>
  <c r="BP2175" i="1"/>
  <c r="BQ2175" i="1"/>
  <c r="BR2175" i="1"/>
  <c r="BS2175" i="1"/>
  <c r="BT2175" i="1"/>
  <c r="BU2175" i="1"/>
  <c r="BV2175" i="1"/>
  <c r="BW2175" i="1"/>
  <c r="BX2175" i="1"/>
  <c r="BY2175" i="1"/>
  <c r="BZ2175" i="1"/>
  <c r="CA2175" i="1"/>
  <c r="CB2175" i="1"/>
  <c r="CC2175" i="1"/>
  <c r="CD2175" i="1"/>
  <c r="CE2175" i="1"/>
  <c r="CF2175" i="1"/>
  <c r="CG2175" i="1"/>
  <c r="CH2175" i="1"/>
  <c r="CI2175" i="1"/>
  <c r="CJ2175" i="1"/>
  <c r="CK2175" i="1"/>
  <c r="CL2175" i="1"/>
  <c r="CM2175" i="1"/>
  <c r="CN2175" i="1"/>
  <c r="CO2175" i="1"/>
  <c r="CP2175" i="1"/>
  <c r="CQ2175" i="1"/>
  <c r="CR2175" i="1"/>
  <c r="CS2175" i="1"/>
  <c r="CT2175" i="1"/>
  <c r="CU2175" i="1"/>
  <c r="CV2175" i="1"/>
  <c r="CW2175" i="1"/>
  <c r="CX2175" i="1"/>
  <c r="CY2175" i="1"/>
  <c r="CZ2175" i="1"/>
  <c r="DA2175" i="1"/>
  <c r="DB2175" i="1"/>
  <c r="DC2175" i="1"/>
  <c r="DD2175" i="1"/>
  <c r="DE2175" i="1"/>
  <c r="DF2175" i="1"/>
  <c r="DG2175" i="1"/>
  <c r="DH2175" i="1"/>
  <c r="DI2175" i="1"/>
  <c r="DJ2175" i="1"/>
  <c r="DK2175" i="1"/>
  <c r="DL2175" i="1"/>
  <c r="DM2175" i="1"/>
  <c r="DN2175" i="1"/>
  <c r="DO2175" i="1"/>
  <c r="DP2175" i="1"/>
  <c r="DQ2175" i="1"/>
  <c r="DR2175" i="1"/>
  <c r="DS2175" i="1"/>
  <c r="DT2175" i="1"/>
  <c r="DU2175" i="1"/>
  <c r="DV2175" i="1"/>
  <c r="DW2175" i="1"/>
  <c r="DX2175" i="1"/>
  <c r="DY2175" i="1"/>
  <c r="DZ2175" i="1"/>
  <c r="EA2175" i="1"/>
  <c r="EB2175" i="1"/>
  <c r="EC2175" i="1"/>
  <c r="ED2175" i="1"/>
  <c r="EE2175" i="1"/>
  <c r="EF2175" i="1"/>
  <c r="EG2175" i="1"/>
  <c r="EH2175" i="1"/>
  <c r="EI2175" i="1"/>
  <c r="EJ2175" i="1"/>
  <c r="EK2175" i="1"/>
  <c r="EL2175" i="1"/>
  <c r="EM2175" i="1"/>
  <c r="EN2175" i="1"/>
  <c r="EO2175" i="1"/>
  <c r="EP2175" i="1"/>
  <c r="EQ2175" i="1"/>
  <c r="ER2175" i="1"/>
  <c r="ES2175" i="1"/>
  <c r="ET2175" i="1"/>
  <c r="EU2175" i="1"/>
  <c r="EV2175" i="1"/>
  <c r="EW2175" i="1"/>
  <c r="EX2175" i="1"/>
  <c r="EY2175" i="1"/>
  <c r="EZ2175" i="1"/>
  <c r="FA2175" i="1"/>
  <c r="FB2175" i="1"/>
  <c r="FC2175" i="1"/>
  <c r="FD2175" i="1"/>
  <c r="FE2175" i="1"/>
  <c r="FF2175" i="1"/>
  <c r="FG2175" i="1"/>
  <c r="FH2175" i="1"/>
  <c r="FI2175" i="1"/>
  <c r="FJ2175" i="1"/>
  <c r="FK2175" i="1"/>
  <c r="FL2175" i="1"/>
  <c r="FM2175" i="1"/>
  <c r="FN2175" i="1"/>
  <c r="FO2175" i="1"/>
  <c r="FP2175" i="1"/>
  <c r="FQ2175" i="1"/>
  <c r="FR2175" i="1"/>
  <c r="FS2175" i="1"/>
  <c r="FT2175" i="1"/>
  <c r="FU2175" i="1"/>
  <c r="FV2175" i="1"/>
  <c r="FW2175" i="1"/>
  <c r="FX2175" i="1"/>
  <c r="FY2175" i="1"/>
  <c r="FZ2175" i="1"/>
  <c r="GA2175" i="1"/>
  <c r="GB2175" i="1"/>
  <c r="GC2175" i="1"/>
  <c r="GD2175" i="1"/>
  <c r="GE2175" i="1"/>
  <c r="GF2175" i="1"/>
  <c r="GG2175" i="1"/>
  <c r="GH2175" i="1"/>
  <c r="GI2175" i="1"/>
  <c r="GJ2175" i="1"/>
  <c r="GK2175" i="1"/>
  <c r="GL2175" i="1"/>
  <c r="GM2175" i="1"/>
  <c r="GN2175" i="1"/>
  <c r="GO2175" i="1"/>
  <c r="GP2175" i="1"/>
  <c r="GQ2175" i="1"/>
  <c r="GR2175" i="1"/>
  <c r="GS2175" i="1"/>
  <c r="GT2175" i="1"/>
  <c r="GU2175" i="1"/>
  <c r="GV2175" i="1"/>
  <c r="GW2175" i="1"/>
  <c r="GX2175" i="1"/>
  <c r="C2177" i="1"/>
  <c r="D2177" i="1"/>
  <c r="I2177" i="1"/>
  <c r="GX2177" i="1" s="1"/>
  <c r="K2177" i="1"/>
  <c r="S2177" i="1"/>
  <c r="W2177" i="1"/>
  <c r="AC2177" i="1"/>
  <c r="AE2177" i="1"/>
  <c r="AF2177" i="1"/>
  <c r="AG2177" i="1"/>
  <c r="CU2177" i="1" s="1"/>
  <c r="AH2177" i="1"/>
  <c r="AI2177" i="1"/>
  <c r="CW2177" i="1" s="1"/>
  <c r="AJ2177" i="1"/>
  <c r="CT2177" i="1"/>
  <c r="CV2177" i="1"/>
  <c r="U2177" i="1" s="1"/>
  <c r="CX2177" i="1"/>
  <c r="FR2177" i="1"/>
  <c r="GL2177" i="1"/>
  <c r="GO2177" i="1"/>
  <c r="GP2177" i="1"/>
  <c r="GV2177" i="1"/>
  <c r="HC2177" i="1"/>
  <c r="B2179" i="1"/>
  <c r="B2175" i="1" s="1"/>
  <c r="C2179" i="1"/>
  <c r="C2175" i="1" s="1"/>
  <c r="D2179" i="1"/>
  <c r="D2175" i="1" s="1"/>
  <c r="F2179" i="1"/>
  <c r="G2179" i="1"/>
  <c r="G2175" i="1" s="1"/>
  <c r="AO2179" i="1"/>
  <c r="AP2179" i="1"/>
  <c r="AP2175" i="1" s="1"/>
  <c r="AQ2179" i="1"/>
  <c r="AR2179" i="1"/>
  <c r="AS2179" i="1"/>
  <c r="AT2179" i="1"/>
  <c r="AU2179" i="1"/>
  <c r="AV2179" i="1"/>
  <c r="AV2175" i="1" s="1"/>
  <c r="AW2179" i="1"/>
  <c r="AX2179" i="1"/>
  <c r="AX2175" i="1" s="1"/>
  <c r="AY2179" i="1"/>
  <c r="AZ2179" i="1"/>
  <c r="AZ2175" i="1" s="1"/>
  <c r="BA2179" i="1"/>
  <c r="BB2179" i="1"/>
  <c r="BB2175" i="1" s="1"/>
  <c r="BC2179" i="1"/>
  <c r="BD2179" i="1"/>
  <c r="BD2175" i="1" s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8" i="1"/>
  <c r="F2199" i="1"/>
  <c r="F2200" i="1"/>
  <c r="F2201" i="1"/>
  <c r="F2202" i="1"/>
  <c r="F2203" i="1"/>
  <c r="F2204" i="1"/>
  <c r="F2205" i="1"/>
  <c r="F2206" i="1"/>
  <c r="D2209" i="1"/>
  <c r="E2211" i="1"/>
  <c r="G2211" i="1"/>
  <c r="O2211" i="1"/>
  <c r="P2211" i="1"/>
  <c r="Q2211" i="1"/>
  <c r="R2211" i="1"/>
  <c r="S2211" i="1"/>
  <c r="T2211" i="1"/>
  <c r="U2211" i="1"/>
  <c r="V2211" i="1"/>
  <c r="W2211" i="1"/>
  <c r="X2211" i="1"/>
  <c r="Y2211" i="1"/>
  <c r="Z2211" i="1"/>
  <c r="AA2211" i="1"/>
  <c r="AB2211" i="1"/>
  <c r="AC2211" i="1"/>
  <c r="AD2211" i="1"/>
  <c r="AE2211" i="1"/>
  <c r="AF2211" i="1"/>
  <c r="AG2211" i="1"/>
  <c r="AH2211" i="1"/>
  <c r="AI2211" i="1"/>
  <c r="AJ2211" i="1"/>
  <c r="AK2211" i="1"/>
  <c r="AL2211" i="1"/>
  <c r="AM2211" i="1"/>
  <c r="AN2211" i="1"/>
  <c r="AP2211" i="1"/>
  <c r="AR2211" i="1"/>
  <c r="AT2211" i="1"/>
  <c r="AV2211" i="1"/>
  <c r="AX2211" i="1"/>
  <c r="AZ2211" i="1"/>
  <c r="BB2211" i="1"/>
  <c r="BD2211" i="1"/>
  <c r="BE2211" i="1"/>
  <c r="BF2211" i="1"/>
  <c r="BG2211" i="1"/>
  <c r="BH2211" i="1"/>
  <c r="BI2211" i="1"/>
  <c r="BJ2211" i="1"/>
  <c r="BK2211" i="1"/>
  <c r="BL2211" i="1"/>
  <c r="BM2211" i="1"/>
  <c r="BN2211" i="1"/>
  <c r="BO2211" i="1"/>
  <c r="BP2211" i="1"/>
  <c r="BQ2211" i="1"/>
  <c r="BR2211" i="1"/>
  <c r="BS2211" i="1"/>
  <c r="BT2211" i="1"/>
  <c r="BU2211" i="1"/>
  <c r="BV2211" i="1"/>
  <c r="BW2211" i="1"/>
  <c r="BX2211" i="1"/>
  <c r="BY2211" i="1"/>
  <c r="BZ2211" i="1"/>
  <c r="CA2211" i="1"/>
  <c r="CB2211" i="1"/>
  <c r="CC2211" i="1"/>
  <c r="CD2211" i="1"/>
  <c r="CE2211" i="1"/>
  <c r="CF2211" i="1"/>
  <c r="CG2211" i="1"/>
  <c r="CH2211" i="1"/>
  <c r="CI2211" i="1"/>
  <c r="CJ2211" i="1"/>
  <c r="CK2211" i="1"/>
  <c r="CL2211" i="1"/>
  <c r="CM2211" i="1"/>
  <c r="CN2211" i="1"/>
  <c r="CO2211" i="1"/>
  <c r="CP2211" i="1"/>
  <c r="CQ2211" i="1"/>
  <c r="CR2211" i="1"/>
  <c r="CS2211" i="1"/>
  <c r="CT2211" i="1"/>
  <c r="CU2211" i="1"/>
  <c r="CV2211" i="1"/>
  <c r="CW2211" i="1"/>
  <c r="CX2211" i="1"/>
  <c r="CY2211" i="1"/>
  <c r="CZ2211" i="1"/>
  <c r="DA2211" i="1"/>
  <c r="DB2211" i="1"/>
  <c r="DC2211" i="1"/>
  <c r="DD2211" i="1"/>
  <c r="DE2211" i="1"/>
  <c r="DF2211" i="1"/>
  <c r="DG2211" i="1"/>
  <c r="DH2211" i="1"/>
  <c r="DI2211" i="1"/>
  <c r="DJ2211" i="1"/>
  <c r="DK2211" i="1"/>
  <c r="DL2211" i="1"/>
  <c r="DM2211" i="1"/>
  <c r="DN2211" i="1"/>
  <c r="DO2211" i="1"/>
  <c r="DP2211" i="1"/>
  <c r="DQ2211" i="1"/>
  <c r="DR2211" i="1"/>
  <c r="DS2211" i="1"/>
  <c r="DT2211" i="1"/>
  <c r="DU2211" i="1"/>
  <c r="DV2211" i="1"/>
  <c r="DW2211" i="1"/>
  <c r="DX2211" i="1"/>
  <c r="DY2211" i="1"/>
  <c r="DZ2211" i="1"/>
  <c r="EA2211" i="1"/>
  <c r="EB2211" i="1"/>
  <c r="EC2211" i="1"/>
  <c r="ED2211" i="1"/>
  <c r="EE2211" i="1"/>
  <c r="EF2211" i="1"/>
  <c r="EG2211" i="1"/>
  <c r="EH2211" i="1"/>
  <c r="EI2211" i="1"/>
  <c r="EJ2211" i="1"/>
  <c r="EK2211" i="1"/>
  <c r="EL2211" i="1"/>
  <c r="EM2211" i="1"/>
  <c r="EN2211" i="1"/>
  <c r="EO2211" i="1"/>
  <c r="EP2211" i="1"/>
  <c r="EQ2211" i="1"/>
  <c r="ER2211" i="1"/>
  <c r="ES2211" i="1"/>
  <c r="ET2211" i="1"/>
  <c r="EU2211" i="1"/>
  <c r="EV2211" i="1"/>
  <c r="EW2211" i="1"/>
  <c r="EX2211" i="1"/>
  <c r="EY2211" i="1"/>
  <c r="EZ2211" i="1"/>
  <c r="FA2211" i="1"/>
  <c r="FB2211" i="1"/>
  <c r="FC2211" i="1"/>
  <c r="FD2211" i="1"/>
  <c r="FE2211" i="1"/>
  <c r="FF2211" i="1"/>
  <c r="FG2211" i="1"/>
  <c r="FH2211" i="1"/>
  <c r="FI2211" i="1"/>
  <c r="FJ2211" i="1"/>
  <c r="FK2211" i="1"/>
  <c r="FL2211" i="1"/>
  <c r="FM2211" i="1"/>
  <c r="FN2211" i="1"/>
  <c r="FO2211" i="1"/>
  <c r="FP2211" i="1"/>
  <c r="FQ2211" i="1"/>
  <c r="FR2211" i="1"/>
  <c r="FS2211" i="1"/>
  <c r="FT2211" i="1"/>
  <c r="FU2211" i="1"/>
  <c r="FV2211" i="1"/>
  <c r="FW2211" i="1"/>
  <c r="FX2211" i="1"/>
  <c r="FY2211" i="1"/>
  <c r="FZ2211" i="1"/>
  <c r="GA2211" i="1"/>
  <c r="GB2211" i="1"/>
  <c r="GC2211" i="1"/>
  <c r="GD2211" i="1"/>
  <c r="GE2211" i="1"/>
  <c r="GF2211" i="1"/>
  <c r="GG2211" i="1"/>
  <c r="GH2211" i="1"/>
  <c r="GI2211" i="1"/>
  <c r="GJ2211" i="1"/>
  <c r="GK2211" i="1"/>
  <c r="GL2211" i="1"/>
  <c r="GM2211" i="1"/>
  <c r="GN2211" i="1"/>
  <c r="GO2211" i="1"/>
  <c r="GP2211" i="1"/>
  <c r="GQ2211" i="1"/>
  <c r="GR2211" i="1"/>
  <c r="GS2211" i="1"/>
  <c r="GT2211" i="1"/>
  <c r="GU2211" i="1"/>
  <c r="GV2211" i="1"/>
  <c r="GW2211" i="1"/>
  <c r="GX2211" i="1"/>
  <c r="C2213" i="1"/>
  <c r="D2213" i="1"/>
  <c r="I2213" i="1"/>
  <c r="K2213" i="1"/>
  <c r="AC2213" i="1"/>
  <c r="AD2213" i="1"/>
  <c r="CR2213" i="1" s="1"/>
  <c r="Q2213" i="1" s="1"/>
  <c r="AE2213" i="1"/>
  <c r="AF2213" i="1"/>
  <c r="CT2213" i="1" s="1"/>
  <c r="S2213" i="1" s="1"/>
  <c r="AG2213" i="1"/>
  <c r="AH2213" i="1"/>
  <c r="CV2213" i="1" s="1"/>
  <c r="U2213" i="1" s="1"/>
  <c r="AI2213" i="1"/>
  <c r="AJ2213" i="1"/>
  <c r="CX2213" i="1" s="1"/>
  <c r="W2213" i="1" s="1"/>
  <c r="CQ2213" i="1"/>
  <c r="P2213" i="1" s="1"/>
  <c r="CP2213" i="1" s="1"/>
  <c r="O2213" i="1" s="1"/>
  <c r="CS2213" i="1"/>
  <c r="R2213" i="1" s="1"/>
  <c r="HI2213" i="1" s="1"/>
  <c r="CU2213" i="1"/>
  <c r="T2213" i="1" s="1"/>
  <c r="CW2213" i="1"/>
  <c r="V2213" i="1" s="1"/>
  <c r="FR2213" i="1"/>
  <c r="GL2213" i="1"/>
  <c r="GO2213" i="1"/>
  <c r="GP2213" i="1"/>
  <c r="GV2213" i="1"/>
  <c r="HC2213" i="1"/>
  <c r="GX2213" i="1" s="1"/>
  <c r="B2215" i="1"/>
  <c r="B2211" i="1" s="1"/>
  <c r="C2215" i="1"/>
  <c r="C2211" i="1" s="1"/>
  <c r="D2215" i="1"/>
  <c r="D2211" i="1" s="1"/>
  <c r="F2215" i="1"/>
  <c r="F2211" i="1" s="1"/>
  <c r="G2215" i="1"/>
  <c r="AO2215" i="1"/>
  <c r="AO2211" i="1" s="1"/>
  <c r="AP2215" i="1"/>
  <c r="AQ2215" i="1"/>
  <c r="AQ2211" i="1" s="1"/>
  <c r="AR2215" i="1"/>
  <c r="AS2215" i="1"/>
  <c r="AT2215" i="1"/>
  <c r="AU2215" i="1"/>
  <c r="AV2215" i="1"/>
  <c r="AW2215" i="1"/>
  <c r="AW2211" i="1" s="1"/>
  <c r="AX2215" i="1"/>
  <c r="AY2215" i="1"/>
  <c r="AY2211" i="1" s="1"/>
  <c r="AZ2215" i="1"/>
  <c r="BA2215" i="1"/>
  <c r="BA2211" i="1" s="1"/>
  <c r="BB2215" i="1"/>
  <c r="BC2215" i="1"/>
  <c r="BC2211" i="1" s="1"/>
  <c r="BD2215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3" i="1"/>
  <c r="F2235" i="1"/>
  <c r="F2236" i="1"/>
  <c r="F2237" i="1"/>
  <c r="F2238" i="1"/>
  <c r="F2239" i="1"/>
  <c r="F2240" i="1"/>
  <c r="F2241" i="1"/>
  <c r="F2242" i="1"/>
  <c r="F2243" i="1"/>
  <c r="D2245" i="1"/>
  <c r="B2247" i="1"/>
  <c r="E2247" i="1"/>
  <c r="F2247" i="1"/>
  <c r="O2247" i="1"/>
  <c r="P2247" i="1"/>
  <c r="Q2247" i="1"/>
  <c r="R2247" i="1"/>
  <c r="S2247" i="1"/>
  <c r="T2247" i="1"/>
  <c r="U2247" i="1"/>
  <c r="V2247" i="1"/>
  <c r="W2247" i="1"/>
  <c r="X2247" i="1"/>
  <c r="Y2247" i="1"/>
  <c r="Z2247" i="1"/>
  <c r="AA2247" i="1"/>
  <c r="AB2247" i="1"/>
  <c r="AC2247" i="1"/>
  <c r="AD2247" i="1"/>
  <c r="AE2247" i="1"/>
  <c r="AF2247" i="1"/>
  <c r="AG2247" i="1"/>
  <c r="AH2247" i="1"/>
  <c r="AI2247" i="1"/>
  <c r="AJ2247" i="1"/>
  <c r="AK2247" i="1"/>
  <c r="AL2247" i="1"/>
  <c r="AM2247" i="1"/>
  <c r="AN2247" i="1"/>
  <c r="AO2247" i="1"/>
  <c r="AQ2247" i="1"/>
  <c r="AS2247" i="1"/>
  <c r="AU2247" i="1"/>
  <c r="AW2247" i="1"/>
  <c r="AY2247" i="1"/>
  <c r="BA2247" i="1"/>
  <c r="BC2247" i="1"/>
  <c r="BE2247" i="1"/>
  <c r="BF2247" i="1"/>
  <c r="BG2247" i="1"/>
  <c r="BH2247" i="1"/>
  <c r="BI2247" i="1"/>
  <c r="BJ2247" i="1"/>
  <c r="BK2247" i="1"/>
  <c r="BL2247" i="1"/>
  <c r="BM2247" i="1"/>
  <c r="BN2247" i="1"/>
  <c r="BO2247" i="1"/>
  <c r="BP2247" i="1"/>
  <c r="BQ2247" i="1"/>
  <c r="BR2247" i="1"/>
  <c r="BS2247" i="1"/>
  <c r="BT2247" i="1"/>
  <c r="BU2247" i="1"/>
  <c r="BV2247" i="1"/>
  <c r="BW2247" i="1"/>
  <c r="BX2247" i="1"/>
  <c r="BY2247" i="1"/>
  <c r="BZ2247" i="1"/>
  <c r="CA2247" i="1"/>
  <c r="CB2247" i="1"/>
  <c r="CC2247" i="1"/>
  <c r="CD2247" i="1"/>
  <c r="CE2247" i="1"/>
  <c r="CF2247" i="1"/>
  <c r="CG2247" i="1"/>
  <c r="CH2247" i="1"/>
  <c r="CI2247" i="1"/>
  <c r="CJ2247" i="1"/>
  <c r="CK2247" i="1"/>
  <c r="CL2247" i="1"/>
  <c r="CM2247" i="1"/>
  <c r="CN2247" i="1"/>
  <c r="CO2247" i="1"/>
  <c r="CP2247" i="1"/>
  <c r="CQ2247" i="1"/>
  <c r="CR2247" i="1"/>
  <c r="CS2247" i="1"/>
  <c r="CT2247" i="1"/>
  <c r="CU2247" i="1"/>
  <c r="CV2247" i="1"/>
  <c r="CW2247" i="1"/>
  <c r="CX2247" i="1"/>
  <c r="CY2247" i="1"/>
  <c r="CZ2247" i="1"/>
  <c r="DA2247" i="1"/>
  <c r="DB2247" i="1"/>
  <c r="DC2247" i="1"/>
  <c r="DD2247" i="1"/>
  <c r="DE2247" i="1"/>
  <c r="DF2247" i="1"/>
  <c r="DG2247" i="1"/>
  <c r="DH2247" i="1"/>
  <c r="DI2247" i="1"/>
  <c r="DJ2247" i="1"/>
  <c r="DK2247" i="1"/>
  <c r="DL2247" i="1"/>
  <c r="DM2247" i="1"/>
  <c r="DN2247" i="1"/>
  <c r="DO2247" i="1"/>
  <c r="DP2247" i="1"/>
  <c r="DQ2247" i="1"/>
  <c r="DR2247" i="1"/>
  <c r="DS2247" i="1"/>
  <c r="DT2247" i="1"/>
  <c r="DU2247" i="1"/>
  <c r="DV2247" i="1"/>
  <c r="DW2247" i="1"/>
  <c r="DX2247" i="1"/>
  <c r="DY2247" i="1"/>
  <c r="DZ2247" i="1"/>
  <c r="EA2247" i="1"/>
  <c r="EB2247" i="1"/>
  <c r="EC2247" i="1"/>
  <c r="ED2247" i="1"/>
  <c r="EE2247" i="1"/>
  <c r="EF2247" i="1"/>
  <c r="EG2247" i="1"/>
  <c r="EH2247" i="1"/>
  <c r="EI2247" i="1"/>
  <c r="EJ2247" i="1"/>
  <c r="EK2247" i="1"/>
  <c r="EL2247" i="1"/>
  <c r="EM2247" i="1"/>
  <c r="EN2247" i="1"/>
  <c r="EO2247" i="1"/>
  <c r="EP2247" i="1"/>
  <c r="EQ2247" i="1"/>
  <c r="ER2247" i="1"/>
  <c r="ES2247" i="1"/>
  <c r="ET2247" i="1"/>
  <c r="EU2247" i="1"/>
  <c r="EV2247" i="1"/>
  <c r="EW2247" i="1"/>
  <c r="EX2247" i="1"/>
  <c r="EY2247" i="1"/>
  <c r="EZ2247" i="1"/>
  <c r="FA2247" i="1"/>
  <c r="FB2247" i="1"/>
  <c r="FC2247" i="1"/>
  <c r="FD2247" i="1"/>
  <c r="FE2247" i="1"/>
  <c r="FF2247" i="1"/>
  <c r="FG2247" i="1"/>
  <c r="FH2247" i="1"/>
  <c r="FI2247" i="1"/>
  <c r="FJ2247" i="1"/>
  <c r="FK2247" i="1"/>
  <c r="FL2247" i="1"/>
  <c r="FM2247" i="1"/>
  <c r="FN2247" i="1"/>
  <c r="FO2247" i="1"/>
  <c r="FP2247" i="1"/>
  <c r="FQ2247" i="1"/>
  <c r="FR2247" i="1"/>
  <c r="FS2247" i="1"/>
  <c r="FT2247" i="1"/>
  <c r="FU2247" i="1"/>
  <c r="FV2247" i="1"/>
  <c r="FW2247" i="1"/>
  <c r="FX2247" i="1"/>
  <c r="FY2247" i="1"/>
  <c r="FZ2247" i="1"/>
  <c r="GA2247" i="1"/>
  <c r="GB2247" i="1"/>
  <c r="GC2247" i="1"/>
  <c r="GD2247" i="1"/>
  <c r="GE2247" i="1"/>
  <c r="GF2247" i="1"/>
  <c r="GG2247" i="1"/>
  <c r="GH2247" i="1"/>
  <c r="GI2247" i="1"/>
  <c r="GJ2247" i="1"/>
  <c r="GK2247" i="1"/>
  <c r="GL2247" i="1"/>
  <c r="GM2247" i="1"/>
  <c r="GN2247" i="1"/>
  <c r="GO2247" i="1"/>
  <c r="GP2247" i="1"/>
  <c r="GQ2247" i="1"/>
  <c r="GR2247" i="1"/>
  <c r="GS2247" i="1"/>
  <c r="GT2247" i="1"/>
  <c r="GU2247" i="1"/>
  <c r="GV2247" i="1"/>
  <c r="GW2247" i="1"/>
  <c r="GX2247" i="1"/>
  <c r="C2249" i="1"/>
  <c r="D2249" i="1"/>
  <c r="AC2249" i="1"/>
  <c r="AD2249" i="1"/>
  <c r="AE2249" i="1"/>
  <c r="CS2249" i="1" s="1"/>
  <c r="R2249" i="1" s="1"/>
  <c r="HI2249" i="1" s="1"/>
  <c r="AF2249" i="1"/>
  <c r="AG2249" i="1"/>
  <c r="CU2249" i="1" s="1"/>
  <c r="T2249" i="1" s="1"/>
  <c r="AH2249" i="1"/>
  <c r="AI2249" i="1"/>
  <c r="CW2249" i="1" s="1"/>
  <c r="V2249" i="1" s="1"/>
  <c r="AJ2249" i="1"/>
  <c r="CR2249" i="1"/>
  <c r="Q2249" i="1" s="1"/>
  <c r="CT2249" i="1"/>
  <c r="S2249" i="1" s="1"/>
  <c r="CV2249" i="1"/>
  <c r="U2249" i="1" s="1"/>
  <c r="CX2249" i="1"/>
  <c r="W2249" i="1" s="1"/>
  <c r="FR2249" i="1"/>
  <c r="GL2249" i="1"/>
  <c r="GO2249" i="1"/>
  <c r="GP2249" i="1"/>
  <c r="GV2249" i="1"/>
  <c r="GX2249" i="1"/>
  <c r="HC2249" i="1"/>
  <c r="C2250" i="1"/>
  <c r="D2250" i="1"/>
  <c r="I2250" i="1"/>
  <c r="CX1324" i="3" s="1"/>
  <c r="K2250" i="1"/>
  <c r="AC2250" i="1"/>
  <c r="AD2250" i="1"/>
  <c r="CR2250" i="1" s="1"/>
  <c r="Q2250" i="1" s="1"/>
  <c r="AE2250" i="1"/>
  <c r="AF2250" i="1"/>
  <c r="CT2250" i="1" s="1"/>
  <c r="S2250" i="1" s="1"/>
  <c r="AG2250" i="1"/>
  <c r="AH2250" i="1"/>
  <c r="CV2250" i="1" s="1"/>
  <c r="U2250" i="1" s="1"/>
  <c r="AI2250" i="1"/>
  <c r="AJ2250" i="1"/>
  <c r="CX2250" i="1" s="1"/>
  <c r="W2250" i="1" s="1"/>
  <c r="CQ2250" i="1"/>
  <c r="P2250" i="1" s="1"/>
  <c r="CP2250" i="1" s="1"/>
  <c r="O2250" i="1" s="1"/>
  <c r="CS2250" i="1"/>
  <c r="R2250" i="1" s="1"/>
  <c r="HI2250" i="1" s="1"/>
  <c r="CU2250" i="1"/>
  <c r="T2250" i="1" s="1"/>
  <c r="CW2250" i="1"/>
  <c r="V2250" i="1" s="1"/>
  <c r="FR2250" i="1"/>
  <c r="GL2250" i="1"/>
  <c r="GO2250" i="1"/>
  <c r="GP2250" i="1"/>
  <c r="GV2250" i="1"/>
  <c r="HC2250" i="1"/>
  <c r="GX2250" i="1" s="1"/>
  <c r="B2252" i="1"/>
  <c r="C2252" i="1"/>
  <c r="C2247" i="1" s="1"/>
  <c r="D2252" i="1"/>
  <c r="D2247" i="1" s="1"/>
  <c r="F2252" i="1"/>
  <c r="G2252" i="1"/>
  <c r="G2247" i="1" s="1"/>
  <c r="AO2252" i="1"/>
  <c r="AP2252" i="1"/>
  <c r="AP2247" i="1" s="1"/>
  <c r="AQ2252" i="1"/>
  <c r="AR2252" i="1"/>
  <c r="AS2252" i="1"/>
  <c r="AT2252" i="1"/>
  <c r="AU2252" i="1"/>
  <c r="AV2252" i="1"/>
  <c r="AV2247" i="1" s="1"/>
  <c r="AW2252" i="1"/>
  <c r="AX2252" i="1"/>
  <c r="AX2247" i="1" s="1"/>
  <c r="AY2252" i="1"/>
  <c r="AZ2252" i="1"/>
  <c r="AZ2247" i="1" s="1"/>
  <c r="BA2252" i="1"/>
  <c r="BB2252" i="1"/>
  <c r="BB2247" i="1" s="1"/>
  <c r="BC2252" i="1"/>
  <c r="BD2252" i="1"/>
  <c r="BD2247" i="1" s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1" i="1"/>
  <c r="F2272" i="1"/>
  <c r="F2273" i="1"/>
  <c r="F2274" i="1"/>
  <c r="F2275" i="1"/>
  <c r="F2276" i="1"/>
  <c r="F2277" i="1"/>
  <c r="F2278" i="1"/>
  <c r="F2279" i="1"/>
  <c r="B2282" i="1"/>
  <c r="B1950" i="1" s="1"/>
  <c r="C2282" i="1"/>
  <c r="C1950" i="1" s="1"/>
  <c r="D2282" i="1"/>
  <c r="D1950" i="1" s="1"/>
  <c r="F2282" i="1"/>
  <c r="F1950" i="1" s="1"/>
  <c r="G2282" i="1"/>
  <c r="G1950" i="1" s="1"/>
  <c r="AP2282" i="1"/>
  <c r="AP1950" i="1" s="1"/>
  <c r="AR2282" i="1"/>
  <c r="AT2282" i="1"/>
  <c r="AV2282" i="1"/>
  <c r="AV1950" i="1" s="1"/>
  <c r="AX2282" i="1"/>
  <c r="AX1950" i="1" s="1"/>
  <c r="AZ2282" i="1"/>
  <c r="AZ1950" i="1" s="1"/>
  <c r="BB2282" i="1"/>
  <c r="BB1950" i="1" s="1"/>
  <c r="BD2282" i="1"/>
  <c r="BD1950" i="1" s="1"/>
  <c r="F2284" i="1"/>
  <c r="F2285" i="1"/>
  <c r="F2287" i="1"/>
  <c r="F2291" i="1"/>
  <c r="F2293" i="1"/>
  <c r="F2294" i="1"/>
  <c r="F2296" i="1"/>
  <c r="F2297" i="1"/>
  <c r="F2303" i="1"/>
  <c r="F2304" i="1"/>
  <c r="F2305" i="1"/>
  <c r="F2306" i="1"/>
  <c r="F2307" i="1"/>
  <c r="F2308" i="1"/>
  <c r="F2309" i="1"/>
  <c r="D2315" i="1"/>
  <c r="E2317" i="1"/>
  <c r="O2317" i="1"/>
  <c r="P2317" i="1"/>
  <c r="Q2317" i="1"/>
  <c r="R2317" i="1"/>
  <c r="S2317" i="1"/>
  <c r="T2317" i="1"/>
  <c r="U2317" i="1"/>
  <c r="V2317" i="1"/>
  <c r="W2317" i="1"/>
  <c r="X2317" i="1"/>
  <c r="Y2317" i="1"/>
  <c r="Z2317" i="1"/>
  <c r="AA2317" i="1"/>
  <c r="AB2317" i="1"/>
  <c r="AC2317" i="1"/>
  <c r="AD2317" i="1"/>
  <c r="AE2317" i="1"/>
  <c r="AF2317" i="1"/>
  <c r="AG2317" i="1"/>
  <c r="AH2317" i="1"/>
  <c r="AI2317" i="1"/>
  <c r="AJ2317" i="1"/>
  <c r="AK2317" i="1"/>
  <c r="AL2317" i="1"/>
  <c r="AM2317" i="1"/>
  <c r="AN2317" i="1"/>
  <c r="BE2317" i="1"/>
  <c r="BF2317" i="1"/>
  <c r="BG2317" i="1"/>
  <c r="BH2317" i="1"/>
  <c r="BI2317" i="1"/>
  <c r="BJ2317" i="1"/>
  <c r="BK2317" i="1"/>
  <c r="BL2317" i="1"/>
  <c r="BM2317" i="1"/>
  <c r="BN2317" i="1"/>
  <c r="BO2317" i="1"/>
  <c r="BP2317" i="1"/>
  <c r="BQ2317" i="1"/>
  <c r="BR2317" i="1"/>
  <c r="BS2317" i="1"/>
  <c r="BT2317" i="1"/>
  <c r="BU2317" i="1"/>
  <c r="BV2317" i="1"/>
  <c r="BW2317" i="1"/>
  <c r="BX2317" i="1"/>
  <c r="BY2317" i="1"/>
  <c r="BZ2317" i="1"/>
  <c r="CA2317" i="1"/>
  <c r="CB2317" i="1"/>
  <c r="CC2317" i="1"/>
  <c r="CD2317" i="1"/>
  <c r="CE2317" i="1"/>
  <c r="CF2317" i="1"/>
  <c r="CG2317" i="1"/>
  <c r="CH2317" i="1"/>
  <c r="CI2317" i="1"/>
  <c r="CJ2317" i="1"/>
  <c r="CK2317" i="1"/>
  <c r="CL2317" i="1"/>
  <c r="CM2317" i="1"/>
  <c r="CN2317" i="1"/>
  <c r="CO2317" i="1"/>
  <c r="CP2317" i="1"/>
  <c r="CQ2317" i="1"/>
  <c r="CR2317" i="1"/>
  <c r="CS2317" i="1"/>
  <c r="CT2317" i="1"/>
  <c r="CU2317" i="1"/>
  <c r="CV2317" i="1"/>
  <c r="CW2317" i="1"/>
  <c r="CX2317" i="1"/>
  <c r="CY2317" i="1"/>
  <c r="CZ2317" i="1"/>
  <c r="DA2317" i="1"/>
  <c r="DB2317" i="1"/>
  <c r="DC2317" i="1"/>
  <c r="DD2317" i="1"/>
  <c r="DE2317" i="1"/>
  <c r="DF2317" i="1"/>
  <c r="DG2317" i="1"/>
  <c r="DH2317" i="1"/>
  <c r="DI2317" i="1"/>
  <c r="DJ2317" i="1"/>
  <c r="DK2317" i="1"/>
  <c r="DL2317" i="1"/>
  <c r="DM2317" i="1"/>
  <c r="DN2317" i="1"/>
  <c r="DO2317" i="1"/>
  <c r="DP2317" i="1"/>
  <c r="DQ2317" i="1"/>
  <c r="DR2317" i="1"/>
  <c r="DS2317" i="1"/>
  <c r="DT2317" i="1"/>
  <c r="DU2317" i="1"/>
  <c r="DV2317" i="1"/>
  <c r="DW2317" i="1"/>
  <c r="DX2317" i="1"/>
  <c r="DY2317" i="1"/>
  <c r="DZ2317" i="1"/>
  <c r="EA2317" i="1"/>
  <c r="EB2317" i="1"/>
  <c r="EC2317" i="1"/>
  <c r="ED2317" i="1"/>
  <c r="EE2317" i="1"/>
  <c r="EF2317" i="1"/>
  <c r="EG2317" i="1"/>
  <c r="EH2317" i="1"/>
  <c r="EI2317" i="1"/>
  <c r="EJ2317" i="1"/>
  <c r="EK2317" i="1"/>
  <c r="EL2317" i="1"/>
  <c r="EM2317" i="1"/>
  <c r="EN2317" i="1"/>
  <c r="EO2317" i="1"/>
  <c r="EP2317" i="1"/>
  <c r="EQ2317" i="1"/>
  <c r="ER2317" i="1"/>
  <c r="ES2317" i="1"/>
  <c r="ET2317" i="1"/>
  <c r="EU2317" i="1"/>
  <c r="EV2317" i="1"/>
  <c r="EW2317" i="1"/>
  <c r="EX2317" i="1"/>
  <c r="EY2317" i="1"/>
  <c r="EZ2317" i="1"/>
  <c r="FA2317" i="1"/>
  <c r="FB2317" i="1"/>
  <c r="FC2317" i="1"/>
  <c r="FD2317" i="1"/>
  <c r="FE2317" i="1"/>
  <c r="FF2317" i="1"/>
  <c r="FG2317" i="1"/>
  <c r="FH2317" i="1"/>
  <c r="FI2317" i="1"/>
  <c r="FJ2317" i="1"/>
  <c r="FK2317" i="1"/>
  <c r="FL2317" i="1"/>
  <c r="FM2317" i="1"/>
  <c r="FN2317" i="1"/>
  <c r="FO2317" i="1"/>
  <c r="FP2317" i="1"/>
  <c r="FQ2317" i="1"/>
  <c r="FR2317" i="1"/>
  <c r="FS2317" i="1"/>
  <c r="FT2317" i="1"/>
  <c r="FU2317" i="1"/>
  <c r="FV2317" i="1"/>
  <c r="FW2317" i="1"/>
  <c r="FX2317" i="1"/>
  <c r="FY2317" i="1"/>
  <c r="FZ2317" i="1"/>
  <c r="GA2317" i="1"/>
  <c r="GB2317" i="1"/>
  <c r="GC2317" i="1"/>
  <c r="GD2317" i="1"/>
  <c r="GE2317" i="1"/>
  <c r="GF2317" i="1"/>
  <c r="GG2317" i="1"/>
  <c r="GH2317" i="1"/>
  <c r="GI2317" i="1"/>
  <c r="GJ2317" i="1"/>
  <c r="GK2317" i="1"/>
  <c r="GL2317" i="1"/>
  <c r="GM2317" i="1"/>
  <c r="GN2317" i="1"/>
  <c r="GO2317" i="1"/>
  <c r="GP2317" i="1"/>
  <c r="GQ2317" i="1"/>
  <c r="GR2317" i="1"/>
  <c r="GS2317" i="1"/>
  <c r="GT2317" i="1"/>
  <c r="GU2317" i="1"/>
  <c r="GV2317" i="1"/>
  <c r="GW2317" i="1"/>
  <c r="GX2317" i="1"/>
  <c r="D2319" i="1"/>
  <c r="E2321" i="1"/>
  <c r="G2321" i="1"/>
  <c r="O2321" i="1"/>
  <c r="P2321" i="1"/>
  <c r="Q2321" i="1"/>
  <c r="R2321" i="1"/>
  <c r="S2321" i="1"/>
  <c r="T2321" i="1"/>
  <c r="U2321" i="1"/>
  <c r="V2321" i="1"/>
  <c r="W2321" i="1"/>
  <c r="X2321" i="1"/>
  <c r="Y2321" i="1"/>
  <c r="Z2321" i="1"/>
  <c r="AA2321" i="1"/>
  <c r="AB2321" i="1"/>
  <c r="AC2321" i="1"/>
  <c r="AD2321" i="1"/>
  <c r="AE2321" i="1"/>
  <c r="AF2321" i="1"/>
  <c r="AG2321" i="1"/>
  <c r="AH2321" i="1"/>
  <c r="AI2321" i="1"/>
  <c r="AJ2321" i="1"/>
  <c r="AK2321" i="1"/>
  <c r="AL2321" i="1"/>
  <c r="AM2321" i="1"/>
  <c r="AN2321" i="1"/>
  <c r="AP2321" i="1"/>
  <c r="AR2321" i="1"/>
  <c r="AT2321" i="1"/>
  <c r="AV2321" i="1"/>
  <c r="AX2321" i="1"/>
  <c r="AZ2321" i="1"/>
  <c r="BB2321" i="1"/>
  <c r="BD2321" i="1"/>
  <c r="BE2321" i="1"/>
  <c r="BF2321" i="1"/>
  <c r="BG2321" i="1"/>
  <c r="BH2321" i="1"/>
  <c r="BI2321" i="1"/>
  <c r="BJ2321" i="1"/>
  <c r="BK2321" i="1"/>
  <c r="BL2321" i="1"/>
  <c r="BM2321" i="1"/>
  <c r="BN2321" i="1"/>
  <c r="BO2321" i="1"/>
  <c r="BP2321" i="1"/>
  <c r="BQ2321" i="1"/>
  <c r="BR2321" i="1"/>
  <c r="BS2321" i="1"/>
  <c r="BT2321" i="1"/>
  <c r="BU2321" i="1"/>
  <c r="BV2321" i="1"/>
  <c r="BW2321" i="1"/>
  <c r="BX2321" i="1"/>
  <c r="BY2321" i="1"/>
  <c r="BZ2321" i="1"/>
  <c r="CA2321" i="1"/>
  <c r="CB2321" i="1"/>
  <c r="CC2321" i="1"/>
  <c r="CD2321" i="1"/>
  <c r="CE2321" i="1"/>
  <c r="CF2321" i="1"/>
  <c r="CG2321" i="1"/>
  <c r="CH2321" i="1"/>
  <c r="CI2321" i="1"/>
  <c r="CJ2321" i="1"/>
  <c r="CK2321" i="1"/>
  <c r="CL2321" i="1"/>
  <c r="CM2321" i="1"/>
  <c r="CN2321" i="1"/>
  <c r="CO2321" i="1"/>
  <c r="CP2321" i="1"/>
  <c r="CQ2321" i="1"/>
  <c r="CR2321" i="1"/>
  <c r="CS2321" i="1"/>
  <c r="CT2321" i="1"/>
  <c r="CU2321" i="1"/>
  <c r="CV2321" i="1"/>
  <c r="CW2321" i="1"/>
  <c r="CX2321" i="1"/>
  <c r="CY2321" i="1"/>
  <c r="CZ2321" i="1"/>
  <c r="DA2321" i="1"/>
  <c r="DB2321" i="1"/>
  <c r="DC2321" i="1"/>
  <c r="DD2321" i="1"/>
  <c r="DE2321" i="1"/>
  <c r="DF2321" i="1"/>
  <c r="DG2321" i="1"/>
  <c r="DH2321" i="1"/>
  <c r="DI2321" i="1"/>
  <c r="DJ2321" i="1"/>
  <c r="DK2321" i="1"/>
  <c r="DL2321" i="1"/>
  <c r="DM2321" i="1"/>
  <c r="DN2321" i="1"/>
  <c r="DO2321" i="1"/>
  <c r="DP2321" i="1"/>
  <c r="DQ2321" i="1"/>
  <c r="DR2321" i="1"/>
  <c r="DS2321" i="1"/>
  <c r="DT2321" i="1"/>
  <c r="DU2321" i="1"/>
  <c r="DV2321" i="1"/>
  <c r="DW2321" i="1"/>
  <c r="DX2321" i="1"/>
  <c r="DY2321" i="1"/>
  <c r="DZ2321" i="1"/>
  <c r="EA2321" i="1"/>
  <c r="EB2321" i="1"/>
  <c r="EC2321" i="1"/>
  <c r="ED2321" i="1"/>
  <c r="EE2321" i="1"/>
  <c r="EF2321" i="1"/>
  <c r="EG2321" i="1"/>
  <c r="EH2321" i="1"/>
  <c r="EI2321" i="1"/>
  <c r="EJ2321" i="1"/>
  <c r="EK2321" i="1"/>
  <c r="EL2321" i="1"/>
  <c r="EM2321" i="1"/>
  <c r="EN2321" i="1"/>
  <c r="EO2321" i="1"/>
  <c r="EP2321" i="1"/>
  <c r="EQ2321" i="1"/>
  <c r="ER2321" i="1"/>
  <c r="ES2321" i="1"/>
  <c r="ET2321" i="1"/>
  <c r="EU2321" i="1"/>
  <c r="EV2321" i="1"/>
  <c r="EW2321" i="1"/>
  <c r="EX2321" i="1"/>
  <c r="EY2321" i="1"/>
  <c r="EZ2321" i="1"/>
  <c r="FA2321" i="1"/>
  <c r="FB2321" i="1"/>
  <c r="FC2321" i="1"/>
  <c r="FD2321" i="1"/>
  <c r="FE2321" i="1"/>
  <c r="FF2321" i="1"/>
  <c r="FG2321" i="1"/>
  <c r="FH2321" i="1"/>
  <c r="FI2321" i="1"/>
  <c r="FJ2321" i="1"/>
  <c r="FK2321" i="1"/>
  <c r="FL2321" i="1"/>
  <c r="FM2321" i="1"/>
  <c r="FN2321" i="1"/>
  <c r="FO2321" i="1"/>
  <c r="FP2321" i="1"/>
  <c r="FQ2321" i="1"/>
  <c r="FR2321" i="1"/>
  <c r="FS2321" i="1"/>
  <c r="FT2321" i="1"/>
  <c r="FU2321" i="1"/>
  <c r="FV2321" i="1"/>
  <c r="FW2321" i="1"/>
  <c r="FX2321" i="1"/>
  <c r="FY2321" i="1"/>
  <c r="FZ2321" i="1"/>
  <c r="GA2321" i="1"/>
  <c r="GB2321" i="1"/>
  <c r="GC2321" i="1"/>
  <c r="GD2321" i="1"/>
  <c r="GE2321" i="1"/>
  <c r="GF2321" i="1"/>
  <c r="GG2321" i="1"/>
  <c r="GH2321" i="1"/>
  <c r="GI2321" i="1"/>
  <c r="GJ2321" i="1"/>
  <c r="GK2321" i="1"/>
  <c r="GL2321" i="1"/>
  <c r="GM2321" i="1"/>
  <c r="GN2321" i="1"/>
  <c r="GO2321" i="1"/>
  <c r="GP2321" i="1"/>
  <c r="GQ2321" i="1"/>
  <c r="GR2321" i="1"/>
  <c r="GS2321" i="1"/>
  <c r="GT2321" i="1"/>
  <c r="GU2321" i="1"/>
  <c r="GV2321" i="1"/>
  <c r="GW2321" i="1"/>
  <c r="GX2321" i="1"/>
  <c r="C2323" i="1"/>
  <c r="D2323" i="1"/>
  <c r="I2323" i="1"/>
  <c r="K2323" i="1"/>
  <c r="AC2323" i="1"/>
  <c r="AD2323" i="1"/>
  <c r="CR2323" i="1" s="1"/>
  <c r="Q2323" i="1" s="1"/>
  <c r="AE2323" i="1"/>
  <c r="AF2323" i="1"/>
  <c r="CT2323" i="1" s="1"/>
  <c r="S2323" i="1" s="1"/>
  <c r="AG2323" i="1"/>
  <c r="AH2323" i="1"/>
  <c r="CV2323" i="1" s="1"/>
  <c r="U2323" i="1" s="1"/>
  <c r="AI2323" i="1"/>
  <c r="AJ2323" i="1"/>
  <c r="CX2323" i="1" s="1"/>
  <c r="W2323" i="1" s="1"/>
  <c r="CQ2323" i="1"/>
  <c r="P2323" i="1" s="1"/>
  <c r="CP2323" i="1" s="1"/>
  <c r="O2323" i="1" s="1"/>
  <c r="CS2323" i="1"/>
  <c r="R2323" i="1" s="1"/>
  <c r="CU2323" i="1"/>
  <c r="T2323" i="1" s="1"/>
  <c r="CW2323" i="1"/>
  <c r="V2323" i="1" s="1"/>
  <c r="FR2323" i="1"/>
  <c r="GL2323" i="1"/>
  <c r="GO2323" i="1"/>
  <c r="GP2323" i="1"/>
  <c r="GV2323" i="1"/>
  <c r="HC2323" i="1" s="1"/>
  <c r="GX2323" i="1" s="1"/>
  <c r="HJ2323" i="1"/>
  <c r="C2324" i="1"/>
  <c r="D2324" i="1"/>
  <c r="I2324" i="1"/>
  <c r="K2324" i="1"/>
  <c r="AC2324" i="1"/>
  <c r="AD2324" i="1"/>
  <c r="CR2324" i="1" s="1"/>
  <c r="Q2324" i="1" s="1"/>
  <c r="AE2324" i="1"/>
  <c r="AF2324" i="1"/>
  <c r="CT2324" i="1" s="1"/>
  <c r="S2324" i="1" s="1"/>
  <c r="AG2324" i="1"/>
  <c r="AH2324" i="1"/>
  <c r="CV2324" i="1" s="1"/>
  <c r="U2324" i="1" s="1"/>
  <c r="AI2324" i="1"/>
  <c r="AJ2324" i="1"/>
  <c r="CX2324" i="1" s="1"/>
  <c r="W2324" i="1" s="1"/>
  <c r="CQ2324" i="1"/>
  <c r="P2324" i="1" s="1"/>
  <c r="CP2324" i="1" s="1"/>
  <c r="O2324" i="1" s="1"/>
  <c r="CS2324" i="1"/>
  <c r="R2324" i="1" s="1"/>
  <c r="CU2324" i="1"/>
  <c r="T2324" i="1" s="1"/>
  <c r="CW2324" i="1"/>
  <c r="V2324" i="1" s="1"/>
  <c r="FR2324" i="1"/>
  <c r="GL2324" i="1"/>
  <c r="GO2324" i="1"/>
  <c r="GP2324" i="1"/>
  <c r="GV2324" i="1"/>
  <c r="HC2324" i="1" s="1"/>
  <c r="GX2324" i="1" s="1"/>
  <c r="HJ2324" i="1"/>
  <c r="B2326" i="1"/>
  <c r="B2321" i="1" s="1"/>
  <c r="C2326" i="1"/>
  <c r="C2321" i="1" s="1"/>
  <c r="D2326" i="1"/>
  <c r="D2321" i="1" s="1"/>
  <c r="F2326" i="1"/>
  <c r="F2321" i="1" s="1"/>
  <c r="G2326" i="1"/>
  <c r="AO2326" i="1"/>
  <c r="AO2321" i="1" s="1"/>
  <c r="AP2326" i="1"/>
  <c r="AQ2326" i="1"/>
  <c r="AQ2321" i="1" s="1"/>
  <c r="AR2326" i="1"/>
  <c r="AS2326" i="1"/>
  <c r="AT2326" i="1"/>
  <c r="AU2326" i="1"/>
  <c r="AV2326" i="1"/>
  <c r="AW2326" i="1"/>
  <c r="AW2321" i="1" s="1"/>
  <c r="AX2326" i="1"/>
  <c r="AY2326" i="1"/>
  <c r="AY2321" i="1" s="1"/>
  <c r="AZ2326" i="1"/>
  <c r="BA2326" i="1"/>
  <c r="BA2321" i="1" s="1"/>
  <c r="BB2326" i="1"/>
  <c r="BC2326" i="1"/>
  <c r="BC2321" i="1" s="1"/>
  <c r="BD2326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4" i="1"/>
  <c r="F2346" i="1"/>
  <c r="F2347" i="1"/>
  <c r="F2348" i="1"/>
  <c r="F2349" i="1"/>
  <c r="F2350" i="1"/>
  <c r="F2351" i="1"/>
  <c r="F2352" i="1"/>
  <c r="F2353" i="1"/>
  <c r="F2354" i="1"/>
  <c r="D2356" i="1"/>
  <c r="E2358" i="1"/>
  <c r="O2358" i="1"/>
  <c r="P2358" i="1"/>
  <c r="Q2358" i="1"/>
  <c r="R2358" i="1"/>
  <c r="S2358" i="1"/>
  <c r="T2358" i="1"/>
  <c r="U2358" i="1"/>
  <c r="V2358" i="1"/>
  <c r="W2358" i="1"/>
  <c r="X2358" i="1"/>
  <c r="Y2358" i="1"/>
  <c r="Z2358" i="1"/>
  <c r="AA2358" i="1"/>
  <c r="AB2358" i="1"/>
  <c r="AC2358" i="1"/>
  <c r="AD2358" i="1"/>
  <c r="AE2358" i="1"/>
  <c r="AF2358" i="1"/>
  <c r="AG2358" i="1"/>
  <c r="AH2358" i="1"/>
  <c r="AI2358" i="1"/>
  <c r="AJ2358" i="1"/>
  <c r="AK2358" i="1"/>
  <c r="AL2358" i="1"/>
  <c r="AM2358" i="1"/>
  <c r="AN2358" i="1"/>
  <c r="BE2358" i="1"/>
  <c r="BF2358" i="1"/>
  <c r="BG2358" i="1"/>
  <c r="BH2358" i="1"/>
  <c r="BI2358" i="1"/>
  <c r="BJ2358" i="1"/>
  <c r="BK2358" i="1"/>
  <c r="BL2358" i="1"/>
  <c r="BM2358" i="1"/>
  <c r="BN2358" i="1"/>
  <c r="BO2358" i="1"/>
  <c r="BP2358" i="1"/>
  <c r="BQ2358" i="1"/>
  <c r="BR2358" i="1"/>
  <c r="BS2358" i="1"/>
  <c r="BT2358" i="1"/>
  <c r="BU2358" i="1"/>
  <c r="BV2358" i="1"/>
  <c r="BW2358" i="1"/>
  <c r="BX2358" i="1"/>
  <c r="BY2358" i="1"/>
  <c r="BZ2358" i="1"/>
  <c r="CA2358" i="1"/>
  <c r="CB2358" i="1"/>
  <c r="CC2358" i="1"/>
  <c r="CD2358" i="1"/>
  <c r="CE2358" i="1"/>
  <c r="CF2358" i="1"/>
  <c r="CG2358" i="1"/>
  <c r="CH2358" i="1"/>
  <c r="CI2358" i="1"/>
  <c r="CJ2358" i="1"/>
  <c r="CK2358" i="1"/>
  <c r="CL2358" i="1"/>
  <c r="CM2358" i="1"/>
  <c r="CN2358" i="1"/>
  <c r="CO2358" i="1"/>
  <c r="CP2358" i="1"/>
  <c r="CQ2358" i="1"/>
  <c r="CR2358" i="1"/>
  <c r="CS2358" i="1"/>
  <c r="CT2358" i="1"/>
  <c r="CU2358" i="1"/>
  <c r="CV2358" i="1"/>
  <c r="CW2358" i="1"/>
  <c r="CX2358" i="1"/>
  <c r="CY2358" i="1"/>
  <c r="CZ2358" i="1"/>
  <c r="DA2358" i="1"/>
  <c r="DB2358" i="1"/>
  <c r="DC2358" i="1"/>
  <c r="DD2358" i="1"/>
  <c r="DE2358" i="1"/>
  <c r="DF2358" i="1"/>
  <c r="DG2358" i="1"/>
  <c r="DH2358" i="1"/>
  <c r="DI2358" i="1"/>
  <c r="DJ2358" i="1"/>
  <c r="DK2358" i="1"/>
  <c r="DL2358" i="1"/>
  <c r="DM2358" i="1"/>
  <c r="DN2358" i="1"/>
  <c r="DO2358" i="1"/>
  <c r="DP2358" i="1"/>
  <c r="DQ2358" i="1"/>
  <c r="DR2358" i="1"/>
  <c r="DS2358" i="1"/>
  <c r="DT2358" i="1"/>
  <c r="DU2358" i="1"/>
  <c r="DV2358" i="1"/>
  <c r="DW2358" i="1"/>
  <c r="DX2358" i="1"/>
  <c r="DY2358" i="1"/>
  <c r="DZ2358" i="1"/>
  <c r="EA2358" i="1"/>
  <c r="EB2358" i="1"/>
  <c r="EC2358" i="1"/>
  <c r="ED2358" i="1"/>
  <c r="EE2358" i="1"/>
  <c r="EF2358" i="1"/>
  <c r="EG2358" i="1"/>
  <c r="EH2358" i="1"/>
  <c r="EI2358" i="1"/>
  <c r="EJ2358" i="1"/>
  <c r="EK2358" i="1"/>
  <c r="EL2358" i="1"/>
  <c r="EM2358" i="1"/>
  <c r="EN2358" i="1"/>
  <c r="EO2358" i="1"/>
  <c r="EP2358" i="1"/>
  <c r="EQ2358" i="1"/>
  <c r="ER2358" i="1"/>
  <c r="ES2358" i="1"/>
  <c r="ET2358" i="1"/>
  <c r="EU2358" i="1"/>
  <c r="EV2358" i="1"/>
  <c r="EW2358" i="1"/>
  <c r="EX2358" i="1"/>
  <c r="EY2358" i="1"/>
  <c r="EZ2358" i="1"/>
  <c r="FA2358" i="1"/>
  <c r="FB2358" i="1"/>
  <c r="FC2358" i="1"/>
  <c r="FD2358" i="1"/>
  <c r="FE2358" i="1"/>
  <c r="FF2358" i="1"/>
  <c r="FG2358" i="1"/>
  <c r="FH2358" i="1"/>
  <c r="FI2358" i="1"/>
  <c r="FJ2358" i="1"/>
  <c r="FK2358" i="1"/>
  <c r="FL2358" i="1"/>
  <c r="FM2358" i="1"/>
  <c r="FN2358" i="1"/>
  <c r="FO2358" i="1"/>
  <c r="FP2358" i="1"/>
  <c r="FQ2358" i="1"/>
  <c r="FR2358" i="1"/>
  <c r="FS2358" i="1"/>
  <c r="FT2358" i="1"/>
  <c r="FU2358" i="1"/>
  <c r="FV2358" i="1"/>
  <c r="FW2358" i="1"/>
  <c r="FX2358" i="1"/>
  <c r="FY2358" i="1"/>
  <c r="FZ2358" i="1"/>
  <c r="GA2358" i="1"/>
  <c r="GB2358" i="1"/>
  <c r="GC2358" i="1"/>
  <c r="GD2358" i="1"/>
  <c r="GE2358" i="1"/>
  <c r="GF2358" i="1"/>
  <c r="GG2358" i="1"/>
  <c r="GH2358" i="1"/>
  <c r="GI2358" i="1"/>
  <c r="GJ2358" i="1"/>
  <c r="GK2358" i="1"/>
  <c r="GL2358" i="1"/>
  <c r="GM2358" i="1"/>
  <c r="GN2358" i="1"/>
  <c r="GO2358" i="1"/>
  <c r="GP2358" i="1"/>
  <c r="GQ2358" i="1"/>
  <c r="GR2358" i="1"/>
  <c r="GS2358" i="1"/>
  <c r="GT2358" i="1"/>
  <c r="GU2358" i="1"/>
  <c r="GV2358" i="1"/>
  <c r="GW2358" i="1"/>
  <c r="GX2358" i="1"/>
  <c r="C2360" i="1"/>
  <c r="D2360" i="1"/>
  <c r="I2360" i="1"/>
  <c r="K2360" i="1"/>
  <c r="U2360" i="1"/>
  <c r="AC2360" i="1"/>
  <c r="AE2360" i="1"/>
  <c r="AF2360" i="1"/>
  <c r="AG2360" i="1"/>
  <c r="CU2360" i="1" s="1"/>
  <c r="T2360" i="1" s="1"/>
  <c r="AH2360" i="1"/>
  <c r="AI2360" i="1"/>
  <c r="CW2360" i="1" s="1"/>
  <c r="V2360" i="1" s="1"/>
  <c r="AJ2360" i="1"/>
  <c r="CT2360" i="1"/>
  <c r="S2360" i="1" s="1"/>
  <c r="CV2360" i="1"/>
  <c r="CX2360" i="1"/>
  <c r="W2360" i="1" s="1"/>
  <c r="FR2360" i="1"/>
  <c r="GL2360" i="1"/>
  <c r="GO2360" i="1"/>
  <c r="GP2360" i="1"/>
  <c r="GV2360" i="1"/>
  <c r="GX2360" i="1"/>
  <c r="HC2360" i="1"/>
  <c r="I2361" i="1"/>
  <c r="GX2361" i="1" s="1"/>
  <c r="U2361" i="1"/>
  <c r="AC2361" i="1"/>
  <c r="AE2361" i="1"/>
  <c r="AF2361" i="1"/>
  <c r="AG2361" i="1"/>
  <c r="CU2361" i="1" s="1"/>
  <c r="T2361" i="1" s="1"/>
  <c r="AH2361" i="1"/>
  <c r="AI2361" i="1"/>
  <c r="CW2361" i="1" s="1"/>
  <c r="V2361" i="1" s="1"/>
  <c r="AJ2361" i="1"/>
  <c r="CT2361" i="1"/>
  <c r="S2361" i="1" s="1"/>
  <c r="CV2361" i="1"/>
  <c r="CX2361" i="1"/>
  <c r="W2361" i="1" s="1"/>
  <c r="FR2361" i="1"/>
  <c r="GL2361" i="1"/>
  <c r="GN2361" i="1"/>
  <c r="GP2361" i="1"/>
  <c r="GV2361" i="1"/>
  <c r="HC2361" i="1"/>
  <c r="U2362" i="1"/>
  <c r="AC2362" i="1"/>
  <c r="AE2362" i="1"/>
  <c r="AF2362" i="1"/>
  <c r="AG2362" i="1"/>
  <c r="CU2362" i="1" s="1"/>
  <c r="T2362" i="1" s="1"/>
  <c r="AH2362" i="1"/>
  <c r="AI2362" i="1"/>
  <c r="CW2362" i="1" s="1"/>
  <c r="V2362" i="1" s="1"/>
  <c r="AJ2362" i="1"/>
  <c r="CT2362" i="1"/>
  <c r="S2362" i="1" s="1"/>
  <c r="CV2362" i="1"/>
  <c r="CX2362" i="1"/>
  <c r="W2362" i="1" s="1"/>
  <c r="FR2362" i="1"/>
  <c r="GL2362" i="1"/>
  <c r="GN2362" i="1"/>
  <c r="GP2362" i="1"/>
  <c r="GV2362" i="1"/>
  <c r="GX2362" i="1"/>
  <c r="HC2362" i="1"/>
  <c r="C2363" i="1"/>
  <c r="D2363" i="1"/>
  <c r="I2363" i="1"/>
  <c r="K2363" i="1"/>
  <c r="U2363" i="1"/>
  <c r="AC2363" i="1"/>
  <c r="AE2363" i="1"/>
  <c r="AF2363" i="1"/>
  <c r="AG2363" i="1"/>
  <c r="CU2363" i="1" s="1"/>
  <c r="T2363" i="1" s="1"/>
  <c r="AH2363" i="1"/>
  <c r="AI2363" i="1"/>
  <c r="CW2363" i="1" s="1"/>
  <c r="V2363" i="1" s="1"/>
  <c r="AJ2363" i="1"/>
  <c r="CT2363" i="1"/>
  <c r="S2363" i="1" s="1"/>
  <c r="CV2363" i="1"/>
  <c r="CX2363" i="1"/>
  <c r="W2363" i="1" s="1"/>
  <c r="FR2363" i="1"/>
  <c r="GL2363" i="1"/>
  <c r="GO2363" i="1"/>
  <c r="GP2363" i="1"/>
  <c r="GV2363" i="1"/>
  <c r="GX2363" i="1"/>
  <c r="HC2363" i="1"/>
  <c r="I2364" i="1"/>
  <c r="GX2364" i="1" s="1"/>
  <c r="U2364" i="1"/>
  <c r="AC2364" i="1"/>
  <c r="AE2364" i="1"/>
  <c r="AF2364" i="1"/>
  <c r="AG2364" i="1"/>
  <c r="CU2364" i="1" s="1"/>
  <c r="T2364" i="1" s="1"/>
  <c r="AH2364" i="1"/>
  <c r="AI2364" i="1"/>
  <c r="CW2364" i="1" s="1"/>
  <c r="V2364" i="1" s="1"/>
  <c r="AJ2364" i="1"/>
  <c r="CT2364" i="1"/>
  <c r="S2364" i="1" s="1"/>
  <c r="CV2364" i="1"/>
  <c r="CX2364" i="1"/>
  <c r="W2364" i="1" s="1"/>
  <c r="FR2364" i="1"/>
  <c r="GL2364" i="1"/>
  <c r="GN2364" i="1"/>
  <c r="GP2364" i="1"/>
  <c r="GV2364" i="1"/>
  <c r="HC2364" i="1"/>
  <c r="U2365" i="1"/>
  <c r="AC2365" i="1"/>
  <c r="AE2365" i="1"/>
  <c r="AF2365" i="1"/>
  <c r="AG2365" i="1"/>
  <c r="CU2365" i="1" s="1"/>
  <c r="T2365" i="1" s="1"/>
  <c r="AH2365" i="1"/>
  <c r="AI2365" i="1"/>
  <c r="CW2365" i="1" s="1"/>
  <c r="V2365" i="1" s="1"/>
  <c r="AJ2365" i="1"/>
  <c r="CT2365" i="1"/>
  <c r="S2365" i="1" s="1"/>
  <c r="CV2365" i="1"/>
  <c r="CX2365" i="1"/>
  <c r="W2365" i="1" s="1"/>
  <c r="FR2365" i="1"/>
  <c r="GL2365" i="1"/>
  <c r="GN2365" i="1"/>
  <c r="GP2365" i="1"/>
  <c r="GV2365" i="1"/>
  <c r="GX2365" i="1"/>
  <c r="HC2365" i="1"/>
  <c r="C2366" i="1"/>
  <c r="D2366" i="1"/>
  <c r="I2366" i="1"/>
  <c r="K2366" i="1"/>
  <c r="U2366" i="1"/>
  <c r="AC2366" i="1"/>
  <c r="AE2366" i="1"/>
  <c r="AF2366" i="1"/>
  <c r="AG2366" i="1"/>
  <c r="CU2366" i="1" s="1"/>
  <c r="T2366" i="1" s="1"/>
  <c r="AH2366" i="1"/>
  <c r="AI2366" i="1"/>
  <c r="CW2366" i="1" s="1"/>
  <c r="V2366" i="1" s="1"/>
  <c r="AJ2366" i="1"/>
  <c r="CT2366" i="1"/>
  <c r="S2366" i="1" s="1"/>
  <c r="CV2366" i="1"/>
  <c r="CX2366" i="1"/>
  <c r="W2366" i="1" s="1"/>
  <c r="FR2366" i="1"/>
  <c r="GL2366" i="1"/>
  <c r="GO2366" i="1"/>
  <c r="GP2366" i="1"/>
  <c r="GV2366" i="1"/>
  <c r="GX2366" i="1"/>
  <c r="HC2366" i="1"/>
  <c r="I2367" i="1"/>
  <c r="GX2367" i="1" s="1"/>
  <c r="U2367" i="1"/>
  <c r="AC2367" i="1"/>
  <c r="AE2367" i="1"/>
  <c r="AF2367" i="1"/>
  <c r="AG2367" i="1"/>
  <c r="CU2367" i="1" s="1"/>
  <c r="T2367" i="1" s="1"/>
  <c r="AH2367" i="1"/>
  <c r="AI2367" i="1"/>
  <c r="CW2367" i="1" s="1"/>
  <c r="V2367" i="1" s="1"/>
  <c r="AJ2367" i="1"/>
  <c r="CT2367" i="1"/>
  <c r="S2367" i="1" s="1"/>
  <c r="CV2367" i="1"/>
  <c r="CX2367" i="1"/>
  <c r="W2367" i="1" s="1"/>
  <c r="FR2367" i="1"/>
  <c r="GL2367" i="1"/>
  <c r="GN2367" i="1"/>
  <c r="GP2367" i="1"/>
  <c r="GV2367" i="1"/>
  <c r="HC2367" i="1"/>
  <c r="U2368" i="1"/>
  <c r="AC2368" i="1"/>
  <c r="AE2368" i="1"/>
  <c r="AF2368" i="1"/>
  <c r="AG2368" i="1"/>
  <c r="CU2368" i="1" s="1"/>
  <c r="T2368" i="1" s="1"/>
  <c r="AH2368" i="1"/>
  <c r="AI2368" i="1"/>
  <c r="CW2368" i="1" s="1"/>
  <c r="V2368" i="1" s="1"/>
  <c r="AJ2368" i="1"/>
  <c r="CT2368" i="1"/>
  <c r="S2368" i="1" s="1"/>
  <c r="CV2368" i="1"/>
  <c r="CX2368" i="1"/>
  <c r="W2368" i="1" s="1"/>
  <c r="FR2368" i="1"/>
  <c r="GL2368" i="1"/>
  <c r="GN2368" i="1"/>
  <c r="GP2368" i="1"/>
  <c r="GV2368" i="1"/>
  <c r="GX2368" i="1"/>
  <c r="HC2368" i="1"/>
  <c r="C2369" i="1"/>
  <c r="D2369" i="1"/>
  <c r="I2369" i="1"/>
  <c r="K2369" i="1"/>
  <c r="U2369" i="1"/>
  <c r="AC2369" i="1"/>
  <c r="AE2369" i="1"/>
  <c r="AF2369" i="1"/>
  <c r="AG2369" i="1"/>
  <c r="CU2369" i="1" s="1"/>
  <c r="T2369" i="1" s="1"/>
  <c r="AH2369" i="1"/>
  <c r="AI2369" i="1"/>
  <c r="CW2369" i="1" s="1"/>
  <c r="V2369" i="1" s="1"/>
  <c r="AJ2369" i="1"/>
  <c r="CT2369" i="1"/>
  <c r="S2369" i="1" s="1"/>
  <c r="CV2369" i="1"/>
  <c r="CX2369" i="1"/>
  <c r="W2369" i="1" s="1"/>
  <c r="FR2369" i="1"/>
  <c r="GL2369" i="1"/>
  <c r="GO2369" i="1"/>
  <c r="GP2369" i="1"/>
  <c r="GV2369" i="1"/>
  <c r="GX2369" i="1"/>
  <c r="HC2369" i="1"/>
  <c r="I2370" i="1"/>
  <c r="U2370" i="1"/>
  <c r="AC2370" i="1"/>
  <c r="AE2370" i="1"/>
  <c r="AF2370" i="1"/>
  <c r="AG2370" i="1"/>
  <c r="CU2370" i="1" s="1"/>
  <c r="T2370" i="1" s="1"/>
  <c r="AH2370" i="1"/>
  <c r="AI2370" i="1"/>
  <c r="CW2370" i="1" s="1"/>
  <c r="V2370" i="1" s="1"/>
  <c r="AJ2370" i="1"/>
  <c r="CT2370" i="1"/>
  <c r="S2370" i="1" s="1"/>
  <c r="CV2370" i="1"/>
  <c r="CX2370" i="1"/>
  <c r="W2370" i="1" s="1"/>
  <c r="FR2370" i="1"/>
  <c r="GL2370" i="1"/>
  <c r="GO2370" i="1"/>
  <c r="GP2370" i="1"/>
  <c r="GV2370" i="1"/>
  <c r="GX2370" i="1"/>
  <c r="HC2370" i="1"/>
  <c r="S2371" i="1"/>
  <c r="W2371" i="1"/>
  <c r="AC2371" i="1"/>
  <c r="AE2371" i="1"/>
  <c r="AF2371" i="1"/>
  <c r="AG2371" i="1"/>
  <c r="CU2371" i="1" s="1"/>
  <c r="T2371" i="1" s="1"/>
  <c r="AH2371" i="1"/>
  <c r="AI2371" i="1"/>
  <c r="CW2371" i="1" s="1"/>
  <c r="V2371" i="1" s="1"/>
  <c r="AJ2371" i="1"/>
  <c r="CT2371" i="1"/>
  <c r="CV2371" i="1"/>
  <c r="U2371" i="1" s="1"/>
  <c r="CX2371" i="1"/>
  <c r="FR2371" i="1"/>
  <c r="GL2371" i="1"/>
  <c r="GO2371" i="1"/>
  <c r="GP2371" i="1"/>
  <c r="GV2371" i="1"/>
  <c r="GX2371" i="1"/>
  <c r="HC2371" i="1"/>
  <c r="U2372" i="1"/>
  <c r="AC2372" i="1"/>
  <c r="AE2372" i="1"/>
  <c r="AF2372" i="1"/>
  <c r="AG2372" i="1"/>
  <c r="CU2372" i="1" s="1"/>
  <c r="T2372" i="1" s="1"/>
  <c r="AH2372" i="1"/>
  <c r="AI2372" i="1"/>
  <c r="CW2372" i="1" s="1"/>
  <c r="V2372" i="1" s="1"/>
  <c r="AJ2372" i="1"/>
  <c r="CT2372" i="1"/>
  <c r="S2372" i="1" s="1"/>
  <c r="CV2372" i="1"/>
  <c r="CX2372" i="1"/>
  <c r="W2372" i="1" s="1"/>
  <c r="FR2372" i="1"/>
  <c r="GL2372" i="1"/>
  <c r="GO2372" i="1"/>
  <c r="GP2372" i="1"/>
  <c r="GV2372" i="1"/>
  <c r="GX2372" i="1"/>
  <c r="HC2372" i="1"/>
  <c r="S2373" i="1"/>
  <c r="W2373" i="1"/>
  <c r="AC2373" i="1"/>
  <c r="AE2373" i="1"/>
  <c r="AF2373" i="1"/>
  <c r="AG2373" i="1"/>
  <c r="CU2373" i="1" s="1"/>
  <c r="T2373" i="1" s="1"/>
  <c r="AH2373" i="1"/>
  <c r="AI2373" i="1"/>
  <c r="CW2373" i="1" s="1"/>
  <c r="V2373" i="1" s="1"/>
  <c r="AJ2373" i="1"/>
  <c r="CT2373" i="1"/>
  <c r="CV2373" i="1"/>
  <c r="U2373" i="1" s="1"/>
  <c r="CX2373" i="1"/>
  <c r="FR2373" i="1"/>
  <c r="GL2373" i="1"/>
  <c r="GO2373" i="1"/>
  <c r="GP2373" i="1"/>
  <c r="GV2373" i="1"/>
  <c r="GX2373" i="1"/>
  <c r="HC2373" i="1"/>
  <c r="B2375" i="1"/>
  <c r="B2358" i="1" s="1"/>
  <c r="C2375" i="1"/>
  <c r="C2358" i="1" s="1"/>
  <c r="D2375" i="1"/>
  <c r="D2358" i="1" s="1"/>
  <c r="F2375" i="1"/>
  <c r="F2358" i="1" s="1"/>
  <c r="G2375" i="1"/>
  <c r="G2358" i="1" s="1"/>
  <c r="AO2375" i="1"/>
  <c r="AO2358" i="1" s="1"/>
  <c r="AP2375" i="1"/>
  <c r="AP2358" i="1" s="1"/>
  <c r="AQ2375" i="1"/>
  <c r="AQ2358" i="1" s="1"/>
  <c r="AR2375" i="1"/>
  <c r="AR2358" i="1" s="1"/>
  <c r="AS2375" i="1"/>
  <c r="AS2358" i="1" s="1"/>
  <c r="AT2375" i="1"/>
  <c r="AT2358" i="1" s="1"/>
  <c r="AU2375" i="1"/>
  <c r="AU2358" i="1" s="1"/>
  <c r="AV2375" i="1"/>
  <c r="AV2358" i="1" s="1"/>
  <c r="AW2375" i="1"/>
  <c r="AW2358" i="1" s="1"/>
  <c r="AX2375" i="1"/>
  <c r="AX2358" i="1" s="1"/>
  <c r="AY2375" i="1"/>
  <c r="AY2358" i="1" s="1"/>
  <c r="AZ2375" i="1"/>
  <c r="AZ2358" i="1" s="1"/>
  <c r="BA2375" i="1"/>
  <c r="BA2358" i="1" s="1"/>
  <c r="BB2375" i="1"/>
  <c r="BB2358" i="1" s="1"/>
  <c r="BC2375" i="1"/>
  <c r="BC2358" i="1" s="1"/>
  <c r="BD2375" i="1"/>
  <c r="BD2358" i="1" s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4" i="1"/>
  <c r="F2395" i="1"/>
  <c r="F2396" i="1"/>
  <c r="F2397" i="1"/>
  <c r="F2398" i="1"/>
  <c r="F2399" i="1"/>
  <c r="F2400" i="1"/>
  <c r="F2401" i="1"/>
  <c r="F2402" i="1"/>
  <c r="D2405" i="1"/>
  <c r="E2407" i="1"/>
  <c r="O2407" i="1"/>
  <c r="P2407" i="1"/>
  <c r="Q2407" i="1"/>
  <c r="R2407" i="1"/>
  <c r="S2407" i="1"/>
  <c r="T2407" i="1"/>
  <c r="U2407" i="1"/>
  <c r="V2407" i="1"/>
  <c r="W2407" i="1"/>
  <c r="X2407" i="1"/>
  <c r="Y2407" i="1"/>
  <c r="Z2407" i="1"/>
  <c r="AA2407" i="1"/>
  <c r="AB2407" i="1"/>
  <c r="AC2407" i="1"/>
  <c r="AD2407" i="1"/>
  <c r="AE2407" i="1"/>
  <c r="AF2407" i="1"/>
  <c r="AG2407" i="1"/>
  <c r="AH2407" i="1"/>
  <c r="AI2407" i="1"/>
  <c r="AJ2407" i="1"/>
  <c r="AK2407" i="1"/>
  <c r="AL2407" i="1"/>
  <c r="AM2407" i="1"/>
  <c r="AN2407" i="1"/>
  <c r="BE2407" i="1"/>
  <c r="BF2407" i="1"/>
  <c r="BG2407" i="1"/>
  <c r="BH2407" i="1"/>
  <c r="BI2407" i="1"/>
  <c r="BJ2407" i="1"/>
  <c r="BK2407" i="1"/>
  <c r="BL2407" i="1"/>
  <c r="BM2407" i="1"/>
  <c r="BN2407" i="1"/>
  <c r="BO2407" i="1"/>
  <c r="BP2407" i="1"/>
  <c r="BQ2407" i="1"/>
  <c r="BR2407" i="1"/>
  <c r="BS2407" i="1"/>
  <c r="BT2407" i="1"/>
  <c r="BU2407" i="1"/>
  <c r="BV2407" i="1"/>
  <c r="BW2407" i="1"/>
  <c r="BX2407" i="1"/>
  <c r="BY2407" i="1"/>
  <c r="BZ2407" i="1"/>
  <c r="CA2407" i="1"/>
  <c r="CB2407" i="1"/>
  <c r="CC2407" i="1"/>
  <c r="CD2407" i="1"/>
  <c r="CE2407" i="1"/>
  <c r="CF2407" i="1"/>
  <c r="CG2407" i="1"/>
  <c r="CH2407" i="1"/>
  <c r="CI2407" i="1"/>
  <c r="CJ2407" i="1"/>
  <c r="CK2407" i="1"/>
  <c r="CL2407" i="1"/>
  <c r="CM2407" i="1"/>
  <c r="CN2407" i="1"/>
  <c r="CO2407" i="1"/>
  <c r="CP2407" i="1"/>
  <c r="CQ2407" i="1"/>
  <c r="CR2407" i="1"/>
  <c r="CS2407" i="1"/>
  <c r="CT2407" i="1"/>
  <c r="CU2407" i="1"/>
  <c r="CV2407" i="1"/>
  <c r="CW2407" i="1"/>
  <c r="CX2407" i="1"/>
  <c r="CY2407" i="1"/>
  <c r="CZ2407" i="1"/>
  <c r="DA2407" i="1"/>
  <c r="DB2407" i="1"/>
  <c r="DC2407" i="1"/>
  <c r="DD2407" i="1"/>
  <c r="DE2407" i="1"/>
  <c r="DF2407" i="1"/>
  <c r="DG2407" i="1"/>
  <c r="DH2407" i="1"/>
  <c r="DI2407" i="1"/>
  <c r="DJ2407" i="1"/>
  <c r="DK2407" i="1"/>
  <c r="DL2407" i="1"/>
  <c r="DM2407" i="1"/>
  <c r="DN2407" i="1"/>
  <c r="DO2407" i="1"/>
  <c r="DP2407" i="1"/>
  <c r="DQ2407" i="1"/>
  <c r="DR2407" i="1"/>
  <c r="DS2407" i="1"/>
  <c r="DT2407" i="1"/>
  <c r="DU2407" i="1"/>
  <c r="DV2407" i="1"/>
  <c r="DW2407" i="1"/>
  <c r="DX2407" i="1"/>
  <c r="DY2407" i="1"/>
  <c r="DZ2407" i="1"/>
  <c r="EA2407" i="1"/>
  <c r="EB2407" i="1"/>
  <c r="EC2407" i="1"/>
  <c r="ED2407" i="1"/>
  <c r="EE2407" i="1"/>
  <c r="EF2407" i="1"/>
  <c r="EG2407" i="1"/>
  <c r="EH2407" i="1"/>
  <c r="EI2407" i="1"/>
  <c r="EJ2407" i="1"/>
  <c r="EK2407" i="1"/>
  <c r="EL2407" i="1"/>
  <c r="EM2407" i="1"/>
  <c r="EN2407" i="1"/>
  <c r="EO2407" i="1"/>
  <c r="EP2407" i="1"/>
  <c r="EQ2407" i="1"/>
  <c r="ER2407" i="1"/>
  <c r="ES2407" i="1"/>
  <c r="ET2407" i="1"/>
  <c r="EU2407" i="1"/>
  <c r="EV2407" i="1"/>
  <c r="EW2407" i="1"/>
  <c r="EX2407" i="1"/>
  <c r="EY2407" i="1"/>
  <c r="EZ2407" i="1"/>
  <c r="FA2407" i="1"/>
  <c r="FB2407" i="1"/>
  <c r="FC2407" i="1"/>
  <c r="FD2407" i="1"/>
  <c r="FE2407" i="1"/>
  <c r="FF2407" i="1"/>
  <c r="FG2407" i="1"/>
  <c r="FH2407" i="1"/>
  <c r="FI2407" i="1"/>
  <c r="FJ2407" i="1"/>
  <c r="FK2407" i="1"/>
  <c r="FL2407" i="1"/>
  <c r="FM2407" i="1"/>
  <c r="FN2407" i="1"/>
  <c r="FO2407" i="1"/>
  <c r="FP2407" i="1"/>
  <c r="FQ2407" i="1"/>
  <c r="FR2407" i="1"/>
  <c r="FS2407" i="1"/>
  <c r="FT2407" i="1"/>
  <c r="FU2407" i="1"/>
  <c r="FV2407" i="1"/>
  <c r="FW2407" i="1"/>
  <c r="FX2407" i="1"/>
  <c r="FY2407" i="1"/>
  <c r="FZ2407" i="1"/>
  <c r="GA2407" i="1"/>
  <c r="GB2407" i="1"/>
  <c r="GC2407" i="1"/>
  <c r="GD2407" i="1"/>
  <c r="GE2407" i="1"/>
  <c r="GF2407" i="1"/>
  <c r="GG2407" i="1"/>
  <c r="GH2407" i="1"/>
  <c r="GI2407" i="1"/>
  <c r="GJ2407" i="1"/>
  <c r="GK2407" i="1"/>
  <c r="GL2407" i="1"/>
  <c r="GM2407" i="1"/>
  <c r="GN2407" i="1"/>
  <c r="GO2407" i="1"/>
  <c r="GP2407" i="1"/>
  <c r="GQ2407" i="1"/>
  <c r="GR2407" i="1"/>
  <c r="GS2407" i="1"/>
  <c r="GT2407" i="1"/>
  <c r="GU2407" i="1"/>
  <c r="GV2407" i="1"/>
  <c r="GW2407" i="1"/>
  <c r="GX2407" i="1"/>
  <c r="C2409" i="1"/>
  <c r="D2409" i="1"/>
  <c r="AC2409" i="1"/>
  <c r="AD2409" i="1"/>
  <c r="AB2409" i="1" s="1"/>
  <c r="AE2409" i="1"/>
  <c r="AF2409" i="1"/>
  <c r="CT2409" i="1" s="1"/>
  <c r="S2409" i="1" s="1"/>
  <c r="AG2409" i="1"/>
  <c r="AH2409" i="1"/>
  <c r="CV2409" i="1" s="1"/>
  <c r="U2409" i="1" s="1"/>
  <c r="AI2409" i="1"/>
  <c r="AJ2409" i="1"/>
  <c r="CX2409" i="1" s="1"/>
  <c r="W2409" i="1" s="1"/>
  <c r="CQ2409" i="1"/>
  <c r="P2409" i="1" s="1"/>
  <c r="CS2409" i="1"/>
  <c r="R2409" i="1" s="1"/>
  <c r="HI2409" i="1" s="1"/>
  <c r="CU2409" i="1"/>
  <c r="T2409" i="1" s="1"/>
  <c r="CW2409" i="1"/>
  <c r="V2409" i="1" s="1"/>
  <c r="FR2409" i="1"/>
  <c r="GL2409" i="1"/>
  <c r="GO2409" i="1"/>
  <c r="GP2409" i="1"/>
  <c r="GV2409" i="1"/>
  <c r="HC2409" i="1"/>
  <c r="GX2409" i="1" s="1"/>
  <c r="C2410" i="1"/>
  <c r="D2410" i="1"/>
  <c r="I2410" i="1"/>
  <c r="K2410" i="1"/>
  <c r="AC2410" i="1"/>
  <c r="AD2410" i="1"/>
  <c r="AB2410" i="1" s="1"/>
  <c r="AE2410" i="1"/>
  <c r="AF2410" i="1"/>
  <c r="CT2410" i="1" s="1"/>
  <c r="S2410" i="1" s="1"/>
  <c r="AG2410" i="1"/>
  <c r="AH2410" i="1"/>
  <c r="CV2410" i="1" s="1"/>
  <c r="U2410" i="1" s="1"/>
  <c r="AI2410" i="1"/>
  <c r="AJ2410" i="1"/>
  <c r="CX2410" i="1" s="1"/>
  <c r="W2410" i="1" s="1"/>
  <c r="CQ2410" i="1"/>
  <c r="P2410" i="1" s="1"/>
  <c r="CS2410" i="1"/>
  <c r="R2410" i="1" s="1"/>
  <c r="HI2410" i="1" s="1"/>
  <c r="CU2410" i="1"/>
  <c r="T2410" i="1" s="1"/>
  <c r="CW2410" i="1"/>
  <c r="V2410" i="1" s="1"/>
  <c r="FR2410" i="1"/>
  <c r="GL2410" i="1"/>
  <c r="GO2410" i="1"/>
  <c r="GP2410" i="1"/>
  <c r="GV2410" i="1"/>
  <c r="HC2410" i="1"/>
  <c r="GX2410" i="1" s="1"/>
  <c r="I2411" i="1"/>
  <c r="K2411" i="1"/>
  <c r="AC2411" i="1"/>
  <c r="AD2411" i="1"/>
  <c r="AB2411" i="1" s="1"/>
  <c r="AE2411" i="1"/>
  <c r="AF2411" i="1"/>
  <c r="CT2411" i="1" s="1"/>
  <c r="S2411" i="1" s="1"/>
  <c r="AG2411" i="1"/>
  <c r="AH2411" i="1"/>
  <c r="CV2411" i="1" s="1"/>
  <c r="U2411" i="1" s="1"/>
  <c r="AI2411" i="1"/>
  <c r="AJ2411" i="1"/>
  <c r="CX2411" i="1" s="1"/>
  <c r="W2411" i="1" s="1"/>
  <c r="CQ2411" i="1"/>
  <c r="P2411" i="1" s="1"/>
  <c r="CS2411" i="1"/>
  <c r="R2411" i="1" s="1"/>
  <c r="HI2411" i="1" s="1"/>
  <c r="CU2411" i="1"/>
  <c r="T2411" i="1" s="1"/>
  <c r="CW2411" i="1"/>
  <c r="V2411" i="1" s="1"/>
  <c r="FR2411" i="1"/>
  <c r="GL2411" i="1"/>
  <c r="GO2411" i="1"/>
  <c r="GP2411" i="1"/>
  <c r="GV2411" i="1"/>
  <c r="HC2411" i="1"/>
  <c r="GX2411" i="1" s="1"/>
  <c r="AC2412" i="1"/>
  <c r="AD2412" i="1"/>
  <c r="AB2412" i="1" s="1"/>
  <c r="AE2412" i="1"/>
  <c r="AF2412" i="1"/>
  <c r="CT2412" i="1" s="1"/>
  <c r="S2412" i="1" s="1"/>
  <c r="AG2412" i="1"/>
  <c r="AH2412" i="1"/>
  <c r="CV2412" i="1" s="1"/>
  <c r="U2412" i="1" s="1"/>
  <c r="AI2412" i="1"/>
  <c r="AJ2412" i="1"/>
  <c r="CX2412" i="1" s="1"/>
  <c r="W2412" i="1" s="1"/>
  <c r="CQ2412" i="1"/>
  <c r="P2412" i="1" s="1"/>
  <c r="CS2412" i="1"/>
  <c r="R2412" i="1" s="1"/>
  <c r="HI2412" i="1" s="1"/>
  <c r="CU2412" i="1"/>
  <c r="T2412" i="1" s="1"/>
  <c r="CW2412" i="1"/>
  <c r="V2412" i="1" s="1"/>
  <c r="FR2412" i="1"/>
  <c r="GL2412" i="1"/>
  <c r="GO2412" i="1"/>
  <c r="GP2412" i="1"/>
  <c r="GV2412" i="1"/>
  <c r="HC2412" i="1"/>
  <c r="GX2412" i="1" s="1"/>
  <c r="B2414" i="1"/>
  <c r="B2407" i="1" s="1"/>
  <c r="C2414" i="1"/>
  <c r="C2407" i="1" s="1"/>
  <c r="D2414" i="1"/>
  <c r="D2407" i="1" s="1"/>
  <c r="F2414" i="1"/>
  <c r="F2407" i="1" s="1"/>
  <c r="G2414" i="1"/>
  <c r="G2407" i="1" s="1"/>
  <c r="AO2414" i="1"/>
  <c r="AO2407" i="1" s="1"/>
  <c r="AP2414" i="1"/>
  <c r="AP2407" i="1" s="1"/>
  <c r="AQ2414" i="1"/>
  <c r="AQ2407" i="1" s="1"/>
  <c r="AR2414" i="1"/>
  <c r="AR2407" i="1" s="1"/>
  <c r="AS2414" i="1"/>
  <c r="AS2407" i="1" s="1"/>
  <c r="AT2414" i="1"/>
  <c r="AT2407" i="1" s="1"/>
  <c r="AU2414" i="1"/>
  <c r="AU2407" i="1" s="1"/>
  <c r="AV2414" i="1"/>
  <c r="AV2407" i="1" s="1"/>
  <c r="AW2414" i="1"/>
  <c r="AW2407" i="1" s="1"/>
  <c r="AX2414" i="1"/>
  <c r="AX2407" i="1" s="1"/>
  <c r="AY2414" i="1"/>
  <c r="AY2407" i="1" s="1"/>
  <c r="AZ2414" i="1"/>
  <c r="AZ2407" i="1" s="1"/>
  <c r="BA2414" i="1"/>
  <c r="BA2407" i="1" s="1"/>
  <c r="BB2414" i="1"/>
  <c r="BB2407" i="1" s="1"/>
  <c r="BC2414" i="1"/>
  <c r="BC2407" i="1" s="1"/>
  <c r="BD2414" i="1"/>
  <c r="BD2407" i="1" s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2" i="1"/>
  <c r="F2434" i="1"/>
  <c r="F2435" i="1"/>
  <c r="F2436" i="1"/>
  <c r="F2437" i="1"/>
  <c r="F2438" i="1"/>
  <c r="F2439" i="1"/>
  <c r="F2440" i="1"/>
  <c r="F2441" i="1"/>
  <c r="F2442" i="1"/>
  <c r="D2444" i="1"/>
  <c r="E2446" i="1"/>
  <c r="O2446" i="1"/>
  <c r="P2446" i="1"/>
  <c r="Q2446" i="1"/>
  <c r="R2446" i="1"/>
  <c r="S2446" i="1"/>
  <c r="T2446" i="1"/>
  <c r="U2446" i="1"/>
  <c r="V2446" i="1"/>
  <c r="W2446" i="1"/>
  <c r="X2446" i="1"/>
  <c r="Y2446" i="1"/>
  <c r="Z2446" i="1"/>
  <c r="AA2446" i="1"/>
  <c r="AB2446" i="1"/>
  <c r="AC2446" i="1"/>
  <c r="AD2446" i="1"/>
  <c r="AE2446" i="1"/>
  <c r="AF2446" i="1"/>
  <c r="AG2446" i="1"/>
  <c r="AH2446" i="1"/>
  <c r="AI2446" i="1"/>
  <c r="AJ2446" i="1"/>
  <c r="AK2446" i="1"/>
  <c r="AL2446" i="1"/>
  <c r="AM2446" i="1"/>
  <c r="AN2446" i="1"/>
  <c r="BE2446" i="1"/>
  <c r="BF2446" i="1"/>
  <c r="BG2446" i="1"/>
  <c r="BH2446" i="1"/>
  <c r="BI2446" i="1"/>
  <c r="BJ2446" i="1"/>
  <c r="BK2446" i="1"/>
  <c r="BL2446" i="1"/>
  <c r="BM2446" i="1"/>
  <c r="BN2446" i="1"/>
  <c r="BO2446" i="1"/>
  <c r="BP2446" i="1"/>
  <c r="BQ2446" i="1"/>
  <c r="BR2446" i="1"/>
  <c r="BS2446" i="1"/>
  <c r="BT2446" i="1"/>
  <c r="BU2446" i="1"/>
  <c r="BV2446" i="1"/>
  <c r="BW2446" i="1"/>
  <c r="BX2446" i="1"/>
  <c r="BY2446" i="1"/>
  <c r="BZ2446" i="1"/>
  <c r="CA2446" i="1"/>
  <c r="CB2446" i="1"/>
  <c r="CC2446" i="1"/>
  <c r="CD2446" i="1"/>
  <c r="CE2446" i="1"/>
  <c r="CF2446" i="1"/>
  <c r="CG2446" i="1"/>
  <c r="CH2446" i="1"/>
  <c r="CI2446" i="1"/>
  <c r="CJ2446" i="1"/>
  <c r="CK2446" i="1"/>
  <c r="CL2446" i="1"/>
  <c r="CM2446" i="1"/>
  <c r="CN2446" i="1"/>
  <c r="CO2446" i="1"/>
  <c r="CP2446" i="1"/>
  <c r="CQ2446" i="1"/>
  <c r="CR2446" i="1"/>
  <c r="CS2446" i="1"/>
  <c r="CT2446" i="1"/>
  <c r="CU2446" i="1"/>
  <c r="CV2446" i="1"/>
  <c r="CW2446" i="1"/>
  <c r="CX2446" i="1"/>
  <c r="CY2446" i="1"/>
  <c r="CZ2446" i="1"/>
  <c r="DA2446" i="1"/>
  <c r="DB2446" i="1"/>
  <c r="DC2446" i="1"/>
  <c r="DD2446" i="1"/>
  <c r="DE2446" i="1"/>
  <c r="DF2446" i="1"/>
  <c r="DG2446" i="1"/>
  <c r="DH2446" i="1"/>
  <c r="DI2446" i="1"/>
  <c r="DJ2446" i="1"/>
  <c r="DK2446" i="1"/>
  <c r="DL2446" i="1"/>
  <c r="DM2446" i="1"/>
  <c r="DN2446" i="1"/>
  <c r="DO2446" i="1"/>
  <c r="DP2446" i="1"/>
  <c r="DQ2446" i="1"/>
  <c r="DR2446" i="1"/>
  <c r="DS2446" i="1"/>
  <c r="DT2446" i="1"/>
  <c r="DU2446" i="1"/>
  <c r="DV2446" i="1"/>
  <c r="DW2446" i="1"/>
  <c r="DX2446" i="1"/>
  <c r="DY2446" i="1"/>
  <c r="DZ2446" i="1"/>
  <c r="EA2446" i="1"/>
  <c r="EB2446" i="1"/>
  <c r="EC2446" i="1"/>
  <c r="ED2446" i="1"/>
  <c r="EE2446" i="1"/>
  <c r="EF2446" i="1"/>
  <c r="EG2446" i="1"/>
  <c r="EH2446" i="1"/>
  <c r="EI2446" i="1"/>
  <c r="EJ2446" i="1"/>
  <c r="EK2446" i="1"/>
  <c r="EL2446" i="1"/>
  <c r="EM2446" i="1"/>
  <c r="EN2446" i="1"/>
  <c r="EO2446" i="1"/>
  <c r="EP2446" i="1"/>
  <c r="EQ2446" i="1"/>
  <c r="ER2446" i="1"/>
  <c r="ES2446" i="1"/>
  <c r="ET2446" i="1"/>
  <c r="EU2446" i="1"/>
  <c r="EV2446" i="1"/>
  <c r="EW2446" i="1"/>
  <c r="EX2446" i="1"/>
  <c r="EY2446" i="1"/>
  <c r="EZ2446" i="1"/>
  <c r="FA2446" i="1"/>
  <c r="FB2446" i="1"/>
  <c r="FC2446" i="1"/>
  <c r="FD2446" i="1"/>
  <c r="FE2446" i="1"/>
  <c r="FF2446" i="1"/>
  <c r="FG2446" i="1"/>
  <c r="FH2446" i="1"/>
  <c r="FI2446" i="1"/>
  <c r="FJ2446" i="1"/>
  <c r="FK2446" i="1"/>
  <c r="FL2446" i="1"/>
  <c r="FM2446" i="1"/>
  <c r="FN2446" i="1"/>
  <c r="FO2446" i="1"/>
  <c r="FP2446" i="1"/>
  <c r="FQ2446" i="1"/>
  <c r="FR2446" i="1"/>
  <c r="FS2446" i="1"/>
  <c r="FT2446" i="1"/>
  <c r="FU2446" i="1"/>
  <c r="FV2446" i="1"/>
  <c r="FW2446" i="1"/>
  <c r="FX2446" i="1"/>
  <c r="FY2446" i="1"/>
  <c r="FZ2446" i="1"/>
  <c r="GA2446" i="1"/>
  <c r="GB2446" i="1"/>
  <c r="GC2446" i="1"/>
  <c r="GD2446" i="1"/>
  <c r="GE2446" i="1"/>
  <c r="GF2446" i="1"/>
  <c r="GG2446" i="1"/>
  <c r="GH2446" i="1"/>
  <c r="GI2446" i="1"/>
  <c r="GJ2446" i="1"/>
  <c r="GK2446" i="1"/>
  <c r="GL2446" i="1"/>
  <c r="GM2446" i="1"/>
  <c r="GN2446" i="1"/>
  <c r="GO2446" i="1"/>
  <c r="GP2446" i="1"/>
  <c r="GQ2446" i="1"/>
  <c r="GR2446" i="1"/>
  <c r="GS2446" i="1"/>
  <c r="GT2446" i="1"/>
  <c r="GU2446" i="1"/>
  <c r="GV2446" i="1"/>
  <c r="GW2446" i="1"/>
  <c r="GX2446" i="1"/>
  <c r="AC2448" i="1"/>
  <c r="AE2448" i="1"/>
  <c r="AD2448" i="1" s="1"/>
  <c r="CR2448" i="1" s="1"/>
  <c r="Q2448" i="1" s="1"/>
  <c r="AF2448" i="1"/>
  <c r="AG2448" i="1"/>
  <c r="CU2448" i="1" s="1"/>
  <c r="T2448" i="1" s="1"/>
  <c r="AH2448" i="1"/>
  <c r="AI2448" i="1"/>
  <c r="CW2448" i="1" s="1"/>
  <c r="V2448" i="1" s="1"/>
  <c r="AJ2448" i="1"/>
  <c r="CT2448" i="1"/>
  <c r="S2448" i="1" s="1"/>
  <c r="CV2448" i="1"/>
  <c r="U2448" i="1" s="1"/>
  <c r="CX2448" i="1"/>
  <c r="W2448" i="1" s="1"/>
  <c r="FR2448" i="1"/>
  <c r="GL2448" i="1"/>
  <c r="GO2448" i="1"/>
  <c r="GP2448" i="1"/>
  <c r="GV2448" i="1"/>
  <c r="GX2448" i="1"/>
  <c r="HC2448" i="1"/>
  <c r="AC2449" i="1"/>
  <c r="AB2449" i="1" s="1"/>
  <c r="AE2449" i="1"/>
  <c r="AD2449" i="1" s="1"/>
  <c r="CR2449" i="1" s="1"/>
  <c r="Q2449" i="1" s="1"/>
  <c r="AF2449" i="1"/>
  <c r="AG2449" i="1"/>
  <c r="CU2449" i="1" s="1"/>
  <c r="T2449" i="1" s="1"/>
  <c r="AH2449" i="1"/>
  <c r="AI2449" i="1"/>
  <c r="CW2449" i="1" s="1"/>
  <c r="V2449" i="1" s="1"/>
  <c r="AJ2449" i="1"/>
  <c r="CT2449" i="1"/>
  <c r="S2449" i="1" s="1"/>
  <c r="CV2449" i="1"/>
  <c r="U2449" i="1" s="1"/>
  <c r="CX2449" i="1"/>
  <c r="W2449" i="1" s="1"/>
  <c r="FR2449" i="1"/>
  <c r="GL2449" i="1"/>
  <c r="GO2449" i="1"/>
  <c r="GP2449" i="1"/>
  <c r="GV2449" i="1"/>
  <c r="GX2449" i="1"/>
  <c r="HC2449" i="1"/>
  <c r="AC2450" i="1"/>
  <c r="AE2450" i="1"/>
  <c r="AD2450" i="1" s="1"/>
  <c r="CR2450" i="1" s="1"/>
  <c r="Q2450" i="1" s="1"/>
  <c r="AF2450" i="1"/>
  <c r="AG2450" i="1"/>
  <c r="CU2450" i="1" s="1"/>
  <c r="T2450" i="1" s="1"/>
  <c r="AH2450" i="1"/>
  <c r="AI2450" i="1"/>
  <c r="CW2450" i="1" s="1"/>
  <c r="V2450" i="1" s="1"/>
  <c r="AJ2450" i="1"/>
  <c r="CT2450" i="1"/>
  <c r="S2450" i="1" s="1"/>
  <c r="CV2450" i="1"/>
  <c r="U2450" i="1" s="1"/>
  <c r="CX2450" i="1"/>
  <c r="W2450" i="1" s="1"/>
  <c r="FR2450" i="1"/>
  <c r="GL2450" i="1"/>
  <c r="GN2450" i="1"/>
  <c r="GP2450" i="1"/>
  <c r="GV2450" i="1"/>
  <c r="GX2450" i="1"/>
  <c r="HC2450" i="1"/>
  <c r="AC2451" i="1"/>
  <c r="AB2451" i="1" s="1"/>
  <c r="AE2451" i="1"/>
  <c r="AD2451" i="1" s="1"/>
  <c r="CR2451" i="1" s="1"/>
  <c r="Q2451" i="1" s="1"/>
  <c r="AF2451" i="1"/>
  <c r="AG2451" i="1"/>
  <c r="CU2451" i="1" s="1"/>
  <c r="T2451" i="1" s="1"/>
  <c r="AH2451" i="1"/>
  <c r="AI2451" i="1"/>
  <c r="CW2451" i="1" s="1"/>
  <c r="V2451" i="1" s="1"/>
  <c r="AJ2451" i="1"/>
  <c r="CT2451" i="1"/>
  <c r="S2451" i="1" s="1"/>
  <c r="CV2451" i="1"/>
  <c r="U2451" i="1" s="1"/>
  <c r="CX2451" i="1"/>
  <c r="W2451" i="1" s="1"/>
  <c r="FR2451" i="1"/>
  <c r="GL2451" i="1"/>
  <c r="GN2451" i="1"/>
  <c r="GP2451" i="1"/>
  <c r="GV2451" i="1"/>
  <c r="GX2451" i="1"/>
  <c r="HC2451" i="1"/>
  <c r="AC2452" i="1"/>
  <c r="AE2452" i="1"/>
  <c r="AD2452" i="1" s="1"/>
  <c r="CR2452" i="1" s="1"/>
  <c r="Q2452" i="1" s="1"/>
  <c r="AF2452" i="1"/>
  <c r="AG2452" i="1"/>
  <c r="CU2452" i="1" s="1"/>
  <c r="T2452" i="1" s="1"/>
  <c r="AH2452" i="1"/>
  <c r="AI2452" i="1"/>
  <c r="CW2452" i="1" s="1"/>
  <c r="V2452" i="1" s="1"/>
  <c r="AJ2452" i="1"/>
  <c r="CT2452" i="1"/>
  <c r="S2452" i="1" s="1"/>
  <c r="CV2452" i="1"/>
  <c r="U2452" i="1" s="1"/>
  <c r="CX2452" i="1"/>
  <c r="W2452" i="1" s="1"/>
  <c r="FR2452" i="1"/>
  <c r="GL2452" i="1"/>
  <c r="GN2452" i="1"/>
  <c r="GP2452" i="1"/>
  <c r="GV2452" i="1"/>
  <c r="GX2452" i="1"/>
  <c r="HC2452" i="1"/>
  <c r="AC2453" i="1"/>
  <c r="AB2453" i="1" s="1"/>
  <c r="AE2453" i="1"/>
  <c r="AD2453" i="1" s="1"/>
  <c r="CR2453" i="1" s="1"/>
  <c r="Q2453" i="1" s="1"/>
  <c r="AF2453" i="1"/>
  <c r="AG2453" i="1"/>
  <c r="CU2453" i="1" s="1"/>
  <c r="T2453" i="1" s="1"/>
  <c r="AH2453" i="1"/>
  <c r="AI2453" i="1"/>
  <c r="CW2453" i="1" s="1"/>
  <c r="V2453" i="1" s="1"/>
  <c r="AJ2453" i="1"/>
  <c r="CT2453" i="1"/>
  <c r="S2453" i="1" s="1"/>
  <c r="CV2453" i="1"/>
  <c r="U2453" i="1" s="1"/>
  <c r="CX2453" i="1"/>
  <c r="W2453" i="1" s="1"/>
  <c r="FR2453" i="1"/>
  <c r="GL2453" i="1"/>
  <c r="GN2453" i="1"/>
  <c r="GP2453" i="1"/>
  <c r="GV2453" i="1"/>
  <c r="GX2453" i="1"/>
  <c r="HC2453" i="1"/>
  <c r="AC2454" i="1"/>
  <c r="AE2454" i="1"/>
  <c r="AD2454" i="1" s="1"/>
  <c r="CR2454" i="1" s="1"/>
  <c r="Q2454" i="1" s="1"/>
  <c r="AF2454" i="1"/>
  <c r="AG2454" i="1"/>
  <c r="CU2454" i="1" s="1"/>
  <c r="T2454" i="1" s="1"/>
  <c r="AH2454" i="1"/>
  <c r="AI2454" i="1"/>
  <c r="CW2454" i="1" s="1"/>
  <c r="V2454" i="1" s="1"/>
  <c r="AJ2454" i="1"/>
  <c r="CT2454" i="1"/>
  <c r="S2454" i="1" s="1"/>
  <c r="CV2454" i="1"/>
  <c r="U2454" i="1" s="1"/>
  <c r="CX2454" i="1"/>
  <c r="W2454" i="1" s="1"/>
  <c r="FR2454" i="1"/>
  <c r="GL2454" i="1"/>
  <c r="GN2454" i="1"/>
  <c r="GP2454" i="1"/>
  <c r="GV2454" i="1"/>
  <c r="GX2454" i="1"/>
  <c r="HC2454" i="1"/>
  <c r="AC2455" i="1"/>
  <c r="AB2455" i="1" s="1"/>
  <c r="AE2455" i="1"/>
  <c r="AD2455" i="1" s="1"/>
  <c r="CR2455" i="1" s="1"/>
  <c r="Q2455" i="1" s="1"/>
  <c r="AF2455" i="1"/>
  <c r="AG2455" i="1"/>
  <c r="CU2455" i="1" s="1"/>
  <c r="T2455" i="1" s="1"/>
  <c r="AH2455" i="1"/>
  <c r="AI2455" i="1"/>
  <c r="CW2455" i="1" s="1"/>
  <c r="V2455" i="1" s="1"/>
  <c r="AJ2455" i="1"/>
  <c r="CT2455" i="1"/>
  <c r="S2455" i="1" s="1"/>
  <c r="CV2455" i="1"/>
  <c r="U2455" i="1" s="1"/>
  <c r="CX2455" i="1"/>
  <c r="W2455" i="1" s="1"/>
  <c r="FR2455" i="1"/>
  <c r="GL2455" i="1"/>
  <c r="GN2455" i="1"/>
  <c r="GP2455" i="1"/>
  <c r="GV2455" i="1"/>
  <c r="GX2455" i="1"/>
  <c r="HC2455" i="1"/>
  <c r="AC2456" i="1"/>
  <c r="AE2456" i="1"/>
  <c r="AD2456" i="1" s="1"/>
  <c r="CR2456" i="1" s="1"/>
  <c r="Q2456" i="1" s="1"/>
  <c r="AF2456" i="1"/>
  <c r="AG2456" i="1"/>
  <c r="CU2456" i="1" s="1"/>
  <c r="T2456" i="1" s="1"/>
  <c r="AH2456" i="1"/>
  <c r="AI2456" i="1"/>
  <c r="CW2456" i="1" s="1"/>
  <c r="V2456" i="1" s="1"/>
  <c r="AJ2456" i="1"/>
  <c r="CT2456" i="1"/>
  <c r="S2456" i="1" s="1"/>
  <c r="CV2456" i="1"/>
  <c r="U2456" i="1" s="1"/>
  <c r="CX2456" i="1"/>
  <c r="W2456" i="1" s="1"/>
  <c r="FR2456" i="1"/>
  <c r="GL2456" i="1"/>
  <c r="GN2456" i="1"/>
  <c r="GP2456" i="1"/>
  <c r="GV2456" i="1"/>
  <c r="GX2456" i="1"/>
  <c r="HC2456" i="1"/>
  <c r="AC2457" i="1"/>
  <c r="AB2457" i="1" s="1"/>
  <c r="AE2457" i="1"/>
  <c r="AD2457" i="1" s="1"/>
  <c r="CR2457" i="1" s="1"/>
  <c r="Q2457" i="1" s="1"/>
  <c r="AF2457" i="1"/>
  <c r="AG2457" i="1"/>
  <c r="CU2457" i="1" s="1"/>
  <c r="T2457" i="1" s="1"/>
  <c r="AH2457" i="1"/>
  <c r="AI2457" i="1"/>
  <c r="CW2457" i="1" s="1"/>
  <c r="V2457" i="1" s="1"/>
  <c r="AJ2457" i="1"/>
  <c r="CT2457" i="1"/>
  <c r="S2457" i="1" s="1"/>
  <c r="CV2457" i="1"/>
  <c r="U2457" i="1" s="1"/>
  <c r="CX2457" i="1"/>
  <c r="W2457" i="1" s="1"/>
  <c r="FR2457" i="1"/>
  <c r="GL2457" i="1"/>
  <c r="GN2457" i="1"/>
  <c r="GP2457" i="1"/>
  <c r="GV2457" i="1"/>
  <c r="GX2457" i="1"/>
  <c r="HC2457" i="1"/>
  <c r="AC2458" i="1"/>
  <c r="AE2458" i="1"/>
  <c r="AD2458" i="1" s="1"/>
  <c r="CR2458" i="1" s="1"/>
  <c r="Q2458" i="1" s="1"/>
  <c r="AF2458" i="1"/>
  <c r="AG2458" i="1"/>
  <c r="CU2458" i="1" s="1"/>
  <c r="T2458" i="1" s="1"/>
  <c r="AH2458" i="1"/>
  <c r="AI2458" i="1"/>
  <c r="CW2458" i="1" s="1"/>
  <c r="V2458" i="1" s="1"/>
  <c r="AJ2458" i="1"/>
  <c r="CT2458" i="1"/>
  <c r="S2458" i="1" s="1"/>
  <c r="CV2458" i="1"/>
  <c r="U2458" i="1" s="1"/>
  <c r="CX2458" i="1"/>
  <c r="W2458" i="1" s="1"/>
  <c r="FR2458" i="1"/>
  <c r="GL2458" i="1"/>
  <c r="GN2458" i="1"/>
  <c r="GP2458" i="1"/>
  <c r="GV2458" i="1"/>
  <c r="GX2458" i="1"/>
  <c r="HC2458" i="1"/>
  <c r="AC2459" i="1"/>
  <c r="AB2459" i="1" s="1"/>
  <c r="AE2459" i="1"/>
  <c r="AD2459" i="1" s="1"/>
  <c r="CR2459" i="1" s="1"/>
  <c r="Q2459" i="1" s="1"/>
  <c r="AF2459" i="1"/>
  <c r="AG2459" i="1"/>
  <c r="CU2459" i="1" s="1"/>
  <c r="T2459" i="1" s="1"/>
  <c r="AH2459" i="1"/>
  <c r="AI2459" i="1"/>
  <c r="CW2459" i="1" s="1"/>
  <c r="V2459" i="1" s="1"/>
  <c r="AJ2459" i="1"/>
  <c r="CT2459" i="1"/>
  <c r="S2459" i="1" s="1"/>
  <c r="CV2459" i="1"/>
  <c r="U2459" i="1" s="1"/>
  <c r="CX2459" i="1"/>
  <c r="W2459" i="1" s="1"/>
  <c r="FR2459" i="1"/>
  <c r="GL2459" i="1"/>
  <c r="GN2459" i="1"/>
  <c r="GP2459" i="1"/>
  <c r="GV2459" i="1"/>
  <c r="GX2459" i="1"/>
  <c r="HC2459" i="1"/>
  <c r="AC2460" i="1"/>
  <c r="AE2460" i="1"/>
  <c r="AD2460" i="1" s="1"/>
  <c r="CR2460" i="1" s="1"/>
  <c r="Q2460" i="1" s="1"/>
  <c r="AF2460" i="1"/>
  <c r="AG2460" i="1"/>
  <c r="CU2460" i="1" s="1"/>
  <c r="T2460" i="1" s="1"/>
  <c r="AH2460" i="1"/>
  <c r="AI2460" i="1"/>
  <c r="CW2460" i="1" s="1"/>
  <c r="V2460" i="1" s="1"/>
  <c r="AJ2460" i="1"/>
  <c r="CT2460" i="1"/>
  <c r="S2460" i="1" s="1"/>
  <c r="CV2460" i="1"/>
  <c r="U2460" i="1" s="1"/>
  <c r="CX2460" i="1"/>
  <c r="W2460" i="1" s="1"/>
  <c r="FR2460" i="1"/>
  <c r="GL2460" i="1"/>
  <c r="GN2460" i="1"/>
  <c r="GP2460" i="1"/>
  <c r="GV2460" i="1"/>
  <c r="GX2460" i="1"/>
  <c r="HC2460" i="1"/>
  <c r="AC2461" i="1"/>
  <c r="AB2461" i="1" s="1"/>
  <c r="AE2461" i="1"/>
  <c r="AD2461" i="1" s="1"/>
  <c r="CR2461" i="1" s="1"/>
  <c r="Q2461" i="1" s="1"/>
  <c r="AF2461" i="1"/>
  <c r="AG2461" i="1"/>
  <c r="CU2461" i="1" s="1"/>
  <c r="T2461" i="1" s="1"/>
  <c r="AH2461" i="1"/>
  <c r="AI2461" i="1"/>
  <c r="CW2461" i="1" s="1"/>
  <c r="V2461" i="1" s="1"/>
  <c r="AJ2461" i="1"/>
  <c r="CT2461" i="1"/>
  <c r="S2461" i="1" s="1"/>
  <c r="CV2461" i="1"/>
  <c r="U2461" i="1" s="1"/>
  <c r="CX2461" i="1"/>
  <c r="W2461" i="1" s="1"/>
  <c r="FR2461" i="1"/>
  <c r="GL2461" i="1"/>
  <c r="GO2461" i="1"/>
  <c r="GP2461" i="1"/>
  <c r="GV2461" i="1"/>
  <c r="GX2461" i="1"/>
  <c r="HC2461" i="1"/>
  <c r="B2463" i="1"/>
  <c r="B2446" i="1" s="1"/>
  <c r="C2463" i="1"/>
  <c r="C2446" i="1" s="1"/>
  <c r="D2463" i="1"/>
  <c r="D2446" i="1" s="1"/>
  <c r="F2463" i="1"/>
  <c r="F2446" i="1" s="1"/>
  <c r="G2463" i="1"/>
  <c r="G2446" i="1" s="1"/>
  <c r="AO2463" i="1"/>
  <c r="AO2446" i="1" s="1"/>
  <c r="AP2463" i="1"/>
  <c r="AP2446" i="1" s="1"/>
  <c r="AQ2463" i="1"/>
  <c r="AQ2446" i="1" s="1"/>
  <c r="AR2463" i="1"/>
  <c r="AR2446" i="1" s="1"/>
  <c r="AS2463" i="1"/>
  <c r="AS2446" i="1" s="1"/>
  <c r="AT2463" i="1"/>
  <c r="AT2446" i="1" s="1"/>
  <c r="AU2463" i="1"/>
  <c r="AU2446" i="1" s="1"/>
  <c r="AV2463" i="1"/>
  <c r="AV2446" i="1" s="1"/>
  <c r="AW2463" i="1"/>
  <c r="AW2446" i="1" s="1"/>
  <c r="AX2463" i="1"/>
  <c r="AX2446" i="1" s="1"/>
  <c r="AY2463" i="1"/>
  <c r="AY2446" i="1" s="1"/>
  <c r="AZ2463" i="1"/>
  <c r="AZ2446" i="1" s="1"/>
  <c r="BA2463" i="1"/>
  <c r="BA2446" i="1" s="1"/>
  <c r="BB2463" i="1"/>
  <c r="BB2446" i="1" s="1"/>
  <c r="BC2463" i="1"/>
  <c r="BC2446" i="1" s="1"/>
  <c r="BD2463" i="1"/>
  <c r="BD2446" i="1" s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2" i="1"/>
  <c r="F2483" i="1"/>
  <c r="F2484" i="1"/>
  <c r="F2485" i="1"/>
  <c r="F2486" i="1"/>
  <c r="F2487" i="1"/>
  <c r="F2488" i="1"/>
  <c r="F2489" i="1"/>
  <c r="F2490" i="1"/>
  <c r="D2493" i="1"/>
  <c r="E2495" i="1"/>
  <c r="O2495" i="1"/>
  <c r="P2495" i="1"/>
  <c r="Q2495" i="1"/>
  <c r="R2495" i="1"/>
  <c r="S2495" i="1"/>
  <c r="T2495" i="1"/>
  <c r="U2495" i="1"/>
  <c r="V2495" i="1"/>
  <c r="W2495" i="1"/>
  <c r="X2495" i="1"/>
  <c r="Y2495" i="1"/>
  <c r="Z2495" i="1"/>
  <c r="AA2495" i="1"/>
  <c r="AB2495" i="1"/>
  <c r="AC2495" i="1"/>
  <c r="AD2495" i="1"/>
  <c r="AE2495" i="1"/>
  <c r="AF2495" i="1"/>
  <c r="AG2495" i="1"/>
  <c r="AH2495" i="1"/>
  <c r="AI2495" i="1"/>
  <c r="AJ2495" i="1"/>
  <c r="AK2495" i="1"/>
  <c r="AL2495" i="1"/>
  <c r="AM2495" i="1"/>
  <c r="AN2495" i="1"/>
  <c r="BE2495" i="1"/>
  <c r="BF2495" i="1"/>
  <c r="BG2495" i="1"/>
  <c r="BH2495" i="1"/>
  <c r="BI2495" i="1"/>
  <c r="BJ2495" i="1"/>
  <c r="BK2495" i="1"/>
  <c r="BL2495" i="1"/>
  <c r="BM2495" i="1"/>
  <c r="BN2495" i="1"/>
  <c r="BO2495" i="1"/>
  <c r="BP2495" i="1"/>
  <c r="BQ2495" i="1"/>
  <c r="BR2495" i="1"/>
  <c r="BS2495" i="1"/>
  <c r="BT2495" i="1"/>
  <c r="BU2495" i="1"/>
  <c r="BV2495" i="1"/>
  <c r="BW2495" i="1"/>
  <c r="BX2495" i="1"/>
  <c r="BY2495" i="1"/>
  <c r="BZ2495" i="1"/>
  <c r="CA2495" i="1"/>
  <c r="CB2495" i="1"/>
  <c r="CC2495" i="1"/>
  <c r="CD2495" i="1"/>
  <c r="CE2495" i="1"/>
  <c r="CF2495" i="1"/>
  <c r="CG2495" i="1"/>
  <c r="CH2495" i="1"/>
  <c r="CI2495" i="1"/>
  <c r="CJ2495" i="1"/>
  <c r="CK2495" i="1"/>
  <c r="CL2495" i="1"/>
  <c r="CM2495" i="1"/>
  <c r="CN2495" i="1"/>
  <c r="CO2495" i="1"/>
  <c r="CP2495" i="1"/>
  <c r="CQ2495" i="1"/>
  <c r="CR2495" i="1"/>
  <c r="CS2495" i="1"/>
  <c r="CT2495" i="1"/>
  <c r="CU2495" i="1"/>
  <c r="CV2495" i="1"/>
  <c r="CW2495" i="1"/>
  <c r="CX2495" i="1"/>
  <c r="CY2495" i="1"/>
  <c r="CZ2495" i="1"/>
  <c r="DA2495" i="1"/>
  <c r="DB2495" i="1"/>
  <c r="DC2495" i="1"/>
  <c r="DD2495" i="1"/>
  <c r="DE2495" i="1"/>
  <c r="DF2495" i="1"/>
  <c r="DG2495" i="1"/>
  <c r="DH2495" i="1"/>
  <c r="DI2495" i="1"/>
  <c r="DJ2495" i="1"/>
  <c r="DK2495" i="1"/>
  <c r="DL2495" i="1"/>
  <c r="DM2495" i="1"/>
  <c r="DN2495" i="1"/>
  <c r="DO2495" i="1"/>
  <c r="DP2495" i="1"/>
  <c r="DQ2495" i="1"/>
  <c r="DR2495" i="1"/>
  <c r="DS2495" i="1"/>
  <c r="DT2495" i="1"/>
  <c r="DU2495" i="1"/>
  <c r="DV2495" i="1"/>
  <c r="DW2495" i="1"/>
  <c r="DX2495" i="1"/>
  <c r="DY2495" i="1"/>
  <c r="DZ2495" i="1"/>
  <c r="EA2495" i="1"/>
  <c r="EB2495" i="1"/>
  <c r="EC2495" i="1"/>
  <c r="ED2495" i="1"/>
  <c r="EE2495" i="1"/>
  <c r="EF2495" i="1"/>
  <c r="EG2495" i="1"/>
  <c r="EH2495" i="1"/>
  <c r="EI2495" i="1"/>
  <c r="EJ2495" i="1"/>
  <c r="EK2495" i="1"/>
  <c r="EL2495" i="1"/>
  <c r="EM2495" i="1"/>
  <c r="EN2495" i="1"/>
  <c r="EO2495" i="1"/>
  <c r="EP2495" i="1"/>
  <c r="EQ2495" i="1"/>
  <c r="ER2495" i="1"/>
  <c r="ES2495" i="1"/>
  <c r="ET2495" i="1"/>
  <c r="EU2495" i="1"/>
  <c r="EV2495" i="1"/>
  <c r="EW2495" i="1"/>
  <c r="EX2495" i="1"/>
  <c r="EY2495" i="1"/>
  <c r="EZ2495" i="1"/>
  <c r="FA2495" i="1"/>
  <c r="FB2495" i="1"/>
  <c r="FC2495" i="1"/>
  <c r="FD2495" i="1"/>
  <c r="FE2495" i="1"/>
  <c r="FF2495" i="1"/>
  <c r="FG2495" i="1"/>
  <c r="FH2495" i="1"/>
  <c r="FI2495" i="1"/>
  <c r="FJ2495" i="1"/>
  <c r="FK2495" i="1"/>
  <c r="FL2495" i="1"/>
  <c r="FM2495" i="1"/>
  <c r="FN2495" i="1"/>
  <c r="FO2495" i="1"/>
  <c r="FP2495" i="1"/>
  <c r="FQ2495" i="1"/>
  <c r="FR2495" i="1"/>
  <c r="FS2495" i="1"/>
  <c r="FT2495" i="1"/>
  <c r="FU2495" i="1"/>
  <c r="FV2495" i="1"/>
  <c r="FW2495" i="1"/>
  <c r="FX2495" i="1"/>
  <c r="FY2495" i="1"/>
  <c r="FZ2495" i="1"/>
  <c r="GA2495" i="1"/>
  <c r="GB2495" i="1"/>
  <c r="GC2495" i="1"/>
  <c r="GD2495" i="1"/>
  <c r="GE2495" i="1"/>
  <c r="GF2495" i="1"/>
  <c r="GG2495" i="1"/>
  <c r="GH2495" i="1"/>
  <c r="GI2495" i="1"/>
  <c r="GJ2495" i="1"/>
  <c r="GK2495" i="1"/>
  <c r="GL2495" i="1"/>
  <c r="GM2495" i="1"/>
  <c r="GN2495" i="1"/>
  <c r="GO2495" i="1"/>
  <c r="GP2495" i="1"/>
  <c r="GQ2495" i="1"/>
  <c r="GR2495" i="1"/>
  <c r="GS2495" i="1"/>
  <c r="GT2495" i="1"/>
  <c r="GU2495" i="1"/>
  <c r="GV2495" i="1"/>
  <c r="GW2495" i="1"/>
  <c r="GX2495" i="1"/>
  <c r="C2497" i="1"/>
  <c r="D2497" i="1"/>
  <c r="I2497" i="1"/>
  <c r="K2497" i="1"/>
  <c r="AC2497" i="1"/>
  <c r="AD2497" i="1"/>
  <c r="AB2497" i="1" s="1"/>
  <c r="AE2497" i="1"/>
  <c r="AF2497" i="1"/>
  <c r="CT2497" i="1" s="1"/>
  <c r="S2497" i="1" s="1"/>
  <c r="AG2497" i="1"/>
  <c r="AH2497" i="1"/>
  <c r="CV2497" i="1" s="1"/>
  <c r="U2497" i="1" s="1"/>
  <c r="AI2497" i="1"/>
  <c r="AJ2497" i="1"/>
  <c r="CX2497" i="1" s="1"/>
  <c r="W2497" i="1" s="1"/>
  <c r="CQ2497" i="1"/>
  <c r="P2497" i="1" s="1"/>
  <c r="CS2497" i="1"/>
  <c r="R2497" i="1" s="1"/>
  <c r="HI2497" i="1" s="1"/>
  <c r="CU2497" i="1"/>
  <c r="T2497" i="1" s="1"/>
  <c r="CW2497" i="1"/>
  <c r="V2497" i="1" s="1"/>
  <c r="FR2497" i="1"/>
  <c r="GL2497" i="1"/>
  <c r="GO2497" i="1"/>
  <c r="GP2497" i="1"/>
  <c r="GV2497" i="1"/>
  <c r="HC2497" i="1"/>
  <c r="GX2497" i="1" s="1"/>
  <c r="C2498" i="1"/>
  <c r="D2498" i="1"/>
  <c r="I2498" i="1"/>
  <c r="K2498" i="1"/>
  <c r="AC2498" i="1"/>
  <c r="AD2498" i="1"/>
  <c r="AB2498" i="1" s="1"/>
  <c r="AE2498" i="1"/>
  <c r="AF2498" i="1"/>
  <c r="CT2498" i="1" s="1"/>
  <c r="S2498" i="1" s="1"/>
  <c r="AG2498" i="1"/>
  <c r="AH2498" i="1"/>
  <c r="CV2498" i="1" s="1"/>
  <c r="U2498" i="1" s="1"/>
  <c r="AI2498" i="1"/>
  <c r="AJ2498" i="1"/>
  <c r="CX2498" i="1" s="1"/>
  <c r="W2498" i="1" s="1"/>
  <c r="CQ2498" i="1"/>
  <c r="P2498" i="1" s="1"/>
  <c r="CS2498" i="1"/>
  <c r="R2498" i="1" s="1"/>
  <c r="HI2498" i="1" s="1"/>
  <c r="CU2498" i="1"/>
  <c r="T2498" i="1" s="1"/>
  <c r="CW2498" i="1"/>
  <c r="V2498" i="1" s="1"/>
  <c r="FR2498" i="1"/>
  <c r="GL2498" i="1"/>
  <c r="GO2498" i="1"/>
  <c r="GP2498" i="1"/>
  <c r="GV2498" i="1"/>
  <c r="HC2498" i="1"/>
  <c r="GX2498" i="1" s="1"/>
  <c r="I2499" i="1"/>
  <c r="K2499" i="1"/>
  <c r="AC2499" i="1"/>
  <c r="AD2499" i="1"/>
  <c r="AB2499" i="1" s="1"/>
  <c r="AE2499" i="1"/>
  <c r="AF2499" i="1"/>
  <c r="CT2499" i="1" s="1"/>
  <c r="S2499" i="1" s="1"/>
  <c r="AG2499" i="1"/>
  <c r="AH2499" i="1"/>
  <c r="CV2499" i="1" s="1"/>
  <c r="U2499" i="1" s="1"/>
  <c r="AI2499" i="1"/>
  <c r="AJ2499" i="1"/>
  <c r="CX2499" i="1" s="1"/>
  <c r="W2499" i="1" s="1"/>
  <c r="CQ2499" i="1"/>
  <c r="P2499" i="1" s="1"/>
  <c r="CS2499" i="1"/>
  <c r="R2499" i="1" s="1"/>
  <c r="HI2499" i="1" s="1"/>
  <c r="CU2499" i="1"/>
  <c r="T2499" i="1" s="1"/>
  <c r="CW2499" i="1"/>
  <c r="V2499" i="1" s="1"/>
  <c r="FR2499" i="1"/>
  <c r="GL2499" i="1"/>
  <c r="GO2499" i="1"/>
  <c r="GP2499" i="1"/>
  <c r="GV2499" i="1"/>
  <c r="HC2499" i="1"/>
  <c r="GX2499" i="1" s="1"/>
  <c r="B2501" i="1"/>
  <c r="B2495" i="1" s="1"/>
  <c r="C2501" i="1"/>
  <c r="C2495" i="1" s="1"/>
  <c r="D2501" i="1"/>
  <c r="D2495" i="1" s="1"/>
  <c r="F2501" i="1"/>
  <c r="F2495" i="1" s="1"/>
  <c r="G2501" i="1"/>
  <c r="G2495" i="1" s="1"/>
  <c r="AO2501" i="1"/>
  <c r="AO2495" i="1" s="1"/>
  <c r="AP2501" i="1"/>
  <c r="AP2495" i="1" s="1"/>
  <c r="AQ2501" i="1"/>
  <c r="AQ2495" i="1" s="1"/>
  <c r="AR2501" i="1"/>
  <c r="AR2495" i="1" s="1"/>
  <c r="AS2501" i="1"/>
  <c r="AS2495" i="1" s="1"/>
  <c r="AT2501" i="1"/>
  <c r="AT2495" i="1" s="1"/>
  <c r="AU2501" i="1"/>
  <c r="AU2495" i="1" s="1"/>
  <c r="AV2501" i="1"/>
  <c r="AV2495" i="1" s="1"/>
  <c r="AW2501" i="1"/>
  <c r="AW2495" i="1" s="1"/>
  <c r="AX2501" i="1"/>
  <c r="AX2495" i="1" s="1"/>
  <c r="AY2501" i="1"/>
  <c r="AY2495" i="1" s="1"/>
  <c r="AZ2501" i="1"/>
  <c r="AZ2495" i="1" s="1"/>
  <c r="BA2501" i="1"/>
  <c r="BA2495" i="1" s="1"/>
  <c r="BB2501" i="1"/>
  <c r="BB2495" i="1" s="1"/>
  <c r="BC2501" i="1"/>
  <c r="BC2495" i="1" s="1"/>
  <c r="BD2501" i="1"/>
  <c r="BD2495" i="1" s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9" i="1"/>
  <c r="F2521" i="1"/>
  <c r="F2522" i="1"/>
  <c r="F2523" i="1"/>
  <c r="F2524" i="1"/>
  <c r="F2525" i="1"/>
  <c r="F2526" i="1"/>
  <c r="F2527" i="1"/>
  <c r="F2528" i="1"/>
  <c r="F2529" i="1"/>
  <c r="D2531" i="1"/>
  <c r="E2533" i="1"/>
  <c r="O2533" i="1"/>
  <c r="P2533" i="1"/>
  <c r="Q2533" i="1"/>
  <c r="R2533" i="1"/>
  <c r="S2533" i="1"/>
  <c r="T2533" i="1"/>
  <c r="U2533" i="1"/>
  <c r="V2533" i="1"/>
  <c r="W2533" i="1"/>
  <c r="X2533" i="1"/>
  <c r="Y2533" i="1"/>
  <c r="Z2533" i="1"/>
  <c r="AA2533" i="1"/>
  <c r="AB2533" i="1"/>
  <c r="AC2533" i="1"/>
  <c r="AD2533" i="1"/>
  <c r="AE2533" i="1"/>
  <c r="AF2533" i="1"/>
  <c r="AG2533" i="1"/>
  <c r="AH2533" i="1"/>
  <c r="AI2533" i="1"/>
  <c r="AJ2533" i="1"/>
  <c r="AK2533" i="1"/>
  <c r="AL2533" i="1"/>
  <c r="AM2533" i="1"/>
  <c r="AN2533" i="1"/>
  <c r="BE2533" i="1"/>
  <c r="BF2533" i="1"/>
  <c r="BG2533" i="1"/>
  <c r="BH2533" i="1"/>
  <c r="BI2533" i="1"/>
  <c r="BJ2533" i="1"/>
  <c r="BK2533" i="1"/>
  <c r="BL2533" i="1"/>
  <c r="BM2533" i="1"/>
  <c r="BN2533" i="1"/>
  <c r="BO2533" i="1"/>
  <c r="BP2533" i="1"/>
  <c r="BQ2533" i="1"/>
  <c r="BR2533" i="1"/>
  <c r="BS2533" i="1"/>
  <c r="BT2533" i="1"/>
  <c r="BU2533" i="1"/>
  <c r="BV2533" i="1"/>
  <c r="BW2533" i="1"/>
  <c r="BX2533" i="1"/>
  <c r="BY2533" i="1"/>
  <c r="BZ2533" i="1"/>
  <c r="CA2533" i="1"/>
  <c r="CB2533" i="1"/>
  <c r="CC2533" i="1"/>
  <c r="CD2533" i="1"/>
  <c r="CE2533" i="1"/>
  <c r="CF2533" i="1"/>
  <c r="CG2533" i="1"/>
  <c r="CH2533" i="1"/>
  <c r="CI2533" i="1"/>
  <c r="CJ2533" i="1"/>
  <c r="CK2533" i="1"/>
  <c r="CL2533" i="1"/>
  <c r="CM2533" i="1"/>
  <c r="CN2533" i="1"/>
  <c r="CO2533" i="1"/>
  <c r="CP2533" i="1"/>
  <c r="CQ2533" i="1"/>
  <c r="CR2533" i="1"/>
  <c r="CS2533" i="1"/>
  <c r="CT2533" i="1"/>
  <c r="CU2533" i="1"/>
  <c r="CV2533" i="1"/>
  <c r="CW2533" i="1"/>
  <c r="CX2533" i="1"/>
  <c r="CY2533" i="1"/>
  <c r="CZ2533" i="1"/>
  <c r="DA2533" i="1"/>
  <c r="DB2533" i="1"/>
  <c r="DC2533" i="1"/>
  <c r="DD2533" i="1"/>
  <c r="DE2533" i="1"/>
  <c r="DF2533" i="1"/>
  <c r="DG2533" i="1"/>
  <c r="DH2533" i="1"/>
  <c r="DI2533" i="1"/>
  <c r="DJ2533" i="1"/>
  <c r="DK2533" i="1"/>
  <c r="DL2533" i="1"/>
  <c r="DM2533" i="1"/>
  <c r="DN2533" i="1"/>
  <c r="DO2533" i="1"/>
  <c r="DP2533" i="1"/>
  <c r="DQ2533" i="1"/>
  <c r="DR2533" i="1"/>
  <c r="DS2533" i="1"/>
  <c r="DT2533" i="1"/>
  <c r="DU2533" i="1"/>
  <c r="DV2533" i="1"/>
  <c r="DW2533" i="1"/>
  <c r="DX2533" i="1"/>
  <c r="DY2533" i="1"/>
  <c r="DZ2533" i="1"/>
  <c r="EA2533" i="1"/>
  <c r="EB2533" i="1"/>
  <c r="EC2533" i="1"/>
  <c r="ED2533" i="1"/>
  <c r="EE2533" i="1"/>
  <c r="EF2533" i="1"/>
  <c r="EG2533" i="1"/>
  <c r="EH2533" i="1"/>
  <c r="EI2533" i="1"/>
  <c r="EJ2533" i="1"/>
  <c r="EK2533" i="1"/>
  <c r="EL2533" i="1"/>
  <c r="EM2533" i="1"/>
  <c r="EN2533" i="1"/>
  <c r="EO2533" i="1"/>
  <c r="EP2533" i="1"/>
  <c r="EQ2533" i="1"/>
  <c r="ER2533" i="1"/>
  <c r="ES2533" i="1"/>
  <c r="ET2533" i="1"/>
  <c r="EU2533" i="1"/>
  <c r="EV2533" i="1"/>
  <c r="EW2533" i="1"/>
  <c r="EX2533" i="1"/>
  <c r="EY2533" i="1"/>
  <c r="EZ2533" i="1"/>
  <c r="FA2533" i="1"/>
  <c r="FB2533" i="1"/>
  <c r="FC2533" i="1"/>
  <c r="FD2533" i="1"/>
  <c r="FE2533" i="1"/>
  <c r="FF2533" i="1"/>
  <c r="FG2533" i="1"/>
  <c r="FH2533" i="1"/>
  <c r="FI2533" i="1"/>
  <c r="FJ2533" i="1"/>
  <c r="FK2533" i="1"/>
  <c r="FL2533" i="1"/>
  <c r="FM2533" i="1"/>
  <c r="FN2533" i="1"/>
  <c r="FO2533" i="1"/>
  <c r="FP2533" i="1"/>
  <c r="FQ2533" i="1"/>
  <c r="FR2533" i="1"/>
  <c r="FS2533" i="1"/>
  <c r="FT2533" i="1"/>
  <c r="FU2533" i="1"/>
  <c r="FV2533" i="1"/>
  <c r="FW2533" i="1"/>
  <c r="FX2533" i="1"/>
  <c r="FY2533" i="1"/>
  <c r="FZ2533" i="1"/>
  <c r="GA2533" i="1"/>
  <c r="GB2533" i="1"/>
  <c r="GC2533" i="1"/>
  <c r="GD2533" i="1"/>
  <c r="GE2533" i="1"/>
  <c r="GF2533" i="1"/>
  <c r="GG2533" i="1"/>
  <c r="GH2533" i="1"/>
  <c r="GI2533" i="1"/>
  <c r="GJ2533" i="1"/>
  <c r="GK2533" i="1"/>
  <c r="GL2533" i="1"/>
  <c r="GM2533" i="1"/>
  <c r="GN2533" i="1"/>
  <c r="GO2533" i="1"/>
  <c r="GP2533" i="1"/>
  <c r="GQ2533" i="1"/>
  <c r="GR2533" i="1"/>
  <c r="GS2533" i="1"/>
  <c r="GT2533" i="1"/>
  <c r="GU2533" i="1"/>
  <c r="GV2533" i="1"/>
  <c r="GW2533" i="1"/>
  <c r="GX2533" i="1"/>
  <c r="C2535" i="1"/>
  <c r="D2535" i="1"/>
  <c r="AC2535" i="1"/>
  <c r="AB2535" i="1" s="1"/>
  <c r="AD2535" i="1"/>
  <c r="AE2535" i="1"/>
  <c r="CS2535" i="1" s="1"/>
  <c r="R2535" i="1" s="1"/>
  <c r="HI2535" i="1" s="1"/>
  <c r="AF2535" i="1"/>
  <c r="AG2535" i="1"/>
  <c r="CU2535" i="1" s="1"/>
  <c r="T2535" i="1" s="1"/>
  <c r="AH2535" i="1"/>
  <c r="AI2535" i="1"/>
  <c r="CW2535" i="1" s="1"/>
  <c r="V2535" i="1" s="1"/>
  <c r="AJ2535" i="1"/>
  <c r="CR2535" i="1"/>
  <c r="Q2535" i="1" s="1"/>
  <c r="CT2535" i="1"/>
  <c r="S2535" i="1" s="1"/>
  <c r="CV2535" i="1"/>
  <c r="U2535" i="1" s="1"/>
  <c r="CX2535" i="1"/>
  <c r="W2535" i="1" s="1"/>
  <c r="FR2535" i="1"/>
  <c r="GL2535" i="1"/>
  <c r="GO2535" i="1"/>
  <c r="GP2535" i="1"/>
  <c r="GV2535" i="1"/>
  <c r="GX2535" i="1"/>
  <c r="HC2535" i="1"/>
  <c r="C2536" i="1"/>
  <c r="D2536" i="1"/>
  <c r="I2536" i="1"/>
  <c r="CX1429" i="3" s="1"/>
  <c r="K2536" i="1"/>
  <c r="AC2536" i="1"/>
  <c r="AD2536" i="1"/>
  <c r="AB2536" i="1" s="1"/>
  <c r="AE2536" i="1"/>
  <c r="AF2536" i="1"/>
  <c r="CT2536" i="1" s="1"/>
  <c r="S2536" i="1" s="1"/>
  <c r="AG2536" i="1"/>
  <c r="AH2536" i="1"/>
  <c r="CV2536" i="1" s="1"/>
  <c r="U2536" i="1" s="1"/>
  <c r="AI2536" i="1"/>
  <c r="AJ2536" i="1"/>
  <c r="CX2536" i="1" s="1"/>
  <c r="W2536" i="1" s="1"/>
  <c r="CQ2536" i="1"/>
  <c r="P2536" i="1" s="1"/>
  <c r="CS2536" i="1"/>
  <c r="R2536" i="1" s="1"/>
  <c r="HI2536" i="1" s="1"/>
  <c r="CU2536" i="1"/>
  <c r="T2536" i="1" s="1"/>
  <c r="CW2536" i="1"/>
  <c r="V2536" i="1" s="1"/>
  <c r="FR2536" i="1"/>
  <c r="GL2536" i="1"/>
  <c r="GO2536" i="1"/>
  <c r="GP2536" i="1"/>
  <c r="GV2536" i="1"/>
  <c r="HC2536" i="1"/>
  <c r="GX2536" i="1" s="1"/>
  <c r="B2538" i="1"/>
  <c r="B2533" i="1" s="1"/>
  <c r="C2538" i="1"/>
  <c r="C2533" i="1" s="1"/>
  <c r="D2538" i="1"/>
  <c r="D2533" i="1" s="1"/>
  <c r="F2538" i="1"/>
  <c r="F2533" i="1" s="1"/>
  <c r="G2538" i="1"/>
  <c r="G2533" i="1" s="1"/>
  <c r="AO2538" i="1"/>
  <c r="AO2533" i="1" s="1"/>
  <c r="AP2538" i="1"/>
  <c r="AP2533" i="1" s="1"/>
  <c r="AQ2538" i="1"/>
  <c r="AQ2533" i="1" s="1"/>
  <c r="AR2538" i="1"/>
  <c r="AR2533" i="1" s="1"/>
  <c r="AS2538" i="1"/>
  <c r="AS2533" i="1" s="1"/>
  <c r="AT2538" i="1"/>
  <c r="AT2533" i="1" s="1"/>
  <c r="AU2538" i="1"/>
  <c r="AU2533" i="1" s="1"/>
  <c r="AV2538" i="1"/>
  <c r="AV2533" i="1" s="1"/>
  <c r="AW2538" i="1"/>
  <c r="AW2533" i="1" s="1"/>
  <c r="AX2538" i="1"/>
  <c r="AX2533" i="1" s="1"/>
  <c r="AY2538" i="1"/>
  <c r="AY2533" i="1" s="1"/>
  <c r="AZ2538" i="1"/>
  <c r="AZ2533" i="1" s="1"/>
  <c r="BA2538" i="1"/>
  <c r="BA2533" i="1" s="1"/>
  <c r="BB2538" i="1"/>
  <c r="BB2533" i="1" s="1"/>
  <c r="BC2538" i="1"/>
  <c r="BC2533" i="1" s="1"/>
  <c r="BD2538" i="1"/>
  <c r="BD2533" i="1" s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7" i="1"/>
  <c r="F2558" i="1"/>
  <c r="F2559" i="1"/>
  <c r="F2560" i="1"/>
  <c r="F2561" i="1"/>
  <c r="F2562" i="1"/>
  <c r="F2563" i="1"/>
  <c r="F2564" i="1"/>
  <c r="F2565" i="1"/>
  <c r="F2566" i="1"/>
  <c r="B2568" i="1"/>
  <c r="B2317" i="1" s="1"/>
  <c r="C2568" i="1"/>
  <c r="C2317" i="1" s="1"/>
  <c r="D2568" i="1"/>
  <c r="D2317" i="1" s="1"/>
  <c r="F2568" i="1"/>
  <c r="F2317" i="1" s="1"/>
  <c r="G2568" i="1"/>
  <c r="G2317" i="1" s="1"/>
  <c r="AO2568" i="1"/>
  <c r="AO2317" i="1" s="1"/>
  <c r="AP2568" i="1"/>
  <c r="AP2317" i="1" s="1"/>
  <c r="AQ2568" i="1"/>
  <c r="AQ2317" i="1" s="1"/>
  <c r="AR2568" i="1"/>
  <c r="AR2317" i="1" s="1"/>
  <c r="AS2568" i="1"/>
  <c r="AS2317" i="1" s="1"/>
  <c r="AT2568" i="1"/>
  <c r="AT2317" i="1" s="1"/>
  <c r="AU2568" i="1"/>
  <c r="F2587" i="1" s="1"/>
  <c r="AV2568" i="1"/>
  <c r="AV2317" i="1" s="1"/>
  <c r="AW2568" i="1"/>
  <c r="AW2317" i="1" s="1"/>
  <c r="AX2568" i="1"/>
  <c r="AX2317" i="1" s="1"/>
  <c r="AY2568" i="1"/>
  <c r="AY2317" i="1" s="1"/>
  <c r="AZ2568" i="1"/>
  <c r="AZ2317" i="1" s="1"/>
  <c r="BA2568" i="1"/>
  <c r="BA2317" i="1" s="1"/>
  <c r="BB2568" i="1"/>
  <c r="BB2317" i="1" s="1"/>
  <c r="BC2568" i="1"/>
  <c r="BC2317" i="1" s="1"/>
  <c r="BD2568" i="1"/>
  <c r="BD2317" i="1" s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6" i="1"/>
  <c r="F2588" i="1"/>
  <c r="F2589" i="1"/>
  <c r="F2590" i="1"/>
  <c r="F2591" i="1"/>
  <c r="F2592" i="1"/>
  <c r="F2593" i="1"/>
  <c r="F2594" i="1"/>
  <c r="F2595" i="1"/>
  <c r="F2596" i="1"/>
  <c r="F2597" i="1" s="1"/>
  <c r="F2598" i="1" s="1"/>
  <c r="D2600" i="1"/>
  <c r="E2602" i="1"/>
  <c r="O2602" i="1"/>
  <c r="P2602" i="1"/>
  <c r="Q2602" i="1"/>
  <c r="R2602" i="1"/>
  <c r="S2602" i="1"/>
  <c r="T2602" i="1"/>
  <c r="U2602" i="1"/>
  <c r="V2602" i="1"/>
  <c r="W2602" i="1"/>
  <c r="X2602" i="1"/>
  <c r="Y2602" i="1"/>
  <c r="Z2602" i="1"/>
  <c r="AA2602" i="1"/>
  <c r="AB2602" i="1"/>
  <c r="AC2602" i="1"/>
  <c r="AD2602" i="1"/>
  <c r="AE2602" i="1"/>
  <c r="AF2602" i="1"/>
  <c r="AG2602" i="1"/>
  <c r="AH2602" i="1"/>
  <c r="AI2602" i="1"/>
  <c r="AJ2602" i="1"/>
  <c r="AK2602" i="1"/>
  <c r="AL2602" i="1"/>
  <c r="AM2602" i="1"/>
  <c r="AN2602" i="1"/>
  <c r="BE2602" i="1"/>
  <c r="BF2602" i="1"/>
  <c r="BG2602" i="1"/>
  <c r="BH2602" i="1"/>
  <c r="BI2602" i="1"/>
  <c r="BJ2602" i="1"/>
  <c r="BK2602" i="1"/>
  <c r="BL2602" i="1"/>
  <c r="BM2602" i="1"/>
  <c r="BN2602" i="1"/>
  <c r="BO2602" i="1"/>
  <c r="BP2602" i="1"/>
  <c r="BQ2602" i="1"/>
  <c r="BR2602" i="1"/>
  <c r="BS2602" i="1"/>
  <c r="BT2602" i="1"/>
  <c r="BU2602" i="1"/>
  <c r="BV2602" i="1"/>
  <c r="BW2602" i="1"/>
  <c r="BX2602" i="1"/>
  <c r="BY2602" i="1"/>
  <c r="BZ2602" i="1"/>
  <c r="CA2602" i="1"/>
  <c r="CB2602" i="1"/>
  <c r="CC2602" i="1"/>
  <c r="CD2602" i="1"/>
  <c r="CE2602" i="1"/>
  <c r="CF2602" i="1"/>
  <c r="CG2602" i="1"/>
  <c r="CH2602" i="1"/>
  <c r="CI2602" i="1"/>
  <c r="CJ2602" i="1"/>
  <c r="CK2602" i="1"/>
  <c r="CL2602" i="1"/>
  <c r="CM2602" i="1"/>
  <c r="CN2602" i="1"/>
  <c r="CO2602" i="1"/>
  <c r="CP2602" i="1"/>
  <c r="CQ2602" i="1"/>
  <c r="CR2602" i="1"/>
  <c r="CS2602" i="1"/>
  <c r="CT2602" i="1"/>
  <c r="CU2602" i="1"/>
  <c r="CV2602" i="1"/>
  <c r="CW2602" i="1"/>
  <c r="CX2602" i="1"/>
  <c r="CY2602" i="1"/>
  <c r="CZ2602" i="1"/>
  <c r="DA2602" i="1"/>
  <c r="DB2602" i="1"/>
  <c r="DC2602" i="1"/>
  <c r="DD2602" i="1"/>
  <c r="DE2602" i="1"/>
  <c r="DF2602" i="1"/>
  <c r="DG2602" i="1"/>
  <c r="DH2602" i="1"/>
  <c r="DI2602" i="1"/>
  <c r="DJ2602" i="1"/>
  <c r="DK2602" i="1"/>
  <c r="DL2602" i="1"/>
  <c r="DM2602" i="1"/>
  <c r="DN2602" i="1"/>
  <c r="DO2602" i="1"/>
  <c r="DP2602" i="1"/>
  <c r="DQ2602" i="1"/>
  <c r="DR2602" i="1"/>
  <c r="DS2602" i="1"/>
  <c r="DT2602" i="1"/>
  <c r="DU2602" i="1"/>
  <c r="DV2602" i="1"/>
  <c r="DW2602" i="1"/>
  <c r="DX2602" i="1"/>
  <c r="DY2602" i="1"/>
  <c r="DZ2602" i="1"/>
  <c r="EA2602" i="1"/>
  <c r="EB2602" i="1"/>
  <c r="EC2602" i="1"/>
  <c r="ED2602" i="1"/>
  <c r="EE2602" i="1"/>
  <c r="EF2602" i="1"/>
  <c r="EG2602" i="1"/>
  <c r="EH2602" i="1"/>
  <c r="EI2602" i="1"/>
  <c r="EJ2602" i="1"/>
  <c r="EK2602" i="1"/>
  <c r="EL2602" i="1"/>
  <c r="EM2602" i="1"/>
  <c r="EN2602" i="1"/>
  <c r="EO2602" i="1"/>
  <c r="EP2602" i="1"/>
  <c r="EQ2602" i="1"/>
  <c r="ER2602" i="1"/>
  <c r="ES2602" i="1"/>
  <c r="ET2602" i="1"/>
  <c r="EU2602" i="1"/>
  <c r="EV2602" i="1"/>
  <c r="EW2602" i="1"/>
  <c r="EX2602" i="1"/>
  <c r="EY2602" i="1"/>
  <c r="EZ2602" i="1"/>
  <c r="FA2602" i="1"/>
  <c r="FB2602" i="1"/>
  <c r="FC2602" i="1"/>
  <c r="FD2602" i="1"/>
  <c r="FE2602" i="1"/>
  <c r="FF2602" i="1"/>
  <c r="FG2602" i="1"/>
  <c r="FH2602" i="1"/>
  <c r="FI2602" i="1"/>
  <c r="FJ2602" i="1"/>
  <c r="FK2602" i="1"/>
  <c r="FL2602" i="1"/>
  <c r="FM2602" i="1"/>
  <c r="FN2602" i="1"/>
  <c r="FO2602" i="1"/>
  <c r="FP2602" i="1"/>
  <c r="FQ2602" i="1"/>
  <c r="FR2602" i="1"/>
  <c r="FS2602" i="1"/>
  <c r="FT2602" i="1"/>
  <c r="FU2602" i="1"/>
  <c r="FV2602" i="1"/>
  <c r="FW2602" i="1"/>
  <c r="FX2602" i="1"/>
  <c r="FY2602" i="1"/>
  <c r="FZ2602" i="1"/>
  <c r="GA2602" i="1"/>
  <c r="GB2602" i="1"/>
  <c r="GC2602" i="1"/>
  <c r="GD2602" i="1"/>
  <c r="GE2602" i="1"/>
  <c r="GF2602" i="1"/>
  <c r="GG2602" i="1"/>
  <c r="GH2602" i="1"/>
  <c r="GI2602" i="1"/>
  <c r="GJ2602" i="1"/>
  <c r="GK2602" i="1"/>
  <c r="GL2602" i="1"/>
  <c r="GM2602" i="1"/>
  <c r="GN2602" i="1"/>
  <c r="GO2602" i="1"/>
  <c r="GP2602" i="1"/>
  <c r="GQ2602" i="1"/>
  <c r="GR2602" i="1"/>
  <c r="GS2602" i="1"/>
  <c r="GT2602" i="1"/>
  <c r="GU2602" i="1"/>
  <c r="GV2602" i="1"/>
  <c r="GW2602" i="1"/>
  <c r="GX2602" i="1"/>
  <c r="D2604" i="1"/>
  <c r="E2606" i="1"/>
  <c r="O2606" i="1"/>
  <c r="P2606" i="1"/>
  <c r="Q2606" i="1"/>
  <c r="R2606" i="1"/>
  <c r="S2606" i="1"/>
  <c r="T2606" i="1"/>
  <c r="U2606" i="1"/>
  <c r="V2606" i="1"/>
  <c r="W2606" i="1"/>
  <c r="X2606" i="1"/>
  <c r="Y2606" i="1"/>
  <c r="Z2606" i="1"/>
  <c r="AA2606" i="1"/>
  <c r="AB2606" i="1"/>
  <c r="AC2606" i="1"/>
  <c r="AD2606" i="1"/>
  <c r="AE2606" i="1"/>
  <c r="AF2606" i="1"/>
  <c r="AG2606" i="1"/>
  <c r="AH2606" i="1"/>
  <c r="AI2606" i="1"/>
  <c r="AJ2606" i="1"/>
  <c r="AK2606" i="1"/>
  <c r="AL2606" i="1"/>
  <c r="AM2606" i="1"/>
  <c r="AN2606" i="1"/>
  <c r="BE2606" i="1"/>
  <c r="BF2606" i="1"/>
  <c r="BG2606" i="1"/>
  <c r="BH2606" i="1"/>
  <c r="BI2606" i="1"/>
  <c r="BJ2606" i="1"/>
  <c r="BK2606" i="1"/>
  <c r="BL2606" i="1"/>
  <c r="BM2606" i="1"/>
  <c r="BN2606" i="1"/>
  <c r="BO2606" i="1"/>
  <c r="BP2606" i="1"/>
  <c r="BQ2606" i="1"/>
  <c r="BR2606" i="1"/>
  <c r="BS2606" i="1"/>
  <c r="BT2606" i="1"/>
  <c r="BU2606" i="1"/>
  <c r="BV2606" i="1"/>
  <c r="BW2606" i="1"/>
  <c r="BX2606" i="1"/>
  <c r="BY2606" i="1"/>
  <c r="BZ2606" i="1"/>
  <c r="CA2606" i="1"/>
  <c r="CB2606" i="1"/>
  <c r="CC2606" i="1"/>
  <c r="CD2606" i="1"/>
  <c r="CE2606" i="1"/>
  <c r="CF2606" i="1"/>
  <c r="CG2606" i="1"/>
  <c r="CH2606" i="1"/>
  <c r="CI2606" i="1"/>
  <c r="CJ2606" i="1"/>
  <c r="CK2606" i="1"/>
  <c r="CL2606" i="1"/>
  <c r="CM2606" i="1"/>
  <c r="CN2606" i="1"/>
  <c r="CO2606" i="1"/>
  <c r="CP2606" i="1"/>
  <c r="CQ2606" i="1"/>
  <c r="CR2606" i="1"/>
  <c r="CS2606" i="1"/>
  <c r="CT2606" i="1"/>
  <c r="CU2606" i="1"/>
  <c r="CV2606" i="1"/>
  <c r="CW2606" i="1"/>
  <c r="CX2606" i="1"/>
  <c r="CY2606" i="1"/>
  <c r="CZ2606" i="1"/>
  <c r="DA2606" i="1"/>
  <c r="DB2606" i="1"/>
  <c r="DC2606" i="1"/>
  <c r="DD2606" i="1"/>
  <c r="DE2606" i="1"/>
  <c r="DF2606" i="1"/>
  <c r="DG2606" i="1"/>
  <c r="DH2606" i="1"/>
  <c r="DI2606" i="1"/>
  <c r="DJ2606" i="1"/>
  <c r="DK2606" i="1"/>
  <c r="DL2606" i="1"/>
  <c r="DM2606" i="1"/>
  <c r="DN2606" i="1"/>
  <c r="DO2606" i="1"/>
  <c r="DP2606" i="1"/>
  <c r="DQ2606" i="1"/>
  <c r="DR2606" i="1"/>
  <c r="DS2606" i="1"/>
  <c r="DT2606" i="1"/>
  <c r="DU2606" i="1"/>
  <c r="DV2606" i="1"/>
  <c r="DW2606" i="1"/>
  <c r="DX2606" i="1"/>
  <c r="DY2606" i="1"/>
  <c r="DZ2606" i="1"/>
  <c r="EA2606" i="1"/>
  <c r="EB2606" i="1"/>
  <c r="EC2606" i="1"/>
  <c r="ED2606" i="1"/>
  <c r="EE2606" i="1"/>
  <c r="EF2606" i="1"/>
  <c r="EG2606" i="1"/>
  <c r="EH2606" i="1"/>
  <c r="EI2606" i="1"/>
  <c r="EJ2606" i="1"/>
  <c r="EK2606" i="1"/>
  <c r="EL2606" i="1"/>
  <c r="EM2606" i="1"/>
  <c r="EN2606" i="1"/>
  <c r="EO2606" i="1"/>
  <c r="EP2606" i="1"/>
  <c r="EQ2606" i="1"/>
  <c r="ER2606" i="1"/>
  <c r="ES2606" i="1"/>
  <c r="ET2606" i="1"/>
  <c r="EU2606" i="1"/>
  <c r="EV2606" i="1"/>
  <c r="EW2606" i="1"/>
  <c r="EX2606" i="1"/>
  <c r="EY2606" i="1"/>
  <c r="EZ2606" i="1"/>
  <c r="FA2606" i="1"/>
  <c r="FB2606" i="1"/>
  <c r="FC2606" i="1"/>
  <c r="FD2606" i="1"/>
  <c r="FE2606" i="1"/>
  <c r="FF2606" i="1"/>
  <c r="FG2606" i="1"/>
  <c r="FH2606" i="1"/>
  <c r="FI2606" i="1"/>
  <c r="FJ2606" i="1"/>
  <c r="FK2606" i="1"/>
  <c r="FL2606" i="1"/>
  <c r="FM2606" i="1"/>
  <c r="FN2606" i="1"/>
  <c r="FO2606" i="1"/>
  <c r="FP2606" i="1"/>
  <c r="FQ2606" i="1"/>
  <c r="FR2606" i="1"/>
  <c r="FS2606" i="1"/>
  <c r="FT2606" i="1"/>
  <c r="FU2606" i="1"/>
  <c r="FV2606" i="1"/>
  <c r="FW2606" i="1"/>
  <c r="FX2606" i="1"/>
  <c r="FY2606" i="1"/>
  <c r="FZ2606" i="1"/>
  <c r="GA2606" i="1"/>
  <c r="GB2606" i="1"/>
  <c r="GC2606" i="1"/>
  <c r="GD2606" i="1"/>
  <c r="GE2606" i="1"/>
  <c r="GF2606" i="1"/>
  <c r="GG2606" i="1"/>
  <c r="GH2606" i="1"/>
  <c r="GI2606" i="1"/>
  <c r="GJ2606" i="1"/>
  <c r="GK2606" i="1"/>
  <c r="GL2606" i="1"/>
  <c r="GM2606" i="1"/>
  <c r="GN2606" i="1"/>
  <c r="GO2606" i="1"/>
  <c r="GP2606" i="1"/>
  <c r="GQ2606" i="1"/>
  <c r="GR2606" i="1"/>
  <c r="GS2606" i="1"/>
  <c r="GT2606" i="1"/>
  <c r="GU2606" i="1"/>
  <c r="GV2606" i="1"/>
  <c r="GW2606" i="1"/>
  <c r="GX2606" i="1"/>
  <c r="C2608" i="1"/>
  <c r="D2608" i="1"/>
  <c r="I2608" i="1"/>
  <c r="K2608" i="1"/>
  <c r="AC2608" i="1"/>
  <c r="AD2608" i="1"/>
  <c r="CR2608" i="1" s="1"/>
  <c r="Q2608" i="1" s="1"/>
  <c r="AE2608" i="1"/>
  <c r="AF2608" i="1"/>
  <c r="CT2608" i="1" s="1"/>
  <c r="S2608" i="1" s="1"/>
  <c r="AG2608" i="1"/>
  <c r="AH2608" i="1"/>
  <c r="CV2608" i="1" s="1"/>
  <c r="U2608" i="1" s="1"/>
  <c r="AI2608" i="1"/>
  <c r="AJ2608" i="1"/>
  <c r="CX2608" i="1" s="1"/>
  <c r="W2608" i="1" s="1"/>
  <c r="CQ2608" i="1"/>
  <c r="P2608" i="1" s="1"/>
  <c r="CS2608" i="1"/>
  <c r="R2608" i="1" s="1"/>
  <c r="HI2608" i="1" s="1"/>
  <c r="CU2608" i="1"/>
  <c r="T2608" i="1" s="1"/>
  <c r="CW2608" i="1"/>
  <c r="V2608" i="1" s="1"/>
  <c r="FR2608" i="1"/>
  <c r="GL2608" i="1"/>
  <c r="GO2608" i="1"/>
  <c r="GP2608" i="1"/>
  <c r="GV2608" i="1"/>
  <c r="HC2608" i="1"/>
  <c r="GX2608" i="1" s="1"/>
  <c r="B2610" i="1"/>
  <c r="B2606" i="1" s="1"/>
  <c r="C2610" i="1"/>
  <c r="C2606" i="1" s="1"/>
  <c r="D2610" i="1"/>
  <c r="D2606" i="1" s="1"/>
  <c r="F2610" i="1"/>
  <c r="F2606" i="1" s="1"/>
  <c r="G2610" i="1"/>
  <c r="G2606" i="1" s="1"/>
  <c r="AO2610" i="1"/>
  <c r="AO2606" i="1" s="1"/>
  <c r="AP2610" i="1"/>
  <c r="AP2606" i="1" s="1"/>
  <c r="AQ2610" i="1"/>
  <c r="AQ2606" i="1" s="1"/>
  <c r="AR2610" i="1"/>
  <c r="AR2606" i="1" s="1"/>
  <c r="AS2610" i="1"/>
  <c r="AS2606" i="1" s="1"/>
  <c r="AT2610" i="1"/>
  <c r="AT2606" i="1" s="1"/>
  <c r="AU2610" i="1"/>
  <c r="AU2606" i="1" s="1"/>
  <c r="AV2610" i="1"/>
  <c r="AV2606" i="1" s="1"/>
  <c r="AW2610" i="1"/>
  <c r="AW2606" i="1" s="1"/>
  <c r="AX2610" i="1"/>
  <c r="AX2606" i="1" s="1"/>
  <c r="AY2610" i="1"/>
  <c r="AY2606" i="1" s="1"/>
  <c r="AZ2610" i="1"/>
  <c r="AZ2606" i="1" s="1"/>
  <c r="BA2610" i="1"/>
  <c r="BA2606" i="1" s="1"/>
  <c r="BB2610" i="1"/>
  <c r="BB2606" i="1" s="1"/>
  <c r="BC2610" i="1"/>
  <c r="BC2606" i="1" s="1"/>
  <c r="BD2610" i="1"/>
  <c r="BD2606" i="1" s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8" i="1"/>
  <c r="F2630" i="1"/>
  <c r="F2631" i="1"/>
  <c r="F2632" i="1"/>
  <c r="F2633" i="1"/>
  <c r="F2634" i="1"/>
  <c r="F2635" i="1"/>
  <c r="F2636" i="1"/>
  <c r="F2637" i="1"/>
  <c r="F2638" i="1"/>
  <c r="D2640" i="1"/>
  <c r="E2642" i="1"/>
  <c r="O2642" i="1"/>
  <c r="P2642" i="1"/>
  <c r="Q2642" i="1"/>
  <c r="R2642" i="1"/>
  <c r="S2642" i="1"/>
  <c r="T2642" i="1"/>
  <c r="U2642" i="1"/>
  <c r="V2642" i="1"/>
  <c r="W2642" i="1"/>
  <c r="X2642" i="1"/>
  <c r="Y2642" i="1"/>
  <c r="Z2642" i="1"/>
  <c r="AA2642" i="1"/>
  <c r="AB2642" i="1"/>
  <c r="AC2642" i="1"/>
  <c r="AD2642" i="1"/>
  <c r="AE2642" i="1"/>
  <c r="AF2642" i="1"/>
  <c r="AG2642" i="1"/>
  <c r="AH2642" i="1"/>
  <c r="AI2642" i="1"/>
  <c r="AJ2642" i="1"/>
  <c r="AK2642" i="1"/>
  <c r="AL2642" i="1"/>
  <c r="AM2642" i="1"/>
  <c r="AN2642" i="1"/>
  <c r="BE2642" i="1"/>
  <c r="BF2642" i="1"/>
  <c r="BG2642" i="1"/>
  <c r="BH2642" i="1"/>
  <c r="BI2642" i="1"/>
  <c r="BJ2642" i="1"/>
  <c r="BK2642" i="1"/>
  <c r="BL2642" i="1"/>
  <c r="BM2642" i="1"/>
  <c r="BN2642" i="1"/>
  <c r="BO2642" i="1"/>
  <c r="BP2642" i="1"/>
  <c r="BQ2642" i="1"/>
  <c r="BR2642" i="1"/>
  <c r="BS2642" i="1"/>
  <c r="BT2642" i="1"/>
  <c r="BU2642" i="1"/>
  <c r="BV2642" i="1"/>
  <c r="BW2642" i="1"/>
  <c r="BX2642" i="1"/>
  <c r="BY2642" i="1"/>
  <c r="BZ2642" i="1"/>
  <c r="CA2642" i="1"/>
  <c r="CB2642" i="1"/>
  <c r="CC2642" i="1"/>
  <c r="CD2642" i="1"/>
  <c r="CE2642" i="1"/>
  <c r="CF2642" i="1"/>
  <c r="CG2642" i="1"/>
  <c r="CH2642" i="1"/>
  <c r="CI2642" i="1"/>
  <c r="CJ2642" i="1"/>
  <c r="CK2642" i="1"/>
  <c r="CL2642" i="1"/>
  <c r="CM2642" i="1"/>
  <c r="CN2642" i="1"/>
  <c r="CO2642" i="1"/>
  <c r="CP2642" i="1"/>
  <c r="CQ2642" i="1"/>
  <c r="CR2642" i="1"/>
  <c r="CS2642" i="1"/>
  <c r="CT2642" i="1"/>
  <c r="CU2642" i="1"/>
  <c r="CV2642" i="1"/>
  <c r="CW2642" i="1"/>
  <c r="CX2642" i="1"/>
  <c r="CY2642" i="1"/>
  <c r="CZ2642" i="1"/>
  <c r="DA2642" i="1"/>
  <c r="DB2642" i="1"/>
  <c r="DC2642" i="1"/>
  <c r="DD2642" i="1"/>
  <c r="DE2642" i="1"/>
  <c r="DF2642" i="1"/>
  <c r="DG2642" i="1"/>
  <c r="DH2642" i="1"/>
  <c r="DI2642" i="1"/>
  <c r="DJ2642" i="1"/>
  <c r="DK2642" i="1"/>
  <c r="DL2642" i="1"/>
  <c r="DM2642" i="1"/>
  <c r="DN2642" i="1"/>
  <c r="DO2642" i="1"/>
  <c r="DP2642" i="1"/>
  <c r="DQ2642" i="1"/>
  <c r="DR2642" i="1"/>
  <c r="DS2642" i="1"/>
  <c r="DT2642" i="1"/>
  <c r="DU2642" i="1"/>
  <c r="DV2642" i="1"/>
  <c r="DW2642" i="1"/>
  <c r="DX2642" i="1"/>
  <c r="DY2642" i="1"/>
  <c r="DZ2642" i="1"/>
  <c r="EA2642" i="1"/>
  <c r="EB2642" i="1"/>
  <c r="EC2642" i="1"/>
  <c r="ED2642" i="1"/>
  <c r="EE2642" i="1"/>
  <c r="EF2642" i="1"/>
  <c r="EG2642" i="1"/>
  <c r="EH2642" i="1"/>
  <c r="EI2642" i="1"/>
  <c r="EJ2642" i="1"/>
  <c r="EK2642" i="1"/>
  <c r="EL2642" i="1"/>
  <c r="EM2642" i="1"/>
  <c r="EN2642" i="1"/>
  <c r="EO2642" i="1"/>
  <c r="EP2642" i="1"/>
  <c r="EQ2642" i="1"/>
  <c r="ER2642" i="1"/>
  <c r="ES2642" i="1"/>
  <c r="ET2642" i="1"/>
  <c r="EU2642" i="1"/>
  <c r="EV2642" i="1"/>
  <c r="EW2642" i="1"/>
  <c r="EX2642" i="1"/>
  <c r="EY2642" i="1"/>
  <c r="EZ2642" i="1"/>
  <c r="FA2642" i="1"/>
  <c r="FB2642" i="1"/>
  <c r="FC2642" i="1"/>
  <c r="FD2642" i="1"/>
  <c r="FE2642" i="1"/>
  <c r="FF2642" i="1"/>
  <c r="FG2642" i="1"/>
  <c r="FH2642" i="1"/>
  <c r="FI2642" i="1"/>
  <c r="FJ2642" i="1"/>
  <c r="FK2642" i="1"/>
  <c r="FL2642" i="1"/>
  <c r="FM2642" i="1"/>
  <c r="FN2642" i="1"/>
  <c r="FO2642" i="1"/>
  <c r="FP2642" i="1"/>
  <c r="FQ2642" i="1"/>
  <c r="FR2642" i="1"/>
  <c r="FS2642" i="1"/>
  <c r="FT2642" i="1"/>
  <c r="FU2642" i="1"/>
  <c r="FV2642" i="1"/>
  <c r="FW2642" i="1"/>
  <c r="FX2642" i="1"/>
  <c r="FY2642" i="1"/>
  <c r="FZ2642" i="1"/>
  <c r="GA2642" i="1"/>
  <c r="GB2642" i="1"/>
  <c r="GC2642" i="1"/>
  <c r="GD2642" i="1"/>
  <c r="GE2642" i="1"/>
  <c r="GF2642" i="1"/>
  <c r="GG2642" i="1"/>
  <c r="GH2642" i="1"/>
  <c r="GI2642" i="1"/>
  <c r="GJ2642" i="1"/>
  <c r="GK2642" i="1"/>
  <c r="GL2642" i="1"/>
  <c r="GM2642" i="1"/>
  <c r="GN2642" i="1"/>
  <c r="GO2642" i="1"/>
  <c r="GP2642" i="1"/>
  <c r="GQ2642" i="1"/>
  <c r="GR2642" i="1"/>
  <c r="GS2642" i="1"/>
  <c r="GT2642" i="1"/>
  <c r="GU2642" i="1"/>
  <c r="GV2642" i="1"/>
  <c r="GW2642" i="1"/>
  <c r="GX2642" i="1"/>
  <c r="C2644" i="1"/>
  <c r="D2644" i="1"/>
  <c r="I2644" i="1"/>
  <c r="K2644" i="1"/>
  <c r="AC2644" i="1"/>
  <c r="AE2644" i="1"/>
  <c r="AD2644" i="1" s="1"/>
  <c r="CR2644" i="1" s="1"/>
  <c r="Q2644" i="1" s="1"/>
  <c r="AF2644" i="1"/>
  <c r="AG2644" i="1"/>
  <c r="CU2644" i="1" s="1"/>
  <c r="T2644" i="1" s="1"/>
  <c r="AH2644" i="1"/>
  <c r="AI2644" i="1"/>
  <c r="CW2644" i="1" s="1"/>
  <c r="V2644" i="1" s="1"/>
  <c r="AJ2644" i="1"/>
  <c r="CT2644" i="1"/>
  <c r="S2644" i="1" s="1"/>
  <c r="CV2644" i="1"/>
  <c r="U2644" i="1" s="1"/>
  <c r="CX2644" i="1"/>
  <c r="W2644" i="1" s="1"/>
  <c r="FR2644" i="1"/>
  <c r="GL2644" i="1"/>
  <c r="GO2644" i="1"/>
  <c r="GP2644" i="1"/>
  <c r="GV2644" i="1"/>
  <c r="GX2644" i="1"/>
  <c r="HC2644" i="1"/>
  <c r="AC2645" i="1"/>
  <c r="AB2645" i="1" s="1"/>
  <c r="AE2645" i="1"/>
  <c r="AD2645" i="1" s="1"/>
  <c r="CR2645" i="1" s="1"/>
  <c r="Q2645" i="1" s="1"/>
  <c r="AF2645" i="1"/>
  <c r="AG2645" i="1"/>
  <c r="CU2645" i="1" s="1"/>
  <c r="T2645" i="1" s="1"/>
  <c r="AH2645" i="1"/>
  <c r="AI2645" i="1"/>
  <c r="CW2645" i="1" s="1"/>
  <c r="V2645" i="1" s="1"/>
  <c r="AJ2645" i="1"/>
  <c r="CT2645" i="1"/>
  <c r="S2645" i="1" s="1"/>
  <c r="CV2645" i="1"/>
  <c r="U2645" i="1" s="1"/>
  <c r="CX2645" i="1"/>
  <c r="W2645" i="1" s="1"/>
  <c r="FR2645" i="1"/>
  <c r="GL2645" i="1"/>
  <c r="GN2645" i="1"/>
  <c r="GP2645" i="1"/>
  <c r="GV2645" i="1"/>
  <c r="GX2645" i="1"/>
  <c r="HC2645" i="1"/>
  <c r="AC2646" i="1"/>
  <c r="AE2646" i="1"/>
  <c r="AD2646" i="1" s="1"/>
  <c r="CR2646" i="1" s="1"/>
  <c r="Q2646" i="1" s="1"/>
  <c r="AF2646" i="1"/>
  <c r="AG2646" i="1"/>
  <c r="CU2646" i="1" s="1"/>
  <c r="T2646" i="1" s="1"/>
  <c r="AH2646" i="1"/>
  <c r="AI2646" i="1"/>
  <c r="CW2646" i="1" s="1"/>
  <c r="V2646" i="1" s="1"/>
  <c r="AJ2646" i="1"/>
  <c r="CT2646" i="1"/>
  <c r="S2646" i="1" s="1"/>
  <c r="CV2646" i="1"/>
  <c r="U2646" i="1" s="1"/>
  <c r="CX2646" i="1"/>
  <c r="W2646" i="1" s="1"/>
  <c r="FR2646" i="1"/>
  <c r="GL2646" i="1"/>
  <c r="GN2646" i="1"/>
  <c r="GP2646" i="1"/>
  <c r="GV2646" i="1"/>
  <c r="GX2646" i="1"/>
  <c r="HC2646" i="1"/>
  <c r="AC2647" i="1"/>
  <c r="AB2647" i="1" s="1"/>
  <c r="AE2647" i="1"/>
  <c r="AD2647" i="1" s="1"/>
  <c r="CR2647" i="1" s="1"/>
  <c r="Q2647" i="1" s="1"/>
  <c r="AF2647" i="1"/>
  <c r="AG2647" i="1"/>
  <c r="CU2647" i="1" s="1"/>
  <c r="T2647" i="1" s="1"/>
  <c r="AH2647" i="1"/>
  <c r="AI2647" i="1"/>
  <c r="CW2647" i="1" s="1"/>
  <c r="V2647" i="1" s="1"/>
  <c r="AJ2647" i="1"/>
  <c r="CT2647" i="1"/>
  <c r="S2647" i="1" s="1"/>
  <c r="CV2647" i="1"/>
  <c r="U2647" i="1" s="1"/>
  <c r="CX2647" i="1"/>
  <c r="W2647" i="1" s="1"/>
  <c r="FR2647" i="1"/>
  <c r="GL2647" i="1"/>
  <c r="GN2647" i="1"/>
  <c r="GP2647" i="1"/>
  <c r="GV2647" i="1"/>
  <c r="GX2647" i="1"/>
  <c r="HC2647" i="1"/>
  <c r="AC2648" i="1"/>
  <c r="AE2648" i="1"/>
  <c r="AD2648" i="1" s="1"/>
  <c r="CR2648" i="1" s="1"/>
  <c r="Q2648" i="1" s="1"/>
  <c r="AF2648" i="1"/>
  <c r="AG2648" i="1"/>
  <c r="CU2648" i="1" s="1"/>
  <c r="T2648" i="1" s="1"/>
  <c r="AH2648" i="1"/>
  <c r="AI2648" i="1"/>
  <c r="CW2648" i="1" s="1"/>
  <c r="V2648" i="1" s="1"/>
  <c r="AJ2648" i="1"/>
  <c r="CT2648" i="1"/>
  <c r="S2648" i="1" s="1"/>
  <c r="CV2648" i="1"/>
  <c r="U2648" i="1" s="1"/>
  <c r="CX2648" i="1"/>
  <c r="W2648" i="1" s="1"/>
  <c r="FR2648" i="1"/>
  <c r="GL2648" i="1"/>
  <c r="GN2648" i="1"/>
  <c r="GP2648" i="1"/>
  <c r="GV2648" i="1"/>
  <c r="GX2648" i="1"/>
  <c r="HC2648" i="1"/>
  <c r="AC2649" i="1"/>
  <c r="AB2649" i="1" s="1"/>
  <c r="AE2649" i="1"/>
  <c r="AD2649" i="1" s="1"/>
  <c r="CR2649" i="1" s="1"/>
  <c r="Q2649" i="1" s="1"/>
  <c r="AF2649" i="1"/>
  <c r="AG2649" i="1"/>
  <c r="CU2649" i="1" s="1"/>
  <c r="T2649" i="1" s="1"/>
  <c r="AH2649" i="1"/>
  <c r="AI2649" i="1"/>
  <c r="CW2649" i="1" s="1"/>
  <c r="V2649" i="1" s="1"/>
  <c r="AJ2649" i="1"/>
  <c r="CT2649" i="1"/>
  <c r="S2649" i="1" s="1"/>
  <c r="CV2649" i="1"/>
  <c r="U2649" i="1" s="1"/>
  <c r="CX2649" i="1"/>
  <c r="W2649" i="1" s="1"/>
  <c r="FR2649" i="1"/>
  <c r="GL2649" i="1"/>
  <c r="GN2649" i="1"/>
  <c r="GP2649" i="1"/>
  <c r="GV2649" i="1"/>
  <c r="GX2649" i="1"/>
  <c r="HC2649" i="1"/>
  <c r="AC2650" i="1"/>
  <c r="AE2650" i="1"/>
  <c r="AD2650" i="1" s="1"/>
  <c r="CR2650" i="1" s="1"/>
  <c r="Q2650" i="1" s="1"/>
  <c r="AF2650" i="1"/>
  <c r="AG2650" i="1"/>
  <c r="CU2650" i="1" s="1"/>
  <c r="T2650" i="1" s="1"/>
  <c r="AH2650" i="1"/>
  <c r="AI2650" i="1"/>
  <c r="CW2650" i="1" s="1"/>
  <c r="V2650" i="1" s="1"/>
  <c r="AJ2650" i="1"/>
  <c r="CT2650" i="1"/>
  <c r="S2650" i="1" s="1"/>
  <c r="CV2650" i="1"/>
  <c r="U2650" i="1" s="1"/>
  <c r="CX2650" i="1"/>
  <c r="W2650" i="1" s="1"/>
  <c r="FR2650" i="1"/>
  <c r="GL2650" i="1"/>
  <c r="GN2650" i="1"/>
  <c r="GP2650" i="1"/>
  <c r="GV2650" i="1"/>
  <c r="GX2650" i="1"/>
  <c r="HC2650" i="1"/>
  <c r="AC2651" i="1"/>
  <c r="AB2651" i="1" s="1"/>
  <c r="AE2651" i="1"/>
  <c r="AD2651" i="1" s="1"/>
  <c r="CR2651" i="1" s="1"/>
  <c r="Q2651" i="1" s="1"/>
  <c r="AF2651" i="1"/>
  <c r="AG2651" i="1"/>
  <c r="CU2651" i="1" s="1"/>
  <c r="T2651" i="1" s="1"/>
  <c r="AH2651" i="1"/>
  <c r="AI2651" i="1"/>
  <c r="CW2651" i="1" s="1"/>
  <c r="V2651" i="1" s="1"/>
  <c r="AJ2651" i="1"/>
  <c r="CT2651" i="1"/>
  <c r="S2651" i="1" s="1"/>
  <c r="CV2651" i="1"/>
  <c r="U2651" i="1" s="1"/>
  <c r="CX2651" i="1"/>
  <c r="W2651" i="1" s="1"/>
  <c r="FR2651" i="1"/>
  <c r="GL2651" i="1"/>
  <c r="GO2651" i="1"/>
  <c r="GP2651" i="1"/>
  <c r="GV2651" i="1"/>
  <c r="GX2651" i="1"/>
  <c r="HC2651" i="1"/>
  <c r="C2652" i="1"/>
  <c r="D2652" i="1"/>
  <c r="I2652" i="1"/>
  <c r="K2652" i="1"/>
  <c r="AC2652" i="1"/>
  <c r="AE2652" i="1"/>
  <c r="AD2652" i="1" s="1"/>
  <c r="CR2652" i="1" s="1"/>
  <c r="Q2652" i="1" s="1"/>
  <c r="AF2652" i="1"/>
  <c r="AG2652" i="1"/>
  <c r="CU2652" i="1" s="1"/>
  <c r="T2652" i="1" s="1"/>
  <c r="AH2652" i="1"/>
  <c r="AI2652" i="1"/>
  <c r="CW2652" i="1" s="1"/>
  <c r="V2652" i="1" s="1"/>
  <c r="AJ2652" i="1"/>
  <c r="CT2652" i="1"/>
  <c r="S2652" i="1" s="1"/>
  <c r="CV2652" i="1"/>
  <c r="U2652" i="1" s="1"/>
  <c r="CX2652" i="1"/>
  <c r="W2652" i="1" s="1"/>
  <c r="FR2652" i="1"/>
  <c r="GL2652" i="1"/>
  <c r="GO2652" i="1"/>
  <c r="GP2652" i="1"/>
  <c r="GV2652" i="1"/>
  <c r="GX2652" i="1"/>
  <c r="HC2652" i="1"/>
  <c r="I2653" i="1"/>
  <c r="AC2653" i="1"/>
  <c r="AE2653" i="1"/>
  <c r="AD2653" i="1" s="1"/>
  <c r="CR2653" i="1" s="1"/>
  <c r="Q2653" i="1" s="1"/>
  <c r="AF2653" i="1"/>
  <c r="AG2653" i="1"/>
  <c r="CU2653" i="1" s="1"/>
  <c r="T2653" i="1" s="1"/>
  <c r="AH2653" i="1"/>
  <c r="AI2653" i="1"/>
  <c r="CW2653" i="1" s="1"/>
  <c r="V2653" i="1" s="1"/>
  <c r="AJ2653" i="1"/>
  <c r="CT2653" i="1"/>
  <c r="S2653" i="1" s="1"/>
  <c r="CV2653" i="1"/>
  <c r="U2653" i="1" s="1"/>
  <c r="CX2653" i="1"/>
  <c r="W2653" i="1" s="1"/>
  <c r="FR2653" i="1"/>
  <c r="GL2653" i="1"/>
  <c r="GO2653" i="1"/>
  <c r="GP2653" i="1"/>
  <c r="GV2653" i="1"/>
  <c r="GX2653" i="1"/>
  <c r="HC2653" i="1"/>
  <c r="AC2654" i="1"/>
  <c r="AB2654" i="1" s="1"/>
  <c r="AE2654" i="1"/>
  <c r="AD2654" i="1" s="1"/>
  <c r="CR2654" i="1" s="1"/>
  <c r="Q2654" i="1" s="1"/>
  <c r="AF2654" i="1"/>
  <c r="AG2654" i="1"/>
  <c r="CU2654" i="1" s="1"/>
  <c r="T2654" i="1" s="1"/>
  <c r="AH2654" i="1"/>
  <c r="AI2654" i="1"/>
  <c r="CW2654" i="1" s="1"/>
  <c r="V2654" i="1" s="1"/>
  <c r="AJ2654" i="1"/>
  <c r="CT2654" i="1"/>
  <c r="S2654" i="1" s="1"/>
  <c r="CV2654" i="1"/>
  <c r="U2654" i="1" s="1"/>
  <c r="CX2654" i="1"/>
  <c r="W2654" i="1" s="1"/>
  <c r="FR2654" i="1"/>
  <c r="GL2654" i="1"/>
  <c r="GO2654" i="1"/>
  <c r="GP2654" i="1"/>
  <c r="GV2654" i="1"/>
  <c r="GX2654" i="1"/>
  <c r="HC2654" i="1"/>
  <c r="AC2655" i="1"/>
  <c r="AE2655" i="1"/>
  <c r="AD2655" i="1" s="1"/>
  <c r="CR2655" i="1" s="1"/>
  <c r="Q2655" i="1" s="1"/>
  <c r="AF2655" i="1"/>
  <c r="AG2655" i="1"/>
  <c r="CU2655" i="1" s="1"/>
  <c r="T2655" i="1" s="1"/>
  <c r="AH2655" i="1"/>
  <c r="AI2655" i="1"/>
  <c r="CW2655" i="1" s="1"/>
  <c r="V2655" i="1" s="1"/>
  <c r="AJ2655" i="1"/>
  <c r="CT2655" i="1"/>
  <c r="S2655" i="1" s="1"/>
  <c r="CV2655" i="1"/>
  <c r="U2655" i="1" s="1"/>
  <c r="CX2655" i="1"/>
  <c r="W2655" i="1" s="1"/>
  <c r="FR2655" i="1"/>
  <c r="GL2655" i="1"/>
  <c r="GO2655" i="1"/>
  <c r="GP2655" i="1"/>
  <c r="GV2655" i="1"/>
  <c r="GX2655" i="1"/>
  <c r="HC2655" i="1"/>
  <c r="B2657" i="1"/>
  <c r="B2642" i="1" s="1"/>
  <c r="C2657" i="1"/>
  <c r="C2642" i="1" s="1"/>
  <c r="D2657" i="1"/>
  <c r="D2642" i="1" s="1"/>
  <c r="F2657" i="1"/>
  <c r="F2642" i="1" s="1"/>
  <c r="G2657" i="1"/>
  <c r="G2642" i="1" s="1"/>
  <c r="AO2657" i="1"/>
  <c r="AO2642" i="1" s="1"/>
  <c r="AP2657" i="1"/>
  <c r="AP2642" i="1" s="1"/>
  <c r="AQ2657" i="1"/>
  <c r="AQ2642" i="1" s="1"/>
  <c r="AR2657" i="1"/>
  <c r="AR2642" i="1" s="1"/>
  <c r="AS2657" i="1"/>
  <c r="AS2642" i="1" s="1"/>
  <c r="AT2657" i="1"/>
  <c r="AT2642" i="1" s="1"/>
  <c r="AU2657" i="1"/>
  <c r="AU2642" i="1" s="1"/>
  <c r="AV2657" i="1"/>
  <c r="AV2642" i="1" s="1"/>
  <c r="AW2657" i="1"/>
  <c r="AW2642" i="1" s="1"/>
  <c r="AX2657" i="1"/>
  <c r="AX2642" i="1" s="1"/>
  <c r="AY2657" i="1"/>
  <c r="AY2642" i="1" s="1"/>
  <c r="AZ2657" i="1"/>
  <c r="AZ2642" i="1" s="1"/>
  <c r="BA2657" i="1"/>
  <c r="BA2642" i="1" s="1"/>
  <c r="BB2657" i="1"/>
  <c r="BB2642" i="1" s="1"/>
  <c r="BC2657" i="1"/>
  <c r="BC2642" i="1" s="1"/>
  <c r="BD2657" i="1"/>
  <c r="BD2642" i="1" s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6" i="1"/>
  <c r="F2677" i="1"/>
  <c r="F2678" i="1"/>
  <c r="F2679" i="1"/>
  <c r="F2680" i="1"/>
  <c r="F2681" i="1"/>
  <c r="F2682" i="1"/>
  <c r="F2683" i="1"/>
  <c r="F2684" i="1"/>
  <c r="D2687" i="1"/>
  <c r="E2689" i="1"/>
  <c r="O2689" i="1"/>
  <c r="P2689" i="1"/>
  <c r="Q2689" i="1"/>
  <c r="R2689" i="1"/>
  <c r="S2689" i="1"/>
  <c r="T2689" i="1"/>
  <c r="U2689" i="1"/>
  <c r="V2689" i="1"/>
  <c r="W2689" i="1"/>
  <c r="X2689" i="1"/>
  <c r="Y2689" i="1"/>
  <c r="Z2689" i="1"/>
  <c r="AA2689" i="1"/>
  <c r="AB2689" i="1"/>
  <c r="AC2689" i="1"/>
  <c r="AD2689" i="1"/>
  <c r="AE2689" i="1"/>
  <c r="AF2689" i="1"/>
  <c r="AG2689" i="1"/>
  <c r="AH2689" i="1"/>
  <c r="AI2689" i="1"/>
  <c r="AJ2689" i="1"/>
  <c r="AK2689" i="1"/>
  <c r="AL2689" i="1"/>
  <c r="AM2689" i="1"/>
  <c r="AN2689" i="1"/>
  <c r="BE2689" i="1"/>
  <c r="BF2689" i="1"/>
  <c r="BG2689" i="1"/>
  <c r="BH2689" i="1"/>
  <c r="BI2689" i="1"/>
  <c r="BJ2689" i="1"/>
  <c r="BK2689" i="1"/>
  <c r="BL2689" i="1"/>
  <c r="BM2689" i="1"/>
  <c r="BN2689" i="1"/>
  <c r="BO2689" i="1"/>
  <c r="BP2689" i="1"/>
  <c r="BQ2689" i="1"/>
  <c r="BR2689" i="1"/>
  <c r="BS2689" i="1"/>
  <c r="BT2689" i="1"/>
  <c r="BU2689" i="1"/>
  <c r="BV2689" i="1"/>
  <c r="BW2689" i="1"/>
  <c r="BX2689" i="1"/>
  <c r="BY2689" i="1"/>
  <c r="BZ2689" i="1"/>
  <c r="CA2689" i="1"/>
  <c r="CB2689" i="1"/>
  <c r="CC2689" i="1"/>
  <c r="CD2689" i="1"/>
  <c r="CE2689" i="1"/>
  <c r="CF2689" i="1"/>
  <c r="CG2689" i="1"/>
  <c r="CH2689" i="1"/>
  <c r="CI2689" i="1"/>
  <c r="CJ2689" i="1"/>
  <c r="CK2689" i="1"/>
  <c r="CL2689" i="1"/>
  <c r="CM2689" i="1"/>
  <c r="CN2689" i="1"/>
  <c r="CO2689" i="1"/>
  <c r="CP2689" i="1"/>
  <c r="CQ2689" i="1"/>
  <c r="CR2689" i="1"/>
  <c r="CS2689" i="1"/>
  <c r="CT2689" i="1"/>
  <c r="CU2689" i="1"/>
  <c r="CV2689" i="1"/>
  <c r="CW2689" i="1"/>
  <c r="CX2689" i="1"/>
  <c r="CY2689" i="1"/>
  <c r="CZ2689" i="1"/>
  <c r="DA2689" i="1"/>
  <c r="DB2689" i="1"/>
  <c r="DC2689" i="1"/>
  <c r="DD2689" i="1"/>
  <c r="DE2689" i="1"/>
  <c r="DF2689" i="1"/>
  <c r="DG2689" i="1"/>
  <c r="DH2689" i="1"/>
  <c r="DI2689" i="1"/>
  <c r="DJ2689" i="1"/>
  <c r="DK2689" i="1"/>
  <c r="DL2689" i="1"/>
  <c r="DM2689" i="1"/>
  <c r="DN2689" i="1"/>
  <c r="DO2689" i="1"/>
  <c r="DP2689" i="1"/>
  <c r="DQ2689" i="1"/>
  <c r="DR2689" i="1"/>
  <c r="DS2689" i="1"/>
  <c r="DT2689" i="1"/>
  <c r="DU2689" i="1"/>
  <c r="DV2689" i="1"/>
  <c r="DW2689" i="1"/>
  <c r="DX2689" i="1"/>
  <c r="DY2689" i="1"/>
  <c r="DZ2689" i="1"/>
  <c r="EA2689" i="1"/>
  <c r="EB2689" i="1"/>
  <c r="EC2689" i="1"/>
  <c r="ED2689" i="1"/>
  <c r="EE2689" i="1"/>
  <c r="EF2689" i="1"/>
  <c r="EG2689" i="1"/>
  <c r="EH2689" i="1"/>
  <c r="EI2689" i="1"/>
  <c r="EJ2689" i="1"/>
  <c r="EK2689" i="1"/>
  <c r="EL2689" i="1"/>
  <c r="EM2689" i="1"/>
  <c r="EN2689" i="1"/>
  <c r="EO2689" i="1"/>
  <c r="EP2689" i="1"/>
  <c r="EQ2689" i="1"/>
  <c r="ER2689" i="1"/>
  <c r="ES2689" i="1"/>
  <c r="ET2689" i="1"/>
  <c r="EU2689" i="1"/>
  <c r="EV2689" i="1"/>
  <c r="EW2689" i="1"/>
  <c r="EX2689" i="1"/>
  <c r="EY2689" i="1"/>
  <c r="EZ2689" i="1"/>
  <c r="FA2689" i="1"/>
  <c r="FB2689" i="1"/>
  <c r="FC2689" i="1"/>
  <c r="FD2689" i="1"/>
  <c r="FE2689" i="1"/>
  <c r="FF2689" i="1"/>
  <c r="FG2689" i="1"/>
  <c r="FH2689" i="1"/>
  <c r="FI2689" i="1"/>
  <c r="FJ2689" i="1"/>
  <c r="FK2689" i="1"/>
  <c r="FL2689" i="1"/>
  <c r="FM2689" i="1"/>
  <c r="FN2689" i="1"/>
  <c r="FO2689" i="1"/>
  <c r="FP2689" i="1"/>
  <c r="FQ2689" i="1"/>
  <c r="FR2689" i="1"/>
  <c r="FS2689" i="1"/>
  <c r="FT2689" i="1"/>
  <c r="FU2689" i="1"/>
  <c r="FV2689" i="1"/>
  <c r="FW2689" i="1"/>
  <c r="FX2689" i="1"/>
  <c r="FY2689" i="1"/>
  <c r="FZ2689" i="1"/>
  <c r="GA2689" i="1"/>
  <c r="GB2689" i="1"/>
  <c r="GC2689" i="1"/>
  <c r="GD2689" i="1"/>
  <c r="GE2689" i="1"/>
  <c r="GF2689" i="1"/>
  <c r="GG2689" i="1"/>
  <c r="GH2689" i="1"/>
  <c r="GI2689" i="1"/>
  <c r="GJ2689" i="1"/>
  <c r="GK2689" i="1"/>
  <c r="GL2689" i="1"/>
  <c r="GM2689" i="1"/>
  <c r="GN2689" i="1"/>
  <c r="GO2689" i="1"/>
  <c r="GP2689" i="1"/>
  <c r="GQ2689" i="1"/>
  <c r="GR2689" i="1"/>
  <c r="GS2689" i="1"/>
  <c r="GT2689" i="1"/>
  <c r="GU2689" i="1"/>
  <c r="GV2689" i="1"/>
  <c r="GW2689" i="1"/>
  <c r="GX2689" i="1"/>
  <c r="C2691" i="1"/>
  <c r="D2691" i="1"/>
  <c r="I2691" i="1"/>
  <c r="K2691" i="1"/>
  <c r="AC2691" i="1"/>
  <c r="AD2691" i="1"/>
  <c r="CR2691" i="1" s="1"/>
  <c r="Q2691" i="1" s="1"/>
  <c r="AE2691" i="1"/>
  <c r="AF2691" i="1"/>
  <c r="CT2691" i="1" s="1"/>
  <c r="S2691" i="1" s="1"/>
  <c r="AG2691" i="1"/>
  <c r="AH2691" i="1"/>
  <c r="CV2691" i="1" s="1"/>
  <c r="U2691" i="1" s="1"/>
  <c r="AI2691" i="1"/>
  <c r="AJ2691" i="1"/>
  <c r="CX2691" i="1" s="1"/>
  <c r="W2691" i="1" s="1"/>
  <c r="CQ2691" i="1"/>
  <c r="P2691" i="1" s="1"/>
  <c r="CP2691" i="1" s="1"/>
  <c r="O2691" i="1" s="1"/>
  <c r="CS2691" i="1"/>
  <c r="R2691" i="1" s="1"/>
  <c r="HI2691" i="1" s="1"/>
  <c r="CU2691" i="1"/>
  <c r="T2691" i="1" s="1"/>
  <c r="CW2691" i="1"/>
  <c r="V2691" i="1" s="1"/>
  <c r="FR2691" i="1"/>
  <c r="GL2691" i="1"/>
  <c r="GO2691" i="1"/>
  <c r="GP2691" i="1"/>
  <c r="GV2691" i="1"/>
  <c r="HC2691" i="1"/>
  <c r="GX2691" i="1" s="1"/>
  <c r="C2692" i="1"/>
  <c r="D2692" i="1"/>
  <c r="I2692" i="1"/>
  <c r="K2692" i="1"/>
  <c r="AC2692" i="1"/>
  <c r="AD2692" i="1"/>
  <c r="CR2692" i="1" s="1"/>
  <c r="Q2692" i="1" s="1"/>
  <c r="AE2692" i="1"/>
  <c r="AF2692" i="1"/>
  <c r="CT2692" i="1" s="1"/>
  <c r="S2692" i="1" s="1"/>
  <c r="AG2692" i="1"/>
  <c r="AH2692" i="1"/>
  <c r="CV2692" i="1" s="1"/>
  <c r="U2692" i="1" s="1"/>
  <c r="AI2692" i="1"/>
  <c r="AJ2692" i="1"/>
  <c r="CX2692" i="1" s="1"/>
  <c r="W2692" i="1" s="1"/>
  <c r="CQ2692" i="1"/>
  <c r="P2692" i="1" s="1"/>
  <c r="CP2692" i="1" s="1"/>
  <c r="O2692" i="1" s="1"/>
  <c r="CS2692" i="1"/>
  <c r="R2692" i="1" s="1"/>
  <c r="HI2692" i="1" s="1"/>
  <c r="CU2692" i="1"/>
  <c r="T2692" i="1" s="1"/>
  <c r="CW2692" i="1"/>
  <c r="V2692" i="1" s="1"/>
  <c r="FR2692" i="1"/>
  <c r="GL2692" i="1"/>
  <c r="GO2692" i="1"/>
  <c r="GP2692" i="1"/>
  <c r="GV2692" i="1"/>
  <c r="HC2692" i="1"/>
  <c r="GX2692" i="1" s="1"/>
  <c r="I2693" i="1"/>
  <c r="K2693" i="1"/>
  <c r="AC2693" i="1"/>
  <c r="AD2693" i="1"/>
  <c r="CR2693" i="1" s="1"/>
  <c r="Q2693" i="1" s="1"/>
  <c r="AE2693" i="1"/>
  <c r="AF2693" i="1"/>
  <c r="CT2693" i="1" s="1"/>
  <c r="S2693" i="1" s="1"/>
  <c r="AG2693" i="1"/>
  <c r="AH2693" i="1"/>
  <c r="CV2693" i="1" s="1"/>
  <c r="U2693" i="1" s="1"/>
  <c r="AI2693" i="1"/>
  <c r="AJ2693" i="1"/>
  <c r="CX2693" i="1" s="1"/>
  <c r="W2693" i="1" s="1"/>
  <c r="CQ2693" i="1"/>
  <c r="P2693" i="1" s="1"/>
  <c r="CP2693" i="1" s="1"/>
  <c r="O2693" i="1" s="1"/>
  <c r="CS2693" i="1"/>
  <c r="R2693" i="1" s="1"/>
  <c r="HI2693" i="1" s="1"/>
  <c r="CU2693" i="1"/>
  <c r="T2693" i="1" s="1"/>
  <c r="CW2693" i="1"/>
  <c r="V2693" i="1" s="1"/>
  <c r="FR2693" i="1"/>
  <c r="GL2693" i="1"/>
  <c r="GO2693" i="1"/>
  <c r="GP2693" i="1"/>
  <c r="GV2693" i="1"/>
  <c r="HC2693" i="1"/>
  <c r="GX2693" i="1" s="1"/>
  <c r="B2695" i="1"/>
  <c r="B2689" i="1" s="1"/>
  <c r="C2695" i="1"/>
  <c r="C2689" i="1" s="1"/>
  <c r="D2695" i="1"/>
  <c r="D2689" i="1" s="1"/>
  <c r="F2695" i="1"/>
  <c r="F2689" i="1" s="1"/>
  <c r="G2695" i="1"/>
  <c r="G2689" i="1" s="1"/>
  <c r="AO2695" i="1"/>
  <c r="AO2689" i="1" s="1"/>
  <c r="AP2695" i="1"/>
  <c r="AP2689" i="1" s="1"/>
  <c r="AQ2695" i="1"/>
  <c r="AQ2689" i="1" s="1"/>
  <c r="AR2695" i="1"/>
  <c r="AR2689" i="1" s="1"/>
  <c r="AS2695" i="1"/>
  <c r="AS2689" i="1" s="1"/>
  <c r="AT2695" i="1"/>
  <c r="AT2689" i="1" s="1"/>
  <c r="AU2695" i="1"/>
  <c r="AU2689" i="1" s="1"/>
  <c r="AV2695" i="1"/>
  <c r="AV2689" i="1" s="1"/>
  <c r="AW2695" i="1"/>
  <c r="AW2689" i="1" s="1"/>
  <c r="AX2695" i="1"/>
  <c r="AX2689" i="1" s="1"/>
  <c r="AY2695" i="1"/>
  <c r="AY2689" i="1" s="1"/>
  <c r="AZ2695" i="1"/>
  <c r="AZ2689" i="1" s="1"/>
  <c r="BA2695" i="1"/>
  <c r="BA2689" i="1" s="1"/>
  <c r="BB2695" i="1"/>
  <c r="BB2689" i="1" s="1"/>
  <c r="BC2695" i="1"/>
  <c r="BC2689" i="1" s="1"/>
  <c r="BD2695" i="1"/>
  <c r="BD2689" i="1" s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3" i="1"/>
  <c r="F2715" i="1"/>
  <c r="F2716" i="1"/>
  <c r="F2717" i="1"/>
  <c r="F2718" i="1"/>
  <c r="F2719" i="1"/>
  <c r="F2720" i="1"/>
  <c r="F2721" i="1"/>
  <c r="F2722" i="1"/>
  <c r="F2723" i="1"/>
  <c r="D2725" i="1"/>
  <c r="E2727" i="1"/>
  <c r="F2727" i="1"/>
  <c r="O2727" i="1"/>
  <c r="P2727" i="1"/>
  <c r="Q2727" i="1"/>
  <c r="R2727" i="1"/>
  <c r="S2727" i="1"/>
  <c r="T2727" i="1"/>
  <c r="U2727" i="1"/>
  <c r="V2727" i="1"/>
  <c r="W2727" i="1"/>
  <c r="X2727" i="1"/>
  <c r="Y2727" i="1"/>
  <c r="Z2727" i="1"/>
  <c r="AA2727" i="1"/>
  <c r="AB2727" i="1"/>
  <c r="AC2727" i="1"/>
  <c r="AD2727" i="1"/>
  <c r="AE2727" i="1"/>
  <c r="AF2727" i="1"/>
  <c r="AG2727" i="1"/>
  <c r="AH2727" i="1"/>
  <c r="AI2727" i="1"/>
  <c r="AJ2727" i="1"/>
  <c r="AK2727" i="1"/>
  <c r="AL2727" i="1"/>
  <c r="AM2727" i="1"/>
  <c r="AN2727" i="1"/>
  <c r="AO2727" i="1"/>
  <c r="AQ2727" i="1"/>
  <c r="AS2727" i="1"/>
  <c r="AU2727" i="1"/>
  <c r="AW2727" i="1"/>
  <c r="AY2727" i="1"/>
  <c r="BA2727" i="1"/>
  <c r="BC2727" i="1"/>
  <c r="BE2727" i="1"/>
  <c r="BF2727" i="1"/>
  <c r="BG2727" i="1"/>
  <c r="BH2727" i="1"/>
  <c r="BI2727" i="1"/>
  <c r="BJ2727" i="1"/>
  <c r="BK2727" i="1"/>
  <c r="BL2727" i="1"/>
  <c r="BM2727" i="1"/>
  <c r="BN2727" i="1"/>
  <c r="BO2727" i="1"/>
  <c r="BP2727" i="1"/>
  <c r="BQ2727" i="1"/>
  <c r="BR2727" i="1"/>
  <c r="BS2727" i="1"/>
  <c r="BT2727" i="1"/>
  <c r="BU2727" i="1"/>
  <c r="BV2727" i="1"/>
  <c r="BW2727" i="1"/>
  <c r="BX2727" i="1"/>
  <c r="BY2727" i="1"/>
  <c r="BZ2727" i="1"/>
  <c r="CA2727" i="1"/>
  <c r="CB2727" i="1"/>
  <c r="CC2727" i="1"/>
  <c r="CD2727" i="1"/>
  <c r="CE2727" i="1"/>
  <c r="CF2727" i="1"/>
  <c r="CG2727" i="1"/>
  <c r="CH2727" i="1"/>
  <c r="CI2727" i="1"/>
  <c r="CJ2727" i="1"/>
  <c r="CK2727" i="1"/>
  <c r="CL2727" i="1"/>
  <c r="CM2727" i="1"/>
  <c r="CN2727" i="1"/>
  <c r="CO2727" i="1"/>
  <c r="CP2727" i="1"/>
  <c r="CQ2727" i="1"/>
  <c r="CR2727" i="1"/>
  <c r="CS2727" i="1"/>
  <c r="CT2727" i="1"/>
  <c r="CU2727" i="1"/>
  <c r="CV2727" i="1"/>
  <c r="CW2727" i="1"/>
  <c r="CX2727" i="1"/>
  <c r="CY2727" i="1"/>
  <c r="CZ2727" i="1"/>
  <c r="DA2727" i="1"/>
  <c r="DB2727" i="1"/>
  <c r="DC2727" i="1"/>
  <c r="DD2727" i="1"/>
  <c r="DE2727" i="1"/>
  <c r="DF2727" i="1"/>
  <c r="DG2727" i="1"/>
  <c r="DH2727" i="1"/>
  <c r="DI2727" i="1"/>
  <c r="DJ2727" i="1"/>
  <c r="DK2727" i="1"/>
  <c r="DL2727" i="1"/>
  <c r="DM2727" i="1"/>
  <c r="DN2727" i="1"/>
  <c r="DO2727" i="1"/>
  <c r="DP2727" i="1"/>
  <c r="DQ2727" i="1"/>
  <c r="DR2727" i="1"/>
  <c r="DS2727" i="1"/>
  <c r="DT2727" i="1"/>
  <c r="DU2727" i="1"/>
  <c r="DV2727" i="1"/>
  <c r="DW2727" i="1"/>
  <c r="DX2727" i="1"/>
  <c r="DY2727" i="1"/>
  <c r="DZ2727" i="1"/>
  <c r="EA2727" i="1"/>
  <c r="EB2727" i="1"/>
  <c r="EC2727" i="1"/>
  <c r="ED2727" i="1"/>
  <c r="EE2727" i="1"/>
  <c r="EF2727" i="1"/>
  <c r="EG2727" i="1"/>
  <c r="EH2727" i="1"/>
  <c r="EI2727" i="1"/>
  <c r="EJ2727" i="1"/>
  <c r="EK2727" i="1"/>
  <c r="EL2727" i="1"/>
  <c r="EM2727" i="1"/>
  <c r="EN2727" i="1"/>
  <c r="EO2727" i="1"/>
  <c r="EP2727" i="1"/>
  <c r="EQ2727" i="1"/>
  <c r="ER2727" i="1"/>
  <c r="ES2727" i="1"/>
  <c r="ET2727" i="1"/>
  <c r="EU2727" i="1"/>
  <c r="EV2727" i="1"/>
  <c r="EW2727" i="1"/>
  <c r="EX2727" i="1"/>
  <c r="EY2727" i="1"/>
  <c r="EZ2727" i="1"/>
  <c r="FA2727" i="1"/>
  <c r="FB2727" i="1"/>
  <c r="FC2727" i="1"/>
  <c r="FD2727" i="1"/>
  <c r="FE2727" i="1"/>
  <c r="FF2727" i="1"/>
  <c r="FG2727" i="1"/>
  <c r="FH2727" i="1"/>
  <c r="FI2727" i="1"/>
  <c r="FJ2727" i="1"/>
  <c r="FK2727" i="1"/>
  <c r="FL2727" i="1"/>
  <c r="FM2727" i="1"/>
  <c r="FN2727" i="1"/>
  <c r="FO2727" i="1"/>
  <c r="FP2727" i="1"/>
  <c r="FQ2727" i="1"/>
  <c r="FR2727" i="1"/>
  <c r="FS2727" i="1"/>
  <c r="FT2727" i="1"/>
  <c r="FU2727" i="1"/>
  <c r="FV2727" i="1"/>
  <c r="FW2727" i="1"/>
  <c r="FX2727" i="1"/>
  <c r="FY2727" i="1"/>
  <c r="FZ2727" i="1"/>
  <c r="GA2727" i="1"/>
  <c r="GB2727" i="1"/>
  <c r="GC2727" i="1"/>
  <c r="GD2727" i="1"/>
  <c r="GE2727" i="1"/>
  <c r="GF2727" i="1"/>
  <c r="GG2727" i="1"/>
  <c r="GH2727" i="1"/>
  <c r="GI2727" i="1"/>
  <c r="GJ2727" i="1"/>
  <c r="GK2727" i="1"/>
  <c r="GL2727" i="1"/>
  <c r="GM2727" i="1"/>
  <c r="GN2727" i="1"/>
  <c r="GO2727" i="1"/>
  <c r="GP2727" i="1"/>
  <c r="GQ2727" i="1"/>
  <c r="GR2727" i="1"/>
  <c r="GS2727" i="1"/>
  <c r="GT2727" i="1"/>
  <c r="GU2727" i="1"/>
  <c r="GV2727" i="1"/>
  <c r="GW2727" i="1"/>
  <c r="GX2727" i="1"/>
  <c r="C2729" i="1"/>
  <c r="D2729" i="1"/>
  <c r="AC2729" i="1"/>
  <c r="AB2729" i="1" s="1"/>
  <c r="AD2729" i="1"/>
  <c r="AE2729" i="1"/>
  <c r="CS2729" i="1" s="1"/>
  <c r="R2729" i="1" s="1"/>
  <c r="HI2729" i="1" s="1"/>
  <c r="AF2729" i="1"/>
  <c r="AG2729" i="1"/>
  <c r="CU2729" i="1" s="1"/>
  <c r="T2729" i="1" s="1"/>
  <c r="AH2729" i="1"/>
  <c r="AI2729" i="1"/>
  <c r="CW2729" i="1" s="1"/>
  <c r="V2729" i="1" s="1"/>
  <c r="AJ2729" i="1"/>
  <c r="CR2729" i="1"/>
  <c r="Q2729" i="1" s="1"/>
  <c r="CT2729" i="1"/>
  <c r="S2729" i="1" s="1"/>
  <c r="CV2729" i="1"/>
  <c r="U2729" i="1" s="1"/>
  <c r="CX2729" i="1"/>
  <c r="W2729" i="1" s="1"/>
  <c r="FR2729" i="1"/>
  <c r="GL2729" i="1"/>
  <c r="GO2729" i="1"/>
  <c r="GP2729" i="1"/>
  <c r="GV2729" i="1"/>
  <c r="GX2729" i="1"/>
  <c r="HC2729" i="1"/>
  <c r="C2730" i="1"/>
  <c r="D2730" i="1"/>
  <c r="I2730" i="1"/>
  <c r="CX1467" i="3" s="1"/>
  <c r="K2730" i="1"/>
  <c r="AC2730" i="1"/>
  <c r="AD2730" i="1"/>
  <c r="CR2730" i="1" s="1"/>
  <c r="Q2730" i="1" s="1"/>
  <c r="AE2730" i="1"/>
  <c r="AF2730" i="1"/>
  <c r="CT2730" i="1" s="1"/>
  <c r="S2730" i="1" s="1"/>
  <c r="AG2730" i="1"/>
  <c r="AH2730" i="1"/>
  <c r="CV2730" i="1" s="1"/>
  <c r="U2730" i="1" s="1"/>
  <c r="AI2730" i="1"/>
  <c r="AJ2730" i="1"/>
  <c r="CX2730" i="1" s="1"/>
  <c r="W2730" i="1" s="1"/>
  <c r="CQ2730" i="1"/>
  <c r="P2730" i="1" s="1"/>
  <c r="CP2730" i="1" s="1"/>
  <c r="O2730" i="1" s="1"/>
  <c r="CS2730" i="1"/>
  <c r="R2730" i="1" s="1"/>
  <c r="HI2730" i="1" s="1"/>
  <c r="CU2730" i="1"/>
  <c r="T2730" i="1" s="1"/>
  <c r="CW2730" i="1"/>
  <c r="V2730" i="1" s="1"/>
  <c r="FR2730" i="1"/>
  <c r="GL2730" i="1"/>
  <c r="GO2730" i="1"/>
  <c r="GP2730" i="1"/>
  <c r="GV2730" i="1"/>
  <c r="HC2730" i="1"/>
  <c r="GX2730" i="1" s="1"/>
  <c r="B2732" i="1"/>
  <c r="B2727" i="1" s="1"/>
  <c r="C2732" i="1"/>
  <c r="C2727" i="1" s="1"/>
  <c r="D2732" i="1"/>
  <c r="D2727" i="1" s="1"/>
  <c r="F2732" i="1"/>
  <c r="G2732" i="1"/>
  <c r="G2727" i="1" s="1"/>
  <c r="AO2732" i="1"/>
  <c r="AP2732" i="1"/>
  <c r="AP2727" i="1" s="1"/>
  <c r="AQ2732" i="1"/>
  <c r="AR2732" i="1"/>
  <c r="AR2727" i="1" s="1"/>
  <c r="AS2732" i="1"/>
  <c r="AT2732" i="1"/>
  <c r="AT2727" i="1" s="1"/>
  <c r="AU2732" i="1"/>
  <c r="AV2732" i="1"/>
  <c r="AV2727" i="1" s="1"/>
  <c r="AW2732" i="1"/>
  <c r="AX2732" i="1"/>
  <c r="AX2727" i="1" s="1"/>
  <c r="AY2732" i="1"/>
  <c r="AZ2732" i="1"/>
  <c r="AZ2727" i="1" s="1"/>
  <c r="BA2732" i="1"/>
  <c r="BB2732" i="1"/>
  <c r="BB2727" i="1" s="1"/>
  <c r="BC2732" i="1"/>
  <c r="BD2732" i="1"/>
  <c r="BD2727" i="1" s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1" i="1"/>
  <c r="F2752" i="1"/>
  <c r="F2753" i="1"/>
  <c r="F2754" i="1"/>
  <c r="F2755" i="1"/>
  <c r="F2756" i="1"/>
  <c r="F2757" i="1"/>
  <c r="F2758" i="1"/>
  <c r="F2759" i="1"/>
  <c r="B2762" i="1"/>
  <c r="B2602" i="1" s="1"/>
  <c r="C2762" i="1"/>
  <c r="C2602" i="1" s="1"/>
  <c r="D2762" i="1"/>
  <c r="D2602" i="1" s="1"/>
  <c r="F2762" i="1"/>
  <c r="F2602" i="1" s="1"/>
  <c r="G2762" i="1"/>
  <c r="G2602" i="1" s="1"/>
  <c r="AO2762" i="1"/>
  <c r="AO2602" i="1" s="1"/>
  <c r="AP2762" i="1"/>
  <c r="AP2602" i="1" s="1"/>
  <c r="AQ2762" i="1"/>
  <c r="AQ2602" i="1" s="1"/>
  <c r="AR2762" i="1"/>
  <c r="AR2602" i="1" s="1"/>
  <c r="AS2762" i="1"/>
  <c r="AS2602" i="1" s="1"/>
  <c r="AT2762" i="1"/>
  <c r="AT2602" i="1" s="1"/>
  <c r="AU2762" i="1"/>
  <c r="AU2602" i="1" s="1"/>
  <c r="AV2762" i="1"/>
  <c r="AV2602" i="1" s="1"/>
  <c r="AW2762" i="1"/>
  <c r="AW2602" i="1" s="1"/>
  <c r="AX2762" i="1"/>
  <c r="AX2602" i="1" s="1"/>
  <c r="AY2762" i="1"/>
  <c r="AY2602" i="1" s="1"/>
  <c r="AZ2762" i="1"/>
  <c r="AZ2602" i="1" s="1"/>
  <c r="BA2762" i="1"/>
  <c r="BA2602" i="1" s="1"/>
  <c r="BB2762" i="1"/>
  <c r="BB2602" i="1" s="1"/>
  <c r="BC2762" i="1"/>
  <c r="BC2602" i="1" s="1"/>
  <c r="BD2762" i="1"/>
  <c r="BD2602" i="1" s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1" i="1"/>
  <c r="F2782" i="1"/>
  <c r="F2783" i="1"/>
  <c r="F2784" i="1"/>
  <c r="F2785" i="1"/>
  <c r="F2786" i="1"/>
  <c r="F2787" i="1"/>
  <c r="F2788" i="1"/>
  <c r="F2789" i="1"/>
  <c r="D2794" i="1"/>
  <c r="E2796" i="1"/>
  <c r="O2796" i="1"/>
  <c r="P2796" i="1"/>
  <c r="Q2796" i="1"/>
  <c r="R2796" i="1"/>
  <c r="S2796" i="1"/>
  <c r="T2796" i="1"/>
  <c r="U2796" i="1"/>
  <c r="V2796" i="1"/>
  <c r="W2796" i="1"/>
  <c r="X2796" i="1"/>
  <c r="Y2796" i="1"/>
  <c r="Z2796" i="1"/>
  <c r="AA2796" i="1"/>
  <c r="AB2796" i="1"/>
  <c r="AC2796" i="1"/>
  <c r="AD2796" i="1"/>
  <c r="AE2796" i="1"/>
  <c r="AF2796" i="1"/>
  <c r="AG2796" i="1"/>
  <c r="AH2796" i="1"/>
  <c r="AI2796" i="1"/>
  <c r="AJ2796" i="1"/>
  <c r="AK2796" i="1"/>
  <c r="AL2796" i="1"/>
  <c r="AM2796" i="1"/>
  <c r="AN2796" i="1"/>
  <c r="BE2796" i="1"/>
  <c r="BF2796" i="1"/>
  <c r="BG2796" i="1"/>
  <c r="BH2796" i="1"/>
  <c r="BI2796" i="1"/>
  <c r="BJ2796" i="1"/>
  <c r="BK2796" i="1"/>
  <c r="BL2796" i="1"/>
  <c r="BM2796" i="1"/>
  <c r="BN2796" i="1"/>
  <c r="BO2796" i="1"/>
  <c r="BP2796" i="1"/>
  <c r="BQ2796" i="1"/>
  <c r="BR2796" i="1"/>
  <c r="BS2796" i="1"/>
  <c r="BT2796" i="1"/>
  <c r="BU2796" i="1"/>
  <c r="BV2796" i="1"/>
  <c r="BW2796" i="1"/>
  <c r="BX2796" i="1"/>
  <c r="BY2796" i="1"/>
  <c r="BZ2796" i="1"/>
  <c r="CA2796" i="1"/>
  <c r="CB2796" i="1"/>
  <c r="CC2796" i="1"/>
  <c r="CD2796" i="1"/>
  <c r="CE2796" i="1"/>
  <c r="CF2796" i="1"/>
  <c r="CG2796" i="1"/>
  <c r="CH2796" i="1"/>
  <c r="CI2796" i="1"/>
  <c r="CJ2796" i="1"/>
  <c r="CK2796" i="1"/>
  <c r="CL2796" i="1"/>
  <c r="CM2796" i="1"/>
  <c r="CN2796" i="1"/>
  <c r="CO2796" i="1"/>
  <c r="CP2796" i="1"/>
  <c r="CQ2796" i="1"/>
  <c r="CR2796" i="1"/>
  <c r="CS2796" i="1"/>
  <c r="CT2796" i="1"/>
  <c r="CU2796" i="1"/>
  <c r="CV2796" i="1"/>
  <c r="CW2796" i="1"/>
  <c r="CX2796" i="1"/>
  <c r="CY2796" i="1"/>
  <c r="CZ2796" i="1"/>
  <c r="DA2796" i="1"/>
  <c r="DB2796" i="1"/>
  <c r="DC2796" i="1"/>
  <c r="DD2796" i="1"/>
  <c r="DE2796" i="1"/>
  <c r="DF2796" i="1"/>
  <c r="DG2796" i="1"/>
  <c r="DH2796" i="1"/>
  <c r="DI2796" i="1"/>
  <c r="DJ2796" i="1"/>
  <c r="DK2796" i="1"/>
  <c r="DL2796" i="1"/>
  <c r="DM2796" i="1"/>
  <c r="DN2796" i="1"/>
  <c r="DO2796" i="1"/>
  <c r="DP2796" i="1"/>
  <c r="DQ2796" i="1"/>
  <c r="DR2796" i="1"/>
  <c r="DS2796" i="1"/>
  <c r="DT2796" i="1"/>
  <c r="DU2796" i="1"/>
  <c r="DV2796" i="1"/>
  <c r="DW2796" i="1"/>
  <c r="DX2796" i="1"/>
  <c r="DY2796" i="1"/>
  <c r="DZ2796" i="1"/>
  <c r="EA2796" i="1"/>
  <c r="EB2796" i="1"/>
  <c r="EC2796" i="1"/>
  <c r="ED2796" i="1"/>
  <c r="EE2796" i="1"/>
  <c r="EF2796" i="1"/>
  <c r="EG2796" i="1"/>
  <c r="EH2796" i="1"/>
  <c r="EI2796" i="1"/>
  <c r="EJ2796" i="1"/>
  <c r="EK2796" i="1"/>
  <c r="EL2796" i="1"/>
  <c r="EM2796" i="1"/>
  <c r="EN2796" i="1"/>
  <c r="EO2796" i="1"/>
  <c r="EP2796" i="1"/>
  <c r="EQ2796" i="1"/>
  <c r="ER2796" i="1"/>
  <c r="ES2796" i="1"/>
  <c r="ET2796" i="1"/>
  <c r="EU2796" i="1"/>
  <c r="EV2796" i="1"/>
  <c r="EW2796" i="1"/>
  <c r="EX2796" i="1"/>
  <c r="EY2796" i="1"/>
  <c r="EZ2796" i="1"/>
  <c r="FA2796" i="1"/>
  <c r="FB2796" i="1"/>
  <c r="FC2796" i="1"/>
  <c r="FD2796" i="1"/>
  <c r="FE2796" i="1"/>
  <c r="FF2796" i="1"/>
  <c r="FG2796" i="1"/>
  <c r="FH2796" i="1"/>
  <c r="FI2796" i="1"/>
  <c r="FJ2796" i="1"/>
  <c r="FK2796" i="1"/>
  <c r="FL2796" i="1"/>
  <c r="FM2796" i="1"/>
  <c r="FN2796" i="1"/>
  <c r="FO2796" i="1"/>
  <c r="FP2796" i="1"/>
  <c r="FQ2796" i="1"/>
  <c r="FR2796" i="1"/>
  <c r="FS2796" i="1"/>
  <c r="FT2796" i="1"/>
  <c r="FU2796" i="1"/>
  <c r="FV2796" i="1"/>
  <c r="FW2796" i="1"/>
  <c r="FX2796" i="1"/>
  <c r="FY2796" i="1"/>
  <c r="FZ2796" i="1"/>
  <c r="GA2796" i="1"/>
  <c r="GB2796" i="1"/>
  <c r="GC2796" i="1"/>
  <c r="GD2796" i="1"/>
  <c r="GE2796" i="1"/>
  <c r="GF2796" i="1"/>
  <c r="GG2796" i="1"/>
  <c r="GH2796" i="1"/>
  <c r="GI2796" i="1"/>
  <c r="GJ2796" i="1"/>
  <c r="GK2796" i="1"/>
  <c r="GL2796" i="1"/>
  <c r="GM2796" i="1"/>
  <c r="GN2796" i="1"/>
  <c r="GO2796" i="1"/>
  <c r="GP2796" i="1"/>
  <c r="GQ2796" i="1"/>
  <c r="GR2796" i="1"/>
  <c r="GS2796" i="1"/>
  <c r="GT2796" i="1"/>
  <c r="GU2796" i="1"/>
  <c r="GV2796" i="1"/>
  <c r="GW2796" i="1"/>
  <c r="GX2796" i="1"/>
  <c r="D2798" i="1"/>
  <c r="E2800" i="1"/>
  <c r="F2800" i="1"/>
  <c r="O2800" i="1"/>
  <c r="P2800" i="1"/>
  <c r="Q2800" i="1"/>
  <c r="R2800" i="1"/>
  <c r="S2800" i="1"/>
  <c r="T2800" i="1"/>
  <c r="U2800" i="1"/>
  <c r="V2800" i="1"/>
  <c r="W2800" i="1"/>
  <c r="X2800" i="1"/>
  <c r="Y2800" i="1"/>
  <c r="Z2800" i="1"/>
  <c r="AA2800" i="1"/>
  <c r="AB2800" i="1"/>
  <c r="AC2800" i="1"/>
  <c r="AD2800" i="1"/>
  <c r="AE2800" i="1"/>
  <c r="AF2800" i="1"/>
  <c r="AG2800" i="1"/>
  <c r="AH2800" i="1"/>
  <c r="AI2800" i="1"/>
  <c r="AJ2800" i="1"/>
  <c r="AK2800" i="1"/>
  <c r="AL2800" i="1"/>
  <c r="AM2800" i="1"/>
  <c r="AN2800" i="1"/>
  <c r="AO2800" i="1"/>
  <c r="AQ2800" i="1"/>
  <c r="AS2800" i="1"/>
  <c r="AU2800" i="1"/>
  <c r="AW2800" i="1"/>
  <c r="AY2800" i="1"/>
  <c r="BA2800" i="1"/>
  <c r="BC2800" i="1"/>
  <c r="BE2800" i="1"/>
  <c r="BF2800" i="1"/>
  <c r="BG2800" i="1"/>
  <c r="BH2800" i="1"/>
  <c r="BI2800" i="1"/>
  <c r="BJ2800" i="1"/>
  <c r="BK2800" i="1"/>
  <c r="BL2800" i="1"/>
  <c r="BM2800" i="1"/>
  <c r="BN2800" i="1"/>
  <c r="BO2800" i="1"/>
  <c r="BP2800" i="1"/>
  <c r="BQ2800" i="1"/>
  <c r="BR2800" i="1"/>
  <c r="BS2800" i="1"/>
  <c r="BT2800" i="1"/>
  <c r="BU2800" i="1"/>
  <c r="BV2800" i="1"/>
  <c r="BW2800" i="1"/>
  <c r="BX2800" i="1"/>
  <c r="BY2800" i="1"/>
  <c r="BZ2800" i="1"/>
  <c r="CA2800" i="1"/>
  <c r="CB2800" i="1"/>
  <c r="CC2800" i="1"/>
  <c r="CD2800" i="1"/>
  <c r="CE2800" i="1"/>
  <c r="CF2800" i="1"/>
  <c r="CG2800" i="1"/>
  <c r="CH2800" i="1"/>
  <c r="CI2800" i="1"/>
  <c r="CJ2800" i="1"/>
  <c r="CK2800" i="1"/>
  <c r="CL2800" i="1"/>
  <c r="CM2800" i="1"/>
  <c r="CN2800" i="1"/>
  <c r="CO2800" i="1"/>
  <c r="CP2800" i="1"/>
  <c r="CQ2800" i="1"/>
  <c r="CR2800" i="1"/>
  <c r="CS2800" i="1"/>
  <c r="CT2800" i="1"/>
  <c r="CU2800" i="1"/>
  <c r="CV2800" i="1"/>
  <c r="CW2800" i="1"/>
  <c r="CX2800" i="1"/>
  <c r="CY2800" i="1"/>
  <c r="CZ2800" i="1"/>
  <c r="DA2800" i="1"/>
  <c r="DB2800" i="1"/>
  <c r="DC2800" i="1"/>
  <c r="DD2800" i="1"/>
  <c r="DE2800" i="1"/>
  <c r="DF2800" i="1"/>
  <c r="DG2800" i="1"/>
  <c r="DH2800" i="1"/>
  <c r="DI2800" i="1"/>
  <c r="DJ2800" i="1"/>
  <c r="DK2800" i="1"/>
  <c r="DL2800" i="1"/>
  <c r="DM2800" i="1"/>
  <c r="DN2800" i="1"/>
  <c r="DO2800" i="1"/>
  <c r="DP2800" i="1"/>
  <c r="DQ2800" i="1"/>
  <c r="DR2800" i="1"/>
  <c r="DS2800" i="1"/>
  <c r="DT2800" i="1"/>
  <c r="DU2800" i="1"/>
  <c r="DV2800" i="1"/>
  <c r="DW2800" i="1"/>
  <c r="DX2800" i="1"/>
  <c r="DY2800" i="1"/>
  <c r="DZ2800" i="1"/>
  <c r="EA2800" i="1"/>
  <c r="EB2800" i="1"/>
  <c r="EC2800" i="1"/>
  <c r="ED2800" i="1"/>
  <c r="EE2800" i="1"/>
  <c r="EF2800" i="1"/>
  <c r="EG2800" i="1"/>
  <c r="EH2800" i="1"/>
  <c r="EI2800" i="1"/>
  <c r="EJ2800" i="1"/>
  <c r="EK2800" i="1"/>
  <c r="EL2800" i="1"/>
  <c r="EM2800" i="1"/>
  <c r="EN2800" i="1"/>
  <c r="EO2800" i="1"/>
  <c r="EP2800" i="1"/>
  <c r="EQ2800" i="1"/>
  <c r="ER2800" i="1"/>
  <c r="ES2800" i="1"/>
  <c r="ET2800" i="1"/>
  <c r="EU2800" i="1"/>
  <c r="EV2800" i="1"/>
  <c r="EW2800" i="1"/>
  <c r="EX2800" i="1"/>
  <c r="EY2800" i="1"/>
  <c r="EZ2800" i="1"/>
  <c r="FA2800" i="1"/>
  <c r="FB2800" i="1"/>
  <c r="FC2800" i="1"/>
  <c r="FD2800" i="1"/>
  <c r="FE2800" i="1"/>
  <c r="FF2800" i="1"/>
  <c r="FG2800" i="1"/>
  <c r="FH2800" i="1"/>
  <c r="FI2800" i="1"/>
  <c r="FJ2800" i="1"/>
  <c r="FK2800" i="1"/>
  <c r="FL2800" i="1"/>
  <c r="FM2800" i="1"/>
  <c r="FN2800" i="1"/>
  <c r="FO2800" i="1"/>
  <c r="FP2800" i="1"/>
  <c r="FQ2800" i="1"/>
  <c r="FR2800" i="1"/>
  <c r="FS2800" i="1"/>
  <c r="FT2800" i="1"/>
  <c r="FU2800" i="1"/>
  <c r="FV2800" i="1"/>
  <c r="FW2800" i="1"/>
  <c r="FX2800" i="1"/>
  <c r="FY2800" i="1"/>
  <c r="FZ2800" i="1"/>
  <c r="GA2800" i="1"/>
  <c r="GB2800" i="1"/>
  <c r="GC2800" i="1"/>
  <c r="GD2800" i="1"/>
  <c r="GE2800" i="1"/>
  <c r="GF2800" i="1"/>
  <c r="GG2800" i="1"/>
  <c r="GH2800" i="1"/>
  <c r="GI2800" i="1"/>
  <c r="GJ2800" i="1"/>
  <c r="GK2800" i="1"/>
  <c r="GL2800" i="1"/>
  <c r="GM2800" i="1"/>
  <c r="GN2800" i="1"/>
  <c r="GO2800" i="1"/>
  <c r="GP2800" i="1"/>
  <c r="GQ2800" i="1"/>
  <c r="GR2800" i="1"/>
  <c r="GS2800" i="1"/>
  <c r="GT2800" i="1"/>
  <c r="GU2800" i="1"/>
  <c r="GV2800" i="1"/>
  <c r="GW2800" i="1"/>
  <c r="GX2800" i="1"/>
  <c r="C2802" i="1"/>
  <c r="D2802" i="1"/>
  <c r="I2802" i="1"/>
  <c r="K2802" i="1"/>
  <c r="AC2802" i="1"/>
  <c r="AE2802" i="1"/>
  <c r="AD2802" i="1" s="1"/>
  <c r="CR2802" i="1" s="1"/>
  <c r="Q2802" i="1" s="1"/>
  <c r="AF2802" i="1"/>
  <c r="AG2802" i="1"/>
  <c r="CU2802" i="1" s="1"/>
  <c r="T2802" i="1" s="1"/>
  <c r="AH2802" i="1"/>
  <c r="AI2802" i="1"/>
  <c r="CW2802" i="1" s="1"/>
  <c r="V2802" i="1" s="1"/>
  <c r="AJ2802" i="1"/>
  <c r="CT2802" i="1"/>
  <c r="S2802" i="1" s="1"/>
  <c r="CV2802" i="1"/>
  <c r="U2802" i="1" s="1"/>
  <c r="CX2802" i="1"/>
  <c r="W2802" i="1" s="1"/>
  <c r="FR2802" i="1"/>
  <c r="GL2802" i="1"/>
  <c r="GO2802" i="1"/>
  <c r="GP2802" i="1"/>
  <c r="GV2802" i="1"/>
  <c r="GX2802" i="1"/>
  <c r="HC2802" i="1"/>
  <c r="B2804" i="1"/>
  <c r="B2800" i="1" s="1"/>
  <c r="C2804" i="1"/>
  <c r="C2800" i="1" s="1"/>
  <c r="D2804" i="1"/>
  <c r="D2800" i="1" s="1"/>
  <c r="F2804" i="1"/>
  <c r="G2804" i="1"/>
  <c r="G2800" i="1" s="1"/>
  <c r="AO2804" i="1"/>
  <c r="AP2804" i="1"/>
  <c r="AP2800" i="1" s="1"/>
  <c r="AQ2804" i="1"/>
  <c r="AR2804" i="1"/>
  <c r="AR2800" i="1" s="1"/>
  <c r="AS2804" i="1"/>
  <c r="AT2804" i="1"/>
  <c r="AT2800" i="1" s="1"/>
  <c r="AU2804" i="1"/>
  <c r="AV2804" i="1"/>
  <c r="AV2800" i="1" s="1"/>
  <c r="AW2804" i="1"/>
  <c r="AX2804" i="1"/>
  <c r="AX2800" i="1" s="1"/>
  <c r="AY2804" i="1"/>
  <c r="AZ2804" i="1"/>
  <c r="AZ2800" i="1" s="1"/>
  <c r="BA2804" i="1"/>
  <c r="BB2804" i="1"/>
  <c r="BB2800" i="1" s="1"/>
  <c r="BC2804" i="1"/>
  <c r="BD2804" i="1"/>
  <c r="BD2800" i="1" s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3" i="1"/>
  <c r="F2824" i="1"/>
  <c r="F2825" i="1"/>
  <c r="F2826" i="1"/>
  <c r="F2827" i="1"/>
  <c r="F2828" i="1"/>
  <c r="F2829" i="1"/>
  <c r="F2830" i="1"/>
  <c r="F2831" i="1"/>
  <c r="D2834" i="1"/>
  <c r="E2836" i="1"/>
  <c r="O2836" i="1"/>
  <c r="P2836" i="1"/>
  <c r="Q2836" i="1"/>
  <c r="R2836" i="1"/>
  <c r="S2836" i="1"/>
  <c r="T2836" i="1"/>
  <c r="U2836" i="1"/>
  <c r="V2836" i="1"/>
  <c r="W2836" i="1"/>
  <c r="X2836" i="1"/>
  <c r="Y2836" i="1"/>
  <c r="Z2836" i="1"/>
  <c r="AA2836" i="1"/>
  <c r="AB2836" i="1"/>
  <c r="AC2836" i="1"/>
  <c r="AD2836" i="1"/>
  <c r="AE2836" i="1"/>
  <c r="AF2836" i="1"/>
  <c r="AG2836" i="1"/>
  <c r="AH2836" i="1"/>
  <c r="AI2836" i="1"/>
  <c r="AJ2836" i="1"/>
  <c r="AK2836" i="1"/>
  <c r="AL2836" i="1"/>
  <c r="AM2836" i="1"/>
  <c r="AN2836" i="1"/>
  <c r="BE2836" i="1"/>
  <c r="BF2836" i="1"/>
  <c r="BG2836" i="1"/>
  <c r="BH2836" i="1"/>
  <c r="BI2836" i="1"/>
  <c r="BJ2836" i="1"/>
  <c r="BK2836" i="1"/>
  <c r="BL2836" i="1"/>
  <c r="BM2836" i="1"/>
  <c r="BN2836" i="1"/>
  <c r="BO2836" i="1"/>
  <c r="BP2836" i="1"/>
  <c r="BQ2836" i="1"/>
  <c r="BR2836" i="1"/>
  <c r="BS2836" i="1"/>
  <c r="BT2836" i="1"/>
  <c r="BU2836" i="1"/>
  <c r="BV2836" i="1"/>
  <c r="BW2836" i="1"/>
  <c r="BX2836" i="1"/>
  <c r="BY2836" i="1"/>
  <c r="BZ2836" i="1"/>
  <c r="CA2836" i="1"/>
  <c r="CB2836" i="1"/>
  <c r="CC2836" i="1"/>
  <c r="CD2836" i="1"/>
  <c r="CE2836" i="1"/>
  <c r="CF2836" i="1"/>
  <c r="CG2836" i="1"/>
  <c r="CH2836" i="1"/>
  <c r="CI2836" i="1"/>
  <c r="CJ2836" i="1"/>
  <c r="CK2836" i="1"/>
  <c r="CL2836" i="1"/>
  <c r="CM2836" i="1"/>
  <c r="CN2836" i="1"/>
  <c r="CO2836" i="1"/>
  <c r="CP2836" i="1"/>
  <c r="CQ2836" i="1"/>
  <c r="CR2836" i="1"/>
  <c r="CS2836" i="1"/>
  <c r="CT2836" i="1"/>
  <c r="CU2836" i="1"/>
  <c r="CV2836" i="1"/>
  <c r="CW2836" i="1"/>
  <c r="CX2836" i="1"/>
  <c r="CY2836" i="1"/>
  <c r="CZ2836" i="1"/>
  <c r="DA2836" i="1"/>
  <c r="DB2836" i="1"/>
  <c r="DC2836" i="1"/>
  <c r="DD2836" i="1"/>
  <c r="DE2836" i="1"/>
  <c r="DF2836" i="1"/>
  <c r="DG2836" i="1"/>
  <c r="DH2836" i="1"/>
  <c r="DI2836" i="1"/>
  <c r="DJ2836" i="1"/>
  <c r="DK2836" i="1"/>
  <c r="DL2836" i="1"/>
  <c r="DM2836" i="1"/>
  <c r="DN2836" i="1"/>
  <c r="DO2836" i="1"/>
  <c r="DP2836" i="1"/>
  <c r="DQ2836" i="1"/>
  <c r="DR2836" i="1"/>
  <c r="DS2836" i="1"/>
  <c r="DT2836" i="1"/>
  <c r="DU2836" i="1"/>
  <c r="DV2836" i="1"/>
  <c r="DW2836" i="1"/>
  <c r="DX2836" i="1"/>
  <c r="DY2836" i="1"/>
  <c r="DZ2836" i="1"/>
  <c r="EA2836" i="1"/>
  <c r="EB2836" i="1"/>
  <c r="EC2836" i="1"/>
  <c r="ED2836" i="1"/>
  <c r="EE2836" i="1"/>
  <c r="EF2836" i="1"/>
  <c r="EG2836" i="1"/>
  <c r="EH2836" i="1"/>
  <c r="EI2836" i="1"/>
  <c r="EJ2836" i="1"/>
  <c r="EK2836" i="1"/>
  <c r="EL2836" i="1"/>
  <c r="EM2836" i="1"/>
  <c r="EN2836" i="1"/>
  <c r="EO2836" i="1"/>
  <c r="EP2836" i="1"/>
  <c r="EQ2836" i="1"/>
  <c r="ER2836" i="1"/>
  <c r="ES2836" i="1"/>
  <c r="ET2836" i="1"/>
  <c r="EU2836" i="1"/>
  <c r="EV2836" i="1"/>
  <c r="EW2836" i="1"/>
  <c r="EX2836" i="1"/>
  <c r="EY2836" i="1"/>
  <c r="EZ2836" i="1"/>
  <c r="FA2836" i="1"/>
  <c r="FB2836" i="1"/>
  <c r="FC2836" i="1"/>
  <c r="FD2836" i="1"/>
  <c r="FE2836" i="1"/>
  <c r="FF2836" i="1"/>
  <c r="FG2836" i="1"/>
  <c r="FH2836" i="1"/>
  <c r="FI2836" i="1"/>
  <c r="FJ2836" i="1"/>
  <c r="FK2836" i="1"/>
  <c r="FL2836" i="1"/>
  <c r="FM2836" i="1"/>
  <c r="FN2836" i="1"/>
  <c r="FO2836" i="1"/>
  <c r="FP2836" i="1"/>
  <c r="FQ2836" i="1"/>
  <c r="FR2836" i="1"/>
  <c r="FS2836" i="1"/>
  <c r="FT2836" i="1"/>
  <c r="FU2836" i="1"/>
  <c r="FV2836" i="1"/>
  <c r="FW2836" i="1"/>
  <c r="FX2836" i="1"/>
  <c r="FY2836" i="1"/>
  <c r="FZ2836" i="1"/>
  <c r="GA2836" i="1"/>
  <c r="GB2836" i="1"/>
  <c r="GC2836" i="1"/>
  <c r="GD2836" i="1"/>
  <c r="GE2836" i="1"/>
  <c r="GF2836" i="1"/>
  <c r="GG2836" i="1"/>
  <c r="GH2836" i="1"/>
  <c r="GI2836" i="1"/>
  <c r="GJ2836" i="1"/>
  <c r="GK2836" i="1"/>
  <c r="GL2836" i="1"/>
  <c r="GM2836" i="1"/>
  <c r="GN2836" i="1"/>
  <c r="GO2836" i="1"/>
  <c r="GP2836" i="1"/>
  <c r="GQ2836" i="1"/>
  <c r="GR2836" i="1"/>
  <c r="GS2836" i="1"/>
  <c r="GT2836" i="1"/>
  <c r="GU2836" i="1"/>
  <c r="GV2836" i="1"/>
  <c r="GW2836" i="1"/>
  <c r="GX2836" i="1"/>
  <c r="C2838" i="1"/>
  <c r="D2838" i="1"/>
  <c r="I2838" i="1"/>
  <c r="K2838" i="1"/>
  <c r="AC2838" i="1"/>
  <c r="AD2838" i="1"/>
  <c r="CR2838" i="1" s="1"/>
  <c r="Q2838" i="1" s="1"/>
  <c r="AE2838" i="1"/>
  <c r="AF2838" i="1"/>
  <c r="CT2838" i="1" s="1"/>
  <c r="S2838" i="1" s="1"/>
  <c r="AG2838" i="1"/>
  <c r="AH2838" i="1"/>
  <c r="CV2838" i="1" s="1"/>
  <c r="U2838" i="1" s="1"/>
  <c r="AI2838" i="1"/>
  <c r="AJ2838" i="1"/>
  <c r="CX2838" i="1" s="1"/>
  <c r="W2838" i="1" s="1"/>
  <c r="CQ2838" i="1"/>
  <c r="P2838" i="1" s="1"/>
  <c r="CP2838" i="1" s="1"/>
  <c r="O2838" i="1" s="1"/>
  <c r="CS2838" i="1"/>
  <c r="R2838" i="1" s="1"/>
  <c r="HI2838" i="1" s="1"/>
  <c r="CU2838" i="1"/>
  <c r="T2838" i="1" s="1"/>
  <c r="CW2838" i="1"/>
  <c r="V2838" i="1" s="1"/>
  <c r="FR2838" i="1"/>
  <c r="GL2838" i="1"/>
  <c r="GO2838" i="1"/>
  <c r="GP2838" i="1"/>
  <c r="GV2838" i="1"/>
  <c r="HC2838" i="1"/>
  <c r="GX2838" i="1" s="1"/>
  <c r="I2839" i="1"/>
  <c r="K2839" i="1"/>
  <c r="AC2839" i="1"/>
  <c r="AD2839" i="1"/>
  <c r="CR2839" i="1" s="1"/>
  <c r="Q2839" i="1" s="1"/>
  <c r="AE2839" i="1"/>
  <c r="AF2839" i="1"/>
  <c r="CT2839" i="1" s="1"/>
  <c r="S2839" i="1" s="1"/>
  <c r="AG2839" i="1"/>
  <c r="AH2839" i="1"/>
  <c r="CV2839" i="1" s="1"/>
  <c r="U2839" i="1" s="1"/>
  <c r="AI2839" i="1"/>
  <c r="AJ2839" i="1"/>
  <c r="CX2839" i="1" s="1"/>
  <c r="W2839" i="1" s="1"/>
  <c r="CQ2839" i="1"/>
  <c r="P2839" i="1" s="1"/>
  <c r="CP2839" i="1" s="1"/>
  <c r="O2839" i="1" s="1"/>
  <c r="CS2839" i="1"/>
  <c r="R2839" i="1" s="1"/>
  <c r="HI2839" i="1" s="1"/>
  <c r="CU2839" i="1"/>
  <c r="T2839" i="1" s="1"/>
  <c r="CW2839" i="1"/>
  <c r="V2839" i="1" s="1"/>
  <c r="FR2839" i="1"/>
  <c r="GL2839" i="1"/>
  <c r="GN2839" i="1"/>
  <c r="GP2839" i="1"/>
  <c r="GV2839" i="1"/>
  <c r="HC2839" i="1"/>
  <c r="GX2839" i="1" s="1"/>
  <c r="AC2840" i="1"/>
  <c r="AD2840" i="1"/>
  <c r="CR2840" i="1" s="1"/>
  <c r="Q2840" i="1" s="1"/>
  <c r="AE2840" i="1"/>
  <c r="AF2840" i="1"/>
  <c r="CT2840" i="1" s="1"/>
  <c r="S2840" i="1" s="1"/>
  <c r="AG2840" i="1"/>
  <c r="AH2840" i="1"/>
  <c r="CV2840" i="1" s="1"/>
  <c r="U2840" i="1" s="1"/>
  <c r="AI2840" i="1"/>
  <c r="AJ2840" i="1"/>
  <c r="CX2840" i="1" s="1"/>
  <c r="W2840" i="1" s="1"/>
  <c r="CQ2840" i="1"/>
  <c r="P2840" i="1" s="1"/>
  <c r="CP2840" i="1" s="1"/>
  <c r="O2840" i="1" s="1"/>
  <c r="CS2840" i="1"/>
  <c r="R2840" i="1" s="1"/>
  <c r="HI2840" i="1" s="1"/>
  <c r="CU2840" i="1"/>
  <c r="T2840" i="1" s="1"/>
  <c r="CW2840" i="1"/>
  <c r="V2840" i="1" s="1"/>
  <c r="FR2840" i="1"/>
  <c r="GL2840" i="1"/>
  <c r="GO2840" i="1"/>
  <c r="GP2840" i="1"/>
  <c r="GV2840" i="1"/>
  <c r="HC2840" i="1"/>
  <c r="GX2840" i="1" s="1"/>
  <c r="C2841" i="1"/>
  <c r="D2841" i="1"/>
  <c r="I2841" i="1"/>
  <c r="K2841" i="1"/>
  <c r="AC2841" i="1"/>
  <c r="AD2841" i="1"/>
  <c r="CR2841" i="1" s="1"/>
  <c r="Q2841" i="1" s="1"/>
  <c r="AE2841" i="1"/>
  <c r="AF2841" i="1"/>
  <c r="CT2841" i="1" s="1"/>
  <c r="S2841" i="1" s="1"/>
  <c r="AG2841" i="1"/>
  <c r="AH2841" i="1"/>
  <c r="CV2841" i="1" s="1"/>
  <c r="U2841" i="1" s="1"/>
  <c r="AI2841" i="1"/>
  <c r="AJ2841" i="1"/>
  <c r="CX2841" i="1" s="1"/>
  <c r="W2841" i="1" s="1"/>
  <c r="CQ2841" i="1"/>
  <c r="P2841" i="1" s="1"/>
  <c r="CP2841" i="1" s="1"/>
  <c r="O2841" i="1" s="1"/>
  <c r="CS2841" i="1"/>
  <c r="R2841" i="1" s="1"/>
  <c r="HI2841" i="1" s="1"/>
  <c r="CU2841" i="1"/>
  <c r="T2841" i="1" s="1"/>
  <c r="CW2841" i="1"/>
  <c r="V2841" i="1" s="1"/>
  <c r="FR2841" i="1"/>
  <c r="GL2841" i="1"/>
  <c r="GO2841" i="1"/>
  <c r="GP2841" i="1"/>
  <c r="GV2841" i="1"/>
  <c r="HC2841" i="1"/>
  <c r="GX2841" i="1" s="1"/>
  <c r="AC2842" i="1"/>
  <c r="AD2842" i="1"/>
  <c r="CR2842" i="1" s="1"/>
  <c r="Q2842" i="1" s="1"/>
  <c r="AE2842" i="1"/>
  <c r="AF2842" i="1"/>
  <c r="CT2842" i="1" s="1"/>
  <c r="S2842" i="1" s="1"/>
  <c r="AG2842" i="1"/>
  <c r="AH2842" i="1"/>
  <c r="CV2842" i="1" s="1"/>
  <c r="U2842" i="1" s="1"/>
  <c r="AI2842" i="1"/>
  <c r="AJ2842" i="1"/>
  <c r="CX2842" i="1" s="1"/>
  <c r="W2842" i="1" s="1"/>
  <c r="CQ2842" i="1"/>
  <c r="P2842" i="1" s="1"/>
  <c r="CS2842" i="1"/>
  <c r="R2842" i="1" s="1"/>
  <c r="HI2842" i="1" s="1"/>
  <c r="CU2842" i="1"/>
  <c r="T2842" i="1" s="1"/>
  <c r="CW2842" i="1"/>
  <c r="V2842" i="1" s="1"/>
  <c r="FR2842" i="1"/>
  <c r="GL2842" i="1"/>
  <c r="GN2842" i="1"/>
  <c r="GP2842" i="1"/>
  <c r="GV2842" i="1"/>
  <c r="HC2842" i="1"/>
  <c r="GX2842" i="1" s="1"/>
  <c r="AC2843" i="1"/>
  <c r="AD2843" i="1"/>
  <c r="CR2843" i="1" s="1"/>
  <c r="Q2843" i="1" s="1"/>
  <c r="AE2843" i="1"/>
  <c r="AF2843" i="1"/>
  <c r="CT2843" i="1" s="1"/>
  <c r="S2843" i="1" s="1"/>
  <c r="AG2843" i="1"/>
  <c r="AH2843" i="1"/>
  <c r="CV2843" i="1" s="1"/>
  <c r="U2843" i="1" s="1"/>
  <c r="AI2843" i="1"/>
  <c r="AJ2843" i="1"/>
  <c r="CX2843" i="1" s="1"/>
  <c r="W2843" i="1" s="1"/>
  <c r="CQ2843" i="1"/>
  <c r="P2843" i="1" s="1"/>
  <c r="CS2843" i="1"/>
  <c r="R2843" i="1" s="1"/>
  <c r="HI2843" i="1" s="1"/>
  <c r="CU2843" i="1"/>
  <c r="T2843" i="1" s="1"/>
  <c r="CW2843" i="1"/>
  <c r="V2843" i="1" s="1"/>
  <c r="FR2843" i="1"/>
  <c r="GL2843" i="1"/>
  <c r="GN2843" i="1"/>
  <c r="GP2843" i="1"/>
  <c r="GV2843" i="1"/>
  <c r="HC2843" i="1"/>
  <c r="GX2843" i="1" s="1"/>
  <c r="AC2844" i="1"/>
  <c r="AD2844" i="1"/>
  <c r="CR2844" i="1" s="1"/>
  <c r="Q2844" i="1" s="1"/>
  <c r="AE2844" i="1"/>
  <c r="AF2844" i="1"/>
  <c r="CT2844" i="1" s="1"/>
  <c r="S2844" i="1" s="1"/>
  <c r="AG2844" i="1"/>
  <c r="AH2844" i="1"/>
  <c r="CV2844" i="1" s="1"/>
  <c r="U2844" i="1" s="1"/>
  <c r="AI2844" i="1"/>
  <c r="AJ2844" i="1"/>
  <c r="CX2844" i="1" s="1"/>
  <c r="W2844" i="1" s="1"/>
  <c r="CQ2844" i="1"/>
  <c r="P2844" i="1" s="1"/>
  <c r="CS2844" i="1"/>
  <c r="R2844" i="1" s="1"/>
  <c r="HI2844" i="1" s="1"/>
  <c r="CU2844" i="1"/>
  <c r="T2844" i="1" s="1"/>
  <c r="CW2844" i="1"/>
  <c r="V2844" i="1" s="1"/>
  <c r="FR2844" i="1"/>
  <c r="GL2844" i="1"/>
  <c r="GN2844" i="1"/>
  <c r="GP2844" i="1"/>
  <c r="GV2844" i="1"/>
  <c r="HC2844" i="1"/>
  <c r="GX2844" i="1" s="1"/>
  <c r="AC2845" i="1"/>
  <c r="AD2845" i="1"/>
  <c r="CR2845" i="1" s="1"/>
  <c r="Q2845" i="1" s="1"/>
  <c r="AE2845" i="1"/>
  <c r="AF2845" i="1"/>
  <c r="CT2845" i="1" s="1"/>
  <c r="S2845" i="1" s="1"/>
  <c r="AG2845" i="1"/>
  <c r="AH2845" i="1"/>
  <c r="CV2845" i="1" s="1"/>
  <c r="U2845" i="1" s="1"/>
  <c r="AI2845" i="1"/>
  <c r="AJ2845" i="1"/>
  <c r="CX2845" i="1" s="1"/>
  <c r="W2845" i="1" s="1"/>
  <c r="CQ2845" i="1"/>
  <c r="P2845" i="1" s="1"/>
  <c r="CS2845" i="1"/>
  <c r="R2845" i="1" s="1"/>
  <c r="HI2845" i="1" s="1"/>
  <c r="CU2845" i="1"/>
  <c r="T2845" i="1" s="1"/>
  <c r="CW2845" i="1"/>
  <c r="V2845" i="1" s="1"/>
  <c r="FR2845" i="1"/>
  <c r="GL2845" i="1"/>
  <c r="GN2845" i="1"/>
  <c r="GP2845" i="1"/>
  <c r="GV2845" i="1"/>
  <c r="HC2845" i="1"/>
  <c r="GX2845" i="1" s="1"/>
  <c r="AC2846" i="1"/>
  <c r="AD2846" i="1"/>
  <c r="CR2846" i="1" s="1"/>
  <c r="Q2846" i="1" s="1"/>
  <c r="AE2846" i="1"/>
  <c r="AF2846" i="1"/>
  <c r="CT2846" i="1" s="1"/>
  <c r="S2846" i="1" s="1"/>
  <c r="AG2846" i="1"/>
  <c r="AH2846" i="1"/>
  <c r="CV2846" i="1" s="1"/>
  <c r="U2846" i="1" s="1"/>
  <c r="AI2846" i="1"/>
  <c r="AJ2846" i="1"/>
  <c r="CX2846" i="1" s="1"/>
  <c r="W2846" i="1" s="1"/>
  <c r="CQ2846" i="1"/>
  <c r="P2846" i="1" s="1"/>
  <c r="CS2846" i="1"/>
  <c r="R2846" i="1" s="1"/>
  <c r="HI2846" i="1" s="1"/>
  <c r="CU2846" i="1"/>
  <c r="T2846" i="1" s="1"/>
  <c r="CW2846" i="1"/>
  <c r="V2846" i="1" s="1"/>
  <c r="FR2846" i="1"/>
  <c r="GL2846" i="1"/>
  <c r="GN2846" i="1"/>
  <c r="GP2846" i="1"/>
  <c r="GV2846" i="1"/>
  <c r="HC2846" i="1"/>
  <c r="GX2846" i="1" s="1"/>
  <c r="AC2847" i="1"/>
  <c r="AD2847" i="1"/>
  <c r="CR2847" i="1" s="1"/>
  <c r="Q2847" i="1" s="1"/>
  <c r="AE2847" i="1"/>
  <c r="AF2847" i="1"/>
  <c r="CT2847" i="1" s="1"/>
  <c r="S2847" i="1" s="1"/>
  <c r="AG2847" i="1"/>
  <c r="AH2847" i="1"/>
  <c r="CV2847" i="1" s="1"/>
  <c r="U2847" i="1" s="1"/>
  <c r="AI2847" i="1"/>
  <c r="AJ2847" i="1"/>
  <c r="CX2847" i="1" s="1"/>
  <c r="W2847" i="1" s="1"/>
  <c r="CQ2847" i="1"/>
  <c r="P2847" i="1" s="1"/>
  <c r="CS2847" i="1"/>
  <c r="R2847" i="1" s="1"/>
  <c r="HI2847" i="1" s="1"/>
  <c r="CU2847" i="1"/>
  <c r="T2847" i="1" s="1"/>
  <c r="CW2847" i="1"/>
  <c r="V2847" i="1" s="1"/>
  <c r="FR2847" i="1"/>
  <c r="GL2847" i="1"/>
  <c r="GN2847" i="1"/>
  <c r="GP2847" i="1"/>
  <c r="GV2847" i="1"/>
  <c r="HC2847" i="1"/>
  <c r="GX2847" i="1" s="1"/>
  <c r="AC2848" i="1"/>
  <c r="AD2848" i="1"/>
  <c r="CR2848" i="1" s="1"/>
  <c r="Q2848" i="1" s="1"/>
  <c r="AE2848" i="1"/>
  <c r="AF2848" i="1"/>
  <c r="CT2848" i="1" s="1"/>
  <c r="S2848" i="1" s="1"/>
  <c r="AG2848" i="1"/>
  <c r="AH2848" i="1"/>
  <c r="CV2848" i="1" s="1"/>
  <c r="U2848" i="1" s="1"/>
  <c r="AI2848" i="1"/>
  <c r="AJ2848" i="1"/>
  <c r="CX2848" i="1" s="1"/>
  <c r="W2848" i="1" s="1"/>
  <c r="CQ2848" i="1"/>
  <c r="P2848" i="1" s="1"/>
  <c r="CS2848" i="1"/>
  <c r="R2848" i="1" s="1"/>
  <c r="HI2848" i="1" s="1"/>
  <c r="CU2848" i="1"/>
  <c r="T2848" i="1" s="1"/>
  <c r="CW2848" i="1"/>
  <c r="V2848" i="1" s="1"/>
  <c r="FR2848" i="1"/>
  <c r="GL2848" i="1"/>
  <c r="GN2848" i="1"/>
  <c r="GP2848" i="1"/>
  <c r="GV2848" i="1"/>
  <c r="HC2848" i="1"/>
  <c r="GX2848" i="1" s="1"/>
  <c r="AC2849" i="1"/>
  <c r="AD2849" i="1"/>
  <c r="CR2849" i="1" s="1"/>
  <c r="Q2849" i="1" s="1"/>
  <c r="AE2849" i="1"/>
  <c r="AF2849" i="1"/>
  <c r="CT2849" i="1" s="1"/>
  <c r="S2849" i="1" s="1"/>
  <c r="AG2849" i="1"/>
  <c r="AH2849" i="1"/>
  <c r="CV2849" i="1" s="1"/>
  <c r="U2849" i="1" s="1"/>
  <c r="AI2849" i="1"/>
  <c r="AJ2849" i="1"/>
  <c r="CX2849" i="1" s="1"/>
  <c r="W2849" i="1" s="1"/>
  <c r="CQ2849" i="1"/>
  <c r="P2849" i="1" s="1"/>
  <c r="CS2849" i="1"/>
  <c r="R2849" i="1" s="1"/>
  <c r="HI2849" i="1" s="1"/>
  <c r="CU2849" i="1"/>
  <c r="T2849" i="1" s="1"/>
  <c r="CW2849" i="1"/>
  <c r="V2849" i="1" s="1"/>
  <c r="FR2849" i="1"/>
  <c r="GL2849" i="1"/>
  <c r="GN2849" i="1"/>
  <c r="GP2849" i="1"/>
  <c r="GV2849" i="1"/>
  <c r="HC2849" i="1"/>
  <c r="GX2849" i="1" s="1"/>
  <c r="AC2850" i="1"/>
  <c r="AD2850" i="1"/>
  <c r="CR2850" i="1" s="1"/>
  <c r="Q2850" i="1" s="1"/>
  <c r="AE2850" i="1"/>
  <c r="AF2850" i="1"/>
  <c r="CT2850" i="1" s="1"/>
  <c r="S2850" i="1" s="1"/>
  <c r="AG2850" i="1"/>
  <c r="AH2850" i="1"/>
  <c r="CV2850" i="1" s="1"/>
  <c r="U2850" i="1" s="1"/>
  <c r="AI2850" i="1"/>
  <c r="AJ2850" i="1"/>
  <c r="CX2850" i="1" s="1"/>
  <c r="W2850" i="1" s="1"/>
  <c r="CQ2850" i="1"/>
  <c r="P2850" i="1" s="1"/>
  <c r="CS2850" i="1"/>
  <c r="R2850" i="1" s="1"/>
  <c r="HI2850" i="1" s="1"/>
  <c r="CU2850" i="1"/>
  <c r="T2850" i="1" s="1"/>
  <c r="CW2850" i="1"/>
  <c r="V2850" i="1" s="1"/>
  <c r="FR2850" i="1"/>
  <c r="GL2850" i="1"/>
  <c r="GO2850" i="1"/>
  <c r="GP2850" i="1"/>
  <c r="GV2850" i="1"/>
  <c r="HC2850" i="1"/>
  <c r="GX2850" i="1" s="1"/>
  <c r="C2851" i="1"/>
  <c r="D2851" i="1"/>
  <c r="I2851" i="1"/>
  <c r="K2851" i="1"/>
  <c r="AC2851" i="1"/>
  <c r="AD2851" i="1"/>
  <c r="CR2851" i="1" s="1"/>
  <c r="Q2851" i="1" s="1"/>
  <c r="AE2851" i="1"/>
  <c r="AF2851" i="1"/>
  <c r="CT2851" i="1" s="1"/>
  <c r="S2851" i="1" s="1"/>
  <c r="AG2851" i="1"/>
  <c r="AH2851" i="1"/>
  <c r="CV2851" i="1" s="1"/>
  <c r="U2851" i="1" s="1"/>
  <c r="AI2851" i="1"/>
  <c r="AJ2851" i="1"/>
  <c r="CX2851" i="1" s="1"/>
  <c r="W2851" i="1" s="1"/>
  <c r="CQ2851" i="1"/>
  <c r="P2851" i="1" s="1"/>
  <c r="CS2851" i="1"/>
  <c r="R2851" i="1" s="1"/>
  <c r="HI2851" i="1" s="1"/>
  <c r="CU2851" i="1"/>
  <c r="T2851" i="1" s="1"/>
  <c r="CW2851" i="1"/>
  <c r="V2851" i="1" s="1"/>
  <c r="FR2851" i="1"/>
  <c r="GL2851" i="1"/>
  <c r="GO2851" i="1"/>
  <c r="GP2851" i="1"/>
  <c r="GV2851" i="1"/>
  <c r="HC2851" i="1"/>
  <c r="GX2851" i="1" s="1"/>
  <c r="I2852" i="1"/>
  <c r="K2852" i="1"/>
  <c r="AC2852" i="1"/>
  <c r="AD2852" i="1"/>
  <c r="CR2852" i="1" s="1"/>
  <c r="Q2852" i="1" s="1"/>
  <c r="AE2852" i="1"/>
  <c r="AF2852" i="1"/>
  <c r="CT2852" i="1" s="1"/>
  <c r="S2852" i="1" s="1"/>
  <c r="AG2852" i="1"/>
  <c r="AH2852" i="1"/>
  <c r="CV2852" i="1" s="1"/>
  <c r="U2852" i="1" s="1"/>
  <c r="AI2852" i="1"/>
  <c r="AJ2852" i="1"/>
  <c r="CX2852" i="1" s="1"/>
  <c r="W2852" i="1" s="1"/>
  <c r="CQ2852" i="1"/>
  <c r="P2852" i="1" s="1"/>
  <c r="CS2852" i="1"/>
  <c r="R2852" i="1" s="1"/>
  <c r="HI2852" i="1" s="1"/>
  <c r="CU2852" i="1"/>
  <c r="T2852" i="1" s="1"/>
  <c r="CW2852" i="1"/>
  <c r="V2852" i="1" s="1"/>
  <c r="FR2852" i="1"/>
  <c r="GL2852" i="1"/>
  <c r="GO2852" i="1"/>
  <c r="GP2852" i="1"/>
  <c r="GV2852" i="1"/>
  <c r="HC2852" i="1"/>
  <c r="GX2852" i="1" s="1"/>
  <c r="AC2853" i="1"/>
  <c r="AD2853" i="1"/>
  <c r="CR2853" i="1" s="1"/>
  <c r="Q2853" i="1" s="1"/>
  <c r="AE2853" i="1"/>
  <c r="AF2853" i="1"/>
  <c r="CT2853" i="1" s="1"/>
  <c r="S2853" i="1" s="1"/>
  <c r="AG2853" i="1"/>
  <c r="AH2853" i="1"/>
  <c r="CV2853" i="1" s="1"/>
  <c r="U2853" i="1" s="1"/>
  <c r="AI2853" i="1"/>
  <c r="AJ2853" i="1"/>
  <c r="CX2853" i="1" s="1"/>
  <c r="W2853" i="1" s="1"/>
  <c r="CQ2853" i="1"/>
  <c r="P2853" i="1" s="1"/>
  <c r="CS2853" i="1"/>
  <c r="R2853" i="1" s="1"/>
  <c r="HI2853" i="1" s="1"/>
  <c r="CU2853" i="1"/>
  <c r="T2853" i="1" s="1"/>
  <c r="CW2853" i="1"/>
  <c r="V2853" i="1" s="1"/>
  <c r="FR2853" i="1"/>
  <c r="GL2853" i="1"/>
  <c r="GO2853" i="1"/>
  <c r="GP2853" i="1"/>
  <c r="GV2853" i="1"/>
  <c r="HC2853" i="1"/>
  <c r="GX2853" i="1" s="1"/>
  <c r="AC2854" i="1"/>
  <c r="AD2854" i="1"/>
  <c r="CR2854" i="1" s="1"/>
  <c r="Q2854" i="1" s="1"/>
  <c r="AE2854" i="1"/>
  <c r="AF2854" i="1"/>
  <c r="CT2854" i="1" s="1"/>
  <c r="S2854" i="1" s="1"/>
  <c r="AG2854" i="1"/>
  <c r="AH2854" i="1"/>
  <c r="CV2854" i="1" s="1"/>
  <c r="U2854" i="1" s="1"/>
  <c r="AI2854" i="1"/>
  <c r="AJ2854" i="1"/>
  <c r="CX2854" i="1" s="1"/>
  <c r="W2854" i="1" s="1"/>
  <c r="CQ2854" i="1"/>
  <c r="P2854" i="1" s="1"/>
  <c r="CS2854" i="1"/>
  <c r="R2854" i="1" s="1"/>
  <c r="HI2854" i="1" s="1"/>
  <c r="CU2854" i="1"/>
  <c r="T2854" i="1" s="1"/>
  <c r="CW2854" i="1"/>
  <c r="V2854" i="1" s="1"/>
  <c r="FR2854" i="1"/>
  <c r="GL2854" i="1"/>
  <c r="GO2854" i="1"/>
  <c r="GP2854" i="1"/>
  <c r="GV2854" i="1"/>
  <c r="HC2854" i="1"/>
  <c r="GX2854" i="1" s="1"/>
  <c r="B2856" i="1"/>
  <c r="B2836" i="1" s="1"/>
  <c r="C2856" i="1"/>
  <c r="C2836" i="1" s="1"/>
  <c r="D2856" i="1"/>
  <c r="D2836" i="1" s="1"/>
  <c r="F2856" i="1"/>
  <c r="F2836" i="1" s="1"/>
  <c r="G2856" i="1"/>
  <c r="G2836" i="1" s="1"/>
  <c r="AO2856" i="1"/>
  <c r="AO2836" i="1" s="1"/>
  <c r="AP2856" i="1"/>
  <c r="AP2836" i="1" s="1"/>
  <c r="AQ2856" i="1"/>
  <c r="AQ2836" i="1" s="1"/>
  <c r="AR2856" i="1"/>
  <c r="AR2836" i="1" s="1"/>
  <c r="AS2856" i="1"/>
  <c r="AS2836" i="1" s="1"/>
  <c r="AT2856" i="1"/>
  <c r="AT2836" i="1" s="1"/>
  <c r="AU2856" i="1"/>
  <c r="AU2836" i="1" s="1"/>
  <c r="AV2856" i="1"/>
  <c r="AV2836" i="1" s="1"/>
  <c r="AW2856" i="1"/>
  <c r="AW2836" i="1" s="1"/>
  <c r="AX2856" i="1"/>
  <c r="AX2836" i="1" s="1"/>
  <c r="AY2856" i="1"/>
  <c r="AY2836" i="1" s="1"/>
  <c r="AZ2856" i="1"/>
  <c r="AZ2836" i="1" s="1"/>
  <c r="BA2856" i="1"/>
  <c r="BA2836" i="1" s="1"/>
  <c r="BB2856" i="1"/>
  <c r="BB2836" i="1" s="1"/>
  <c r="BC2856" i="1"/>
  <c r="BC2836" i="1" s="1"/>
  <c r="BD2856" i="1"/>
  <c r="BD2836" i="1" s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4" i="1"/>
  <c r="F2876" i="1"/>
  <c r="F2877" i="1"/>
  <c r="F2878" i="1"/>
  <c r="F2879" i="1"/>
  <c r="F2880" i="1"/>
  <c r="F2881" i="1"/>
  <c r="F2882" i="1"/>
  <c r="F2883" i="1"/>
  <c r="F2884" i="1"/>
  <c r="D2886" i="1"/>
  <c r="E2888" i="1"/>
  <c r="F2888" i="1"/>
  <c r="O2888" i="1"/>
  <c r="P2888" i="1"/>
  <c r="Q2888" i="1"/>
  <c r="R2888" i="1"/>
  <c r="S2888" i="1"/>
  <c r="T2888" i="1"/>
  <c r="U2888" i="1"/>
  <c r="V2888" i="1"/>
  <c r="W2888" i="1"/>
  <c r="X2888" i="1"/>
  <c r="Y2888" i="1"/>
  <c r="Z2888" i="1"/>
  <c r="AA2888" i="1"/>
  <c r="AB2888" i="1"/>
  <c r="AC2888" i="1"/>
  <c r="AD2888" i="1"/>
  <c r="AE2888" i="1"/>
  <c r="AF2888" i="1"/>
  <c r="AG2888" i="1"/>
  <c r="AH2888" i="1"/>
  <c r="AI2888" i="1"/>
  <c r="AJ2888" i="1"/>
  <c r="AK2888" i="1"/>
  <c r="AL2888" i="1"/>
  <c r="AM2888" i="1"/>
  <c r="AN2888" i="1"/>
  <c r="AO2888" i="1"/>
  <c r="AQ2888" i="1"/>
  <c r="AS2888" i="1"/>
  <c r="AU2888" i="1"/>
  <c r="AW2888" i="1"/>
  <c r="AY2888" i="1"/>
  <c r="BA2888" i="1"/>
  <c r="BC2888" i="1"/>
  <c r="BE2888" i="1"/>
  <c r="BF2888" i="1"/>
  <c r="BG2888" i="1"/>
  <c r="BH2888" i="1"/>
  <c r="BI2888" i="1"/>
  <c r="BJ2888" i="1"/>
  <c r="BK2888" i="1"/>
  <c r="BL2888" i="1"/>
  <c r="BM2888" i="1"/>
  <c r="BN2888" i="1"/>
  <c r="BO2888" i="1"/>
  <c r="BP2888" i="1"/>
  <c r="BQ2888" i="1"/>
  <c r="BR2888" i="1"/>
  <c r="BS2888" i="1"/>
  <c r="BT2888" i="1"/>
  <c r="BU2888" i="1"/>
  <c r="BV2888" i="1"/>
  <c r="BW2888" i="1"/>
  <c r="BX2888" i="1"/>
  <c r="BY2888" i="1"/>
  <c r="BZ2888" i="1"/>
  <c r="CA2888" i="1"/>
  <c r="CB2888" i="1"/>
  <c r="CC2888" i="1"/>
  <c r="CD2888" i="1"/>
  <c r="CE2888" i="1"/>
  <c r="CF2888" i="1"/>
  <c r="CG2888" i="1"/>
  <c r="CH2888" i="1"/>
  <c r="CI2888" i="1"/>
  <c r="CJ2888" i="1"/>
  <c r="CK2888" i="1"/>
  <c r="CL2888" i="1"/>
  <c r="CM2888" i="1"/>
  <c r="CN2888" i="1"/>
  <c r="CO2888" i="1"/>
  <c r="CP2888" i="1"/>
  <c r="CQ2888" i="1"/>
  <c r="CR2888" i="1"/>
  <c r="CS2888" i="1"/>
  <c r="CT2888" i="1"/>
  <c r="CU2888" i="1"/>
  <c r="CV2888" i="1"/>
  <c r="CW2888" i="1"/>
  <c r="CX2888" i="1"/>
  <c r="CY2888" i="1"/>
  <c r="CZ2888" i="1"/>
  <c r="DA2888" i="1"/>
  <c r="DB2888" i="1"/>
  <c r="DC2888" i="1"/>
  <c r="DD2888" i="1"/>
  <c r="DE2888" i="1"/>
  <c r="DF2888" i="1"/>
  <c r="DG2888" i="1"/>
  <c r="DH2888" i="1"/>
  <c r="DI2888" i="1"/>
  <c r="DJ2888" i="1"/>
  <c r="DK2888" i="1"/>
  <c r="DL2888" i="1"/>
  <c r="DM2888" i="1"/>
  <c r="DN2888" i="1"/>
  <c r="DO2888" i="1"/>
  <c r="DP2888" i="1"/>
  <c r="DQ2888" i="1"/>
  <c r="DR2888" i="1"/>
  <c r="DS2888" i="1"/>
  <c r="DT2888" i="1"/>
  <c r="DU2888" i="1"/>
  <c r="DV2888" i="1"/>
  <c r="DW2888" i="1"/>
  <c r="DX2888" i="1"/>
  <c r="DY2888" i="1"/>
  <c r="DZ2888" i="1"/>
  <c r="EA2888" i="1"/>
  <c r="EB2888" i="1"/>
  <c r="EC2888" i="1"/>
  <c r="ED2888" i="1"/>
  <c r="EE2888" i="1"/>
  <c r="EF2888" i="1"/>
  <c r="EG2888" i="1"/>
  <c r="EH2888" i="1"/>
  <c r="EI2888" i="1"/>
  <c r="EJ2888" i="1"/>
  <c r="EK2888" i="1"/>
  <c r="EL2888" i="1"/>
  <c r="EM2888" i="1"/>
  <c r="EN2888" i="1"/>
  <c r="EO2888" i="1"/>
  <c r="EP2888" i="1"/>
  <c r="EQ2888" i="1"/>
  <c r="ER2888" i="1"/>
  <c r="ES2888" i="1"/>
  <c r="ET2888" i="1"/>
  <c r="EU2888" i="1"/>
  <c r="EV2888" i="1"/>
  <c r="EW2888" i="1"/>
  <c r="EX2888" i="1"/>
  <c r="EY2888" i="1"/>
  <c r="EZ2888" i="1"/>
  <c r="FA2888" i="1"/>
  <c r="FB2888" i="1"/>
  <c r="FC2888" i="1"/>
  <c r="FD2888" i="1"/>
  <c r="FE2888" i="1"/>
  <c r="FF2888" i="1"/>
  <c r="FG2888" i="1"/>
  <c r="FH2888" i="1"/>
  <c r="FI2888" i="1"/>
  <c r="FJ2888" i="1"/>
  <c r="FK2888" i="1"/>
  <c r="FL2888" i="1"/>
  <c r="FM2888" i="1"/>
  <c r="FN2888" i="1"/>
  <c r="FO2888" i="1"/>
  <c r="FP2888" i="1"/>
  <c r="FQ2888" i="1"/>
  <c r="FR2888" i="1"/>
  <c r="FS2888" i="1"/>
  <c r="FT2888" i="1"/>
  <c r="FU2888" i="1"/>
  <c r="FV2888" i="1"/>
  <c r="FW2888" i="1"/>
  <c r="FX2888" i="1"/>
  <c r="FY2888" i="1"/>
  <c r="FZ2888" i="1"/>
  <c r="GA2888" i="1"/>
  <c r="GB2888" i="1"/>
  <c r="GC2888" i="1"/>
  <c r="GD2888" i="1"/>
  <c r="GE2888" i="1"/>
  <c r="GF2888" i="1"/>
  <c r="GG2888" i="1"/>
  <c r="GH2888" i="1"/>
  <c r="GI2888" i="1"/>
  <c r="GJ2888" i="1"/>
  <c r="GK2888" i="1"/>
  <c r="GL2888" i="1"/>
  <c r="GM2888" i="1"/>
  <c r="GN2888" i="1"/>
  <c r="GO2888" i="1"/>
  <c r="GP2888" i="1"/>
  <c r="GQ2888" i="1"/>
  <c r="GR2888" i="1"/>
  <c r="GS2888" i="1"/>
  <c r="GT2888" i="1"/>
  <c r="GU2888" i="1"/>
  <c r="GV2888" i="1"/>
  <c r="GW2888" i="1"/>
  <c r="GX2888" i="1"/>
  <c r="C2890" i="1"/>
  <c r="D2890" i="1"/>
  <c r="AC2890" i="1"/>
  <c r="AB2890" i="1" s="1"/>
  <c r="AD2890" i="1"/>
  <c r="AE2890" i="1"/>
  <c r="CS2890" i="1" s="1"/>
  <c r="R2890" i="1" s="1"/>
  <c r="HI2890" i="1" s="1"/>
  <c r="AF2890" i="1"/>
  <c r="AG2890" i="1"/>
  <c r="CU2890" i="1" s="1"/>
  <c r="T2890" i="1" s="1"/>
  <c r="AH2890" i="1"/>
  <c r="AI2890" i="1"/>
  <c r="CW2890" i="1" s="1"/>
  <c r="V2890" i="1" s="1"/>
  <c r="AJ2890" i="1"/>
  <c r="CR2890" i="1"/>
  <c r="Q2890" i="1" s="1"/>
  <c r="CT2890" i="1"/>
  <c r="S2890" i="1" s="1"/>
  <c r="CV2890" i="1"/>
  <c r="U2890" i="1" s="1"/>
  <c r="CX2890" i="1"/>
  <c r="W2890" i="1" s="1"/>
  <c r="FR2890" i="1"/>
  <c r="GL2890" i="1"/>
  <c r="GO2890" i="1"/>
  <c r="GP2890" i="1"/>
  <c r="GV2890" i="1"/>
  <c r="GX2890" i="1"/>
  <c r="HC2890" i="1"/>
  <c r="C2891" i="1"/>
  <c r="D2891" i="1"/>
  <c r="I2891" i="1"/>
  <c r="CX1509" i="3" s="1"/>
  <c r="K2891" i="1"/>
  <c r="AC2891" i="1"/>
  <c r="AD2891" i="1"/>
  <c r="CR2891" i="1" s="1"/>
  <c r="Q2891" i="1" s="1"/>
  <c r="AE2891" i="1"/>
  <c r="AF2891" i="1"/>
  <c r="CT2891" i="1" s="1"/>
  <c r="S2891" i="1" s="1"/>
  <c r="AG2891" i="1"/>
  <c r="AH2891" i="1"/>
  <c r="CV2891" i="1" s="1"/>
  <c r="U2891" i="1" s="1"/>
  <c r="AI2891" i="1"/>
  <c r="AJ2891" i="1"/>
  <c r="CX2891" i="1" s="1"/>
  <c r="W2891" i="1" s="1"/>
  <c r="CQ2891" i="1"/>
  <c r="P2891" i="1" s="1"/>
  <c r="CS2891" i="1"/>
  <c r="R2891" i="1" s="1"/>
  <c r="HI2891" i="1" s="1"/>
  <c r="CU2891" i="1"/>
  <c r="T2891" i="1" s="1"/>
  <c r="CW2891" i="1"/>
  <c r="V2891" i="1" s="1"/>
  <c r="FR2891" i="1"/>
  <c r="GL2891" i="1"/>
  <c r="GO2891" i="1"/>
  <c r="GP2891" i="1"/>
  <c r="GV2891" i="1"/>
  <c r="HC2891" i="1" s="1"/>
  <c r="GX2891" i="1" s="1"/>
  <c r="B2893" i="1"/>
  <c r="B2888" i="1" s="1"/>
  <c r="C2893" i="1"/>
  <c r="C2888" i="1" s="1"/>
  <c r="D2893" i="1"/>
  <c r="D2888" i="1" s="1"/>
  <c r="F2893" i="1"/>
  <c r="G2893" i="1"/>
  <c r="G2888" i="1" s="1"/>
  <c r="AO2893" i="1"/>
  <c r="AP2893" i="1"/>
  <c r="AP2888" i="1" s="1"/>
  <c r="AQ2893" i="1"/>
  <c r="AR2893" i="1"/>
  <c r="AR2888" i="1" s="1"/>
  <c r="AS2893" i="1"/>
  <c r="AT2893" i="1"/>
  <c r="AT2888" i="1" s="1"/>
  <c r="AU2893" i="1"/>
  <c r="AV2893" i="1"/>
  <c r="AV2888" i="1" s="1"/>
  <c r="AW2893" i="1"/>
  <c r="AX2893" i="1"/>
  <c r="AX2888" i="1" s="1"/>
  <c r="AY2893" i="1"/>
  <c r="AZ2893" i="1"/>
  <c r="AZ2888" i="1" s="1"/>
  <c r="BA2893" i="1"/>
  <c r="BB2893" i="1"/>
  <c r="BB2888" i="1" s="1"/>
  <c r="BC2893" i="1"/>
  <c r="BD2893" i="1"/>
  <c r="BD2888" i="1" s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2" i="1"/>
  <c r="F2913" i="1"/>
  <c r="F2914" i="1"/>
  <c r="F2915" i="1"/>
  <c r="F2916" i="1"/>
  <c r="F2917" i="1"/>
  <c r="F2918" i="1"/>
  <c r="F2919" i="1"/>
  <c r="F2920" i="1"/>
  <c r="B2923" i="1"/>
  <c r="B2796" i="1" s="1"/>
  <c r="C2923" i="1"/>
  <c r="C2796" i="1" s="1"/>
  <c r="D2923" i="1"/>
  <c r="D2796" i="1" s="1"/>
  <c r="F2923" i="1"/>
  <c r="F2796" i="1" s="1"/>
  <c r="G2923" i="1"/>
  <c r="G2796" i="1" s="1"/>
  <c r="AP2923" i="1"/>
  <c r="AP2796" i="1" s="1"/>
  <c r="AR2923" i="1"/>
  <c r="F2951" i="1" s="1"/>
  <c r="AT2923" i="1"/>
  <c r="F2941" i="1" s="1"/>
  <c r="AV2923" i="1"/>
  <c r="AV2796" i="1" s="1"/>
  <c r="AX2923" i="1"/>
  <c r="AX2796" i="1" s="1"/>
  <c r="AZ2923" i="1"/>
  <c r="AZ2796" i="1" s="1"/>
  <c r="BB2923" i="1"/>
  <c r="BB2796" i="1" s="1"/>
  <c r="BD2923" i="1"/>
  <c r="BD2796" i="1" s="1"/>
  <c r="F2925" i="1"/>
  <c r="F2926" i="1"/>
  <c r="F2928" i="1"/>
  <c r="F2930" i="1"/>
  <c r="F2932" i="1"/>
  <c r="F2934" i="1"/>
  <c r="F2935" i="1"/>
  <c r="F2936" i="1"/>
  <c r="F2937" i="1"/>
  <c r="F2938" i="1"/>
  <c r="F2944" i="1"/>
  <c r="F2945" i="1"/>
  <c r="F2946" i="1"/>
  <c r="F2947" i="1"/>
  <c r="F2948" i="1"/>
  <c r="F2949" i="1"/>
  <c r="F2950" i="1"/>
  <c r="B2955" i="1"/>
  <c r="B18" i="1" s="1"/>
  <c r="C2955" i="1"/>
  <c r="C18" i="1" s="1"/>
  <c r="D2955" i="1"/>
  <c r="D18" i="1" s="1"/>
  <c r="F2955" i="1"/>
  <c r="F18" i="1" s="1"/>
  <c r="G2955" i="1"/>
  <c r="G18" i="1" s="1"/>
  <c r="E18" i="2"/>
  <c r="F18" i="2"/>
  <c r="G18" i="2"/>
  <c r="H18" i="2"/>
  <c r="I18" i="2"/>
  <c r="J18" i="2"/>
  <c r="O279" i="5" l="1"/>
  <c r="O316" i="5"/>
  <c r="D20" i="5"/>
  <c r="D16" i="5" s="1"/>
  <c r="J392" i="5"/>
  <c r="J18" i="5"/>
  <c r="J444" i="5"/>
  <c r="J142" i="5"/>
  <c r="J139" i="5"/>
  <c r="J177" i="5"/>
  <c r="J396" i="5"/>
  <c r="J393" i="5"/>
  <c r="J443" i="5"/>
  <c r="L443" i="5" s="1"/>
  <c r="J440" i="5"/>
  <c r="J138" i="5"/>
  <c r="J136" i="5" s="1"/>
  <c r="J441" i="5"/>
  <c r="L441" i="5" s="1"/>
  <c r="AF385" i="5"/>
  <c r="AO385" i="5"/>
  <c r="O385" i="5"/>
  <c r="AF379" i="5"/>
  <c r="AO379" i="5"/>
  <c r="O379" i="5"/>
  <c r="AF297" i="5"/>
  <c r="AO297" i="5"/>
  <c r="O297" i="5"/>
  <c r="AF239" i="5"/>
  <c r="AO239" i="5"/>
  <c r="O239" i="5"/>
  <c r="AF319" i="5"/>
  <c r="AY319" i="5"/>
  <c r="O319" i="5"/>
  <c r="O301" i="5"/>
  <c r="AF301" i="5"/>
  <c r="AO301" i="5"/>
  <c r="O264" i="5"/>
  <c r="AF264" i="5"/>
  <c r="AO264" i="5"/>
  <c r="AY246" i="5"/>
  <c r="O246" i="5"/>
  <c r="AF246" i="5"/>
  <c r="O235" i="5"/>
  <c r="AF235" i="5"/>
  <c r="AO235" i="5"/>
  <c r="AF202" i="5"/>
  <c r="AO202" i="5"/>
  <c r="O202" i="5"/>
  <c r="O198" i="5"/>
  <c r="AF198" i="5"/>
  <c r="AO198" i="5"/>
  <c r="AF388" i="5"/>
  <c r="AO388" i="5"/>
  <c r="O388" i="5"/>
  <c r="AF382" i="5"/>
  <c r="AO382" i="5"/>
  <c r="O382" i="5"/>
  <c r="AF376" i="5"/>
  <c r="AO376" i="5"/>
  <c r="O376" i="5"/>
  <c r="AF305" i="5"/>
  <c r="AO305" i="5"/>
  <c r="O305" i="5"/>
  <c r="AF268" i="5"/>
  <c r="AO268" i="5"/>
  <c r="O268" i="5"/>
  <c r="AF231" i="5"/>
  <c r="AO231" i="5"/>
  <c r="O231" i="5"/>
  <c r="AY312" i="5"/>
  <c r="O312" i="5"/>
  <c r="AF312" i="5"/>
  <c r="O272" i="5"/>
  <c r="AF272" i="5"/>
  <c r="AO272" i="5"/>
  <c r="AY243" i="5"/>
  <c r="C20" i="5" s="1"/>
  <c r="O243" i="5"/>
  <c r="AF243" i="5"/>
  <c r="O206" i="5"/>
  <c r="AF206" i="5"/>
  <c r="AO206" i="5"/>
  <c r="CP2891" i="1"/>
  <c r="O2891" i="1" s="1"/>
  <c r="CY2890" i="1"/>
  <c r="X2890" i="1" s="1"/>
  <c r="CZ2890" i="1"/>
  <c r="Y2890" i="1" s="1"/>
  <c r="HJ2890" i="1"/>
  <c r="CP2854" i="1"/>
  <c r="O2854" i="1" s="1"/>
  <c r="CP2853" i="1"/>
  <c r="O2853" i="1" s="1"/>
  <c r="CP2852" i="1"/>
  <c r="O2852" i="1" s="1"/>
  <c r="CP2851" i="1"/>
  <c r="O2851" i="1" s="1"/>
  <c r="CP2850" i="1"/>
  <c r="O2850" i="1" s="1"/>
  <c r="CP2849" i="1"/>
  <c r="O2849" i="1" s="1"/>
  <c r="CP2848" i="1"/>
  <c r="O2848" i="1" s="1"/>
  <c r="CP2847" i="1"/>
  <c r="O2847" i="1" s="1"/>
  <c r="CP2846" i="1"/>
  <c r="O2846" i="1" s="1"/>
  <c r="CP2845" i="1"/>
  <c r="O2845" i="1" s="1"/>
  <c r="CP2844" i="1"/>
  <c r="O2844" i="1" s="1"/>
  <c r="CP2843" i="1"/>
  <c r="O2843" i="1" s="1"/>
  <c r="CP2842" i="1"/>
  <c r="O2842" i="1" s="1"/>
  <c r="HJ2802" i="1"/>
  <c r="CY2729" i="1"/>
  <c r="X2729" i="1" s="1"/>
  <c r="CZ2729" i="1"/>
  <c r="Y2729" i="1" s="1"/>
  <c r="HJ2729" i="1"/>
  <c r="HJ2655" i="1"/>
  <c r="HJ2653" i="1"/>
  <c r="HJ2652" i="1"/>
  <c r="HJ2650" i="1"/>
  <c r="HJ2648" i="1"/>
  <c r="HJ2646" i="1"/>
  <c r="HJ2644" i="1"/>
  <c r="CZ2608" i="1"/>
  <c r="Y2608" i="1" s="1"/>
  <c r="CY2608" i="1"/>
  <c r="X2608" i="1" s="1"/>
  <c r="HJ2608" i="1"/>
  <c r="CZ2535" i="1"/>
  <c r="Y2535" i="1" s="1"/>
  <c r="HJ2535" i="1"/>
  <c r="CY2535" i="1"/>
  <c r="X2535" i="1" s="1"/>
  <c r="CY2499" i="1"/>
  <c r="X2499" i="1" s="1"/>
  <c r="HJ2499" i="1"/>
  <c r="CZ2499" i="1"/>
  <c r="Y2499" i="1" s="1"/>
  <c r="CY2498" i="1"/>
  <c r="X2498" i="1" s="1"/>
  <c r="HJ2498" i="1"/>
  <c r="CZ2498" i="1"/>
  <c r="Y2498" i="1" s="1"/>
  <c r="CY2497" i="1"/>
  <c r="X2497" i="1" s="1"/>
  <c r="HJ2497" i="1"/>
  <c r="CZ2497" i="1"/>
  <c r="Y2497" i="1" s="1"/>
  <c r="HJ2460" i="1"/>
  <c r="HJ2458" i="1"/>
  <c r="HJ2456" i="1"/>
  <c r="HJ2454" i="1"/>
  <c r="HJ2452" i="1"/>
  <c r="HJ2450" i="1"/>
  <c r="HJ2448" i="1"/>
  <c r="CY2412" i="1"/>
  <c r="X2412" i="1" s="1"/>
  <c r="HJ2412" i="1"/>
  <c r="CZ2412" i="1"/>
  <c r="Y2412" i="1" s="1"/>
  <c r="CY2411" i="1"/>
  <c r="X2411" i="1" s="1"/>
  <c r="HJ2411" i="1"/>
  <c r="CZ2411" i="1"/>
  <c r="Y2411" i="1" s="1"/>
  <c r="CY2410" i="1"/>
  <c r="X2410" i="1" s="1"/>
  <c r="HJ2410" i="1"/>
  <c r="CZ2410" i="1"/>
  <c r="Y2410" i="1" s="1"/>
  <c r="CY2409" i="1"/>
  <c r="X2409" i="1" s="1"/>
  <c r="HJ2409" i="1"/>
  <c r="CZ2409" i="1"/>
  <c r="Y2409" i="1" s="1"/>
  <c r="HJ2372" i="1"/>
  <c r="HJ2369" i="1"/>
  <c r="HJ2368" i="1"/>
  <c r="HJ2366" i="1"/>
  <c r="HJ2365" i="1"/>
  <c r="HJ2363" i="1"/>
  <c r="HJ2362" i="1"/>
  <c r="HJ2360" i="1"/>
  <c r="CY2250" i="1"/>
  <c r="X2250" i="1" s="1"/>
  <c r="F2953" i="1"/>
  <c r="F2952" i="1"/>
  <c r="CZ2891" i="1"/>
  <c r="Y2891" i="1" s="1"/>
  <c r="HJ2891" i="1"/>
  <c r="CY2891" i="1"/>
  <c r="X2891" i="1" s="1"/>
  <c r="CZ2854" i="1"/>
  <c r="Y2854" i="1" s="1"/>
  <c r="CY2854" i="1"/>
  <c r="X2854" i="1" s="1"/>
  <c r="HJ2854" i="1"/>
  <c r="CZ2853" i="1"/>
  <c r="Y2853" i="1" s="1"/>
  <c r="CY2853" i="1"/>
  <c r="X2853" i="1" s="1"/>
  <c r="HJ2853" i="1"/>
  <c r="CZ2852" i="1"/>
  <c r="Y2852" i="1" s="1"/>
  <c r="CY2852" i="1"/>
  <c r="X2852" i="1" s="1"/>
  <c r="HJ2852" i="1"/>
  <c r="CZ2851" i="1"/>
  <c r="Y2851" i="1" s="1"/>
  <c r="CY2851" i="1"/>
  <c r="X2851" i="1" s="1"/>
  <c r="HJ2851" i="1"/>
  <c r="CZ2850" i="1"/>
  <c r="Y2850" i="1" s="1"/>
  <c r="CY2850" i="1"/>
  <c r="X2850" i="1" s="1"/>
  <c r="HJ2850" i="1"/>
  <c r="CZ2849" i="1"/>
  <c r="Y2849" i="1" s="1"/>
  <c r="CY2849" i="1"/>
  <c r="X2849" i="1" s="1"/>
  <c r="HJ2849" i="1"/>
  <c r="CZ2848" i="1"/>
  <c r="Y2848" i="1" s="1"/>
  <c r="CY2848" i="1"/>
  <c r="X2848" i="1" s="1"/>
  <c r="HJ2848" i="1"/>
  <c r="CZ2847" i="1"/>
  <c r="Y2847" i="1" s="1"/>
  <c r="CY2847" i="1"/>
  <c r="X2847" i="1" s="1"/>
  <c r="HJ2847" i="1"/>
  <c r="CZ2846" i="1"/>
  <c r="Y2846" i="1" s="1"/>
  <c r="CY2846" i="1"/>
  <c r="X2846" i="1" s="1"/>
  <c r="HJ2846" i="1"/>
  <c r="CZ2845" i="1"/>
  <c r="Y2845" i="1" s="1"/>
  <c r="CY2845" i="1"/>
  <c r="X2845" i="1" s="1"/>
  <c r="HJ2845" i="1"/>
  <c r="CZ2844" i="1"/>
  <c r="Y2844" i="1" s="1"/>
  <c r="CY2844" i="1"/>
  <c r="X2844" i="1" s="1"/>
  <c r="HJ2844" i="1"/>
  <c r="CZ2843" i="1"/>
  <c r="Y2843" i="1" s="1"/>
  <c r="CY2843" i="1"/>
  <c r="X2843" i="1" s="1"/>
  <c r="HJ2843" i="1"/>
  <c r="CZ2842" i="1"/>
  <c r="Y2842" i="1" s="1"/>
  <c r="CY2842" i="1"/>
  <c r="X2842" i="1" s="1"/>
  <c r="HJ2842" i="1"/>
  <c r="CZ2841" i="1"/>
  <c r="Y2841" i="1" s="1"/>
  <c r="CY2841" i="1"/>
  <c r="X2841" i="1" s="1"/>
  <c r="GM2841" i="1" s="1"/>
  <c r="HJ2841" i="1"/>
  <c r="CZ2840" i="1"/>
  <c r="Y2840" i="1" s="1"/>
  <c r="CY2840" i="1"/>
  <c r="X2840" i="1" s="1"/>
  <c r="GM2840" i="1" s="1"/>
  <c r="HJ2840" i="1"/>
  <c r="CZ2839" i="1"/>
  <c r="Y2839" i="1" s="1"/>
  <c r="CY2839" i="1"/>
  <c r="X2839" i="1" s="1"/>
  <c r="GO2839" i="1" s="1"/>
  <c r="HJ2839" i="1"/>
  <c r="CZ2838" i="1"/>
  <c r="Y2838" i="1" s="1"/>
  <c r="CY2838" i="1"/>
  <c r="X2838" i="1" s="1"/>
  <c r="GM2838" i="1" s="1"/>
  <c r="HJ2838" i="1"/>
  <c r="AB2802" i="1"/>
  <c r="CZ2730" i="1"/>
  <c r="Y2730" i="1" s="1"/>
  <c r="HJ2730" i="1"/>
  <c r="CY2730" i="1"/>
  <c r="X2730" i="1" s="1"/>
  <c r="GN2730" i="1" s="1"/>
  <c r="CZ2693" i="1"/>
  <c r="Y2693" i="1" s="1"/>
  <c r="CY2693" i="1"/>
  <c r="X2693" i="1" s="1"/>
  <c r="GM2693" i="1" s="1"/>
  <c r="HJ2693" i="1"/>
  <c r="CZ2692" i="1"/>
  <c r="Y2692" i="1" s="1"/>
  <c r="CY2692" i="1"/>
  <c r="X2692" i="1" s="1"/>
  <c r="GM2692" i="1" s="1"/>
  <c r="HJ2692" i="1"/>
  <c r="CZ2691" i="1"/>
  <c r="Y2691" i="1" s="1"/>
  <c r="CY2691" i="1"/>
  <c r="X2691" i="1" s="1"/>
  <c r="GM2691" i="1" s="1"/>
  <c r="HJ2691" i="1"/>
  <c r="AB2655" i="1"/>
  <c r="HJ2654" i="1"/>
  <c r="AB2653" i="1"/>
  <c r="AB2652" i="1"/>
  <c r="HJ2651" i="1"/>
  <c r="AB2650" i="1"/>
  <c r="HJ2649" i="1"/>
  <c r="AB2648" i="1"/>
  <c r="HJ2647" i="1"/>
  <c r="AB2646" i="1"/>
  <c r="HJ2645" i="1"/>
  <c r="AB2644" i="1"/>
  <c r="CP2608" i="1"/>
  <c r="O2608" i="1" s="1"/>
  <c r="CY2536" i="1"/>
  <c r="X2536" i="1" s="1"/>
  <c r="CZ2536" i="1"/>
  <c r="Y2536" i="1" s="1"/>
  <c r="HJ2536" i="1"/>
  <c r="HJ2461" i="1"/>
  <c r="AB2460" i="1"/>
  <c r="HJ2459" i="1"/>
  <c r="AB2458" i="1"/>
  <c r="HJ2457" i="1"/>
  <c r="AB2456" i="1"/>
  <c r="HJ2455" i="1"/>
  <c r="AB2454" i="1"/>
  <c r="HJ2453" i="1"/>
  <c r="AB2452" i="1"/>
  <c r="HJ2451" i="1"/>
  <c r="AB2450" i="1"/>
  <c r="HJ2449" i="1"/>
  <c r="AB2448" i="1"/>
  <c r="HJ2370" i="1"/>
  <c r="HJ2367" i="1"/>
  <c r="HJ2364" i="1"/>
  <c r="HJ2361" i="1"/>
  <c r="HL2324" i="1"/>
  <c r="HI2324" i="1"/>
  <c r="CY2324" i="1"/>
  <c r="X2324" i="1" s="1"/>
  <c r="GM2324" i="1" s="1"/>
  <c r="HI2323" i="1"/>
  <c r="HL2323" i="1" s="1"/>
  <c r="CY2323" i="1"/>
  <c r="X2323" i="1" s="1"/>
  <c r="GM2323" i="1" s="1"/>
  <c r="CY2249" i="1"/>
  <c r="X2249" i="1" s="1"/>
  <c r="CZ2249" i="1"/>
  <c r="Y2249" i="1" s="1"/>
  <c r="HJ2249" i="1"/>
  <c r="CY2213" i="1"/>
  <c r="X2213" i="1" s="1"/>
  <c r="GN2213" i="1" s="1"/>
  <c r="AB2854" i="1"/>
  <c r="AB2853" i="1"/>
  <c r="AB2852" i="1"/>
  <c r="AB2851" i="1"/>
  <c r="AB2850" i="1"/>
  <c r="AB2849" i="1"/>
  <c r="AB2848" i="1"/>
  <c r="AB2847" i="1"/>
  <c r="AB2846" i="1"/>
  <c r="AB2845" i="1"/>
  <c r="AB2844" i="1"/>
  <c r="AB2843" i="1"/>
  <c r="AB2842" i="1"/>
  <c r="AB2841" i="1"/>
  <c r="AB2840" i="1"/>
  <c r="AB2839" i="1"/>
  <c r="AB2838" i="1"/>
  <c r="CX1468" i="3"/>
  <c r="CX1470" i="3"/>
  <c r="CX1469" i="3"/>
  <c r="CX1471" i="3"/>
  <c r="AT2796" i="1"/>
  <c r="AR2796" i="1"/>
  <c r="AB2730" i="1"/>
  <c r="AB2693" i="1"/>
  <c r="AB2692" i="1"/>
  <c r="AB2691" i="1"/>
  <c r="CX1446" i="3"/>
  <c r="CX1448" i="3"/>
  <c r="CX1450" i="3"/>
  <c r="CX1452" i="3"/>
  <c r="CX1454" i="3"/>
  <c r="CX1447" i="3"/>
  <c r="CX1449" i="3"/>
  <c r="CX1451" i="3"/>
  <c r="CX1453" i="3"/>
  <c r="CX1434" i="3"/>
  <c r="CX1436" i="3"/>
  <c r="CX1438" i="3"/>
  <c r="CX1440" i="3"/>
  <c r="CX1442" i="3"/>
  <c r="CX1444" i="3"/>
  <c r="CX1435" i="3"/>
  <c r="CX1437" i="3"/>
  <c r="CX1439" i="3"/>
  <c r="CX1441" i="3"/>
  <c r="CX1443" i="3"/>
  <c r="CX1445" i="3"/>
  <c r="AB2608" i="1"/>
  <c r="F2556" i="1"/>
  <c r="CR2536" i="1"/>
  <c r="Q2536" i="1" s="1"/>
  <c r="CP2536" i="1" s="1"/>
  <c r="O2536" i="1" s="1"/>
  <c r="CQ2535" i="1"/>
  <c r="P2535" i="1" s="1"/>
  <c r="CP2535" i="1" s="1"/>
  <c r="O2535" i="1" s="1"/>
  <c r="F2520" i="1"/>
  <c r="F2518" i="1"/>
  <c r="CR2499" i="1"/>
  <c r="Q2499" i="1" s="1"/>
  <c r="CP2499" i="1" s="1"/>
  <c r="O2499" i="1" s="1"/>
  <c r="CR2498" i="1"/>
  <c r="Q2498" i="1" s="1"/>
  <c r="CP2498" i="1" s="1"/>
  <c r="O2498" i="1" s="1"/>
  <c r="CX1420" i="3"/>
  <c r="CX1422" i="3"/>
  <c r="CX1424" i="3"/>
  <c r="CX1426" i="3"/>
  <c r="CX1421" i="3"/>
  <c r="CX1423" i="3"/>
  <c r="CX1425" i="3"/>
  <c r="CR2497" i="1"/>
  <c r="Q2497" i="1" s="1"/>
  <c r="CP2497" i="1" s="1"/>
  <c r="O2497" i="1" s="1"/>
  <c r="CX1418" i="3"/>
  <c r="CX1417" i="3"/>
  <c r="CX1419" i="3"/>
  <c r="F2491" i="1"/>
  <c r="F2481" i="1"/>
  <c r="CS2461" i="1"/>
  <c r="R2461" i="1" s="1"/>
  <c r="HI2461" i="1" s="1"/>
  <c r="CQ2461" i="1"/>
  <c r="P2461" i="1" s="1"/>
  <c r="CP2461" i="1" s="1"/>
  <c r="O2461" i="1" s="1"/>
  <c r="CS2460" i="1"/>
  <c r="R2460" i="1" s="1"/>
  <c r="HI2460" i="1" s="1"/>
  <c r="CQ2460" i="1"/>
  <c r="P2460" i="1" s="1"/>
  <c r="CP2460" i="1" s="1"/>
  <c r="O2460" i="1" s="1"/>
  <c r="CS2459" i="1"/>
  <c r="R2459" i="1" s="1"/>
  <c r="HI2459" i="1" s="1"/>
  <c r="CQ2459" i="1"/>
  <c r="P2459" i="1" s="1"/>
  <c r="CP2459" i="1" s="1"/>
  <c r="O2459" i="1" s="1"/>
  <c r="CS2458" i="1"/>
  <c r="R2458" i="1" s="1"/>
  <c r="HI2458" i="1" s="1"/>
  <c r="CQ2458" i="1"/>
  <c r="P2458" i="1" s="1"/>
  <c r="CP2458" i="1" s="1"/>
  <c r="O2458" i="1" s="1"/>
  <c r="CS2457" i="1"/>
  <c r="R2457" i="1" s="1"/>
  <c r="HI2457" i="1" s="1"/>
  <c r="CQ2457" i="1"/>
  <c r="P2457" i="1" s="1"/>
  <c r="CP2457" i="1" s="1"/>
  <c r="O2457" i="1" s="1"/>
  <c r="CS2456" i="1"/>
  <c r="R2456" i="1" s="1"/>
  <c r="HI2456" i="1" s="1"/>
  <c r="CQ2456" i="1"/>
  <c r="P2456" i="1" s="1"/>
  <c r="CP2456" i="1" s="1"/>
  <c r="O2456" i="1" s="1"/>
  <c r="CS2455" i="1"/>
  <c r="R2455" i="1" s="1"/>
  <c r="HI2455" i="1" s="1"/>
  <c r="CQ2455" i="1"/>
  <c r="P2455" i="1" s="1"/>
  <c r="CP2455" i="1" s="1"/>
  <c r="O2455" i="1" s="1"/>
  <c r="CS2454" i="1"/>
  <c r="R2454" i="1" s="1"/>
  <c r="HI2454" i="1" s="1"/>
  <c r="CQ2454" i="1"/>
  <c r="P2454" i="1" s="1"/>
  <c r="CP2454" i="1" s="1"/>
  <c r="O2454" i="1" s="1"/>
  <c r="CS2453" i="1"/>
  <c r="R2453" i="1" s="1"/>
  <c r="HI2453" i="1" s="1"/>
  <c r="CQ2453" i="1"/>
  <c r="P2453" i="1" s="1"/>
  <c r="CP2453" i="1" s="1"/>
  <c r="O2453" i="1" s="1"/>
  <c r="CS2452" i="1"/>
  <c r="R2452" i="1" s="1"/>
  <c r="HI2452" i="1" s="1"/>
  <c r="CQ2452" i="1"/>
  <c r="P2452" i="1" s="1"/>
  <c r="CP2452" i="1" s="1"/>
  <c r="O2452" i="1" s="1"/>
  <c r="CS2451" i="1"/>
  <c r="R2451" i="1" s="1"/>
  <c r="HI2451" i="1" s="1"/>
  <c r="CQ2451" i="1"/>
  <c r="P2451" i="1" s="1"/>
  <c r="CP2451" i="1" s="1"/>
  <c r="O2451" i="1" s="1"/>
  <c r="CS2450" i="1"/>
  <c r="R2450" i="1" s="1"/>
  <c r="HI2450" i="1" s="1"/>
  <c r="CQ2450" i="1"/>
  <c r="P2450" i="1" s="1"/>
  <c r="CP2450" i="1" s="1"/>
  <c r="O2450" i="1" s="1"/>
  <c r="CS2449" i="1"/>
  <c r="R2449" i="1" s="1"/>
  <c r="HI2449" i="1" s="1"/>
  <c r="CQ2449" i="1"/>
  <c r="P2449" i="1" s="1"/>
  <c r="CP2449" i="1" s="1"/>
  <c r="O2449" i="1" s="1"/>
  <c r="CS2448" i="1"/>
  <c r="R2448" i="1" s="1"/>
  <c r="HI2448" i="1" s="1"/>
  <c r="CQ2448" i="1"/>
  <c r="P2448" i="1" s="1"/>
  <c r="CP2448" i="1" s="1"/>
  <c r="O2448" i="1" s="1"/>
  <c r="F2433" i="1"/>
  <c r="F2431" i="1"/>
  <c r="CR2412" i="1"/>
  <c r="Q2412" i="1" s="1"/>
  <c r="CP2412" i="1" s="1"/>
  <c r="O2412" i="1" s="1"/>
  <c r="CR2411" i="1"/>
  <c r="Q2411" i="1" s="1"/>
  <c r="CP2411" i="1" s="1"/>
  <c r="O2411" i="1" s="1"/>
  <c r="CR2410" i="1"/>
  <c r="Q2410" i="1" s="1"/>
  <c r="CP2410" i="1" s="1"/>
  <c r="O2410" i="1" s="1"/>
  <c r="CX1412" i="3"/>
  <c r="CX1414" i="3"/>
  <c r="CX1416" i="3"/>
  <c r="CX1411" i="3"/>
  <c r="CX1413" i="3"/>
  <c r="CX1415" i="3"/>
  <c r="CR2409" i="1"/>
  <c r="Q2409" i="1" s="1"/>
  <c r="CP2409" i="1" s="1"/>
  <c r="O2409" i="1" s="1"/>
  <c r="F2403" i="1"/>
  <c r="F2393" i="1"/>
  <c r="AD2373" i="1"/>
  <c r="CR2373" i="1" s="1"/>
  <c r="Q2373" i="1" s="1"/>
  <c r="CS2373" i="1"/>
  <c r="R2373" i="1" s="1"/>
  <c r="CQ2372" i="1"/>
  <c r="P2372" i="1" s="1"/>
  <c r="AD2371" i="1"/>
  <c r="CR2371" i="1" s="1"/>
  <c r="Q2371" i="1" s="1"/>
  <c r="CS2371" i="1"/>
  <c r="R2371" i="1" s="1"/>
  <c r="CQ2370" i="1"/>
  <c r="P2370" i="1" s="1"/>
  <c r="CQ2369" i="1"/>
  <c r="P2369" i="1" s="1"/>
  <c r="CX1388" i="3"/>
  <c r="CX1390" i="3"/>
  <c r="CX1392" i="3"/>
  <c r="CX1394" i="3"/>
  <c r="CX1387" i="3"/>
  <c r="CX1389" i="3"/>
  <c r="CX1391" i="3"/>
  <c r="CX1393" i="3"/>
  <c r="CX1395" i="3"/>
  <c r="K2370" i="1"/>
  <c r="CQ2368" i="1"/>
  <c r="P2368" i="1" s="1"/>
  <c r="CQ2367" i="1"/>
  <c r="P2367" i="1" s="1"/>
  <c r="CQ2366" i="1"/>
  <c r="P2366" i="1" s="1"/>
  <c r="CX1372" i="3"/>
  <c r="CX1374" i="3"/>
  <c r="CX1376" i="3"/>
  <c r="CX1378" i="3"/>
  <c r="CX1380" i="3"/>
  <c r="CX1382" i="3"/>
  <c r="CX1384" i="3"/>
  <c r="CX1386" i="3"/>
  <c r="CX1371" i="3"/>
  <c r="CX1373" i="3"/>
  <c r="CX1375" i="3"/>
  <c r="CX1377" i="3"/>
  <c r="CX1379" i="3"/>
  <c r="CX1381" i="3"/>
  <c r="CX1383" i="3"/>
  <c r="CX1385" i="3"/>
  <c r="K2367" i="1"/>
  <c r="CQ2365" i="1"/>
  <c r="P2365" i="1" s="1"/>
  <c r="CQ2364" i="1"/>
  <c r="P2364" i="1" s="1"/>
  <c r="CQ2363" i="1"/>
  <c r="P2363" i="1" s="1"/>
  <c r="CX1356" i="3"/>
  <c r="CX1358" i="3"/>
  <c r="CX1360" i="3"/>
  <c r="CX1362" i="3"/>
  <c r="CX1364" i="3"/>
  <c r="CX1366" i="3"/>
  <c r="CX1368" i="3"/>
  <c r="CX1370" i="3"/>
  <c r="CX1355" i="3"/>
  <c r="CX1357" i="3"/>
  <c r="CX1359" i="3"/>
  <c r="CX1361" i="3"/>
  <c r="CX1363" i="3"/>
  <c r="CX1365" i="3"/>
  <c r="CX1367" i="3"/>
  <c r="CX1369" i="3"/>
  <c r="K2364" i="1"/>
  <c r="CQ2362" i="1"/>
  <c r="P2362" i="1" s="1"/>
  <c r="CQ2361" i="1"/>
  <c r="P2361" i="1" s="1"/>
  <c r="CQ2360" i="1"/>
  <c r="P2360" i="1" s="1"/>
  <c r="CX1340" i="3"/>
  <c r="CX1342" i="3"/>
  <c r="CX1344" i="3"/>
  <c r="CX1346" i="3"/>
  <c r="CX1348" i="3"/>
  <c r="CX1350" i="3"/>
  <c r="CX1352" i="3"/>
  <c r="CX1354" i="3"/>
  <c r="CX1339" i="3"/>
  <c r="CX1341" i="3"/>
  <c r="CX1343" i="3"/>
  <c r="CX1345" i="3"/>
  <c r="CX1347" i="3"/>
  <c r="CX1349" i="3"/>
  <c r="CX1351" i="3"/>
  <c r="CX1353" i="3"/>
  <c r="K2361" i="1"/>
  <c r="AU2321" i="1"/>
  <c r="F2345" i="1"/>
  <c r="AS2321" i="1"/>
  <c r="F2343" i="1"/>
  <c r="CZ2324" i="1"/>
  <c r="Y2324" i="1" s="1"/>
  <c r="AB2324" i="1"/>
  <c r="CZ2323" i="1"/>
  <c r="Y2323" i="1" s="1"/>
  <c r="AB2323" i="1"/>
  <c r="AU2317" i="1"/>
  <c r="F2295" i="1"/>
  <c r="F2289" i="1"/>
  <c r="AR1950" i="1"/>
  <c r="F2310" i="1"/>
  <c r="AT2247" i="1"/>
  <c r="F2270" i="1"/>
  <c r="AR2247" i="1"/>
  <c r="F2280" i="1"/>
  <c r="HJ2213" i="1"/>
  <c r="AT2175" i="1"/>
  <c r="F2197" i="1"/>
  <c r="AR2175" i="1"/>
  <c r="F2207" i="1"/>
  <c r="V2177" i="1"/>
  <c r="T2177" i="1"/>
  <c r="AD2177" i="1"/>
  <c r="CR2177" i="1" s="1"/>
  <c r="Q2177" i="1" s="1"/>
  <c r="CS2177" i="1"/>
  <c r="R2177" i="1" s="1"/>
  <c r="CP2141" i="1"/>
  <c r="O2141" i="1" s="1"/>
  <c r="CP2140" i="1"/>
  <c r="O2140" i="1" s="1"/>
  <c r="CP2139" i="1"/>
  <c r="O2139" i="1" s="1"/>
  <c r="CP2138" i="1"/>
  <c r="O2138" i="1" s="1"/>
  <c r="CP2137" i="1"/>
  <c r="O2137" i="1" s="1"/>
  <c r="CP2136" i="1"/>
  <c r="O2136" i="1" s="1"/>
  <c r="CP2135" i="1"/>
  <c r="O2135" i="1" s="1"/>
  <c r="AB2099" i="1"/>
  <c r="HJ2098" i="1"/>
  <c r="HJ2097" i="1"/>
  <c r="AB2096" i="1"/>
  <c r="CZ2060" i="1"/>
  <c r="Y2060" i="1" s="1"/>
  <c r="CY2060" i="1"/>
  <c r="X2060" i="1" s="1"/>
  <c r="HJ2060" i="1"/>
  <c r="CZ2059" i="1"/>
  <c r="Y2059" i="1" s="1"/>
  <c r="CY2059" i="1"/>
  <c r="X2059" i="1" s="1"/>
  <c r="HJ2059" i="1"/>
  <c r="CZ2058" i="1"/>
  <c r="Y2058" i="1" s="1"/>
  <c r="CY2058" i="1"/>
  <c r="X2058" i="1" s="1"/>
  <c r="HJ2058" i="1"/>
  <c r="CZ2057" i="1"/>
  <c r="Y2057" i="1" s="1"/>
  <c r="CY2057" i="1"/>
  <c r="X2057" i="1" s="1"/>
  <c r="HJ2057" i="1"/>
  <c r="CZ2056" i="1"/>
  <c r="Y2056" i="1" s="1"/>
  <c r="CY2056" i="1"/>
  <c r="X2056" i="1" s="1"/>
  <c r="HJ2056" i="1"/>
  <c r="CZ2055" i="1"/>
  <c r="Y2055" i="1" s="1"/>
  <c r="CY2055" i="1"/>
  <c r="X2055" i="1" s="1"/>
  <c r="HJ2055" i="1"/>
  <c r="CZ2054" i="1"/>
  <c r="Y2054" i="1" s="1"/>
  <c r="CY2054" i="1"/>
  <c r="X2054" i="1" s="1"/>
  <c r="HJ2054" i="1"/>
  <c r="CZ2053" i="1"/>
  <c r="Y2053" i="1" s="1"/>
  <c r="CY2053" i="1"/>
  <c r="X2053" i="1" s="1"/>
  <c r="HJ2053" i="1"/>
  <c r="CZ2052" i="1"/>
  <c r="Y2052" i="1" s="1"/>
  <c r="CY2052" i="1"/>
  <c r="X2052" i="1" s="1"/>
  <c r="HJ2052" i="1"/>
  <c r="CZ2051" i="1"/>
  <c r="Y2051" i="1" s="1"/>
  <c r="CY2051" i="1"/>
  <c r="X2051" i="1" s="1"/>
  <c r="HJ2051" i="1"/>
  <c r="CZ2050" i="1"/>
  <c r="Y2050" i="1" s="1"/>
  <c r="CY2050" i="1"/>
  <c r="X2050" i="1" s="1"/>
  <c r="HJ2050" i="1"/>
  <c r="CZ2049" i="1"/>
  <c r="Y2049" i="1" s="1"/>
  <c r="CY2049" i="1"/>
  <c r="X2049" i="1" s="1"/>
  <c r="HJ2049" i="1"/>
  <c r="CZ2048" i="1"/>
  <c r="Y2048" i="1" s="1"/>
  <c r="CY2048" i="1"/>
  <c r="X2048" i="1" s="1"/>
  <c r="HJ2048" i="1"/>
  <c r="CZ2047" i="1"/>
  <c r="Y2047" i="1" s="1"/>
  <c r="CY2047" i="1"/>
  <c r="X2047" i="1" s="1"/>
  <c r="HJ2047" i="1"/>
  <c r="CZ2046" i="1"/>
  <c r="Y2046" i="1" s="1"/>
  <c r="CY2046" i="1"/>
  <c r="X2046" i="1" s="1"/>
  <c r="HJ2046" i="1"/>
  <c r="HJ2010" i="1"/>
  <c r="AB2009" i="1"/>
  <c r="AB2008" i="1"/>
  <c r="HJ2007" i="1"/>
  <c r="CP1971" i="1"/>
  <c r="O1971" i="1" s="1"/>
  <c r="CP1970" i="1"/>
  <c r="O1970" i="1" s="1"/>
  <c r="CP1969" i="1"/>
  <c r="O1969" i="1" s="1"/>
  <c r="CP1968" i="1"/>
  <c r="O1968" i="1" s="1"/>
  <c r="CP1967" i="1"/>
  <c r="O1967" i="1" s="1"/>
  <c r="CP1966" i="1"/>
  <c r="O1966" i="1" s="1"/>
  <c r="CP1965" i="1"/>
  <c r="O1965" i="1" s="1"/>
  <c r="CP1964" i="1"/>
  <c r="O1964" i="1" s="1"/>
  <c r="CP1963" i="1"/>
  <c r="O1963" i="1" s="1"/>
  <c r="CP1962" i="1"/>
  <c r="O1962" i="1" s="1"/>
  <c r="CP1961" i="1"/>
  <c r="O1961" i="1" s="1"/>
  <c r="CP1960" i="1"/>
  <c r="O1960" i="1" s="1"/>
  <c r="CP1959" i="1"/>
  <c r="O1959" i="1" s="1"/>
  <c r="CP1958" i="1"/>
  <c r="O1958" i="1" s="1"/>
  <c r="CP1957" i="1"/>
  <c r="O1957" i="1" s="1"/>
  <c r="CP1956" i="1"/>
  <c r="O1956" i="1" s="1"/>
  <c r="AB1884" i="1"/>
  <c r="CP1883" i="1"/>
  <c r="O1883" i="1" s="1"/>
  <c r="AB1847" i="1"/>
  <c r="HJ1846" i="1"/>
  <c r="AB1845" i="1"/>
  <c r="HJ1844" i="1"/>
  <c r="AB1843" i="1"/>
  <c r="AB1842" i="1"/>
  <c r="HJ1841" i="1"/>
  <c r="AB1840" i="1"/>
  <c r="HJ1839" i="1"/>
  <c r="AB1838" i="1"/>
  <c r="HJ1837" i="1"/>
  <c r="AB1836" i="1"/>
  <c r="HJ1835" i="1"/>
  <c r="AB1834" i="1"/>
  <c r="HJ1833" i="1"/>
  <c r="AB1832" i="1"/>
  <c r="HJ1831" i="1"/>
  <c r="AB1830" i="1"/>
  <c r="CP1794" i="1"/>
  <c r="O1794" i="1" s="1"/>
  <c r="AB1722" i="1"/>
  <c r="CZ1721" i="1"/>
  <c r="Y1721" i="1" s="1"/>
  <c r="HJ1721" i="1"/>
  <c r="CY1721" i="1"/>
  <c r="X1721" i="1" s="1"/>
  <c r="CY1685" i="1"/>
  <c r="X1685" i="1" s="1"/>
  <c r="HJ1685" i="1"/>
  <c r="CZ1685" i="1"/>
  <c r="Y1685" i="1" s="1"/>
  <c r="CP1685" i="1"/>
  <c r="O1685" i="1" s="1"/>
  <c r="CY1684" i="1"/>
  <c r="X1684" i="1" s="1"/>
  <c r="HJ1684" i="1"/>
  <c r="CZ1684" i="1"/>
  <c r="Y1684" i="1" s="1"/>
  <c r="CP1684" i="1"/>
  <c r="O1684" i="1" s="1"/>
  <c r="CY1683" i="1"/>
  <c r="X1683" i="1" s="1"/>
  <c r="HJ1683" i="1"/>
  <c r="CZ1683" i="1"/>
  <c r="Y1683" i="1" s="1"/>
  <c r="CP1683" i="1"/>
  <c r="O1683" i="1" s="1"/>
  <c r="CY1682" i="1"/>
  <c r="X1682" i="1" s="1"/>
  <c r="HJ1682" i="1"/>
  <c r="CZ1682" i="1"/>
  <c r="Y1682" i="1" s="1"/>
  <c r="CP1682" i="1"/>
  <c r="O1682" i="1" s="1"/>
  <c r="AB1681" i="1"/>
  <c r="CY1680" i="1"/>
  <c r="X1680" i="1" s="1"/>
  <c r="HJ1680" i="1"/>
  <c r="CZ1680" i="1"/>
  <c r="Y1680" i="1" s="1"/>
  <c r="CP1680" i="1"/>
  <c r="O1680" i="1" s="1"/>
  <c r="AB1679" i="1"/>
  <c r="CY1678" i="1"/>
  <c r="X1678" i="1" s="1"/>
  <c r="HJ1678" i="1"/>
  <c r="CZ1678" i="1"/>
  <c r="Y1678" i="1" s="1"/>
  <c r="CP1678" i="1"/>
  <c r="O1678" i="1" s="1"/>
  <c r="AB1677" i="1"/>
  <c r="CY1676" i="1"/>
  <c r="X1676" i="1" s="1"/>
  <c r="HJ1676" i="1"/>
  <c r="CZ1676" i="1"/>
  <c r="Y1676" i="1" s="1"/>
  <c r="CP1676" i="1"/>
  <c r="O1676" i="1" s="1"/>
  <c r="AB1675" i="1"/>
  <c r="AB1674" i="1"/>
  <c r="HJ1673" i="1"/>
  <c r="AB1672" i="1"/>
  <c r="HJ1671" i="1"/>
  <c r="AB1670" i="1"/>
  <c r="CY1669" i="1"/>
  <c r="X1669" i="1" s="1"/>
  <c r="HJ1669" i="1"/>
  <c r="CZ1669" i="1"/>
  <c r="Y1669" i="1" s="1"/>
  <c r="CP1669" i="1"/>
  <c r="O1669" i="1" s="1"/>
  <c r="AB1633" i="1"/>
  <c r="CP1632" i="1"/>
  <c r="O1632" i="1" s="1"/>
  <c r="CP1631" i="1"/>
  <c r="O1631" i="1" s="1"/>
  <c r="CP1630" i="1"/>
  <c r="O1630" i="1" s="1"/>
  <c r="HJ1593" i="1"/>
  <c r="HJ1591" i="1"/>
  <c r="HJ1589" i="1"/>
  <c r="HJ1587" i="1"/>
  <c r="HJ1585" i="1"/>
  <c r="HJ1583" i="1"/>
  <c r="HJ1581" i="1"/>
  <c r="HJ1579" i="1"/>
  <c r="HJ1577" i="1"/>
  <c r="HJ1576" i="1"/>
  <c r="HJ1574" i="1"/>
  <c r="HJ1573" i="1"/>
  <c r="AB1572" i="1"/>
  <c r="HJ1571" i="1"/>
  <c r="HJ1569" i="1"/>
  <c r="HJ1567" i="1"/>
  <c r="CZ1531" i="1"/>
  <c r="Y1531" i="1" s="1"/>
  <c r="CY1531" i="1"/>
  <c r="X1531" i="1" s="1"/>
  <c r="HJ1531" i="1"/>
  <c r="CZ1530" i="1"/>
  <c r="Y1530" i="1" s="1"/>
  <c r="CY1530" i="1"/>
  <c r="X1530" i="1" s="1"/>
  <c r="HJ1530" i="1"/>
  <c r="AB1457" i="1"/>
  <c r="HJ1456" i="1"/>
  <c r="AB1455" i="1"/>
  <c r="HJ1454" i="1"/>
  <c r="AB1453" i="1"/>
  <c r="HJ1452" i="1"/>
  <c r="AB1451" i="1"/>
  <c r="HJ1450" i="1"/>
  <c r="AB1449" i="1"/>
  <c r="HJ1448" i="1"/>
  <c r="AB1447" i="1"/>
  <c r="AB2891" i="1"/>
  <c r="BC2923" i="1"/>
  <c r="BA2923" i="1"/>
  <c r="AY2923" i="1"/>
  <c r="AW2923" i="1"/>
  <c r="AU2923" i="1"/>
  <c r="AS2923" i="1"/>
  <c r="AQ2923" i="1"/>
  <c r="AO2923" i="1"/>
  <c r="F2921" i="1"/>
  <c r="F2911" i="1"/>
  <c r="CQ2890" i="1"/>
  <c r="P2890" i="1" s="1"/>
  <c r="CP2890" i="1" s="1"/>
  <c r="O2890" i="1" s="1"/>
  <c r="F2875" i="1"/>
  <c r="F2873" i="1"/>
  <c r="CX1498" i="3"/>
  <c r="CX1500" i="3"/>
  <c r="CX1502" i="3"/>
  <c r="CX1504" i="3"/>
  <c r="CX1506" i="3"/>
  <c r="CX1499" i="3"/>
  <c r="CX1501" i="3"/>
  <c r="CX1503" i="3"/>
  <c r="CX1505" i="3"/>
  <c r="CX1486" i="3"/>
  <c r="CX1488" i="3"/>
  <c r="CX1490" i="3"/>
  <c r="CX1492" i="3"/>
  <c r="CX1494" i="3"/>
  <c r="CX1496" i="3"/>
  <c r="CX1487" i="3"/>
  <c r="CX1489" i="3"/>
  <c r="CX1491" i="3"/>
  <c r="CX1493" i="3"/>
  <c r="CX1495" i="3"/>
  <c r="CX1497" i="3"/>
  <c r="CX1472" i="3"/>
  <c r="CX1474" i="3"/>
  <c r="CX1476" i="3"/>
  <c r="CX1478" i="3"/>
  <c r="CX1480" i="3"/>
  <c r="CX1482" i="3"/>
  <c r="CX1484" i="3"/>
  <c r="CX1473" i="3"/>
  <c r="CX1475" i="3"/>
  <c r="CX1477" i="3"/>
  <c r="CX1479" i="3"/>
  <c r="CX1481" i="3"/>
  <c r="CX1483" i="3"/>
  <c r="CX1485" i="3"/>
  <c r="F2832" i="1"/>
  <c r="F2822" i="1"/>
  <c r="CS2802" i="1"/>
  <c r="R2802" i="1" s="1"/>
  <c r="HI2802" i="1" s="1"/>
  <c r="CQ2802" i="1"/>
  <c r="P2802" i="1" s="1"/>
  <c r="CP2802" i="1" s="1"/>
  <c r="O2802" i="1" s="1"/>
  <c r="F2790" i="1"/>
  <c r="F2780" i="1"/>
  <c r="F2760" i="1"/>
  <c r="F2750" i="1"/>
  <c r="CQ2729" i="1"/>
  <c r="P2729" i="1" s="1"/>
  <c r="CP2729" i="1" s="1"/>
  <c r="O2729" i="1" s="1"/>
  <c r="F2714" i="1"/>
  <c r="F2712" i="1"/>
  <c r="CX1458" i="3"/>
  <c r="CX1460" i="3"/>
  <c r="CX1462" i="3"/>
  <c r="CX1464" i="3"/>
  <c r="CX1459" i="3"/>
  <c r="CX1461" i="3"/>
  <c r="CX1463" i="3"/>
  <c r="CX1456" i="3"/>
  <c r="CX1455" i="3"/>
  <c r="CX1457" i="3"/>
  <c r="F2685" i="1"/>
  <c r="F2675" i="1"/>
  <c r="CS2655" i="1"/>
  <c r="R2655" i="1" s="1"/>
  <c r="HI2655" i="1" s="1"/>
  <c r="CQ2655" i="1"/>
  <c r="P2655" i="1" s="1"/>
  <c r="CP2655" i="1" s="1"/>
  <c r="O2655" i="1" s="1"/>
  <c r="CS2654" i="1"/>
  <c r="R2654" i="1" s="1"/>
  <c r="HI2654" i="1" s="1"/>
  <c r="CQ2654" i="1"/>
  <c r="P2654" i="1" s="1"/>
  <c r="CP2654" i="1" s="1"/>
  <c r="O2654" i="1" s="1"/>
  <c r="CS2653" i="1"/>
  <c r="R2653" i="1" s="1"/>
  <c r="HI2653" i="1" s="1"/>
  <c r="CQ2653" i="1"/>
  <c r="P2653" i="1" s="1"/>
  <c r="CP2653" i="1" s="1"/>
  <c r="O2653" i="1" s="1"/>
  <c r="K2653" i="1"/>
  <c r="CS2652" i="1"/>
  <c r="R2652" i="1" s="1"/>
  <c r="HI2652" i="1" s="1"/>
  <c r="CQ2652" i="1"/>
  <c r="P2652" i="1" s="1"/>
  <c r="CP2652" i="1" s="1"/>
  <c r="O2652" i="1" s="1"/>
  <c r="CS2651" i="1"/>
  <c r="R2651" i="1" s="1"/>
  <c r="HI2651" i="1" s="1"/>
  <c r="CQ2651" i="1"/>
  <c r="P2651" i="1" s="1"/>
  <c r="CP2651" i="1" s="1"/>
  <c r="O2651" i="1" s="1"/>
  <c r="CS2650" i="1"/>
  <c r="R2650" i="1" s="1"/>
  <c r="HI2650" i="1" s="1"/>
  <c r="CQ2650" i="1"/>
  <c r="P2650" i="1" s="1"/>
  <c r="CP2650" i="1" s="1"/>
  <c r="O2650" i="1" s="1"/>
  <c r="CS2649" i="1"/>
  <c r="R2649" i="1" s="1"/>
  <c r="HI2649" i="1" s="1"/>
  <c r="CQ2649" i="1"/>
  <c r="P2649" i="1" s="1"/>
  <c r="CP2649" i="1" s="1"/>
  <c r="O2649" i="1" s="1"/>
  <c r="CS2648" i="1"/>
  <c r="R2648" i="1" s="1"/>
  <c r="HI2648" i="1" s="1"/>
  <c r="CQ2648" i="1"/>
  <c r="P2648" i="1" s="1"/>
  <c r="CP2648" i="1" s="1"/>
  <c r="O2648" i="1" s="1"/>
  <c r="CS2647" i="1"/>
  <c r="R2647" i="1" s="1"/>
  <c r="HI2647" i="1" s="1"/>
  <c r="CQ2647" i="1"/>
  <c r="P2647" i="1" s="1"/>
  <c r="CP2647" i="1" s="1"/>
  <c r="O2647" i="1" s="1"/>
  <c r="CS2646" i="1"/>
  <c r="R2646" i="1" s="1"/>
  <c r="HI2646" i="1" s="1"/>
  <c r="CQ2646" i="1"/>
  <c r="P2646" i="1" s="1"/>
  <c r="CP2646" i="1" s="1"/>
  <c r="O2646" i="1" s="1"/>
  <c r="CS2645" i="1"/>
  <c r="R2645" i="1" s="1"/>
  <c r="HI2645" i="1" s="1"/>
  <c r="CQ2645" i="1"/>
  <c r="P2645" i="1" s="1"/>
  <c r="CP2645" i="1" s="1"/>
  <c r="O2645" i="1" s="1"/>
  <c r="CS2644" i="1"/>
  <c r="R2644" i="1" s="1"/>
  <c r="HI2644" i="1" s="1"/>
  <c r="CQ2644" i="1"/>
  <c r="P2644" i="1" s="1"/>
  <c r="CP2644" i="1" s="1"/>
  <c r="O2644" i="1" s="1"/>
  <c r="F2629" i="1"/>
  <c r="F2627" i="1"/>
  <c r="CX1430" i="3"/>
  <c r="CX1432" i="3"/>
  <c r="CX1431" i="3"/>
  <c r="CX1433" i="3"/>
  <c r="F2585" i="1"/>
  <c r="AB2373" i="1"/>
  <c r="CQ2373" i="1"/>
  <c r="P2373" i="1" s="1"/>
  <c r="CP2373" i="1" s="1"/>
  <c r="O2373" i="1" s="1"/>
  <c r="CY2373" i="1"/>
  <c r="X2373" i="1" s="1"/>
  <c r="HJ2373" i="1"/>
  <c r="AD2372" i="1"/>
  <c r="CR2372" i="1" s="1"/>
  <c r="Q2372" i="1" s="1"/>
  <c r="CS2372" i="1"/>
  <c r="R2372" i="1" s="1"/>
  <c r="HI2372" i="1" s="1"/>
  <c r="AB2371" i="1"/>
  <c r="CQ2371" i="1"/>
  <c r="P2371" i="1" s="1"/>
  <c r="CP2371" i="1" s="1"/>
  <c r="O2371" i="1" s="1"/>
  <c r="CY2371" i="1"/>
  <c r="X2371" i="1" s="1"/>
  <c r="HJ2371" i="1"/>
  <c r="AD2370" i="1"/>
  <c r="CR2370" i="1" s="1"/>
  <c r="Q2370" i="1" s="1"/>
  <c r="CS2370" i="1"/>
  <c r="R2370" i="1" s="1"/>
  <c r="HI2370" i="1" s="1"/>
  <c r="AD2369" i="1"/>
  <c r="CR2369" i="1" s="1"/>
  <c r="Q2369" i="1" s="1"/>
  <c r="CS2369" i="1"/>
  <c r="R2369" i="1" s="1"/>
  <c r="HI2369" i="1" s="1"/>
  <c r="AD2368" i="1"/>
  <c r="CR2368" i="1" s="1"/>
  <c r="Q2368" i="1" s="1"/>
  <c r="CS2368" i="1"/>
  <c r="R2368" i="1" s="1"/>
  <c r="HI2368" i="1" s="1"/>
  <c r="AD2367" i="1"/>
  <c r="CR2367" i="1" s="1"/>
  <c r="Q2367" i="1" s="1"/>
  <c r="CS2367" i="1"/>
  <c r="R2367" i="1" s="1"/>
  <c r="HI2367" i="1" s="1"/>
  <c r="AD2366" i="1"/>
  <c r="CR2366" i="1" s="1"/>
  <c r="Q2366" i="1" s="1"/>
  <c r="CS2366" i="1"/>
  <c r="R2366" i="1" s="1"/>
  <c r="HI2366" i="1" s="1"/>
  <c r="AD2365" i="1"/>
  <c r="CR2365" i="1" s="1"/>
  <c r="Q2365" i="1" s="1"/>
  <c r="CS2365" i="1"/>
  <c r="R2365" i="1" s="1"/>
  <c r="HI2365" i="1" s="1"/>
  <c r="AD2364" i="1"/>
  <c r="CR2364" i="1" s="1"/>
  <c r="Q2364" i="1" s="1"/>
  <c r="CS2364" i="1"/>
  <c r="R2364" i="1" s="1"/>
  <c r="HI2364" i="1" s="1"/>
  <c r="AD2363" i="1"/>
  <c r="CR2363" i="1" s="1"/>
  <c r="Q2363" i="1" s="1"/>
  <c r="CS2363" i="1"/>
  <c r="R2363" i="1" s="1"/>
  <c r="HI2363" i="1" s="1"/>
  <c r="AD2362" i="1"/>
  <c r="CR2362" i="1" s="1"/>
  <c r="Q2362" i="1" s="1"/>
  <c r="CS2362" i="1"/>
  <c r="R2362" i="1" s="1"/>
  <c r="HI2362" i="1" s="1"/>
  <c r="AD2361" i="1"/>
  <c r="CR2361" i="1" s="1"/>
  <c r="Q2361" i="1" s="1"/>
  <c r="CS2361" i="1"/>
  <c r="R2361" i="1" s="1"/>
  <c r="HI2361" i="1" s="1"/>
  <c r="AD2360" i="1"/>
  <c r="CR2360" i="1" s="1"/>
  <c r="Q2360" i="1" s="1"/>
  <c r="CS2360" i="1"/>
  <c r="R2360" i="1" s="1"/>
  <c r="HI2360" i="1" s="1"/>
  <c r="HK2324" i="1"/>
  <c r="HK2323" i="1"/>
  <c r="AT1950" i="1"/>
  <c r="F2300" i="1"/>
  <c r="CZ2250" i="1"/>
  <c r="Y2250" i="1" s="1"/>
  <c r="GN2250" i="1" s="1"/>
  <c r="HJ2250" i="1"/>
  <c r="AB2250" i="1"/>
  <c r="AB2249" i="1"/>
  <c r="CQ2249" i="1"/>
  <c r="P2249" i="1" s="1"/>
  <c r="CP2249" i="1" s="1"/>
  <c r="O2249" i="1" s="1"/>
  <c r="AU2211" i="1"/>
  <c r="F2234" i="1"/>
  <c r="AS2211" i="1"/>
  <c r="F2232" i="1"/>
  <c r="CZ2213" i="1"/>
  <c r="Y2213" i="1" s="1"/>
  <c r="AB2213" i="1"/>
  <c r="AB2177" i="1"/>
  <c r="CQ2177" i="1"/>
  <c r="P2177" i="1" s="1"/>
  <c r="CP2177" i="1" s="1"/>
  <c r="O2177" i="1" s="1"/>
  <c r="CY2177" i="1"/>
  <c r="X2177" i="1" s="1"/>
  <c r="HJ2177" i="1"/>
  <c r="CX1304" i="3"/>
  <c r="CX1306" i="3"/>
  <c r="CX1303" i="3"/>
  <c r="CX1305" i="3"/>
  <c r="CX1307" i="3"/>
  <c r="CZ2141" i="1"/>
  <c r="Y2141" i="1" s="1"/>
  <c r="CY2141" i="1"/>
  <c r="X2141" i="1" s="1"/>
  <c r="HJ2141" i="1"/>
  <c r="CZ2140" i="1"/>
  <c r="Y2140" i="1" s="1"/>
  <c r="CY2140" i="1"/>
  <c r="X2140" i="1" s="1"/>
  <c r="HJ2140" i="1"/>
  <c r="CZ2139" i="1"/>
  <c r="Y2139" i="1" s="1"/>
  <c r="CY2139" i="1"/>
  <c r="X2139" i="1" s="1"/>
  <c r="HJ2139" i="1"/>
  <c r="CZ2138" i="1"/>
  <c r="Y2138" i="1" s="1"/>
  <c r="CY2138" i="1"/>
  <c r="X2138" i="1" s="1"/>
  <c r="HJ2138" i="1"/>
  <c r="CZ2137" i="1"/>
  <c r="Y2137" i="1" s="1"/>
  <c r="CY2137" i="1"/>
  <c r="X2137" i="1" s="1"/>
  <c r="HJ2137" i="1"/>
  <c r="CZ2136" i="1"/>
  <c r="Y2136" i="1" s="1"/>
  <c r="CY2136" i="1"/>
  <c r="X2136" i="1" s="1"/>
  <c r="HJ2136" i="1"/>
  <c r="CZ2135" i="1"/>
  <c r="Y2135" i="1" s="1"/>
  <c r="CY2135" i="1"/>
  <c r="X2135" i="1" s="1"/>
  <c r="HJ2135" i="1"/>
  <c r="HJ2099" i="1"/>
  <c r="HJ2096" i="1"/>
  <c r="GN2060" i="1"/>
  <c r="GM2060" i="1"/>
  <c r="GN2059" i="1"/>
  <c r="GM2059" i="1"/>
  <c r="GN2058" i="1"/>
  <c r="GM2058" i="1"/>
  <c r="GN2057" i="1"/>
  <c r="GM2057" i="1"/>
  <c r="GN2056" i="1"/>
  <c r="GM2056" i="1"/>
  <c r="GN2055" i="1"/>
  <c r="GM2055" i="1"/>
  <c r="GN2054" i="1"/>
  <c r="GM2054" i="1"/>
  <c r="GN2053" i="1"/>
  <c r="GM2053" i="1"/>
  <c r="GN2052" i="1"/>
  <c r="GM2052" i="1"/>
  <c r="GN2051" i="1"/>
  <c r="GM2051" i="1"/>
  <c r="GN2050" i="1"/>
  <c r="GM2050" i="1"/>
  <c r="GN2049" i="1"/>
  <c r="GM2049" i="1"/>
  <c r="GN2048" i="1"/>
  <c r="GM2048" i="1"/>
  <c r="GN2047" i="1"/>
  <c r="GM2047" i="1"/>
  <c r="GN2046" i="1"/>
  <c r="GM2046" i="1"/>
  <c r="HJ2009" i="1"/>
  <c r="HJ2008" i="1"/>
  <c r="CZ1971" i="1"/>
  <c r="Y1971" i="1" s="1"/>
  <c r="CY1971" i="1"/>
  <c r="X1971" i="1" s="1"/>
  <c r="HJ1971" i="1"/>
  <c r="CZ1970" i="1"/>
  <c r="Y1970" i="1" s="1"/>
  <c r="CY1970" i="1"/>
  <c r="X1970" i="1" s="1"/>
  <c r="HJ1970" i="1"/>
  <c r="CZ1969" i="1"/>
  <c r="Y1969" i="1" s="1"/>
  <c r="CY1969" i="1"/>
  <c r="X1969" i="1" s="1"/>
  <c r="HJ1969" i="1"/>
  <c r="CZ1968" i="1"/>
  <c r="Y1968" i="1" s="1"/>
  <c r="CY1968" i="1"/>
  <c r="X1968" i="1" s="1"/>
  <c r="HJ1968" i="1"/>
  <c r="CZ1967" i="1"/>
  <c r="Y1967" i="1" s="1"/>
  <c r="CY1967" i="1"/>
  <c r="X1967" i="1" s="1"/>
  <c r="HJ1967" i="1"/>
  <c r="CZ1966" i="1"/>
  <c r="Y1966" i="1" s="1"/>
  <c r="CY1966" i="1"/>
  <c r="X1966" i="1" s="1"/>
  <c r="HJ1966" i="1"/>
  <c r="CZ1965" i="1"/>
  <c r="Y1965" i="1" s="1"/>
  <c r="CY1965" i="1"/>
  <c r="X1965" i="1" s="1"/>
  <c r="HJ1965" i="1"/>
  <c r="CZ1964" i="1"/>
  <c r="Y1964" i="1" s="1"/>
  <c r="CY1964" i="1"/>
  <c r="X1964" i="1" s="1"/>
  <c r="HJ1964" i="1"/>
  <c r="CZ1963" i="1"/>
  <c r="Y1963" i="1" s="1"/>
  <c r="CY1963" i="1"/>
  <c r="X1963" i="1" s="1"/>
  <c r="HJ1963" i="1"/>
  <c r="CZ1962" i="1"/>
  <c r="Y1962" i="1" s="1"/>
  <c r="CY1962" i="1"/>
  <c r="X1962" i="1" s="1"/>
  <c r="HJ1962" i="1"/>
  <c r="CZ1961" i="1"/>
  <c r="Y1961" i="1" s="1"/>
  <c r="CY1961" i="1"/>
  <c r="X1961" i="1" s="1"/>
  <c r="HJ1961" i="1"/>
  <c r="CZ1960" i="1"/>
  <c r="Y1960" i="1" s="1"/>
  <c r="CY1960" i="1"/>
  <c r="X1960" i="1" s="1"/>
  <c r="HJ1960" i="1"/>
  <c r="CZ1959" i="1"/>
  <c r="Y1959" i="1" s="1"/>
  <c r="CY1959" i="1"/>
  <c r="X1959" i="1" s="1"/>
  <c r="HJ1959" i="1"/>
  <c r="CZ1958" i="1"/>
  <c r="Y1958" i="1" s="1"/>
  <c r="CY1958" i="1"/>
  <c r="X1958" i="1" s="1"/>
  <c r="HJ1958" i="1"/>
  <c r="CZ1957" i="1"/>
  <c r="Y1957" i="1" s="1"/>
  <c r="CY1957" i="1"/>
  <c r="X1957" i="1" s="1"/>
  <c r="HJ1957" i="1"/>
  <c r="CZ1956" i="1"/>
  <c r="Y1956" i="1" s="1"/>
  <c r="CY1956" i="1"/>
  <c r="X1956" i="1" s="1"/>
  <c r="HJ1956" i="1"/>
  <c r="HJ1884" i="1"/>
  <c r="CZ1883" i="1"/>
  <c r="Y1883" i="1" s="1"/>
  <c r="HJ1883" i="1"/>
  <c r="CY1883" i="1"/>
  <c r="X1883" i="1" s="1"/>
  <c r="HJ1847" i="1"/>
  <c r="HJ1845" i="1"/>
  <c r="HJ1843" i="1"/>
  <c r="HJ1842" i="1"/>
  <c r="HJ1840" i="1"/>
  <c r="HJ1838" i="1"/>
  <c r="HJ1836" i="1"/>
  <c r="HJ1834" i="1"/>
  <c r="HJ1832" i="1"/>
  <c r="HJ1830" i="1"/>
  <c r="CZ1794" i="1"/>
  <c r="Y1794" i="1" s="1"/>
  <c r="CY1794" i="1"/>
  <c r="X1794" i="1" s="1"/>
  <c r="HJ1794" i="1"/>
  <c r="HJ1722" i="1"/>
  <c r="CP1721" i="1"/>
  <c r="O1721" i="1" s="1"/>
  <c r="CY1681" i="1"/>
  <c r="X1681" i="1" s="1"/>
  <c r="HJ1681" i="1"/>
  <c r="CZ1681" i="1"/>
  <c r="Y1681" i="1" s="1"/>
  <c r="CP1681" i="1"/>
  <c r="O1681" i="1" s="1"/>
  <c r="CY1679" i="1"/>
  <c r="X1679" i="1" s="1"/>
  <c r="HJ1679" i="1"/>
  <c r="CZ1679" i="1"/>
  <c r="Y1679" i="1" s="1"/>
  <c r="CP1679" i="1"/>
  <c r="O1679" i="1" s="1"/>
  <c r="CY1677" i="1"/>
  <c r="X1677" i="1" s="1"/>
  <c r="HJ1677" i="1"/>
  <c r="CZ1677" i="1"/>
  <c r="Y1677" i="1" s="1"/>
  <c r="CP1677" i="1"/>
  <c r="O1677" i="1" s="1"/>
  <c r="CY1675" i="1"/>
  <c r="X1675" i="1" s="1"/>
  <c r="HJ1675" i="1"/>
  <c r="CZ1675" i="1"/>
  <c r="Y1675" i="1" s="1"/>
  <c r="CP1675" i="1"/>
  <c r="O1675" i="1" s="1"/>
  <c r="CY1674" i="1"/>
  <c r="X1674" i="1" s="1"/>
  <c r="HJ1674" i="1"/>
  <c r="CZ1674" i="1"/>
  <c r="Y1674" i="1" s="1"/>
  <c r="CP1674" i="1"/>
  <c r="O1674" i="1" s="1"/>
  <c r="CY1672" i="1"/>
  <c r="X1672" i="1" s="1"/>
  <c r="HJ1672" i="1"/>
  <c r="CZ1672" i="1"/>
  <c r="Y1672" i="1" s="1"/>
  <c r="CP1672" i="1"/>
  <c r="O1672" i="1" s="1"/>
  <c r="HJ1670" i="1"/>
  <c r="CZ1633" i="1"/>
  <c r="Y1633" i="1" s="1"/>
  <c r="CY1633" i="1"/>
  <c r="X1633" i="1" s="1"/>
  <c r="HJ1633" i="1"/>
  <c r="CP1633" i="1"/>
  <c r="O1633" i="1" s="1"/>
  <c r="CZ1632" i="1"/>
  <c r="Y1632" i="1" s="1"/>
  <c r="CY1632" i="1"/>
  <c r="X1632" i="1" s="1"/>
  <c r="HJ1632" i="1"/>
  <c r="CZ1631" i="1"/>
  <c r="Y1631" i="1" s="1"/>
  <c r="CY1631" i="1"/>
  <c r="X1631" i="1" s="1"/>
  <c r="HJ1631" i="1"/>
  <c r="CZ1630" i="1"/>
  <c r="Y1630" i="1" s="1"/>
  <c r="CY1630" i="1"/>
  <c r="X1630" i="1" s="1"/>
  <c r="HJ1630" i="1"/>
  <c r="HJ1594" i="1"/>
  <c r="AB1593" i="1"/>
  <c r="HJ1592" i="1"/>
  <c r="AB1591" i="1"/>
  <c r="HJ1590" i="1"/>
  <c r="AB1589" i="1"/>
  <c r="HJ1588" i="1"/>
  <c r="AB1587" i="1"/>
  <c r="HJ1586" i="1"/>
  <c r="AB1585" i="1"/>
  <c r="HJ1584" i="1"/>
  <c r="AB1583" i="1"/>
  <c r="HJ1582" i="1"/>
  <c r="AB1581" i="1"/>
  <c r="HJ1580" i="1"/>
  <c r="AB1579" i="1"/>
  <c r="HJ1578" i="1"/>
  <c r="AB1577" i="1"/>
  <c r="AB1576" i="1"/>
  <c r="HJ1575" i="1"/>
  <c r="AB1574" i="1"/>
  <c r="HJ1572" i="1"/>
  <c r="HJ1570" i="1"/>
  <c r="AB1569" i="1"/>
  <c r="HJ1568" i="1"/>
  <c r="AB1567" i="1"/>
  <c r="CP1531" i="1"/>
  <c r="O1531" i="1" s="1"/>
  <c r="CP1530" i="1"/>
  <c r="O1530" i="1" s="1"/>
  <c r="HJ1457" i="1"/>
  <c r="HJ1455" i="1"/>
  <c r="HJ1453" i="1"/>
  <c r="HJ1451" i="1"/>
  <c r="HJ1449" i="1"/>
  <c r="HJ1447" i="1"/>
  <c r="AB2141" i="1"/>
  <c r="AB2140" i="1"/>
  <c r="AB2139" i="1"/>
  <c r="AB2138" i="1"/>
  <c r="AB2137" i="1"/>
  <c r="AB2136" i="1"/>
  <c r="AB2135" i="1"/>
  <c r="CX1230" i="3"/>
  <c r="CX1232" i="3"/>
  <c r="CX1234" i="3"/>
  <c r="CX1236" i="3"/>
  <c r="CX1238" i="3"/>
  <c r="CX1240" i="3"/>
  <c r="CX1231" i="3"/>
  <c r="CX1233" i="3"/>
  <c r="CX1235" i="3"/>
  <c r="CX1237" i="3"/>
  <c r="CX1239" i="3"/>
  <c r="CX1241" i="3"/>
  <c r="CX1228" i="3"/>
  <c r="CX1227" i="3"/>
  <c r="CX1229" i="3"/>
  <c r="AB2060" i="1"/>
  <c r="AB2059" i="1"/>
  <c r="AB2058" i="1"/>
  <c r="AB2057" i="1"/>
  <c r="AB2056" i="1"/>
  <c r="AB2055" i="1"/>
  <c r="AB2054" i="1"/>
  <c r="AB2053" i="1"/>
  <c r="AB2052" i="1"/>
  <c r="AB2051" i="1"/>
  <c r="AB2050" i="1"/>
  <c r="AB2049" i="1"/>
  <c r="AB2048" i="1"/>
  <c r="AB2047" i="1"/>
  <c r="AB2046" i="1"/>
  <c r="CX1201" i="3"/>
  <c r="CX1203" i="3"/>
  <c r="CX1205" i="3"/>
  <c r="CX1207" i="3"/>
  <c r="CX1202" i="3"/>
  <c r="CX1204" i="3"/>
  <c r="CX1206" i="3"/>
  <c r="CX1195" i="3"/>
  <c r="CX1197" i="3"/>
  <c r="CX1199" i="3"/>
  <c r="CX1196" i="3"/>
  <c r="CX1198" i="3"/>
  <c r="CX1200" i="3"/>
  <c r="AB1971" i="1"/>
  <c r="AB1970" i="1"/>
  <c r="AB1969" i="1"/>
  <c r="AB1968" i="1"/>
  <c r="AB1967" i="1"/>
  <c r="AB1966" i="1"/>
  <c r="AB1965" i="1"/>
  <c r="AB1964" i="1"/>
  <c r="AB1963" i="1"/>
  <c r="AB1962" i="1"/>
  <c r="AB1961" i="1"/>
  <c r="AB1960" i="1"/>
  <c r="AB1959" i="1"/>
  <c r="AB1958" i="1"/>
  <c r="AB1957" i="1"/>
  <c r="AB1956" i="1"/>
  <c r="AB1883" i="1"/>
  <c r="CX1145" i="3"/>
  <c r="CX1147" i="3"/>
  <c r="CX1149" i="3"/>
  <c r="CX1151" i="3"/>
  <c r="CX1144" i="3"/>
  <c r="CX1146" i="3"/>
  <c r="CX1148" i="3"/>
  <c r="CX1150" i="3"/>
  <c r="CX1152" i="3"/>
  <c r="CX1133" i="3"/>
  <c r="CX1135" i="3"/>
  <c r="CX1137" i="3"/>
  <c r="CX1139" i="3"/>
  <c r="CX1141" i="3"/>
  <c r="CX1143" i="3"/>
  <c r="CX1132" i="3"/>
  <c r="CX1134" i="3"/>
  <c r="CX1136" i="3"/>
  <c r="CX1138" i="3"/>
  <c r="CX1140" i="3"/>
  <c r="CX1142" i="3"/>
  <c r="CX1121" i="3"/>
  <c r="CX1123" i="3"/>
  <c r="CX1125" i="3"/>
  <c r="CX1127" i="3"/>
  <c r="CX1129" i="3"/>
  <c r="CX1131" i="3"/>
  <c r="CX1120" i="3"/>
  <c r="CX1122" i="3"/>
  <c r="CX1124" i="3"/>
  <c r="CX1126" i="3"/>
  <c r="CX1128" i="3"/>
  <c r="CX1130" i="3"/>
  <c r="AB1794" i="1"/>
  <c r="AU1788" i="1"/>
  <c r="AS1788" i="1"/>
  <c r="AB1632" i="1"/>
  <c r="AB1631" i="1"/>
  <c r="AB1630" i="1"/>
  <c r="CX1047" i="3"/>
  <c r="CX1049" i="3"/>
  <c r="CX1051" i="3"/>
  <c r="CX1053" i="3"/>
  <c r="CX1055" i="3"/>
  <c r="CX1057" i="3"/>
  <c r="CX1059" i="3"/>
  <c r="CX1048" i="3"/>
  <c r="CX1050" i="3"/>
  <c r="CX1052" i="3"/>
  <c r="CX1054" i="3"/>
  <c r="CX1056" i="3"/>
  <c r="CX1058" i="3"/>
  <c r="CX1060" i="3"/>
  <c r="CX1033" i="3"/>
  <c r="CX1035" i="3"/>
  <c r="CX1037" i="3"/>
  <c r="CX1039" i="3"/>
  <c r="CX1041" i="3"/>
  <c r="CX1043" i="3"/>
  <c r="CX1045" i="3"/>
  <c r="CX1034" i="3"/>
  <c r="CX1036" i="3"/>
  <c r="CX1038" i="3"/>
  <c r="CX1040" i="3"/>
  <c r="CX1042" i="3"/>
  <c r="CX1044" i="3"/>
  <c r="CX1046" i="3"/>
  <c r="CX1025" i="3"/>
  <c r="CX1027" i="3"/>
  <c r="CX1029" i="3"/>
  <c r="CX1031" i="3"/>
  <c r="CX1024" i="3"/>
  <c r="CX1026" i="3"/>
  <c r="CX1028" i="3"/>
  <c r="CX1030" i="3"/>
  <c r="CX1032" i="3"/>
  <c r="CX1009" i="3"/>
  <c r="CX1011" i="3"/>
  <c r="CX1013" i="3"/>
  <c r="CX1015" i="3"/>
  <c r="CX1017" i="3"/>
  <c r="CX1019" i="3"/>
  <c r="CX1021" i="3"/>
  <c r="CX1023" i="3"/>
  <c r="CX1008" i="3"/>
  <c r="CX1010" i="3"/>
  <c r="CX1012" i="3"/>
  <c r="CX1014" i="3"/>
  <c r="CX1016" i="3"/>
  <c r="CX1018" i="3"/>
  <c r="CX1020" i="3"/>
  <c r="CX1022" i="3"/>
  <c r="CX993" i="3"/>
  <c r="CX995" i="3"/>
  <c r="CX997" i="3"/>
  <c r="CX999" i="3"/>
  <c r="CX1001" i="3"/>
  <c r="CX1003" i="3"/>
  <c r="CX1005" i="3"/>
  <c r="CX1007" i="3"/>
  <c r="CX992" i="3"/>
  <c r="CX994" i="3"/>
  <c r="CX996" i="3"/>
  <c r="CX998" i="3"/>
  <c r="CX1000" i="3"/>
  <c r="CX1002" i="3"/>
  <c r="CX1004" i="3"/>
  <c r="CX1006" i="3"/>
  <c r="CX979" i="3"/>
  <c r="CX981" i="3"/>
  <c r="CX983" i="3"/>
  <c r="CX985" i="3"/>
  <c r="CX987" i="3"/>
  <c r="CX989" i="3"/>
  <c r="CX991" i="3"/>
  <c r="CX978" i="3"/>
  <c r="CX980" i="3"/>
  <c r="CX982" i="3"/>
  <c r="CX984" i="3"/>
  <c r="CX986" i="3"/>
  <c r="CX988" i="3"/>
  <c r="CX990" i="3"/>
  <c r="AB1531" i="1"/>
  <c r="AB1530" i="1"/>
  <c r="HJ1446" i="1"/>
  <c r="HJ1445" i="1"/>
  <c r="HJ1443" i="1"/>
  <c r="HJ1441" i="1"/>
  <c r="HJ1438" i="1"/>
  <c r="HJ1436" i="1"/>
  <c r="HJ1434" i="1"/>
  <c r="HJ1432" i="1"/>
  <c r="HJ1430" i="1"/>
  <c r="HJ1428" i="1"/>
  <c r="HJ1426" i="1"/>
  <c r="HJ1423" i="1"/>
  <c r="HJ1420" i="1"/>
  <c r="HJ1418" i="1"/>
  <c r="CY1381" i="1"/>
  <c r="X1381" i="1" s="1"/>
  <c r="HJ1381" i="1"/>
  <c r="CZ1381" i="1"/>
  <c r="Y1381" i="1" s="1"/>
  <c r="CY1379" i="1"/>
  <c r="X1379" i="1" s="1"/>
  <c r="HJ1379" i="1"/>
  <c r="CZ1379" i="1"/>
  <c r="Y1379" i="1" s="1"/>
  <c r="HJ1304" i="1"/>
  <c r="HJ1302" i="1"/>
  <c r="HJ1300" i="1"/>
  <c r="HJ1298" i="1"/>
  <c r="HJ1296" i="1"/>
  <c r="HJ1293" i="1"/>
  <c r="HJ1291" i="1"/>
  <c r="HJ1289" i="1"/>
  <c r="HJ1287" i="1"/>
  <c r="HJ1285" i="1"/>
  <c r="HJ1283" i="1"/>
  <c r="HJ1281" i="1"/>
  <c r="HJ1279" i="1"/>
  <c r="HJ1277" i="1"/>
  <c r="HJ1275" i="1"/>
  <c r="HJ1273" i="1"/>
  <c r="HJ1270" i="1"/>
  <c r="HJ1267" i="1"/>
  <c r="HJ1264" i="1"/>
  <c r="HJ1261" i="1"/>
  <c r="HJ1257" i="1"/>
  <c r="HJ1255" i="1"/>
  <c r="HJ1253" i="1"/>
  <c r="HJ1252" i="1"/>
  <c r="HJ1250" i="1"/>
  <c r="HJ1248" i="1"/>
  <c r="HJ1246" i="1"/>
  <c r="HJ1244" i="1"/>
  <c r="HJ1242" i="1"/>
  <c r="HJ1240" i="1"/>
  <c r="HJ1238" i="1"/>
  <c r="HJ1236" i="1"/>
  <c r="HJ1234" i="1"/>
  <c r="HJ1232" i="1"/>
  <c r="HJ1230" i="1"/>
  <c r="HJ1229" i="1"/>
  <c r="HJ1227" i="1"/>
  <c r="HJ1226" i="1"/>
  <c r="HJ1224" i="1"/>
  <c r="HJ1223" i="1"/>
  <c r="HJ1221" i="1"/>
  <c r="HJ1220" i="1"/>
  <c r="CY1183" i="1"/>
  <c r="X1183" i="1" s="1"/>
  <c r="HJ1183" i="1"/>
  <c r="CZ1183" i="1"/>
  <c r="Y1183" i="1" s="1"/>
  <c r="CY1182" i="1"/>
  <c r="X1182" i="1" s="1"/>
  <c r="HJ1182" i="1"/>
  <c r="CZ1182" i="1"/>
  <c r="Y1182" i="1" s="1"/>
  <c r="CY1181" i="1"/>
  <c r="X1181" i="1" s="1"/>
  <c r="HJ1181" i="1"/>
  <c r="CZ1181" i="1"/>
  <c r="Y1181" i="1" s="1"/>
  <c r="CY1180" i="1"/>
  <c r="X1180" i="1" s="1"/>
  <c r="HJ1180" i="1"/>
  <c r="CZ1180" i="1"/>
  <c r="Y1180" i="1" s="1"/>
  <c r="CY1178" i="1"/>
  <c r="X1178" i="1" s="1"/>
  <c r="HJ1178" i="1"/>
  <c r="CZ1178" i="1"/>
  <c r="Y1178" i="1" s="1"/>
  <c r="HJ1067" i="1"/>
  <c r="HJ1064" i="1"/>
  <c r="HJ1061" i="1"/>
  <c r="HJ1060" i="1"/>
  <c r="HJ1058" i="1"/>
  <c r="HJ1055" i="1"/>
  <c r="HJ1054" i="1"/>
  <c r="CY1018" i="1"/>
  <c r="X1018" i="1" s="1"/>
  <c r="HJ1018" i="1"/>
  <c r="CZ1018" i="1"/>
  <c r="Y1018" i="1" s="1"/>
  <c r="CY1017" i="1"/>
  <c r="X1017" i="1" s="1"/>
  <c r="HJ1017" i="1"/>
  <c r="CZ1017" i="1"/>
  <c r="Y1017" i="1" s="1"/>
  <c r="CY1016" i="1"/>
  <c r="X1016" i="1" s="1"/>
  <c r="HJ1016" i="1"/>
  <c r="CZ1016" i="1"/>
  <c r="Y1016" i="1" s="1"/>
  <c r="CY1015" i="1"/>
  <c r="X1015" i="1" s="1"/>
  <c r="HJ1015" i="1"/>
  <c r="CZ1015" i="1"/>
  <c r="Y1015" i="1" s="1"/>
  <c r="CY1014" i="1"/>
  <c r="X1014" i="1" s="1"/>
  <c r="HJ1014" i="1"/>
  <c r="CZ1014" i="1"/>
  <c r="Y1014" i="1" s="1"/>
  <c r="CY1013" i="1"/>
  <c r="X1013" i="1" s="1"/>
  <c r="HJ1013" i="1"/>
  <c r="CZ1013" i="1"/>
  <c r="Y1013" i="1" s="1"/>
  <c r="CY1012" i="1"/>
  <c r="X1012" i="1" s="1"/>
  <c r="HJ1012" i="1"/>
  <c r="CZ1012" i="1"/>
  <c r="Y1012" i="1" s="1"/>
  <c r="CY1011" i="1"/>
  <c r="X1011" i="1" s="1"/>
  <c r="HJ1011" i="1"/>
  <c r="CZ1011" i="1"/>
  <c r="Y1011" i="1" s="1"/>
  <c r="CY1010" i="1"/>
  <c r="X1010" i="1" s="1"/>
  <c r="HJ1010" i="1"/>
  <c r="CZ1010" i="1"/>
  <c r="Y1010" i="1" s="1"/>
  <c r="CY1009" i="1"/>
  <c r="X1009" i="1" s="1"/>
  <c r="HJ1009" i="1"/>
  <c r="CZ1009" i="1"/>
  <c r="Y1009" i="1" s="1"/>
  <c r="CY1008" i="1"/>
  <c r="X1008" i="1" s="1"/>
  <c r="HJ1008" i="1"/>
  <c r="CZ1008" i="1"/>
  <c r="Y1008" i="1" s="1"/>
  <c r="CY1007" i="1"/>
  <c r="X1007" i="1" s="1"/>
  <c r="HJ1007" i="1"/>
  <c r="CZ1007" i="1"/>
  <c r="Y1007" i="1" s="1"/>
  <c r="CY1006" i="1"/>
  <c r="X1006" i="1" s="1"/>
  <c r="HJ1006" i="1"/>
  <c r="CZ1006" i="1"/>
  <c r="Y1006" i="1" s="1"/>
  <c r="CY1005" i="1"/>
  <c r="X1005" i="1" s="1"/>
  <c r="HJ1005" i="1"/>
  <c r="CZ1005" i="1"/>
  <c r="Y1005" i="1" s="1"/>
  <c r="CY1004" i="1"/>
  <c r="X1004" i="1" s="1"/>
  <c r="HJ1004" i="1"/>
  <c r="CZ1004" i="1"/>
  <c r="Y1004" i="1" s="1"/>
  <c r="CJ934" i="1"/>
  <c r="CD929" i="1"/>
  <c r="AU934" i="1"/>
  <c r="CG934" i="1"/>
  <c r="CI934" i="1"/>
  <c r="BZ929" i="1"/>
  <c r="AQ934" i="1"/>
  <c r="AJ934" i="1"/>
  <c r="CZ931" i="1"/>
  <c r="Y931" i="1" s="1"/>
  <c r="HJ931" i="1"/>
  <c r="AF934" i="1"/>
  <c r="CY931" i="1"/>
  <c r="X931" i="1" s="1"/>
  <c r="BY842" i="1"/>
  <c r="AP897" i="1"/>
  <c r="CI897" i="1"/>
  <c r="AG897" i="1"/>
  <c r="CP894" i="1"/>
  <c r="O894" i="1" s="1"/>
  <c r="AC897" i="1"/>
  <c r="CX1332" i="3"/>
  <c r="CX1334" i="3"/>
  <c r="CX1336" i="3"/>
  <c r="CX1338" i="3"/>
  <c r="CX1333" i="3"/>
  <c r="CX1335" i="3"/>
  <c r="CX1337" i="3"/>
  <c r="CX1326" i="3"/>
  <c r="CX1328" i="3"/>
  <c r="CX1330" i="3"/>
  <c r="CX1325" i="3"/>
  <c r="CX1327" i="3"/>
  <c r="CX1329" i="3"/>
  <c r="CX1331" i="3"/>
  <c r="BC2282" i="1"/>
  <c r="BA2282" i="1"/>
  <c r="AY2282" i="1"/>
  <c r="AW2282" i="1"/>
  <c r="AU2282" i="1"/>
  <c r="AS2282" i="1"/>
  <c r="AQ2282" i="1"/>
  <c r="AO2282" i="1"/>
  <c r="CX1308" i="3"/>
  <c r="CX1310" i="3"/>
  <c r="CX1312" i="3"/>
  <c r="CX1314" i="3"/>
  <c r="CX1316" i="3"/>
  <c r="CX1318" i="3"/>
  <c r="CX1320" i="3"/>
  <c r="CX1309" i="3"/>
  <c r="CX1311" i="3"/>
  <c r="CX1313" i="3"/>
  <c r="CX1315" i="3"/>
  <c r="CX1317" i="3"/>
  <c r="CX1319" i="3"/>
  <c r="CX1321" i="3"/>
  <c r="F2162" i="1"/>
  <c r="F2160" i="1"/>
  <c r="CX1296" i="3"/>
  <c r="CX1298" i="3"/>
  <c r="CX1300" i="3"/>
  <c r="CX1302" i="3"/>
  <c r="CX1297" i="3"/>
  <c r="CX1299" i="3"/>
  <c r="CX1301" i="3"/>
  <c r="CX1286" i="3"/>
  <c r="CX1288" i="3"/>
  <c r="CX1290" i="3"/>
  <c r="CX1292" i="3"/>
  <c r="CX1294" i="3"/>
  <c r="CX1287" i="3"/>
  <c r="CX1289" i="3"/>
  <c r="CX1291" i="3"/>
  <c r="CX1293" i="3"/>
  <c r="CX1295" i="3"/>
  <c r="F2129" i="1"/>
  <c r="F2119" i="1"/>
  <c r="CS2099" i="1"/>
  <c r="R2099" i="1" s="1"/>
  <c r="HI2099" i="1" s="1"/>
  <c r="CQ2099" i="1"/>
  <c r="P2099" i="1" s="1"/>
  <c r="CP2099" i="1" s="1"/>
  <c r="O2099" i="1" s="1"/>
  <c r="CS2098" i="1"/>
  <c r="R2098" i="1" s="1"/>
  <c r="HI2098" i="1" s="1"/>
  <c r="CQ2098" i="1"/>
  <c r="P2098" i="1" s="1"/>
  <c r="CP2098" i="1" s="1"/>
  <c r="O2098" i="1" s="1"/>
  <c r="K2098" i="1"/>
  <c r="CS2097" i="1"/>
  <c r="R2097" i="1" s="1"/>
  <c r="HI2097" i="1" s="1"/>
  <c r="CQ2097" i="1"/>
  <c r="P2097" i="1" s="1"/>
  <c r="CP2097" i="1" s="1"/>
  <c r="O2097" i="1" s="1"/>
  <c r="CS2096" i="1"/>
  <c r="R2096" i="1" s="1"/>
  <c r="HI2096" i="1" s="1"/>
  <c r="CQ2096" i="1"/>
  <c r="P2096" i="1" s="1"/>
  <c r="CP2096" i="1" s="1"/>
  <c r="O2096" i="1" s="1"/>
  <c r="F2081" i="1"/>
  <c r="F2079" i="1"/>
  <c r="CX1223" i="3"/>
  <c r="CX1225" i="3"/>
  <c r="CX1222" i="3"/>
  <c r="CX1224" i="3"/>
  <c r="CX1226" i="3"/>
  <c r="CX1217" i="3"/>
  <c r="CX1219" i="3"/>
  <c r="CX1221" i="3"/>
  <c r="CX1218" i="3"/>
  <c r="CX1220" i="3"/>
  <c r="CX1211" i="3"/>
  <c r="CX1213" i="3"/>
  <c r="CX1215" i="3"/>
  <c r="CX1210" i="3"/>
  <c r="CX1212" i="3"/>
  <c r="CX1214" i="3"/>
  <c r="F2040" i="1"/>
  <c r="F2030" i="1"/>
  <c r="CS2010" i="1"/>
  <c r="R2010" i="1" s="1"/>
  <c r="HI2010" i="1" s="1"/>
  <c r="CQ2010" i="1"/>
  <c r="P2010" i="1" s="1"/>
  <c r="CP2010" i="1" s="1"/>
  <c r="O2010" i="1" s="1"/>
  <c r="CS2009" i="1"/>
  <c r="R2009" i="1" s="1"/>
  <c r="HI2009" i="1" s="1"/>
  <c r="CQ2009" i="1"/>
  <c r="P2009" i="1" s="1"/>
  <c r="CP2009" i="1" s="1"/>
  <c r="O2009" i="1" s="1"/>
  <c r="K2009" i="1"/>
  <c r="CS2008" i="1"/>
  <c r="R2008" i="1" s="1"/>
  <c r="HI2008" i="1" s="1"/>
  <c r="CQ2008" i="1"/>
  <c r="P2008" i="1" s="1"/>
  <c r="CP2008" i="1" s="1"/>
  <c r="O2008" i="1" s="1"/>
  <c r="CS2007" i="1"/>
  <c r="R2007" i="1" s="1"/>
  <c r="HI2007" i="1" s="1"/>
  <c r="CQ2007" i="1"/>
  <c r="P2007" i="1" s="1"/>
  <c r="CP2007" i="1" s="1"/>
  <c r="O2007" i="1" s="1"/>
  <c r="F1992" i="1"/>
  <c r="F1990" i="1"/>
  <c r="CX1187" i="3"/>
  <c r="CX1189" i="3"/>
  <c r="CX1191" i="3"/>
  <c r="CX1193" i="3"/>
  <c r="CX1188" i="3"/>
  <c r="CX1190" i="3"/>
  <c r="CX1192" i="3"/>
  <c r="CX1194" i="3"/>
  <c r="CX1183" i="3"/>
  <c r="CX1185" i="3"/>
  <c r="CX1182" i="3"/>
  <c r="CX1184" i="3"/>
  <c r="CX1186" i="3"/>
  <c r="CX1177" i="3"/>
  <c r="CX1179" i="3"/>
  <c r="CX1181" i="3"/>
  <c r="CX1176" i="3"/>
  <c r="CX1178" i="3"/>
  <c r="CX1180" i="3"/>
  <c r="CX1171" i="3"/>
  <c r="CX1173" i="3"/>
  <c r="CX1175" i="3"/>
  <c r="CX1170" i="3"/>
  <c r="CX1172" i="3"/>
  <c r="CX1174" i="3"/>
  <c r="CX1167" i="3"/>
  <c r="CX1169" i="3"/>
  <c r="CX1168" i="3"/>
  <c r="CX1163" i="3"/>
  <c r="CX1165" i="3"/>
  <c r="CX1162" i="3"/>
  <c r="CX1164" i="3"/>
  <c r="CX1166" i="3"/>
  <c r="CX1157" i="3"/>
  <c r="CX1159" i="3"/>
  <c r="CX1156" i="3"/>
  <c r="CX1158" i="3"/>
  <c r="CX1160" i="3"/>
  <c r="BD1916" i="1"/>
  <c r="BB1916" i="1"/>
  <c r="AZ1916" i="1"/>
  <c r="AX1916" i="1"/>
  <c r="AV1916" i="1"/>
  <c r="AT1916" i="1"/>
  <c r="AR1916" i="1"/>
  <c r="AP1916" i="1"/>
  <c r="F1905" i="1"/>
  <c r="F1903" i="1"/>
  <c r="CS1884" i="1"/>
  <c r="R1884" i="1" s="1"/>
  <c r="HI1884" i="1" s="1"/>
  <c r="CQ1884" i="1"/>
  <c r="P1884" i="1" s="1"/>
  <c r="CP1884" i="1" s="1"/>
  <c r="O1884" i="1" s="1"/>
  <c r="F1877" i="1"/>
  <c r="F1867" i="1"/>
  <c r="CS1847" i="1"/>
  <c r="R1847" i="1" s="1"/>
  <c r="HI1847" i="1" s="1"/>
  <c r="CQ1847" i="1"/>
  <c r="P1847" i="1" s="1"/>
  <c r="CP1847" i="1" s="1"/>
  <c r="O1847" i="1" s="1"/>
  <c r="CS1846" i="1"/>
  <c r="R1846" i="1" s="1"/>
  <c r="HI1846" i="1" s="1"/>
  <c r="CQ1846" i="1"/>
  <c r="P1846" i="1" s="1"/>
  <c r="CP1846" i="1" s="1"/>
  <c r="O1846" i="1" s="1"/>
  <c r="CS1845" i="1"/>
  <c r="R1845" i="1" s="1"/>
  <c r="HI1845" i="1" s="1"/>
  <c r="CQ1845" i="1"/>
  <c r="P1845" i="1" s="1"/>
  <c r="CP1845" i="1" s="1"/>
  <c r="O1845" i="1" s="1"/>
  <c r="CS1844" i="1"/>
  <c r="R1844" i="1" s="1"/>
  <c r="HI1844" i="1" s="1"/>
  <c r="CQ1844" i="1"/>
  <c r="P1844" i="1" s="1"/>
  <c r="CP1844" i="1" s="1"/>
  <c r="O1844" i="1" s="1"/>
  <c r="CS1843" i="1"/>
  <c r="R1843" i="1" s="1"/>
  <c r="HI1843" i="1" s="1"/>
  <c r="CQ1843" i="1"/>
  <c r="P1843" i="1" s="1"/>
  <c r="CP1843" i="1" s="1"/>
  <c r="O1843" i="1" s="1"/>
  <c r="K1843" i="1"/>
  <c r="CS1842" i="1"/>
  <c r="R1842" i="1" s="1"/>
  <c r="HI1842" i="1" s="1"/>
  <c r="CQ1842" i="1"/>
  <c r="P1842" i="1" s="1"/>
  <c r="CP1842" i="1" s="1"/>
  <c r="O1842" i="1" s="1"/>
  <c r="CS1841" i="1"/>
  <c r="R1841" i="1" s="1"/>
  <c r="HI1841" i="1" s="1"/>
  <c r="CQ1841" i="1"/>
  <c r="P1841" i="1" s="1"/>
  <c r="CP1841" i="1" s="1"/>
  <c r="O1841" i="1" s="1"/>
  <c r="CS1840" i="1"/>
  <c r="R1840" i="1" s="1"/>
  <c r="HI1840" i="1" s="1"/>
  <c r="CQ1840" i="1"/>
  <c r="P1840" i="1" s="1"/>
  <c r="CP1840" i="1" s="1"/>
  <c r="O1840" i="1" s="1"/>
  <c r="CS1839" i="1"/>
  <c r="R1839" i="1" s="1"/>
  <c r="HI1839" i="1" s="1"/>
  <c r="CQ1839" i="1"/>
  <c r="P1839" i="1" s="1"/>
  <c r="CP1839" i="1" s="1"/>
  <c r="O1839" i="1" s="1"/>
  <c r="CS1838" i="1"/>
  <c r="R1838" i="1" s="1"/>
  <c r="HI1838" i="1" s="1"/>
  <c r="CQ1838" i="1"/>
  <c r="P1838" i="1" s="1"/>
  <c r="CP1838" i="1" s="1"/>
  <c r="O1838" i="1" s="1"/>
  <c r="CS1837" i="1"/>
  <c r="R1837" i="1" s="1"/>
  <c r="HI1837" i="1" s="1"/>
  <c r="CQ1837" i="1"/>
  <c r="P1837" i="1" s="1"/>
  <c r="CP1837" i="1" s="1"/>
  <c r="O1837" i="1" s="1"/>
  <c r="CS1836" i="1"/>
  <c r="R1836" i="1" s="1"/>
  <c r="HI1836" i="1" s="1"/>
  <c r="CQ1836" i="1"/>
  <c r="P1836" i="1" s="1"/>
  <c r="CP1836" i="1" s="1"/>
  <c r="O1836" i="1" s="1"/>
  <c r="CS1835" i="1"/>
  <c r="R1835" i="1" s="1"/>
  <c r="HI1835" i="1" s="1"/>
  <c r="CQ1835" i="1"/>
  <c r="P1835" i="1" s="1"/>
  <c r="CP1835" i="1" s="1"/>
  <c r="O1835" i="1" s="1"/>
  <c r="CS1834" i="1"/>
  <c r="R1834" i="1" s="1"/>
  <c r="HI1834" i="1" s="1"/>
  <c r="CQ1834" i="1"/>
  <c r="P1834" i="1" s="1"/>
  <c r="CP1834" i="1" s="1"/>
  <c r="O1834" i="1" s="1"/>
  <c r="CS1833" i="1"/>
  <c r="R1833" i="1" s="1"/>
  <c r="HI1833" i="1" s="1"/>
  <c r="CQ1833" i="1"/>
  <c r="P1833" i="1" s="1"/>
  <c r="CP1833" i="1" s="1"/>
  <c r="O1833" i="1" s="1"/>
  <c r="CS1832" i="1"/>
  <c r="R1832" i="1" s="1"/>
  <c r="HI1832" i="1" s="1"/>
  <c r="CQ1832" i="1"/>
  <c r="P1832" i="1" s="1"/>
  <c r="CP1832" i="1" s="1"/>
  <c r="O1832" i="1" s="1"/>
  <c r="CS1831" i="1"/>
  <c r="R1831" i="1" s="1"/>
  <c r="HI1831" i="1" s="1"/>
  <c r="CQ1831" i="1"/>
  <c r="P1831" i="1" s="1"/>
  <c r="CP1831" i="1" s="1"/>
  <c r="O1831" i="1" s="1"/>
  <c r="CS1830" i="1"/>
  <c r="R1830" i="1" s="1"/>
  <c r="HI1830" i="1" s="1"/>
  <c r="CQ1830" i="1"/>
  <c r="P1830" i="1" s="1"/>
  <c r="CP1830" i="1" s="1"/>
  <c r="O1830" i="1" s="1"/>
  <c r="F1815" i="1"/>
  <c r="F1813" i="1"/>
  <c r="CX1117" i="3"/>
  <c r="CX1119" i="3"/>
  <c r="CX1116" i="3"/>
  <c r="CX1118" i="3"/>
  <c r="CS1722" i="1"/>
  <c r="R1722" i="1" s="1"/>
  <c r="HI1722" i="1" s="1"/>
  <c r="CQ1722" i="1"/>
  <c r="P1722" i="1" s="1"/>
  <c r="CP1722" i="1" s="1"/>
  <c r="O1722" i="1" s="1"/>
  <c r="CS1673" i="1"/>
  <c r="R1673" i="1" s="1"/>
  <c r="HI1673" i="1" s="1"/>
  <c r="CQ1673" i="1"/>
  <c r="P1673" i="1" s="1"/>
  <c r="CP1673" i="1" s="1"/>
  <c r="O1673" i="1" s="1"/>
  <c r="CS1671" i="1"/>
  <c r="R1671" i="1" s="1"/>
  <c r="HI1671" i="1" s="1"/>
  <c r="CQ1671" i="1"/>
  <c r="P1671" i="1" s="1"/>
  <c r="CP1671" i="1" s="1"/>
  <c r="O1671" i="1" s="1"/>
  <c r="CS1670" i="1"/>
  <c r="R1670" i="1" s="1"/>
  <c r="HI1670" i="1" s="1"/>
  <c r="CQ1670" i="1"/>
  <c r="P1670" i="1" s="1"/>
  <c r="CP1670" i="1" s="1"/>
  <c r="O1670" i="1" s="1"/>
  <c r="CX1107" i="3"/>
  <c r="CX1109" i="3"/>
  <c r="CX1111" i="3"/>
  <c r="CX1108" i="3"/>
  <c r="CX1110" i="3"/>
  <c r="CX1112" i="3"/>
  <c r="F1614" i="1"/>
  <c r="CS1594" i="1"/>
  <c r="R1594" i="1" s="1"/>
  <c r="HI1594" i="1" s="1"/>
  <c r="CQ1594" i="1"/>
  <c r="P1594" i="1" s="1"/>
  <c r="CP1594" i="1" s="1"/>
  <c r="O1594" i="1" s="1"/>
  <c r="CS1593" i="1"/>
  <c r="R1593" i="1" s="1"/>
  <c r="HI1593" i="1" s="1"/>
  <c r="CQ1593" i="1"/>
  <c r="P1593" i="1" s="1"/>
  <c r="CP1593" i="1" s="1"/>
  <c r="O1593" i="1" s="1"/>
  <c r="CS1592" i="1"/>
  <c r="R1592" i="1" s="1"/>
  <c r="HI1592" i="1" s="1"/>
  <c r="CQ1592" i="1"/>
  <c r="P1592" i="1" s="1"/>
  <c r="CP1592" i="1" s="1"/>
  <c r="O1592" i="1" s="1"/>
  <c r="CS1591" i="1"/>
  <c r="R1591" i="1" s="1"/>
  <c r="HI1591" i="1" s="1"/>
  <c r="CQ1591" i="1"/>
  <c r="P1591" i="1" s="1"/>
  <c r="CP1591" i="1" s="1"/>
  <c r="O1591" i="1" s="1"/>
  <c r="CS1590" i="1"/>
  <c r="R1590" i="1" s="1"/>
  <c r="HI1590" i="1" s="1"/>
  <c r="CQ1590" i="1"/>
  <c r="P1590" i="1" s="1"/>
  <c r="CP1590" i="1" s="1"/>
  <c r="O1590" i="1" s="1"/>
  <c r="CS1589" i="1"/>
  <c r="R1589" i="1" s="1"/>
  <c r="HI1589" i="1" s="1"/>
  <c r="CQ1589" i="1"/>
  <c r="P1589" i="1" s="1"/>
  <c r="CP1589" i="1" s="1"/>
  <c r="O1589" i="1" s="1"/>
  <c r="CS1588" i="1"/>
  <c r="R1588" i="1" s="1"/>
  <c r="HI1588" i="1" s="1"/>
  <c r="CQ1588" i="1"/>
  <c r="P1588" i="1" s="1"/>
  <c r="CP1588" i="1" s="1"/>
  <c r="O1588" i="1" s="1"/>
  <c r="CS1587" i="1"/>
  <c r="R1587" i="1" s="1"/>
  <c r="HI1587" i="1" s="1"/>
  <c r="CQ1587" i="1"/>
  <c r="P1587" i="1" s="1"/>
  <c r="CP1587" i="1" s="1"/>
  <c r="O1587" i="1" s="1"/>
  <c r="CS1586" i="1"/>
  <c r="R1586" i="1" s="1"/>
  <c r="HI1586" i="1" s="1"/>
  <c r="CQ1586" i="1"/>
  <c r="P1586" i="1" s="1"/>
  <c r="CP1586" i="1" s="1"/>
  <c r="O1586" i="1" s="1"/>
  <c r="CS1585" i="1"/>
  <c r="R1585" i="1" s="1"/>
  <c r="HI1585" i="1" s="1"/>
  <c r="CQ1585" i="1"/>
  <c r="P1585" i="1" s="1"/>
  <c r="CP1585" i="1" s="1"/>
  <c r="O1585" i="1" s="1"/>
  <c r="CS1584" i="1"/>
  <c r="R1584" i="1" s="1"/>
  <c r="HI1584" i="1" s="1"/>
  <c r="CQ1584" i="1"/>
  <c r="P1584" i="1" s="1"/>
  <c r="CP1584" i="1" s="1"/>
  <c r="O1584" i="1" s="1"/>
  <c r="CS1583" i="1"/>
  <c r="R1583" i="1" s="1"/>
  <c r="HI1583" i="1" s="1"/>
  <c r="CQ1583" i="1"/>
  <c r="P1583" i="1" s="1"/>
  <c r="CP1583" i="1" s="1"/>
  <c r="O1583" i="1" s="1"/>
  <c r="CS1582" i="1"/>
  <c r="R1582" i="1" s="1"/>
  <c r="HI1582" i="1" s="1"/>
  <c r="CQ1582" i="1"/>
  <c r="P1582" i="1" s="1"/>
  <c r="CP1582" i="1" s="1"/>
  <c r="O1582" i="1" s="1"/>
  <c r="CS1581" i="1"/>
  <c r="R1581" i="1" s="1"/>
  <c r="HI1581" i="1" s="1"/>
  <c r="CQ1581" i="1"/>
  <c r="P1581" i="1" s="1"/>
  <c r="CP1581" i="1" s="1"/>
  <c r="O1581" i="1" s="1"/>
  <c r="CS1580" i="1"/>
  <c r="R1580" i="1" s="1"/>
  <c r="HI1580" i="1" s="1"/>
  <c r="CQ1580" i="1"/>
  <c r="P1580" i="1" s="1"/>
  <c r="CP1580" i="1" s="1"/>
  <c r="O1580" i="1" s="1"/>
  <c r="CS1579" i="1"/>
  <c r="R1579" i="1" s="1"/>
  <c r="HI1579" i="1" s="1"/>
  <c r="CQ1579" i="1"/>
  <c r="P1579" i="1" s="1"/>
  <c r="CP1579" i="1" s="1"/>
  <c r="O1579" i="1" s="1"/>
  <c r="CS1578" i="1"/>
  <c r="R1578" i="1" s="1"/>
  <c r="HI1578" i="1" s="1"/>
  <c r="CQ1578" i="1"/>
  <c r="P1578" i="1" s="1"/>
  <c r="CP1578" i="1" s="1"/>
  <c r="O1578" i="1" s="1"/>
  <c r="CS1577" i="1"/>
  <c r="R1577" i="1" s="1"/>
  <c r="HI1577" i="1" s="1"/>
  <c r="CQ1577" i="1"/>
  <c r="P1577" i="1" s="1"/>
  <c r="CP1577" i="1" s="1"/>
  <c r="O1577" i="1" s="1"/>
  <c r="K1577" i="1"/>
  <c r="CS1576" i="1"/>
  <c r="R1576" i="1" s="1"/>
  <c r="HI1576" i="1" s="1"/>
  <c r="CQ1576" i="1"/>
  <c r="P1576" i="1" s="1"/>
  <c r="CP1576" i="1" s="1"/>
  <c r="O1576" i="1" s="1"/>
  <c r="CS1575" i="1"/>
  <c r="R1575" i="1" s="1"/>
  <c r="HI1575" i="1" s="1"/>
  <c r="CQ1575" i="1"/>
  <c r="P1575" i="1" s="1"/>
  <c r="CP1575" i="1" s="1"/>
  <c r="O1575" i="1" s="1"/>
  <c r="CS1574" i="1"/>
  <c r="R1574" i="1" s="1"/>
  <c r="HI1574" i="1" s="1"/>
  <c r="CQ1574" i="1"/>
  <c r="P1574" i="1" s="1"/>
  <c r="CP1574" i="1" s="1"/>
  <c r="O1574" i="1" s="1"/>
  <c r="K1574" i="1"/>
  <c r="CS1573" i="1"/>
  <c r="R1573" i="1" s="1"/>
  <c r="HI1573" i="1" s="1"/>
  <c r="CQ1573" i="1"/>
  <c r="P1573" i="1" s="1"/>
  <c r="CP1573" i="1" s="1"/>
  <c r="O1573" i="1" s="1"/>
  <c r="CS1572" i="1"/>
  <c r="R1572" i="1" s="1"/>
  <c r="HI1572" i="1" s="1"/>
  <c r="CQ1572" i="1"/>
  <c r="P1572" i="1" s="1"/>
  <c r="CP1572" i="1" s="1"/>
  <c r="O1572" i="1" s="1"/>
  <c r="CS1571" i="1"/>
  <c r="R1571" i="1" s="1"/>
  <c r="HI1571" i="1" s="1"/>
  <c r="CQ1571" i="1"/>
  <c r="P1571" i="1" s="1"/>
  <c r="CP1571" i="1" s="1"/>
  <c r="O1571" i="1" s="1"/>
  <c r="CS1570" i="1"/>
  <c r="R1570" i="1" s="1"/>
  <c r="HI1570" i="1" s="1"/>
  <c r="CQ1570" i="1"/>
  <c r="P1570" i="1" s="1"/>
  <c r="CP1570" i="1" s="1"/>
  <c r="O1570" i="1" s="1"/>
  <c r="CS1569" i="1"/>
  <c r="R1569" i="1" s="1"/>
  <c r="HI1569" i="1" s="1"/>
  <c r="CQ1569" i="1"/>
  <c r="P1569" i="1" s="1"/>
  <c r="CP1569" i="1" s="1"/>
  <c r="O1569" i="1" s="1"/>
  <c r="CS1568" i="1"/>
  <c r="R1568" i="1" s="1"/>
  <c r="HI1568" i="1" s="1"/>
  <c r="CQ1568" i="1"/>
  <c r="P1568" i="1" s="1"/>
  <c r="CP1568" i="1" s="1"/>
  <c r="O1568" i="1" s="1"/>
  <c r="CS1567" i="1"/>
  <c r="R1567" i="1" s="1"/>
  <c r="HI1567" i="1" s="1"/>
  <c r="CQ1567" i="1"/>
  <c r="P1567" i="1" s="1"/>
  <c r="CP1567" i="1" s="1"/>
  <c r="O1567" i="1" s="1"/>
  <c r="F1552" i="1"/>
  <c r="F1550" i="1"/>
  <c r="CX971" i="3"/>
  <c r="CX973" i="3"/>
  <c r="CX975" i="3"/>
  <c r="CX977" i="3"/>
  <c r="CX972" i="3"/>
  <c r="CX974" i="3"/>
  <c r="CX976" i="3"/>
  <c r="CX965" i="3"/>
  <c r="CX967" i="3"/>
  <c r="CX969" i="3"/>
  <c r="CX964" i="3"/>
  <c r="CX966" i="3"/>
  <c r="CX968" i="3"/>
  <c r="CX970" i="3"/>
  <c r="F1517" i="1"/>
  <c r="F1507" i="1"/>
  <c r="F1487" i="1"/>
  <c r="F1477" i="1"/>
  <c r="CS1457" i="1"/>
  <c r="R1457" i="1" s="1"/>
  <c r="HI1457" i="1" s="1"/>
  <c r="CQ1457" i="1"/>
  <c r="P1457" i="1" s="1"/>
  <c r="CP1457" i="1" s="1"/>
  <c r="O1457" i="1" s="1"/>
  <c r="CS1456" i="1"/>
  <c r="R1456" i="1" s="1"/>
  <c r="HI1456" i="1" s="1"/>
  <c r="CQ1456" i="1"/>
  <c r="P1456" i="1" s="1"/>
  <c r="CP1456" i="1" s="1"/>
  <c r="O1456" i="1" s="1"/>
  <c r="CS1455" i="1"/>
  <c r="R1455" i="1" s="1"/>
  <c r="HI1455" i="1" s="1"/>
  <c r="CQ1455" i="1"/>
  <c r="P1455" i="1" s="1"/>
  <c r="CP1455" i="1" s="1"/>
  <c r="O1455" i="1" s="1"/>
  <c r="CS1454" i="1"/>
  <c r="R1454" i="1" s="1"/>
  <c r="HI1454" i="1" s="1"/>
  <c r="CQ1454" i="1"/>
  <c r="P1454" i="1" s="1"/>
  <c r="CP1454" i="1" s="1"/>
  <c r="O1454" i="1" s="1"/>
  <c r="CS1453" i="1"/>
  <c r="R1453" i="1" s="1"/>
  <c r="HI1453" i="1" s="1"/>
  <c r="CQ1453" i="1"/>
  <c r="P1453" i="1" s="1"/>
  <c r="CP1453" i="1" s="1"/>
  <c r="O1453" i="1" s="1"/>
  <c r="CS1452" i="1"/>
  <c r="R1452" i="1" s="1"/>
  <c r="HI1452" i="1" s="1"/>
  <c r="CQ1452" i="1"/>
  <c r="P1452" i="1" s="1"/>
  <c r="CP1452" i="1" s="1"/>
  <c r="O1452" i="1" s="1"/>
  <c r="CS1451" i="1"/>
  <c r="R1451" i="1" s="1"/>
  <c r="HI1451" i="1" s="1"/>
  <c r="CQ1451" i="1"/>
  <c r="P1451" i="1" s="1"/>
  <c r="CP1451" i="1" s="1"/>
  <c r="O1451" i="1" s="1"/>
  <c r="CS1450" i="1"/>
  <c r="R1450" i="1" s="1"/>
  <c r="HI1450" i="1" s="1"/>
  <c r="CQ1450" i="1"/>
  <c r="P1450" i="1" s="1"/>
  <c r="CP1450" i="1" s="1"/>
  <c r="O1450" i="1" s="1"/>
  <c r="CS1449" i="1"/>
  <c r="R1449" i="1" s="1"/>
  <c r="HI1449" i="1" s="1"/>
  <c r="CQ1449" i="1"/>
  <c r="P1449" i="1" s="1"/>
  <c r="CP1449" i="1" s="1"/>
  <c r="O1449" i="1" s="1"/>
  <c r="CS1448" i="1"/>
  <c r="R1448" i="1" s="1"/>
  <c r="HI1448" i="1" s="1"/>
  <c r="CQ1448" i="1"/>
  <c r="P1448" i="1" s="1"/>
  <c r="CP1448" i="1" s="1"/>
  <c r="O1448" i="1" s="1"/>
  <c r="CS1447" i="1"/>
  <c r="R1447" i="1" s="1"/>
  <c r="HI1447" i="1" s="1"/>
  <c r="CQ1447" i="1"/>
  <c r="P1447" i="1" s="1"/>
  <c r="CP1447" i="1" s="1"/>
  <c r="O1447" i="1" s="1"/>
  <c r="CX955" i="3"/>
  <c r="CX957" i="3"/>
  <c r="CX959" i="3"/>
  <c r="CX961" i="3"/>
  <c r="CX963" i="3"/>
  <c r="CX956" i="3"/>
  <c r="CX958" i="3"/>
  <c r="CX960" i="3"/>
  <c r="CX962" i="3"/>
  <c r="AB1445" i="1"/>
  <c r="HJ1444" i="1"/>
  <c r="AB1443" i="1"/>
  <c r="HJ1442" i="1"/>
  <c r="AB1441" i="1"/>
  <c r="HJ1439" i="1"/>
  <c r="AB1438" i="1"/>
  <c r="HJ1437" i="1"/>
  <c r="AB1436" i="1"/>
  <c r="HJ1435" i="1"/>
  <c r="AB1434" i="1"/>
  <c r="HJ1433" i="1"/>
  <c r="AB1432" i="1"/>
  <c r="HJ1431" i="1"/>
  <c r="AB1430" i="1"/>
  <c r="HJ1429" i="1"/>
  <c r="AB1428" i="1"/>
  <c r="HJ1427" i="1"/>
  <c r="AB1426" i="1"/>
  <c r="HJ1425" i="1"/>
  <c r="HJ1424" i="1"/>
  <c r="AB1423" i="1"/>
  <c r="HJ1422" i="1"/>
  <c r="HJ1421" i="1"/>
  <c r="AB1420" i="1"/>
  <c r="HJ1419" i="1"/>
  <c r="AB1418" i="1"/>
  <c r="HJ1305" i="1"/>
  <c r="AB1304" i="1"/>
  <c r="HJ1303" i="1"/>
  <c r="AB1302" i="1"/>
  <c r="HJ1301" i="1"/>
  <c r="AB1300" i="1"/>
  <c r="HJ1299" i="1"/>
  <c r="AB1298" i="1"/>
  <c r="HJ1297" i="1"/>
  <c r="AB1296" i="1"/>
  <c r="HJ1295" i="1"/>
  <c r="HJ1294" i="1"/>
  <c r="AB1293" i="1"/>
  <c r="HJ1292" i="1"/>
  <c r="AB1291" i="1"/>
  <c r="HJ1290" i="1"/>
  <c r="AB1289" i="1"/>
  <c r="HJ1288" i="1"/>
  <c r="AB1287" i="1"/>
  <c r="HJ1286" i="1"/>
  <c r="AB1285" i="1"/>
  <c r="HJ1284" i="1"/>
  <c r="AB1283" i="1"/>
  <c r="HJ1282" i="1"/>
  <c r="AB1281" i="1"/>
  <c r="HJ1280" i="1"/>
  <c r="AB1279" i="1"/>
  <c r="HJ1278" i="1"/>
  <c r="AB1277" i="1"/>
  <c r="HJ1276" i="1"/>
  <c r="AB1275" i="1"/>
  <c r="HJ1274" i="1"/>
  <c r="AB1273" i="1"/>
  <c r="HJ1272" i="1"/>
  <c r="HJ1271" i="1"/>
  <c r="AB1270" i="1"/>
  <c r="HJ1269" i="1"/>
  <c r="HJ1268" i="1"/>
  <c r="AB1267" i="1"/>
  <c r="HJ1266" i="1"/>
  <c r="HJ1265" i="1"/>
  <c r="AB1264" i="1"/>
  <c r="HJ1263" i="1"/>
  <c r="HJ1262" i="1"/>
  <c r="AB1261" i="1"/>
  <c r="HJ1260" i="1"/>
  <c r="HJ1259" i="1"/>
  <c r="AB1257" i="1"/>
  <c r="HJ1256" i="1"/>
  <c r="AB1255" i="1"/>
  <c r="HJ1254" i="1"/>
  <c r="AB1253" i="1"/>
  <c r="AB1252" i="1"/>
  <c r="HJ1251" i="1"/>
  <c r="AB1250" i="1"/>
  <c r="HJ1249" i="1"/>
  <c r="AB1248" i="1"/>
  <c r="HJ1247" i="1"/>
  <c r="AB1246" i="1"/>
  <c r="HJ1245" i="1"/>
  <c r="AB1244" i="1"/>
  <c r="HJ1243" i="1"/>
  <c r="AB1242" i="1"/>
  <c r="HJ1241" i="1"/>
  <c r="AB1240" i="1"/>
  <c r="HJ1239" i="1"/>
  <c r="AB1238" i="1"/>
  <c r="HJ1237" i="1"/>
  <c r="AB1236" i="1"/>
  <c r="HJ1235" i="1"/>
  <c r="AB1234" i="1"/>
  <c r="HJ1233" i="1"/>
  <c r="AB1232" i="1"/>
  <c r="HJ1231" i="1"/>
  <c r="AB1230" i="1"/>
  <c r="AB1229" i="1"/>
  <c r="HJ1228" i="1"/>
  <c r="AB1227" i="1"/>
  <c r="AB1226" i="1"/>
  <c r="HJ1225" i="1"/>
  <c r="AB1224" i="1"/>
  <c r="AB1223" i="1"/>
  <c r="HJ1222" i="1"/>
  <c r="AB1221" i="1"/>
  <c r="AB1220" i="1"/>
  <c r="HJ1105" i="1"/>
  <c r="CY1104" i="1"/>
  <c r="X1104" i="1" s="1"/>
  <c r="CZ1104" i="1"/>
  <c r="Y1104" i="1" s="1"/>
  <c r="HJ1104" i="1"/>
  <c r="HJ1068" i="1"/>
  <c r="AB1067" i="1"/>
  <c r="HJ1066" i="1"/>
  <c r="HJ1065" i="1"/>
  <c r="AB1064" i="1"/>
  <c r="HJ1063" i="1"/>
  <c r="HJ1062" i="1"/>
  <c r="AB1061" i="1"/>
  <c r="AB1060" i="1"/>
  <c r="HJ1059" i="1"/>
  <c r="AB1058" i="1"/>
  <c r="HJ1057" i="1"/>
  <c r="HJ1056" i="1"/>
  <c r="AB1055" i="1"/>
  <c r="AB1054" i="1"/>
  <c r="CY932" i="1"/>
  <c r="X932" i="1" s="1"/>
  <c r="CZ932" i="1"/>
  <c r="Y932" i="1" s="1"/>
  <c r="HJ932" i="1"/>
  <c r="AH934" i="1"/>
  <c r="AI934" i="1"/>
  <c r="AG929" i="1"/>
  <c r="T934" i="1"/>
  <c r="HI931" i="1"/>
  <c r="AE934" i="1"/>
  <c r="CY895" i="1"/>
  <c r="X895" i="1" s="1"/>
  <c r="GN895" i="1" s="1"/>
  <c r="AI897" i="1"/>
  <c r="HI894" i="1"/>
  <c r="AE897" i="1"/>
  <c r="CY894" i="1"/>
  <c r="X894" i="1" s="1"/>
  <c r="HK893" i="1"/>
  <c r="HL893" i="1"/>
  <c r="AJ842" i="1"/>
  <c r="W897" i="1"/>
  <c r="AH842" i="1"/>
  <c r="U897" i="1"/>
  <c r="AF842" i="1"/>
  <c r="S897" i="1"/>
  <c r="AD842" i="1"/>
  <c r="Q897" i="1"/>
  <c r="CS1446" i="1"/>
  <c r="R1446" i="1" s="1"/>
  <c r="HI1446" i="1" s="1"/>
  <c r="CQ1446" i="1"/>
  <c r="P1446" i="1" s="1"/>
  <c r="CP1446" i="1" s="1"/>
  <c r="O1446" i="1" s="1"/>
  <c r="CS1445" i="1"/>
  <c r="R1445" i="1" s="1"/>
  <c r="HI1445" i="1" s="1"/>
  <c r="CQ1445" i="1"/>
  <c r="P1445" i="1" s="1"/>
  <c r="CP1445" i="1" s="1"/>
  <c r="O1445" i="1" s="1"/>
  <c r="CS1444" i="1"/>
  <c r="R1444" i="1" s="1"/>
  <c r="HI1444" i="1" s="1"/>
  <c r="CQ1444" i="1"/>
  <c r="P1444" i="1" s="1"/>
  <c r="CP1444" i="1" s="1"/>
  <c r="O1444" i="1" s="1"/>
  <c r="CS1443" i="1"/>
  <c r="R1443" i="1" s="1"/>
  <c r="HI1443" i="1" s="1"/>
  <c r="CQ1443" i="1"/>
  <c r="P1443" i="1" s="1"/>
  <c r="CP1443" i="1" s="1"/>
  <c r="O1443" i="1" s="1"/>
  <c r="CS1442" i="1"/>
  <c r="R1442" i="1" s="1"/>
  <c r="HI1442" i="1" s="1"/>
  <c r="CQ1442" i="1"/>
  <c r="P1442" i="1" s="1"/>
  <c r="CP1442" i="1" s="1"/>
  <c r="O1442" i="1" s="1"/>
  <c r="CS1441" i="1"/>
  <c r="R1441" i="1" s="1"/>
  <c r="HI1441" i="1" s="1"/>
  <c r="CQ1441" i="1"/>
  <c r="P1441" i="1" s="1"/>
  <c r="CP1441" i="1" s="1"/>
  <c r="O1441" i="1" s="1"/>
  <c r="CS1439" i="1"/>
  <c r="R1439" i="1" s="1"/>
  <c r="HI1439" i="1" s="1"/>
  <c r="CQ1439" i="1"/>
  <c r="P1439" i="1" s="1"/>
  <c r="CP1439" i="1" s="1"/>
  <c r="O1439" i="1" s="1"/>
  <c r="CS1438" i="1"/>
  <c r="R1438" i="1" s="1"/>
  <c r="HI1438" i="1" s="1"/>
  <c r="CQ1438" i="1"/>
  <c r="P1438" i="1" s="1"/>
  <c r="CP1438" i="1" s="1"/>
  <c r="O1438" i="1" s="1"/>
  <c r="CS1437" i="1"/>
  <c r="R1437" i="1" s="1"/>
  <c r="HI1437" i="1" s="1"/>
  <c r="CQ1437" i="1"/>
  <c r="P1437" i="1" s="1"/>
  <c r="CP1437" i="1" s="1"/>
  <c r="O1437" i="1" s="1"/>
  <c r="CS1436" i="1"/>
  <c r="R1436" i="1" s="1"/>
  <c r="HI1436" i="1" s="1"/>
  <c r="CQ1436" i="1"/>
  <c r="P1436" i="1" s="1"/>
  <c r="CP1436" i="1" s="1"/>
  <c r="O1436" i="1" s="1"/>
  <c r="CS1435" i="1"/>
  <c r="R1435" i="1" s="1"/>
  <c r="HI1435" i="1" s="1"/>
  <c r="CQ1435" i="1"/>
  <c r="P1435" i="1" s="1"/>
  <c r="CP1435" i="1" s="1"/>
  <c r="O1435" i="1" s="1"/>
  <c r="CS1434" i="1"/>
  <c r="R1434" i="1" s="1"/>
  <c r="HI1434" i="1" s="1"/>
  <c r="CQ1434" i="1"/>
  <c r="P1434" i="1" s="1"/>
  <c r="CP1434" i="1" s="1"/>
  <c r="O1434" i="1" s="1"/>
  <c r="CS1433" i="1"/>
  <c r="R1433" i="1" s="1"/>
  <c r="HI1433" i="1" s="1"/>
  <c r="CQ1433" i="1"/>
  <c r="P1433" i="1" s="1"/>
  <c r="CP1433" i="1" s="1"/>
  <c r="O1433" i="1" s="1"/>
  <c r="CS1432" i="1"/>
  <c r="R1432" i="1" s="1"/>
  <c r="HI1432" i="1" s="1"/>
  <c r="CQ1432" i="1"/>
  <c r="P1432" i="1" s="1"/>
  <c r="CP1432" i="1" s="1"/>
  <c r="O1432" i="1" s="1"/>
  <c r="CS1431" i="1"/>
  <c r="R1431" i="1" s="1"/>
  <c r="HI1431" i="1" s="1"/>
  <c r="CQ1431" i="1"/>
  <c r="P1431" i="1" s="1"/>
  <c r="CP1431" i="1" s="1"/>
  <c r="O1431" i="1" s="1"/>
  <c r="CS1430" i="1"/>
  <c r="R1430" i="1" s="1"/>
  <c r="HI1430" i="1" s="1"/>
  <c r="CQ1430" i="1"/>
  <c r="P1430" i="1" s="1"/>
  <c r="CP1430" i="1" s="1"/>
  <c r="O1430" i="1" s="1"/>
  <c r="CS1429" i="1"/>
  <c r="R1429" i="1" s="1"/>
  <c r="HI1429" i="1" s="1"/>
  <c r="CQ1429" i="1"/>
  <c r="P1429" i="1" s="1"/>
  <c r="CP1429" i="1" s="1"/>
  <c r="O1429" i="1" s="1"/>
  <c r="CS1428" i="1"/>
  <c r="R1428" i="1" s="1"/>
  <c r="HI1428" i="1" s="1"/>
  <c r="CQ1428" i="1"/>
  <c r="P1428" i="1" s="1"/>
  <c r="CP1428" i="1" s="1"/>
  <c r="O1428" i="1" s="1"/>
  <c r="CS1427" i="1"/>
  <c r="R1427" i="1" s="1"/>
  <c r="HI1427" i="1" s="1"/>
  <c r="CQ1427" i="1"/>
  <c r="P1427" i="1" s="1"/>
  <c r="CP1427" i="1" s="1"/>
  <c r="O1427" i="1" s="1"/>
  <c r="CS1426" i="1"/>
  <c r="R1426" i="1" s="1"/>
  <c r="HI1426" i="1" s="1"/>
  <c r="CQ1426" i="1"/>
  <c r="P1426" i="1" s="1"/>
  <c r="CP1426" i="1" s="1"/>
  <c r="O1426" i="1" s="1"/>
  <c r="CS1425" i="1"/>
  <c r="R1425" i="1" s="1"/>
  <c r="HI1425" i="1" s="1"/>
  <c r="CQ1425" i="1"/>
  <c r="P1425" i="1" s="1"/>
  <c r="CP1425" i="1" s="1"/>
  <c r="O1425" i="1" s="1"/>
  <c r="CS1424" i="1"/>
  <c r="R1424" i="1" s="1"/>
  <c r="HI1424" i="1" s="1"/>
  <c r="CQ1424" i="1"/>
  <c r="P1424" i="1" s="1"/>
  <c r="CP1424" i="1" s="1"/>
  <c r="O1424" i="1" s="1"/>
  <c r="CS1423" i="1"/>
  <c r="R1423" i="1" s="1"/>
  <c r="HI1423" i="1" s="1"/>
  <c r="CQ1423" i="1"/>
  <c r="P1423" i="1" s="1"/>
  <c r="CP1423" i="1" s="1"/>
  <c r="O1423" i="1" s="1"/>
  <c r="CS1422" i="1"/>
  <c r="R1422" i="1" s="1"/>
  <c r="HI1422" i="1" s="1"/>
  <c r="CQ1422" i="1"/>
  <c r="P1422" i="1" s="1"/>
  <c r="CP1422" i="1" s="1"/>
  <c r="O1422" i="1" s="1"/>
  <c r="CS1421" i="1"/>
  <c r="R1421" i="1" s="1"/>
  <c r="HI1421" i="1" s="1"/>
  <c r="CQ1421" i="1"/>
  <c r="P1421" i="1" s="1"/>
  <c r="CP1421" i="1" s="1"/>
  <c r="O1421" i="1" s="1"/>
  <c r="CS1420" i="1"/>
  <c r="R1420" i="1" s="1"/>
  <c r="HI1420" i="1" s="1"/>
  <c r="CQ1420" i="1"/>
  <c r="P1420" i="1" s="1"/>
  <c r="CP1420" i="1" s="1"/>
  <c r="O1420" i="1" s="1"/>
  <c r="CS1419" i="1"/>
  <c r="R1419" i="1" s="1"/>
  <c r="HI1419" i="1" s="1"/>
  <c r="CQ1419" i="1"/>
  <c r="P1419" i="1" s="1"/>
  <c r="CP1419" i="1" s="1"/>
  <c r="O1419" i="1" s="1"/>
  <c r="CS1418" i="1"/>
  <c r="R1418" i="1" s="1"/>
  <c r="HI1418" i="1" s="1"/>
  <c r="CQ1418" i="1"/>
  <c r="P1418" i="1" s="1"/>
  <c r="CP1418" i="1" s="1"/>
  <c r="O1418" i="1" s="1"/>
  <c r="F1402" i="1"/>
  <c r="F1400" i="1"/>
  <c r="CR1381" i="1"/>
  <c r="Q1381" i="1" s="1"/>
  <c r="CP1381" i="1" s="1"/>
  <c r="O1381" i="1" s="1"/>
  <c r="CX855" i="3"/>
  <c r="CX857" i="3"/>
  <c r="CX859" i="3"/>
  <c r="CX854" i="3"/>
  <c r="CX856" i="3"/>
  <c r="CX858" i="3"/>
  <c r="CX860" i="3"/>
  <c r="CR1379" i="1"/>
  <c r="Q1379" i="1" s="1"/>
  <c r="CP1379" i="1" s="1"/>
  <c r="O1379" i="1" s="1"/>
  <c r="CX847" i="3"/>
  <c r="CX849" i="3"/>
  <c r="CX851" i="3"/>
  <c r="CX853" i="3"/>
  <c r="CX848" i="3"/>
  <c r="CX850" i="3"/>
  <c r="CX852" i="3"/>
  <c r="F1365" i="1"/>
  <c r="F1355" i="1"/>
  <c r="F1335" i="1"/>
  <c r="F1325" i="1"/>
  <c r="CS1305" i="1"/>
  <c r="R1305" i="1" s="1"/>
  <c r="HI1305" i="1" s="1"/>
  <c r="CQ1305" i="1"/>
  <c r="P1305" i="1" s="1"/>
  <c r="CP1305" i="1" s="1"/>
  <c r="O1305" i="1" s="1"/>
  <c r="CS1304" i="1"/>
  <c r="R1304" i="1" s="1"/>
  <c r="HI1304" i="1" s="1"/>
  <c r="CQ1304" i="1"/>
  <c r="P1304" i="1" s="1"/>
  <c r="CP1304" i="1" s="1"/>
  <c r="O1304" i="1" s="1"/>
  <c r="CS1303" i="1"/>
  <c r="R1303" i="1" s="1"/>
  <c r="HI1303" i="1" s="1"/>
  <c r="CQ1303" i="1"/>
  <c r="P1303" i="1" s="1"/>
  <c r="CP1303" i="1" s="1"/>
  <c r="O1303" i="1" s="1"/>
  <c r="CS1302" i="1"/>
  <c r="R1302" i="1" s="1"/>
  <c r="HI1302" i="1" s="1"/>
  <c r="CQ1302" i="1"/>
  <c r="P1302" i="1" s="1"/>
  <c r="CP1302" i="1" s="1"/>
  <c r="O1302" i="1" s="1"/>
  <c r="CS1301" i="1"/>
  <c r="R1301" i="1" s="1"/>
  <c r="HI1301" i="1" s="1"/>
  <c r="CQ1301" i="1"/>
  <c r="P1301" i="1" s="1"/>
  <c r="CP1301" i="1" s="1"/>
  <c r="O1301" i="1" s="1"/>
  <c r="CS1300" i="1"/>
  <c r="R1300" i="1" s="1"/>
  <c r="HI1300" i="1" s="1"/>
  <c r="CQ1300" i="1"/>
  <c r="P1300" i="1" s="1"/>
  <c r="CP1300" i="1" s="1"/>
  <c r="O1300" i="1" s="1"/>
  <c r="CS1299" i="1"/>
  <c r="R1299" i="1" s="1"/>
  <c r="HI1299" i="1" s="1"/>
  <c r="CQ1299" i="1"/>
  <c r="P1299" i="1" s="1"/>
  <c r="CP1299" i="1" s="1"/>
  <c r="O1299" i="1" s="1"/>
  <c r="CS1298" i="1"/>
  <c r="R1298" i="1" s="1"/>
  <c r="HI1298" i="1" s="1"/>
  <c r="CQ1298" i="1"/>
  <c r="P1298" i="1" s="1"/>
  <c r="CP1298" i="1" s="1"/>
  <c r="O1298" i="1" s="1"/>
  <c r="CS1297" i="1"/>
  <c r="R1297" i="1" s="1"/>
  <c r="HI1297" i="1" s="1"/>
  <c r="CQ1297" i="1"/>
  <c r="P1297" i="1" s="1"/>
  <c r="CP1297" i="1" s="1"/>
  <c r="O1297" i="1" s="1"/>
  <c r="CS1296" i="1"/>
  <c r="R1296" i="1" s="1"/>
  <c r="HI1296" i="1" s="1"/>
  <c r="CQ1296" i="1"/>
  <c r="P1296" i="1" s="1"/>
  <c r="CP1296" i="1" s="1"/>
  <c r="O1296" i="1" s="1"/>
  <c r="CS1295" i="1"/>
  <c r="R1295" i="1" s="1"/>
  <c r="HI1295" i="1" s="1"/>
  <c r="CQ1295" i="1"/>
  <c r="P1295" i="1" s="1"/>
  <c r="CP1295" i="1" s="1"/>
  <c r="O1295" i="1" s="1"/>
  <c r="CS1294" i="1"/>
  <c r="R1294" i="1" s="1"/>
  <c r="HI1294" i="1" s="1"/>
  <c r="CQ1294" i="1"/>
  <c r="P1294" i="1" s="1"/>
  <c r="CP1294" i="1" s="1"/>
  <c r="O1294" i="1" s="1"/>
  <c r="CS1293" i="1"/>
  <c r="R1293" i="1" s="1"/>
  <c r="HI1293" i="1" s="1"/>
  <c r="CQ1293" i="1"/>
  <c r="P1293" i="1" s="1"/>
  <c r="CP1293" i="1" s="1"/>
  <c r="O1293" i="1" s="1"/>
  <c r="CS1292" i="1"/>
  <c r="R1292" i="1" s="1"/>
  <c r="HI1292" i="1" s="1"/>
  <c r="CQ1292" i="1"/>
  <c r="P1292" i="1" s="1"/>
  <c r="CP1292" i="1" s="1"/>
  <c r="O1292" i="1" s="1"/>
  <c r="CS1291" i="1"/>
  <c r="R1291" i="1" s="1"/>
  <c r="HI1291" i="1" s="1"/>
  <c r="CQ1291" i="1"/>
  <c r="P1291" i="1" s="1"/>
  <c r="CP1291" i="1" s="1"/>
  <c r="O1291" i="1" s="1"/>
  <c r="CS1290" i="1"/>
  <c r="R1290" i="1" s="1"/>
  <c r="HI1290" i="1" s="1"/>
  <c r="CQ1290" i="1"/>
  <c r="P1290" i="1" s="1"/>
  <c r="CP1290" i="1" s="1"/>
  <c r="O1290" i="1" s="1"/>
  <c r="CS1289" i="1"/>
  <c r="R1289" i="1" s="1"/>
  <c r="HI1289" i="1" s="1"/>
  <c r="CQ1289" i="1"/>
  <c r="P1289" i="1" s="1"/>
  <c r="CP1289" i="1" s="1"/>
  <c r="O1289" i="1" s="1"/>
  <c r="CS1288" i="1"/>
  <c r="R1288" i="1" s="1"/>
  <c r="HI1288" i="1" s="1"/>
  <c r="CQ1288" i="1"/>
  <c r="P1288" i="1" s="1"/>
  <c r="CP1288" i="1" s="1"/>
  <c r="O1288" i="1" s="1"/>
  <c r="CS1287" i="1"/>
  <c r="R1287" i="1" s="1"/>
  <c r="HI1287" i="1" s="1"/>
  <c r="CQ1287" i="1"/>
  <c r="P1287" i="1" s="1"/>
  <c r="CP1287" i="1" s="1"/>
  <c r="O1287" i="1" s="1"/>
  <c r="CS1286" i="1"/>
  <c r="R1286" i="1" s="1"/>
  <c r="HI1286" i="1" s="1"/>
  <c r="CQ1286" i="1"/>
  <c r="P1286" i="1" s="1"/>
  <c r="CP1286" i="1" s="1"/>
  <c r="O1286" i="1" s="1"/>
  <c r="CS1285" i="1"/>
  <c r="R1285" i="1" s="1"/>
  <c r="HI1285" i="1" s="1"/>
  <c r="CQ1285" i="1"/>
  <c r="P1285" i="1" s="1"/>
  <c r="CP1285" i="1" s="1"/>
  <c r="O1285" i="1" s="1"/>
  <c r="CS1284" i="1"/>
  <c r="R1284" i="1" s="1"/>
  <c r="HI1284" i="1" s="1"/>
  <c r="CQ1284" i="1"/>
  <c r="P1284" i="1" s="1"/>
  <c r="CP1284" i="1" s="1"/>
  <c r="O1284" i="1" s="1"/>
  <c r="CS1283" i="1"/>
  <c r="R1283" i="1" s="1"/>
  <c r="HI1283" i="1" s="1"/>
  <c r="CQ1283" i="1"/>
  <c r="P1283" i="1" s="1"/>
  <c r="CP1283" i="1" s="1"/>
  <c r="O1283" i="1" s="1"/>
  <c r="CS1282" i="1"/>
  <c r="R1282" i="1" s="1"/>
  <c r="HI1282" i="1" s="1"/>
  <c r="CQ1282" i="1"/>
  <c r="P1282" i="1" s="1"/>
  <c r="CP1282" i="1" s="1"/>
  <c r="O1282" i="1" s="1"/>
  <c r="CS1281" i="1"/>
  <c r="R1281" i="1" s="1"/>
  <c r="HI1281" i="1" s="1"/>
  <c r="CQ1281" i="1"/>
  <c r="P1281" i="1" s="1"/>
  <c r="CP1281" i="1" s="1"/>
  <c r="O1281" i="1" s="1"/>
  <c r="CS1280" i="1"/>
  <c r="R1280" i="1" s="1"/>
  <c r="HI1280" i="1" s="1"/>
  <c r="CQ1280" i="1"/>
  <c r="P1280" i="1" s="1"/>
  <c r="CP1280" i="1" s="1"/>
  <c r="O1280" i="1" s="1"/>
  <c r="CS1279" i="1"/>
  <c r="R1279" i="1" s="1"/>
  <c r="HI1279" i="1" s="1"/>
  <c r="CQ1279" i="1"/>
  <c r="P1279" i="1" s="1"/>
  <c r="CP1279" i="1" s="1"/>
  <c r="O1279" i="1" s="1"/>
  <c r="CS1278" i="1"/>
  <c r="R1278" i="1" s="1"/>
  <c r="HI1278" i="1" s="1"/>
  <c r="CQ1278" i="1"/>
  <c r="P1278" i="1" s="1"/>
  <c r="CP1278" i="1" s="1"/>
  <c r="O1278" i="1" s="1"/>
  <c r="CS1277" i="1"/>
  <c r="R1277" i="1" s="1"/>
  <c r="HI1277" i="1" s="1"/>
  <c r="CQ1277" i="1"/>
  <c r="P1277" i="1" s="1"/>
  <c r="CP1277" i="1" s="1"/>
  <c r="O1277" i="1" s="1"/>
  <c r="CS1276" i="1"/>
  <c r="R1276" i="1" s="1"/>
  <c r="HI1276" i="1" s="1"/>
  <c r="CQ1276" i="1"/>
  <c r="P1276" i="1" s="1"/>
  <c r="CP1276" i="1" s="1"/>
  <c r="O1276" i="1" s="1"/>
  <c r="CS1275" i="1"/>
  <c r="R1275" i="1" s="1"/>
  <c r="HI1275" i="1" s="1"/>
  <c r="CQ1275" i="1"/>
  <c r="P1275" i="1" s="1"/>
  <c r="CP1275" i="1" s="1"/>
  <c r="O1275" i="1" s="1"/>
  <c r="CS1274" i="1"/>
  <c r="R1274" i="1" s="1"/>
  <c r="HI1274" i="1" s="1"/>
  <c r="CQ1274" i="1"/>
  <c r="P1274" i="1" s="1"/>
  <c r="CP1274" i="1" s="1"/>
  <c r="O1274" i="1" s="1"/>
  <c r="CS1273" i="1"/>
  <c r="R1273" i="1" s="1"/>
  <c r="HI1273" i="1" s="1"/>
  <c r="CQ1273" i="1"/>
  <c r="P1273" i="1" s="1"/>
  <c r="CP1273" i="1" s="1"/>
  <c r="O1273" i="1" s="1"/>
  <c r="CS1272" i="1"/>
  <c r="R1272" i="1" s="1"/>
  <c r="HI1272" i="1" s="1"/>
  <c r="CQ1272" i="1"/>
  <c r="P1272" i="1" s="1"/>
  <c r="CP1272" i="1" s="1"/>
  <c r="O1272" i="1" s="1"/>
  <c r="CS1271" i="1"/>
  <c r="R1271" i="1" s="1"/>
  <c r="HI1271" i="1" s="1"/>
  <c r="CQ1271" i="1"/>
  <c r="P1271" i="1" s="1"/>
  <c r="CP1271" i="1" s="1"/>
  <c r="O1271" i="1" s="1"/>
  <c r="CS1270" i="1"/>
  <c r="R1270" i="1" s="1"/>
  <c r="HI1270" i="1" s="1"/>
  <c r="CQ1270" i="1"/>
  <c r="P1270" i="1" s="1"/>
  <c r="CP1270" i="1" s="1"/>
  <c r="O1270" i="1" s="1"/>
  <c r="CS1269" i="1"/>
  <c r="R1269" i="1" s="1"/>
  <c r="HI1269" i="1" s="1"/>
  <c r="CQ1269" i="1"/>
  <c r="P1269" i="1" s="1"/>
  <c r="CP1269" i="1" s="1"/>
  <c r="O1269" i="1" s="1"/>
  <c r="CS1268" i="1"/>
  <c r="R1268" i="1" s="1"/>
  <c r="HI1268" i="1" s="1"/>
  <c r="CQ1268" i="1"/>
  <c r="P1268" i="1" s="1"/>
  <c r="CP1268" i="1" s="1"/>
  <c r="O1268" i="1" s="1"/>
  <c r="CS1267" i="1"/>
  <c r="R1267" i="1" s="1"/>
  <c r="HI1267" i="1" s="1"/>
  <c r="CQ1267" i="1"/>
  <c r="P1267" i="1" s="1"/>
  <c r="CP1267" i="1" s="1"/>
  <c r="O1267" i="1" s="1"/>
  <c r="CS1266" i="1"/>
  <c r="R1266" i="1" s="1"/>
  <c r="HI1266" i="1" s="1"/>
  <c r="CQ1266" i="1"/>
  <c r="P1266" i="1" s="1"/>
  <c r="CP1266" i="1" s="1"/>
  <c r="O1266" i="1" s="1"/>
  <c r="CS1265" i="1"/>
  <c r="R1265" i="1" s="1"/>
  <c r="HI1265" i="1" s="1"/>
  <c r="CQ1265" i="1"/>
  <c r="P1265" i="1" s="1"/>
  <c r="CP1265" i="1" s="1"/>
  <c r="O1265" i="1" s="1"/>
  <c r="CS1264" i="1"/>
  <c r="R1264" i="1" s="1"/>
  <c r="HI1264" i="1" s="1"/>
  <c r="CQ1264" i="1"/>
  <c r="P1264" i="1" s="1"/>
  <c r="CP1264" i="1" s="1"/>
  <c r="O1264" i="1" s="1"/>
  <c r="CS1263" i="1"/>
  <c r="R1263" i="1" s="1"/>
  <c r="HI1263" i="1" s="1"/>
  <c r="CQ1263" i="1"/>
  <c r="P1263" i="1" s="1"/>
  <c r="CP1263" i="1" s="1"/>
  <c r="O1263" i="1" s="1"/>
  <c r="CS1262" i="1"/>
  <c r="R1262" i="1" s="1"/>
  <c r="HI1262" i="1" s="1"/>
  <c r="CQ1262" i="1"/>
  <c r="P1262" i="1" s="1"/>
  <c r="CP1262" i="1" s="1"/>
  <c r="O1262" i="1" s="1"/>
  <c r="CS1261" i="1"/>
  <c r="R1261" i="1" s="1"/>
  <c r="HI1261" i="1" s="1"/>
  <c r="CQ1261" i="1"/>
  <c r="P1261" i="1" s="1"/>
  <c r="CP1261" i="1" s="1"/>
  <c r="O1261" i="1" s="1"/>
  <c r="CS1260" i="1"/>
  <c r="R1260" i="1" s="1"/>
  <c r="HI1260" i="1" s="1"/>
  <c r="CQ1260" i="1"/>
  <c r="P1260" i="1" s="1"/>
  <c r="CP1260" i="1" s="1"/>
  <c r="O1260" i="1" s="1"/>
  <c r="CS1259" i="1"/>
  <c r="R1259" i="1" s="1"/>
  <c r="HI1259" i="1" s="1"/>
  <c r="CQ1259" i="1"/>
  <c r="P1259" i="1" s="1"/>
  <c r="CP1259" i="1" s="1"/>
  <c r="O1259" i="1" s="1"/>
  <c r="CS1257" i="1"/>
  <c r="R1257" i="1" s="1"/>
  <c r="HI1257" i="1" s="1"/>
  <c r="CQ1257" i="1"/>
  <c r="P1257" i="1" s="1"/>
  <c r="CP1257" i="1" s="1"/>
  <c r="O1257" i="1" s="1"/>
  <c r="CS1256" i="1"/>
  <c r="R1256" i="1" s="1"/>
  <c r="HI1256" i="1" s="1"/>
  <c r="CQ1256" i="1"/>
  <c r="P1256" i="1" s="1"/>
  <c r="CP1256" i="1" s="1"/>
  <c r="O1256" i="1" s="1"/>
  <c r="CS1255" i="1"/>
  <c r="R1255" i="1" s="1"/>
  <c r="HI1255" i="1" s="1"/>
  <c r="CQ1255" i="1"/>
  <c r="P1255" i="1" s="1"/>
  <c r="CP1255" i="1" s="1"/>
  <c r="O1255" i="1" s="1"/>
  <c r="CS1254" i="1"/>
  <c r="R1254" i="1" s="1"/>
  <c r="HI1254" i="1" s="1"/>
  <c r="CQ1254" i="1"/>
  <c r="P1254" i="1" s="1"/>
  <c r="CP1254" i="1" s="1"/>
  <c r="O1254" i="1" s="1"/>
  <c r="CS1253" i="1"/>
  <c r="R1253" i="1" s="1"/>
  <c r="HI1253" i="1" s="1"/>
  <c r="CQ1253" i="1"/>
  <c r="P1253" i="1" s="1"/>
  <c r="CP1253" i="1" s="1"/>
  <c r="O1253" i="1" s="1"/>
  <c r="CS1252" i="1"/>
  <c r="R1252" i="1" s="1"/>
  <c r="HI1252" i="1" s="1"/>
  <c r="CQ1252" i="1"/>
  <c r="P1252" i="1" s="1"/>
  <c r="CP1252" i="1" s="1"/>
  <c r="O1252" i="1" s="1"/>
  <c r="CS1251" i="1"/>
  <c r="R1251" i="1" s="1"/>
  <c r="HI1251" i="1" s="1"/>
  <c r="CQ1251" i="1"/>
  <c r="P1251" i="1" s="1"/>
  <c r="CP1251" i="1" s="1"/>
  <c r="O1251" i="1" s="1"/>
  <c r="CS1250" i="1"/>
  <c r="R1250" i="1" s="1"/>
  <c r="HI1250" i="1" s="1"/>
  <c r="CQ1250" i="1"/>
  <c r="P1250" i="1" s="1"/>
  <c r="CP1250" i="1" s="1"/>
  <c r="O1250" i="1" s="1"/>
  <c r="CS1249" i="1"/>
  <c r="R1249" i="1" s="1"/>
  <c r="HI1249" i="1" s="1"/>
  <c r="CQ1249" i="1"/>
  <c r="P1249" i="1" s="1"/>
  <c r="CP1249" i="1" s="1"/>
  <c r="O1249" i="1" s="1"/>
  <c r="CS1248" i="1"/>
  <c r="R1248" i="1" s="1"/>
  <c r="HI1248" i="1" s="1"/>
  <c r="CQ1248" i="1"/>
  <c r="P1248" i="1" s="1"/>
  <c r="CP1248" i="1" s="1"/>
  <c r="O1248" i="1" s="1"/>
  <c r="CS1247" i="1"/>
  <c r="R1247" i="1" s="1"/>
  <c r="HI1247" i="1" s="1"/>
  <c r="CQ1247" i="1"/>
  <c r="P1247" i="1" s="1"/>
  <c r="CP1247" i="1" s="1"/>
  <c r="O1247" i="1" s="1"/>
  <c r="CS1246" i="1"/>
  <c r="R1246" i="1" s="1"/>
  <c r="HI1246" i="1" s="1"/>
  <c r="CQ1246" i="1"/>
  <c r="P1246" i="1" s="1"/>
  <c r="CP1246" i="1" s="1"/>
  <c r="O1246" i="1" s="1"/>
  <c r="CS1245" i="1"/>
  <c r="R1245" i="1" s="1"/>
  <c r="HI1245" i="1" s="1"/>
  <c r="CQ1245" i="1"/>
  <c r="P1245" i="1" s="1"/>
  <c r="CP1245" i="1" s="1"/>
  <c r="O1245" i="1" s="1"/>
  <c r="CS1244" i="1"/>
  <c r="R1244" i="1" s="1"/>
  <c r="HI1244" i="1" s="1"/>
  <c r="CQ1244" i="1"/>
  <c r="P1244" i="1" s="1"/>
  <c r="CP1244" i="1" s="1"/>
  <c r="O1244" i="1" s="1"/>
  <c r="CS1243" i="1"/>
  <c r="R1243" i="1" s="1"/>
  <c r="HI1243" i="1" s="1"/>
  <c r="CQ1243" i="1"/>
  <c r="P1243" i="1" s="1"/>
  <c r="CP1243" i="1" s="1"/>
  <c r="O1243" i="1" s="1"/>
  <c r="CS1242" i="1"/>
  <c r="R1242" i="1" s="1"/>
  <c r="HI1242" i="1" s="1"/>
  <c r="CQ1242" i="1"/>
  <c r="P1242" i="1" s="1"/>
  <c r="CP1242" i="1" s="1"/>
  <c r="O1242" i="1" s="1"/>
  <c r="CS1241" i="1"/>
  <c r="R1241" i="1" s="1"/>
  <c r="HI1241" i="1" s="1"/>
  <c r="CQ1241" i="1"/>
  <c r="P1241" i="1" s="1"/>
  <c r="CP1241" i="1" s="1"/>
  <c r="O1241" i="1" s="1"/>
  <c r="CS1240" i="1"/>
  <c r="R1240" i="1" s="1"/>
  <c r="HI1240" i="1" s="1"/>
  <c r="CQ1240" i="1"/>
  <c r="P1240" i="1" s="1"/>
  <c r="CP1240" i="1" s="1"/>
  <c r="O1240" i="1" s="1"/>
  <c r="CS1239" i="1"/>
  <c r="R1239" i="1" s="1"/>
  <c r="HI1239" i="1" s="1"/>
  <c r="CQ1239" i="1"/>
  <c r="P1239" i="1" s="1"/>
  <c r="CP1239" i="1" s="1"/>
  <c r="O1239" i="1" s="1"/>
  <c r="CS1238" i="1"/>
  <c r="R1238" i="1" s="1"/>
  <c r="HI1238" i="1" s="1"/>
  <c r="CQ1238" i="1"/>
  <c r="P1238" i="1" s="1"/>
  <c r="CP1238" i="1" s="1"/>
  <c r="O1238" i="1" s="1"/>
  <c r="CS1237" i="1"/>
  <c r="R1237" i="1" s="1"/>
  <c r="HI1237" i="1" s="1"/>
  <c r="CQ1237" i="1"/>
  <c r="P1237" i="1" s="1"/>
  <c r="CP1237" i="1" s="1"/>
  <c r="O1237" i="1" s="1"/>
  <c r="CS1236" i="1"/>
  <c r="R1236" i="1" s="1"/>
  <c r="HI1236" i="1" s="1"/>
  <c r="CQ1236" i="1"/>
  <c r="P1236" i="1" s="1"/>
  <c r="CP1236" i="1" s="1"/>
  <c r="O1236" i="1" s="1"/>
  <c r="CS1235" i="1"/>
  <c r="R1235" i="1" s="1"/>
  <c r="HI1235" i="1" s="1"/>
  <c r="CQ1235" i="1"/>
  <c r="P1235" i="1" s="1"/>
  <c r="CP1235" i="1" s="1"/>
  <c r="O1235" i="1" s="1"/>
  <c r="CS1234" i="1"/>
  <c r="R1234" i="1" s="1"/>
  <c r="HI1234" i="1" s="1"/>
  <c r="CQ1234" i="1"/>
  <c r="P1234" i="1" s="1"/>
  <c r="CP1234" i="1" s="1"/>
  <c r="O1234" i="1" s="1"/>
  <c r="CS1233" i="1"/>
  <c r="R1233" i="1" s="1"/>
  <c r="HI1233" i="1" s="1"/>
  <c r="CQ1233" i="1"/>
  <c r="P1233" i="1" s="1"/>
  <c r="CP1233" i="1" s="1"/>
  <c r="O1233" i="1" s="1"/>
  <c r="CS1232" i="1"/>
  <c r="R1232" i="1" s="1"/>
  <c r="HI1232" i="1" s="1"/>
  <c r="CQ1232" i="1"/>
  <c r="P1232" i="1" s="1"/>
  <c r="CP1232" i="1" s="1"/>
  <c r="O1232" i="1" s="1"/>
  <c r="CS1231" i="1"/>
  <c r="R1231" i="1" s="1"/>
  <c r="HI1231" i="1" s="1"/>
  <c r="CQ1231" i="1"/>
  <c r="P1231" i="1" s="1"/>
  <c r="CP1231" i="1" s="1"/>
  <c r="O1231" i="1" s="1"/>
  <c r="CS1230" i="1"/>
  <c r="R1230" i="1" s="1"/>
  <c r="HI1230" i="1" s="1"/>
  <c r="CQ1230" i="1"/>
  <c r="P1230" i="1" s="1"/>
  <c r="CP1230" i="1" s="1"/>
  <c r="O1230" i="1" s="1"/>
  <c r="CS1229" i="1"/>
  <c r="R1229" i="1" s="1"/>
  <c r="HI1229" i="1" s="1"/>
  <c r="CQ1229" i="1"/>
  <c r="P1229" i="1" s="1"/>
  <c r="CP1229" i="1" s="1"/>
  <c r="O1229" i="1" s="1"/>
  <c r="CS1228" i="1"/>
  <c r="R1228" i="1" s="1"/>
  <c r="HI1228" i="1" s="1"/>
  <c r="CQ1228" i="1"/>
  <c r="P1228" i="1" s="1"/>
  <c r="CP1228" i="1" s="1"/>
  <c r="O1228" i="1" s="1"/>
  <c r="CS1227" i="1"/>
  <c r="R1227" i="1" s="1"/>
  <c r="HI1227" i="1" s="1"/>
  <c r="CQ1227" i="1"/>
  <c r="P1227" i="1" s="1"/>
  <c r="CP1227" i="1" s="1"/>
  <c r="O1227" i="1" s="1"/>
  <c r="CS1226" i="1"/>
  <c r="R1226" i="1" s="1"/>
  <c r="HI1226" i="1" s="1"/>
  <c r="CQ1226" i="1"/>
  <c r="P1226" i="1" s="1"/>
  <c r="CP1226" i="1" s="1"/>
  <c r="O1226" i="1" s="1"/>
  <c r="CS1225" i="1"/>
  <c r="R1225" i="1" s="1"/>
  <c r="HI1225" i="1" s="1"/>
  <c r="CQ1225" i="1"/>
  <c r="P1225" i="1" s="1"/>
  <c r="CP1225" i="1" s="1"/>
  <c r="O1225" i="1" s="1"/>
  <c r="CS1224" i="1"/>
  <c r="R1224" i="1" s="1"/>
  <c r="HI1224" i="1" s="1"/>
  <c r="CQ1224" i="1"/>
  <c r="P1224" i="1" s="1"/>
  <c r="CP1224" i="1" s="1"/>
  <c r="O1224" i="1" s="1"/>
  <c r="CS1223" i="1"/>
  <c r="R1223" i="1" s="1"/>
  <c r="HI1223" i="1" s="1"/>
  <c r="CQ1223" i="1"/>
  <c r="P1223" i="1" s="1"/>
  <c r="CP1223" i="1" s="1"/>
  <c r="O1223" i="1" s="1"/>
  <c r="CS1222" i="1"/>
  <c r="R1222" i="1" s="1"/>
  <c r="HI1222" i="1" s="1"/>
  <c r="CQ1222" i="1"/>
  <c r="P1222" i="1" s="1"/>
  <c r="CP1222" i="1" s="1"/>
  <c r="O1222" i="1" s="1"/>
  <c r="CS1221" i="1"/>
  <c r="R1221" i="1" s="1"/>
  <c r="HI1221" i="1" s="1"/>
  <c r="CQ1221" i="1"/>
  <c r="P1221" i="1" s="1"/>
  <c r="CP1221" i="1" s="1"/>
  <c r="O1221" i="1" s="1"/>
  <c r="CS1220" i="1"/>
  <c r="R1220" i="1" s="1"/>
  <c r="HI1220" i="1" s="1"/>
  <c r="CQ1220" i="1"/>
  <c r="P1220" i="1" s="1"/>
  <c r="CP1220" i="1" s="1"/>
  <c r="O1220" i="1" s="1"/>
  <c r="F1204" i="1"/>
  <c r="F1202" i="1"/>
  <c r="CR1183" i="1"/>
  <c r="Q1183" i="1" s="1"/>
  <c r="CP1183" i="1" s="1"/>
  <c r="O1183" i="1" s="1"/>
  <c r="CX662" i="3"/>
  <c r="CX664" i="3"/>
  <c r="CX663" i="3"/>
  <c r="CX665" i="3"/>
  <c r="CR1182" i="1"/>
  <c r="Q1182" i="1" s="1"/>
  <c r="CP1182" i="1" s="1"/>
  <c r="O1182" i="1" s="1"/>
  <c r="CX660" i="3"/>
  <c r="CX661" i="3"/>
  <c r="CR1181" i="1"/>
  <c r="Q1181" i="1" s="1"/>
  <c r="CP1181" i="1" s="1"/>
  <c r="O1181" i="1" s="1"/>
  <c r="CX656" i="3"/>
  <c r="CX658" i="3"/>
  <c r="CX657" i="3"/>
  <c r="CX659" i="3"/>
  <c r="CR1180" i="1"/>
  <c r="Q1180" i="1" s="1"/>
  <c r="CP1180" i="1" s="1"/>
  <c r="O1180" i="1" s="1"/>
  <c r="CR1178" i="1"/>
  <c r="Q1178" i="1" s="1"/>
  <c r="CP1178" i="1" s="1"/>
  <c r="O1178" i="1" s="1"/>
  <c r="F1156" i="1"/>
  <c r="F1154" i="1"/>
  <c r="F1126" i="1"/>
  <c r="F1124" i="1"/>
  <c r="CS1105" i="1"/>
  <c r="R1105" i="1" s="1"/>
  <c r="HI1105" i="1" s="1"/>
  <c r="CQ1105" i="1"/>
  <c r="P1105" i="1" s="1"/>
  <c r="CP1105" i="1" s="1"/>
  <c r="O1105" i="1" s="1"/>
  <c r="CR1104" i="1"/>
  <c r="Q1104" i="1" s="1"/>
  <c r="CP1104" i="1" s="1"/>
  <c r="O1104" i="1" s="1"/>
  <c r="F1098" i="1"/>
  <c r="F1088" i="1"/>
  <c r="CS1068" i="1"/>
  <c r="R1068" i="1" s="1"/>
  <c r="HI1068" i="1" s="1"/>
  <c r="CQ1068" i="1"/>
  <c r="P1068" i="1" s="1"/>
  <c r="CP1068" i="1" s="1"/>
  <c r="O1068" i="1" s="1"/>
  <c r="CS1067" i="1"/>
  <c r="R1067" i="1" s="1"/>
  <c r="HI1067" i="1" s="1"/>
  <c r="CQ1067" i="1"/>
  <c r="P1067" i="1" s="1"/>
  <c r="CP1067" i="1" s="1"/>
  <c r="O1067" i="1" s="1"/>
  <c r="CS1066" i="1"/>
  <c r="R1066" i="1" s="1"/>
  <c r="HI1066" i="1" s="1"/>
  <c r="CQ1066" i="1"/>
  <c r="P1066" i="1" s="1"/>
  <c r="CP1066" i="1" s="1"/>
  <c r="O1066" i="1" s="1"/>
  <c r="CS1065" i="1"/>
  <c r="R1065" i="1" s="1"/>
  <c r="HI1065" i="1" s="1"/>
  <c r="CQ1065" i="1"/>
  <c r="P1065" i="1" s="1"/>
  <c r="CP1065" i="1" s="1"/>
  <c r="O1065" i="1" s="1"/>
  <c r="CS1064" i="1"/>
  <c r="R1064" i="1" s="1"/>
  <c r="HI1064" i="1" s="1"/>
  <c r="CQ1064" i="1"/>
  <c r="P1064" i="1" s="1"/>
  <c r="CP1064" i="1" s="1"/>
  <c r="O1064" i="1" s="1"/>
  <c r="CS1063" i="1"/>
  <c r="R1063" i="1" s="1"/>
  <c r="HI1063" i="1" s="1"/>
  <c r="CQ1063" i="1"/>
  <c r="P1063" i="1" s="1"/>
  <c r="CP1063" i="1" s="1"/>
  <c r="O1063" i="1" s="1"/>
  <c r="CS1062" i="1"/>
  <c r="R1062" i="1" s="1"/>
  <c r="HI1062" i="1" s="1"/>
  <c r="CQ1062" i="1"/>
  <c r="P1062" i="1" s="1"/>
  <c r="CP1062" i="1" s="1"/>
  <c r="O1062" i="1" s="1"/>
  <c r="CS1061" i="1"/>
  <c r="R1061" i="1" s="1"/>
  <c r="HI1061" i="1" s="1"/>
  <c r="CQ1061" i="1"/>
  <c r="P1061" i="1" s="1"/>
  <c r="CP1061" i="1" s="1"/>
  <c r="O1061" i="1" s="1"/>
  <c r="CS1060" i="1"/>
  <c r="R1060" i="1" s="1"/>
  <c r="HI1060" i="1" s="1"/>
  <c r="CQ1060" i="1"/>
  <c r="P1060" i="1" s="1"/>
  <c r="CP1060" i="1" s="1"/>
  <c r="O1060" i="1" s="1"/>
  <c r="CS1059" i="1"/>
  <c r="R1059" i="1" s="1"/>
  <c r="HI1059" i="1" s="1"/>
  <c r="CQ1059" i="1"/>
  <c r="P1059" i="1" s="1"/>
  <c r="CP1059" i="1" s="1"/>
  <c r="O1059" i="1" s="1"/>
  <c r="CS1058" i="1"/>
  <c r="R1058" i="1" s="1"/>
  <c r="HI1058" i="1" s="1"/>
  <c r="CQ1058" i="1"/>
  <c r="P1058" i="1" s="1"/>
  <c r="CP1058" i="1" s="1"/>
  <c r="O1058" i="1" s="1"/>
  <c r="CS1057" i="1"/>
  <c r="R1057" i="1" s="1"/>
  <c r="HI1057" i="1" s="1"/>
  <c r="CQ1057" i="1"/>
  <c r="P1057" i="1" s="1"/>
  <c r="CP1057" i="1" s="1"/>
  <c r="O1057" i="1" s="1"/>
  <c r="CS1056" i="1"/>
  <c r="R1056" i="1" s="1"/>
  <c r="HI1056" i="1" s="1"/>
  <c r="CQ1056" i="1"/>
  <c r="P1056" i="1" s="1"/>
  <c r="CP1056" i="1" s="1"/>
  <c r="O1056" i="1" s="1"/>
  <c r="CS1055" i="1"/>
  <c r="R1055" i="1" s="1"/>
  <c r="HI1055" i="1" s="1"/>
  <c r="CQ1055" i="1"/>
  <c r="P1055" i="1" s="1"/>
  <c r="CP1055" i="1" s="1"/>
  <c r="O1055" i="1" s="1"/>
  <c r="CS1054" i="1"/>
  <c r="R1054" i="1" s="1"/>
  <c r="HI1054" i="1" s="1"/>
  <c r="CQ1054" i="1"/>
  <c r="P1054" i="1" s="1"/>
  <c r="CP1054" i="1" s="1"/>
  <c r="O1054" i="1" s="1"/>
  <c r="F1039" i="1"/>
  <c r="F1037" i="1"/>
  <c r="CR1018" i="1"/>
  <c r="Q1018" i="1" s="1"/>
  <c r="CP1018" i="1" s="1"/>
  <c r="O1018" i="1" s="1"/>
  <c r="CR1017" i="1"/>
  <c r="Q1017" i="1" s="1"/>
  <c r="CP1017" i="1" s="1"/>
  <c r="O1017" i="1" s="1"/>
  <c r="CR1016" i="1"/>
  <c r="Q1016" i="1" s="1"/>
  <c r="CP1016" i="1" s="1"/>
  <c r="O1016" i="1" s="1"/>
  <c r="CR1015" i="1"/>
  <c r="Q1015" i="1" s="1"/>
  <c r="CP1015" i="1" s="1"/>
  <c r="O1015" i="1" s="1"/>
  <c r="CR1014" i="1"/>
  <c r="Q1014" i="1" s="1"/>
  <c r="CP1014" i="1" s="1"/>
  <c r="O1014" i="1" s="1"/>
  <c r="CR1013" i="1"/>
  <c r="Q1013" i="1" s="1"/>
  <c r="CP1013" i="1" s="1"/>
  <c r="O1013" i="1" s="1"/>
  <c r="CR1012" i="1"/>
  <c r="Q1012" i="1" s="1"/>
  <c r="CP1012" i="1" s="1"/>
  <c r="O1012" i="1" s="1"/>
  <c r="CR1011" i="1"/>
  <c r="Q1011" i="1" s="1"/>
  <c r="CP1011" i="1" s="1"/>
  <c r="O1011" i="1" s="1"/>
  <c r="CR1010" i="1"/>
  <c r="Q1010" i="1" s="1"/>
  <c r="CP1010" i="1" s="1"/>
  <c r="O1010" i="1" s="1"/>
  <c r="CR1009" i="1"/>
  <c r="Q1009" i="1" s="1"/>
  <c r="CP1009" i="1" s="1"/>
  <c r="O1009" i="1" s="1"/>
  <c r="CR1008" i="1"/>
  <c r="Q1008" i="1" s="1"/>
  <c r="CP1008" i="1" s="1"/>
  <c r="O1008" i="1" s="1"/>
  <c r="CX566" i="3"/>
  <c r="CX568" i="3"/>
  <c r="CX570" i="3"/>
  <c r="CX572" i="3"/>
  <c r="CX565" i="3"/>
  <c r="CX567" i="3"/>
  <c r="CX569" i="3"/>
  <c r="CX571" i="3"/>
  <c r="CR1007" i="1"/>
  <c r="Q1007" i="1" s="1"/>
  <c r="CP1007" i="1" s="1"/>
  <c r="O1007" i="1" s="1"/>
  <c r="CR1006" i="1"/>
  <c r="Q1006" i="1" s="1"/>
  <c r="CP1006" i="1" s="1"/>
  <c r="O1006" i="1" s="1"/>
  <c r="CR1005" i="1"/>
  <c r="Q1005" i="1" s="1"/>
  <c r="CP1005" i="1" s="1"/>
  <c r="O1005" i="1" s="1"/>
  <c r="CX558" i="3"/>
  <c r="CX560" i="3"/>
  <c r="CX562" i="3"/>
  <c r="CX564" i="3"/>
  <c r="CX557" i="3"/>
  <c r="CX559" i="3"/>
  <c r="CX561" i="3"/>
  <c r="CX563" i="3"/>
  <c r="CR1004" i="1"/>
  <c r="Q1004" i="1" s="1"/>
  <c r="CP1004" i="1" s="1"/>
  <c r="O1004" i="1" s="1"/>
  <c r="BC934" i="1"/>
  <c r="AO934" i="1"/>
  <c r="CR932" i="1"/>
  <c r="Q932" i="1" s="1"/>
  <c r="AD934" i="1" s="1"/>
  <c r="CQ931" i="1"/>
  <c r="P931" i="1" s="1"/>
  <c r="CG897" i="1"/>
  <c r="BD897" i="1"/>
  <c r="BB897" i="1"/>
  <c r="HJ895" i="1"/>
  <c r="HJ894" i="1"/>
  <c r="CP893" i="1"/>
  <c r="O893" i="1" s="1"/>
  <c r="CP892" i="1"/>
  <c r="O892" i="1" s="1"/>
  <c r="CP891" i="1"/>
  <c r="O891" i="1" s="1"/>
  <c r="CP890" i="1"/>
  <c r="O890" i="1" s="1"/>
  <c r="CP889" i="1"/>
  <c r="O889" i="1" s="1"/>
  <c r="CP888" i="1"/>
  <c r="O888" i="1" s="1"/>
  <c r="CP887" i="1"/>
  <c r="O887" i="1" s="1"/>
  <c r="CP886" i="1"/>
  <c r="O886" i="1" s="1"/>
  <c r="CP885" i="1"/>
  <c r="O885" i="1" s="1"/>
  <c r="CP884" i="1"/>
  <c r="O884" i="1" s="1"/>
  <c r="CP883" i="1"/>
  <c r="O883" i="1" s="1"/>
  <c r="CP882" i="1"/>
  <c r="O882" i="1" s="1"/>
  <c r="CP881" i="1"/>
  <c r="O881" i="1" s="1"/>
  <c r="CP880" i="1"/>
  <c r="O880" i="1" s="1"/>
  <c r="CP879" i="1"/>
  <c r="O879" i="1" s="1"/>
  <c r="CP878" i="1"/>
  <c r="O878" i="1" s="1"/>
  <c r="CP877" i="1"/>
  <c r="O877" i="1" s="1"/>
  <c r="CP876" i="1"/>
  <c r="O876" i="1" s="1"/>
  <c r="CP875" i="1"/>
  <c r="O875" i="1" s="1"/>
  <c r="CP874" i="1"/>
  <c r="O874" i="1" s="1"/>
  <c r="CP873" i="1"/>
  <c r="O873" i="1" s="1"/>
  <c r="CP872" i="1"/>
  <c r="O872" i="1" s="1"/>
  <c r="CP871" i="1"/>
  <c r="O871" i="1" s="1"/>
  <c r="CP869" i="1"/>
  <c r="O869" i="1" s="1"/>
  <c r="CP868" i="1"/>
  <c r="O868" i="1" s="1"/>
  <c r="CP867" i="1"/>
  <c r="O867" i="1" s="1"/>
  <c r="CP866" i="1"/>
  <c r="O866" i="1" s="1"/>
  <c r="CP865" i="1"/>
  <c r="O865" i="1" s="1"/>
  <c r="CP864" i="1"/>
  <c r="O864" i="1" s="1"/>
  <c r="HJ807" i="1"/>
  <c r="HJ805" i="1"/>
  <c r="HJ803" i="1"/>
  <c r="CJ799" i="1"/>
  <c r="BA810" i="1"/>
  <c r="CD799" i="1"/>
  <c r="AU810" i="1"/>
  <c r="BZ799" i="1"/>
  <c r="AQ810" i="1"/>
  <c r="CG810" i="1"/>
  <c r="CI810" i="1"/>
  <c r="AJ810" i="1"/>
  <c r="HJ801" i="1"/>
  <c r="AF810" i="1"/>
  <c r="AI810" i="1"/>
  <c r="AG810" i="1"/>
  <c r="AD810" i="1"/>
  <c r="CZ729" i="1"/>
  <c r="Y729" i="1" s="1"/>
  <c r="HJ729" i="1"/>
  <c r="CY729" i="1"/>
  <c r="X729" i="1" s="1"/>
  <c r="CZ692" i="1"/>
  <c r="Y692" i="1" s="1"/>
  <c r="CY692" i="1"/>
  <c r="X692" i="1" s="1"/>
  <c r="HJ692" i="1"/>
  <c r="CZ691" i="1"/>
  <c r="Y691" i="1" s="1"/>
  <c r="CY691" i="1"/>
  <c r="X691" i="1" s="1"/>
  <c r="HJ691" i="1"/>
  <c r="CZ690" i="1"/>
  <c r="Y690" i="1" s="1"/>
  <c r="CY690" i="1"/>
  <c r="X690" i="1" s="1"/>
  <c r="HJ690" i="1"/>
  <c r="CZ689" i="1"/>
  <c r="Y689" i="1" s="1"/>
  <c r="CY689" i="1"/>
  <c r="X689" i="1" s="1"/>
  <c r="HJ689" i="1"/>
  <c r="CZ688" i="1"/>
  <c r="Y688" i="1" s="1"/>
  <c r="CY688" i="1"/>
  <c r="X688" i="1" s="1"/>
  <c r="HJ688" i="1"/>
  <c r="CZ687" i="1"/>
  <c r="Y687" i="1" s="1"/>
  <c r="CY687" i="1"/>
  <c r="X687" i="1" s="1"/>
  <c r="HJ687" i="1"/>
  <c r="CZ686" i="1"/>
  <c r="Y686" i="1" s="1"/>
  <c r="CY686" i="1"/>
  <c r="X686" i="1" s="1"/>
  <c r="HJ686" i="1"/>
  <c r="CZ685" i="1"/>
  <c r="Y685" i="1" s="1"/>
  <c r="CY685" i="1"/>
  <c r="X685" i="1" s="1"/>
  <c r="HJ685" i="1"/>
  <c r="CZ684" i="1"/>
  <c r="Y684" i="1" s="1"/>
  <c r="CY684" i="1"/>
  <c r="X684" i="1" s="1"/>
  <c r="HJ684" i="1"/>
  <c r="CZ683" i="1"/>
  <c r="Y683" i="1" s="1"/>
  <c r="CY683" i="1"/>
  <c r="X683" i="1" s="1"/>
  <c r="HJ683" i="1"/>
  <c r="CZ681" i="1"/>
  <c r="Y681" i="1" s="1"/>
  <c r="CY681" i="1"/>
  <c r="X681" i="1" s="1"/>
  <c r="HJ681" i="1"/>
  <c r="CZ680" i="1"/>
  <c r="Y680" i="1" s="1"/>
  <c r="CY680" i="1"/>
  <c r="X680" i="1" s="1"/>
  <c r="HJ680" i="1"/>
  <c r="CX939" i="3"/>
  <c r="CX941" i="3"/>
  <c r="CX943" i="3"/>
  <c r="CX945" i="3"/>
  <c r="CX947" i="3"/>
  <c r="CX949" i="3"/>
  <c r="CX951" i="3"/>
  <c r="CX953" i="3"/>
  <c r="CX940" i="3"/>
  <c r="CX942" i="3"/>
  <c r="CX944" i="3"/>
  <c r="CX946" i="3"/>
  <c r="CX948" i="3"/>
  <c r="CX950" i="3"/>
  <c r="CX952" i="3"/>
  <c r="CX954" i="3"/>
  <c r="CX923" i="3"/>
  <c r="CX925" i="3"/>
  <c r="CX927" i="3"/>
  <c r="CX929" i="3"/>
  <c r="CX931" i="3"/>
  <c r="CX933" i="3"/>
  <c r="CX935" i="3"/>
  <c r="CX937" i="3"/>
  <c r="CX924" i="3"/>
  <c r="CX926" i="3"/>
  <c r="CX928" i="3"/>
  <c r="CX930" i="3"/>
  <c r="CX932" i="3"/>
  <c r="CX934" i="3"/>
  <c r="CX936" i="3"/>
  <c r="CX938" i="3"/>
  <c r="CX893" i="3"/>
  <c r="CX895" i="3"/>
  <c r="CX897" i="3"/>
  <c r="CX899" i="3"/>
  <c r="CX901" i="3"/>
  <c r="CX894" i="3"/>
  <c r="CX896" i="3"/>
  <c r="CX898" i="3"/>
  <c r="CX900" i="3"/>
  <c r="CX877" i="3"/>
  <c r="CX879" i="3"/>
  <c r="CX881" i="3"/>
  <c r="CX883" i="3"/>
  <c r="CX885" i="3"/>
  <c r="CX887" i="3"/>
  <c r="CX889" i="3"/>
  <c r="CX891" i="3"/>
  <c r="CX878" i="3"/>
  <c r="CX880" i="3"/>
  <c r="CX882" i="3"/>
  <c r="CX884" i="3"/>
  <c r="CX886" i="3"/>
  <c r="CX888" i="3"/>
  <c r="CX890" i="3"/>
  <c r="CX892" i="3"/>
  <c r="CX861" i="3"/>
  <c r="CX863" i="3"/>
  <c r="CX865" i="3"/>
  <c r="CX867" i="3"/>
  <c r="CX869" i="3"/>
  <c r="CX871" i="3"/>
  <c r="CX873" i="3"/>
  <c r="CX875" i="3"/>
  <c r="CX862" i="3"/>
  <c r="CX864" i="3"/>
  <c r="CX866" i="3"/>
  <c r="CX868" i="3"/>
  <c r="CX870" i="3"/>
  <c r="CX872" i="3"/>
  <c r="CX874" i="3"/>
  <c r="CX876" i="3"/>
  <c r="CX819" i="3"/>
  <c r="CX821" i="3"/>
  <c r="CX823" i="3"/>
  <c r="CX825" i="3"/>
  <c r="CX827" i="3"/>
  <c r="CX820" i="3"/>
  <c r="CX822" i="3"/>
  <c r="CX824" i="3"/>
  <c r="CX826" i="3"/>
  <c r="CX803" i="3"/>
  <c r="CX805" i="3"/>
  <c r="CX807" i="3"/>
  <c r="CX809" i="3"/>
  <c r="CX811" i="3"/>
  <c r="CX813" i="3"/>
  <c r="CX815" i="3"/>
  <c r="CX817" i="3"/>
  <c r="CX804" i="3"/>
  <c r="CX806" i="3"/>
  <c r="CX808" i="3"/>
  <c r="CX810" i="3"/>
  <c r="CX812" i="3"/>
  <c r="CX814" i="3"/>
  <c r="CX816" i="3"/>
  <c r="CX818" i="3"/>
  <c r="CX788" i="3"/>
  <c r="CX790" i="3"/>
  <c r="CX792" i="3"/>
  <c r="CX787" i="3"/>
  <c r="CX789" i="3"/>
  <c r="CX791" i="3"/>
  <c r="CX793" i="3"/>
  <c r="CX795" i="3"/>
  <c r="CX797" i="3"/>
  <c r="CX799" i="3"/>
  <c r="CX801" i="3"/>
  <c r="CX794" i="3"/>
  <c r="CX796" i="3"/>
  <c r="CX798" i="3"/>
  <c r="CX800" i="3"/>
  <c r="CX802" i="3"/>
  <c r="CX772" i="3"/>
  <c r="CX774" i="3"/>
  <c r="CX776" i="3"/>
  <c r="CX778" i="3"/>
  <c r="CX780" i="3"/>
  <c r="CX782" i="3"/>
  <c r="CX784" i="3"/>
  <c r="CX786" i="3"/>
  <c r="CX771" i="3"/>
  <c r="CX773" i="3"/>
  <c r="CX775" i="3"/>
  <c r="CX777" i="3"/>
  <c r="CX779" i="3"/>
  <c r="CX781" i="3"/>
  <c r="CX783" i="3"/>
  <c r="CX785" i="3"/>
  <c r="CX756" i="3"/>
  <c r="CX758" i="3"/>
  <c r="CX760" i="3"/>
  <c r="CX762" i="3"/>
  <c r="CX764" i="3"/>
  <c r="CX766" i="3"/>
  <c r="CX768" i="3"/>
  <c r="CX770" i="3"/>
  <c r="CX755" i="3"/>
  <c r="CX757" i="3"/>
  <c r="CX759" i="3"/>
  <c r="CX761" i="3"/>
  <c r="CX763" i="3"/>
  <c r="CX765" i="3"/>
  <c r="CX767" i="3"/>
  <c r="CX769" i="3"/>
  <c r="CX740" i="3"/>
  <c r="CX742" i="3"/>
  <c r="CX744" i="3"/>
  <c r="CX746" i="3"/>
  <c r="CX748" i="3"/>
  <c r="CX750" i="3"/>
  <c r="CX752" i="3"/>
  <c r="CX754" i="3"/>
  <c r="CX739" i="3"/>
  <c r="CX741" i="3"/>
  <c r="CX743" i="3"/>
  <c r="CX745" i="3"/>
  <c r="CX747" i="3"/>
  <c r="CX749" i="3"/>
  <c r="CX751" i="3"/>
  <c r="CX753" i="3"/>
  <c r="CX730" i="3"/>
  <c r="CX732" i="3"/>
  <c r="CX734" i="3"/>
  <c r="CX736" i="3"/>
  <c r="CX738" i="3"/>
  <c r="CX731" i="3"/>
  <c r="CX733" i="3"/>
  <c r="CX735" i="3"/>
  <c r="CX737" i="3"/>
  <c r="CX714" i="3"/>
  <c r="CX716" i="3"/>
  <c r="CX718" i="3"/>
  <c r="CX720" i="3"/>
  <c r="CX722" i="3"/>
  <c r="CX724" i="3"/>
  <c r="CX726" i="3"/>
  <c r="CX728" i="3"/>
  <c r="CX715" i="3"/>
  <c r="CX717" i="3"/>
  <c r="CX719" i="3"/>
  <c r="CX721" i="3"/>
  <c r="CX723" i="3"/>
  <c r="CX725" i="3"/>
  <c r="CX727" i="3"/>
  <c r="CX729" i="3"/>
  <c r="CX698" i="3"/>
  <c r="CX700" i="3"/>
  <c r="CX702" i="3"/>
  <c r="CX704" i="3"/>
  <c r="CX706" i="3"/>
  <c r="CX708" i="3"/>
  <c r="CX710" i="3"/>
  <c r="CX712" i="3"/>
  <c r="CX699" i="3"/>
  <c r="CX701" i="3"/>
  <c r="CX703" i="3"/>
  <c r="CX705" i="3"/>
  <c r="CX707" i="3"/>
  <c r="CX709" i="3"/>
  <c r="CX711" i="3"/>
  <c r="CX713" i="3"/>
  <c r="CX682" i="3"/>
  <c r="CX684" i="3"/>
  <c r="CX686" i="3"/>
  <c r="CX688" i="3"/>
  <c r="CX690" i="3"/>
  <c r="CX692" i="3"/>
  <c r="CX694" i="3"/>
  <c r="CX696" i="3"/>
  <c r="CX683" i="3"/>
  <c r="CX685" i="3"/>
  <c r="CX687" i="3"/>
  <c r="CX689" i="3"/>
  <c r="CX691" i="3"/>
  <c r="CX693" i="3"/>
  <c r="CX695" i="3"/>
  <c r="CX697" i="3"/>
  <c r="CX666" i="3"/>
  <c r="CX668" i="3"/>
  <c r="CX670" i="3"/>
  <c r="CX672" i="3"/>
  <c r="CX674" i="3"/>
  <c r="CX676" i="3"/>
  <c r="CX678" i="3"/>
  <c r="CX680" i="3"/>
  <c r="CX667" i="3"/>
  <c r="CX669" i="3"/>
  <c r="CX671" i="3"/>
  <c r="CX673" i="3"/>
  <c r="CX675" i="3"/>
  <c r="CX677" i="3"/>
  <c r="CX679" i="3"/>
  <c r="CX681" i="3"/>
  <c r="CX642" i="3"/>
  <c r="CX644" i="3"/>
  <c r="CX646" i="3"/>
  <c r="CX648" i="3"/>
  <c r="CX650" i="3"/>
  <c r="CX641" i="3"/>
  <c r="CX643" i="3"/>
  <c r="CX645" i="3"/>
  <c r="CX647" i="3"/>
  <c r="CX649" i="3"/>
  <c r="CX632" i="3"/>
  <c r="CX634" i="3"/>
  <c r="CX636" i="3"/>
  <c r="CX638" i="3"/>
  <c r="CX640" i="3"/>
  <c r="CX631" i="3"/>
  <c r="CX633" i="3"/>
  <c r="CX635" i="3"/>
  <c r="CX637" i="3"/>
  <c r="CX639" i="3"/>
  <c r="CX622" i="3"/>
  <c r="CX624" i="3"/>
  <c r="CX626" i="3"/>
  <c r="CX628" i="3"/>
  <c r="CX630" i="3"/>
  <c r="CX621" i="3"/>
  <c r="CX623" i="3"/>
  <c r="CX625" i="3"/>
  <c r="CX627" i="3"/>
  <c r="CX629" i="3"/>
  <c r="CX618" i="3"/>
  <c r="CX620" i="3"/>
  <c r="CX617" i="3"/>
  <c r="CX619" i="3"/>
  <c r="CX614" i="3"/>
  <c r="CX616" i="3"/>
  <c r="CX613" i="3"/>
  <c r="CX615" i="3"/>
  <c r="CX604" i="3"/>
  <c r="CX606" i="3"/>
  <c r="CX608" i="3"/>
  <c r="CX610" i="3"/>
  <c r="CX612" i="3"/>
  <c r="CX605" i="3"/>
  <c r="CX607" i="3"/>
  <c r="CX609" i="3"/>
  <c r="CX611" i="3"/>
  <c r="CX592" i="3"/>
  <c r="CX594" i="3"/>
  <c r="CX596" i="3"/>
  <c r="CX598" i="3"/>
  <c r="CX600" i="3"/>
  <c r="CX602" i="3"/>
  <c r="CX593" i="3"/>
  <c r="CX595" i="3"/>
  <c r="CX597" i="3"/>
  <c r="CX599" i="3"/>
  <c r="CX601" i="3"/>
  <c r="CX603" i="3"/>
  <c r="BB934" i="1"/>
  <c r="AT934" i="1"/>
  <c r="AP934" i="1"/>
  <c r="BC897" i="1"/>
  <c r="BA897" i="1"/>
  <c r="AU897" i="1"/>
  <c r="AQ897" i="1"/>
  <c r="AO897" i="1"/>
  <c r="CZ895" i="1"/>
  <c r="Y895" i="1" s="1"/>
  <c r="AB895" i="1"/>
  <c r="CZ894" i="1"/>
  <c r="Y894" i="1" s="1"/>
  <c r="AB894" i="1"/>
  <c r="CZ893" i="1"/>
  <c r="Y893" i="1" s="1"/>
  <c r="CY893" i="1"/>
  <c r="X893" i="1" s="1"/>
  <c r="CZ892" i="1"/>
  <c r="Y892" i="1" s="1"/>
  <c r="CY892" i="1"/>
  <c r="X892" i="1" s="1"/>
  <c r="HJ892" i="1"/>
  <c r="CZ891" i="1"/>
  <c r="Y891" i="1" s="1"/>
  <c r="CY891" i="1"/>
  <c r="X891" i="1" s="1"/>
  <c r="HJ891" i="1"/>
  <c r="CZ890" i="1"/>
  <c r="Y890" i="1" s="1"/>
  <c r="CY890" i="1"/>
  <c r="X890" i="1" s="1"/>
  <c r="HJ890" i="1"/>
  <c r="CZ889" i="1"/>
  <c r="Y889" i="1" s="1"/>
  <c r="CY889" i="1"/>
  <c r="X889" i="1" s="1"/>
  <c r="HJ889" i="1"/>
  <c r="CZ888" i="1"/>
  <c r="Y888" i="1" s="1"/>
  <c r="CY888" i="1"/>
  <c r="X888" i="1" s="1"/>
  <c r="HJ888" i="1"/>
  <c r="CZ887" i="1"/>
  <c r="Y887" i="1" s="1"/>
  <c r="CY887" i="1"/>
  <c r="X887" i="1" s="1"/>
  <c r="HJ887" i="1"/>
  <c r="CZ886" i="1"/>
  <c r="Y886" i="1" s="1"/>
  <c r="CY886" i="1"/>
  <c r="X886" i="1" s="1"/>
  <c r="HJ886" i="1"/>
  <c r="CZ885" i="1"/>
  <c r="Y885" i="1" s="1"/>
  <c r="CY885" i="1"/>
  <c r="X885" i="1" s="1"/>
  <c r="HJ885" i="1"/>
  <c r="CZ884" i="1"/>
  <c r="Y884" i="1" s="1"/>
  <c r="CY884" i="1"/>
  <c r="X884" i="1" s="1"/>
  <c r="HJ884" i="1"/>
  <c r="CZ883" i="1"/>
  <c r="Y883" i="1" s="1"/>
  <c r="CY883" i="1"/>
  <c r="X883" i="1" s="1"/>
  <c r="HJ883" i="1"/>
  <c r="CZ882" i="1"/>
  <c r="Y882" i="1" s="1"/>
  <c r="CY882" i="1"/>
  <c r="X882" i="1" s="1"/>
  <c r="HJ882" i="1"/>
  <c r="CZ881" i="1"/>
  <c r="Y881" i="1" s="1"/>
  <c r="CY881" i="1"/>
  <c r="X881" i="1" s="1"/>
  <c r="HJ881" i="1"/>
  <c r="CZ880" i="1"/>
  <c r="Y880" i="1" s="1"/>
  <c r="CY880" i="1"/>
  <c r="X880" i="1" s="1"/>
  <c r="HJ880" i="1"/>
  <c r="CZ879" i="1"/>
  <c r="Y879" i="1" s="1"/>
  <c r="CY879" i="1"/>
  <c r="X879" i="1" s="1"/>
  <c r="HJ879" i="1"/>
  <c r="CZ878" i="1"/>
  <c r="Y878" i="1" s="1"/>
  <c r="CY878" i="1"/>
  <c r="X878" i="1" s="1"/>
  <c r="HJ878" i="1"/>
  <c r="CZ877" i="1"/>
  <c r="Y877" i="1" s="1"/>
  <c r="CY877" i="1"/>
  <c r="X877" i="1" s="1"/>
  <c r="HJ877" i="1"/>
  <c r="CZ876" i="1"/>
  <c r="Y876" i="1" s="1"/>
  <c r="CY876" i="1"/>
  <c r="X876" i="1" s="1"/>
  <c r="HJ876" i="1"/>
  <c r="CZ875" i="1"/>
  <c r="Y875" i="1" s="1"/>
  <c r="CY875" i="1"/>
  <c r="X875" i="1" s="1"/>
  <c r="HJ875" i="1"/>
  <c r="CZ874" i="1"/>
  <c r="Y874" i="1" s="1"/>
  <c r="CY874" i="1"/>
  <c r="X874" i="1" s="1"/>
  <c r="HJ874" i="1"/>
  <c r="CZ873" i="1"/>
  <c r="Y873" i="1" s="1"/>
  <c r="CY873" i="1"/>
  <c r="X873" i="1" s="1"/>
  <c r="HJ873" i="1"/>
  <c r="CZ872" i="1"/>
  <c r="Y872" i="1" s="1"/>
  <c r="CY872" i="1"/>
  <c r="X872" i="1" s="1"/>
  <c r="HJ872" i="1"/>
  <c r="CZ871" i="1"/>
  <c r="Y871" i="1" s="1"/>
  <c r="CY871" i="1"/>
  <c r="X871" i="1" s="1"/>
  <c r="HJ871" i="1"/>
  <c r="CZ869" i="1"/>
  <c r="Y869" i="1" s="1"/>
  <c r="CY869" i="1"/>
  <c r="X869" i="1" s="1"/>
  <c r="HJ869" i="1"/>
  <c r="CZ868" i="1"/>
  <c r="Y868" i="1" s="1"/>
  <c r="CY868" i="1"/>
  <c r="X868" i="1" s="1"/>
  <c r="HJ868" i="1"/>
  <c r="CZ867" i="1"/>
  <c r="Y867" i="1" s="1"/>
  <c r="CY867" i="1"/>
  <c r="X867" i="1" s="1"/>
  <c r="HJ867" i="1"/>
  <c r="CZ866" i="1"/>
  <c r="Y866" i="1" s="1"/>
  <c r="CY866" i="1"/>
  <c r="X866" i="1" s="1"/>
  <c r="HJ866" i="1"/>
  <c r="CZ865" i="1"/>
  <c r="Y865" i="1" s="1"/>
  <c r="CY865" i="1"/>
  <c r="X865" i="1" s="1"/>
  <c r="HJ865" i="1"/>
  <c r="CZ864" i="1"/>
  <c r="Y864" i="1" s="1"/>
  <c r="CY864" i="1"/>
  <c r="X864" i="1" s="1"/>
  <c r="HJ864" i="1"/>
  <c r="CZ863" i="1"/>
  <c r="Y863" i="1" s="1"/>
  <c r="CY863" i="1"/>
  <c r="X863" i="1" s="1"/>
  <c r="GM863" i="1" s="1"/>
  <c r="HJ863" i="1"/>
  <c r="CZ862" i="1"/>
  <c r="Y862" i="1" s="1"/>
  <c r="CY862" i="1"/>
  <c r="X862" i="1" s="1"/>
  <c r="GM862" i="1" s="1"/>
  <c r="HJ862" i="1"/>
  <c r="CZ861" i="1"/>
  <c r="Y861" i="1" s="1"/>
  <c r="CY861" i="1"/>
  <c r="X861" i="1" s="1"/>
  <c r="GN861" i="1" s="1"/>
  <c r="HJ861" i="1"/>
  <c r="CZ860" i="1"/>
  <c r="Y860" i="1" s="1"/>
  <c r="CY860" i="1"/>
  <c r="X860" i="1" s="1"/>
  <c r="GN860" i="1" s="1"/>
  <c r="HJ860" i="1"/>
  <c r="CZ859" i="1"/>
  <c r="Y859" i="1" s="1"/>
  <c r="CY859" i="1"/>
  <c r="X859" i="1" s="1"/>
  <c r="GN859" i="1" s="1"/>
  <c r="HJ859" i="1"/>
  <c r="CZ858" i="1"/>
  <c r="Y858" i="1" s="1"/>
  <c r="CY858" i="1"/>
  <c r="X858" i="1" s="1"/>
  <c r="GN858" i="1" s="1"/>
  <c r="HJ858" i="1"/>
  <c r="CZ857" i="1"/>
  <c r="Y857" i="1" s="1"/>
  <c r="CY857" i="1"/>
  <c r="X857" i="1" s="1"/>
  <c r="GM857" i="1" s="1"/>
  <c r="HJ857" i="1"/>
  <c r="CZ856" i="1"/>
  <c r="Y856" i="1" s="1"/>
  <c r="CY856" i="1"/>
  <c r="X856" i="1" s="1"/>
  <c r="GM856" i="1" s="1"/>
  <c r="HJ856" i="1"/>
  <c r="CZ855" i="1"/>
  <c r="Y855" i="1" s="1"/>
  <c r="CY855" i="1"/>
  <c r="X855" i="1" s="1"/>
  <c r="GN855" i="1" s="1"/>
  <c r="HJ855" i="1"/>
  <c r="CZ854" i="1"/>
  <c r="Y854" i="1" s="1"/>
  <c r="CY854" i="1"/>
  <c r="X854" i="1" s="1"/>
  <c r="GN854" i="1" s="1"/>
  <c r="HJ854" i="1"/>
  <c r="CZ853" i="1"/>
  <c r="Y853" i="1" s="1"/>
  <c r="CY853" i="1"/>
  <c r="X853" i="1" s="1"/>
  <c r="GN853" i="1" s="1"/>
  <c r="HJ853" i="1"/>
  <c r="CZ852" i="1"/>
  <c r="Y852" i="1" s="1"/>
  <c r="CY852" i="1"/>
  <c r="X852" i="1" s="1"/>
  <c r="GN852" i="1" s="1"/>
  <c r="HJ852" i="1"/>
  <c r="CZ851" i="1"/>
  <c r="Y851" i="1" s="1"/>
  <c r="CY851" i="1"/>
  <c r="X851" i="1" s="1"/>
  <c r="GM851" i="1" s="1"/>
  <c r="HJ851" i="1"/>
  <c r="CZ850" i="1"/>
  <c r="Y850" i="1" s="1"/>
  <c r="CY850" i="1"/>
  <c r="X850" i="1" s="1"/>
  <c r="GM850" i="1" s="1"/>
  <c r="HJ850" i="1"/>
  <c r="CZ849" i="1"/>
  <c r="Y849" i="1" s="1"/>
  <c r="CY849" i="1"/>
  <c r="X849" i="1" s="1"/>
  <c r="GN849" i="1" s="1"/>
  <c r="HJ849" i="1"/>
  <c r="CZ848" i="1"/>
  <c r="Y848" i="1" s="1"/>
  <c r="CY848" i="1"/>
  <c r="X848" i="1" s="1"/>
  <c r="GN848" i="1" s="1"/>
  <c r="HJ848" i="1"/>
  <c r="CZ847" i="1"/>
  <c r="Y847" i="1" s="1"/>
  <c r="CY847" i="1"/>
  <c r="X847" i="1" s="1"/>
  <c r="GN847" i="1" s="1"/>
  <c r="HJ847" i="1"/>
  <c r="CZ846" i="1"/>
  <c r="Y846" i="1" s="1"/>
  <c r="CY846" i="1"/>
  <c r="X846" i="1" s="1"/>
  <c r="GN846" i="1" s="1"/>
  <c r="HJ846" i="1"/>
  <c r="CZ845" i="1"/>
  <c r="Y845" i="1" s="1"/>
  <c r="CY845" i="1"/>
  <c r="X845" i="1" s="1"/>
  <c r="GN845" i="1" s="1"/>
  <c r="HJ845" i="1"/>
  <c r="CZ844" i="1"/>
  <c r="Y844" i="1" s="1"/>
  <c r="CY844" i="1"/>
  <c r="X844" i="1" s="1"/>
  <c r="AK897" i="1" s="1"/>
  <c r="HJ844" i="1"/>
  <c r="HJ808" i="1"/>
  <c r="AB807" i="1"/>
  <c r="HJ806" i="1"/>
  <c r="AB805" i="1"/>
  <c r="HJ804" i="1"/>
  <c r="AB803" i="1"/>
  <c r="HJ802" i="1"/>
  <c r="AH810" i="1"/>
  <c r="AB801" i="1"/>
  <c r="CP729" i="1"/>
  <c r="O729" i="1" s="1"/>
  <c r="CY728" i="1"/>
  <c r="X728" i="1" s="1"/>
  <c r="CZ728" i="1"/>
  <c r="Y728" i="1" s="1"/>
  <c r="HJ728" i="1"/>
  <c r="CP692" i="1"/>
  <c r="O692" i="1" s="1"/>
  <c r="CP691" i="1"/>
  <c r="O691" i="1" s="1"/>
  <c r="CP690" i="1"/>
  <c r="O690" i="1" s="1"/>
  <c r="CP689" i="1"/>
  <c r="O689" i="1" s="1"/>
  <c r="CP688" i="1"/>
  <c r="O688" i="1" s="1"/>
  <c r="CP687" i="1"/>
  <c r="O687" i="1" s="1"/>
  <c r="CP686" i="1"/>
  <c r="O686" i="1" s="1"/>
  <c r="CP685" i="1"/>
  <c r="O685" i="1" s="1"/>
  <c r="CP684" i="1"/>
  <c r="O684" i="1" s="1"/>
  <c r="CP683" i="1"/>
  <c r="O683" i="1" s="1"/>
  <c r="CP681" i="1"/>
  <c r="O681" i="1" s="1"/>
  <c r="CP680" i="1"/>
  <c r="O680" i="1" s="1"/>
  <c r="AB893" i="1"/>
  <c r="AB892" i="1"/>
  <c r="AB891" i="1"/>
  <c r="AB890" i="1"/>
  <c r="AB889" i="1"/>
  <c r="AB888" i="1"/>
  <c r="AB887" i="1"/>
  <c r="AB886" i="1"/>
  <c r="AB885" i="1"/>
  <c r="AB884" i="1"/>
  <c r="AB883" i="1"/>
  <c r="AB882" i="1"/>
  <c r="AB881" i="1"/>
  <c r="AB880" i="1"/>
  <c r="AB879" i="1"/>
  <c r="AB878" i="1"/>
  <c r="AB877" i="1"/>
  <c r="AB876" i="1"/>
  <c r="AB875" i="1"/>
  <c r="AB874" i="1"/>
  <c r="AB873" i="1"/>
  <c r="AB872" i="1"/>
  <c r="AB871" i="1"/>
  <c r="AB869" i="1"/>
  <c r="AB868" i="1"/>
  <c r="AB867" i="1"/>
  <c r="AB866" i="1"/>
  <c r="AB865" i="1"/>
  <c r="AB864" i="1"/>
  <c r="AB863" i="1"/>
  <c r="AB862" i="1"/>
  <c r="AB861" i="1"/>
  <c r="AB860" i="1"/>
  <c r="AB859" i="1"/>
  <c r="AB858" i="1"/>
  <c r="AB857" i="1"/>
  <c r="AB856" i="1"/>
  <c r="AB855" i="1"/>
  <c r="AB854" i="1"/>
  <c r="AB853" i="1"/>
  <c r="AB852" i="1"/>
  <c r="AB851" i="1"/>
  <c r="AB850" i="1"/>
  <c r="AB849" i="1"/>
  <c r="AB848" i="1"/>
  <c r="AB847" i="1"/>
  <c r="AB846" i="1"/>
  <c r="AB845" i="1"/>
  <c r="AB844" i="1"/>
  <c r="BD810" i="1"/>
  <c r="BB810" i="1"/>
  <c r="AT810" i="1"/>
  <c r="AP810" i="1"/>
  <c r="CX482" i="3"/>
  <c r="CX484" i="3"/>
  <c r="CX486" i="3"/>
  <c r="CX481" i="3"/>
  <c r="CX483" i="3"/>
  <c r="CX485" i="3"/>
  <c r="CX474" i="3"/>
  <c r="CX476" i="3"/>
  <c r="CX478" i="3"/>
  <c r="CX480" i="3"/>
  <c r="CX475" i="3"/>
  <c r="CX477" i="3"/>
  <c r="CX479" i="3"/>
  <c r="CX464" i="3"/>
  <c r="CX466" i="3"/>
  <c r="CX468" i="3"/>
  <c r="CX470" i="3"/>
  <c r="CX472" i="3"/>
  <c r="CX463" i="3"/>
  <c r="CX465" i="3"/>
  <c r="CX467" i="3"/>
  <c r="CX469" i="3"/>
  <c r="CX471" i="3"/>
  <c r="CX473" i="3"/>
  <c r="CX444" i="3"/>
  <c r="CX446" i="3"/>
  <c r="CX448" i="3"/>
  <c r="CX443" i="3"/>
  <c r="CX445" i="3"/>
  <c r="CX447" i="3"/>
  <c r="CX449" i="3"/>
  <c r="CX436" i="3"/>
  <c r="CX438" i="3"/>
  <c r="CX435" i="3"/>
  <c r="CX437" i="3"/>
  <c r="AB729" i="1"/>
  <c r="AB692" i="1"/>
  <c r="AB691" i="1"/>
  <c r="AB690" i="1"/>
  <c r="AB689" i="1"/>
  <c r="AB688" i="1"/>
  <c r="AB687" i="1"/>
  <c r="AB686" i="1"/>
  <c r="AB685" i="1"/>
  <c r="AB684" i="1"/>
  <c r="AB683" i="1"/>
  <c r="AB681" i="1"/>
  <c r="AB680" i="1"/>
  <c r="CY678" i="1"/>
  <c r="X678" i="1" s="1"/>
  <c r="HJ678" i="1"/>
  <c r="CZ678" i="1"/>
  <c r="Y678" i="1" s="1"/>
  <c r="CP678" i="1"/>
  <c r="O678" i="1" s="1"/>
  <c r="CY676" i="1"/>
  <c r="X676" i="1" s="1"/>
  <c r="HJ676" i="1"/>
  <c r="CZ676" i="1"/>
  <c r="Y676" i="1" s="1"/>
  <c r="CP676" i="1"/>
  <c r="O676" i="1" s="1"/>
  <c r="HJ674" i="1"/>
  <c r="CY672" i="1"/>
  <c r="X672" i="1" s="1"/>
  <c r="HJ672" i="1"/>
  <c r="CZ672" i="1"/>
  <c r="Y672" i="1" s="1"/>
  <c r="CP672" i="1"/>
  <c r="O672" i="1" s="1"/>
  <c r="CY669" i="1"/>
  <c r="X669" i="1" s="1"/>
  <c r="HJ669" i="1"/>
  <c r="CZ669" i="1"/>
  <c r="Y669" i="1" s="1"/>
  <c r="CP669" i="1"/>
  <c r="O669" i="1" s="1"/>
  <c r="CY666" i="1"/>
  <c r="X666" i="1" s="1"/>
  <c r="HJ666" i="1"/>
  <c r="CZ666" i="1"/>
  <c r="Y666" i="1" s="1"/>
  <c r="CP666" i="1"/>
  <c r="O666" i="1" s="1"/>
  <c r="CY664" i="1"/>
  <c r="X664" i="1" s="1"/>
  <c r="HJ664" i="1"/>
  <c r="CZ664" i="1"/>
  <c r="Y664" i="1" s="1"/>
  <c r="CP664" i="1"/>
  <c r="O664" i="1" s="1"/>
  <c r="CY661" i="1"/>
  <c r="X661" i="1" s="1"/>
  <c r="HJ661" i="1"/>
  <c r="CZ661" i="1"/>
  <c r="Y661" i="1" s="1"/>
  <c r="CP661" i="1"/>
  <c r="O661" i="1" s="1"/>
  <c r="CY660" i="1"/>
  <c r="X660" i="1" s="1"/>
  <c r="HJ660" i="1"/>
  <c r="CZ660" i="1"/>
  <c r="Y660" i="1" s="1"/>
  <c r="CP660" i="1"/>
  <c r="O660" i="1" s="1"/>
  <c r="CY659" i="1"/>
  <c r="X659" i="1" s="1"/>
  <c r="HJ659" i="1"/>
  <c r="CZ659" i="1"/>
  <c r="Y659" i="1" s="1"/>
  <c r="CP659" i="1"/>
  <c r="O659" i="1" s="1"/>
  <c r="HJ655" i="1"/>
  <c r="HJ653" i="1"/>
  <c r="HJ651" i="1"/>
  <c r="CY649" i="1"/>
  <c r="X649" i="1" s="1"/>
  <c r="HJ649" i="1"/>
  <c r="CZ649" i="1"/>
  <c r="Y649" i="1" s="1"/>
  <c r="CP649" i="1"/>
  <c r="O649" i="1" s="1"/>
  <c r="CY647" i="1"/>
  <c r="X647" i="1" s="1"/>
  <c r="HJ647" i="1"/>
  <c r="CZ647" i="1"/>
  <c r="Y647" i="1" s="1"/>
  <c r="CP647" i="1"/>
  <c r="O647" i="1" s="1"/>
  <c r="CY644" i="1"/>
  <c r="X644" i="1" s="1"/>
  <c r="HJ644" i="1"/>
  <c r="CZ644" i="1"/>
  <c r="Y644" i="1" s="1"/>
  <c r="CP644" i="1"/>
  <c r="O644" i="1" s="1"/>
  <c r="CY643" i="1"/>
  <c r="X643" i="1" s="1"/>
  <c r="HJ643" i="1"/>
  <c r="CZ643" i="1"/>
  <c r="Y643" i="1" s="1"/>
  <c r="CY641" i="1"/>
  <c r="X641" i="1" s="1"/>
  <c r="HJ641" i="1"/>
  <c r="CZ641" i="1"/>
  <c r="Y641" i="1" s="1"/>
  <c r="CP641" i="1"/>
  <c r="O641" i="1" s="1"/>
  <c r="CY639" i="1"/>
  <c r="X639" i="1" s="1"/>
  <c r="HJ639" i="1"/>
  <c r="CZ639" i="1"/>
  <c r="Y639" i="1" s="1"/>
  <c r="CP639" i="1"/>
  <c r="O639" i="1" s="1"/>
  <c r="CY637" i="1"/>
  <c r="X637" i="1" s="1"/>
  <c r="HJ637" i="1"/>
  <c r="CZ637" i="1"/>
  <c r="Y637" i="1" s="1"/>
  <c r="CP637" i="1"/>
  <c r="O637" i="1" s="1"/>
  <c r="HJ635" i="1"/>
  <c r="CY634" i="1"/>
  <c r="X634" i="1" s="1"/>
  <c r="HJ634" i="1"/>
  <c r="CZ634" i="1"/>
  <c r="Y634" i="1" s="1"/>
  <c r="CP634" i="1"/>
  <c r="O634" i="1" s="1"/>
  <c r="CY631" i="1"/>
  <c r="X631" i="1" s="1"/>
  <c r="HJ631" i="1"/>
  <c r="CZ631" i="1"/>
  <c r="Y631" i="1" s="1"/>
  <c r="CP631" i="1"/>
  <c r="O631" i="1" s="1"/>
  <c r="CY630" i="1"/>
  <c r="X630" i="1" s="1"/>
  <c r="HJ630" i="1"/>
  <c r="CZ630" i="1"/>
  <c r="Y630" i="1" s="1"/>
  <c r="CP630" i="1"/>
  <c r="O630" i="1" s="1"/>
  <c r="HJ553" i="1"/>
  <c r="HJ516" i="1"/>
  <c r="CZ514" i="1"/>
  <c r="Y514" i="1" s="1"/>
  <c r="CY514" i="1"/>
  <c r="X514" i="1" s="1"/>
  <c r="HJ514" i="1"/>
  <c r="CP514" i="1"/>
  <c r="O514" i="1" s="1"/>
  <c r="HJ512" i="1"/>
  <c r="CZ511" i="1"/>
  <c r="Y511" i="1" s="1"/>
  <c r="CY511" i="1"/>
  <c r="X511" i="1" s="1"/>
  <c r="HJ511" i="1"/>
  <c r="CP511" i="1"/>
  <c r="O511" i="1" s="1"/>
  <c r="HJ508" i="1"/>
  <c r="HJ506" i="1"/>
  <c r="HJ504" i="1"/>
  <c r="HJ502" i="1"/>
  <c r="HJ500" i="1"/>
  <c r="HJ498" i="1"/>
  <c r="HJ496" i="1"/>
  <c r="HJ494" i="1"/>
  <c r="HJ492" i="1"/>
  <c r="HJ490" i="1"/>
  <c r="HJ488" i="1"/>
  <c r="HJ486" i="1"/>
  <c r="HJ484" i="1"/>
  <c r="HJ482" i="1"/>
  <c r="CZ480" i="1"/>
  <c r="Y480" i="1" s="1"/>
  <c r="CY480" i="1"/>
  <c r="X480" i="1" s="1"/>
  <c r="HJ480" i="1"/>
  <c r="CP480" i="1"/>
  <c r="O480" i="1" s="1"/>
  <c r="HJ465" i="1"/>
  <c r="CX540" i="3"/>
  <c r="CX542" i="3"/>
  <c r="CX544" i="3"/>
  <c r="CX546" i="3"/>
  <c r="CX548" i="3"/>
  <c r="CX550" i="3"/>
  <c r="CX552" i="3"/>
  <c r="CX541" i="3"/>
  <c r="CX543" i="3"/>
  <c r="CX545" i="3"/>
  <c r="CX547" i="3"/>
  <c r="CX549" i="3"/>
  <c r="CX551" i="3"/>
  <c r="CX528" i="3"/>
  <c r="CX530" i="3"/>
  <c r="CX532" i="3"/>
  <c r="CX534" i="3"/>
  <c r="CX536" i="3"/>
  <c r="CX538" i="3"/>
  <c r="CX527" i="3"/>
  <c r="CX529" i="3"/>
  <c r="CX531" i="3"/>
  <c r="CX533" i="3"/>
  <c r="CX535" i="3"/>
  <c r="CX537" i="3"/>
  <c r="CX539" i="3"/>
  <c r="CX514" i="3"/>
  <c r="CX516" i="3"/>
  <c r="CX518" i="3"/>
  <c r="CX520" i="3"/>
  <c r="CX522" i="3"/>
  <c r="CX524" i="3"/>
  <c r="CX526" i="3"/>
  <c r="CX515" i="3"/>
  <c r="CX517" i="3"/>
  <c r="CX519" i="3"/>
  <c r="CX521" i="3"/>
  <c r="CX523" i="3"/>
  <c r="CX525" i="3"/>
  <c r="CX502" i="3"/>
  <c r="CX504" i="3"/>
  <c r="CX506" i="3"/>
  <c r="CX508" i="3"/>
  <c r="CX510" i="3"/>
  <c r="CX512" i="3"/>
  <c r="CX501" i="3"/>
  <c r="CX503" i="3"/>
  <c r="CX505" i="3"/>
  <c r="CX507" i="3"/>
  <c r="CX509" i="3"/>
  <c r="CX511" i="3"/>
  <c r="CX513" i="3"/>
  <c r="CX494" i="3"/>
  <c r="CX496" i="3"/>
  <c r="CX498" i="3"/>
  <c r="CX500" i="3"/>
  <c r="CX495" i="3"/>
  <c r="CX497" i="3"/>
  <c r="CX499" i="3"/>
  <c r="CX488" i="3"/>
  <c r="CX490" i="3"/>
  <c r="CX492" i="3"/>
  <c r="CX487" i="3"/>
  <c r="CX489" i="3"/>
  <c r="CX491" i="3"/>
  <c r="CX493" i="3"/>
  <c r="BC810" i="1"/>
  <c r="AO810" i="1"/>
  <c r="CS808" i="1"/>
  <c r="R808" i="1" s="1"/>
  <c r="HI808" i="1" s="1"/>
  <c r="CQ808" i="1"/>
  <c r="P808" i="1" s="1"/>
  <c r="CP808" i="1" s="1"/>
  <c r="O808" i="1" s="1"/>
  <c r="CS807" i="1"/>
  <c r="R807" i="1" s="1"/>
  <c r="HI807" i="1" s="1"/>
  <c r="CQ807" i="1"/>
  <c r="P807" i="1" s="1"/>
  <c r="CP807" i="1" s="1"/>
  <c r="O807" i="1" s="1"/>
  <c r="CS806" i="1"/>
  <c r="R806" i="1" s="1"/>
  <c r="HI806" i="1" s="1"/>
  <c r="CQ806" i="1"/>
  <c r="P806" i="1" s="1"/>
  <c r="CP806" i="1" s="1"/>
  <c r="O806" i="1" s="1"/>
  <c r="CS805" i="1"/>
  <c r="R805" i="1" s="1"/>
  <c r="HI805" i="1" s="1"/>
  <c r="CQ805" i="1"/>
  <c r="P805" i="1" s="1"/>
  <c r="CP805" i="1" s="1"/>
  <c r="O805" i="1" s="1"/>
  <c r="CS804" i="1"/>
  <c r="R804" i="1" s="1"/>
  <c r="HI804" i="1" s="1"/>
  <c r="CQ804" i="1"/>
  <c r="P804" i="1" s="1"/>
  <c r="CP804" i="1" s="1"/>
  <c r="O804" i="1" s="1"/>
  <c r="CS803" i="1"/>
  <c r="R803" i="1" s="1"/>
  <c r="HI803" i="1" s="1"/>
  <c r="CQ803" i="1"/>
  <c r="P803" i="1" s="1"/>
  <c r="CP803" i="1" s="1"/>
  <c r="O803" i="1" s="1"/>
  <c r="CS802" i="1"/>
  <c r="R802" i="1" s="1"/>
  <c r="HI802" i="1" s="1"/>
  <c r="CQ802" i="1"/>
  <c r="P802" i="1" s="1"/>
  <c r="CP802" i="1" s="1"/>
  <c r="O802" i="1" s="1"/>
  <c r="CS801" i="1"/>
  <c r="R801" i="1" s="1"/>
  <c r="CQ801" i="1"/>
  <c r="P801" i="1" s="1"/>
  <c r="F789" i="1"/>
  <c r="F779" i="1"/>
  <c r="BC761" i="1"/>
  <c r="BA761" i="1"/>
  <c r="AY761" i="1"/>
  <c r="AW761" i="1"/>
  <c r="AU761" i="1"/>
  <c r="AS761" i="1"/>
  <c r="AQ761" i="1"/>
  <c r="AO761" i="1"/>
  <c r="F759" i="1"/>
  <c r="F749" i="1"/>
  <c r="CQ728" i="1"/>
  <c r="P728" i="1" s="1"/>
  <c r="CP728" i="1" s="1"/>
  <c r="O728" i="1" s="1"/>
  <c r="F713" i="1"/>
  <c r="F711" i="1"/>
  <c r="CX426" i="3"/>
  <c r="CX428" i="3"/>
  <c r="CX430" i="3"/>
  <c r="CX427" i="3"/>
  <c r="CX429" i="3"/>
  <c r="CX431" i="3"/>
  <c r="CX398" i="3"/>
  <c r="CX400" i="3"/>
  <c r="CX402" i="3"/>
  <c r="CX404" i="3"/>
  <c r="CX397" i="3"/>
  <c r="CX399" i="3"/>
  <c r="CX401" i="3"/>
  <c r="CX403" i="3"/>
  <c r="CY679" i="1"/>
  <c r="X679" i="1" s="1"/>
  <c r="HJ679" i="1"/>
  <c r="CZ679" i="1"/>
  <c r="Y679" i="1" s="1"/>
  <c r="CP679" i="1"/>
  <c r="O679" i="1" s="1"/>
  <c r="AB678" i="1"/>
  <c r="CY677" i="1"/>
  <c r="X677" i="1" s="1"/>
  <c r="HJ677" i="1"/>
  <c r="CZ677" i="1"/>
  <c r="Y677" i="1" s="1"/>
  <c r="CP677" i="1"/>
  <c r="O677" i="1" s="1"/>
  <c r="AB676" i="1"/>
  <c r="HJ675" i="1"/>
  <c r="AB674" i="1"/>
  <c r="CY673" i="1"/>
  <c r="X673" i="1" s="1"/>
  <c r="HJ673" i="1"/>
  <c r="CZ673" i="1"/>
  <c r="Y673" i="1" s="1"/>
  <c r="CP673" i="1"/>
  <c r="O673" i="1" s="1"/>
  <c r="AB672" i="1"/>
  <c r="HJ670" i="1"/>
  <c r="AB669" i="1"/>
  <c r="CY668" i="1"/>
  <c r="X668" i="1" s="1"/>
  <c r="HJ668" i="1"/>
  <c r="CZ668" i="1"/>
  <c r="Y668" i="1" s="1"/>
  <c r="CP668" i="1"/>
  <c r="O668" i="1" s="1"/>
  <c r="CY667" i="1"/>
  <c r="X667" i="1" s="1"/>
  <c r="HJ667" i="1"/>
  <c r="CZ667" i="1"/>
  <c r="Y667" i="1" s="1"/>
  <c r="CP667" i="1"/>
  <c r="O667" i="1" s="1"/>
  <c r="AB666" i="1"/>
  <c r="CY665" i="1"/>
  <c r="X665" i="1" s="1"/>
  <c r="HJ665" i="1"/>
  <c r="CZ665" i="1"/>
  <c r="Y665" i="1" s="1"/>
  <c r="CP665" i="1"/>
  <c r="O665" i="1" s="1"/>
  <c r="AB664" i="1"/>
  <c r="CY662" i="1"/>
  <c r="X662" i="1" s="1"/>
  <c r="HJ662" i="1"/>
  <c r="CZ662" i="1"/>
  <c r="Y662" i="1" s="1"/>
  <c r="CP662" i="1"/>
  <c r="O662" i="1" s="1"/>
  <c r="AB661" i="1"/>
  <c r="AB660" i="1"/>
  <c r="AB659" i="1"/>
  <c r="CY658" i="1"/>
  <c r="X658" i="1" s="1"/>
  <c r="HJ658" i="1"/>
  <c r="CZ658" i="1"/>
  <c r="Y658" i="1" s="1"/>
  <c r="CP658" i="1"/>
  <c r="O658" i="1" s="1"/>
  <c r="CY657" i="1"/>
  <c r="X657" i="1" s="1"/>
  <c r="HJ657" i="1"/>
  <c r="CZ657" i="1"/>
  <c r="Y657" i="1" s="1"/>
  <c r="CP657" i="1"/>
  <c r="O657" i="1" s="1"/>
  <c r="HJ656" i="1"/>
  <c r="AB655" i="1"/>
  <c r="HJ654" i="1"/>
  <c r="AB653" i="1"/>
  <c r="HJ652" i="1"/>
  <c r="AB651" i="1"/>
  <c r="HJ650" i="1"/>
  <c r="AB649" i="1"/>
  <c r="CY648" i="1"/>
  <c r="X648" i="1" s="1"/>
  <c r="HJ648" i="1"/>
  <c r="CZ648" i="1"/>
  <c r="Y648" i="1" s="1"/>
  <c r="CP648" i="1"/>
  <c r="O648" i="1" s="1"/>
  <c r="AB647" i="1"/>
  <c r="CY645" i="1"/>
  <c r="X645" i="1" s="1"/>
  <c r="HJ645" i="1"/>
  <c r="CZ645" i="1"/>
  <c r="Y645" i="1" s="1"/>
  <c r="CP645" i="1"/>
  <c r="O645" i="1" s="1"/>
  <c r="AB644" i="1"/>
  <c r="CY642" i="1"/>
  <c r="X642" i="1" s="1"/>
  <c r="HJ642" i="1"/>
  <c r="CZ642" i="1"/>
  <c r="Y642" i="1" s="1"/>
  <c r="CP642" i="1"/>
  <c r="O642" i="1" s="1"/>
  <c r="AB641" i="1"/>
  <c r="CY640" i="1"/>
  <c r="X640" i="1" s="1"/>
  <c r="HJ640" i="1"/>
  <c r="CZ640" i="1"/>
  <c r="Y640" i="1" s="1"/>
  <c r="CP640" i="1"/>
  <c r="O640" i="1" s="1"/>
  <c r="AB639" i="1"/>
  <c r="CY638" i="1"/>
  <c r="X638" i="1" s="1"/>
  <c r="HJ638" i="1"/>
  <c r="CZ638" i="1"/>
  <c r="Y638" i="1" s="1"/>
  <c r="CP638" i="1"/>
  <c r="O638" i="1" s="1"/>
  <c r="AB637" i="1"/>
  <c r="CY636" i="1"/>
  <c r="X636" i="1" s="1"/>
  <c r="HJ636" i="1"/>
  <c r="CZ636" i="1"/>
  <c r="Y636" i="1" s="1"/>
  <c r="CP636" i="1"/>
  <c r="O636" i="1" s="1"/>
  <c r="AB635" i="1"/>
  <c r="AB634" i="1"/>
  <c r="CY633" i="1"/>
  <c r="X633" i="1" s="1"/>
  <c r="HJ633" i="1"/>
  <c r="CZ633" i="1"/>
  <c r="Y633" i="1" s="1"/>
  <c r="CP633" i="1"/>
  <c r="O633" i="1" s="1"/>
  <c r="CY632" i="1"/>
  <c r="X632" i="1" s="1"/>
  <c r="HJ632" i="1"/>
  <c r="CZ632" i="1"/>
  <c r="Y632" i="1" s="1"/>
  <c r="CP632" i="1"/>
  <c r="O632" i="1" s="1"/>
  <c r="AB631" i="1"/>
  <c r="AB630" i="1"/>
  <c r="CY629" i="1"/>
  <c r="X629" i="1" s="1"/>
  <c r="HJ629" i="1"/>
  <c r="CZ629" i="1"/>
  <c r="Y629" i="1" s="1"/>
  <c r="CP629" i="1"/>
  <c r="O629" i="1" s="1"/>
  <c r="CY627" i="1"/>
  <c r="X627" i="1" s="1"/>
  <c r="GM627" i="1" s="1"/>
  <c r="HJ627" i="1"/>
  <c r="CZ627" i="1"/>
  <c r="Y627" i="1" s="1"/>
  <c r="AB627" i="1"/>
  <c r="CY626" i="1"/>
  <c r="X626" i="1" s="1"/>
  <c r="HJ626" i="1"/>
  <c r="CZ626" i="1"/>
  <c r="Y626" i="1" s="1"/>
  <c r="CP626" i="1"/>
  <c r="O626" i="1" s="1"/>
  <c r="CY625" i="1"/>
  <c r="X625" i="1" s="1"/>
  <c r="HJ625" i="1"/>
  <c r="CZ625" i="1"/>
  <c r="Y625" i="1" s="1"/>
  <c r="CP625" i="1"/>
  <c r="O625" i="1" s="1"/>
  <c r="AB553" i="1"/>
  <c r="CY552" i="1"/>
  <c r="X552" i="1" s="1"/>
  <c r="GN552" i="1" s="1"/>
  <c r="CZ552" i="1"/>
  <c r="Y552" i="1" s="1"/>
  <c r="HJ552" i="1"/>
  <c r="AB516" i="1"/>
  <c r="HJ515" i="1"/>
  <c r="AB514" i="1"/>
  <c r="CZ513" i="1"/>
  <c r="Y513" i="1" s="1"/>
  <c r="CY513" i="1"/>
  <c r="X513" i="1" s="1"/>
  <c r="HJ513" i="1"/>
  <c r="CP513" i="1"/>
  <c r="O513" i="1" s="1"/>
  <c r="AB512" i="1"/>
  <c r="AB511" i="1"/>
  <c r="HJ509" i="1"/>
  <c r="AB508" i="1"/>
  <c r="HJ507" i="1"/>
  <c r="AB506" i="1"/>
  <c r="HJ505" i="1"/>
  <c r="AB504" i="1"/>
  <c r="HJ503" i="1"/>
  <c r="AB502" i="1"/>
  <c r="HJ501" i="1"/>
  <c r="AB500" i="1"/>
  <c r="HJ499" i="1"/>
  <c r="AB498" i="1"/>
  <c r="HJ497" i="1"/>
  <c r="AB496" i="1"/>
  <c r="HJ495" i="1"/>
  <c r="AB494" i="1"/>
  <c r="HJ493" i="1"/>
  <c r="AB492" i="1"/>
  <c r="HJ491" i="1"/>
  <c r="AB490" i="1"/>
  <c r="HJ489" i="1"/>
  <c r="AB488" i="1"/>
  <c r="HJ487" i="1"/>
  <c r="AB486" i="1"/>
  <c r="HJ485" i="1"/>
  <c r="AB484" i="1"/>
  <c r="HJ483" i="1"/>
  <c r="AB482" i="1"/>
  <c r="HJ481" i="1"/>
  <c r="AB480" i="1"/>
  <c r="CZ479" i="1"/>
  <c r="Y479" i="1" s="1"/>
  <c r="CY479" i="1"/>
  <c r="X479" i="1" s="1"/>
  <c r="GO479" i="1" s="1"/>
  <c r="HJ479" i="1"/>
  <c r="CZ478" i="1"/>
  <c r="Y478" i="1" s="1"/>
  <c r="CY478" i="1"/>
  <c r="X478" i="1" s="1"/>
  <c r="GO478" i="1" s="1"/>
  <c r="HJ478" i="1"/>
  <c r="CZ477" i="1"/>
  <c r="Y477" i="1" s="1"/>
  <c r="CY477" i="1"/>
  <c r="X477" i="1" s="1"/>
  <c r="GO477" i="1" s="1"/>
  <c r="HJ477" i="1"/>
  <c r="CZ476" i="1"/>
  <c r="Y476" i="1" s="1"/>
  <c r="CY476" i="1"/>
  <c r="X476" i="1" s="1"/>
  <c r="GO476" i="1" s="1"/>
  <c r="HJ476" i="1"/>
  <c r="CZ475" i="1"/>
  <c r="Y475" i="1" s="1"/>
  <c r="CY475" i="1"/>
  <c r="X475" i="1" s="1"/>
  <c r="GO475" i="1" s="1"/>
  <c r="HJ475" i="1"/>
  <c r="CZ473" i="1"/>
  <c r="Y473" i="1" s="1"/>
  <c r="CY473" i="1"/>
  <c r="X473" i="1" s="1"/>
  <c r="GM473" i="1" s="1"/>
  <c r="HJ473" i="1"/>
  <c r="CZ472" i="1"/>
  <c r="Y472" i="1" s="1"/>
  <c r="CY472" i="1"/>
  <c r="X472" i="1" s="1"/>
  <c r="GM472" i="1" s="1"/>
  <c r="HJ472" i="1"/>
  <c r="CZ471" i="1"/>
  <c r="Y471" i="1" s="1"/>
  <c r="CY471" i="1"/>
  <c r="X471" i="1" s="1"/>
  <c r="GM471" i="1" s="1"/>
  <c r="HJ471" i="1"/>
  <c r="CZ470" i="1"/>
  <c r="Y470" i="1" s="1"/>
  <c r="CY470" i="1"/>
  <c r="X470" i="1" s="1"/>
  <c r="GM470" i="1" s="1"/>
  <c r="HJ470" i="1"/>
  <c r="CZ469" i="1"/>
  <c r="Y469" i="1" s="1"/>
  <c r="CY469" i="1"/>
  <c r="X469" i="1" s="1"/>
  <c r="GM469" i="1" s="1"/>
  <c r="HJ469" i="1"/>
  <c r="HJ467" i="1"/>
  <c r="HJ464" i="1"/>
  <c r="CX390" i="3"/>
  <c r="CX389" i="3"/>
  <c r="CX392" i="3"/>
  <c r="CX394" i="3"/>
  <c r="CX396" i="3"/>
  <c r="CX391" i="3"/>
  <c r="CX393" i="3"/>
  <c r="CX395" i="3"/>
  <c r="CX376" i="3"/>
  <c r="CX378" i="3"/>
  <c r="CX380" i="3"/>
  <c r="CX382" i="3"/>
  <c r="CX384" i="3"/>
  <c r="CX386" i="3"/>
  <c r="CX388" i="3"/>
  <c r="CX377" i="3"/>
  <c r="CX379" i="3"/>
  <c r="CX381" i="3"/>
  <c r="CX383" i="3"/>
  <c r="CX385" i="3"/>
  <c r="CX387" i="3"/>
  <c r="CR643" i="1"/>
  <c r="Q643" i="1" s="1"/>
  <c r="CP643" i="1" s="1"/>
  <c r="O643" i="1" s="1"/>
  <c r="CX364" i="3"/>
  <c r="CX366" i="3"/>
  <c r="CX368" i="3"/>
  <c r="CX370" i="3"/>
  <c r="CX372" i="3"/>
  <c r="CX374" i="3"/>
  <c r="CX363" i="3"/>
  <c r="CX365" i="3"/>
  <c r="CX367" i="3"/>
  <c r="CX369" i="3"/>
  <c r="CX371" i="3"/>
  <c r="CX373" i="3"/>
  <c r="CX375" i="3"/>
  <c r="CX350" i="3"/>
  <c r="CX352" i="3"/>
  <c r="CX354" i="3"/>
  <c r="CX356" i="3"/>
  <c r="CX358" i="3"/>
  <c r="CX360" i="3"/>
  <c r="CX362" i="3"/>
  <c r="CX351" i="3"/>
  <c r="CX353" i="3"/>
  <c r="CX355" i="3"/>
  <c r="CX357" i="3"/>
  <c r="CX359" i="3"/>
  <c r="CX361" i="3"/>
  <c r="CX338" i="3"/>
  <c r="CX340" i="3"/>
  <c r="CX342" i="3"/>
  <c r="CX344" i="3"/>
  <c r="CX346" i="3"/>
  <c r="CX348" i="3"/>
  <c r="CX337" i="3"/>
  <c r="CX339" i="3"/>
  <c r="CX341" i="3"/>
  <c r="CX343" i="3"/>
  <c r="CX345" i="3"/>
  <c r="CX347" i="3"/>
  <c r="CX349" i="3"/>
  <c r="CX330" i="3"/>
  <c r="CX332" i="3"/>
  <c r="CX334" i="3"/>
  <c r="CX336" i="3"/>
  <c r="CX331" i="3"/>
  <c r="CX333" i="3"/>
  <c r="CX335" i="3"/>
  <c r="CX324" i="3"/>
  <c r="CX326" i="3"/>
  <c r="CX328" i="3"/>
  <c r="CX323" i="3"/>
  <c r="CX325" i="3"/>
  <c r="CX327" i="3"/>
  <c r="CX329" i="3"/>
  <c r="CX316" i="3"/>
  <c r="CX318" i="3"/>
  <c r="CX320" i="3"/>
  <c r="CX322" i="3"/>
  <c r="CX317" i="3"/>
  <c r="CX319" i="3"/>
  <c r="CX321" i="3"/>
  <c r="CS553" i="1"/>
  <c r="R553" i="1" s="1"/>
  <c r="HI553" i="1" s="1"/>
  <c r="CQ553" i="1"/>
  <c r="P553" i="1" s="1"/>
  <c r="CP553" i="1" s="1"/>
  <c r="O553" i="1" s="1"/>
  <c r="CS516" i="1"/>
  <c r="R516" i="1" s="1"/>
  <c r="HI516" i="1" s="1"/>
  <c r="CQ516" i="1"/>
  <c r="P516" i="1" s="1"/>
  <c r="CP516" i="1" s="1"/>
  <c r="O516" i="1" s="1"/>
  <c r="CS515" i="1"/>
  <c r="R515" i="1" s="1"/>
  <c r="HI515" i="1" s="1"/>
  <c r="CQ515" i="1"/>
  <c r="P515" i="1" s="1"/>
  <c r="CP515" i="1" s="1"/>
  <c r="O515" i="1" s="1"/>
  <c r="CS512" i="1"/>
  <c r="R512" i="1" s="1"/>
  <c r="HI512" i="1" s="1"/>
  <c r="CQ512" i="1"/>
  <c r="P512" i="1" s="1"/>
  <c r="CP512" i="1" s="1"/>
  <c r="O512" i="1" s="1"/>
  <c r="CS509" i="1"/>
  <c r="R509" i="1" s="1"/>
  <c r="HI509" i="1" s="1"/>
  <c r="CQ509" i="1"/>
  <c r="P509" i="1" s="1"/>
  <c r="CP509" i="1" s="1"/>
  <c r="O509" i="1" s="1"/>
  <c r="CS508" i="1"/>
  <c r="R508" i="1" s="1"/>
  <c r="HI508" i="1" s="1"/>
  <c r="CQ508" i="1"/>
  <c r="P508" i="1" s="1"/>
  <c r="CP508" i="1" s="1"/>
  <c r="O508" i="1" s="1"/>
  <c r="CS507" i="1"/>
  <c r="R507" i="1" s="1"/>
  <c r="HI507" i="1" s="1"/>
  <c r="CQ507" i="1"/>
  <c r="P507" i="1" s="1"/>
  <c r="CP507" i="1" s="1"/>
  <c r="O507" i="1" s="1"/>
  <c r="CS506" i="1"/>
  <c r="R506" i="1" s="1"/>
  <c r="HI506" i="1" s="1"/>
  <c r="CQ506" i="1"/>
  <c r="P506" i="1" s="1"/>
  <c r="CP506" i="1" s="1"/>
  <c r="O506" i="1" s="1"/>
  <c r="CS505" i="1"/>
  <c r="R505" i="1" s="1"/>
  <c r="HI505" i="1" s="1"/>
  <c r="CQ505" i="1"/>
  <c r="P505" i="1" s="1"/>
  <c r="CP505" i="1" s="1"/>
  <c r="O505" i="1" s="1"/>
  <c r="CS504" i="1"/>
  <c r="R504" i="1" s="1"/>
  <c r="HI504" i="1" s="1"/>
  <c r="CQ504" i="1"/>
  <c r="P504" i="1" s="1"/>
  <c r="CP504" i="1" s="1"/>
  <c r="O504" i="1" s="1"/>
  <c r="CS503" i="1"/>
  <c r="R503" i="1" s="1"/>
  <c r="HI503" i="1" s="1"/>
  <c r="CQ503" i="1"/>
  <c r="P503" i="1" s="1"/>
  <c r="CP503" i="1" s="1"/>
  <c r="O503" i="1" s="1"/>
  <c r="CS502" i="1"/>
  <c r="R502" i="1" s="1"/>
  <c r="HI502" i="1" s="1"/>
  <c r="CQ502" i="1"/>
  <c r="P502" i="1" s="1"/>
  <c r="CP502" i="1" s="1"/>
  <c r="O502" i="1" s="1"/>
  <c r="CS501" i="1"/>
  <c r="R501" i="1" s="1"/>
  <c r="HI501" i="1" s="1"/>
  <c r="CQ501" i="1"/>
  <c r="P501" i="1" s="1"/>
  <c r="CP501" i="1" s="1"/>
  <c r="O501" i="1" s="1"/>
  <c r="CS500" i="1"/>
  <c r="R500" i="1" s="1"/>
  <c r="HI500" i="1" s="1"/>
  <c r="CQ500" i="1"/>
  <c r="P500" i="1" s="1"/>
  <c r="CP500" i="1" s="1"/>
  <c r="O500" i="1" s="1"/>
  <c r="CS499" i="1"/>
  <c r="R499" i="1" s="1"/>
  <c r="HI499" i="1" s="1"/>
  <c r="CQ499" i="1"/>
  <c r="P499" i="1" s="1"/>
  <c r="CP499" i="1" s="1"/>
  <c r="O499" i="1" s="1"/>
  <c r="CS498" i="1"/>
  <c r="R498" i="1" s="1"/>
  <c r="HI498" i="1" s="1"/>
  <c r="CQ498" i="1"/>
  <c r="P498" i="1" s="1"/>
  <c r="CP498" i="1" s="1"/>
  <c r="O498" i="1" s="1"/>
  <c r="CS497" i="1"/>
  <c r="R497" i="1" s="1"/>
  <c r="HI497" i="1" s="1"/>
  <c r="CQ497" i="1"/>
  <c r="P497" i="1" s="1"/>
  <c r="CP497" i="1" s="1"/>
  <c r="O497" i="1" s="1"/>
  <c r="CS496" i="1"/>
  <c r="R496" i="1" s="1"/>
  <c r="HI496" i="1" s="1"/>
  <c r="CQ496" i="1"/>
  <c r="P496" i="1" s="1"/>
  <c r="CP496" i="1" s="1"/>
  <c r="O496" i="1" s="1"/>
  <c r="CS495" i="1"/>
  <c r="R495" i="1" s="1"/>
  <c r="HI495" i="1" s="1"/>
  <c r="CQ495" i="1"/>
  <c r="P495" i="1" s="1"/>
  <c r="CP495" i="1" s="1"/>
  <c r="O495" i="1" s="1"/>
  <c r="CS494" i="1"/>
  <c r="R494" i="1" s="1"/>
  <c r="HI494" i="1" s="1"/>
  <c r="CQ494" i="1"/>
  <c r="P494" i="1" s="1"/>
  <c r="CP494" i="1" s="1"/>
  <c r="O494" i="1" s="1"/>
  <c r="CS493" i="1"/>
  <c r="R493" i="1" s="1"/>
  <c r="HI493" i="1" s="1"/>
  <c r="CQ493" i="1"/>
  <c r="P493" i="1" s="1"/>
  <c r="CP493" i="1" s="1"/>
  <c r="O493" i="1" s="1"/>
  <c r="CS492" i="1"/>
  <c r="R492" i="1" s="1"/>
  <c r="HI492" i="1" s="1"/>
  <c r="CQ492" i="1"/>
  <c r="P492" i="1" s="1"/>
  <c r="CP492" i="1" s="1"/>
  <c r="O492" i="1" s="1"/>
  <c r="CS491" i="1"/>
  <c r="R491" i="1" s="1"/>
  <c r="HI491" i="1" s="1"/>
  <c r="CQ491" i="1"/>
  <c r="P491" i="1" s="1"/>
  <c r="CP491" i="1" s="1"/>
  <c r="O491" i="1" s="1"/>
  <c r="CS490" i="1"/>
  <c r="R490" i="1" s="1"/>
  <c r="HI490" i="1" s="1"/>
  <c r="CQ490" i="1"/>
  <c r="P490" i="1" s="1"/>
  <c r="CP490" i="1" s="1"/>
  <c r="O490" i="1" s="1"/>
  <c r="CS489" i="1"/>
  <c r="R489" i="1" s="1"/>
  <c r="HI489" i="1" s="1"/>
  <c r="CQ489" i="1"/>
  <c r="P489" i="1" s="1"/>
  <c r="CP489" i="1" s="1"/>
  <c r="O489" i="1" s="1"/>
  <c r="CS488" i="1"/>
  <c r="R488" i="1" s="1"/>
  <c r="HI488" i="1" s="1"/>
  <c r="CQ488" i="1"/>
  <c r="P488" i="1" s="1"/>
  <c r="CP488" i="1" s="1"/>
  <c r="O488" i="1" s="1"/>
  <c r="CS487" i="1"/>
  <c r="R487" i="1" s="1"/>
  <c r="HI487" i="1" s="1"/>
  <c r="CQ487" i="1"/>
  <c r="P487" i="1" s="1"/>
  <c r="CP487" i="1" s="1"/>
  <c r="O487" i="1" s="1"/>
  <c r="CS486" i="1"/>
  <c r="R486" i="1" s="1"/>
  <c r="HI486" i="1" s="1"/>
  <c r="CQ486" i="1"/>
  <c r="P486" i="1" s="1"/>
  <c r="CP486" i="1" s="1"/>
  <c r="O486" i="1" s="1"/>
  <c r="CS485" i="1"/>
  <c r="R485" i="1" s="1"/>
  <c r="HI485" i="1" s="1"/>
  <c r="CQ485" i="1"/>
  <c r="P485" i="1" s="1"/>
  <c r="CP485" i="1" s="1"/>
  <c r="O485" i="1" s="1"/>
  <c r="CS484" i="1"/>
  <c r="R484" i="1" s="1"/>
  <c r="HI484" i="1" s="1"/>
  <c r="CQ484" i="1"/>
  <c r="P484" i="1" s="1"/>
  <c r="CP484" i="1" s="1"/>
  <c r="O484" i="1" s="1"/>
  <c r="CS483" i="1"/>
  <c r="R483" i="1" s="1"/>
  <c r="HI483" i="1" s="1"/>
  <c r="CQ483" i="1"/>
  <c r="P483" i="1" s="1"/>
  <c r="CP483" i="1" s="1"/>
  <c r="O483" i="1" s="1"/>
  <c r="CS482" i="1"/>
  <c r="R482" i="1" s="1"/>
  <c r="HI482" i="1" s="1"/>
  <c r="CQ482" i="1"/>
  <c r="P482" i="1" s="1"/>
  <c r="CP482" i="1" s="1"/>
  <c r="O482" i="1" s="1"/>
  <c r="CS481" i="1"/>
  <c r="R481" i="1" s="1"/>
  <c r="HI481" i="1" s="1"/>
  <c r="CQ481" i="1"/>
  <c r="P481" i="1" s="1"/>
  <c r="CP481" i="1" s="1"/>
  <c r="O481" i="1" s="1"/>
  <c r="AB478" i="1"/>
  <c r="AB477" i="1"/>
  <c r="AB476" i="1"/>
  <c r="AB475" i="1"/>
  <c r="AB473" i="1"/>
  <c r="AB472" i="1"/>
  <c r="AB471" i="1"/>
  <c r="AB470" i="1"/>
  <c r="AB469" i="1"/>
  <c r="CQ468" i="1"/>
  <c r="P468" i="1" s="1"/>
  <c r="AD467" i="1"/>
  <c r="CR467" i="1" s="1"/>
  <c r="Q467" i="1" s="1"/>
  <c r="CS467" i="1"/>
  <c r="R467" i="1" s="1"/>
  <c r="HI467" i="1" s="1"/>
  <c r="CQ466" i="1"/>
  <c r="P466" i="1" s="1"/>
  <c r="HJ466" i="1"/>
  <c r="AD465" i="1"/>
  <c r="CR465" i="1" s="1"/>
  <c r="Q465" i="1" s="1"/>
  <c r="CS465" i="1"/>
  <c r="R465" i="1" s="1"/>
  <c r="HI465" i="1" s="1"/>
  <c r="AD464" i="1"/>
  <c r="CR464" i="1" s="1"/>
  <c r="Q464" i="1" s="1"/>
  <c r="CS464" i="1"/>
  <c r="R464" i="1" s="1"/>
  <c r="HI464" i="1" s="1"/>
  <c r="HJ463" i="1"/>
  <c r="HJ461" i="1"/>
  <c r="HJ460" i="1"/>
  <c r="HJ459" i="1"/>
  <c r="HJ458" i="1"/>
  <c r="HJ457" i="1"/>
  <c r="HJ455" i="1"/>
  <c r="HJ454" i="1"/>
  <c r="HJ453" i="1"/>
  <c r="HJ452" i="1"/>
  <c r="HJ451" i="1"/>
  <c r="AB450" i="1"/>
  <c r="HJ449" i="1"/>
  <c r="HJ448" i="1"/>
  <c r="HJ447" i="1"/>
  <c r="HJ446" i="1"/>
  <c r="HJ445" i="1"/>
  <c r="AB444" i="1"/>
  <c r="HJ443" i="1"/>
  <c r="HJ442" i="1"/>
  <c r="HJ441" i="1"/>
  <c r="HJ440" i="1"/>
  <c r="HJ439" i="1"/>
  <c r="AB438" i="1"/>
  <c r="HJ436" i="1"/>
  <c r="AB435" i="1"/>
  <c r="HJ434" i="1"/>
  <c r="AB433" i="1"/>
  <c r="HJ432" i="1"/>
  <c r="AB431" i="1"/>
  <c r="AB430" i="1"/>
  <c r="AB429" i="1"/>
  <c r="HJ428" i="1"/>
  <c r="AB427" i="1"/>
  <c r="CS675" i="1"/>
  <c r="R675" i="1" s="1"/>
  <c r="HI675" i="1" s="1"/>
  <c r="CQ675" i="1"/>
  <c r="P675" i="1" s="1"/>
  <c r="CP675" i="1" s="1"/>
  <c r="O675" i="1" s="1"/>
  <c r="CS674" i="1"/>
  <c r="R674" i="1" s="1"/>
  <c r="HI674" i="1" s="1"/>
  <c r="CQ674" i="1"/>
  <c r="P674" i="1" s="1"/>
  <c r="CP674" i="1" s="1"/>
  <c r="O674" i="1" s="1"/>
  <c r="CS670" i="1"/>
  <c r="R670" i="1" s="1"/>
  <c r="HI670" i="1" s="1"/>
  <c r="CQ670" i="1"/>
  <c r="P670" i="1" s="1"/>
  <c r="CP670" i="1" s="1"/>
  <c r="O670" i="1" s="1"/>
  <c r="CS656" i="1"/>
  <c r="R656" i="1" s="1"/>
  <c r="HI656" i="1" s="1"/>
  <c r="CQ656" i="1"/>
  <c r="P656" i="1" s="1"/>
  <c r="CP656" i="1" s="1"/>
  <c r="O656" i="1" s="1"/>
  <c r="CS655" i="1"/>
  <c r="R655" i="1" s="1"/>
  <c r="HI655" i="1" s="1"/>
  <c r="CQ655" i="1"/>
  <c r="P655" i="1" s="1"/>
  <c r="CP655" i="1" s="1"/>
  <c r="O655" i="1" s="1"/>
  <c r="CS654" i="1"/>
  <c r="R654" i="1" s="1"/>
  <c r="HI654" i="1" s="1"/>
  <c r="CQ654" i="1"/>
  <c r="P654" i="1" s="1"/>
  <c r="CP654" i="1" s="1"/>
  <c r="O654" i="1" s="1"/>
  <c r="CS653" i="1"/>
  <c r="R653" i="1" s="1"/>
  <c r="HI653" i="1" s="1"/>
  <c r="CQ653" i="1"/>
  <c r="P653" i="1" s="1"/>
  <c r="CP653" i="1" s="1"/>
  <c r="O653" i="1" s="1"/>
  <c r="CS652" i="1"/>
  <c r="R652" i="1" s="1"/>
  <c r="HI652" i="1" s="1"/>
  <c r="CQ652" i="1"/>
  <c r="P652" i="1" s="1"/>
  <c r="CP652" i="1" s="1"/>
  <c r="O652" i="1" s="1"/>
  <c r="CS651" i="1"/>
  <c r="R651" i="1" s="1"/>
  <c r="HI651" i="1" s="1"/>
  <c r="CQ651" i="1"/>
  <c r="P651" i="1" s="1"/>
  <c r="CP651" i="1" s="1"/>
  <c r="O651" i="1" s="1"/>
  <c r="CS650" i="1"/>
  <c r="R650" i="1" s="1"/>
  <c r="HI650" i="1" s="1"/>
  <c r="CQ650" i="1"/>
  <c r="P650" i="1" s="1"/>
  <c r="CP650" i="1" s="1"/>
  <c r="O650" i="1" s="1"/>
  <c r="CS635" i="1"/>
  <c r="R635" i="1" s="1"/>
  <c r="HI635" i="1" s="1"/>
  <c r="CQ635" i="1"/>
  <c r="P635" i="1" s="1"/>
  <c r="CP635" i="1" s="1"/>
  <c r="O635" i="1" s="1"/>
  <c r="CX308" i="3"/>
  <c r="CX310" i="3"/>
  <c r="CX312" i="3"/>
  <c r="CX307" i="3"/>
  <c r="CX309" i="3"/>
  <c r="CX311" i="3"/>
  <c r="V468" i="1"/>
  <c r="T468" i="1"/>
  <c r="AD468" i="1"/>
  <c r="CR468" i="1" s="1"/>
  <c r="Q468" i="1" s="1"/>
  <c r="CS468" i="1"/>
  <c r="R468" i="1" s="1"/>
  <c r="AB467" i="1"/>
  <c r="CQ467" i="1"/>
  <c r="P467" i="1" s="1"/>
  <c r="CP467" i="1" s="1"/>
  <c r="O467" i="1" s="1"/>
  <c r="AD466" i="1"/>
  <c r="CR466" i="1" s="1"/>
  <c r="Q466" i="1" s="1"/>
  <c r="CS466" i="1"/>
  <c r="R466" i="1" s="1"/>
  <c r="AB465" i="1"/>
  <c r="CQ465" i="1"/>
  <c r="P465" i="1" s="1"/>
  <c r="CP465" i="1" s="1"/>
  <c r="O465" i="1" s="1"/>
  <c r="AB464" i="1"/>
  <c r="CQ464" i="1"/>
  <c r="P464" i="1" s="1"/>
  <c r="CP464" i="1" s="1"/>
  <c r="O464" i="1" s="1"/>
  <c r="AB463" i="1"/>
  <c r="HJ462" i="1"/>
  <c r="AB461" i="1"/>
  <c r="AB460" i="1"/>
  <c r="AB459" i="1"/>
  <c r="AB458" i="1"/>
  <c r="AB457" i="1"/>
  <c r="HJ456" i="1"/>
  <c r="AB455" i="1"/>
  <c r="AB454" i="1"/>
  <c r="AB453" i="1"/>
  <c r="AB452" i="1"/>
  <c r="HJ450" i="1"/>
  <c r="HJ444" i="1"/>
  <c r="HJ438" i="1"/>
  <c r="HJ435" i="1"/>
  <c r="HJ433" i="1"/>
  <c r="HJ431" i="1"/>
  <c r="HJ430" i="1"/>
  <c r="HJ429" i="1"/>
  <c r="HJ427" i="1"/>
  <c r="CX282" i="3"/>
  <c r="CX284" i="3"/>
  <c r="CX286" i="3"/>
  <c r="CX288" i="3"/>
  <c r="CX283" i="3"/>
  <c r="CX285" i="3"/>
  <c r="CX287" i="3"/>
  <c r="CX289" i="3"/>
  <c r="CX270" i="3"/>
  <c r="CX272" i="3"/>
  <c r="CX274" i="3"/>
  <c r="CX276" i="3"/>
  <c r="CX278" i="3"/>
  <c r="CX280" i="3"/>
  <c r="CX269" i="3"/>
  <c r="CX271" i="3"/>
  <c r="CX273" i="3"/>
  <c r="CX275" i="3"/>
  <c r="CX277" i="3"/>
  <c r="CX279" i="3"/>
  <c r="CX281" i="3"/>
  <c r="CX256" i="3"/>
  <c r="CX258" i="3"/>
  <c r="CX260" i="3"/>
  <c r="CX262" i="3"/>
  <c r="CX264" i="3"/>
  <c r="CX266" i="3"/>
  <c r="CX268" i="3"/>
  <c r="CX257" i="3"/>
  <c r="CX259" i="3"/>
  <c r="CX261" i="3"/>
  <c r="CX263" i="3"/>
  <c r="CX265" i="3"/>
  <c r="CX267" i="3"/>
  <c r="CX244" i="3"/>
  <c r="CX246" i="3"/>
  <c r="CX248" i="3"/>
  <c r="CX250" i="3"/>
  <c r="CX252" i="3"/>
  <c r="CX254" i="3"/>
  <c r="CX243" i="3"/>
  <c r="CX245" i="3"/>
  <c r="CX247" i="3"/>
  <c r="CX249" i="3"/>
  <c r="CX251" i="3"/>
  <c r="CX253" i="3"/>
  <c r="CX255" i="3"/>
  <c r="CX230" i="3"/>
  <c r="CX232" i="3"/>
  <c r="CX234" i="3"/>
  <c r="CX236" i="3"/>
  <c r="CX238" i="3"/>
  <c r="CX240" i="3"/>
  <c r="CX242" i="3"/>
  <c r="CX231" i="3"/>
  <c r="CX233" i="3"/>
  <c r="CX235" i="3"/>
  <c r="CX237" i="3"/>
  <c r="CX239" i="3"/>
  <c r="CX241" i="3"/>
  <c r="CX224" i="3"/>
  <c r="CX226" i="3"/>
  <c r="CX228" i="3"/>
  <c r="CX223" i="3"/>
  <c r="CX225" i="3"/>
  <c r="CX227" i="3"/>
  <c r="CX229" i="3"/>
  <c r="CX216" i="3"/>
  <c r="CX218" i="3"/>
  <c r="CX220" i="3"/>
  <c r="CX222" i="3"/>
  <c r="CX215" i="3"/>
  <c r="CX217" i="3"/>
  <c r="CX219" i="3"/>
  <c r="CX221" i="3"/>
  <c r="CY426" i="1"/>
  <c r="X426" i="1" s="1"/>
  <c r="HJ426" i="1"/>
  <c r="CZ426" i="1"/>
  <c r="Y426" i="1" s="1"/>
  <c r="CP426" i="1"/>
  <c r="O426" i="1" s="1"/>
  <c r="CY424" i="1"/>
  <c r="X424" i="1" s="1"/>
  <c r="HJ424" i="1"/>
  <c r="CZ424" i="1"/>
  <c r="Y424" i="1" s="1"/>
  <c r="CP424" i="1"/>
  <c r="O424" i="1" s="1"/>
  <c r="CY423" i="1"/>
  <c r="X423" i="1" s="1"/>
  <c r="HJ423" i="1"/>
  <c r="CZ423" i="1"/>
  <c r="Y423" i="1" s="1"/>
  <c r="CP423" i="1"/>
  <c r="O423" i="1" s="1"/>
  <c r="HJ421" i="1"/>
  <c r="CY419" i="1"/>
  <c r="X419" i="1" s="1"/>
  <c r="HJ419" i="1"/>
  <c r="CZ419" i="1"/>
  <c r="Y419" i="1" s="1"/>
  <c r="CP419" i="1"/>
  <c r="O419" i="1" s="1"/>
  <c r="CY417" i="1"/>
  <c r="X417" i="1" s="1"/>
  <c r="HJ417" i="1"/>
  <c r="CZ417" i="1"/>
  <c r="Y417" i="1" s="1"/>
  <c r="CP417" i="1"/>
  <c r="O417" i="1" s="1"/>
  <c r="HJ415" i="1"/>
  <c r="CY413" i="1"/>
  <c r="X413" i="1" s="1"/>
  <c r="HJ413" i="1"/>
  <c r="CZ413" i="1"/>
  <c r="Y413" i="1" s="1"/>
  <c r="CP413" i="1"/>
  <c r="O413" i="1" s="1"/>
  <c r="CY411" i="1"/>
  <c r="X411" i="1" s="1"/>
  <c r="HJ411" i="1"/>
  <c r="CZ411" i="1"/>
  <c r="Y411" i="1" s="1"/>
  <c r="CP411" i="1"/>
  <c r="O411" i="1" s="1"/>
  <c r="CY409" i="1"/>
  <c r="X409" i="1" s="1"/>
  <c r="HJ409" i="1"/>
  <c r="CZ409" i="1"/>
  <c r="Y409" i="1" s="1"/>
  <c r="CP409" i="1"/>
  <c r="O409" i="1" s="1"/>
  <c r="CY406" i="1"/>
  <c r="X406" i="1" s="1"/>
  <c r="HJ406" i="1"/>
  <c r="CZ406" i="1"/>
  <c r="Y406" i="1" s="1"/>
  <c r="CP406" i="1"/>
  <c r="O406" i="1" s="1"/>
  <c r="HJ404" i="1"/>
  <c r="HJ402" i="1"/>
  <c r="HJ400" i="1"/>
  <c r="HJ326" i="1"/>
  <c r="HJ289" i="1"/>
  <c r="HJ287" i="1"/>
  <c r="HJ285" i="1"/>
  <c r="HJ283" i="1"/>
  <c r="HJ281" i="1"/>
  <c r="HJ279" i="1"/>
  <c r="CZ278" i="1"/>
  <c r="Y278" i="1" s="1"/>
  <c r="CY278" i="1"/>
  <c r="X278" i="1" s="1"/>
  <c r="HJ278" i="1"/>
  <c r="CP278" i="1"/>
  <c r="O278" i="1" s="1"/>
  <c r="CY242" i="1"/>
  <c r="X242" i="1" s="1"/>
  <c r="HJ242" i="1"/>
  <c r="CZ242" i="1"/>
  <c r="Y242" i="1" s="1"/>
  <c r="CY241" i="1"/>
  <c r="X241" i="1" s="1"/>
  <c r="HJ241" i="1"/>
  <c r="CZ241" i="1"/>
  <c r="Y241" i="1" s="1"/>
  <c r="CY240" i="1"/>
  <c r="X240" i="1" s="1"/>
  <c r="HJ240" i="1"/>
  <c r="CZ240" i="1"/>
  <c r="Y240" i="1" s="1"/>
  <c r="HJ204" i="1"/>
  <c r="K465" i="1"/>
  <c r="K464" i="1"/>
  <c r="CS463" i="1"/>
  <c r="R463" i="1" s="1"/>
  <c r="HI463" i="1" s="1"/>
  <c r="CQ463" i="1"/>
  <c r="P463" i="1" s="1"/>
  <c r="CP463" i="1" s="1"/>
  <c r="O463" i="1" s="1"/>
  <c r="CS462" i="1"/>
  <c r="R462" i="1" s="1"/>
  <c r="HI462" i="1" s="1"/>
  <c r="CQ462" i="1"/>
  <c r="P462" i="1" s="1"/>
  <c r="CP462" i="1" s="1"/>
  <c r="O462" i="1" s="1"/>
  <c r="CS461" i="1"/>
  <c r="R461" i="1" s="1"/>
  <c r="HI461" i="1" s="1"/>
  <c r="CQ461" i="1"/>
  <c r="P461" i="1" s="1"/>
  <c r="CP461" i="1" s="1"/>
  <c r="O461" i="1" s="1"/>
  <c r="K461" i="1"/>
  <c r="CS460" i="1"/>
  <c r="R460" i="1" s="1"/>
  <c r="HI460" i="1" s="1"/>
  <c r="CQ460" i="1"/>
  <c r="P460" i="1" s="1"/>
  <c r="CP460" i="1" s="1"/>
  <c r="O460" i="1" s="1"/>
  <c r="K460" i="1"/>
  <c r="CS459" i="1"/>
  <c r="R459" i="1" s="1"/>
  <c r="HI459" i="1" s="1"/>
  <c r="CQ459" i="1"/>
  <c r="P459" i="1" s="1"/>
  <c r="CP459" i="1" s="1"/>
  <c r="O459" i="1" s="1"/>
  <c r="K459" i="1"/>
  <c r="CS458" i="1"/>
  <c r="R458" i="1" s="1"/>
  <c r="HI458" i="1" s="1"/>
  <c r="CQ458" i="1"/>
  <c r="P458" i="1" s="1"/>
  <c r="CP458" i="1" s="1"/>
  <c r="O458" i="1" s="1"/>
  <c r="K458" i="1"/>
  <c r="CS457" i="1"/>
  <c r="R457" i="1" s="1"/>
  <c r="HI457" i="1" s="1"/>
  <c r="CQ457" i="1"/>
  <c r="P457" i="1" s="1"/>
  <c r="CP457" i="1" s="1"/>
  <c r="O457" i="1" s="1"/>
  <c r="CS456" i="1"/>
  <c r="R456" i="1" s="1"/>
  <c r="HI456" i="1" s="1"/>
  <c r="CQ456" i="1"/>
  <c r="P456" i="1" s="1"/>
  <c r="CP456" i="1" s="1"/>
  <c r="O456" i="1" s="1"/>
  <c r="CS455" i="1"/>
  <c r="R455" i="1" s="1"/>
  <c r="HI455" i="1" s="1"/>
  <c r="CQ455" i="1"/>
  <c r="P455" i="1" s="1"/>
  <c r="CP455" i="1" s="1"/>
  <c r="O455" i="1" s="1"/>
  <c r="K455" i="1"/>
  <c r="CS454" i="1"/>
  <c r="R454" i="1" s="1"/>
  <c r="HI454" i="1" s="1"/>
  <c r="CQ454" i="1"/>
  <c r="P454" i="1" s="1"/>
  <c r="CP454" i="1" s="1"/>
  <c r="O454" i="1" s="1"/>
  <c r="K454" i="1"/>
  <c r="CS453" i="1"/>
  <c r="R453" i="1" s="1"/>
  <c r="HI453" i="1" s="1"/>
  <c r="CQ453" i="1"/>
  <c r="P453" i="1" s="1"/>
  <c r="CP453" i="1" s="1"/>
  <c r="O453" i="1" s="1"/>
  <c r="K453" i="1"/>
  <c r="CS452" i="1"/>
  <c r="R452" i="1" s="1"/>
  <c r="HI452" i="1" s="1"/>
  <c r="CQ452" i="1"/>
  <c r="P452" i="1" s="1"/>
  <c r="CP452" i="1" s="1"/>
  <c r="O452" i="1" s="1"/>
  <c r="K452" i="1"/>
  <c r="CS451" i="1"/>
  <c r="R451" i="1" s="1"/>
  <c r="HI451" i="1" s="1"/>
  <c r="CQ451" i="1"/>
  <c r="P451" i="1" s="1"/>
  <c r="CP451" i="1" s="1"/>
  <c r="O451" i="1" s="1"/>
  <c r="CS450" i="1"/>
  <c r="R450" i="1" s="1"/>
  <c r="HI450" i="1" s="1"/>
  <c r="CQ450" i="1"/>
  <c r="P450" i="1" s="1"/>
  <c r="CP450" i="1" s="1"/>
  <c r="O450" i="1" s="1"/>
  <c r="CS449" i="1"/>
  <c r="R449" i="1" s="1"/>
  <c r="HI449" i="1" s="1"/>
  <c r="CQ449" i="1"/>
  <c r="P449" i="1" s="1"/>
  <c r="CP449" i="1" s="1"/>
  <c r="O449" i="1" s="1"/>
  <c r="K449" i="1"/>
  <c r="CS448" i="1"/>
  <c r="R448" i="1" s="1"/>
  <c r="HI448" i="1" s="1"/>
  <c r="CQ448" i="1"/>
  <c r="P448" i="1" s="1"/>
  <c r="CP448" i="1" s="1"/>
  <c r="O448" i="1" s="1"/>
  <c r="K448" i="1"/>
  <c r="CS447" i="1"/>
  <c r="R447" i="1" s="1"/>
  <c r="HI447" i="1" s="1"/>
  <c r="CQ447" i="1"/>
  <c r="P447" i="1" s="1"/>
  <c r="CP447" i="1" s="1"/>
  <c r="O447" i="1" s="1"/>
  <c r="K447" i="1"/>
  <c r="CS446" i="1"/>
  <c r="R446" i="1" s="1"/>
  <c r="HI446" i="1" s="1"/>
  <c r="CQ446" i="1"/>
  <c r="P446" i="1" s="1"/>
  <c r="CP446" i="1" s="1"/>
  <c r="O446" i="1" s="1"/>
  <c r="K446" i="1"/>
  <c r="CS445" i="1"/>
  <c r="R445" i="1" s="1"/>
  <c r="HI445" i="1" s="1"/>
  <c r="CQ445" i="1"/>
  <c r="P445" i="1" s="1"/>
  <c r="CP445" i="1" s="1"/>
  <c r="O445" i="1" s="1"/>
  <c r="CS444" i="1"/>
  <c r="R444" i="1" s="1"/>
  <c r="HI444" i="1" s="1"/>
  <c r="CQ444" i="1"/>
  <c r="P444" i="1" s="1"/>
  <c r="CP444" i="1" s="1"/>
  <c r="O444" i="1" s="1"/>
  <c r="CS443" i="1"/>
  <c r="R443" i="1" s="1"/>
  <c r="HI443" i="1" s="1"/>
  <c r="CQ443" i="1"/>
  <c r="P443" i="1" s="1"/>
  <c r="CP443" i="1" s="1"/>
  <c r="O443" i="1" s="1"/>
  <c r="K443" i="1"/>
  <c r="CS442" i="1"/>
  <c r="R442" i="1" s="1"/>
  <c r="HI442" i="1" s="1"/>
  <c r="CQ442" i="1"/>
  <c r="P442" i="1" s="1"/>
  <c r="CP442" i="1" s="1"/>
  <c r="O442" i="1" s="1"/>
  <c r="K442" i="1"/>
  <c r="CS441" i="1"/>
  <c r="R441" i="1" s="1"/>
  <c r="HI441" i="1" s="1"/>
  <c r="CQ441" i="1"/>
  <c r="P441" i="1" s="1"/>
  <c r="CP441" i="1" s="1"/>
  <c r="O441" i="1" s="1"/>
  <c r="K441" i="1"/>
  <c r="CS440" i="1"/>
  <c r="R440" i="1" s="1"/>
  <c r="HI440" i="1" s="1"/>
  <c r="CQ440" i="1"/>
  <c r="P440" i="1" s="1"/>
  <c r="CP440" i="1" s="1"/>
  <c r="O440" i="1" s="1"/>
  <c r="K440" i="1"/>
  <c r="CS439" i="1"/>
  <c r="R439" i="1" s="1"/>
  <c r="HI439" i="1" s="1"/>
  <c r="CQ439" i="1"/>
  <c r="P439" i="1" s="1"/>
  <c r="CP439" i="1" s="1"/>
  <c r="O439" i="1" s="1"/>
  <c r="CS438" i="1"/>
  <c r="R438" i="1" s="1"/>
  <c r="HI438" i="1" s="1"/>
  <c r="CQ438" i="1"/>
  <c r="P438" i="1" s="1"/>
  <c r="CP438" i="1" s="1"/>
  <c r="O438" i="1" s="1"/>
  <c r="CS436" i="1"/>
  <c r="R436" i="1" s="1"/>
  <c r="HI436" i="1" s="1"/>
  <c r="CQ436" i="1"/>
  <c r="P436" i="1" s="1"/>
  <c r="CP436" i="1" s="1"/>
  <c r="O436" i="1" s="1"/>
  <c r="CS435" i="1"/>
  <c r="R435" i="1" s="1"/>
  <c r="HI435" i="1" s="1"/>
  <c r="CQ435" i="1"/>
  <c r="P435" i="1" s="1"/>
  <c r="CP435" i="1" s="1"/>
  <c r="O435" i="1" s="1"/>
  <c r="CS434" i="1"/>
  <c r="R434" i="1" s="1"/>
  <c r="HI434" i="1" s="1"/>
  <c r="CQ434" i="1"/>
  <c r="P434" i="1" s="1"/>
  <c r="CP434" i="1" s="1"/>
  <c r="O434" i="1" s="1"/>
  <c r="CS433" i="1"/>
  <c r="R433" i="1" s="1"/>
  <c r="HI433" i="1" s="1"/>
  <c r="CQ433" i="1"/>
  <c r="P433" i="1" s="1"/>
  <c r="CP433" i="1" s="1"/>
  <c r="O433" i="1" s="1"/>
  <c r="CS432" i="1"/>
  <c r="R432" i="1" s="1"/>
  <c r="HI432" i="1" s="1"/>
  <c r="CQ432" i="1"/>
  <c r="P432" i="1" s="1"/>
  <c r="CP432" i="1" s="1"/>
  <c r="O432" i="1" s="1"/>
  <c r="CS431" i="1"/>
  <c r="R431" i="1" s="1"/>
  <c r="HI431" i="1" s="1"/>
  <c r="CQ431" i="1"/>
  <c r="P431" i="1" s="1"/>
  <c r="CP431" i="1" s="1"/>
  <c r="O431" i="1" s="1"/>
  <c r="K431" i="1"/>
  <c r="CS430" i="1"/>
  <c r="R430" i="1" s="1"/>
  <c r="HI430" i="1" s="1"/>
  <c r="CQ430" i="1"/>
  <c r="P430" i="1" s="1"/>
  <c r="CP430" i="1" s="1"/>
  <c r="O430" i="1" s="1"/>
  <c r="K430" i="1"/>
  <c r="CS429" i="1"/>
  <c r="R429" i="1" s="1"/>
  <c r="HI429" i="1" s="1"/>
  <c r="CQ429" i="1"/>
  <c r="P429" i="1" s="1"/>
  <c r="CP429" i="1" s="1"/>
  <c r="O429" i="1" s="1"/>
  <c r="CS428" i="1"/>
  <c r="R428" i="1" s="1"/>
  <c r="HI428" i="1" s="1"/>
  <c r="CQ428" i="1"/>
  <c r="P428" i="1" s="1"/>
  <c r="CP428" i="1" s="1"/>
  <c r="O428" i="1" s="1"/>
  <c r="CS427" i="1"/>
  <c r="R427" i="1" s="1"/>
  <c r="HI427" i="1" s="1"/>
  <c r="CQ427" i="1"/>
  <c r="P427" i="1" s="1"/>
  <c r="CP427" i="1" s="1"/>
  <c r="O427" i="1" s="1"/>
  <c r="AB426" i="1"/>
  <c r="CY425" i="1"/>
  <c r="X425" i="1" s="1"/>
  <c r="HJ425" i="1"/>
  <c r="CZ425" i="1"/>
  <c r="Y425" i="1" s="1"/>
  <c r="CP425" i="1"/>
  <c r="O425" i="1" s="1"/>
  <c r="AB424" i="1"/>
  <c r="AB423" i="1"/>
  <c r="HJ422" i="1"/>
  <c r="AB421" i="1"/>
  <c r="HJ420" i="1"/>
  <c r="AB419" i="1"/>
  <c r="HJ418" i="1"/>
  <c r="AB417" i="1"/>
  <c r="HJ416" i="1"/>
  <c r="AB415" i="1"/>
  <c r="CY414" i="1"/>
  <c r="X414" i="1" s="1"/>
  <c r="HJ414" i="1"/>
  <c r="CZ414" i="1"/>
  <c r="Y414" i="1" s="1"/>
  <c r="CP414" i="1"/>
  <c r="O414" i="1" s="1"/>
  <c r="AB413" i="1"/>
  <c r="CY412" i="1"/>
  <c r="X412" i="1" s="1"/>
  <c r="HJ412" i="1"/>
  <c r="CZ412" i="1"/>
  <c r="Y412" i="1" s="1"/>
  <c r="CP412" i="1"/>
  <c r="O412" i="1" s="1"/>
  <c r="AB411" i="1"/>
  <c r="CY410" i="1"/>
  <c r="X410" i="1" s="1"/>
  <c r="HJ410" i="1"/>
  <c r="CZ410" i="1"/>
  <c r="Y410" i="1" s="1"/>
  <c r="CP410" i="1"/>
  <c r="O410" i="1" s="1"/>
  <c r="AB409" i="1"/>
  <c r="CY408" i="1"/>
  <c r="X408" i="1" s="1"/>
  <c r="HJ408" i="1"/>
  <c r="CZ408" i="1"/>
  <c r="Y408" i="1" s="1"/>
  <c r="CP408" i="1"/>
  <c r="O408" i="1" s="1"/>
  <c r="CY407" i="1"/>
  <c r="X407" i="1" s="1"/>
  <c r="HJ407" i="1"/>
  <c r="CZ407" i="1"/>
  <c r="Y407" i="1" s="1"/>
  <c r="CP407" i="1"/>
  <c r="O407" i="1" s="1"/>
  <c r="AB406" i="1"/>
  <c r="CY405" i="1"/>
  <c r="X405" i="1" s="1"/>
  <c r="HJ405" i="1"/>
  <c r="CZ405" i="1"/>
  <c r="Y405" i="1" s="1"/>
  <c r="CP405" i="1"/>
  <c r="O405" i="1" s="1"/>
  <c r="AB404" i="1"/>
  <c r="HJ403" i="1"/>
  <c r="AB402" i="1"/>
  <c r="HJ401" i="1"/>
  <c r="AB400" i="1"/>
  <c r="CY399" i="1"/>
  <c r="X399" i="1" s="1"/>
  <c r="HJ399" i="1"/>
  <c r="CZ399" i="1"/>
  <c r="Y399" i="1" s="1"/>
  <c r="CP399" i="1"/>
  <c r="O399" i="1" s="1"/>
  <c r="AB326" i="1"/>
  <c r="CY325" i="1"/>
  <c r="X325" i="1" s="1"/>
  <c r="GN325" i="1" s="1"/>
  <c r="CZ325" i="1"/>
  <c r="Y325" i="1" s="1"/>
  <c r="HJ325" i="1"/>
  <c r="AB289" i="1"/>
  <c r="HJ288" i="1"/>
  <c r="AB287" i="1"/>
  <c r="HJ286" i="1"/>
  <c r="AB285" i="1"/>
  <c r="HJ284" i="1"/>
  <c r="AB283" i="1"/>
  <c r="HJ282" i="1"/>
  <c r="AB281" i="1"/>
  <c r="HJ280" i="1"/>
  <c r="AB279" i="1"/>
  <c r="AB278" i="1"/>
  <c r="AB204" i="1"/>
  <c r="HJ203" i="1"/>
  <c r="CX202" i="3"/>
  <c r="CX204" i="3"/>
  <c r="CX206" i="3"/>
  <c r="CX208" i="3"/>
  <c r="CX210" i="3"/>
  <c r="CX212" i="3"/>
  <c r="CX214" i="3"/>
  <c r="CX203" i="3"/>
  <c r="CX205" i="3"/>
  <c r="CX207" i="3"/>
  <c r="CX209" i="3"/>
  <c r="CX211" i="3"/>
  <c r="CX213" i="3"/>
  <c r="CX190" i="3"/>
  <c r="CX192" i="3"/>
  <c r="CX194" i="3"/>
  <c r="CX196" i="3"/>
  <c r="CX198" i="3"/>
  <c r="CX200" i="3"/>
  <c r="CX189" i="3"/>
  <c r="CX191" i="3"/>
  <c r="CX193" i="3"/>
  <c r="CX195" i="3"/>
  <c r="CX197" i="3"/>
  <c r="CX199" i="3"/>
  <c r="CX201" i="3"/>
  <c r="CX176" i="3"/>
  <c r="CX178" i="3"/>
  <c r="CX180" i="3"/>
  <c r="CX182" i="3"/>
  <c r="CX184" i="3"/>
  <c r="CX186" i="3"/>
  <c r="CX188" i="3"/>
  <c r="CX177" i="3"/>
  <c r="CX179" i="3"/>
  <c r="CX181" i="3"/>
  <c r="CX183" i="3"/>
  <c r="CX185" i="3"/>
  <c r="CX187" i="3"/>
  <c r="CX164" i="3"/>
  <c r="CX166" i="3"/>
  <c r="CX168" i="3"/>
  <c r="CX170" i="3"/>
  <c r="CX172" i="3"/>
  <c r="CX174" i="3"/>
  <c r="CX163" i="3"/>
  <c r="CX165" i="3"/>
  <c r="CX167" i="3"/>
  <c r="CX169" i="3"/>
  <c r="CX171" i="3"/>
  <c r="CX173" i="3"/>
  <c r="CX175" i="3"/>
  <c r="CX150" i="3"/>
  <c r="CX152" i="3"/>
  <c r="CX154" i="3"/>
  <c r="CX156" i="3"/>
  <c r="CX158" i="3"/>
  <c r="CX160" i="3"/>
  <c r="CX162" i="3"/>
  <c r="CX151" i="3"/>
  <c r="CX153" i="3"/>
  <c r="CX155" i="3"/>
  <c r="CX157" i="3"/>
  <c r="CX159" i="3"/>
  <c r="CX161" i="3"/>
  <c r="CX144" i="3"/>
  <c r="CX146" i="3"/>
  <c r="CX148" i="3"/>
  <c r="CX143" i="3"/>
  <c r="CX145" i="3"/>
  <c r="CX147" i="3"/>
  <c r="CX149" i="3"/>
  <c r="CX136" i="3"/>
  <c r="CX138" i="3"/>
  <c r="CX140" i="3"/>
  <c r="CX142" i="3"/>
  <c r="CX137" i="3"/>
  <c r="CX139" i="3"/>
  <c r="CX141" i="3"/>
  <c r="CS326" i="1"/>
  <c r="R326" i="1" s="1"/>
  <c r="HI326" i="1" s="1"/>
  <c r="CQ326" i="1"/>
  <c r="P326" i="1" s="1"/>
  <c r="CP326" i="1" s="1"/>
  <c r="O326" i="1" s="1"/>
  <c r="CS289" i="1"/>
  <c r="R289" i="1" s="1"/>
  <c r="HI289" i="1" s="1"/>
  <c r="CQ289" i="1"/>
  <c r="P289" i="1" s="1"/>
  <c r="CP289" i="1" s="1"/>
  <c r="O289" i="1" s="1"/>
  <c r="CS288" i="1"/>
  <c r="R288" i="1" s="1"/>
  <c r="HI288" i="1" s="1"/>
  <c r="CQ288" i="1"/>
  <c r="P288" i="1" s="1"/>
  <c r="CP288" i="1" s="1"/>
  <c r="O288" i="1" s="1"/>
  <c r="CS287" i="1"/>
  <c r="R287" i="1" s="1"/>
  <c r="HI287" i="1" s="1"/>
  <c r="CQ287" i="1"/>
  <c r="P287" i="1" s="1"/>
  <c r="CP287" i="1" s="1"/>
  <c r="O287" i="1" s="1"/>
  <c r="CS286" i="1"/>
  <c r="R286" i="1" s="1"/>
  <c r="HI286" i="1" s="1"/>
  <c r="CQ286" i="1"/>
  <c r="P286" i="1" s="1"/>
  <c r="CP286" i="1" s="1"/>
  <c r="O286" i="1" s="1"/>
  <c r="CS285" i="1"/>
  <c r="R285" i="1" s="1"/>
  <c r="HI285" i="1" s="1"/>
  <c r="CQ285" i="1"/>
  <c r="P285" i="1" s="1"/>
  <c r="CP285" i="1" s="1"/>
  <c r="O285" i="1" s="1"/>
  <c r="CS284" i="1"/>
  <c r="R284" i="1" s="1"/>
  <c r="HI284" i="1" s="1"/>
  <c r="CQ284" i="1"/>
  <c r="P284" i="1" s="1"/>
  <c r="CP284" i="1" s="1"/>
  <c r="O284" i="1" s="1"/>
  <c r="CS283" i="1"/>
  <c r="R283" i="1" s="1"/>
  <c r="HI283" i="1" s="1"/>
  <c r="CQ283" i="1"/>
  <c r="P283" i="1" s="1"/>
  <c r="CP283" i="1" s="1"/>
  <c r="O283" i="1" s="1"/>
  <c r="CS282" i="1"/>
  <c r="R282" i="1" s="1"/>
  <c r="HI282" i="1" s="1"/>
  <c r="CQ282" i="1"/>
  <c r="P282" i="1" s="1"/>
  <c r="CP282" i="1" s="1"/>
  <c r="O282" i="1" s="1"/>
  <c r="CS281" i="1"/>
  <c r="R281" i="1" s="1"/>
  <c r="HI281" i="1" s="1"/>
  <c r="CQ281" i="1"/>
  <c r="P281" i="1" s="1"/>
  <c r="CP281" i="1" s="1"/>
  <c r="O281" i="1" s="1"/>
  <c r="CS280" i="1"/>
  <c r="R280" i="1" s="1"/>
  <c r="HI280" i="1" s="1"/>
  <c r="CQ280" i="1"/>
  <c r="P280" i="1" s="1"/>
  <c r="CP280" i="1" s="1"/>
  <c r="O280" i="1" s="1"/>
  <c r="CS279" i="1"/>
  <c r="R279" i="1" s="1"/>
  <c r="HI279" i="1" s="1"/>
  <c r="CQ279" i="1"/>
  <c r="P279" i="1" s="1"/>
  <c r="CP279" i="1" s="1"/>
  <c r="O279" i="1" s="1"/>
  <c r="CR242" i="1"/>
  <c r="Q242" i="1" s="1"/>
  <c r="CP242" i="1" s="1"/>
  <c r="O242" i="1" s="1"/>
  <c r="CR241" i="1"/>
  <c r="Q241" i="1" s="1"/>
  <c r="CP241" i="1" s="1"/>
  <c r="O241" i="1" s="1"/>
  <c r="CR240" i="1"/>
  <c r="Q240" i="1" s="1"/>
  <c r="CP240" i="1" s="1"/>
  <c r="O240" i="1" s="1"/>
  <c r="CX90" i="3"/>
  <c r="CX92" i="3"/>
  <c r="CX91" i="3"/>
  <c r="F224" i="1"/>
  <c r="CS204" i="1"/>
  <c r="R204" i="1" s="1"/>
  <c r="HI204" i="1" s="1"/>
  <c r="CQ204" i="1"/>
  <c r="P204" i="1" s="1"/>
  <c r="CP204" i="1" s="1"/>
  <c r="O204" i="1" s="1"/>
  <c r="CS203" i="1"/>
  <c r="R203" i="1" s="1"/>
  <c r="HI203" i="1" s="1"/>
  <c r="CQ203" i="1"/>
  <c r="P203" i="1" s="1"/>
  <c r="CP203" i="1" s="1"/>
  <c r="O203" i="1" s="1"/>
  <c r="CZ201" i="1"/>
  <c r="Y201" i="1" s="1"/>
  <c r="CY201" i="1"/>
  <c r="X201" i="1" s="1"/>
  <c r="HJ201" i="1"/>
  <c r="CP201" i="1"/>
  <c r="O201" i="1" s="1"/>
  <c r="HJ129" i="1"/>
  <c r="CZ125" i="1"/>
  <c r="Y125" i="1" s="1"/>
  <c r="CY125" i="1"/>
  <c r="X125" i="1" s="1"/>
  <c r="HJ125" i="1"/>
  <c r="CP125" i="1"/>
  <c r="O125" i="1" s="1"/>
  <c r="CZ124" i="1"/>
  <c r="Y124" i="1" s="1"/>
  <c r="CY124" i="1"/>
  <c r="X124" i="1" s="1"/>
  <c r="HJ124" i="1"/>
  <c r="CZ123" i="1"/>
  <c r="Y123" i="1" s="1"/>
  <c r="CY123" i="1"/>
  <c r="X123" i="1" s="1"/>
  <c r="HJ123" i="1"/>
  <c r="CZ122" i="1"/>
  <c r="Y122" i="1" s="1"/>
  <c r="CY122" i="1"/>
  <c r="X122" i="1" s="1"/>
  <c r="HJ122" i="1"/>
  <c r="CZ121" i="1"/>
  <c r="Y121" i="1" s="1"/>
  <c r="CY121" i="1"/>
  <c r="X121" i="1" s="1"/>
  <c r="HJ121" i="1"/>
  <c r="CZ120" i="1"/>
  <c r="Y120" i="1" s="1"/>
  <c r="CY120" i="1"/>
  <c r="X120" i="1" s="1"/>
  <c r="HJ120" i="1"/>
  <c r="HJ83" i="1"/>
  <c r="HJ82" i="1"/>
  <c r="AB81" i="1"/>
  <c r="HJ80" i="1"/>
  <c r="AB79" i="1"/>
  <c r="CY78" i="1"/>
  <c r="X78" i="1" s="1"/>
  <c r="HJ78" i="1"/>
  <c r="CZ78" i="1"/>
  <c r="Y78" i="1" s="1"/>
  <c r="CP78" i="1"/>
  <c r="O78" i="1" s="1"/>
  <c r="CZ42" i="1"/>
  <c r="Y42" i="1" s="1"/>
  <c r="CY42" i="1"/>
  <c r="X42" i="1" s="1"/>
  <c r="HJ42" i="1"/>
  <c r="CS422" i="1"/>
  <c r="R422" i="1" s="1"/>
  <c r="HI422" i="1" s="1"/>
  <c r="CQ422" i="1"/>
  <c r="P422" i="1" s="1"/>
  <c r="CP422" i="1" s="1"/>
  <c r="O422" i="1" s="1"/>
  <c r="CS421" i="1"/>
  <c r="R421" i="1" s="1"/>
  <c r="HI421" i="1" s="1"/>
  <c r="CQ421" i="1"/>
  <c r="P421" i="1" s="1"/>
  <c r="CP421" i="1" s="1"/>
  <c r="O421" i="1" s="1"/>
  <c r="CS420" i="1"/>
  <c r="R420" i="1" s="1"/>
  <c r="HI420" i="1" s="1"/>
  <c r="CQ420" i="1"/>
  <c r="P420" i="1" s="1"/>
  <c r="CP420" i="1" s="1"/>
  <c r="O420" i="1" s="1"/>
  <c r="CS418" i="1"/>
  <c r="R418" i="1" s="1"/>
  <c r="HI418" i="1" s="1"/>
  <c r="CQ418" i="1"/>
  <c r="P418" i="1" s="1"/>
  <c r="CP418" i="1" s="1"/>
  <c r="O418" i="1" s="1"/>
  <c r="CS416" i="1"/>
  <c r="R416" i="1" s="1"/>
  <c r="HI416" i="1" s="1"/>
  <c r="CQ416" i="1"/>
  <c r="P416" i="1" s="1"/>
  <c r="CP416" i="1" s="1"/>
  <c r="O416" i="1" s="1"/>
  <c r="CS415" i="1"/>
  <c r="R415" i="1" s="1"/>
  <c r="HI415" i="1" s="1"/>
  <c r="CQ415" i="1"/>
  <c r="P415" i="1" s="1"/>
  <c r="CP415" i="1" s="1"/>
  <c r="O415" i="1" s="1"/>
  <c r="CS404" i="1"/>
  <c r="R404" i="1" s="1"/>
  <c r="HI404" i="1" s="1"/>
  <c r="CQ404" i="1"/>
  <c r="P404" i="1" s="1"/>
  <c r="CP404" i="1" s="1"/>
  <c r="O404" i="1" s="1"/>
  <c r="CS403" i="1"/>
  <c r="R403" i="1" s="1"/>
  <c r="HI403" i="1" s="1"/>
  <c r="CQ403" i="1"/>
  <c r="P403" i="1" s="1"/>
  <c r="CP403" i="1" s="1"/>
  <c r="O403" i="1" s="1"/>
  <c r="CS402" i="1"/>
  <c r="R402" i="1" s="1"/>
  <c r="HI402" i="1" s="1"/>
  <c r="CQ402" i="1"/>
  <c r="P402" i="1" s="1"/>
  <c r="CP402" i="1" s="1"/>
  <c r="O402" i="1" s="1"/>
  <c r="CS401" i="1"/>
  <c r="R401" i="1" s="1"/>
  <c r="HI401" i="1" s="1"/>
  <c r="CQ401" i="1"/>
  <c r="P401" i="1" s="1"/>
  <c r="CP401" i="1" s="1"/>
  <c r="O401" i="1" s="1"/>
  <c r="CS400" i="1"/>
  <c r="R400" i="1" s="1"/>
  <c r="HI400" i="1" s="1"/>
  <c r="CQ400" i="1"/>
  <c r="P400" i="1" s="1"/>
  <c r="CP400" i="1" s="1"/>
  <c r="O400" i="1" s="1"/>
  <c r="CX122" i="3"/>
  <c r="CX124" i="3"/>
  <c r="CX126" i="3"/>
  <c r="CX121" i="3"/>
  <c r="CX123" i="3"/>
  <c r="CX125" i="3"/>
  <c r="CX127" i="3"/>
  <c r="CZ202" i="1"/>
  <c r="Y202" i="1" s="1"/>
  <c r="CY202" i="1"/>
  <c r="X202" i="1" s="1"/>
  <c r="HJ202" i="1"/>
  <c r="CP202" i="1"/>
  <c r="O202" i="1" s="1"/>
  <c r="AB201" i="1"/>
  <c r="CY165" i="1"/>
  <c r="X165" i="1" s="1"/>
  <c r="HJ165" i="1"/>
  <c r="CZ165" i="1"/>
  <c r="Y165" i="1" s="1"/>
  <c r="CP165" i="1"/>
  <c r="O165" i="1" s="1"/>
  <c r="AB129" i="1"/>
  <c r="CZ128" i="1"/>
  <c r="Y128" i="1" s="1"/>
  <c r="CY128" i="1"/>
  <c r="X128" i="1" s="1"/>
  <c r="HJ128" i="1"/>
  <c r="CP128" i="1"/>
  <c r="O128" i="1" s="1"/>
  <c r="CZ127" i="1"/>
  <c r="Y127" i="1" s="1"/>
  <c r="CY127" i="1"/>
  <c r="X127" i="1" s="1"/>
  <c r="HJ127" i="1"/>
  <c r="CP127" i="1"/>
  <c r="O127" i="1" s="1"/>
  <c r="HJ126" i="1"/>
  <c r="AB125" i="1"/>
  <c r="CP124" i="1"/>
  <c r="O124" i="1" s="1"/>
  <c r="CP123" i="1"/>
  <c r="O123" i="1" s="1"/>
  <c r="CP122" i="1"/>
  <c r="O122" i="1" s="1"/>
  <c r="CP121" i="1"/>
  <c r="O121" i="1" s="1"/>
  <c r="GN120" i="1"/>
  <c r="GM120" i="1"/>
  <c r="HJ84" i="1"/>
  <c r="HJ81" i="1"/>
  <c r="CY79" i="1"/>
  <c r="X79" i="1" s="1"/>
  <c r="HJ79" i="1"/>
  <c r="CZ79" i="1"/>
  <c r="Y79" i="1" s="1"/>
  <c r="CP79" i="1"/>
  <c r="O79" i="1" s="1"/>
  <c r="AB78" i="1"/>
  <c r="GN42" i="1"/>
  <c r="GM42" i="1"/>
  <c r="CX70" i="3"/>
  <c r="CX72" i="3"/>
  <c r="CX74" i="3"/>
  <c r="CX69" i="3"/>
  <c r="CX71" i="3"/>
  <c r="CX73" i="3"/>
  <c r="CS129" i="1"/>
  <c r="R129" i="1" s="1"/>
  <c r="HI129" i="1" s="1"/>
  <c r="CQ129" i="1"/>
  <c r="P129" i="1" s="1"/>
  <c r="CP129" i="1" s="1"/>
  <c r="O129" i="1" s="1"/>
  <c r="CS126" i="1"/>
  <c r="R126" i="1" s="1"/>
  <c r="HI126" i="1" s="1"/>
  <c r="CQ126" i="1"/>
  <c r="P126" i="1" s="1"/>
  <c r="CP126" i="1" s="1"/>
  <c r="O126" i="1" s="1"/>
  <c r="AB123" i="1"/>
  <c r="AB122" i="1"/>
  <c r="AB121" i="1"/>
  <c r="AB120" i="1"/>
  <c r="CX52" i="3"/>
  <c r="CX54" i="3"/>
  <c r="CX56" i="3"/>
  <c r="CX53" i="3"/>
  <c r="CX55" i="3"/>
  <c r="CX46" i="3"/>
  <c r="CX48" i="3"/>
  <c r="CX50" i="3"/>
  <c r="CX47" i="3"/>
  <c r="CX49" i="3"/>
  <c r="CX51" i="3"/>
  <c r="CX40" i="3"/>
  <c r="CX42" i="3"/>
  <c r="CX44" i="3"/>
  <c r="CX41" i="3"/>
  <c r="CX43" i="3"/>
  <c r="CX45" i="3"/>
  <c r="AB42" i="1"/>
  <c r="HJ39" i="1"/>
  <c r="CZ37" i="1"/>
  <c r="Y37" i="1" s="1"/>
  <c r="CY37" i="1"/>
  <c r="X37" i="1" s="1"/>
  <c r="HJ37" i="1"/>
  <c r="CP37" i="1"/>
  <c r="O37" i="1" s="1"/>
  <c r="HJ35" i="1"/>
  <c r="HJ33" i="1"/>
  <c r="HJ31" i="1"/>
  <c r="HJ30" i="1"/>
  <c r="CZ28" i="1"/>
  <c r="Y28" i="1" s="1"/>
  <c r="CY28" i="1"/>
  <c r="X28" i="1" s="1"/>
  <c r="HJ28" i="1"/>
  <c r="CP28" i="1"/>
  <c r="O28" i="1" s="1"/>
  <c r="CX78" i="3"/>
  <c r="CX80" i="3"/>
  <c r="CX82" i="3"/>
  <c r="CX84" i="3"/>
  <c r="CX86" i="3"/>
  <c r="CX88" i="3"/>
  <c r="CX79" i="3"/>
  <c r="CX81" i="3"/>
  <c r="CX83" i="3"/>
  <c r="CX85" i="3"/>
  <c r="CX87" i="3"/>
  <c r="CX89" i="3"/>
  <c r="CX76" i="3"/>
  <c r="CX75" i="3"/>
  <c r="CX77" i="3"/>
  <c r="CX64" i="3"/>
  <c r="CX66" i="3"/>
  <c r="CX68" i="3"/>
  <c r="CX65" i="3"/>
  <c r="CX67" i="3"/>
  <c r="CX60" i="3"/>
  <c r="CX62" i="3"/>
  <c r="CX59" i="3"/>
  <c r="CX61" i="3"/>
  <c r="CX63" i="3"/>
  <c r="F114" i="1"/>
  <c r="F104" i="1"/>
  <c r="CS84" i="1"/>
  <c r="R84" i="1" s="1"/>
  <c r="HI84" i="1" s="1"/>
  <c r="CQ84" i="1"/>
  <c r="P84" i="1" s="1"/>
  <c r="CP84" i="1" s="1"/>
  <c r="O84" i="1" s="1"/>
  <c r="CS83" i="1"/>
  <c r="R83" i="1" s="1"/>
  <c r="HI83" i="1" s="1"/>
  <c r="CQ83" i="1"/>
  <c r="P83" i="1" s="1"/>
  <c r="CP83" i="1" s="1"/>
  <c r="O83" i="1" s="1"/>
  <c r="K83" i="1"/>
  <c r="CS82" i="1"/>
  <c r="R82" i="1" s="1"/>
  <c r="HI82" i="1" s="1"/>
  <c r="CQ82" i="1"/>
  <c r="P82" i="1" s="1"/>
  <c r="CP82" i="1" s="1"/>
  <c r="O82" i="1" s="1"/>
  <c r="CS81" i="1"/>
  <c r="R81" i="1" s="1"/>
  <c r="HI81" i="1" s="1"/>
  <c r="CQ81" i="1"/>
  <c r="P81" i="1" s="1"/>
  <c r="CP81" i="1" s="1"/>
  <c r="O81" i="1" s="1"/>
  <c r="CS80" i="1"/>
  <c r="R80" i="1" s="1"/>
  <c r="HI80" i="1" s="1"/>
  <c r="CQ80" i="1"/>
  <c r="P80" i="1" s="1"/>
  <c r="CP80" i="1" s="1"/>
  <c r="O80" i="1" s="1"/>
  <c r="HJ41" i="1"/>
  <c r="CZ40" i="1"/>
  <c r="Y40" i="1" s="1"/>
  <c r="CY40" i="1"/>
  <c r="X40" i="1" s="1"/>
  <c r="HJ40" i="1"/>
  <c r="CP40" i="1"/>
  <c r="O40" i="1" s="1"/>
  <c r="AB39" i="1"/>
  <c r="CZ38" i="1"/>
  <c r="Y38" i="1" s="1"/>
  <c r="CY38" i="1"/>
  <c r="X38" i="1" s="1"/>
  <c r="HJ38" i="1"/>
  <c r="CP38" i="1"/>
  <c r="O38" i="1" s="1"/>
  <c r="AB37" i="1"/>
  <c r="HJ36" i="1"/>
  <c r="AB35" i="1"/>
  <c r="CZ34" i="1"/>
  <c r="Y34" i="1" s="1"/>
  <c r="CY34" i="1"/>
  <c r="X34" i="1" s="1"/>
  <c r="HJ34" i="1"/>
  <c r="CP34" i="1"/>
  <c r="O34" i="1" s="1"/>
  <c r="AB33" i="1"/>
  <c r="HJ32" i="1"/>
  <c r="CP31" i="1"/>
  <c r="O31" i="1" s="1"/>
  <c r="AB30" i="1"/>
  <c r="HJ29" i="1"/>
  <c r="AB28" i="1"/>
  <c r="CS41" i="1"/>
  <c r="R41" i="1" s="1"/>
  <c r="HI41" i="1" s="1"/>
  <c r="CQ41" i="1"/>
  <c r="P41" i="1" s="1"/>
  <c r="CP41" i="1" s="1"/>
  <c r="O41" i="1" s="1"/>
  <c r="CS39" i="1"/>
  <c r="R39" i="1" s="1"/>
  <c r="HI39" i="1" s="1"/>
  <c r="CQ39" i="1"/>
  <c r="P39" i="1" s="1"/>
  <c r="CP39" i="1" s="1"/>
  <c r="O39" i="1" s="1"/>
  <c r="CS36" i="1"/>
  <c r="R36" i="1" s="1"/>
  <c r="HI36" i="1" s="1"/>
  <c r="CQ36" i="1"/>
  <c r="P36" i="1" s="1"/>
  <c r="CP36" i="1" s="1"/>
  <c r="O36" i="1" s="1"/>
  <c r="CS35" i="1"/>
  <c r="R35" i="1" s="1"/>
  <c r="HI35" i="1" s="1"/>
  <c r="CQ35" i="1"/>
  <c r="P35" i="1" s="1"/>
  <c r="CP35" i="1" s="1"/>
  <c r="O35" i="1" s="1"/>
  <c r="CS33" i="1"/>
  <c r="R33" i="1" s="1"/>
  <c r="HI33" i="1" s="1"/>
  <c r="CQ33" i="1"/>
  <c r="P33" i="1" s="1"/>
  <c r="CP33" i="1" s="1"/>
  <c r="O33" i="1" s="1"/>
  <c r="CS32" i="1"/>
  <c r="R32" i="1" s="1"/>
  <c r="HI32" i="1" s="1"/>
  <c r="CQ32" i="1"/>
  <c r="P32" i="1" s="1"/>
  <c r="CP32" i="1" s="1"/>
  <c r="O32" i="1" s="1"/>
  <c r="CS31" i="1"/>
  <c r="R31" i="1" s="1"/>
  <c r="HI31" i="1" s="1"/>
  <c r="CS30" i="1"/>
  <c r="R30" i="1" s="1"/>
  <c r="HI30" i="1" s="1"/>
  <c r="CQ30" i="1"/>
  <c r="P30" i="1" s="1"/>
  <c r="CP30" i="1" s="1"/>
  <c r="O30" i="1" s="1"/>
  <c r="CS29" i="1"/>
  <c r="R29" i="1" s="1"/>
  <c r="HI29" i="1" s="1"/>
  <c r="CQ29" i="1"/>
  <c r="P29" i="1" s="1"/>
  <c r="CP29" i="1" s="1"/>
  <c r="O29" i="1" s="1"/>
  <c r="CX36" i="3"/>
  <c r="CX38" i="3"/>
  <c r="CX35" i="3"/>
  <c r="CX37" i="3"/>
  <c r="CX39" i="3"/>
  <c r="CX30" i="3"/>
  <c r="CX32" i="3"/>
  <c r="CX34" i="3"/>
  <c r="CX29" i="3"/>
  <c r="CX31" i="3"/>
  <c r="CX33" i="3"/>
  <c r="CX20" i="3"/>
  <c r="CX22" i="3"/>
  <c r="CX24" i="3"/>
  <c r="CX26" i="3"/>
  <c r="CX28" i="3"/>
  <c r="CX21" i="3"/>
  <c r="CX23" i="3"/>
  <c r="CX25" i="3"/>
  <c r="CX27" i="3"/>
  <c r="CX14" i="3"/>
  <c r="CX16" i="3"/>
  <c r="CX18" i="3"/>
  <c r="CX13" i="3"/>
  <c r="CX15" i="3"/>
  <c r="CX17" i="3"/>
  <c r="CX19" i="3"/>
  <c r="CX8" i="3"/>
  <c r="CX10" i="3"/>
  <c r="CX12" i="3"/>
  <c r="CX7" i="3"/>
  <c r="CX9" i="3"/>
  <c r="CX11" i="3"/>
  <c r="CX2" i="3"/>
  <c r="CX4" i="3"/>
  <c r="CX1" i="3"/>
  <c r="CX3" i="3"/>
  <c r="CX5" i="3"/>
  <c r="C19" i="5" l="1"/>
  <c r="C16" i="5" s="1"/>
  <c r="J442" i="5"/>
  <c r="L442" i="5" s="1"/>
  <c r="L438" i="5" s="1"/>
  <c r="L452" i="5" s="1"/>
  <c r="J390" i="5"/>
  <c r="GM242" i="1"/>
  <c r="GN242" i="1"/>
  <c r="GM241" i="1"/>
  <c r="GN241" i="1"/>
  <c r="GM1004" i="1"/>
  <c r="GN1004" i="1"/>
  <c r="GM1006" i="1"/>
  <c r="GN1006" i="1"/>
  <c r="GM1008" i="1"/>
  <c r="GN1008" i="1"/>
  <c r="GM1010" i="1"/>
  <c r="GN1010" i="1"/>
  <c r="GM1012" i="1"/>
  <c r="GN1012" i="1"/>
  <c r="GM1014" i="1"/>
  <c r="GN1014" i="1"/>
  <c r="GM1016" i="1"/>
  <c r="GN1016" i="1"/>
  <c r="GM1018" i="1"/>
  <c r="GN1018" i="1"/>
  <c r="GM1178" i="1"/>
  <c r="GN1178" i="1"/>
  <c r="GM1181" i="1"/>
  <c r="GN1181" i="1"/>
  <c r="GM1183" i="1"/>
  <c r="GN1183" i="1"/>
  <c r="GM1379" i="1"/>
  <c r="GN1379" i="1"/>
  <c r="GM1381" i="1"/>
  <c r="GN1381" i="1"/>
  <c r="GM2409" i="1"/>
  <c r="GN2409" i="1"/>
  <c r="GM2411" i="1"/>
  <c r="GN2411" i="1"/>
  <c r="GM2499" i="1"/>
  <c r="GN2499" i="1"/>
  <c r="GM2536" i="1"/>
  <c r="HD2536" i="1" s="1"/>
  <c r="GN2536" i="1"/>
  <c r="GM240" i="1"/>
  <c r="GN240" i="1"/>
  <c r="GM643" i="1"/>
  <c r="GN643" i="1"/>
  <c r="AD929" i="1"/>
  <c r="Q934" i="1"/>
  <c r="GM1005" i="1"/>
  <c r="GN1005" i="1"/>
  <c r="GM1007" i="1"/>
  <c r="GN1007" i="1"/>
  <c r="GM1009" i="1"/>
  <c r="GN1009" i="1"/>
  <c r="GM1011" i="1"/>
  <c r="GN1011" i="1"/>
  <c r="GM1013" i="1"/>
  <c r="GN1013" i="1"/>
  <c r="GM1015" i="1"/>
  <c r="GN1015" i="1"/>
  <c r="GM1017" i="1"/>
  <c r="GN1017" i="1"/>
  <c r="GM1104" i="1"/>
  <c r="HD1104" i="1" s="1"/>
  <c r="GN1104" i="1"/>
  <c r="GM1180" i="1"/>
  <c r="GN1180" i="1"/>
  <c r="GM1182" i="1"/>
  <c r="GN1182" i="1"/>
  <c r="GM2410" i="1"/>
  <c r="GN2410" i="1"/>
  <c r="GM2412" i="1"/>
  <c r="GN2412" i="1"/>
  <c r="GM2497" i="1"/>
  <c r="GN2497" i="1"/>
  <c r="GM2498" i="1"/>
  <c r="GN2498" i="1"/>
  <c r="CY29" i="1"/>
  <c r="X29" i="1" s="1"/>
  <c r="HK32" i="1"/>
  <c r="HL32" i="1"/>
  <c r="CZ32" i="1"/>
  <c r="Y32" i="1" s="1"/>
  <c r="GN34" i="1"/>
  <c r="GM34" i="1"/>
  <c r="CY36" i="1"/>
  <c r="X36" i="1" s="1"/>
  <c r="GN36" i="1" s="1"/>
  <c r="HK38" i="1"/>
  <c r="HL38" i="1"/>
  <c r="GN40" i="1"/>
  <c r="GM40" i="1"/>
  <c r="HK41" i="1"/>
  <c r="HL41" i="1"/>
  <c r="CZ41" i="1"/>
  <c r="Y41" i="1" s="1"/>
  <c r="HK28" i="1"/>
  <c r="HL28" i="1"/>
  <c r="CY30" i="1"/>
  <c r="X30" i="1" s="1"/>
  <c r="HK31" i="1"/>
  <c r="HL31" i="1"/>
  <c r="CZ31" i="1"/>
  <c r="Y31" i="1" s="1"/>
  <c r="CY33" i="1"/>
  <c r="X33" i="1" s="1"/>
  <c r="GN33" i="1" s="1"/>
  <c r="HK35" i="1"/>
  <c r="HL35" i="1"/>
  <c r="CZ35" i="1"/>
  <c r="Y35" i="1" s="1"/>
  <c r="HK37" i="1"/>
  <c r="HL37" i="1"/>
  <c r="CY39" i="1"/>
  <c r="X39" i="1" s="1"/>
  <c r="GN39" i="1" s="1"/>
  <c r="HL81" i="1"/>
  <c r="HK81" i="1"/>
  <c r="CZ84" i="1"/>
  <c r="Y84" i="1" s="1"/>
  <c r="CY84" i="1"/>
  <c r="X84" i="1" s="1"/>
  <c r="GM84" i="1" s="1"/>
  <c r="GN122" i="1"/>
  <c r="GM122" i="1"/>
  <c r="GN124" i="1"/>
  <c r="GM124" i="1"/>
  <c r="HK126" i="1"/>
  <c r="HL126" i="1"/>
  <c r="CZ126" i="1"/>
  <c r="Y126" i="1" s="1"/>
  <c r="HK127" i="1"/>
  <c r="HL127" i="1"/>
  <c r="HK128" i="1"/>
  <c r="HL128" i="1"/>
  <c r="GM165" i="1"/>
  <c r="GN165" i="1"/>
  <c r="HL165" i="1"/>
  <c r="HK165" i="1"/>
  <c r="HL202" i="1"/>
  <c r="HK202" i="1"/>
  <c r="HK42" i="1"/>
  <c r="HL42" i="1"/>
  <c r="CZ80" i="1"/>
  <c r="Y80" i="1" s="1"/>
  <c r="CY80" i="1"/>
  <c r="X80" i="1" s="1"/>
  <c r="CZ82" i="1"/>
  <c r="Y82" i="1" s="1"/>
  <c r="CY82" i="1"/>
  <c r="X82" i="1" s="1"/>
  <c r="HL83" i="1"/>
  <c r="HK83" i="1"/>
  <c r="HK120" i="1"/>
  <c r="HL120" i="1"/>
  <c r="HK122" i="1"/>
  <c r="HL122" i="1"/>
  <c r="HK124" i="1"/>
  <c r="HL124" i="1"/>
  <c r="HK125" i="1"/>
  <c r="HL125" i="1"/>
  <c r="CY129" i="1"/>
  <c r="X129" i="1" s="1"/>
  <c r="GM129" i="1" s="1"/>
  <c r="GN201" i="1"/>
  <c r="GM201" i="1"/>
  <c r="HK203" i="1"/>
  <c r="HL203" i="1"/>
  <c r="CZ203" i="1"/>
  <c r="Y203" i="1" s="1"/>
  <c r="CY280" i="1"/>
  <c r="X280" i="1" s="1"/>
  <c r="CY282" i="1"/>
  <c r="X282" i="1" s="1"/>
  <c r="CY284" i="1"/>
  <c r="X284" i="1" s="1"/>
  <c r="CY286" i="1"/>
  <c r="X286" i="1" s="1"/>
  <c r="CY288" i="1"/>
  <c r="X288" i="1" s="1"/>
  <c r="CZ401" i="1"/>
  <c r="Y401" i="1" s="1"/>
  <c r="CY401" i="1"/>
  <c r="X401" i="1" s="1"/>
  <c r="GM401" i="1" s="1"/>
  <c r="CZ403" i="1"/>
  <c r="Y403" i="1" s="1"/>
  <c r="CY403" i="1"/>
  <c r="X403" i="1" s="1"/>
  <c r="GM403" i="1" s="1"/>
  <c r="GM405" i="1"/>
  <c r="GN405" i="1"/>
  <c r="HL405" i="1"/>
  <c r="HK405" i="1"/>
  <c r="GM410" i="1"/>
  <c r="GO410" i="1"/>
  <c r="HL410" i="1"/>
  <c r="HK410" i="1"/>
  <c r="GM414" i="1"/>
  <c r="GN414" i="1"/>
  <c r="HL414" i="1"/>
  <c r="HK414" i="1"/>
  <c r="HL416" i="1"/>
  <c r="HK416" i="1"/>
  <c r="HL418" i="1"/>
  <c r="HK418" i="1"/>
  <c r="HL420" i="1"/>
  <c r="HK420" i="1"/>
  <c r="HL422" i="1"/>
  <c r="HK422" i="1"/>
  <c r="GM425" i="1"/>
  <c r="GN425" i="1"/>
  <c r="HL425" i="1"/>
  <c r="HK425" i="1"/>
  <c r="CY204" i="1"/>
  <c r="X204" i="1" s="1"/>
  <c r="GM204" i="1" s="1"/>
  <c r="HL241" i="1"/>
  <c r="HK241" i="1"/>
  <c r="HK278" i="1"/>
  <c r="HL278" i="1"/>
  <c r="CY279" i="1"/>
  <c r="X279" i="1" s="1"/>
  <c r="HK281" i="1"/>
  <c r="HL281" i="1"/>
  <c r="CZ281" i="1"/>
  <c r="Y281" i="1" s="1"/>
  <c r="CY283" i="1"/>
  <c r="X283" i="1" s="1"/>
  <c r="HK285" i="1"/>
  <c r="HL285" i="1"/>
  <c r="CZ285" i="1"/>
  <c r="Y285" i="1" s="1"/>
  <c r="CY287" i="1"/>
  <c r="X287" i="1" s="1"/>
  <c r="HK289" i="1"/>
  <c r="HL289" i="1"/>
  <c r="CZ289" i="1"/>
  <c r="Y289" i="1" s="1"/>
  <c r="GM325" i="1"/>
  <c r="HD325" i="1" s="1"/>
  <c r="HL326" i="1"/>
  <c r="HK326" i="1"/>
  <c r="CZ400" i="1"/>
  <c r="Y400" i="1" s="1"/>
  <c r="CY400" i="1"/>
  <c r="X400" i="1" s="1"/>
  <c r="GM400" i="1" s="1"/>
  <c r="HL402" i="1"/>
  <c r="HK402" i="1"/>
  <c r="CZ404" i="1"/>
  <c r="Y404" i="1" s="1"/>
  <c r="CY404" i="1"/>
  <c r="X404" i="1" s="1"/>
  <c r="GM404" i="1" s="1"/>
  <c r="HL415" i="1"/>
  <c r="HK415" i="1"/>
  <c r="GM417" i="1"/>
  <c r="GN417" i="1"/>
  <c r="HL417" i="1"/>
  <c r="HK417" i="1"/>
  <c r="GM419" i="1"/>
  <c r="GN419" i="1"/>
  <c r="HL419" i="1"/>
  <c r="HK419" i="1"/>
  <c r="CZ421" i="1"/>
  <c r="Y421" i="1" s="1"/>
  <c r="CY421" i="1"/>
  <c r="X421" i="1" s="1"/>
  <c r="GM421" i="1" s="1"/>
  <c r="CZ427" i="1"/>
  <c r="Y427" i="1" s="1"/>
  <c r="CY427" i="1"/>
  <c r="X427" i="1" s="1"/>
  <c r="HL429" i="1"/>
  <c r="HK429" i="1"/>
  <c r="CZ430" i="1"/>
  <c r="Y430" i="1" s="1"/>
  <c r="CY430" i="1"/>
  <c r="X430" i="1" s="1"/>
  <c r="GN430" i="1" s="1"/>
  <c r="HL431" i="1"/>
  <c r="HK431" i="1"/>
  <c r="CZ433" i="1"/>
  <c r="Y433" i="1" s="1"/>
  <c r="CY433" i="1"/>
  <c r="X433" i="1" s="1"/>
  <c r="HL435" i="1"/>
  <c r="HK435" i="1"/>
  <c r="CZ438" i="1"/>
  <c r="Y438" i="1" s="1"/>
  <c r="CY438" i="1"/>
  <c r="X438" i="1" s="1"/>
  <c r="HL444" i="1"/>
  <c r="HK444" i="1"/>
  <c r="CZ450" i="1"/>
  <c r="Y450" i="1" s="1"/>
  <c r="CY450" i="1"/>
  <c r="X450" i="1" s="1"/>
  <c r="HL456" i="1"/>
  <c r="HK456" i="1"/>
  <c r="HL462" i="1"/>
  <c r="HK462" i="1"/>
  <c r="HI466" i="1"/>
  <c r="CZ466" i="1"/>
  <c r="Y466" i="1" s="1"/>
  <c r="HI468" i="1"/>
  <c r="CY468" i="1"/>
  <c r="X468" i="1" s="1"/>
  <c r="HL428" i="1"/>
  <c r="HK428" i="1"/>
  <c r="HL432" i="1"/>
  <c r="HK432" i="1"/>
  <c r="HL434" i="1"/>
  <c r="HK434" i="1"/>
  <c r="HL436" i="1"/>
  <c r="HK436" i="1"/>
  <c r="HL439" i="1"/>
  <c r="HK439" i="1"/>
  <c r="CZ440" i="1"/>
  <c r="Y440" i="1" s="1"/>
  <c r="CY440" i="1"/>
  <c r="X440" i="1" s="1"/>
  <c r="GN440" i="1" s="1"/>
  <c r="HL441" i="1"/>
  <c r="HK441" i="1"/>
  <c r="CZ442" i="1"/>
  <c r="Y442" i="1" s="1"/>
  <c r="CY442" i="1"/>
  <c r="X442" i="1" s="1"/>
  <c r="GN442" i="1" s="1"/>
  <c r="HL443" i="1"/>
  <c r="HK443" i="1"/>
  <c r="HL445" i="1"/>
  <c r="HK445" i="1"/>
  <c r="CZ446" i="1"/>
  <c r="Y446" i="1" s="1"/>
  <c r="CY446" i="1"/>
  <c r="X446" i="1" s="1"/>
  <c r="GN446" i="1" s="1"/>
  <c r="HL447" i="1"/>
  <c r="HK447" i="1"/>
  <c r="CZ448" i="1"/>
  <c r="Y448" i="1" s="1"/>
  <c r="CY448" i="1"/>
  <c r="X448" i="1" s="1"/>
  <c r="GN448" i="1" s="1"/>
  <c r="HL449" i="1"/>
  <c r="HK449" i="1"/>
  <c r="HL451" i="1"/>
  <c r="HK451" i="1"/>
  <c r="CZ452" i="1"/>
  <c r="Y452" i="1" s="1"/>
  <c r="CY452" i="1"/>
  <c r="X452" i="1" s="1"/>
  <c r="GN452" i="1" s="1"/>
  <c r="HL453" i="1"/>
  <c r="HK453" i="1"/>
  <c r="CZ454" i="1"/>
  <c r="Y454" i="1" s="1"/>
  <c r="CY454" i="1"/>
  <c r="X454" i="1" s="1"/>
  <c r="GN454" i="1" s="1"/>
  <c r="HL455" i="1"/>
  <c r="HK455" i="1"/>
  <c r="CZ457" i="1"/>
  <c r="Y457" i="1" s="1"/>
  <c r="CY457" i="1"/>
  <c r="X457" i="1" s="1"/>
  <c r="HL458" i="1"/>
  <c r="HK458" i="1"/>
  <c r="CZ459" i="1"/>
  <c r="Y459" i="1" s="1"/>
  <c r="CY459" i="1"/>
  <c r="X459" i="1" s="1"/>
  <c r="HL460" i="1"/>
  <c r="HK460" i="1"/>
  <c r="CZ461" i="1"/>
  <c r="Y461" i="1" s="1"/>
  <c r="CY461" i="1"/>
  <c r="X461" i="1" s="1"/>
  <c r="CY463" i="1"/>
  <c r="X463" i="1" s="1"/>
  <c r="CY466" i="1"/>
  <c r="X466" i="1" s="1"/>
  <c r="AB466" i="1"/>
  <c r="AB468" i="1"/>
  <c r="CZ464" i="1"/>
  <c r="Y464" i="1" s="1"/>
  <c r="CY464" i="1"/>
  <c r="X464" i="1" s="1"/>
  <c r="GN464" i="1" s="1"/>
  <c r="HL467" i="1"/>
  <c r="HK467" i="1"/>
  <c r="CZ468" i="1"/>
  <c r="Y468" i="1" s="1"/>
  <c r="HK469" i="1"/>
  <c r="HL469" i="1"/>
  <c r="HK471" i="1"/>
  <c r="HL471" i="1"/>
  <c r="HK473" i="1"/>
  <c r="HL473" i="1"/>
  <c r="HK476" i="1"/>
  <c r="HL476" i="1"/>
  <c r="HK478" i="1"/>
  <c r="HL478" i="1"/>
  <c r="CY481" i="1"/>
  <c r="X481" i="1" s="1"/>
  <c r="GO481" i="1" s="1"/>
  <c r="CY483" i="1"/>
  <c r="X483" i="1" s="1"/>
  <c r="GO483" i="1" s="1"/>
  <c r="CY485" i="1"/>
  <c r="X485" i="1" s="1"/>
  <c r="GO485" i="1" s="1"/>
  <c r="CY487" i="1"/>
  <c r="X487" i="1" s="1"/>
  <c r="GO487" i="1" s="1"/>
  <c r="CY489" i="1"/>
  <c r="X489" i="1" s="1"/>
  <c r="GO489" i="1" s="1"/>
  <c r="CY491" i="1"/>
  <c r="X491" i="1" s="1"/>
  <c r="GO491" i="1" s="1"/>
  <c r="CY493" i="1"/>
  <c r="X493" i="1" s="1"/>
  <c r="GO493" i="1" s="1"/>
  <c r="CY495" i="1"/>
  <c r="X495" i="1" s="1"/>
  <c r="GO495" i="1" s="1"/>
  <c r="CY497" i="1"/>
  <c r="X497" i="1" s="1"/>
  <c r="GO497" i="1" s="1"/>
  <c r="CY499" i="1"/>
  <c r="X499" i="1" s="1"/>
  <c r="GM499" i="1" s="1"/>
  <c r="CY501" i="1"/>
  <c r="X501" i="1" s="1"/>
  <c r="GM501" i="1" s="1"/>
  <c r="CY503" i="1"/>
  <c r="X503" i="1" s="1"/>
  <c r="GM503" i="1" s="1"/>
  <c r="CY505" i="1"/>
  <c r="X505" i="1" s="1"/>
  <c r="GM505" i="1" s="1"/>
  <c r="CY507" i="1"/>
  <c r="X507" i="1" s="1"/>
  <c r="GM507" i="1" s="1"/>
  <c r="CY509" i="1"/>
  <c r="X509" i="1" s="1"/>
  <c r="GM509" i="1" s="1"/>
  <c r="GN513" i="1"/>
  <c r="GM513" i="1"/>
  <c r="CY515" i="1"/>
  <c r="X515" i="1" s="1"/>
  <c r="GM515" i="1" s="1"/>
  <c r="GM638" i="1"/>
  <c r="GO638" i="1"/>
  <c r="HL638" i="1"/>
  <c r="HK638" i="1"/>
  <c r="GM642" i="1"/>
  <c r="GN642" i="1"/>
  <c r="HL642" i="1"/>
  <c r="HK642" i="1"/>
  <c r="GM645" i="1"/>
  <c r="GO645" i="1"/>
  <c r="HL645" i="1"/>
  <c r="HK645" i="1"/>
  <c r="CZ650" i="1"/>
  <c r="Y650" i="1" s="1"/>
  <c r="CY650" i="1"/>
  <c r="X650" i="1" s="1"/>
  <c r="GO650" i="1" s="1"/>
  <c r="CZ652" i="1"/>
  <c r="Y652" i="1" s="1"/>
  <c r="CY652" i="1"/>
  <c r="X652" i="1" s="1"/>
  <c r="GO652" i="1" s="1"/>
  <c r="CZ654" i="1"/>
  <c r="Y654" i="1" s="1"/>
  <c r="CY654" i="1"/>
  <c r="X654" i="1" s="1"/>
  <c r="GO654" i="1" s="1"/>
  <c r="CZ656" i="1"/>
  <c r="Y656" i="1" s="1"/>
  <c r="CY656" i="1"/>
  <c r="X656" i="1" s="1"/>
  <c r="GO656" i="1" s="1"/>
  <c r="GM662" i="1"/>
  <c r="GO662" i="1"/>
  <c r="HL662" i="1"/>
  <c r="HK662" i="1"/>
  <c r="GM667" i="1"/>
  <c r="GN667" i="1"/>
  <c r="HL667" i="1"/>
  <c r="HK667" i="1"/>
  <c r="GM668" i="1"/>
  <c r="GO668" i="1"/>
  <c r="HL668" i="1"/>
  <c r="HK668" i="1"/>
  <c r="HL670" i="1"/>
  <c r="HK670" i="1"/>
  <c r="CZ675" i="1"/>
  <c r="Y675" i="1" s="1"/>
  <c r="CY675" i="1"/>
  <c r="X675" i="1" s="1"/>
  <c r="GN675" i="1" s="1"/>
  <c r="GM677" i="1"/>
  <c r="GN677" i="1"/>
  <c r="HL677" i="1"/>
  <c r="HK677" i="1"/>
  <c r="AO619" i="1"/>
  <c r="F765" i="1"/>
  <c r="AS619" i="1"/>
  <c r="F778" i="1"/>
  <c r="AW619" i="1"/>
  <c r="F767" i="1"/>
  <c r="BA619" i="1"/>
  <c r="F781" i="1"/>
  <c r="AC810" i="1"/>
  <c r="CP801" i="1"/>
  <c r="O801" i="1" s="1"/>
  <c r="F814" i="1"/>
  <c r="AO799" i="1"/>
  <c r="AO964" i="1"/>
  <c r="CZ465" i="1"/>
  <c r="Y465" i="1" s="1"/>
  <c r="CY465" i="1"/>
  <c r="X465" i="1" s="1"/>
  <c r="GN465" i="1" s="1"/>
  <c r="GN469" i="1"/>
  <c r="GN470" i="1"/>
  <c r="GN471" i="1"/>
  <c r="GN472" i="1"/>
  <c r="GN473" i="1"/>
  <c r="GM475" i="1"/>
  <c r="GM476" i="1"/>
  <c r="GM477" i="1"/>
  <c r="GM478" i="1"/>
  <c r="GM479" i="1"/>
  <c r="HK480" i="1"/>
  <c r="HL480" i="1"/>
  <c r="CY482" i="1"/>
  <c r="X482" i="1" s="1"/>
  <c r="GO482" i="1" s="1"/>
  <c r="HK484" i="1"/>
  <c r="HL484" i="1"/>
  <c r="CZ484" i="1"/>
  <c r="Y484" i="1" s="1"/>
  <c r="CY486" i="1"/>
  <c r="X486" i="1" s="1"/>
  <c r="GO486" i="1" s="1"/>
  <c r="HK488" i="1"/>
  <c r="HL488" i="1"/>
  <c r="CZ488" i="1"/>
  <c r="Y488" i="1" s="1"/>
  <c r="CY490" i="1"/>
  <c r="X490" i="1" s="1"/>
  <c r="GO490" i="1" s="1"/>
  <c r="HK492" i="1"/>
  <c r="HL492" i="1"/>
  <c r="CZ492" i="1"/>
  <c r="Y492" i="1" s="1"/>
  <c r="CY494" i="1"/>
  <c r="X494" i="1" s="1"/>
  <c r="GO494" i="1" s="1"/>
  <c r="HK496" i="1"/>
  <c r="HL496" i="1"/>
  <c r="CZ496" i="1"/>
  <c r="Y496" i="1" s="1"/>
  <c r="CY498" i="1"/>
  <c r="X498" i="1" s="1"/>
  <c r="GO498" i="1" s="1"/>
  <c r="HK500" i="1"/>
  <c r="HL500" i="1"/>
  <c r="CZ500" i="1"/>
  <c r="Y500" i="1" s="1"/>
  <c r="CY502" i="1"/>
  <c r="X502" i="1" s="1"/>
  <c r="GM502" i="1" s="1"/>
  <c r="HK504" i="1"/>
  <c r="HL504" i="1"/>
  <c r="CZ504" i="1"/>
  <c r="Y504" i="1" s="1"/>
  <c r="CY506" i="1"/>
  <c r="X506" i="1" s="1"/>
  <c r="GM506" i="1" s="1"/>
  <c r="HK508" i="1"/>
  <c r="HL508" i="1"/>
  <c r="CZ508" i="1"/>
  <c r="Y508" i="1" s="1"/>
  <c r="HK511" i="1"/>
  <c r="HL511" i="1"/>
  <c r="CY512" i="1"/>
  <c r="X512" i="1" s="1"/>
  <c r="GM512" i="1" s="1"/>
  <c r="GN514" i="1"/>
  <c r="GM514" i="1"/>
  <c r="HK516" i="1"/>
  <c r="HL516" i="1"/>
  <c r="CZ516" i="1"/>
  <c r="Y516" i="1" s="1"/>
  <c r="GM552" i="1"/>
  <c r="HD552" i="1" s="1"/>
  <c r="HL553" i="1"/>
  <c r="HK553" i="1"/>
  <c r="GN627" i="1"/>
  <c r="GM630" i="1"/>
  <c r="GN630" i="1"/>
  <c r="HL630" i="1"/>
  <c r="HK630" i="1"/>
  <c r="GM631" i="1"/>
  <c r="GO631" i="1"/>
  <c r="HL631" i="1"/>
  <c r="HK631" i="1"/>
  <c r="GM634" i="1"/>
  <c r="GN634" i="1"/>
  <c r="HL634" i="1"/>
  <c r="HK634" i="1"/>
  <c r="CZ635" i="1"/>
  <c r="Y635" i="1" s="1"/>
  <c r="CY635" i="1"/>
  <c r="X635" i="1" s="1"/>
  <c r="GN635" i="1" s="1"/>
  <c r="HL643" i="1"/>
  <c r="HK643" i="1"/>
  <c r="GM644" i="1"/>
  <c r="GO644" i="1"/>
  <c r="HL644" i="1"/>
  <c r="HK644" i="1"/>
  <c r="GM647" i="1"/>
  <c r="GO647" i="1"/>
  <c r="HL647" i="1"/>
  <c r="HK647" i="1"/>
  <c r="GM649" i="1"/>
  <c r="GO649" i="1"/>
  <c r="HL649" i="1"/>
  <c r="HK649" i="1"/>
  <c r="CZ651" i="1"/>
  <c r="Y651" i="1" s="1"/>
  <c r="CY651" i="1"/>
  <c r="X651" i="1" s="1"/>
  <c r="GO651" i="1" s="1"/>
  <c r="HL653" i="1"/>
  <c r="HK653" i="1"/>
  <c r="CZ655" i="1"/>
  <c r="Y655" i="1" s="1"/>
  <c r="CY655" i="1"/>
  <c r="X655" i="1" s="1"/>
  <c r="GO655" i="1" s="1"/>
  <c r="HL674" i="1"/>
  <c r="HK674" i="1"/>
  <c r="GM676" i="1"/>
  <c r="GN676" i="1"/>
  <c r="HL676" i="1"/>
  <c r="HK676" i="1"/>
  <c r="GM678" i="1"/>
  <c r="GN678" i="1"/>
  <c r="HL678" i="1"/>
  <c r="HK678" i="1"/>
  <c r="AP799" i="1"/>
  <c r="F819" i="1"/>
  <c r="AP964" i="1"/>
  <c r="BB799" i="1"/>
  <c r="F823" i="1"/>
  <c r="BB964" i="1"/>
  <c r="GN681" i="1"/>
  <c r="GM681" i="1"/>
  <c r="GN684" i="1"/>
  <c r="GM684" i="1"/>
  <c r="GN686" i="1"/>
  <c r="GM686" i="1"/>
  <c r="GN688" i="1"/>
  <c r="GM688" i="1"/>
  <c r="GN690" i="1"/>
  <c r="GM690" i="1"/>
  <c r="GN692" i="1"/>
  <c r="GM692" i="1"/>
  <c r="GN729" i="1"/>
  <c r="GM729" i="1"/>
  <c r="HD729" i="1" s="1"/>
  <c r="AH799" i="1"/>
  <c r="U810" i="1"/>
  <c r="HL802" i="1"/>
  <c r="HK802" i="1"/>
  <c r="HL804" i="1"/>
  <c r="HK804" i="1"/>
  <c r="HL806" i="1"/>
  <c r="HK806" i="1"/>
  <c r="HL808" i="1"/>
  <c r="HK808" i="1"/>
  <c r="HK844" i="1"/>
  <c r="HL844" i="1"/>
  <c r="AL897" i="1"/>
  <c r="HK846" i="1"/>
  <c r="HL846" i="1"/>
  <c r="HK848" i="1"/>
  <c r="HL848" i="1"/>
  <c r="HK850" i="1"/>
  <c r="HL850" i="1"/>
  <c r="HK852" i="1"/>
  <c r="HL852" i="1"/>
  <c r="HK854" i="1"/>
  <c r="HL854" i="1"/>
  <c r="HK856" i="1"/>
  <c r="HL856" i="1"/>
  <c r="HK858" i="1"/>
  <c r="HL858" i="1"/>
  <c r="HK860" i="1"/>
  <c r="HL860" i="1"/>
  <c r="HK862" i="1"/>
  <c r="HL862" i="1"/>
  <c r="HK864" i="1"/>
  <c r="HL864" i="1"/>
  <c r="HK866" i="1"/>
  <c r="HL866" i="1"/>
  <c r="HK868" i="1"/>
  <c r="HL868" i="1"/>
  <c r="HK871" i="1"/>
  <c r="HL871" i="1"/>
  <c r="HK873" i="1"/>
  <c r="HL873" i="1"/>
  <c r="HK875" i="1"/>
  <c r="HL875" i="1"/>
  <c r="HK877" i="1"/>
  <c r="HL877" i="1"/>
  <c r="HK879" i="1"/>
  <c r="HL879" i="1"/>
  <c r="HK881" i="1"/>
  <c r="HL881" i="1"/>
  <c r="HK883" i="1"/>
  <c r="HL883" i="1"/>
  <c r="HK885" i="1"/>
  <c r="HL885" i="1"/>
  <c r="HK887" i="1"/>
  <c r="HL887" i="1"/>
  <c r="HK889" i="1"/>
  <c r="HL889" i="1"/>
  <c r="HK891" i="1"/>
  <c r="HL891" i="1"/>
  <c r="AO842" i="1"/>
  <c r="F901" i="1"/>
  <c r="AU842" i="1"/>
  <c r="F916" i="1"/>
  <c r="BC842" i="1"/>
  <c r="F913" i="1"/>
  <c r="AT929" i="1"/>
  <c r="F952" i="1"/>
  <c r="HK680" i="1"/>
  <c r="HL680" i="1"/>
  <c r="HK683" i="1"/>
  <c r="HL683" i="1"/>
  <c r="HK685" i="1"/>
  <c r="HL685" i="1"/>
  <c r="HK687" i="1"/>
  <c r="HL687" i="1"/>
  <c r="HK689" i="1"/>
  <c r="HL689" i="1"/>
  <c r="HK691" i="1"/>
  <c r="HL691" i="1"/>
  <c r="AG799" i="1"/>
  <c r="T810" i="1"/>
  <c r="AF799" i="1"/>
  <c r="S810" i="1"/>
  <c r="AJ799" i="1"/>
  <c r="W810" i="1"/>
  <c r="CG799" i="1"/>
  <c r="AX810" i="1"/>
  <c r="HL803" i="1"/>
  <c r="HK803" i="1"/>
  <c r="CZ805" i="1"/>
  <c r="Y805" i="1" s="1"/>
  <c r="CY805" i="1"/>
  <c r="X805" i="1" s="1"/>
  <c r="GM805" i="1" s="1"/>
  <c r="HL807" i="1"/>
  <c r="HK807" i="1"/>
  <c r="GM844" i="1"/>
  <c r="GM845" i="1"/>
  <c r="GM846" i="1"/>
  <c r="GM847" i="1"/>
  <c r="GM848" i="1"/>
  <c r="GM849" i="1"/>
  <c r="GO850" i="1"/>
  <c r="GO851" i="1"/>
  <c r="GM852" i="1"/>
  <c r="GM853" i="1"/>
  <c r="GM854" i="1"/>
  <c r="GM855" i="1"/>
  <c r="GO856" i="1"/>
  <c r="GO857" i="1"/>
  <c r="GM858" i="1"/>
  <c r="GM859" i="1"/>
  <c r="GM860" i="1"/>
  <c r="GM861" i="1"/>
  <c r="GO862" i="1"/>
  <c r="GO863" i="1"/>
  <c r="GN864" i="1"/>
  <c r="GM864" i="1"/>
  <c r="AB897" i="1"/>
  <c r="GN866" i="1"/>
  <c r="GM866" i="1"/>
  <c r="GM868" i="1"/>
  <c r="GO868" i="1"/>
  <c r="GM871" i="1"/>
  <c r="GO871" i="1"/>
  <c r="GM873" i="1"/>
  <c r="GO873" i="1"/>
  <c r="GM875" i="1"/>
  <c r="GO875" i="1"/>
  <c r="GM877" i="1"/>
  <c r="GO877" i="1"/>
  <c r="GM879" i="1"/>
  <c r="GO879" i="1"/>
  <c r="GM881" i="1"/>
  <c r="GO881" i="1"/>
  <c r="GM883" i="1"/>
  <c r="GO883" i="1"/>
  <c r="GM885" i="1"/>
  <c r="GO885" i="1"/>
  <c r="GM887" i="1"/>
  <c r="GO887" i="1"/>
  <c r="GM889" i="1"/>
  <c r="GO889" i="1"/>
  <c r="GN891" i="1"/>
  <c r="GM891" i="1"/>
  <c r="GN893" i="1"/>
  <c r="GM893" i="1"/>
  <c r="HK895" i="1"/>
  <c r="HL895" i="1"/>
  <c r="BD842" i="1"/>
  <c r="F922" i="1"/>
  <c r="CP931" i="1"/>
  <c r="O931" i="1" s="1"/>
  <c r="AC934" i="1"/>
  <c r="AO929" i="1"/>
  <c r="F938" i="1"/>
  <c r="F1366" i="1"/>
  <c r="F1367" i="1"/>
  <c r="F1368" i="1" s="1"/>
  <c r="AE842" i="1"/>
  <c r="R897" i="1"/>
  <c r="AI842" i="1"/>
  <c r="V897" i="1"/>
  <c r="AE929" i="1"/>
  <c r="R934" i="1"/>
  <c r="F955" i="1"/>
  <c r="T929" i="1"/>
  <c r="AI929" i="1"/>
  <c r="V934" i="1"/>
  <c r="AH929" i="1"/>
  <c r="U934" i="1"/>
  <c r="CY1056" i="1"/>
  <c r="X1056" i="1" s="1"/>
  <c r="HK1057" i="1"/>
  <c r="HL1057" i="1"/>
  <c r="CZ1057" i="1"/>
  <c r="Y1057" i="1" s="1"/>
  <c r="HK1059" i="1"/>
  <c r="HL1059" i="1"/>
  <c r="CZ1059" i="1"/>
  <c r="Y1059" i="1" s="1"/>
  <c r="CY1062" i="1"/>
  <c r="X1062" i="1" s="1"/>
  <c r="HK1063" i="1"/>
  <c r="HL1063" i="1"/>
  <c r="CZ1063" i="1"/>
  <c r="Y1063" i="1" s="1"/>
  <c r="HK1065" i="1"/>
  <c r="HL1065" i="1"/>
  <c r="CZ1065" i="1"/>
  <c r="Y1065" i="1" s="1"/>
  <c r="CY1066" i="1"/>
  <c r="X1066" i="1" s="1"/>
  <c r="CY1068" i="1"/>
  <c r="X1068" i="1" s="1"/>
  <c r="HK1104" i="1"/>
  <c r="HL1104" i="1"/>
  <c r="HL1105" i="1"/>
  <c r="HK1105" i="1"/>
  <c r="CY1222" i="1"/>
  <c r="X1222" i="1" s="1"/>
  <c r="HK1225" i="1"/>
  <c r="HL1225" i="1"/>
  <c r="CZ1225" i="1"/>
  <c r="Y1225" i="1" s="1"/>
  <c r="CY1228" i="1"/>
  <c r="X1228" i="1" s="1"/>
  <c r="HK1231" i="1"/>
  <c r="HL1231" i="1"/>
  <c r="CZ1231" i="1"/>
  <c r="Y1231" i="1" s="1"/>
  <c r="HK1233" i="1"/>
  <c r="HL1233" i="1"/>
  <c r="CZ1233" i="1"/>
  <c r="Y1233" i="1" s="1"/>
  <c r="HK1235" i="1"/>
  <c r="HL1235" i="1"/>
  <c r="CZ1235" i="1"/>
  <c r="Y1235" i="1" s="1"/>
  <c r="HK1237" i="1"/>
  <c r="HL1237" i="1"/>
  <c r="CZ1237" i="1"/>
  <c r="Y1237" i="1" s="1"/>
  <c r="HK1239" i="1"/>
  <c r="HL1239" i="1"/>
  <c r="CZ1239" i="1"/>
  <c r="Y1239" i="1" s="1"/>
  <c r="HK1241" i="1"/>
  <c r="HL1241" i="1"/>
  <c r="CZ1241" i="1"/>
  <c r="Y1241" i="1" s="1"/>
  <c r="HK1243" i="1"/>
  <c r="HL1243" i="1"/>
  <c r="CZ1243" i="1"/>
  <c r="Y1243" i="1" s="1"/>
  <c r="HK1245" i="1"/>
  <c r="HL1245" i="1"/>
  <c r="CZ1245" i="1"/>
  <c r="Y1245" i="1" s="1"/>
  <c r="HK1247" i="1"/>
  <c r="HL1247" i="1"/>
  <c r="CZ1247" i="1"/>
  <c r="Y1247" i="1" s="1"/>
  <c r="HK1249" i="1"/>
  <c r="HL1249" i="1"/>
  <c r="CZ1249" i="1"/>
  <c r="Y1249" i="1" s="1"/>
  <c r="HK1251" i="1"/>
  <c r="HL1251" i="1"/>
  <c r="CZ1251" i="1"/>
  <c r="Y1251" i="1" s="1"/>
  <c r="CY1254" i="1"/>
  <c r="X1254" i="1" s="1"/>
  <c r="CY1256" i="1"/>
  <c r="X1256" i="1" s="1"/>
  <c r="CY1259" i="1"/>
  <c r="X1259" i="1" s="1"/>
  <c r="HK1260" i="1"/>
  <c r="HL1260" i="1"/>
  <c r="CZ1260" i="1"/>
  <c r="Y1260" i="1" s="1"/>
  <c r="HK1262" i="1"/>
  <c r="HL1262" i="1"/>
  <c r="CZ1262" i="1"/>
  <c r="Y1262" i="1" s="1"/>
  <c r="CY1263" i="1"/>
  <c r="X1263" i="1" s="1"/>
  <c r="CY1265" i="1"/>
  <c r="X1265" i="1" s="1"/>
  <c r="HK1266" i="1"/>
  <c r="HL1266" i="1"/>
  <c r="CZ1266" i="1"/>
  <c r="Y1266" i="1" s="1"/>
  <c r="HK1268" i="1"/>
  <c r="HL1268" i="1"/>
  <c r="CZ1268" i="1"/>
  <c r="Y1268" i="1" s="1"/>
  <c r="CY1269" i="1"/>
  <c r="X1269" i="1" s="1"/>
  <c r="CY1271" i="1"/>
  <c r="X1271" i="1" s="1"/>
  <c r="HK1272" i="1"/>
  <c r="HL1272" i="1"/>
  <c r="CZ1272" i="1"/>
  <c r="Y1272" i="1" s="1"/>
  <c r="HK1274" i="1"/>
  <c r="HL1274" i="1"/>
  <c r="CZ1274" i="1"/>
  <c r="Y1274" i="1" s="1"/>
  <c r="HK1276" i="1"/>
  <c r="HL1276" i="1"/>
  <c r="CZ1276" i="1"/>
  <c r="Y1276" i="1" s="1"/>
  <c r="HK1278" i="1"/>
  <c r="HL1278" i="1"/>
  <c r="CZ1278" i="1"/>
  <c r="Y1278" i="1" s="1"/>
  <c r="HK1280" i="1"/>
  <c r="HL1280" i="1"/>
  <c r="CZ1280" i="1"/>
  <c r="Y1280" i="1" s="1"/>
  <c r="HK1282" i="1"/>
  <c r="HL1282" i="1"/>
  <c r="CZ1282" i="1"/>
  <c r="Y1282" i="1" s="1"/>
  <c r="HK1284" i="1"/>
  <c r="HL1284" i="1"/>
  <c r="CZ1284" i="1"/>
  <c r="Y1284" i="1" s="1"/>
  <c r="HK1286" i="1"/>
  <c r="HL1286" i="1"/>
  <c r="CZ1286" i="1"/>
  <c r="Y1286" i="1" s="1"/>
  <c r="HK1288" i="1"/>
  <c r="HL1288" i="1"/>
  <c r="CZ1288" i="1"/>
  <c r="Y1288" i="1" s="1"/>
  <c r="HK1290" i="1"/>
  <c r="HL1290" i="1"/>
  <c r="CZ1290" i="1"/>
  <c r="Y1290" i="1" s="1"/>
  <c r="HK1292" i="1"/>
  <c r="HL1292" i="1"/>
  <c r="CZ1292" i="1"/>
  <c r="Y1292" i="1" s="1"/>
  <c r="HK1294" i="1"/>
  <c r="HL1294" i="1"/>
  <c r="CZ1294" i="1"/>
  <c r="Y1294" i="1" s="1"/>
  <c r="CY1295" i="1"/>
  <c r="X1295" i="1" s="1"/>
  <c r="CY1297" i="1"/>
  <c r="X1297" i="1" s="1"/>
  <c r="CY1299" i="1"/>
  <c r="X1299" i="1" s="1"/>
  <c r="CY1301" i="1"/>
  <c r="X1301" i="1" s="1"/>
  <c r="CY1303" i="1"/>
  <c r="X1303" i="1" s="1"/>
  <c r="CY1305" i="1"/>
  <c r="X1305" i="1" s="1"/>
  <c r="CY1419" i="1"/>
  <c r="X1419" i="1" s="1"/>
  <c r="CY1421" i="1"/>
  <c r="X1421" i="1" s="1"/>
  <c r="HK1422" i="1"/>
  <c r="HL1422" i="1"/>
  <c r="CZ1422" i="1"/>
  <c r="Y1422" i="1" s="1"/>
  <c r="HK1424" i="1"/>
  <c r="HL1424" i="1"/>
  <c r="CZ1424" i="1"/>
  <c r="Y1424" i="1" s="1"/>
  <c r="CY1425" i="1"/>
  <c r="X1425" i="1" s="1"/>
  <c r="CY1427" i="1"/>
  <c r="X1427" i="1" s="1"/>
  <c r="CY1429" i="1"/>
  <c r="X1429" i="1" s="1"/>
  <c r="CY1431" i="1"/>
  <c r="X1431" i="1" s="1"/>
  <c r="CY1433" i="1"/>
  <c r="X1433" i="1" s="1"/>
  <c r="CY1435" i="1"/>
  <c r="X1435" i="1" s="1"/>
  <c r="CY1437" i="1"/>
  <c r="X1437" i="1" s="1"/>
  <c r="CY1439" i="1"/>
  <c r="X1439" i="1" s="1"/>
  <c r="CY1442" i="1"/>
  <c r="X1442" i="1" s="1"/>
  <c r="CY1444" i="1"/>
  <c r="X1444" i="1" s="1"/>
  <c r="F1518" i="1"/>
  <c r="F1519" i="1" s="1"/>
  <c r="F1520" i="1" s="1"/>
  <c r="AR1788" i="1"/>
  <c r="F1944" i="1"/>
  <c r="AV1788" i="1"/>
  <c r="F1921" i="1"/>
  <c r="AZ1788" i="1"/>
  <c r="F1927" i="1"/>
  <c r="BD1788" i="1"/>
  <c r="F1941" i="1"/>
  <c r="F2286" i="1"/>
  <c r="AO1950" i="1"/>
  <c r="AS1950" i="1"/>
  <c r="F2299" i="1"/>
  <c r="F2288" i="1"/>
  <c r="AW1950" i="1"/>
  <c r="F2302" i="1"/>
  <c r="BA1950" i="1"/>
  <c r="AC842" i="1"/>
  <c r="P897" i="1"/>
  <c r="CF897" i="1"/>
  <c r="CH897" i="1"/>
  <c r="CE897" i="1"/>
  <c r="AG842" i="1"/>
  <c r="T897" i="1"/>
  <c r="AP842" i="1"/>
  <c r="F906" i="1"/>
  <c r="GM895" i="1"/>
  <c r="AK934" i="1"/>
  <c r="HL931" i="1"/>
  <c r="HK931" i="1"/>
  <c r="AJ929" i="1"/>
  <c r="W934" i="1"/>
  <c r="CG929" i="1"/>
  <c r="AX934" i="1"/>
  <c r="CP932" i="1"/>
  <c r="O932" i="1" s="1"/>
  <c r="HL1004" i="1"/>
  <c r="HK1004" i="1"/>
  <c r="HL1006" i="1"/>
  <c r="HK1006" i="1"/>
  <c r="HL1008" i="1"/>
  <c r="HK1008" i="1"/>
  <c r="HL1010" i="1"/>
  <c r="HK1010" i="1"/>
  <c r="HL1012" i="1"/>
  <c r="HK1012" i="1"/>
  <c r="HL1014" i="1"/>
  <c r="HK1014" i="1"/>
  <c r="HL1016" i="1"/>
  <c r="HK1016" i="1"/>
  <c r="HL1018" i="1"/>
  <c r="HK1018" i="1"/>
  <c r="HK1054" i="1"/>
  <c r="HL1054" i="1"/>
  <c r="CZ1054" i="1"/>
  <c r="Y1054" i="1" s="1"/>
  <c r="CY1055" i="1"/>
  <c r="X1055" i="1" s="1"/>
  <c r="HK1058" i="1"/>
  <c r="HL1058" i="1"/>
  <c r="CZ1058" i="1"/>
  <c r="Y1058" i="1" s="1"/>
  <c r="CY1060" i="1"/>
  <c r="X1060" i="1" s="1"/>
  <c r="HK1061" i="1"/>
  <c r="HL1061" i="1"/>
  <c r="CZ1061" i="1"/>
  <c r="Y1061" i="1" s="1"/>
  <c r="CY1064" i="1"/>
  <c r="X1064" i="1" s="1"/>
  <c r="HK1067" i="1"/>
  <c r="HL1067" i="1"/>
  <c r="CZ1067" i="1"/>
  <c r="Y1067" i="1" s="1"/>
  <c r="HL1180" i="1"/>
  <c r="HK1180" i="1"/>
  <c r="HL1182" i="1"/>
  <c r="HK1182" i="1"/>
  <c r="CY1220" i="1"/>
  <c r="X1220" i="1" s="1"/>
  <c r="HK1221" i="1"/>
  <c r="HL1221" i="1"/>
  <c r="CZ1221" i="1"/>
  <c r="Y1221" i="1" s="1"/>
  <c r="CY1223" i="1"/>
  <c r="X1223" i="1" s="1"/>
  <c r="HK1224" i="1"/>
  <c r="HL1224" i="1"/>
  <c r="CZ1224" i="1"/>
  <c r="Y1224" i="1" s="1"/>
  <c r="CY1226" i="1"/>
  <c r="X1226" i="1" s="1"/>
  <c r="HK1227" i="1"/>
  <c r="HL1227" i="1"/>
  <c r="CZ1227" i="1"/>
  <c r="Y1227" i="1" s="1"/>
  <c r="CY1229" i="1"/>
  <c r="X1229" i="1" s="1"/>
  <c r="HK1230" i="1"/>
  <c r="HL1230" i="1"/>
  <c r="CZ1230" i="1"/>
  <c r="Y1230" i="1" s="1"/>
  <c r="CY1232" i="1"/>
  <c r="X1232" i="1" s="1"/>
  <c r="HK1234" i="1"/>
  <c r="HL1234" i="1"/>
  <c r="CZ1234" i="1"/>
  <c r="Y1234" i="1" s="1"/>
  <c r="CY1236" i="1"/>
  <c r="X1236" i="1" s="1"/>
  <c r="HK1238" i="1"/>
  <c r="HL1238" i="1"/>
  <c r="CZ1238" i="1"/>
  <c r="Y1238" i="1" s="1"/>
  <c r="CY1240" i="1"/>
  <c r="X1240" i="1" s="1"/>
  <c r="HK1242" i="1"/>
  <c r="HL1242" i="1"/>
  <c r="CZ1242" i="1"/>
  <c r="Y1242" i="1" s="1"/>
  <c r="CY1244" i="1"/>
  <c r="X1244" i="1" s="1"/>
  <c r="HK1246" i="1"/>
  <c r="HL1246" i="1"/>
  <c r="CZ1246" i="1"/>
  <c r="Y1246" i="1" s="1"/>
  <c r="CY1248" i="1"/>
  <c r="X1248" i="1" s="1"/>
  <c r="HK1250" i="1"/>
  <c r="HL1250" i="1"/>
  <c r="CZ1250" i="1"/>
  <c r="Y1250" i="1" s="1"/>
  <c r="CY1252" i="1"/>
  <c r="X1252" i="1" s="1"/>
  <c r="HK1253" i="1"/>
  <c r="HL1253" i="1"/>
  <c r="CZ1253" i="1"/>
  <c r="Y1253" i="1" s="1"/>
  <c r="CY1255" i="1"/>
  <c r="X1255" i="1" s="1"/>
  <c r="HK1257" i="1"/>
  <c r="HL1257" i="1"/>
  <c r="CZ1257" i="1"/>
  <c r="Y1257" i="1" s="1"/>
  <c r="CY1261" i="1"/>
  <c r="X1261" i="1" s="1"/>
  <c r="HK1264" i="1"/>
  <c r="HL1264" i="1"/>
  <c r="CZ1264" i="1"/>
  <c r="Y1264" i="1" s="1"/>
  <c r="CY1267" i="1"/>
  <c r="X1267" i="1" s="1"/>
  <c r="HK1270" i="1"/>
  <c r="HL1270" i="1"/>
  <c r="CZ1270" i="1"/>
  <c r="Y1270" i="1" s="1"/>
  <c r="CY1273" i="1"/>
  <c r="X1273" i="1" s="1"/>
  <c r="HK1275" i="1"/>
  <c r="HL1275" i="1"/>
  <c r="CZ1275" i="1"/>
  <c r="Y1275" i="1" s="1"/>
  <c r="CY1277" i="1"/>
  <c r="X1277" i="1" s="1"/>
  <c r="HK1279" i="1"/>
  <c r="HL1279" i="1"/>
  <c r="CZ1279" i="1"/>
  <c r="Y1279" i="1" s="1"/>
  <c r="CY1281" i="1"/>
  <c r="X1281" i="1" s="1"/>
  <c r="HK1283" i="1"/>
  <c r="HL1283" i="1"/>
  <c r="CZ1283" i="1"/>
  <c r="Y1283" i="1" s="1"/>
  <c r="CY1285" i="1"/>
  <c r="X1285" i="1" s="1"/>
  <c r="HK1287" i="1"/>
  <c r="HL1287" i="1"/>
  <c r="CZ1287" i="1"/>
  <c r="Y1287" i="1" s="1"/>
  <c r="CY1289" i="1"/>
  <c r="X1289" i="1" s="1"/>
  <c r="HK1291" i="1"/>
  <c r="HL1291" i="1"/>
  <c r="CZ1291" i="1"/>
  <c r="Y1291" i="1" s="1"/>
  <c r="CY1293" i="1"/>
  <c r="X1293" i="1" s="1"/>
  <c r="HK1296" i="1"/>
  <c r="HL1296" i="1"/>
  <c r="CZ1296" i="1"/>
  <c r="Y1296" i="1" s="1"/>
  <c r="CY1298" i="1"/>
  <c r="X1298" i="1" s="1"/>
  <c r="HK1300" i="1"/>
  <c r="HL1300" i="1"/>
  <c r="CZ1300" i="1"/>
  <c r="Y1300" i="1" s="1"/>
  <c r="CY1302" i="1"/>
  <c r="X1302" i="1" s="1"/>
  <c r="HK1304" i="1"/>
  <c r="HL1304" i="1"/>
  <c r="CZ1304" i="1"/>
  <c r="Y1304" i="1" s="1"/>
  <c r="HL1379" i="1"/>
  <c r="HK1379" i="1"/>
  <c r="CY1418" i="1"/>
  <c r="X1418" i="1" s="1"/>
  <c r="HK1420" i="1"/>
  <c r="HL1420" i="1"/>
  <c r="CZ1420" i="1"/>
  <c r="Y1420" i="1" s="1"/>
  <c r="CY1423" i="1"/>
  <c r="X1423" i="1" s="1"/>
  <c r="HK1426" i="1"/>
  <c r="HL1426" i="1"/>
  <c r="CZ1426" i="1"/>
  <c r="Y1426" i="1" s="1"/>
  <c r="CY1428" i="1"/>
  <c r="X1428" i="1" s="1"/>
  <c r="HK1430" i="1"/>
  <c r="HL1430" i="1"/>
  <c r="CZ1430" i="1"/>
  <c r="Y1430" i="1" s="1"/>
  <c r="CY1432" i="1"/>
  <c r="X1432" i="1" s="1"/>
  <c r="HK1434" i="1"/>
  <c r="HL1434" i="1"/>
  <c r="CZ1434" i="1"/>
  <c r="Y1434" i="1" s="1"/>
  <c r="CY1436" i="1"/>
  <c r="X1436" i="1" s="1"/>
  <c r="HK1438" i="1"/>
  <c r="HL1438" i="1"/>
  <c r="CZ1438" i="1"/>
  <c r="Y1438" i="1" s="1"/>
  <c r="CY1441" i="1"/>
  <c r="X1441" i="1" s="1"/>
  <c r="HK1443" i="1"/>
  <c r="HL1443" i="1"/>
  <c r="CZ1443" i="1"/>
  <c r="Y1443" i="1" s="1"/>
  <c r="CY1445" i="1"/>
  <c r="X1445" i="1" s="1"/>
  <c r="HL1446" i="1"/>
  <c r="HK1446" i="1"/>
  <c r="HL1447" i="1"/>
  <c r="HK1447" i="1"/>
  <c r="CZ1449" i="1"/>
  <c r="Y1449" i="1" s="1"/>
  <c r="CY1449" i="1"/>
  <c r="X1449" i="1" s="1"/>
  <c r="HL1451" i="1"/>
  <c r="HK1451" i="1"/>
  <c r="CZ1453" i="1"/>
  <c r="Y1453" i="1" s="1"/>
  <c r="CY1453" i="1"/>
  <c r="X1453" i="1" s="1"/>
  <c r="HL1455" i="1"/>
  <c r="HK1455" i="1"/>
  <c r="CZ1457" i="1"/>
  <c r="Y1457" i="1" s="1"/>
  <c r="CY1457" i="1"/>
  <c r="X1457" i="1" s="1"/>
  <c r="GN1531" i="1"/>
  <c r="GM1531" i="1"/>
  <c r="CZ1568" i="1"/>
  <c r="Y1568" i="1" s="1"/>
  <c r="CY1568" i="1"/>
  <c r="X1568" i="1" s="1"/>
  <c r="CZ1570" i="1"/>
  <c r="Y1570" i="1" s="1"/>
  <c r="CY1570" i="1"/>
  <c r="X1570" i="1" s="1"/>
  <c r="HL1572" i="1"/>
  <c r="HK1572" i="1"/>
  <c r="HL1575" i="1"/>
  <c r="HK1575" i="1"/>
  <c r="CZ1578" i="1"/>
  <c r="Y1578" i="1" s="1"/>
  <c r="CY1578" i="1"/>
  <c r="X1578" i="1" s="1"/>
  <c r="CZ1580" i="1"/>
  <c r="Y1580" i="1" s="1"/>
  <c r="CY1580" i="1"/>
  <c r="X1580" i="1" s="1"/>
  <c r="CZ1582" i="1"/>
  <c r="Y1582" i="1" s="1"/>
  <c r="CY1582" i="1"/>
  <c r="X1582" i="1" s="1"/>
  <c r="CZ1584" i="1"/>
  <c r="Y1584" i="1" s="1"/>
  <c r="CY1584" i="1"/>
  <c r="X1584" i="1" s="1"/>
  <c r="CZ1586" i="1"/>
  <c r="Y1586" i="1" s="1"/>
  <c r="CY1586" i="1"/>
  <c r="X1586" i="1" s="1"/>
  <c r="CZ1588" i="1"/>
  <c r="Y1588" i="1" s="1"/>
  <c r="CY1588" i="1"/>
  <c r="X1588" i="1" s="1"/>
  <c r="CZ1590" i="1"/>
  <c r="Y1590" i="1" s="1"/>
  <c r="CY1590" i="1"/>
  <c r="X1590" i="1" s="1"/>
  <c r="CZ1592" i="1"/>
  <c r="Y1592" i="1" s="1"/>
  <c r="CY1592" i="1"/>
  <c r="X1592" i="1" s="1"/>
  <c r="CZ1594" i="1"/>
  <c r="Y1594" i="1" s="1"/>
  <c r="CY1594" i="1"/>
  <c r="X1594" i="1" s="1"/>
  <c r="HK1631" i="1"/>
  <c r="HL1631" i="1"/>
  <c r="GN1633" i="1"/>
  <c r="GM1633" i="1"/>
  <c r="CZ1670" i="1"/>
  <c r="Y1670" i="1" s="1"/>
  <c r="CY1670" i="1"/>
  <c r="X1670" i="1" s="1"/>
  <c r="GM1670" i="1" s="1"/>
  <c r="HK1722" i="1"/>
  <c r="HL1722" i="1"/>
  <c r="CY1722" i="1"/>
  <c r="X1722" i="1" s="1"/>
  <c r="GM1722" i="1" s="1"/>
  <c r="HD1722" i="1" s="1"/>
  <c r="CZ1830" i="1"/>
  <c r="Y1830" i="1" s="1"/>
  <c r="CY1830" i="1"/>
  <c r="X1830" i="1" s="1"/>
  <c r="GM1830" i="1" s="1"/>
  <c r="HL1832" i="1"/>
  <c r="HK1832" i="1"/>
  <c r="CZ1834" i="1"/>
  <c r="Y1834" i="1" s="1"/>
  <c r="CY1834" i="1"/>
  <c r="X1834" i="1" s="1"/>
  <c r="GM1834" i="1" s="1"/>
  <c r="HL1836" i="1"/>
  <c r="HK1836" i="1"/>
  <c r="CZ1838" i="1"/>
  <c r="Y1838" i="1" s="1"/>
  <c r="CY1838" i="1"/>
  <c r="X1838" i="1" s="1"/>
  <c r="GM1838" i="1" s="1"/>
  <c r="HL1840" i="1"/>
  <c r="HK1840" i="1"/>
  <c r="CZ1842" i="1"/>
  <c r="Y1842" i="1" s="1"/>
  <c r="CY1842" i="1"/>
  <c r="X1842" i="1" s="1"/>
  <c r="GM1842" i="1" s="1"/>
  <c r="HL1843" i="1"/>
  <c r="HK1843" i="1"/>
  <c r="CZ1845" i="1"/>
  <c r="Y1845" i="1" s="1"/>
  <c r="CY1845" i="1"/>
  <c r="X1845" i="1" s="1"/>
  <c r="HL1847" i="1"/>
  <c r="HK1847" i="1"/>
  <c r="CZ1884" i="1"/>
  <c r="Y1884" i="1" s="1"/>
  <c r="HK1956" i="1"/>
  <c r="HL1956" i="1"/>
  <c r="HK1958" i="1"/>
  <c r="HL1958" i="1"/>
  <c r="HK1960" i="1"/>
  <c r="HL1960" i="1"/>
  <c r="HK1962" i="1"/>
  <c r="HL1962" i="1"/>
  <c r="HK1964" i="1"/>
  <c r="HL1964" i="1"/>
  <c r="HK1966" i="1"/>
  <c r="HL1966" i="1"/>
  <c r="HK1968" i="1"/>
  <c r="HL1968" i="1"/>
  <c r="HK1970" i="1"/>
  <c r="HL1970" i="1"/>
  <c r="CZ2008" i="1"/>
  <c r="Y2008" i="1" s="1"/>
  <c r="CY2008" i="1"/>
  <c r="X2008" i="1" s="1"/>
  <c r="HL2009" i="1"/>
  <c r="HK2009" i="1"/>
  <c r="CZ2096" i="1"/>
  <c r="Y2096" i="1" s="1"/>
  <c r="CY2096" i="1"/>
  <c r="X2096" i="1" s="1"/>
  <c r="GM2096" i="1" s="1"/>
  <c r="HL2099" i="1"/>
  <c r="HK2099" i="1"/>
  <c r="HK2135" i="1"/>
  <c r="HL2135" i="1"/>
  <c r="HK2137" i="1"/>
  <c r="HL2137" i="1"/>
  <c r="HK2139" i="1"/>
  <c r="HL2139" i="1"/>
  <c r="HK2141" i="1"/>
  <c r="HL2141" i="1"/>
  <c r="GM2249" i="1"/>
  <c r="HD2249" i="1" s="1"/>
  <c r="GN2249" i="1"/>
  <c r="AO2796" i="1"/>
  <c r="F2927" i="1"/>
  <c r="AS2796" i="1"/>
  <c r="F2940" i="1"/>
  <c r="AW2796" i="1"/>
  <c r="F2929" i="1"/>
  <c r="BA2796" i="1"/>
  <c r="F2943" i="1"/>
  <c r="CZ1448" i="1"/>
  <c r="Y1448" i="1" s="1"/>
  <c r="CY1448" i="1"/>
  <c r="X1448" i="1" s="1"/>
  <c r="CZ1450" i="1"/>
  <c r="Y1450" i="1" s="1"/>
  <c r="CY1450" i="1"/>
  <c r="X1450" i="1" s="1"/>
  <c r="CZ1452" i="1"/>
  <c r="Y1452" i="1" s="1"/>
  <c r="CY1452" i="1"/>
  <c r="X1452" i="1" s="1"/>
  <c r="CZ1454" i="1"/>
  <c r="Y1454" i="1" s="1"/>
  <c r="CY1454" i="1"/>
  <c r="X1454" i="1" s="1"/>
  <c r="CZ1456" i="1"/>
  <c r="Y1456" i="1" s="1"/>
  <c r="CY1456" i="1"/>
  <c r="X1456" i="1" s="1"/>
  <c r="HK1530" i="1"/>
  <c r="HL1530" i="1"/>
  <c r="CZ1567" i="1"/>
  <c r="Y1567" i="1" s="1"/>
  <c r="CY1567" i="1"/>
  <c r="X1567" i="1" s="1"/>
  <c r="HL1569" i="1"/>
  <c r="HK1569" i="1"/>
  <c r="CZ1571" i="1"/>
  <c r="Y1571" i="1" s="1"/>
  <c r="CY1571" i="1"/>
  <c r="X1571" i="1" s="1"/>
  <c r="CZ1573" i="1"/>
  <c r="Y1573" i="1" s="1"/>
  <c r="CY1573" i="1"/>
  <c r="X1573" i="1" s="1"/>
  <c r="HL1574" i="1"/>
  <c r="HK1574" i="1"/>
  <c r="CZ1576" i="1"/>
  <c r="Y1576" i="1" s="1"/>
  <c r="CY1576" i="1"/>
  <c r="X1576" i="1" s="1"/>
  <c r="GM1576" i="1" s="1"/>
  <c r="HL1577" i="1"/>
  <c r="HK1577" i="1"/>
  <c r="CZ1579" i="1"/>
  <c r="Y1579" i="1" s="1"/>
  <c r="CY1579" i="1"/>
  <c r="X1579" i="1" s="1"/>
  <c r="HL1581" i="1"/>
  <c r="HK1581" i="1"/>
  <c r="CZ1583" i="1"/>
  <c r="Y1583" i="1" s="1"/>
  <c r="CY1583" i="1"/>
  <c r="X1583" i="1" s="1"/>
  <c r="HL1585" i="1"/>
  <c r="HK1585" i="1"/>
  <c r="CZ1587" i="1"/>
  <c r="Y1587" i="1" s="1"/>
  <c r="CY1587" i="1"/>
  <c r="X1587" i="1" s="1"/>
  <c r="HL1589" i="1"/>
  <c r="HK1589" i="1"/>
  <c r="CZ1591" i="1"/>
  <c r="Y1591" i="1" s="1"/>
  <c r="CY1591" i="1"/>
  <c r="X1591" i="1" s="1"/>
  <c r="HL1593" i="1"/>
  <c r="HK1593" i="1"/>
  <c r="GN1630" i="1"/>
  <c r="GM1630" i="1"/>
  <c r="GN1632" i="1"/>
  <c r="GM1632" i="1"/>
  <c r="GM1669" i="1"/>
  <c r="GN1669" i="1"/>
  <c r="HL1669" i="1"/>
  <c r="HK1669" i="1"/>
  <c r="HL1671" i="1"/>
  <c r="HK1671" i="1"/>
  <c r="HL1673" i="1"/>
  <c r="HK1673" i="1"/>
  <c r="GM1676" i="1"/>
  <c r="GO1676" i="1"/>
  <c r="HL1676" i="1"/>
  <c r="HK1676" i="1"/>
  <c r="GM1680" i="1"/>
  <c r="GO1680" i="1"/>
  <c r="HL1680" i="1"/>
  <c r="HK1680" i="1"/>
  <c r="HL1721" i="1"/>
  <c r="HK1721" i="1"/>
  <c r="HL1831" i="1"/>
  <c r="HK1831" i="1"/>
  <c r="HL1833" i="1"/>
  <c r="HK1833" i="1"/>
  <c r="HL1835" i="1"/>
  <c r="HK1835" i="1"/>
  <c r="HL1837" i="1"/>
  <c r="HK1837" i="1"/>
  <c r="HL1839" i="1"/>
  <c r="HK1839" i="1"/>
  <c r="HL1841" i="1"/>
  <c r="HK1841" i="1"/>
  <c r="CZ1844" i="1"/>
  <c r="Y1844" i="1" s="1"/>
  <c r="CY1844" i="1"/>
  <c r="X1844" i="1" s="1"/>
  <c r="CZ1846" i="1"/>
  <c r="Y1846" i="1" s="1"/>
  <c r="CY1846" i="1"/>
  <c r="X1846" i="1" s="1"/>
  <c r="GN1883" i="1"/>
  <c r="GM1883" i="1"/>
  <c r="HD1883" i="1" s="1"/>
  <c r="GN1956" i="1"/>
  <c r="GM1956" i="1"/>
  <c r="GN1958" i="1"/>
  <c r="GM1958" i="1"/>
  <c r="GN1960" i="1"/>
  <c r="GM1960" i="1"/>
  <c r="GN1962" i="1"/>
  <c r="GM1962" i="1"/>
  <c r="GN1964" i="1"/>
  <c r="GM1964" i="1"/>
  <c r="GN1966" i="1"/>
  <c r="GM1966" i="1"/>
  <c r="GN1968" i="1"/>
  <c r="GM1968" i="1"/>
  <c r="GN1970" i="1"/>
  <c r="GM1970" i="1"/>
  <c r="CZ2007" i="1"/>
  <c r="Y2007" i="1" s="1"/>
  <c r="CY2007" i="1"/>
  <c r="X2007" i="1" s="1"/>
  <c r="HL2010" i="1"/>
  <c r="HK2010" i="1"/>
  <c r="HK2046" i="1"/>
  <c r="HL2046" i="1"/>
  <c r="HK2048" i="1"/>
  <c r="HL2048" i="1"/>
  <c r="HK2050" i="1"/>
  <c r="HL2050" i="1"/>
  <c r="HK2052" i="1"/>
  <c r="HL2052" i="1"/>
  <c r="HK2054" i="1"/>
  <c r="HL2054" i="1"/>
  <c r="HK2056" i="1"/>
  <c r="HL2056" i="1"/>
  <c r="HK2058" i="1"/>
  <c r="HL2058" i="1"/>
  <c r="HK2060" i="1"/>
  <c r="HL2060" i="1"/>
  <c r="CZ2097" i="1"/>
  <c r="Y2097" i="1" s="1"/>
  <c r="CY2097" i="1"/>
  <c r="X2097" i="1" s="1"/>
  <c r="GM2097" i="1" s="1"/>
  <c r="HL2098" i="1"/>
  <c r="HK2098" i="1"/>
  <c r="GN2136" i="1"/>
  <c r="GM2136" i="1"/>
  <c r="GN2138" i="1"/>
  <c r="GM2138" i="1"/>
  <c r="GN2140" i="1"/>
  <c r="GM2140" i="1"/>
  <c r="CZ2177" i="1"/>
  <c r="Y2177" i="1" s="1"/>
  <c r="GM2177" i="1" s="1"/>
  <c r="HI2177" i="1"/>
  <c r="HL2177" i="1" s="1"/>
  <c r="HK2213" i="1"/>
  <c r="HL2213" i="1"/>
  <c r="AB2360" i="1"/>
  <c r="AB2361" i="1"/>
  <c r="AB2362" i="1"/>
  <c r="CP2363" i="1"/>
  <c r="O2363" i="1" s="1"/>
  <c r="CP2364" i="1"/>
  <c r="O2364" i="1" s="1"/>
  <c r="CP2365" i="1"/>
  <c r="O2365" i="1" s="1"/>
  <c r="AB2366" i="1"/>
  <c r="AB2367" i="1"/>
  <c r="AB2368" i="1"/>
  <c r="AB2369" i="1"/>
  <c r="AB2370" i="1"/>
  <c r="AB2372" i="1"/>
  <c r="GN2535" i="1"/>
  <c r="GM2535" i="1"/>
  <c r="HD2535" i="1" s="1"/>
  <c r="GM2250" i="1"/>
  <c r="HD2250" i="1" s="1"/>
  <c r="CZ2361" i="1"/>
  <c r="Y2361" i="1" s="1"/>
  <c r="CY2361" i="1"/>
  <c r="X2361" i="1" s="1"/>
  <c r="HL2364" i="1"/>
  <c r="HK2364" i="1"/>
  <c r="CZ2367" i="1"/>
  <c r="Y2367" i="1" s="1"/>
  <c r="CY2367" i="1"/>
  <c r="X2367" i="1" s="1"/>
  <c r="HL2370" i="1"/>
  <c r="HK2370" i="1"/>
  <c r="CY2449" i="1"/>
  <c r="X2449" i="1" s="1"/>
  <c r="CY2451" i="1"/>
  <c r="X2451" i="1" s="1"/>
  <c r="CY2453" i="1"/>
  <c r="X2453" i="1" s="1"/>
  <c r="CY2455" i="1"/>
  <c r="X2455" i="1" s="1"/>
  <c r="CY2457" i="1"/>
  <c r="X2457" i="1" s="1"/>
  <c r="CY2459" i="1"/>
  <c r="X2459" i="1" s="1"/>
  <c r="CY2461" i="1"/>
  <c r="X2461" i="1" s="1"/>
  <c r="GN2608" i="1"/>
  <c r="GM2608" i="1"/>
  <c r="CZ2645" i="1"/>
  <c r="Y2645" i="1" s="1"/>
  <c r="CY2645" i="1"/>
  <c r="X2645" i="1" s="1"/>
  <c r="GM2645" i="1" s="1"/>
  <c r="CZ2647" i="1"/>
  <c r="Y2647" i="1" s="1"/>
  <c r="CY2647" i="1"/>
  <c r="X2647" i="1" s="1"/>
  <c r="GM2647" i="1" s="1"/>
  <c r="CZ2649" i="1"/>
  <c r="Y2649" i="1" s="1"/>
  <c r="CY2649" i="1"/>
  <c r="X2649" i="1" s="1"/>
  <c r="GM2649" i="1" s="1"/>
  <c r="CZ2651" i="1"/>
  <c r="Y2651" i="1" s="1"/>
  <c r="CY2651" i="1"/>
  <c r="X2651" i="1" s="1"/>
  <c r="GM2651" i="1" s="1"/>
  <c r="HL2654" i="1"/>
  <c r="HK2654" i="1"/>
  <c r="HK2692" i="1"/>
  <c r="HL2692" i="1"/>
  <c r="HK2838" i="1"/>
  <c r="HL2838" i="1"/>
  <c r="HK2840" i="1"/>
  <c r="HL2840" i="1"/>
  <c r="HK2842" i="1"/>
  <c r="HL2842" i="1"/>
  <c r="HK2844" i="1"/>
  <c r="HL2844" i="1"/>
  <c r="HK2846" i="1"/>
  <c r="HL2846" i="1"/>
  <c r="HK2848" i="1"/>
  <c r="HL2848" i="1"/>
  <c r="HK2850" i="1"/>
  <c r="HL2850" i="1"/>
  <c r="HK2852" i="1"/>
  <c r="HL2852" i="1"/>
  <c r="HK2854" i="1"/>
  <c r="HL2854" i="1"/>
  <c r="HL2891" i="1"/>
  <c r="HK2891" i="1"/>
  <c r="GM2213" i="1"/>
  <c r="GN2323" i="1"/>
  <c r="GN2324" i="1"/>
  <c r="HL2360" i="1"/>
  <c r="HK2360" i="1"/>
  <c r="CZ2362" i="1"/>
  <c r="Y2362" i="1" s="1"/>
  <c r="CY2362" i="1"/>
  <c r="X2362" i="1" s="1"/>
  <c r="HL2363" i="1"/>
  <c r="HK2363" i="1"/>
  <c r="CZ2365" i="1"/>
  <c r="Y2365" i="1" s="1"/>
  <c r="CY2365" i="1"/>
  <c r="X2365" i="1" s="1"/>
  <c r="HL2366" i="1"/>
  <c r="HK2366" i="1"/>
  <c r="CZ2368" i="1"/>
  <c r="Y2368" i="1" s="1"/>
  <c r="CY2368" i="1"/>
  <c r="X2368" i="1" s="1"/>
  <c r="HL2369" i="1"/>
  <c r="HK2369" i="1"/>
  <c r="CZ2372" i="1"/>
  <c r="Y2372" i="1" s="1"/>
  <c r="CY2372" i="1"/>
  <c r="X2372" i="1" s="1"/>
  <c r="HL2409" i="1"/>
  <c r="HK2409" i="1"/>
  <c r="HL2411" i="1"/>
  <c r="HK2411" i="1"/>
  <c r="CY2448" i="1"/>
  <c r="X2448" i="1" s="1"/>
  <c r="HK2450" i="1"/>
  <c r="HL2450" i="1"/>
  <c r="CZ2450" i="1"/>
  <c r="Y2450" i="1" s="1"/>
  <c r="CY2452" i="1"/>
  <c r="X2452" i="1" s="1"/>
  <c r="HK2454" i="1"/>
  <c r="HL2454" i="1"/>
  <c r="CZ2454" i="1"/>
  <c r="Y2454" i="1" s="1"/>
  <c r="CY2456" i="1"/>
  <c r="X2456" i="1" s="1"/>
  <c r="HK2458" i="1"/>
  <c r="HL2458" i="1"/>
  <c r="CZ2458" i="1"/>
  <c r="Y2458" i="1" s="1"/>
  <c r="CY2460" i="1"/>
  <c r="X2460" i="1" s="1"/>
  <c r="HL2498" i="1"/>
  <c r="HK2498" i="1"/>
  <c r="HL2535" i="1"/>
  <c r="HK2535" i="1"/>
  <c r="CZ2644" i="1"/>
  <c r="Y2644" i="1" s="1"/>
  <c r="CY2644" i="1"/>
  <c r="X2644" i="1" s="1"/>
  <c r="GM2644" i="1" s="1"/>
  <c r="HL2646" i="1"/>
  <c r="HK2646" i="1"/>
  <c r="CZ2648" i="1"/>
  <c r="Y2648" i="1" s="1"/>
  <c r="CY2648" i="1"/>
  <c r="X2648" i="1" s="1"/>
  <c r="GM2648" i="1" s="1"/>
  <c r="HL2650" i="1"/>
  <c r="HK2650" i="1"/>
  <c r="CZ2652" i="1"/>
  <c r="Y2652" i="1" s="1"/>
  <c r="CY2652" i="1"/>
  <c r="X2652" i="1" s="1"/>
  <c r="GM2652" i="1" s="1"/>
  <c r="HL2653" i="1"/>
  <c r="HK2653" i="1"/>
  <c r="CZ2655" i="1"/>
  <c r="Y2655" i="1" s="1"/>
  <c r="CY2655" i="1"/>
  <c r="X2655" i="1" s="1"/>
  <c r="GN2691" i="1"/>
  <c r="GN2692" i="1"/>
  <c r="GN2693" i="1"/>
  <c r="GM2730" i="1"/>
  <c r="HD2730" i="1" s="1"/>
  <c r="CZ2802" i="1"/>
  <c r="Y2802" i="1" s="1"/>
  <c r="CY2802" i="1"/>
  <c r="X2802" i="1" s="1"/>
  <c r="GM2802" i="1" s="1"/>
  <c r="GN2838" i="1"/>
  <c r="GM2839" i="1"/>
  <c r="GN2840" i="1"/>
  <c r="GN2841" i="1"/>
  <c r="GM2843" i="1"/>
  <c r="GO2843" i="1"/>
  <c r="GM2845" i="1"/>
  <c r="GO2845" i="1"/>
  <c r="GM2847" i="1"/>
  <c r="GO2847" i="1"/>
  <c r="GM2849" i="1"/>
  <c r="GO2849" i="1"/>
  <c r="GN2851" i="1"/>
  <c r="GM2851" i="1"/>
  <c r="GN2853" i="1"/>
  <c r="GM2853" i="1"/>
  <c r="HK2890" i="1"/>
  <c r="HL2890" i="1"/>
  <c r="HK29" i="1"/>
  <c r="HL29" i="1"/>
  <c r="CZ29" i="1"/>
  <c r="Y29" i="1" s="1"/>
  <c r="GN29" i="1" s="1"/>
  <c r="CY32" i="1"/>
  <c r="X32" i="1" s="1"/>
  <c r="GN32" i="1" s="1"/>
  <c r="HK34" i="1"/>
  <c r="HL34" i="1"/>
  <c r="HK36" i="1"/>
  <c r="HL36" i="1"/>
  <c r="CZ36" i="1"/>
  <c r="Y36" i="1" s="1"/>
  <c r="GN38" i="1"/>
  <c r="GM38" i="1"/>
  <c r="HK40" i="1"/>
  <c r="HL40" i="1"/>
  <c r="CY41" i="1"/>
  <c r="X41" i="1" s="1"/>
  <c r="GN41" i="1" s="1"/>
  <c r="GM80" i="1"/>
  <c r="GN80" i="1"/>
  <c r="GM82" i="1"/>
  <c r="GN82" i="1"/>
  <c r="GN28" i="1"/>
  <c r="GM28" i="1"/>
  <c r="HK30" i="1"/>
  <c r="HL30" i="1"/>
  <c r="CZ30" i="1"/>
  <c r="Y30" i="1" s="1"/>
  <c r="GN30" i="1" s="1"/>
  <c r="CY31" i="1"/>
  <c r="X31" i="1" s="1"/>
  <c r="GM31" i="1" s="1"/>
  <c r="HK33" i="1"/>
  <c r="HL33" i="1"/>
  <c r="CZ33" i="1"/>
  <c r="Y33" i="1" s="1"/>
  <c r="CY35" i="1"/>
  <c r="X35" i="1" s="1"/>
  <c r="GN35" i="1" s="1"/>
  <c r="GN37" i="1"/>
  <c r="GM37" i="1"/>
  <c r="HK39" i="1"/>
  <c r="HL39" i="1"/>
  <c r="CZ39" i="1"/>
  <c r="Y39" i="1" s="1"/>
  <c r="GM79" i="1"/>
  <c r="GN79" i="1"/>
  <c r="HL79" i="1"/>
  <c r="HK79" i="1"/>
  <c r="CZ81" i="1"/>
  <c r="Y81" i="1" s="1"/>
  <c r="CY81" i="1"/>
  <c r="X81" i="1" s="1"/>
  <c r="GM81" i="1" s="1"/>
  <c r="HL84" i="1"/>
  <c r="HK84" i="1"/>
  <c r="GN121" i="1"/>
  <c r="GM121" i="1"/>
  <c r="GN123" i="1"/>
  <c r="GM123" i="1"/>
  <c r="CY126" i="1"/>
  <c r="X126" i="1" s="1"/>
  <c r="GM126" i="1" s="1"/>
  <c r="GN127" i="1"/>
  <c r="GM127" i="1"/>
  <c r="GN128" i="1"/>
  <c r="GM128" i="1"/>
  <c r="GN202" i="1"/>
  <c r="GM202" i="1"/>
  <c r="GM78" i="1"/>
  <c r="GN78" i="1"/>
  <c r="HL78" i="1"/>
  <c r="HK78" i="1"/>
  <c r="HL80" i="1"/>
  <c r="HK80" i="1"/>
  <c r="HL82" i="1"/>
  <c r="HK82" i="1"/>
  <c r="CZ83" i="1"/>
  <c r="Y83" i="1" s="1"/>
  <c r="CY83" i="1"/>
  <c r="X83" i="1" s="1"/>
  <c r="GM83" i="1" s="1"/>
  <c r="HK121" i="1"/>
  <c r="HL121" i="1"/>
  <c r="HK123" i="1"/>
  <c r="HL123" i="1"/>
  <c r="GN125" i="1"/>
  <c r="GM125" i="1"/>
  <c r="HK129" i="1"/>
  <c r="HL129" i="1"/>
  <c r="CZ129" i="1"/>
  <c r="Y129" i="1" s="1"/>
  <c r="HK201" i="1"/>
  <c r="HL201" i="1"/>
  <c r="CY203" i="1"/>
  <c r="X203" i="1" s="1"/>
  <c r="GM203" i="1" s="1"/>
  <c r="HK280" i="1"/>
  <c r="HL280" i="1"/>
  <c r="CZ280" i="1"/>
  <c r="Y280" i="1" s="1"/>
  <c r="GM280" i="1" s="1"/>
  <c r="HK282" i="1"/>
  <c r="HL282" i="1"/>
  <c r="CZ282" i="1"/>
  <c r="Y282" i="1" s="1"/>
  <c r="GM282" i="1" s="1"/>
  <c r="HK284" i="1"/>
  <c r="HL284" i="1"/>
  <c r="CZ284" i="1"/>
  <c r="Y284" i="1" s="1"/>
  <c r="GM284" i="1" s="1"/>
  <c r="HK286" i="1"/>
  <c r="HL286" i="1"/>
  <c r="CZ286" i="1"/>
  <c r="Y286" i="1" s="1"/>
  <c r="GM286" i="1" s="1"/>
  <c r="HK288" i="1"/>
  <c r="HL288" i="1"/>
  <c r="CZ288" i="1"/>
  <c r="Y288" i="1" s="1"/>
  <c r="GM288" i="1" s="1"/>
  <c r="HK325" i="1"/>
  <c r="HL325" i="1"/>
  <c r="GM399" i="1"/>
  <c r="GN399" i="1"/>
  <c r="HL399" i="1"/>
  <c r="HK399" i="1"/>
  <c r="HL401" i="1"/>
  <c r="HK401" i="1"/>
  <c r="HL403" i="1"/>
  <c r="HK403" i="1"/>
  <c r="GM407" i="1"/>
  <c r="GN407" i="1"/>
  <c r="HL407" i="1"/>
  <c r="HK407" i="1"/>
  <c r="GM408" i="1"/>
  <c r="GN408" i="1"/>
  <c r="HL408" i="1"/>
  <c r="HK408" i="1"/>
  <c r="GM412" i="1"/>
  <c r="GN412" i="1"/>
  <c r="HL412" i="1"/>
  <c r="HK412" i="1"/>
  <c r="CZ416" i="1"/>
  <c r="Y416" i="1" s="1"/>
  <c r="CY416" i="1"/>
  <c r="X416" i="1" s="1"/>
  <c r="GM416" i="1" s="1"/>
  <c r="CZ418" i="1"/>
  <c r="Y418" i="1" s="1"/>
  <c r="CY418" i="1"/>
  <c r="X418" i="1" s="1"/>
  <c r="GM418" i="1" s="1"/>
  <c r="CZ420" i="1"/>
  <c r="Y420" i="1" s="1"/>
  <c r="CY420" i="1"/>
  <c r="X420" i="1" s="1"/>
  <c r="GM420" i="1" s="1"/>
  <c r="CZ422" i="1"/>
  <c r="Y422" i="1" s="1"/>
  <c r="CY422" i="1"/>
  <c r="X422" i="1" s="1"/>
  <c r="GM422" i="1" s="1"/>
  <c r="GM427" i="1"/>
  <c r="GO427" i="1"/>
  <c r="GM433" i="1"/>
  <c r="GN433" i="1"/>
  <c r="GM438" i="1"/>
  <c r="GN438" i="1"/>
  <c r="GM450" i="1"/>
  <c r="GO450" i="1"/>
  <c r="GM457" i="1"/>
  <c r="GN457" i="1"/>
  <c r="GM459" i="1"/>
  <c r="GN459" i="1"/>
  <c r="GM461" i="1"/>
  <c r="GO461" i="1"/>
  <c r="HK204" i="1"/>
  <c r="HL204" i="1"/>
  <c r="CZ204" i="1"/>
  <c r="Y204" i="1" s="1"/>
  <c r="HL240" i="1"/>
  <c r="HK240" i="1"/>
  <c r="HL242" i="1"/>
  <c r="HK242" i="1"/>
  <c r="GN278" i="1"/>
  <c r="GM278" i="1"/>
  <c r="HK279" i="1"/>
  <c r="HL279" i="1"/>
  <c r="CZ279" i="1"/>
  <c r="Y279" i="1" s="1"/>
  <c r="GM279" i="1" s="1"/>
  <c r="CY281" i="1"/>
  <c r="X281" i="1" s="1"/>
  <c r="GM281" i="1" s="1"/>
  <c r="HK283" i="1"/>
  <c r="HL283" i="1"/>
  <c r="CZ283" i="1"/>
  <c r="Y283" i="1" s="1"/>
  <c r="GM283" i="1" s="1"/>
  <c r="CY285" i="1"/>
  <c r="X285" i="1" s="1"/>
  <c r="GM285" i="1" s="1"/>
  <c r="HK287" i="1"/>
  <c r="HL287" i="1"/>
  <c r="CZ287" i="1"/>
  <c r="Y287" i="1" s="1"/>
  <c r="GM287" i="1" s="1"/>
  <c r="CY289" i="1"/>
  <c r="X289" i="1" s="1"/>
  <c r="GM289" i="1" s="1"/>
  <c r="CY326" i="1"/>
  <c r="X326" i="1" s="1"/>
  <c r="GM326" i="1" s="1"/>
  <c r="HD326" i="1" s="1"/>
  <c r="CZ326" i="1"/>
  <c r="Y326" i="1" s="1"/>
  <c r="HL400" i="1"/>
  <c r="HK400" i="1"/>
  <c r="CZ402" i="1"/>
  <c r="Y402" i="1" s="1"/>
  <c r="CY402" i="1"/>
  <c r="X402" i="1" s="1"/>
  <c r="GM402" i="1" s="1"/>
  <c r="HL404" i="1"/>
  <c r="HK404" i="1"/>
  <c r="GM406" i="1"/>
  <c r="GO406" i="1"/>
  <c r="HL406" i="1"/>
  <c r="HK406" i="1"/>
  <c r="GM409" i="1"/>
  <c r="GN409" i="1"/>
  <c r="HL409" i="1"/>
  <c r="HK409" i="1"/>
  <c r="GM411" i="1"/>
  <c r="GN411" i="1"/>
  <c r="HL411" i="1"/>
  <c r="HK411" i="1"/>
  <c r="GM413" i="1"/>
  <c r="GN413" i="1"/>
  <c r="HL413" i="1"/>
  <c r="HK413" i="1"/>
  <c r="CZ415" i="1"/>
  <c r="Y415" i="1" s="1"/>
  <c r="CY415" i="1"/>
  <c r="X415" i="1" s="1"/>
  <c r="GM415" i="1" s="1"/>
  <c r="HL421" i="1"/>
  <c r="HK421" i="1"/>
  <c r="GM423" i="1"/>
  <c r="GN423" i="1"/>
  <c r="HL423" i="1"/>
  <c r="HK423" i="1"/>
  <c r="GM424" i="1"/>
  <c r="GN424" i="1"/>
  <c r="HL424" i="1"/>
  <c r="HK424" i="1"/>
  <c r="GM426" i="1"/>
  <c r="GN426" i="1"/>
  <c r="HL426" i="1"/>
  <c r="HK426" i="1"/>
  <c r="HL427" i="1"/>
  <c r="HK427" i="1"/>
  <c r="CZ429" i="1"/>
  <c r="Y429" i="1" s="1"/>
  <c r="CY429" i="1"/>
  <c r="X429" i="1" s="1"/>
  <c r="GN429" i="1" s="1"/>
  <c r="HL430" i="1"/>
  <c r="HK430" i="1"/>
  <c r="CZ431" i="1"/>
  <c r="Y431" i="1" s="1"/>
  <c r="CY431" i="1"/>
  <c r="X431" i="1" s="1"/>
  <c r="GN431" i="1" s="1"/>
  <c r="HL433" i="1"/>
  <c r="HK433" i="1"/>
  <c r="CZ435" i="1"/>
  <c r="Y435" i="1" s="1"/>
  <c r="CY435" i="1"/>
  <c r="X435" i="1" s="1"/>
  <c r="GN435" i="1" s="1"/>
  <c r="HL438" i="1"/>
  <c r="HK438" i="1"/>
  <c r="CZ444" i="1"/>
  <c r="Y444" i="1" s="1"/>
  <c r="CY444" i="1"/>
  <c r="X444" i="1" s="1"/>
  <c r="GO444" i="1" s="1"/>
  <c r="HL450" i="1"/>
  <c r="HK450" i="1"/>
  <c r="CZ456" i="1"/>
  <c r="Y456" i="1" s="1"/>
  <c r="CY456" i="1"/>
  <c r="X456" i="1" s="1"/>
  <c r="GO456" i="1" s="1"/>
  <c r="CZ462" i="1"/>
  <c r="Y462" i="1" s="1"/>
  <c r="CY462" i="1"/>
  <c r="X462" i="1" s="1"/>
  <c r="GO462" i="1" s="1"/>
  <c r="CZ463" i="1"/>
  <c r="Y463" i="1" s="1"/>
  <c r="GN463" i="1" s="1"/>
  <c r="CZ428" i="1"/>
  <c r="Y428" i="1" s="1"/>
  <c r="CY428" i="1"/>
  <c r="X428" i="1" s="1"/>
  <c r="GO428" i="1" s="1"/>
  <c r="CZ432" i="1"/>
  <c r="Y432" i="1" s="1"/>
  <c r="CY432" i="1"/>
  <c r="X432" i="1" s="1"/>
  <c r="GN432" i="1" s="1"/>
  <c r="CZ434" i="1"/>
  <c r="Y434" i="1" s="1"/>
  <c r="CY434" i="1"/>
  <c r="X434" i="1" s="1"/>
  <c r="GN434" i="1" s="1"/>
  <c r="CZ436" i="1"/>
  <c r="Y436" i="1" s="1"/>
  <c r="CY436" i="1"/>
  <c r="X436" i="1" s="1"/>
  <c r="GN436" i="1" s="1"/>
  <c r="CZ439" i="1"/>
  <c r="Y439" i="1" s="1"/>
  <c r="CY439" i="1"/>
  <c r="X439" i="1" s="1"/>
  <c r="GN439" i="1" s="1"/>
  <c r="HL440" i="1"/>
  <c r="HK440" i="1"/>
  <c r="CZ441" i="1"/>
  <c r="Y441" i="1" s="1"/>
  <c r="CY441" i="1"/>
  <c r="X441" i="1" s="1"/>
  <c r="GN441" i="1" s="1"/>
  <c r="HL442" i="1"/>
  <c r="HK442" i="1"/>
  <c r="CZ443" i="1"/>
  <c r="Y443" i="1" s="1"/>
  <c r="CY443" i="1"/>
  <c r="X443" i="1" s="1"/>
  <c r="GO443" i="1" s="1"/>
  <c r="CZ445" i="1"/>
  <c r="Y445" i="1" s="1"/>
  <c r="CY445" i="1"/>
  <c r="X445" i="1" s="1"/>
  <c r="GN445" i="1" s="1"/>
  <c r="HL446" i="1"/>
  <c r="HK446" i="1"/>
  <c r="CZ447" i="1"/>
  <c r="Y447" i="1" s="1"/>
  <c r="CY447" i="1"/>
  <c r="X447" i="1" s="1"/>
  <c r="GN447" i="1" s="1"/>
  <c r="HL448" i="1"/>
  <c r="HK448" i="1"/>
  <c r="CZ449" i="1"/>
  <c r="Y449" i="1" s="1"/>
  <c r="CY449" i="1"/>
  <c r="X449" i="1" s="1"/>
  <c r="GO449" i="1" s="1"/>
  <c r="CZ451" i="1"/>
  <c r="Y451" i="1" s="1"/>
  <c r="CY451" i="1"/>
  <c r="X451" i="1" s="1"/>
  <c r="GN451" i="1" s="1"/>
  <c r="HL452" i="1"/>
  <c r="HK452" i="1"/>
  <c r="CZ453" i="1"/>
  <c r="Y453" i="1" s="1"/>
  <c r="CY453" i="1"/>
  <c r="X453" i="1" s="1"/>
  <c r="GN453" i="1" s="1"/>
  <c r="HL454" i="1"/>
  <c r="HK454" i="1"/>
  <c r="CZ455" i="1"/>
  <c r="Y455" i="1" s="1"/>
  <c r="CY455" i="1"/>
  <c r="X455" i="1" s="1"/>
  <c r="GO455" i="1" s="1"/>
  <c r="HL457" i="1"/>
  <c r="HK457" i="1"/>
  <c r="CZ458" i="1"/>
  <c r="Y458" i="1" s="1"/>
  <c r="CY458" i="1"/>
  <c r="X458" i="1" s="1"/>
  <c r="GN458" i="1" s="1"/>
  <c r="HL459" i="1"/>
  <c r="HK459" i="1"/>
  <c r="CZ460" i="1"/>
  <c r="Y460" i="1" s="1"/>
  <c r="CY460" i="1"/>
  <c r="X460" i="1" s="1"/>
  <c r="GN460" i="1" s="1"/>
  <c r="HL461" i="1"/>
  <c r="HK461" i="1"/>
  <c r="HL463" i="1"/>
  <c r="HK463" i="1"/>
  <c r="HL466" i="1"/>
  <c r="HK466" i="1"/>
  <c r="CP466" i="1"/>
  <c r="O466" i="1" s="1"/>
  <c r="CP468" i="1"/>
  <c r="O468" i="1" s="1"/>
  <c r="HL464" i="1"/>
  <c r="HK464" i="1"/>
  <c r="CZ467" i="1"/>
  <c r="Y467" i="1" s="1"/>
  <c r="CY467" i="1"/>
  <c r="X467" i="1" s="1"/>
  <c r="GN467" i="1" s="1"/>
  <c r="HK470" i="1"/>
  <c r="HL470" i="1"/>
  <c r="HK472" i="1"/>
  <c r="HL472" i="1"/>
  <c r="HK475" i="1"/>
  <c r="HL475" i="1"/>
  <c r="HK477" i="1"/>
  <c r="HL477" i="1"/>
  <c r="HK479" i="1"/>
  <c r="HL479" i="1"/>
  <c r="HK481" i="1"/>
  <c r="HL481" i="1"/>
  <c r="CZ481" i="1"/>
  <c r="Y481" i="1" s="1"/>
  <c r="HK483" i="1"/>
  <c r="HL483" i="1"/>
  <c r="CZ483" i="1"/>
  <c r="Y483" i="1" s="1"/>
  <c r="HK485" i="1"/>
  <c r="HL485" i="1"/>
  <c r="CZ485" i="1"/>
  <c r="Y485" i="1" s="1"/>
  <c r="HK487" i="1"/>
  <c r="HL487" i="1"/>
  <c r="CZ487" i="1"/>
  <c r="Y487" i="1" s="1"/>
  <c r="HK489" i="1"/>
  <c r="HL489" i="1"/>
  <c r="CZ489" i="1"/>
  <c r="Y489" i="1" s="1"/>
  <c r="HK491" i="1"/>
  <c r="HL491" i="1"/>
  <c r="CZ491" i="1"/>
  <c r="Y491" i="1" s="1"/>
  <c r="HK493" i="1"/>
  <c r="HL493" i="1"/>
  <c r="CZ493" i="1"/>
  <c r="Y493" i="1" s="1"/>
  <c r="HK495" i="1"/>
  <c r="HL495" i="1"/>
  <c r="CZ495" i="1"/>
  <c r="Y495" i="1" s="1"/>
  <c r="HK497" i="1"/>
  <c r="HL497" i="1"/>
  <c r="CZ497" i="1"/>
  <c r="Y497" i="1" s="1"/>
  <c r="HK499" i="1"/>
  <c r="HL499" i="1"/>
  <c r="CZ499" i="1"/>
  <c r="Y499" i="1" s="1"/>
  <c r="HK501" i="1"/>
  <c r="HL501" i="1"/>
  <c r="CZ501" i="1"/>
  <c r="Y501" i="1" s="1"/>
  <c r="HK503" i="1"/>
  <c r="HL503" i="1"/>
  <c r="CZ503" i="1"/>
  <c r="Y503" i="1" s="1"/>
  <c r="HK505" i="1"/>
  <c r="HL505" i="1"/>
  <c r="CZ505" i="1"/>
  <c r="Y505" i="1" s="1"/>
  <c r="HK507" i="1"/>
  <c r="HL507" i="1"/>
  <c r="CZ507" i="1"/>
  <c r="Y507" i="1" s="1"/>
  <c r="HK509" i="1"/>
  <c r="HL509" i="1"/>
  <c r="CZ509" i="1"/>
  <c r="Y509" i="1" s="1"/>
  <c r="HK513" i="1"/>
  <c r="HL513" i="1"/>
  <c r="HK515" i="1"/>
  <c r="HL515" i="1"/>
  <c r="CZ515" i="1"/>
  <c r="Y515" i="1" s="1"/>
  <c r="HK552" i="1"/>
  <c r="HL552" i="1"/>
  <c r="GM625" i="1"/>
  <c r="GN625" i="1"/>
  <c r="HL625" i="1"/>
  <c r="HK625" i="1"/>
  <c r="GM626" i="1"/>
  <c r="GN626" i="1"/>
  <c r="HL626" i="1"/>
  <c r="HK626" i="1"/>
  <c r="HL627" i="1"/>
  <c r="HK627" i="1"/>
  <c r="GM629" i="1"/>
  <c r="GN629" i="1"/>
  <c r="HL629" i="1"/>
  <c r="HK629" i="1"/>
  <c r="GM632" i="1"/>
  <c r="GO632" i="1"/>
  <c r="HL632" i="1"/>
  <c r="HK632" i="1"/>
  <c r="GM633" i="1"/>
  <c r="GN633" i="1"/>
  <c r="HL633" i="1"/>
  <c r="HK633" i="1"/>
  <c r="GM636" i="1"/>
  <c r="GN636" i="1"/>
  <c r="HL636" i="1"/>
  <c r="HK636" i="1"/>
  <c r="GM640" i="1"/>
  <c r="GN640" i="1"/>
  <c r="HL640" i="1"/>
  <c r="HK640" i="1"/>
  <c r="GM648" i="1"/>
  <c r="GO648" i="1"/>
  <c r="HL648" i="1"/>
  <c r="HK648" i="1"/>
  <c r="HL650" i="1"/>
  <c r="HK650" i="1"/>
  <c r="HL652" i="1"/>
  <c r="HK652" i="1"/>
  <c r="HL654" i="1"/>
  <c r="HK654" i="1"/>
  <c r="HL656" i="1"/>
  <c r="HK656" i="1"/>
  <c r="GM657" i="1"/>
  <c r="GO657" i="1"/>
  <c r="HL657" i="1"/>
  <c r="HK657" i="1"/>
  <c r="GM658" i="1"/>
  <c r="GO658" i="1"/>
  <c r="HL658" i="1"/>
  <c r="HK658" i="1"/>
  <c r="GM665" i="1"/>
  <c r="GN665" i="1"/>
  <c r="HL665" i="1"/>
  <c r="HK665" i="1"/>
  <c r="CZ670" i="1"/>
  <c r="Y670" i="1" s="1"/>
  <c r="CY670" i="1"/>
  <c r="X670" i="1" s="1"/>
  <c r="GN670" i="1" s="1"/>
  <c r="GM673" i="1"/>
  <c r="GO673" i="1"/>
  <c r="HL673" i="1"/>
  <c r="HK673" i="1"/>
  <c r="HL675" i="1"/>
  <c r="HK675" i="1"/>
  <c r="GM679" i="1"/>
  <c r="GN679" i="1"/>
  <c r="HL679" i="1"/>
  <c r="HK679" i="1"/>
  <c r="GM728" i="1"/>
  <c r="HD728" i="1" s="1"/>
  <c r="GN728" i="1"/>
  <c r="AQ619" i="1"/>
  <c r="F771" i="1"/>
  <c r="AQ2955" i="1"/>
  <c r="AU619" i="1"/>
  <c r="F780" i="1"/>
  <c r="AY619" i="1"/>
  <c r="F769" i="1"/>
  <c r="BC619" i="1"/>
  <c r="F777" i="1"/>
  <c r="F791" i="1"/>
  <c r="F790" i="1"/>
  <c r="AE810" i="1"/>
  <c r="HI801" i="1"/>
  <c r="HL801" i="1" s="1"/>
  <c r="F826" i="1"/>
  <c r="BC799" i="1"/>
  <c r="BC964" i="1"/>
  <c r="HL465" i="1"/>
  <c r="HK465" i="1"/>
  <c r="GM480" i="1"/>
  <c r="GO480" i="1"/>
  <c r="HK482" i="1"/>
  <c r="HL482" i="1"/>
  <c r="CZ482" i="1"/>
  <c r="Y482" i="1" s="1"/>
  <c r="CY484" i="1"/>
  <c r="X484" i="1" s="1"/>
  <c r="GO484" i="1" s="1"/>
  <c r="HK486" i="1"/>
  <c r="HL486" i="1"/>
  <c r="CZ486" i="1"/>
  <c r="Y486" i="1" s="1"/>
  <c r="CY488" i="1"/>
  <c r="X488" i="1" s="1"/>
  <c r="GO488" i="1" s="1"/>
  <c r="HK490" i="1"/>
  <c r="HL490" i="1"/>
  <c r="CZ490" i="1"/>
  <c r="Y490" i="1" s="1"/>
  <c r="CY492" i="1"/>
  <c r="X492" i="1" s="1"/>
  <c r="GO492" i="1" s="1"/>
  <c r="HK494" i="1"/>
  <c r="HL494" i="1"/>
  <c r="CZ494" i="1"/>
  <c r="Y494" i="1" s="1"/>
  <c r="CY496" i="1"/>
  <c r="X496" i="1" s="1"/>
  <c r="GO496" i="1" s="1"/>
  <c r="HK498" i="1"/>
  <c r="HL498" i="1"/>
  <c r="CZ498" i="1"/>
  <c r="Y498" i="1" s="1"/>
  <c r="CY500" i="1"/>
  <c r="X500" i="1" s="1"/>
  <c r="GM500" i="1" s="1"/>
  <c r="HK502" i="1"/>
  <c r="HL502" i="1"/>
  <c r="CZ502" i="1"/>
  <c r="Y502" i="1" s="1"/>
  <c r="CY504" i="1"/>
  <c r="X504" i="1" s="1"/>
  <c r="GM504" i="1" s="1"/>
  <c r="HK506" i="1"/>
  <c r="HL506" i="1"/>
  <c r="CZ506" i="1"/>
  <c r="Y506" i="1" s="1"/>
  <c r="CY508" i="1"/>
  <c r="X508" i="1" s="1"/>
  <c r="GM508" i="1" s="1"/>
  <c r="GN511" i="1"/>
  <c r="GM511" i="1"/>
  <c r="HK512" i="1"/>
  <c r="HL512" i="1"/>
  <c r="CZ512" i="1"/>
  <c r="Y512" i="1" s="1"/>
  <c r="HK514" i="1"/>
  <c r="HL514" i="1"/>
  <c r="CY516" i="1"/>
  <c r="X516" i="1" s="1"/>
  <c r="GM516" i="1" s="1"/>
  <c r="CY553" i="1"/>
  <c r="X553" i="1" s="1"/>
  <c r="GM553" i="1" s="1"/>
  <c r="HD553" i="1" s="1"/>
  <c r="CZ553" i="1"/>
  <c r="Y553" i="1" s="1"/>
  <c r="HL635" i="1"/>
  <c r="HK635" i="1"/>
  <c r="GM637" i="1"/>
  <c r="GO637" i="1"/>
  <c r="HL637" i="1"/>
  <c r="HK637" i="1"/>
  <c r="GM639" i="1"/>
  <c r="GN639" i="1"/>
  <c r="HL639" i="1"/>
  <c r="HK639" i="1"/>
  <c r="GM641" i="1"/>
  <c r="GN641" i="1"/>
  <c r="HL641" i="1"/>
  <c r="HK641" i="1"/>
  <c r="HL651" i="1"/>
  <c r="HK651" i="1"/>
  <c r="CZ653" i="1"/>
  <c r="Y653" i="1" s="1"/>
  <c r="CY653" i="1"/>
  <c r="X653" i="1" s="1"/>
  <c r="GO653" i="1" s="1"/>
  <c r="HL655" i="1"/>
  <c r="HK655" i="1"/>
  <c r="GM659" i="1"/>
  <c r="GN659" i="1"/>
  <c r="HL659" i="1"/>
  <c r="HK659" i="1"/>
  <c r="GM660" i="1"/>
  <c r="GN660" i="1"/>
  <c r="HL660" i="1"/>
  <c r="HK660" i="1"/>
  <c r="GM661" i="1"/>
  <c r="GO661" i="1"/>
  <c r="HL661" i="1"/>
  <c r="HK661" i="1"/>
  <c r="GM664" i="1"/>
  <c r="GN664" i="1"/>
  <c r="HL664" i="1"/>
  <c r="HK664" i="1"/>
  <c r="GM666" i="1"/>
  <c r="GN666" i="1"/>
  <c r="HL666" i="1"/>
  <c r="HK666" i="1"/>
  <c r="GM669" i="1"/>
  <c r="GO669" i="1"/>
  <c r="HL669" i="1"/>
  <c r="HK669" i="1"/>
  <c r="GM672" i="1"/>
  <c r="GO672" i="1"/>
  <c r="HL672" i="1"/>
  <c r="HK672" i="1"/>
  <c r="CZ674" i="1"/>
  <c r="Y674" i="1" s="1"/>
  <c r="CY674" i="1"/>
  <c r="X674" i="1" s="1"/>
  <c r="GO674" i="1" s="1"/>
  <c r="AT799" i="1"/>
  <c r="F828" i="1"/>
  <c r="BD799" i="1"/>
  <c r="F835" i="1"/>
  <c r="GN680" i="1"/>
  <c r="GM680" i="1"/>
  <c r="GN683" i="1"/>
  <c r="GM683" i="1"/>
  <c r="GN685" i="1"/>
  <c r="GM685" i="1"/>
  <c r="GN687" i="1"/>
  <c r="GM687" i="1"/>
  <c r="GN689" i="1"/>
  <c r="GM689" i="1"/>
  <c r="GN691" i="1"/>
  <c r="GM691" i="1"/>
  <c r="HK728" i="1"/>
  <c r="HL728" i="1"/>
  <c r="CZ802" i="1"/>
  <c r="Y802" i="1" s="1"/>
  <c r="CY802" i="1"/>
  <c r="X802" i="1" s="1"/>
  <c r="GM802" i="1" s="1"/>
  <c r="CZ804" i="1"/>
  <c r="Y804" i="1" s="1"/>
  <c r="CY804" i="1"/>
  <c r="X804" i="1" s="1"/>
  <c r="GM804" i="1" s="1"/>
  <c r="CZ806" i="1"/>
  <c r="Y806" i="1" s="1"/>
  <c r="CY806" i="1"/>
  <c r="X806" i="1" s="1"/>
  <c r="GM806" i="1" s="1"/>
  <c r="CZ808" i="1"/>
  <c r="Y808" i="1" s="1"/>
  <c r="CY808" i="1"/>
  <c r="X808" i="1" s="1"/>
  <c r="GM808" i="1" s="1"/>
  <c r="AK842" i="1"/>
  <c r="X897" i="1"/>
  <c r="HK845" i="1"/>
  <c r="HL845" i="1"/>
  <c r="HK847" i="1"/>
  <c r="HL847" i="1"/>
  <c r="HK849" i="1"/>
  <c r="HL849" i="1"/>
  <c r="HK851" i="1"/>
  <c r="HL851" i="1"/>
  <c r="HK853" i="1"/>
  <c r="HL853" i="1"/>
  <c r="HK855" i="1"/>
  <c r="HL855" i="1"/>
  <c r="HK857" i="1"/>
  <c r="HL857" i="1"/>
  <c r="HK859" i="1"/>
  <c r="HL859" i="1"/>
  <c r="HK861" i="1"/>
  <c r="HL861" i="1"/>
  <c r="HK863" i="1"/>
  <c r="HL863" i="1"/>
  <c r="HK865" i="1"/>
  <c r="HL865" i="1"/>
  <c r="HK867" i="1"/>
  <c r="HL867" i="1"/>
  <c r="HK869" i="1"/>
  <c r="HL869" i="1"/>
  <c r="HK872" i="1"/>
  <c r="HL872" i="1"/>
  <c r="HK874" i="1"/>
  <c r="HL874" i="1"/>
  <c r="HK876" i="1"/>
  <c r="HL876" i="1"/>
  <c r="HK878" i="1"/>
  <c r="HL878" i="1"/>
  <c r="HK880" i="1"/>
  <c r="HL880" i="1"/>
  <c r="HK882" i="1"/>
  <c r="HL882" i="1"/>
  <c r="HK884" i="1"/>
  <c r="HL884" i="1"/>
  <c r="HK886" i="1"/>
  <c r="HL886" i="1"/>
  <c r="HK888" i="1"/>
  <c r="HL888" i="1"/>
  <c r="HK890" i="1"/>
  <c r="HL890" i="1"/>
  <c r="HK892" i="1"/>
  <c r="HL892" i="1"/>
  <c r="AQ842" i="1"/>
  <c r="F907" i="1"/>
  <c r="BA842" i="1"/>
  <c r="F917" i="1"/>
  <c r="F943" i="1"/>
  <c r="AP929" i="1"/>
  <c r="F947" i="1"/>
  <c r="BB929" i="1"/>
  <c r="HK681" i="1"/>
  <c r="HL681" i="1"/>
  <c r="HK684" i="1"/>
  <c r="HL684" i="1"/>
  <c r="HK686" i="1"/>
  <c r="HL686" i="1"/>
  <c r="HK688" i="1"/>
  <c r="HL688" i="1"/>
  <c r="HK690" i="1"/>
  <c r="HL690" i="1"/>
  <c r="HK692" i="1"/>
  <c r="HL692" i="1"/>
  <c r="HL729" i="1"/>
  <c r="HK729" i="1"/>
  <c r="AD799" i="1"/>
  <c r="Q810" i="1"/>
  <c r="AI799" i="1"/>
  <c r="V810" i="1"/>
  <c r="CZ801" i="1"/>
  <c r="Y801" i="1" s="1"/>
  <c r="CY801" i="1"/>
  <c r="X801" i="1" s="1"/>
  <c r="AK810" i="1" s="1"/>
  <c r="CI799" i="1"/>
  <c r="AZ810" i="1"/>
  <c r="F820" i="1"/>
  <c r="AQ799" i="1"/>
  <c r="AQ964" i="1"/>
  <c r="AU799" i="1"/>
  <c r="F829" i="1"/>
  <c r="AU964" i="1"/>
  <c r="F830" i="1"/>
  <c r="BA799" i="1"/>
  <c r="CZ803" i="1"/>
  <c r="Y803" i="1" s="1"/>
  <c r="CY803" i="1"/>
  <c r="X803" i="1" s="1"/>
  <c r="GM803" i="1" s="1"/>
  <c r="HL805" i="1"/>
  <c r="HK805" i="1"/>
  <c r="CZ807" i="1"/>
  <c r="Y807" i="1" s="1"/>
  <c r="CY807" i="1"/>
  <c r="X807" i="1" s="1"/>
  <c r="GM807" i="1" s="1"/>
  <c r="GN844" i="1"/>
  <c r="GN865" i="1"/>
  <c r="GM865" i="1"/>
  <c r="GN867" i="1"/>
  <c r="GM867" i="1"/>
  <c r="GM869" i="1"/>
  <c r="GO869" i="1"/>
  <c r="GM872" i="1"/>
  <c r="GO872" i="1"/>
  <c r="GM874" i="1"/>
  <c r="GO874" i="1"/>
  <c r="GM876" i="1"/>
  <c r="GO876" i="1"/>
  <c r="GM878" i="1"/>
  <c r="GO878" i="1"/>
  <c r="GM880" i="1"/>
  <c r="GO880" i="1"/>
  <c r="GM882" i="1"/>
  <c r="GO882" i="1"/>
  <c r="GM884" i="1"/>
  <c r="GO884" i="1"/>
  <c r="GM886" i="1"/>
  <c r="GO886" i="1"/>
  <c r="GM888" i="1"/>
  <c r="GO888" i="1"/>
  <c r="GM890" i="1"/>
  <c r="GO890" i="1"/>
  <c r="GN892" i="1"/>
  <c r="GM892" i="1"/>
  <c r="HK894" i="1"/>
  <c r="HL894" i="1"/>
  <c r="BB842" i="1"/>
  <c r="F910" i="1"/>
  <c r="CG842" i="1"/>
  <c r="AX897" i="1"/>
  <c r="BC929" i="1"/>
  <c r="F950" i="1"/>
  <c r="GM1056" i="1"/>
  <c r="GM1059" i="1"/>
  <c r="GM1063" i="1"/>
  <c r="GM1066" i="1"/>
  <c r="GO1222" i="1"/>
  <c r="GO1228" i="1"/>
  <c r="GO1233" i="1"/>
  <c r="GO1237" i="1"/>
  <c r="GM1241" i="1"/>
  <c r="GO1245" i="1"/>
  <c r="GM1249" i="1"/>
  <c r="GM1254" i="1"/>
  <c r="GM1259" i="1"/>
  <c r="GM1262" i="1"/>
  <c r="GM1265" i="1"/>
  <c r="GM1268" i="1"/>
  <c r="GM1271" i="1"/>
  <c r="GO1274" i="1"/>
  <c r="GO1278" i="1"/>
  <c r="GO1282" i="1"/>
  <c r="GM1286" i="1"/>
  <c r="GM1290" i="1"/>
  <c r="GM1294" i="1"/>
  <c r="GM1297" i="1"/>
  <c r="GM1301" i="1"/>
  <c r="GM1305" i="1"/>
  <c r="GM1421" i="1"/>
  <c r="GM1424" i="1"/>
  <c r="GM1427" i="1"/>
  <c r="GO1431" i="1"/>
  <c r="GO1435" i="1"/>
  <c r="GM1439" i="1"/>
  <c r="GM1444" i="1"/>
  <c r="Q842" i="1"/>
  <c r="F909" i="1"/>
  <c r="S842" i="1"/>
  <c r="F912" i="1"/>
  <c r="U842" i="1"/>
  <c r="F919" i="1"/>
  <c r="W842" i="1"/>
  <c r="F921" i="1"/>
  <c r="HK932" i="1"/>
  <c r="HL932" i="1"/>
  <c r="HK1056" i="1"/>
  <c r="HL1056" i="1"/>
  <c r="CZ1056" i="1"/>
  <c r="Y1056" i="1" s="1"/>
  <c r="GN1056" i="1" s="1"/>
  <c r="CY1057" i="1"/>
  <c r="X1057" i="1" s="1"/>
  <c r="GN1057" i="1" s="1"/>
  <c r="CY1059" i="1"/>
  <c r="X1059" i="1" s="1"/>
  <c r="GN1059" i="1" s="1"/>
  <c r="HK1062" i="1"/>
  <c r="HL1062" i="1"/>
  <c r="CZ1062" i="1"/>
  <c r="Y1062" i="1" s="1"/>
  <c r="GN1062" i="1" s="1"/>
  <c r="CY1063" i="1"/>
  <c r="X1063" i="1" s="1"/>
  <c r="GN1063" i="1" s="1"/>
  <c r="CY1065" i="1"/>
  <c r="X1065" i="1" s="1"/>
  <c r="GN1065" i="1" s="1"/>
  <c r="HK1066" i="1"/>
  <c r="HL1066" i="1"/>
  <c r="CZ1066" i="1"/>
  <c r="Y1066" i="1" s="1"/>
  <c r="GN1066" i="1" s="1"/>
  <c r="HK1068" i="1"/>
  <c r="HL1068" i="1"/>
  <c r="CZ1068" i="1"/>
  <c r="Y1068" i="1" s="1"/>
  <c r="GN1068" i="1" s="1"/>
  <c r="CY1105" i="1"/>
  <c r="X1105" i="1" s="1"/>
  <c r="GM1105" i="1" s="1"/>
  <c r="HD1105" i="1" s="1"/>
  <c r="CZ1105" i="1"/>
  <c r="Y1105" i="1" s="1"/>
  <c r="HK1222" i="1"/>
  <c r="HL1222" i="1"/>
  <c r="CZ1222" i="1"/>
  <c r="Y1222" i="1" s="1"/>
  <c r="GM1222" i="1" s="1"/>
  <c r="CY1225" i="1"/>
  <c r="X1225" i="1" s="1"/>
  <c r="GM1225" i="1" s="1"/>
  <c r="HK1228" i="1"/>
  <c r="HL1228" i="1"/>
  <c r="CZ1228" i="1"/>
  <c r="Y1228" i="1" s="1"/>
  <c r="GM1228" i="1" s="1"/>
  <c r="CY1231" i="1"/>
  <c r="X1231" i="1" s="1"/>
  <c r="GM1231" i="1" s="1"/>
  <c r="CY1233" i="1"/>
  <c r="X1233" i="1" s="1"/>
  <c r="GM1233" i="1" s="1"/>
  <c r="CY1235" i="1"/>
  <c r="X1235" i="1" s="1"/>
  <c r="GM1235" i="1" s="1"/>
  <c r="CY1237" i="1"/>
  <c r="X1237" i="1" s="1"/>
  <c r="GM1237" i="1" s="1"/>
  <c r="CY1239" i="1"/>
  <c r="X1239" i="1" s="1"/>
  <c r="GM1239" i="1" s="1"/>
  <c r="CY1241" i="1"/>
  <c r="X1241" i="1" s="1"/>
  <c r="GN1241" i="1" s="1"/>
  <c r="CY1243" i="1"/>
  <c r="X1243" i="1" s="1"/>
  <c r="GN1243" i="1" s="1"/>
  <c r="CY1245" i="1"/>
  <c r="X1245" i="1" s="1"/>
  <c r="GM1245" i="1" s="1"/>
  <c r="CY1247" i="1"/>
  <c r="X1247" i="1" s="1"/>
  <c r="GM1247" i="1" s="1"/>
  <c r="CY1249" i="1"/>
  <c r="X1249" i="1" s="1"/>
  <c r="GN1249" i="1" s="1"/>
  <c r="CY1251" i="1"/>
  <c r="X1251" i="1" s="1"/>
  <c r="GN1251" i="1" s="1"/>
  <c r="HK1254" i="1"/>
  <c r="HL1254" i="1"/>
  <c r="CZ1254" i="1"/>
  <c r="Y1254" i="1" s="1"/>
  <c r="GN1254" i="1" s="1"/>
  <c r="HK1256" i="1"/>
  <c r="HL1256" i="1"/>
  <c r="CZ1256" i="1"/>
  <c r="Y1256" i="1" s="1"/>
  <c r="GN1256" i="1" s="1"/>
  <c r="HK1259" i="1"/>
  <c r="HL1259" i="1"/>
  <c r="CZ1259" i="1"/>
  <c r="Y1259" i="1" s="1"/>
  <c r="GN1259" i="1" s="1"/>
  <c r="CY1260" i="1"/>
  <c r="X1260" i="1" s="1"/>
  <c r="GM1260" i="1" s="1"/>
  <c r="CY1262" i="1"/>
  <c r="X1262" i="1" s="1"/>
  <c r="GN1262" i="1" s="1"/>
  <c r="HK1263" i="1"/>
  <c r="HL1263" i="1"/>
  <c r="CZ1263" i="1"/>
  <c r="Y1263" i="1" s="1"/>
  <c r="GM1263" i="1" s="1"/>
  <c r="HK1265" i="1"/>
  <c r="HL1265" i="1"/>
  <c r="CZ1265" i="1"/>
  <c r="Y1265" i="1" s="1"/>
  <c r="GN1265" i="1" s="1"/>
  <c r="CY1266" i="1"/>
  <c r="X1266" i="1" s="1"/>
  <c r="GM1266" i="1" s="1"/>
  <c r="CY1268" i="1"/>
  <c r="X1268" i="1" s="1"/>
  <c r="GN1268" i="1" s="1"/>
  <c r="HK1269" i="1"/>
  <c r="HL1269" i="1"/>
  <c r="CZ1269" i="1"/>
  <c r="Y1269" i="1" s="1"/>
  <c r="GM1269" i="1" s="1"/>
  <c r="HK1271" i="1"/>
  <c r="HL1271" i="1"/>
  <c r="CZ1271" i="1"/>
  <c r="Y1271" i="1" s="1"/>
  <c r="GN1271" i="1" s="1"/>
  <c r="CY1272" i="1"/>
  <c r="X1272" i="1" s="1"/>
  <c r="GM1272" i="1" s="1"/>
  <c r="CY1274" i="1"/>
  <c r="X1274" i="1" s="1"/>
  <c r="GM1274" i="1" s="1"/>
  <c r="CY1276" i="1"/>
  <c r="X1276" i="1" s="1"/>
  <c r="GM1276" i="1" s="1"/>
  <c r="CY1278" i="1"/>
  <c r="X1278" i="1" s="1"/>
  <c r="GM1278" i="1" s="1"/>
  <c r="CY1280" i="1"/>
  <c r="X1280" i="1" s="1"/>
  <c r="GM1280" i="1" s="1"/>
  <c r="CY1282" i="1"/>
  <c r="X1282" i="1" s="1"/>
  <c r="GM1282" i="1" s="1"/>
  <c r="CY1284" i="1"/>
  <c r="X1284" i="1" s="1"/>
  <c r="GM1284" i="1" s="1"/>
  <c r="CY1286" i="1"/>
  <c r="X1286" i="1" s="1"/>
  <c r="GN1286" i="1" s="1"/>
  <c r="CY1288" i="1"/>
  <c r="X1288" i="1" s="1"/>
  <c r="GM1288" i="1" s="1"/>
  <c r="CY1290" i="1"/>
  <c r="X1290" i="1" s="1"/>
  <c r="GN1290" i="1" s="1"/>
  <c r="CY1292" i="1"/>
  <c r="X1292" i="1" s="1"/>
  <c r="GN1292" i="1" s="1"/>
  <c r="CY1294" i="1"/>
  <c r="X1294" i="1" s="1"/>
  <c r="GN1294" i="1" s="1"/>
  <c r="HK1295" i="1"/>
  <c r="HL1295" i="1"/>
  <c r="CZ1295" i="1"/>
  <c r="Y1295" i="1" s="1"/>
  <c r="GN1295" i="1" s="1"/>
  <c r="HK1297" i="1"/>
  <c r="HL1297" i="1"/>
  <c r="CZ1297" i="1"/>
  <c r="Y1297" i="1" s="1"/>
  <c r="GN1297" i="1" s="1"/>
  <c r="HK1299" i="1"/>
  <c r="HL1299" i="1"/>
  <c r="CZ1299" i="1"/>
  <c r="Y1299" i="1" s="1"/>
  <c r="GN1299" i="1" s="1"/>
  <c r="HK1301" i="1"/>
  <c r="HL1301" i="1"/>
  <c r="CZ1301" i="1"/>
  <c r="Y1301" i="1" s="1"/>
  <c r="GN1301" i="1" s="1"/>
  <c r="HK1303" i="1"/>
  <c r="HL1303" i="1"/>
  <c r="CZ1303" i="1"/>
  <c r="Y1303" i="1" s="1"/>
  <c r="GM1303" i="1" s="1"/>
  <c r="HK1305" i="1"/>
  <c r="HL1305" i="1"/>
  <c r="CZ1305" i="1"/>
  <c r="Y1305" i="1" s="1"/>
  <c r="GN1305" i="1" s="1"/>
  <c r="HK1419" i="1"/>
  <c r="HL1419" i="1"/>
  <c r="CZ1419" i="1"/>
  <c r="Y1419" i="1" s="1"/>
  <c r="GM1419" i="1" s="1"/>
  <c r="HK1421" i="1"/>
  <c r="HL1421" i="1"/>
  <c r="CZ1421" i="1"/>
  <c r="Y1421" i="1" s="1"/>
  <c r="GN1421" i="1" s="1"/>
  <c r="CY1422" i="1"/>
  <c r="X1422" i="1" s="1"/>
  <c r="GM1422" i="1" s="1"/>
  <c r="CY1424" i="1"/>
  <c r="X1424" i="1" s="1"/>
  <c r="GN1424" i="1" s="1"/>
  <c r="HK1425" i="1"/>
  <c r="HL1425" i="1"/>
  <c r="CZ1425" i="1"/>
  <c r="Y1425" i="1" s="1"/>
  <c r="GN1425" i="1" s="1"/>
  <c r="HK1427" i="1"/>
  <c r="HL1427" i="1"/>
  <c r="CZ1427" i="1"/>
  <c r="Y1427" i="1" s="1"/>
  <c r="GN1427" i="1" s="1"/>
  <c r="HK1429" i="1"/>
  <c r="HL1429" i="1"/>
  <c r="CZ1429" i="1"/>
  <c r="Y1429" i="1" s="1"/>
  <c r="GM1429" i="1" s="1"/>
  <c r="HK1431" i="1"/>
  <c r="HL1431" i="1"/>
  <c r="CZ1431" i="1"/>
  <c r="Y1431" i="1" s="1"/>
  <c r="GM1431" i="1" s="1"/>
  <c r="HK1433" i="1"/>
  <c r="HL1433" i="1"/>
  <c r="CZ1433" i="1"/>
  <c r="Y1433" i="1" s="1"/>
  <c r="GN1433" i="1" s="1"/>
  <c r="HK1435" i="1"/>
  <c r="HL1435" i="1"/>
  <c r="CZ1435" i="1"/>
  <c r="Y1435" i="1" s="1"/>
  <c r="GM1435" i="1" s="1"/>
  <c r="HK1437" i="1"/>
  <c r="HL1437" i="1"/>
  <c r="CZ1437" i="1"/>
  <c r="Y1437" i="1" s="1"/>
  <c r="GN1437" i="1" s="1"/>
  <c r="HK1439" i="1"/>
  <c r="HL1439" i="1"/>
  <c r="CZ1439" i="1"/>
  <c r="Y1439" i="1" s="1"/>
  <c r="GN1439" i="1" s="1"/>
  <c r="HK1442" i="1"/>
  <c r="HL1442" i="1"/>
  <c r="CZ1442" i="1"/>
  <c r="Y1442" i="1" s="1"/>
  <c r="GM1442" i="1" s="1"/>
  <c r="HK1444" i="1"/>
  <c r="HL1444" i="1"/>
  <c r="CZ1444" i="1"/>
  <c r="Y1444" i="1" s="1"/>
  <c r="GN1444" i="1" s="1"/>
  <c r="CZ1446" i="1"/>
  <c r="Y1446" i="1" s="1"/>
  <c r="GM1448" i="1"/>
  <c r="GN1448" i="1"/>
  <c r="GM1449" i="1"/>
  <c r="GN1449" i="1"/>
  <c r="GM1450" i="1"/>
  <c r="GN1450" i="1"/>
  <c r="GM1452" i="1"/>
  <c r="GN1452" i="1"/>
  <c r="GM1453" i="1"/>
  <c r="GO1453" i="1"/>
  <c r="GM1454" i="1"/>
  <c r="GO1454" i="1"/>
  <c r="GM1456" i="1"/>
  <c r="GO1456" i="1"/>
  <c r="GM1457" i="1"/>
  <c r="GN1457" i="1"/>
  <c r="GM1567" i="1"/>
  <c r="GN1567" i="1"/>
  <c r="GM1568" i="1"/>
  <c r="GO1568" i="1"/>
  <c r="GM1570" i="1"/>
  <c r="GN1570" i="1"/>
  <c r="GM1571" i="1"/>
  <c r="GO1571" i="1"/>
  <c r="GM1573" i="1"/>
  <c r="GN1573" i="1"/>
  <c r="GM1578" i="1"/>
  <c r="GN1578" i="1"/>
  <c r="GM1579" i="1"/>
  <c r="GN1579" i="1"/>
  <c r="GM1580" i="1"/>
  <c r="GN1580" i="1"/>
  <c r="GM1582" i="1"/>
  <c r="GN1582" i="1"/>
  <c r="GM1583" i="1"/>
  <c r="GN1583" i="1"/>
  <c r="GM1584" i="1"/>
  <c r="GO1584" i="1"/>
  <c r="GM1586" i="1"/>
  <c r="GN1586" i="1"/>
  <c r="GM1587" i="1"/>
  <c r="GN1587" i="1"/>
  <c r="GM1588" i="1"/>
  <c r="GO1588" i="1"/>
  <c r="GM1590" i="1"/>
  <c r="GN1590" i="1"/>
  <c r="GM1591" i="1"/>
  <c r="GN1591" i="1"/>
  <c r="GM1592" i="1"/>
  <c r="GN1592" i="1"/>
  <c r="GM1594" i="1"/>
  <c r="GN1594" i="1"/>
  <c r="GM1844" i="1"/>
  <c r="GN1844" i="1"/>
  <c r="GM1845" i="1"/>
  <c r="GN1845" i="1"/>
  <c r="GM1846" i="1"/>
  <c r="GN1846" i="1"/>
  <c r="AP1788" i="1"/>
  <c r="F1925" i="1"/>
  <c r="AT1788" i="1"/>
  <c r="F1934" i="1"/>
  <c r="AX1788" i="1"/>
  <c r="F1923" i="1"/>
  <c r="BB1788" i="1"/>
  <c r="F1929" i="1"/>
  <c r="GM2007" i="1"/>
  <c r="GN2007" i="1"/>
  <c r="GM2008" i="1"/>
  <c r="GN2008" i="1"/>
  <c r="F2292" i="1"/>
  <c r="AQ1950" i="1"/>
  <c r="AU1950" i="1"/>
  <c r="F2301" i="1"/>
  <c r="F2290" i="1"/>
  <c r="AY1950" i="1"/>
  <c r="F2298" i="1"/>
  <c r="BC1950" i="1"/>
  <c r="GN894" i="1"/>
  <c r="GM894" i="1"/>
  <c r="CI842" i="1"/>
  <c r="AZ897" i="1"/>
  <c r="AF929" i="1"/>
  <c r="S934" i="1"/>
  <c r="AL934" i="1"/>
  <c r="AQ929" i="1"/>
  <c r="F944" i="1"/>
  <c r="CI929" i="1"/>
  <c r="AZ934" i="1"/>
  <c r="AU929" i="1"/>
  <c r="F953" i="1"/>
  <c r="CJ929" i="1"/>
  <c r="BA934" i="1"/>
  <c r="HL1005" i="1"/>
  <c r="HK1005" i="1"/>
  <c r="HL1007" i="1"/>
  <c r="HK1007" i="1"/>
  <c r="HL1009" i="1"/>
  <c r="HK1009" i="1"/>
  <c r="HL1011" i="1"/>
  <c r="HK1011" i="1"/>
  <c r="HL1013" i="1"/>
  <c r="HK1013" i="1"/>
  <c r="HL1015" i="1"/>
  <c r="HK1015" i="1"/>
  <c r="HL1017" i="1"/>
  <c r="HK1017" i="1"/>
  <c r="CY1054" i="1"/>
  <c r="X1054" i="1" s="1"/>
  <c r="GN1054" i="1" s="1"/>
  <c r="HK1055" i="1"/>
  <c r="HL1055" i="1"/>
  <c r="CZ1055" i="1"/>
  <c r="Y1055" i="1" s="1"/>
  <c r="GN1055" i="1" s="1"/>
  <c r="CY1058" i="1"/>
  <c r="X1058" i="1" s="1"/>
  <c r="GN1058" i="1" s="1"/>
  <c r="HK1060" i="1"/>
  <c r="HL1060" i="1"/>
  <c r="CZ1060" i="1"/>
  <c r="Y1060" i="1" s="1"/>
  <c r="GN1060" i="1" s="1"/>
  <c r="CY1061" i="1"/>
  <c r="X1061" i="1" s="1"/>
  <c r="GN1061" i="1" s="1"/>
  <c r="HK1064" i="1"/>
  <c r="HL1064" i="1"/>
  <c r="CZ1064" i="1"/>
  <c r="Y1064" i="1" s="1"/>
  <c r="GN1064" i="1" s="1"/>
  <c r="CY1067" i="1"/>
  <c r="X1067" i="1" s="1"/>
  <c r="GN1067" i="1" s="1"/>
  <c r="HL1178" i="1"/>
  <c r="HK1178" i="1"/>
  <c r="HL1181" i="1"/>
  <c r="HK1181" i="1"/>
  <c r="HL1183" i="1"/>
  <c r="HK1183" i="1"/>
  <c r="HK1220" i="1"/>
  <c r="HL1220" i="1"/>
  <c r="CZ1220" i="1"/>
  <c r="Y1220" i="1" s="1"/>
  <c r="GN1220" i="1" s="1"/>
  <c r="CY1221" i="1"/>
  <c r="X1221" i="1" s="1"/>
  <c r="GM1221" i="1" s="1"/>
  <c r="HK1223" i="1"/>
  <c r="HL1223" i="1"/>
  <c r="CZ1223" i="1"/>
  <c r="Y1223" i="1" s="1"/>
  <c r="GN1223" i="1" s="1"/>
  <c r="CY1224" i="1"/>
  <c r="X1224" i="1" s="1"/>
  <c r="GM1224" i="1" s="1"/>
  <c r="HK1226" i="1"/>
  <c r="HL1226" i="1"/>
  <c r="CZ1226" i="1"/>
  <c r="Y1226" i="1" s="1"/>
  <c r="GN1226" i="1" s="1"/>
  <c r="CY1227" i="1"/>
  <c r="X1227" i="1" s="1"/>
  <c r="GM1227" i="1" s="1"/>
  <c r="HK1229" i="1"/>
  <c r="HL1229" i="1"/>
  <c r="CZ1229" i="1"/>
  <c r="Y1229" i="1" s="1"/>
  <c r="GN1229" i="1" s="1"/>
  <c r="CY1230" i="1"/>
  <c r="X1230" i="1" s="1"/>
  <c r="GM1230" i="1" s="1"/>
  <c r="HK1232" i="1"/>
  <c r="HL1232" i="1"/>
  <c r="CZ1232" i="1"/>
  <c r="Y1232" i="1" s="1"/>
  <c r="GM1232" i="1" s="1"/>
  <c r="CY1234" i="1"/>
  <c r="X1234" i="1" s="1"/>
  <c r="GM1234" i="1" s="1"/>
  <c r="HK1236" i="1"/>
  <c r="HL1236" i="1"/>
  <c r="CZ1236" i="1"/>
  <c r="Y1236" i="1" s="1"/>
  <c r="GM1236" i="1" s="1"/>
  <c r="CY1238" i="1"/>
  <c r="X1238" i="1" s="1"/>
  <c r="GM1238" i="1" s="1"/>
  <c r="HK1240" i="1"/>
  <c r="HL1240" i="1"/>
  <c r="CZ1240" i="1"/>
  <c r="Y1240" i="1" s="1"/>
  <c r="GN1240" i="1" s="1"/>
  <c r="CY1242" i="1"/>
  <c r="X1242" i="1" s="1"/>
  <c r="GN1242" i="1" s="1"/>
  <c r="HK1244" i="1"/>
  <c r="HL1244" i="1"/>
  <c r="CZ1244" i="1"/>
  <c r="Y1244" i="1" s="1"/>
  <c r="GN1244" i="1" s="1"/>
  <c r="CY1246" i="1"/>
  <c r="X1246" i="1" s="1"/>
  <c r="GM1246" i="1" s="1"/>
  <c r="HK1248" i="1"/>
  <c r="HL1248" i="1"/>
  <c r="CZ1248" i="1"/>
  <c r="Y1248" i="1" s="1"/>
  <c r="GN1248" i="1" s="1"/>
  <c r="CY1250" i="1"/>
  <c r="X1250" i="1" s="1"/>
  <c r="GN1250" i="1" s="1"/>
  <c r="HK1252" i="1"/>
  <c r="HL1252" i="1"/>
  <c r="CZ1252" i="1"/>
  <c r="Y1252" i="1" s="1"/>
  <c r="GN1252" i="1" s="1"/>
  <c r="CY1253" i="1"/>
  <c r="X1253" i="1" s="1"/>
  <c r="GN1253" i="1" s="1"/>
  <c r="HK1255" i="1"/>
  <c r="HL1255" i="1"/>
  <c r="CZ1255" i="1"/>
  <c r="Y1255" i="1" s="1"/>
  <c r="GN1255" i="1" s="1"/>
  <c r="CY1257" i="1"/>
  <c r="X1257" i="1" s="1"/>
  <c r="GN1257" i="1" s="1"/>
  <c r="HK1261" i="1"/>
  <c r="HL1261" i="1"/>
  <c r="CZ1261" i="1"/>
  <c r="Y1261" i="1" s="1"/>
  <c r="GM1261" i="1" s="1"/>
  <c r="CY1264" i="1"/>
  <c r="X1264" i="1" s="1"/>
  <c r="GM1264" i="1" s="1"/>
  <c r="HK1267" i="1"/>
  <c r="HL1267" i="1"/>
  <c r="CZ1267" i="1"/>
  <c r="Y1267" i="1" s="1"/>
  <c r="GM1267" i="1" s="1"/>
  <c r="CY1270" i="1"/>
  <c r="X1270" i="1" s="1"/>
  <c r="GM1270" i="1" s="1"/>
  <c r="HK1273" i="1"/>
  <c r="HL1273" i="1"/>
  <c r="CZ1273" i="1"/>
  <c r="Y1273" i="1" s="1"/>
  <c r="GM1273" i="1" s="1"/>
  <c r="CY1275" i="1"/>
  <c r="X1275" i="1" s="1"/>
  <c r="GM1275" i="1" s="1"/>
  <c r="HK1277" i="1"/>
  <c r="HL1277" i="1"/>
  <c r="CZ1277" i="1"/>
  <c r="Y1277" i="1" s="1"/>
  <c r="GM1277" i="1" s="1"/>
  <c r="CY1279" i="1"/>
  <c r="X1279" i="1" s="1"/>
  <c r="GM1279" i="1" s="1"/>
  <c r="HK1281" i="1"/>
  <c r="HL1281" i="1"/>
  <c r="CZ1281" i="1"/>
  <c r="Y1281" i="1" s="1"/>
  <c r="GM1281" i="1" s="1"/>
  <c r="CY1283" i="1"/>
  <c r="X1283" i="1" s="1"/>
  <c r="GM1283" i="1" s="1"/>
  <c r="HK1285" i="1"/>
  <c r="HL1285" i="1"/>
  <c r="CZ1285" i="1"/>
  <c r="Y1285" i="1" s="1"/>
  <c r="GN1285" i="1" s="1"/>
  <c r="CY1287" i="1"/>
  <c r="X1287" i="1" s="1"/>
  <c r="GM1287" i="1" s="1"/>
  <c r="HK1289" i="1"/>
  <c r="HL1289" i="1"/>
  <c r="CZ1289" i="1"/>
  <c r="Y1289" i="1" s="1"/>
  <c r="GN1289" i="1" s="1"/>
  <c r="CY1291" i="1"/>
  <c r="X1291" i="1" s="1"/>
  <c r="GN1291" i="1" s="1"/>
  <c r="HK1293" i="1"/>
  <c r="HL1293" i="1"/>
  <c r="CZ1293" i="1"/>
  <c r="Y1293" i="1" s="1"/>
  <c r="GN1293" i="1" s="1"/>
  <c r="CY1296" i="1"/>
  <c r="X1296" i="1" s="1"/>
  <c r="GN1296" i="1" s="1"/>
  <c r="HK1298" i="1"/>
  <c r="HL1298" i="1"/>
  <c r="CZ1298" i="1"/>
  <c r="Y1298" i="1" s="1"/>
  <c r="GN1298" i="1" s="1"/>
  <c r="CY1300" i="1"/>
  <c r="X1300" i="1" s="1"/>
  <c r="GN1300" i="1" s="1"/>
  <c r="HK1302" i="1"/>
  <c r="HL1302" i="1"/>
  <c r="CZ1302" i="1"/>
  <c r="Y1302" i="1" s="1"/>
  <c r="GM1302" i="1" s="1"/>
  <c r="CY1304" i="1"/>
  <c r="X1304" i="1" s="1"/>
  <c r="GN1304" i="1" s="1"/>
  <c r="HL1381" i="1"/>
  <c r="HK1381" i="1"/>
  <c r="HK1418" i="1"/>
  <c r="HL1418" i="1"/>
  <c r="CZ1418" i="1"/>
  <c r="Y1418" i="1" s="1"/>
  <c r="GN1418" i="1" s="1"/>
  <c r="CY1420" i="1"/>
  <c r="X1420" i="1" s="1"/>
  <c r="GM1420" i="1" s="1"/>
  <c r="HK1423" i="1"/>
  <c r="HL1423" i="1"/>
  <c r="CZ1423" i="1"/>
  <c r="Y1423" i="1" s="1"/>
  <c r="GM1423" i="1" s="1"/>
  <c r="CY1426" i="1"/>
  <c r="X1426" i="1" s="1"/>
  <c r="GN1426" i="1" s="1"/>
  <c r="HK1428" i="1"/>
  <c r="HL1428" i="1"/>
  <c r="CZ1428" i="1"/>
  <c r="Y1428" i="1" s="1"/>
  <c r="GN1428" i="1" s="1"/>
  <c r="CY1430" i="1"/>
  <c r="X1430" i="1" s="1"/>
  <c r="GM1430" i="1" s="1"/>
  <c r="HK1432" i="1"/>
  <c r="HL1432" i="1"/>
  <c r="CZ1432" i="1"/>
  <c r="Y1432" i="1" s="1"/>
  <c r="GM1432" i="1" s="1"/>
  <c r="CY1434" i="1"/>
  <c r="X1434" i="1" s="1"/>
  <c r="GN1434" i="1" s="1"/>
  <c r="HK1436" i="1"/>
  <c r="HL1436" i="1"/>
  <c r="CZ1436" i="1"/>
  <c r="Y1436" i="1" s="1"/>
  <c r="GM1436" i="1" s="1"/>
  <c r="CY1438" i="1"/>
  <c r="X1438" i="1" s="1"/>
  <c r="GN1438" i="1" s="1"/>
  <c r="HK1441" i="1"/>
  <c r="HL1441" i="1"/>
  <c r="CZ1441" i="1"/>
  <c r="Y1441" i="1" s="1"/>
  <c r="GN1441" i="1" s="1"/>
  <c r="CY1443" i="1"/>
  <c r="X1443" i="1" s="1"/>
  <c r="GM1443" i="1" s="1"/>
  <c r="HK1445" i="1"/>
  <c r="HL1445" i="1"/>
  <c r="CZ1445" i="1"/>
  <c r="Y1445" i="1" s="1"/>
  <c r="GM1445" i="1" s="1"/>
  <c r="CY1446" i="1"/>
  <c r="X1446" i="1" s="1"/>
  <c r="GM1446" i="1" s="1"/>
  <c r="CZ1447" i="1"/>
  <c r="Y1447" i="1" s="1"/>
  <c r="CY1447" i="1"/>
  <c r="X1447" i="1" s="1"/>
  <c r="GM1447" i="1" s="1"/>
  <c r="HL1449" i="1"/>
  <c r="HK1449" i="1"/>
  <c r="CZ1451" i="1"/>
  <c r="Y1451" i="1" s="1"/>
  <c r="CY1451" i="1"/>
  <c r="X1451" i="1" s="1"/>
  <c r="GM1451" i="1" s="1"/>
  <c r="HL1453" i="1"/>
  <c r="HK1453" i="1"/>
  <c r="CZ1455" i="1"/>
  <c r="Y1455" i="1" s="1"/>
  <c r="CY1455" i="1"/>
  <c r="X1455" i="1" s="1"/>
  <c r="GM1455" i="1" s="1"/>
  <c r="HL1457" i="1"/>
  <c r="HK1457" i="1"/>
  <c r="GN1530" i="1"/>
  <c r="GM1530" i="1"/>
  <c r="HL1568" i="1"/>
  <c r="HK1568" i="1"/>
  <c r="HL1570" i="1"/>
  <c r="HK1570" i="1"/>
  <c r="CZ1572" i="1"/>
  <c r="Y1572" i="1" s="1"/>
  <c r="CY1572" i="1"/>
  <c r="X1572" i="1" s="1"/>
  <c r="GM1572" i="1" s="1"/>
  <c r="CZ1575" i="1"/>
  <c r="Y1575" i="1" s="1"/>
  <c r="CY1575" i="1"/>
  <c r="X1575" i="1" s="1"/>
  <c r="GM1575" i="1" s="1"/>
  <c r="HL1578" i="1"/>
  <c r="HK1578" i="1"/>
  <c r="HL1580" i="1"/>
  <c r="HK1580" i="1"/>
  <c r="HL1582" i="1"/>
  <c r="HK1582" i="1"/>
  <c r="HL1584" i="1"/>
  <c r="HK1584" i="1"/>
  <c r="HL1586" i="1"/>
  <c r="HK1586" i="1"/>
  <c r="HL1588" i="1"/>
  <c r="HK1588" i="1"/>
  <c r="HL1590" i="1"/>
  <c r="HK1590" i="1"/>
  <c r="HL1592" i="1"/>
  <c r="HK1592" i="1"/>
  <c r="HL1594" i="1"/>
  <c r="HK1594" i="1"/>
  <c r="HK1630" i="1"/>
  <c r="HL1630" i="1"/>
  <c r="HK1632" i="1"/>
  <c r="HL1632" i="1"/>
  <c r="HK1633" i="1"/>
  <c r="HL1633" i="1"/>
  <c r="HL1670" i="1"/>
  <c r="HK1670" i="1"/>
  <c r="GM1672" i="1"/>
  <c r="GO1672" i="1"/>
  <c r="HL1672" i="1"/>
  <c r="HK1672" i="1"/>
  <c r="GM1674" i="1"/>
  <c r="GO1674" i="1"/>
  <c r="HL1674" i="1"/>
  <c r="HK1674" i="1"/>
  <c r="GM1675" i="1"/>
  <c r="GO1675" i="1"/>
  <c r="HL1675" i="1"/>
  <c r="HK1675" i="1"/>
  <c r="GM1677" i="1"/>
  <c r="GO1677" i="1"/>
  <c r="HL1677" i="1"/>
  <c r="HK1677" i="1"/>
  <c r="GM1679" i="1"/>
  <c r="GO1679" i="1"/>
  <c r="HL1679" i="1"/>
  <c r="HK1679" i="1"/>
  <c r="GM1681" i="1"/>
  <c r="GO1681" i="1"/>
  <c r="HL1681" i="1"/>
  <c r="HK1681" i="1"/>
  <c r="GN1721" i="1"/>
  <c r="GM1721" i="1"/>
  <c r="HD1721" i="1" s="1"/>
  <c r="CZ1722" i="1"/>
  <c r="Y1722" i="1" s="1"/>
  <c r="HK1794" i="1"/>
  <c r="HL1794" i="1"/>
  <c r="HL1830" i="1"/>
  <c r="HK1830" i="1"/>
  <c r="CZ1832" i="1"/>
  <c r="Y1832" i="1" s="1"/>
  <c r="CY1832" i="1"/>
  <c r="X1832" i="1" s="1"/>
  <c r="GM1832" i="1" s="1"/>
  <c r="HL1834" i="1"/>
  <c r="HK1834" i="1"/>
  <c r="CZ1836" i="1"/>
  <c r="Y1836" i="1" s="1"/>
  <c r="CY1836" i="1"/>
  <c r="X1836" i="1" s="1"/>
  <c r="GM1836" i="1" s="1"/>
  <c r="HL1838" i="1"/>
  <c r="HK1838" i="1"/>
  <c r="CZ1840" i="1"/>
  <c r="Y1840" i="1" s="1"/>
  <c r="CY1840" i="1"/>
  <c r="X1840" i="1" s="1"/>
  <c r="GM1840" i="1" s="1"/>
  <c r="HL1842" i="1"/>
  <c r="HK1842" i="1"/>
  <c r="CZ1843" i="1"/>
  <c r="Y1843" i="1" s="1"/>
  <c r="GN1843" i="1" s="1"/>
  <c r="CY1843" i="1"/>
  <c r="X1843" i="1" s="1"/>
  <c r="GM1843" i="1" s="1"/>
  <c r="HL1845" i="1"/>
  <c r="HK1845" i="1"/>
  <c r="CZ1847" i="1"/>
  <c r="Y1847" i="1" s="1"/>
  <c r="GN1847" i="1" s="1"/>
  <c r="CY1847" i="1"/>
  <c r="X1847" i="1" s="1"/>
  <c r="GM1847" i="1" s="1"/>
  <c r="HL1883" i="1"/>
  <c r="HK1883" i="1"/>
  <c r="HK1884" i="1"/>
  <c r="HL1884" i="1"/>
  <c r="CY1884" i="1"/>
  <c r="X1884" i="1" s="1"/>
  <c r="GM1884" i="1" s="1"/>
  <c r="HD1884" i="1" s="1"/>
  <c r="HK1957" i="1"/>
  <c r="HL1957" i="1"/>
  <c r="HK1959" i="1"/>
  <c r="HL1959" i="1"/>
  <c r="HK1961" i="1"/>
  <c r="HL1961" i="1"/>
  <c r="HK1963" i="1"/>
  <c r="HL1963" i="1"/>
  <c r="HK1965" i="1"/>
  <c r="HL1965" i="1"/>
  <c r="HK1967" i="1"/>
  <c r="HL1967" i="1"/>
  <c r="HK1969" i="1"/>
  <c r="HL1969" i="1"/>
  <c r="HK1971" i="1"/>
  <c r="HL1971" i="1"/>
  <c r="HL2008" i="1"/>
  <c r="HK2008" i="1"/>
  <c r="CZ2009" i="1"/>
  <c r="Y2009" i="1" s="1"/>
  <c r="CY2009" i="1"/>
  <c r="X2009" i="1" s="1"/>
  <c r="GM2009" i="1" s="1"/>
  <c r="HL2096" i="1"/>
  <c r="HK2096" i="1"/>
  <c r="CZ2099" i="1"/>
  <c r="Y2099" i="1" s="1"/>
  <c r="CY2099" i="1"/>
  <c r="X2099" i="1" s="1"/>
  <c r="GM2099" i="1" s="1"/>
  <c r="HK2136" i="1"/>
  <c r="HL2136" i="1"/>
  <c r="HK2138" i="1"/>
  <c r="HL2138" i="1"/>
  <c r="HK2140" i="1"/>
  <c r="HL2140" i="1"/>
  <c r="HL2250" i="1"/>
  <c r="HK2250" i="1"/>
  <c r="HK2371" i="1"/>
  <c r="GN2373" i="1"/>
  <c r="GM2655" i="1"/>
  <c r="GN2655" i="1"/>
  <c r="GM2729" i="1"/>
  <c r="HD2729" i="1" s="1"/>
  <c r="GN2729" i="1"/>
  <c r="F2791" i="1"/>
  <c r="F2792" i="1" s="1"/>
  <c r="GM2890" i="1"/>
  <c r="HD2890" i="1" s="1"/>
  <c r="GN2890" i="1"/>
  <c r="AQ2796" i="1"/>
  <c r="F2933" i="1"/>
  <c r="AU2796" i="1"/>
  <c r="F2942" i="1"/>
  <c r="AY2796" i="1"/>
  <c r="F2931" i="1"/>
  <c r="BC2796" i="1"/>
  <c r="F2939" i="1"/>
  <c r="HL1448" i="1"/>
  <c r="HK1448" i="1"/>
  <c r="HL1450" i="1"/>
  <c r="HK1450" i="1"/>
  <c r="HL1452" i="1"/>
  <c r="HK1452" i="1"/>
  <c r="HL1454" i="1"/>
  <c r="HK1454" i="1"/>
  <c r="HL1456" i="1"/>
  <c r="HK1456" i="1"/>
  <c r="HK1531" i="1"/>
  <c r="HL1531" i="1"/>
  <c r="HL1567" i="1"/>
  <c r="HK1567" i="1"/>
  <c r="CZ1569" i="1"/>
  <c r="Y1569" i="1" s="1"/>
  <c r="CY1569" i="1"/>
  <c r="X1569" i="1" s="1"/>
  <c r="GM1569" i="1" s="1"/>
  <c r="HL1571" i="1"/>
  <c r="HK1571" i="1"/>
  <c r="HL1573" i="1"/>
  <c r="HK1573" i="1"/>
  <c r="CZ1574" i="1"/>
  <c r="Y1574" i="1" s="1"/>
  <c r="CY1574" i="1"/>
  <c r="X1574" i="1" s="1"/>
  <c r="GM1574" i="1" s="1"/>
  <c r="HL1576" i="1"/>
  <c r="HK1576" i="1"/>
  <c r="CZ1577" i="1"/>
  <c r="Y1577" i="1" s="1"/>
  <c r="CY1577" i="1"/>
  <c r="X1577" i="1" s="1"/>
  <c r="GM1577" i="1" s="1"/>
  <c r="HL1579" i="1"/>
  <c r="HK1579" i="1"/>
  <c r="CZ1581" i="1"/>
  <c r="Y1581" i="1" s="1"/>
  <c r="CY1581" i="1"/>
  <c r="X1581" i="1" s="1"/>
  <c r="GM1581" i="1" s="1"/>
  <c r="HL1583" i="1"/>
  <c r="HK1583" i="1"/>
  <c r="CZ1585" i="1"/>
  <c r="Y1585" i="1" s="1"/>
  <c r="CY1585" i="1"/>
  <c r="X1585" i="1" s="1"/>
  <c r="GM1585" i="1" s="1"/>
  <c r="HL1587" i="1"/>
  <c r="HK1587" i="1"/>
  <c r="CZ1589" i="1"/>
  <c r="Y1589" i="1" s="1"/>
  <c r="CY1589" i="1"/>
  <c r="X1589" i="1" s="1"/>
  <c r="GM1589" i="1" s="1"/>
  <c r="HL1591" i="1"/>
  <c r="HK1591" i="1"/>
  <c r="CZ1593" i="1"/>
  <c r="Y1593" i="1" s="1"/>
  <c r="CY1593" i="1"/>
  <c r="X1593" i="1" s="1"/>
  <c r="GM1593" i="1" s="1"/>
  <c r="GN1631" i="1"/>
  <c r="GM1631" i="1"/>
  <c r="CZ1671" i="1"/>
  <c r="Y1671" i="1" s="1"/>
  <c r="CY1671" i="1"/>
  <c r="X1671" i="1" s="1"/>
  <c r="GM1671" i="1" s="1"/>
  <c r="CZ1673" i="1"/>
  <c r="Y1673" i="1" s="1"/>
  <c r="CY1673" i="1"/>
  <c r="X1673" i="1" s="1"/>
  <c r="GM1673" i="1" s="1"/>
  <c r="GM1678" i="1"/>
  <c r="GO1678" i="1"/>
  <c r="HL1678" i="1"/>
  <c r="HK1678" i="1"/>
  <c r="GM1682" i="1"/>
  <c r="GO1682" i="1"/>
  <c r="HL1682" i="1"/>
  <c r="HK1682" i="1"/>
  <c r="GM1683" i="1"/>
  <c r="GO1683" i="1"/>
  <c r="HL1683" i="1"/>
  <c r="HK1683" i="1"/>
  <c r="GM1684" i="1"/>
  <c r="GN1684" i="1"/>
  <c r="HL1684" i="1"/>
  <c r="HK1684" i="1"/>
  <c r="GM1685" i="1"/>
  <c r="GN1685" i="1"/>
  <c r="HL1685" i="1"/>
  <c r="HK1685" i="1"/>
  <c r="GN1794" i="1"/>
  <c r="GM1794" i="1"/>
  <c r="CZ1831" i="1"/>
  <c r="Y1831" i="1" s="1"/>
  <c r="CY1831" i="1"/>
  <c r="X1831" i="1" s="1"/>
  <c r="GM1831" i="1" s="1"/>
  <c r="CZ1833" i="1"/>
  <c r="Y1833" i="1" s="1"/>
  <c r="CY1833" i="1"/>
  <c r="X1833" i="1" s="1"/>
  <c r="GM1833" i="1" s="1"/>
  <c r="CZ1835" i="1"/>
  <c r="Y1835" i="1" s="1"/>
  <c r="CY1835" i="1"/>
  <c r="X1835" i="1" s="1"/>
  <c r="GM1835" i="1" s="1"/>
  <c r="CZ1837" i="1"/>
  <c r="Y1837" i="1" s="1"/>
  <c r="CY1837" i="1"/>
  <c r="X1837" i="1" s="1"/>
  <c r="GM1837" i="1" s="1"/>
  <c r="CZ1839" i="1"/>
  <c r="Y1839" i="1" s="1"/>
  <c r="CY1839" i="1"/>
  <c r="X1839" i="1" s="1"/>
  <c r="GM1839" i="1" s="1"/>
  <c r="CZ1841" i="1"/>
  <c r="Y1841" i="1" s="1"/>
  <c r="CY1841" i="1"/>
  <c r="X1841" i="1" s="1"/>
  <c r="GM1841" i="1" s="1"/>
  <c r="HL1844" i="1"/>
  <c r="HK1844" i="1"/>
  <c r="HL1846" i="1"/>
  <c r="HK1846" i="1"/>
  <c r="GN1957" i="1"/>
  <c r="GM1957" i="1"/>
  <c r="GN1959" i="1"/>
  <c r="GM1959" i="1"/>
  <c r="GN1961" i="1"/>
  <c r="GM1961" i="1"/>
  <c r="GN1963" i="1"/>
  <c r="GM1963" i="1"/>
  <c r="GN1965" i="1"/>
  <c r="GM1965" i="1"/>
  <c r="GN1967" i="1"/>
  <c r="GM1967" i="1"/>
  <c r="GN1969" i="1"/>
  <c r="GM1969" i="1"/>
  <c r="GN1971" i="1"/>
  <c r="GM1971" i="1"/>
  <c r="HL2007" i="1"/>
  <c r="HK2007" i="1"/>
  <c r="CZ2010" i="1"/>
  <c r="Y2010" i="1" s="1"/>
  <c r="CY2010" i="1"/>
  <c r="X2010" i="1" s="1"/>
  <c r="GM2010" i="1" s="1"/>
  <c r="HK2047" i="1"/>
  <c r="HL2047" i="1"/>
  <c r="HK2049" i="1"/>
  <c r="HL2049" i="1"/>
  <c r="HK2051" i="1"/>
  <c r="HL2051" i="1"/>
  <c r="HK2053" i="1"/>
  <c r="HL2053" i="1"/>
  <c r="HK2055" i="1"/>
  <c r="HL2055" i="1"/>
  <c r="HK2057" i="1"/>
  <c r="HL2057" i="1"/>
  <c r="HK2059" i="1"/>
  <c r="HL2059" i="1"/>
  <c r="HL2097" i="1"/>
  <c r="HK2097" i="1"/>
  <c r="CZ2098" i="1"/>
  <c r="Y2098" i="1" s="1"/>
  <c r="CY2098" i="1"/>
  <c r="X2098" i="1" s="1"/>
  <c r="GM2098" i="1" s="1"/>
  <c r="GN2135" i="1"/>
  <c r="GM2135" i="1"/>
  <c r="GN2137" i="1"/>
  <c r="GM2137" i="1"/>
  <c r="GN2139" i="1"/>
  <c r="GM2139" i="1"/>
  <c r="GN2141" i="1"/>
  <c r="GM2141" i="1"/>
  <c r="F2311" i="1"/>
  <c r="F2312" i="1" s="1"/>
  <c r="F2313" i="1" s="1"/>
  <c r="CP2360" i="1"/>
  <c r="O2360" i="1" s="1"/>
  <c r="CP2361" i="1"/>
  <c r="O2361" i="1" s="1"/>
  <c r="CP2362" i="1"/>
  <c r="O2362" i="1" s="1"/>
  <c r="AB2363" i="1"/>
  <c r="AB2364" i="1"/>
  <c r="AB2365" i="1"/>
  <c r="CP2366" i="1"/>
  <c r="O2366" i="1" s="1"/>
  <c r="CP2367" i="1"/>
  <c r="O2367" i="1" s="1"/>
  <c r="CP2368" i="1"/>
  <c r="O2368" i="1" s="1"/>
  <c r="CP2369" i="1"/>
  <c r="O2369" i="1" s="1"/>
  <c r="CP2370" i="1"/>
  <c r="O2370" i="1" s="1"/>
  <c r="CZ2371" i="1"/>
  <c r="Y2371" i="1" s="1"/>
  <c r="GM2371" i="1" s="1"/>
  <c r="HI2371" i="1"/>
  <c r="HL2371" i="1" s="1"/>
  <c r="CP2372" i="1"/>
  <c r="O2372" i="1" s="1"/>
  <c r="CZ2373" i="1"/>
  <c r="Y2373" i="1" s="1"/>
  <c r="GM2373" i="1" s="1"/>
  <c r="HI2373" i="1"/>
  <c r="HK2373" i="1" s="1"/>
  <c r="GM2449" i="1"/>
  <c r="GO2450" i="1"/>
  <c r="GO2453" i="1"/>
  <c r="GO2454" i="1"/>
  <c r="GO2457" i="1"/>
  <c r="GO2458" i="1"/>
  <c r="GM2461" i="1"/>
  <c r="HK2249" i="1"/>
  <c r="HL2249" i="1"/>
  <c r="HL2361" i="1"/>
  <c r="HK2361" i="1"/>
  <c r="CZ2364" i="1"/>
  <c r="Y2364" i="1" s="1"/>
  <c r="CY2364" i="1"/>
  <c r="X2364" i="1" s="1"/>
  <c r="HL2367" i="1"/>
  <c r="HK2367" i="1"/>
  <c r="CZ2370" i="1"/>
  <c r="Y2370" i="1" s="1"/>
  <c r="CY2370" i="1"/>
  <c r="X2370" i="1" s="1"/>
  <c r="HK2449" i="1"/>
  <c r="HL2449" i="1"/>
  <c r="CZ2449" i="1"/>
  <c r="Y2449" i="1" s="1"/>
  <c r="GN2449" i="1" s="1"/>
  <c r="HK2451" i="1"/>
  <c r="HL2451" i="1"/>
  <c r="CZ2451" i="1"/>
  <c r="Y2451" i="1" s="1"/>
  <c r="GM2451" i="1" s="1"/>
  <c r="HK2453" i="1"/>
  <c r="HL2453" i="1"/>
  <c r="CZ2453" i="1"/>
  <c r="Y2453" i="1" s="1"/>
  <c r="GM2453" i="1" s="1"/>
  <c r="HK2455" i="1"/>
  <c r="HL2455" i="1"/>
  <c r="CZ2455" i="1"/>
  <c r="Y2455" i="1" s="1"/>
  <c r="GM2455" i="1" s="1"/>
  <c r="HK2457" i="1"/>
  <c r="HL2457" i="1"/>
  <c r="CZ2457" i="1"/>
  <c r="Y2457" i="1" s="1"/>
  <c r="GM2457" i="1" s="1"/>
  <c r="HK2459" i="1"/>
  <c r="HL2459" i="1"/>
  <c r="CZ2459" i="1"/>
  <c r="Y2459" i="1" s="1"/>
  <c r="GM2459" i="1" s="1"/>
  <c r="HK2461" i="1"/>
  <c r="HL2461" i="1"/>
  <c r="CZ2461" i="1"/>
  <c r="Y2461" i="1" s="1"/>
  <c r="GN2461" i="1" s="1"/>
  <c r="HK2536" i="1"/>
  <c r="HL2536" i="1"/>
  <c r="HL2645" i="1"/>
  <c r="HK2645" i="1"/>
  <c r="HL2647" i="1"/>
  <c r="HK2647" i="1"/>
  <c r="HL2649" i="1"/>
  <c r="HK2649" i="1"/>
  <c r="HL2651" i="1"/>
  <c r="HK2651" i="1"/>
  <c r="CZ2654" i="1"/>
  <c r="Y2654" i="1" s="1"/>
  <c r="GN2654" i="1" s="1"/>
  <c r="CY2654" i="1"/>
  <c r="X2654" i="1" s="1"/>
  <c r="GM2654" i="1" s="1"/>
  <c r="HK2691" i="1"/>
  <c r="HL2691" i="1"/>
  <c r="HK2693" i="1"/>
  <c r="HL2693" i="1"/>
  <c r="HL2730" i="1"/>
  <c r="HK2730" i="1"/>
  <c r="HK2839" i="1"/>
  <c r="HL2839" i="1"/>
  <c r="HK2841" i="1"/>
  <c r="HL2841" i="1"/>
  <c r="HK2843" i="1"/>
  <c r="HL2843" i="1"/>
  <c r="HK2845" i="1"/>
  <c r="HL2845" i="1"/>
  <c r="HK2847" i="1"/>
  <c r="HL2847" i="1"/>
  <c r="HK2849" i="1"/>
  <c r="HL2849" i="1"/>
  <c r="HK2851" i="1"/>
  <c r="HL2851" i="1"/>
  <c r="HK2853" i="1"/>
  <c r="HL2853" i="1"/>
  <c r="CZ2360" i="1"/>
  <c r="Y2360" i="1" s="1"/>
  <c r="CY2360" i="1"/>
  <c r="X2360" i="1" s="1"/>
  <c r="HL2362" i="1"/>
  <c r="HK2362" i="1"/>
  <c r="CZ2363" i="1"/>
  <c r="Y2363" i="1" s="1"/>
  <c r="CY2363" i="1"/>
  <c r="X2363" i="1" s="1"/>
  <c r="HL2365" i="1"/>
  <c r="HK2365" i="1"/>
  <c r="CZ2366" i="1"/>
  <c r="Y2366" i="1" s="1"/>
  <c r="CY2366" i="1"/>
  <c r="X2366" i="1" s="1"/>
  <c r="HL2368" i="1"/>
  <c r="HK2368" i="1"/>
  <c r="CZ2369" i="1"/>
  <c r="Y2369" i="1" s="1"/>
  <c r="CY2369" i="1"/>
  <c r="X2369" i="1" s="1"/>
  <c r="HL2372" i="1"/>
  <c r="HK2372" i="1"/>
  <c r="HL2410" i="1"/>
  <c r="HK2410" i="1"/>
  <c r="HL2412" i="1"/>
  <c r="HK2412" i="1"/>
  <c r="HK2448" i="1"/>
  <c r="HL2448" i="1"/>
  <c r="CZ2448" i="1"/>
  <c r="Y2448" i="1" s="1"/>
  <c r="GN2448" i="1" s="1"/>
  <c r="CY2450" i="1"/>
  <c r="X2450" i="1" s="1"/>
  <c r="GM2450" i="1" s="1"/>
  <c r="HK2452" i="1"/>
  <c r="HL2452" i="1"/>
  <c r="CZ2452" i="1"/>
  <c r="Y2452" i="1" s="1"/>
  <c r="GM2452" i="1" s="1"/>
  <c r="CY2454" i="1"/>
  <c r="X2454" i="1" s="1"/>
  <c r="GM2454" i="1" s="1"/>
  <c r="HK2456" i="1"/>
  <c r="HL2456" i="1"/>
  <c r="CZ2456" i="1"/>
  <c r="Y2456" i="1" s="1"/>
  <c r="GM2456" i="1" s="1"/>
  <c r="CY2458" i="1"/>
  <c r="X2458" i="1" s="1"/>
  <c r="GM2458" i="1" s="1"/>
  <c r="HK2460" i="1"/>
  <c r="HL2460" i="1"/>
  <c r="CZ2460" i="1"/>
  <c r="Y2460" i="1" s="1"/>
  <c r="GM2460" i="1" s="1"/>
  <c r="HL2497" i="1"/>
  <c r="HK2497" i="1"/>
  <c r="HL2499" i="1"/>
  <c r="HK2499" i="1"/>
  <c r="HK2608" i="1"/>
  <c r="HL2608" i="1"/>
  <c r="HL2644" i="1"/>
  <c r="HK2644" i="1"/>
  <c r="CZ2646" i="1"/>
  <c r="Y2646" i="1" s="1"/>
  <c r="CY2646" i="1"/>
  <c r="X2646" i="1" s="1"/>
  <c r="GM2646" i="1" s="1"/>
  <c r="HL2648" i="1"/>
  <c r="HK2648" i="1"/>
  <c r="CZ2650" i="1"/>
  <c r="Y2650" i="1" s="1"/>
  <c r="CY2650" i="1"/>
  <c r="X2650" i="1" s="1"/>
  <c r="GM2650" i="1" s="1"/>
  <c r="HL2652" i="1"/>
  <c r="HK2652" i="1"/>
  <c r="CZ2653" i="1"/>
  <c r="Y2653" i="1" s="1"/>
  <c r="CY2653" i="1"/>
  <c r="X2653" i="1" s="1"/>
  <c r="GM2653" i="1" s="1"/>
  <c r="HL2655" i="1"/>
  <c r="HK2655" i="1"/>
  <c r="HK2729" i="1"/>
  <c r="HL2729" i="1"/>
  <c r="HL2802" i="1"/>
  <c r="HK2802" i="1"/>
  <c r="GM2842" i="1"/>
  <c r="GO2842" i="1"/>
  <c r="GM2844" i="1"/>
  <c r="GO2844" i="1"/>
  <c r="GM2846" i="1"/>
  <c r="GO2846" i="1"/>
  <c r="GM2848" i="1"/>
  <c r="GO2848" i="1"/>
  <c r="GN2850" i="1"/>
  <c r="GM2850" i="1"/>
  <c r="GN2852" i="1"/>
  <c r="GM2852" i="1"/>
  <c r="GN2854" i="1"/>
  <c r="GM2854" i="1"/>
  <c r="GN2891" i="1"/>
  <c r="GM2891" i="1"/>
  <c r="HD2891" i="1" s="1"/>
  <c r="J438" i="5" l="1"/>
  <c r="J452" i="5" s="1"/>
  <c r="GO2455" i="1"/>
  <c r="GO2451" i="1"/>
  <c r="GM2367" i="1"/>
  <c r="GO2367" i="1"/>
  <c r="GN2653" i="1"/>
  <c r="HL2373" i="1"/>
  <c r="GN2371" i="1"/>
  <c r="S929" i="1"/>
  <c r="F949" i="1"/>
  <c r="AZ842" i="1"/>
  <c r="F908" i="1"/>
  <c r="GN2099" i="1"/>
  <c r="GN2098" i="1"/>
  <c r="GN1884" i="1"/>
  <c r="GN1593" i="1"/>
  <c r="GO1589" i="1"/>
  <c r="GO1585" i="1"/>
  <c r="GN1581" i="1"/>
  <c r="GN1577" i="1"/>
  <c r="GO1572" i="1"/>
  <c r="GO1569" i="1"/>
  <c r="GO1455" i="1"/>
  <c r="GN1451" i="1"/>
  <c r="GN1447" i="1"/>
  <c r="GO1446" i="1"/>
  <c r="GO1445" i="1"/>
  <c r="GO1443" i="1"/>
  <c r="GO1442" i="1"/>
  <c r="GM1441" i="1"/>
  <c r="GM1438" i="1"/>
  <c r="GM1437" i="1"/>
  <c r="GO1436" i="1"/>
  <c r="GM1434" i="1"/>
  <c r="GM1433" i="1"/>
  <c r="GO1432" i="1"/>
  <c r="GO1430" i="1"/>
  <c r="GO1429" i="1"/>
  <c r="GM1428" i="1"/>
  <c r="GM1426" i="1"/>
  <c r="GM1425" i="1"/>
  <c r="GO1423" i="1"/>
  <c r="GO1422" i="1"/>
  <c r="GO1420" i="1"/>
  <c r="GO1419" i="1"/>
  <c r="GM1418" i="1"/>
  <c r="GM1304" i="1"/>
  <c r="GO1303" i="1"/>
  <c r="GO1302" i="1"/>
  <c r="GM1300" i="1"/>
  <c r="GM1299" i="1"/>
  <c r="GM1298" i="1"/>
  <c r="GM1296" i="1"/>
  <c r="GM1295" i="1"/>
  <c r="GM1293" i="1"/>
  <c r="GM1292" i="1"/>
  <c r="GM1291" i="1"/>
  <c r="GM1289" i="1"/>
  <c r="GO1288" i="1"/>
  <c r="GO1287" i="1"/>
  <c r="GM1285" i="1"/>
  <c r="GO1284" i="1"/>
  <c r="GO1283" i="1"/>
  <c r="GO1281" i="1"/>
  <c r="GO1280" i="1"/>
  <c r="GO1279" i="1"/>
  <c r="GO1277" i="1"/>
  <c r="GO1276" i="1"/>
  <c r="GO1275" i="1"/>
  <c r="GO1273" i="1"/>
  <c r="GO1272" i="1"/>
  <c r="GO1270" i="1"/>
  <c r="GO1269" i="1"/>
  <c r="GO1267" i="1"/>
  <c r="GO1266" i="1"/>
  <c r="GO1264" i="1"/>
  <c r="GO1263" i="1"/>
  <c r="GO1261" i="1"/>
  <c r="GO1260" i="1"/>
  <c r="GM1257" i="1"/>
  <c r="GM1256" i="1"/>
  <c r="GM1255" i="1"/>
  <c r="GM1253" i="1"/>
  <c r="GM1252" i="1"/>
  <c r="GM1251" i="1"/>
  <c r="GM1250" i="1"/>
  <c r="GM1248" i="1"/>
  <c r="GO1247" i="1"/>
  <c r="GO1246" i="1"/>
  <c r="GM1244" i="1"/>
  <c r="GM1243" i="1"/>
  <c r="GM1242" i="1"/>
  <c r="GM1240" i="1"/>
  <c r="GO1239" i="1"/>
  <c r="GO1238" i="1"/>
  <c r="GO1236" i="1"/>
  <c r="GO1235" i="1"/>
  <c r="GO1234" i="1"/>
  <c r="GO1232" i="1"/>
  <c r="GO1231" i="1"/>
  <c r="GO1230" i="1"/>
  <c r="GM1229" i="1"/>
  <c r="GO1227" i="1"/>
  <c r="GM1226" i="1"/>
  <c r="GO1225" i="1"/>
  <c r="GO1224" i="1"/>
  <c r="GM1223" i="1"/>
  <c r="GO1221" i="1"/>
  <c r="GM1220" i="1"/>
  <c r="GM1068" i="1"/>
  <c r="GM1067" i="1"/>
  <c r="GM1065" i="1"/>
  <c r="GM1064" i="1"/>
  <c r="GM1062" i="1"/>
  <c r="GM1061" i="1"/>
  <c r="GM1060" i="1"/>
  <c r="GM1058" i="1"/>
  <c r="GM1057" i="1"/>
  <c r="GM1055" i="1"/>
  <c r="GM1054" i="1"/>
  <c r="AX842" i="1"/>
  <c r="F904" i="1"/>
  <c r="CB897" i="1"/>
  <c r="AU795" i="1"/>
  <c r="F983" i="1"/>
  <c r="AZ799" i="1"/>
  <c r="F821" i="1"/>
  <c r="AZ964" i="1"/>
  <c r="AK799" i="1"/>
  <c r="X810" i="1"/>
  <c r="V799" i="1"/>
  <c r="F833" i="1"/>
  <c r="V964" i="1"/>
  <c r="F822" i="1"/>
  <c r="Q799" i="1"/>
  <c r="Q964" i="1"/>
  <c r="X842" i="1"/>
  <c r="F923" i="1"/>
  <c r="BC795" i="1"/>
  <c r="F980" i="1"/>
  <c r="AE799" i="1"/>
  <c r="R810" i="1"/>
  <c r="AQ18" i="1"/>
  <c r="F2965" i="1"/>
  <c r="GM466" i="1"/>
  <c r="GN466" i="1"/>
  <c r="GM463" i="1"/>
  <c r="GM462" i="1"/>
  <c r="GM456" i="1"/>
  <c r="GM455" i="1"/>
  <c r="GM453" i="1"/>
  <c r="GM451" i="1"/>
  <c r="GM449" i="1"/>
  <c r="GM447" i="1"/>
  <c r="GM445" i="1"/>
  <c r="GM444" i="1"/>
  <c r="GM443" i="1"/>
  <c r="GM441" i="1"/>
  <c r="GM439" i="1"/>
  <c r="GM436" i="1"/>
  <c r="GM435" i="1"/>
  <c r="GM434" i="1"/>
  <c r="GM432" i="1"/>
  <c r="GM431" i="1"/>
  <c r="GM429" i="1"/>
  <c r="GM428" i="1"/>
  <c r="GN326" i="1"/>
  <c r="GN289" i="1"/>
  <c r="GN288" i="1"/>
  <c r="GN287" i="1"/>
  <c r="GN286" i="1"/>
  <c r="GN285" i="1"/>
  <c r="GN284" i="1"/>
  <c r="GN283" i="1"/>
  <c r="GN282" i="1"/>
  <c r="GN281" i="1"/>
  <c r="GN280" i="1"/>
  <c r="GN279" i="1"/>
  <c r="GN81" i="1"/>
  <c r="GN31" i="1"/>
  <c r="GM30" i="1"/>
  <c r="GM29" i="1"/>
  <c r="GM2365" i="1"/>
  <c r="GO2365" i="1"/>
  <c r="GM2363" i="1"/>
  <c r="GN2363" i="1"/>
  <c r="GN2802" i="1"/>
  <c r="GN2652" i="1"/>
  <c r="GN2651" i="1"/>
  <c r="GO2650" i="1"/>
  <c r="GO2649" i="1"/>
  <c r="GO2648" i="1"/>
  <c r="GO2647" i="1"/>
  <c r="GO2646" i="1"/>
  <c r="GO2645" i="1"/>
  <c r="GN2644" i="1"/>
  <c r="GN2177" i="1"/>
  <c r="HK2177" i="1"/>
  <c r="GM932" i="1"/>
  <c r="HD932" i="1" s="1"/>
  <c r="GN932" i="1"/>
  <c r="CH842" i="1"/>
  <c r="AY897" i="1"/>
  <c r="P842" i="1"/>
  <c r="F900" i="1"/>
  <c r="GN2097" i="1"/>
  <c r="GN2096" i="1"/>
  <c r="GN2010" i="1"/>
  <c r="GN2009" i="1"/>
  <c r="F1945" i="1"/>
  <c r="F1946" i="1" s="1"/>
  <c r="GN1842" i="1"/>
  <c r="GN1841" i="1"/>
  <c r="GO1840" i="1"/>
  <c r="GO1839" i="1"/>
  <c r="GO1838" i="1"/>
  <c r="GO1837" i="1"/>
  <c r="GO1836" i="1"/>
  <c r="GO1835" i="1"/>
  <c r="GO1834" i="1"/>
  <c r="GO1833" i="1"/>
  <c r="GO1832" i="1"/>
  <c r="GO1831" i="1"/>
  <c r="GN1830" i="1"/>
  <c r="GN1722" i="1"/>
  <c r="GO1673" i="1"/>
  <c r="GO1671" i="1"/>
  <c r="GN1670" i="1"/>
  <c r="GN1576" i="1"/>
  <c r="GO1575" i="1"/>
  <c r="GO1574" i="1"/>
  <c r="GN1105" i="1"/>
  <c r="GN931" i="1"/>
  <c r="CB934" i="1" s="1"/>
  <c r="AB934" i="1"/>
  <c r="GM931" i="1"/>
  <c r="AX799" i="1"/>
  <c r="F817" i="1"/>
  <c r="AX964" i="1"/>
  <c r="F834" i="1"/>
  <c r="W799" i="1"/>
  <c r="W964" i="1"/>
  <c r="HK801" i="1"/>
  <c r="S799" i="1"/>
  <c r="F825" i="1"/>
  <c r="S964" i="1"/>
  <c r="T799" i="1"/>
  <c r="F831" i="1"/>
  <c r="T964" i="1"/>
  <c r="AL842" i="1"/>
  <c r="Y897" i="1"/>
  <c r="AP795" i="1"/>
  <c r="F973" i="1"/>
  <c r="AP2955" i="1"/>
  <c r="GN808" i="1"/>
  <c r="GN807" i="1"/>
  <c r="GN806" i="1"/>
  <c r="GN805" i="1"/>
  <c r="GN804" i="1"/>
  <c r="GN803" i="1"/>
  <c r="GN802" i="1"/>
  <c r="GM801" i="1"/>
  <c r="CA810" i="1" s="1"/>
  <c r="GN801" i="1"/>
  <c r="CB810" i="1" s="1"/>
  <c r="AB810" i="1"/>
  <c r="GN553" i="1"/>
  <c r="GN516" i="1"/>
  <c r="GN515" i="1"/>
  <c r="GN512" i="1"/>
  <c r="GN509" i="1"/>
  <c r="GN508" i="1"/>
  <c r="GN507" i="1"/>
  <c r="GN506" i="1"/>
  <c r="GN505" i="1"/>
  <c r="GN504" i="1"/>
  <c r="GN503" i="1"/>
  <c r="GN502" i="1"/>
  <c r="GN501" i="1"/>
  <c r="GN500" i="1"/>
  <c r="GN499" i="1"/>
  <c r="GM498" i="1"/>
  <c r="GM497" i="1"/>
  <c r="GM496" i="1"/>
  <c r="GM495" i="1"/>
  <c r="GM494" i="1"/>
  <c r="GM493" i="1"/>
  <c r="GM492" i="1"/>
  <c r="GM491" i="1"/>
  <c r="GM490" i="1"/>
  <c r="GM489" i="1"/>
  <c r="GM488" i="1"/>
  <c r="GM487" i="1"/>
  <c r="GM486" i="1"/>
  <c r="GM485" i="1"/>
  <c r="GM484" i="1"/>
  <c r="GM483" i="1"/>
  <c r="GM482" i="1"/>
  <c r="GM481" i="1"/>
  <c r="GM675" i="1"/>
  <c r="GM674" i="1"/>
  <c r="GM670" i="1"/>
  <c r="GM656" i="1"/>
  <c r="GM655" i="1"/>
  <c r="GM654" i="1"/>
  <c r="GM653" i="1"/>
  <c r="GM652" i="1"/>
  <c r="GM651" i="1"/>
  <c r="GM650" i="1"/>
  <c r="GM635" i="1"/>
  <c r="HL468" i="1"/>
  <c r="HK468" i="1"/>
  <c r="GM467" i="1"/>
  <c r="GM465" i="1"/>
  <c r="GM464" i="1"/>
  <c r="GM460" i="1"/>
  <c r="GM458" i="1"/>
  <c r="GM454" i="1"/>
  <c r="GM452" i="1"/>
  <c r="GM448" i="1"/>
  <c r="GM446" i="1"/>
  <c r="GM442" i="1"/>
  <c r="GM440" i="1"/>
  <c r="GM430" i="1"/>
  <c r="GN204" i="1"/>
  <c r="GN203" i="1"/>
  <c r="GO422" i="1"/>
  <c r="GO421" i="1"/>
  <c r="GN420" i="1"/>
  <c r="GN418" i="1"/>
  <c r="GO416" i="1"/>
  <c r="GO415" i="1"/>
  <c r="GO404" i="1"/>
  <c r="GN403" i="1"/>
  <c r="GO402" i="1"/>
  <c r="GN401" i="1"/>
  <c r="GN400" i="1"/>
  <c r="GN129" i="1"/>
  <c r="GN126" i="1"/>
  <c r="GN84" i="1"/>
  <c r="GN83" i="1"/>
  <c r="GM41" i="1"/>
  <c r="GM39" i="1"/>
  <c r="GM36" i="1"/>
  <c r="GM35" i="1"/>
  <c r="GM33" i="1"/>
  <c r="GM32" i="1"/>
  <c r="Q929" i="1"/>
  <c r="F946" i="1"/>
  <c r="GO2460" i="1"/>
  <c r="GO2459" i="1"/>
  <c r="GO2456" i="1"/>
  <c r="GO2452" i="1"/>
  <c r="GM2448" i="1"/>
  <c r="GM2372" i="1"/>
  <c r="GN2372" i="1"/>
  <c r="GM2369" i="1"/>
  <c r="GN2369" i="1"/>
  <c r="GM2361" i="1"/>
  <c r="GO2361" i="1"/>
  <c r="GM2370" i="1"/>
  <c r="GN2370" i="1"/>
  <c r="GM2368" i="1"/>
  <c r="GO2368" i="1"/>
  <c r="GM2366" i="1"/>
  <c r="GN2366" i="1"/>
  <c r="GM2362" i="1"/>
  <c r="GO2362" i="1"/>
  <c r="GM2360" i="1"/>
  <c r="GN2360" i="1"/>
  <c r="BA929" i="1"/>
  <c r="F954" i="1"/>
  <c r="F945" i="1"/>
  <c r="AZ929" i="1"/>
  <c r="AL929" i="1"/>
  <c r="Y934" i="1"/>
  <c r="BA964" i="1"/>
  <c r="AQ795" i="1"/>
  <c r="F974" i="1"/>
  <c r="AL810" i="1"/>
  <c r="BC2955" i="1"/>
  <c r="AU2955" i="1"/>
  <c r="GN468" i="1"/>
  <c r="GM468" i="1"/>
  <c r="GM2364" i="1"/>
  <c r="GO2364" i="1"/>
  <c r="F941" i="1"/>
  <c r="AX929" i="1"/>
  <c r="W929" i="1"/>
  <c r="F958" i="1"/>
  <c r="AK929" i="1"/>
  <c r="X934" i="1"/>
  <c r="T842" i="1"/>
  <c r="F918" i="1"/>
  <c r="CE842" i="1"/>
  <c r="AV897" i="1"/>
  <c r="CF842" i="1"/>
  <c r="AW897" i="1"/>
  <c r="U929" i="1"/>
  <c r="F956" i="1"/>
  <c r="F957" i="1"/>
  <c r="V929" i="1"/>
  <c r="R929" i="1"/>
  <c r="F948" i="1"/>
  <c r="V842" i="1"/>
  <c r="F920" i="1"/>
  <c r="R842" i="1"/>
  <c r="F911" i="1"/>
  <c r="AC929" i="1"/>
  <c r="P934" i="1"/>
  <c r="CE934" i="1"/>
  <c r="CF934" i="1"/>
  <c r="CH934" i="1"/>
  <c r="AB842" i="1"/>
  <c r="O897" i="1"/>
  <c r="CC897" i="1"/>
  <c r="CA897" i="1"/>
  <c r="F832" i="1"/>
  <c r="U799" i="1"/>
  <c r="U964" i="1"/>
  <c r="BB795" i="1"/>
  <c r="F977" i="1"/>
  <c r="BB2955" i="1"/>
  <c r="AO795" i="1"/>
  <c r="F968" i="1"/>
  <c r="CF810" i="1"/>
  <c r="CH810" i="1"/>
  <c r="AC799" i="1"/>
  <c r="P810" i="1"/>
  <c r="CE810" i="1"/>
  <c r="AO2955" i="1"/>
  <c r="P799" i="1" l="1"/>
  <c r="F813" i="1"/>
  <c r="P964" i="1"/>
  <c r="CH799" i="1"/>
  <c r="AY810" i="1"/>
  <c r="CA842" i="1"/>
  <c r="AR897" i="1"/>
  <c r="O842" i="1"/>
  <c r="F899" i="1"/>
  <c r="CH929" i="1"/>
  <c r="AY934" i="1"/>
  <c r="CE929" i="1"/>
  <c r="AV934" i="1"/>
  <c r="BC18" i="1"/>
  <c r="F2971" i="1"/>
  <c r="BA795" i="1"/>
  <c r="F984" i="1"/>
  <c r="BA2955" i="1"/>
  <c r="CB799" i="1"/>
  <c r="AS810" i="1"/>
  <c r="Y842" i="1"/>
  <c r="F924" i="1"/>
  <c r="T795" i="1"/>
  <c r="F985" i="1"/>
  <c r="T2955" i="1"/>
  <c r="AX795" i="1"/>
  <c r="F971" i="1"/>
  <c r="AX2955" i="1"/>
  <c r="AB929" i="1"/>
  <c r="O934" i="1"/>
  <c r="V795" i="1"/>
  <c r="F987" i="1"/>
  <c r="V2955" i="1"/>
  <c r="CB842" i="1"/>
  <c r="AS897" i="1"/>
  <c r="AO18" i="1"/>
  <c r="F2959" i="1"/>
  <c r="BB18" i="1"/>
  <c r="F2968" i="1"/>
  <c r="CE799" i="1"/>
  <c r="AV810" i="1"/>
  <c r="CF799" i="1"/>
  <c r="AW810" i="1"/>
  <c r="U795" i="1"/>
  <c r="F986" i="1"/>
  <c r="U2955" i="1"/>
  <c r="CC842" i="1"/>
  <c r="AT897" i="1"/>
  <c r="CF929" i="1"/>
  <c r="AW934" i="1"/>
  <c r="F937" i="1"/>
  <c r="P929" i="1"/>
  <c r="AW842" i="1"/>
  <c r="F903" i="1"/>
  <c r="AV842" i="1"/>
  <c r="F902" i="1"/>
  <c r="X929" i="1"/>
  <c r="F960" i="1"/>
  <c r="AU18" i="1"/>
  <c r="F2974" i="1"/>
  <c r="AL799" i="1"/>
  <c r="Y810" i="1"/>
  <c r="Y929" i="1"/>
  <c r="F961" i="1"/>
  <c r="AB799" i="1"/>
  <c r="O810" i="1"/>
  <c r="CA799" i="1"/>
  <c r="AR810" i="1"/>
  <c r="AP18" i="1"/>
  <c r="F2964" i="1"/>
  <c r="S795" i="1"/>
  <c r="F979" i="1"/>
  <c r="S2955" i="1"/>
  <c r="W795" i="1"/>
  <c r="F988" i="1"/>
  <c r="W2955" i="1"/>
  <c r="HD931" i="1"/>
  <c r="CM934" i="1" s="1"/>
  <c r="CA934" i="1"/>
  <c r="CB929" i="1"/>
  <c r="AS934" i="1"/>
  <c r="AY842" i="1"/>
  <c r="F905" i="1"/>
  <c r="R799" i="1"/>
  <c r="F824" i="1"/>
  <c r="R964" i="1"/>
  <c r="Q795" i="1"/>
  <c r="F976" i="1"/>
  <c r="Q2955" i="1"/>
  <c r="X799" i="1"/>
  <c r="F836" i="1"/>
  <c r="X964" i="1"/>
  <c r="AZ795" i="1"/>
  <c r="F975" i="1"/>
  <c r="AZ2955" i="1"/>
  <c r="AZ18" i="1" l="1"/>
  <c r="F2966" i="1"/>
  <c r="CA929" i="1"/>
  <c r="AR934" i="1"/>
  <c r="AR799" i="1"/>
  <c r="F838" i="1"/>
  <c r="U18" i="1"/>
  <c r="F2977" i="1"/>
  <c r="AX18" i="1"/>
  <c r="F2962" i="1"/>
  <c r="AS799" i="1"/>
  <c r="F827" i="1"/>
  <c r="AS964" i="1"/>
  <c r="BA18" i="1"/>
  <c r="F2975" i="1"/>
  <c r="Q18" i="1"/>
  <c r="F2967" i="1"/>
  <c r="AS929" i="1"/>
  <c r="F951" i="1"/>
  <c r="W18" i="1"/>
  <c r="F2979" i="1"/>
  <c r="F812" i="1"/>
  <c r="O799" i="1"/>
  <c r="O964" i="1"/>
  <c r="Y799" i="1"/>
  <c r="F837" i="1"/>
  <c r="Y964" i="1"/>
  <c r="AW929" i="1"/>
  <c r="F940" i="1"/>
  <c r="AT842" i="1"/>
  <c r="F915" i="1"/>
  <c r="AT964" i="1"/>
  <c r="O929" i="1"/>
  <c r="F936" i="1"/>
  <c r="X795" i="1"/>
  <c r="F990" i="1"/>
  <c r="X2955" i="1"/>
  <c r="R795" i="1"/>
  <c r="F978" i="1"/>
  <c r="R2955" i="1"/>
  <c r="CM929" i="1"/>
  <c r="BD934" i="1"/>
  <c r="S18" i="1"/>
  <c r="F2970" i="1"/>
  <c r="F816" i="1"/>
  <c r="AW799" i="1"/>
  <c r="AW964" i="1"/>
  <c r="AV799" i="1"/>
  <c r="F815" i="1"/>
  <c r="AV964" i="1"/>
  <c r="AS842" i="1"/>
  <c r="F914" i="1"/>
  <c r="V18" i="1"/>
  <c r="F2978" i="1"/>
  <c r="T18" i="1"/>
  <c r="F2976" i="1"/>
  <c r="F939" i="1"/>
  <c r="AV929" i="1"/>
  <c r="AY929" i="1"/>
  <c r="F942" i="1"/>
  <c r="AR842" i="1"/>
  <c r="F925" i="1"/>
  <c r="F818" i="1"/>
  <c r="AY799" i="1"/>
  <c r="AY964" i="1"/>
  <c r="P795" i="1"/>
  <c r="F967" i="1"/>
  <c r="P2955" i="1"/>
  <c r="AY795" i="1" l="1"/>
  <c r="F972" i="1"/>
  <c r="AY2955" i="1"/>
  <c r="AS795" i="1"/>
  <c r="F981" i="1"/>
  <c r="AS2955" i="1"/>
  <c r="AR929" i="1"/>
  <c r="F962" i="1"/>
  <c r="AW795" i="1"/>
  <c r="F970" i="1"/>
  <c r="AW2955" i="1"/>
  <c r="X18" i="1"/>
  <c r="F2981" i="1"/>
  <c r="Y795" i="1"/>
  <c r="F991" i="1"/>
  <c r="Y2955" i="1"/>
  <c r="P18" i="1"/>
  <c r="F2958" i="1"/>
  <c r="AV795" i="1"/>
  <c r="F969" i="1"/>
  <c r="AV2955" i="1"/>
  <c r="F959" i="1"/>
  <c r="BD929" i="1"/>
  <c r="BD964" i="1"/>
  <c r="R18" i="1"/>
  <c r="F2969" i="1"/>
  <c r="AT795" i="1"/>
  <c r="F982" i="1"/>
  <c r="AT2955" i="1"/>
  <c r="O795" i="1"/>
  <c r="F966" i="1"/>
  <c r="O2955" i="1"/>
  <c r="AR964" i="1"/>
  <c r="O18" i="1" l="1"/>
  <c r="F2957" i="1"/>
  <c r="BD795" i="1"/>
  <c r="F989" i="1"/>
  <c r="BD2955" i="1"/>
  <c r="Y18" i="1"/>
  <c r="F2982" i="1"/>
  <c r="AS18" i="1"/>
  <c r="F2972" i="1"/>
  <c r="AR795" i="1"/>
  <c r="F992" i="1"/>
  <c r="AR2955" i="1"/>
  <c r="AT18" i="1"/>
  <c r="F2973" i="1"/>
  <c r="AV18" i="1"/>
  <c r="F2960" i="1"/>
  <c r="AW18" i="1"/>
  <c r="F2961" i="1"/>
  <c r="AY18" i="1"/>
  <c r="F2963" i="1"/>
  <c r="AR18" i="1" l="1"/>
  <c r="F2983" i="1"/>
  <c r="F994" i="1"/>
  <c r="F993" i="1"/>
  <c r="BD18" i="1"/>
  <c r="F2980" i="1"/>
</calcChain>
</file>

<file path=xl/sharedStrings.xml><?xml version="1.0" encoding="utf-8"?>
<sst xmlns="http://schemas.openxmlformats.org/spreadsheetml/2006/main" count="57900" uniqueCount="2076">
  <si>
    <t>Smeta.RU  (495) 974-1589</t>
  </si>
  <si>
    <t>_PS_</t>
  </si>
  <si>
    <t>Smeta.RU</t>
  </si>
  <si>
    <t/>
  </si>
  <si>
    <t>Новый объект_(Копия)_(Копия)</t>
  </si>
  <si>
    <t>Кап.ремонт МКД (пересчёт в цены 4 кв.2022 г.) (кирпичные)</t>
  </si>
  <si>
    <t>пересчёт с инд.4 кв.2022 г.</t>
  </si>
  <si>
    <t>Липашева Г.П.</t>
  </si>
  <si>
    <t>Инженер-сметчик</t>
  </si>
  <si>
    <t>Самсонова Л.В.</t>
  </si>
  <si>
    <t>И.о.нач.отдела КР</t>
  </si>
  <si>
    <t>Сметные нормы списания</t>
  </si>
  <si>
    <t>Коды ценников</t>
  </si>
  <si>
    <t>ТЕР-2015 Тверская обл. 421/пр</t>
  </si>
  <si>
    <t>Версия 1.6.0 ГСН (ГЭСН, ФЕР) и ТЕР (Методики НР (812/пр, 636/пр, 611/пр) и СП (774/пр и 317/пр) применять с 11.09.2022 г.)</t>
  </si>
  <si>
    <t>ТЕР-2015</t>
  </si>
  <si>
    <t>Поправки для НБ 2014 года от 15.06.2021 г. Кап. ремонт жилых и общественных зданий</t>
  </si>
  <si>
    <t>Новая локальная смета</t>
  </si>
  <si>
    <t>Кап.ремонт фасада МКД по адресу г.Тверь, Ремесленный пр-д, д.10а</t>
  </si>
  <si>
    <t>Новый раздел</t>
  </si>
  <si>
    <t>1. Фасад</t>
  </si>
  <si>
    <t>1</t>
  </si>
  <si>
    <t>08-07-001-2</t>
  </si>
  <si>
    <t>Установка и разборка наружных инвентарных лесов высотой до 16 м трубчатых для прочих отделочных работ</t>
  </si>
  <si>
    <t>100 м2 вертикальной проекции для наружных лесов</t>
  </si>
  <si>
    <t>ТЕР (ред.2014)Тверской обл.изм.2,пр. № 337/пр,сб.08,гл.07,табл.001,поз.2</t>
  </si>
  <si>
    <t>письмо Минстроя РФ от 27.11.2022.№ 63135-ИФ/09 прил.№ 2; письмо Минстроя РФ от 27.11.2022.№ 63135-ИФ/09 прил.№ 2; письмо Минстроя РФ от 27.11.2022.№ 63135-ИФ/09 прил.№ 2; письмо Минстроя РФ от 27.11.2022.№ 63135-ИФ/09 прил.№ 2;</t>
  </si>
  <si>
    <t>)*1,25</t>
  </si>
  <si>
    <t>)*1,15</t>
  </si>
  <si>
    <t>)*0,9</t>
  </si>
  <si>
    <t>)*0,85</t>
  </si>
  <si>
    <t>Монтаж металлоконструкций</t>
  </si>
  <si>
    <t>Конструкции из кирпича и блоков</t>
  </si>
  <si>
    <t>ФЕР-08</t>
  </si>
  <si>
    <t>Поправка: М-ка 421/пр 04.08.20 п.58 п.п. б)</t>
  </si>
  <si>
    <t>Пр/812-008.0-1</t>
  </si>
  <si>
    <t>Пр/774-008.0</t>
  </si>
  <si>
    <t>2</t>
  </si>
  <si>
    <t>46-02-009-2</t>
  </si>
  <si>
    <t>Отбивка штукатурки с поверхностей стен и потолков кирпичных</t>
  </si>
  <si>
    <t>100 м2</t>
  </si>
  <si>
    <t>ТЕР (ред.2014)Тверской обл.изм.2,пр. № 337/пр,сб.46,гл.02,табл.009,поз.2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</si>
  <si>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</si>
  <si>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</si>
  <si>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</si>
  <si>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</si>
  <si>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</si>
  <si>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</si>
  <si>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3</t>
  </si>
  <si>
    <t>15-02-001-1</t>
  </si>
  <si>
    <t>Улучшенная штукатурка фасадов цементно-известковым раствором по камню стен</t>
  </si>
  <si>
    <t>100 м2 оштукатуриваемой поверхности</t>
  </si>
  <si>
    <t>ТЕР (ред.2014)Тверской обл.изм.2,пр. № 337/пр,сб.15,гл.02,табл.001,поз.1</t>
  </si>
  <si>
    <t>Отделочные работы</t>
  </si>
  <si>
    <t>ФЕР-15</t>
  </si>
  <si>
    <t>Пр/812-015.0-1</t>
  </si>
  <si>
    <t>Пр/774-015.0</t>
  </si>
  <si>
    <t>4</t>
  </si>
  <si>
    <t>15-04-019-5</t>
  </si>
  <si>
    <t>Окраска фасадов акриловыми составами с лесов вручную с подготовкой поверхности</t>
  </si>
  <si>
    <t>100 м2 окрашиваемой поверхности</t>
  </si>
  <si>
    <t>ТЕР (ред.2014)Тверской обл.изм.2,пр. № 337/пр,сб.15,гл.04,табл.019,поз.5</t>
  </si>
  <si>
    <t>5</t>
  </si>
  <si>
    <t>101-3469</t>
  </si>
  <si>
    <t>Краска фактурная ВД-АК-1180, фасадная ВГТ</t>
  </si>
  <si>
    <t>т</t>
  </si>
  <si>
    <t>ССЦ Тверской обл. (редакции 2014), пр. № 337/пр, сб.101, поз.3469</t>
  </si>
  <si>
    <t>письмо Минстроя РФ от 27.11.2022.№ 63135-ИФ/09 прил.№ 2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</si>
  <si>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</si>
  <si>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</si>
  <si>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</si>
  <si>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</si>
  <si>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101-6521</t>
  </si>
  <si>
    <t>Краска акриловая водно-дисперсионная "БИРСС Фасад-Колор", тон средний</t>
  </si>
  <si>
    <t>ССЦ Тверской обл. (редакции 2014), пр. № 337/пр, сб.101, поз.6521</t>
  </si>
  <si>
    <t>7</t>
  </si>
  <si>
    <t>15-02-036-1</t>
  </si>
  <si>
    <t>Штукатурка по сетке без устройства каркаса улучшенная стен</t>
  </si>
  <si>
    <t>ТЕР (ред.2014)Тверской обл.изм.2,пр. № 337/пр,сб.15,гл.02,табл.036,поз.1</t>
  </si>
  <si>
    <t>8</t>
  </si>
  <si>
    <t>101-0874</t>
  </si>
  <si>
    <t>Сетка тканая с квадратными ячейками № 05 без покрытия</t>
  </si>
  <si>
    <t>м2</t>
  </si>
  <si>
    <t>ССЦ Тверской обл. (редакции 2014), пр. № 337/пр, сб.101, поз.0874</t>
  </si>
  <si>
    <t>9</t>
  </si>
  <si>
    <t>101-2615</t>
  </si>
  <si>
    <t>Сетка стеклотканная SSA 1364 4 SM, 4x4 мм, штукатурная, армирующая, фасадная</t>
  </si>
  <si>
    <t>ССЦ Тверской обл. (редакции 2014), пр. № 337/пр, сб.101, поз.2615</t>
  </si>
  <si>
    <t>10</t>
  </si>
  <si>
    <t>15-04-048-3</t>
  </si>
  <si>
    <t>Отделка фасадов мелкозернистыми декоративными покрытиями из минеральных или полимерминеральных пастовых составов на латексной основе по подготовленной поверхности с лесов и земли, состав с наполнителем из среднезернистого минерала (размер зерна до 3 мм)</t>
  </si>
  <si>
    <t>100 м2 отделываемой поверхности</t>
  </si>
  <si>
    <t>ТЕР (ред.2014)Тверской обл.изм.2,пр. № 337/пр,сб.15,гл.04,табл.048,поз.3</t>
  </si>
  <si>
    <t>11</t>
  </si>
  <si>
    <t>402-0068</t>
  </si>
  <si>
    <t>Наполнитель из среднезернистого минерала (размер зерна до 3 мм)</t>
  </si>
  <si>
    <t>ССЦ Тверской обл. (редакции 2014), пр. № 337/пр, сб.402, поз.0068</t>
  </si>
  <si>
    <t>12</t>
  </si>
  <si>
    <t>402-0391</t>
  </si>
  <si>
    <t>Штукатурка минеральная декоративная CERESIT CT 137 "камешковая", зерно 2,5 мм (под окраску)</t>
  </si>
  <si>
    <t>кг</t>
  </si>
  <si>
    <t>ССЦ Тверской обл. (редакции 2014), пр. № 337/пр, сб.402, поз.0391</t>
  </si>
  <si>
    <t>13</t>
  </si>
  <si>
    <t>15-04-019-7</t>
  </si>
  <si>
    <t>Окраска фасадов акриловыми составами с лесов вручную по подготовленной поверхности</t>
  </si>
  <si>
    <t>ТЕР (ред.2014)Тверской обл.изм.2,пр. № 337/пр,сб.15,гл.04,табл.019,поз.7</t>
  </si>
  <si>
    <t>14</t>
  </si>
  <si>
    <t>15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</si>
  <si>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</si>
  <si>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</si>
  <si>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</si>
  <si>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</si>
  <si>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</si>
  <si>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</si>
  <si>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</si>
  <si>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</si>
  <si>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</si>
  <si>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</si>
  <si>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</si>
  <si>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</si>
  <si>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</si>
  <si>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</si>
  <si>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</si>
  <si>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</si>
  <si>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</si>
  <si>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</si>
  <si>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</si>
  <si>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</si>
  <si>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</si>
  <si>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</si>
  <si>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</si>
  <si>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</si>
  <si>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</si>
  <si>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</si>
  <si>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</si>
  <si>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</si>
  <si>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</si>
  <si>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</si>
  <si>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</si>
  <si>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</si>
  <si>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</si>
  <si>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</si>
  <si>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</si>
  <si>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</si>
  <si>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</si>
  <si>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</si>
  <si>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</si>
  <si>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</si>
  <si>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</si>
  <si>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</si>
  <si>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</si>
  <si>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</si>
  <si>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</si>
  <si>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</si>
  <si>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</si>
  <si>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</si>
  <si>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</si>
  <si>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</si>
  <si>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</si>
  <si>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</si>
  <si>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</si>
  <si>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</si>
  <si>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Откосы</t>
  </si>
  <si>
    <t>16</t>
  </si>
  <si>
    <t>61-1-4</t>
  </si>
  <si>
    <t>Сплошное выравнивание штукатурки стен полимерцементным раствором при толщине намета до 10 мм</t>
  </si>
  <si>
    <t>100 м2 поверхности</t>
  </si>
  <si>
    <t>ТЕР (ред.2014)Тверской обл.изм.2,пр. № 337/пр,сб.61,гл.,табл.1,поз.4</t>
  </si>
  <si>
    <t>Ремонтно-строительные работы</t>
  </si>
  <si>
    <t>Штукатурные работы</t>
  </si>
  <si>
    <t>рФЕР-61</t>
  </si>
  <si>
    <t>Пр/812-095.0-1</t>
  </si>
  <si>
    <t>Пр/774-095.0</t>
  </si>
  <si>
    <t>17</t>
  </si>
  <si>
    <t>18</t>
  </si>
  <si>
    <t>19</t>
  </si>
  <si>
    <t>20</t>
  </si>
  <si>
    <t>21</t>
  </si>
  <si>
    <t>22</t>
  </si>
  <si>
    <t>3. Балконы</t>
  </si>
  <si>
    <t>23</t>
  </si>
  <si>
    <t>24</t>
  </si>
  <si>
    <t>46-08-003-1</t>
  </si>
  <si>
    <t>Приготовление однокомпонентных составов серии EMACO, EMACO NANOCRETE, EMACO FAST, MASTERSEAL, MASTERFLOW вручную</t>
  </si>
  <si>
    <t>1 м3 готового состава</t>
  </si>
  <si>
    <t>ТЕР (ред.2014)Тверской обл.изм.2,пр. № 337/пр,сб.46,гл.08,табл.003,поз.1</t>
  </si>
  <si>
    <t>25</t>
  </si>
  <si>
    <t>46-08-004-3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</si>
  <si>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 потолочные</t>
  </si>
  <si>
    <t>ТЕР (ред.2014)Тверской обл.изм.2,пр. № 337/пр,сб.46,гл.08,табл.004,поз.3</t>
  </si>
  <si>
    <t>26</t>
  </si>
  <si>
    <t>113-0664</t>
  </si>
  <si>
    <t>Средство для защиты свежеуложенного бетона MASTERTOP C782</t>
  </si>
  <si>
    <t>л</t>
  </si>
  <si>
    <t>ССЦ Тверской обл. (редакции 2014), пр. № 337/пр, сб.113, поз.0664</t>
  </si>
  <si>
    <t>27</t>
  </si>
  <si>
    <t>401-1013</t>
  </si>
  <si>
    <t>Смесь бетонная сухая безусадочная быстродействующая EMACO S88C тиксотропного типа</t>
  </si>
  <si>
    <t>ССЦ Тверской обл. (редакции 2014), пр. № 337/пр, сб.401, поз.1013</t>
  </si>
  <si>
    <t>28</t>
  </si>
  <si>
    <t>402-0110</t>
  </si>
  <si>
    <t>Смесь сухая гидроизоляционная проникающая "Кальматрон" (ТУ 5745-001-47517383-00)</t>
  </si>
  <si>
    <t>ССЦ Тверской обл. (редакции 2014), пр. № 337/пр, сб.402, поз.0110</t>
  </si>
  <si>
    <t>29</t>
  </si>
  <si>
    <t>411-0001</t>
  </si>
  <si>
    <t>Вода</t>
  </si>
  <si>
    <t>м3</t>
  </si>
  <si>
    <t>ССЦ Тверской обл. (редакции 2014), пр. № 337/пр, сб.411, поз.0001</t>
  </si>
  <si>
    <t>30</t>
  </si>
  <si>
    <t>31</t>
  </si>
  <si>
    <t>32</t>
  </si>
  <si>
    <t>4. Козырьки</t>
  </si>
  <si>
    <t>33</t>
  </si>
  <si>
    <t>62-31-4</t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</si>
  <si>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 за два раза с земли и лесов</t>
  </si>
  <si>
    <t>ТЕР (ред.2014)Тверской обл.изм.2,пр. № 337/пр,сб.62,гл.,табл.31,поз.4</t>
  </si>
  <si>
    <t>Малярные работы</t>
  </si>
  <si>
    <t>рФЕР-62</t>
  </si>
  <si>
    <t>Пр/812-096.0-1</t>
  </si>
  <si>
    <t>Пр/774-096.0</t>
  </si>
  <si>
    <t>5. Окна лестничных клеток</t>
  </si>
  <si>
    <t>34</t>
  </si>
  <si>
    <t>46-04-012-2</t>
  </si>
  <si>
    <t>Разборка деревянных заполнений проемов оконных без подоконных досок</t>
  </si>
  <si>
    <t>ТЕР (ред.2014)Тверской обл.изм.2,пр. № 337/пр,сб.46,гл.04,табл.012,поз.2</t>
  </si>
  <si>
    <t>35</t>
  </si>
  <si>
    <t>10-01-034-8</t>
  </si>
  <si>
    <t>Установка в жилых и общественных зданиях оконных блоков из ПВХ профилей поворотных (откидных, поворотно-откидных) с площадью проема более 2 м2 трехстворчатых, в том числе при наличии створок глухого остекления</t>
  </si>
  <si>
    <t>100 м2 проемов</t>
  </si>
  <si>
    <t>ТЕР (ред.2014)Тверской обл.изм.2,пр. № 337/пр,сб.10,гл.01,табл.034,поз.8</t>
  </si>
  <si>
    <t>Деревянные конструкции</t>
  </si>
  <si>
    <t>ФЕР-10</t>
  </si>
  <si>
    <t>Пр/812-010.0-1</t>
  </si>
  <si>
    <t>Пр/774-010.0</t>
  </si>
  <si>
    <t>36</t>
  </si>
  <si>
    <t>203-1073</t>
  </si>
  <si>
    <t>Блок оконный пластиковый трехстворчатый, с поворотно-откидной створкой, однокамерным стеклопакетом (24 мм), площадью более 3,5 м2</t>
  </si>
  <si>
    <t>ССЦ Тверской обл. (редакции 2014), пр. № 337/пр, сб.203, поз.1073</t>
  </si>
  <si>
    <t>37</t>
  </si>
  <si>
    <t>203-1076</t>
  </si>
  <si>
    <t>Блок оконный пластиковый трехстворчатый, с поворотно-откидной створкой, двухкамерным стеклопакетом (32 мм), площадью до 2,5 м2</t>
  </si>
  <si>
    <t>ССЦ Тверской обл. (редакции 2014), пр. № 337/пр, сб.203, поз.1076</t>
  </si>
  <si>
    <t>6. Двери лестничных клеток</t>
  </si>
  <si>
    <t>38</t>
  </si>
  <si>
    <t>46-04-012-3</t>
  </si>
  <si>
    <t>Разборка деревянных заполнений проемов дверных и воротных</t>
  </si>
  <si>
    <t>ТЕР (ред.2014)Тверской обл.изм.2,пр. № 337/пр,сб.46,гл.04,табл.012,поз.3</t>
  </si>
  <si>
    <t>39</t>
  </si>
  <si>
    <t>09-04-012-1</t>
  </si>
  <si>
    <t>Установка металлических дверных блоков в готовые проемы</t>
  </si>
  <si>
    <t>1 м2 проема</t>
  </si>
  <si>
    <t>ТЕР (ред.2014)Тверской обл.изм.2,пр. № 337/пр,сб.09,гл.04,табл.012,поз.1</t>
  </si>
  <si>
    <t>Строительные металлические конструкции</t>
  </si>
  <si>
    <t>ФЕР-09</t>
  </si>
  <si>
    <t>Пр/812-009.0-1</t>
  </si>
  <si>
    <t>Пр/774-009.0</t>
  </si>
  <si>
    <t>40</t>
  </si>
  <si>
    <t>203-8147</t>
  </si>
  <si>
    <t>Блок дверной стальной наружный двупольный ДСН ДКН, площадь 2,73 м2 (ГОСТ 31173-2003)</t>
  </si>
  <si>
    <t>ССЦ Тверской обл. (редакции 2014), пр. № 337/пр, сб.203, поз.8147</t>
  </si>
  <si>
    <t>7. Ремонт отмостки</t>
  </si>
  <si>
    <t>41</t>
  </si>
  <si>
    <t>46-04-009-2</t>
  </si>
  <si>
    <t>Разборка бетонных оснований под полы на кирпичном щебне</t>
  </si>
  <si>
    <t>1 м3</t>
  </si>
  <si>
    <t>ТЕР (ред.2014)Тверской обл.изм.2,пр. № 337/пр,сб.46,гл.04,табл.009,поз.2</t>
  </si>
  <si>
    <t>42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</si>
  <si>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</si>
  <si>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</si>
  <si>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</si>
  <si>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(ред.2014)Тверской обл.изм.2,пр. № 337/пр,сб.01,гл.02,табл.057,поз.2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</si>
  <si>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</si>
  <si>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</si>
  <si>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</si>
  <si>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</si>
  <si>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</si>
  <si>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43</t>
  </si>
  <si>
    <t>08-01-002-1</t>
  </si>
  <si>
    <t>Устройство основания под фундаменты песчаного</t>
  </si>
  <si>
    <t>1 м3 основания</t>
  </si>
  <si>
    <t>ТЕР (ред.2014)Тверской обл.изм.2,пр. № 337/пр,сб.08,гл.01,табл.002,поз.1</t>
  </si>
  <si>
    <t>44</t>
  </si>
  <si>
    <t>08-01-002-2</t>
  </si>
  <si>
    <t>Устройство основания под фундаменты щебеночного</t>
  </si>
  <si>
    <t>ТЕР (ред.2014)Тверской обл.изм.2,пр. № 337/пр,сб.08,гл.01,табл.002,поз.2</t>
  </si>
  <si>
    <t>45</t>
  </si>
  <si>
    <t>408-0021</t>
  </si>
  <si>
    <t>Щебень из природного камня для строительных работ марка 400, фракция 5(3)-10 мм</t>
  </si>
  <si>
    <t>ССЦ Тверской обл. (редакции 2014), пр. № 337/пр, сб.408, поз.0021</t>
  </si>
  <si>
    <t>46</t>
  </si>
  <si>
    <t>408-0023</t>
  </si>
  <si>
    <t>Щебень из природного камня для строительных работ марка 400, фракция 20-40 мм</t>
  </si>
  <si>
    <t>ССЦ Тверской обл. (редакции 2014), пр. № 337/пр, сб.408, поз.0023</t>
  </si>
  <si>
    <t>47</t>
  </si>
  <si>
    <t>06-01-001-1</t>
  </si>
  <si>
    <t>Устройство бетонной подготовки</t>
  </si>
  <si>
    <t>100 м3 бетона, бутобетона и железобетона в деле</t>
  </si>
  <si>
    <t>ТЕР (ред.2014)Тверской обл.изм.2,пр. № 337/пр,сб.06,гл.01,табл.001,поз.1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</si>
  <si>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</si>
  <si>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</si>
  <si>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</si>
  <si>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</si>
  <si>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48</t>
  </si>
  <si>
    <t>401-0061</t>
  </si>
  <si>
    <t>Бетон тяжелый, крупность заполнителя 20 мм, класс В3,5 (М50)</t>
  </si>
  <si>
    <t>ССЦ Тверской обл. (редакции 2014), пр. № 337/пр, сб.401, поз.0061</t>
  </si>
  <si>
    <t>49</t>
  </si>
  <si>
    <t>401-0066</t>
  </si>
  <si>
    <t>Бетон тяжелый, крупность заполнителя 20 мм, класс В15 (М200)</t>
  </si>
  <si>
    <t>ССЦ Тверской обл. (редакции 2014), пр. № 337/пр, сб.401, поз.0066</t>
  </si>
  <si>
    <t>50</t>
  </si>
  <si>
    <t>06-01-015-10</t>
  </si>
  <si>
    <t>Армирование подстилающих слоев и набетонок</t>
  </si>
  <si>
    <t>1 Т</t>
  </si>
  <si>
    <t>ТЕР (ред.2014)Тверской обл.изм.2,пр. № 337/пр,сб.06,гл.01,табл.015,поз.10</t>
  </si>
  <si>
    <t>51</t>
  </si>
  <si>
    <t>204-0100</t>
  </si>
  <si>
    <t>Горячекатаная арматурная сталь класса А-I, А-II, А-III</t>
  </si>
  <si>
    <t>ССЦ Тверской обл. (редакции 2014), пр. № 337/пр, сб.204, поз.0100</t>
  </si>
  <si>
    <t>52</t>
  </si>
  <si>
    <t>101-3891</t>
  </si>
  <si>
    <t>Сетка сварная из арматурной проволоки диаметром 5,0 мм, без покрытия, 100х100 мм</t>
  </si>
  <si>
    <t>ССЦ Тверской обл. (редакции 2014), пр. № 337/пр, сб.101, поз.3891</t>
  </si>
  <si>
    <t>8. Прочие работы</t>
  </si>
  <si>
    <t>53</t>
  </si>
  <si>
    <t>т01-01-001-41</t>
  </si>
  <si>
    <t>Погрузка при автомобильных перевозках мусора строительного с погрузкой вручную</t>
  </si>
  <si>
    <t>1 т</t>
  </si>
  <si>
    <t>ТЕР (ред.2014)Тверской обл.изм.2,пр. № 337/пр,сб.01,гл.01,табл.001,поз.41</t>
  </si>
  <si>
    <t>1 т груза</t>
  </si>
  <si>
    <t>Погрузочно-разгрузочные работы</t>
  </si>
  <si>
    <t>ФССЦпр  пог. а/п (2011,изм. 4-6)</t>
  </si>
  <si>
    <t>54</t>
  </si>
  <si>
    <t>т03-21-001-21</t>
  </si>
  <si>
    <t>Перевозка грузов I класса автомобилями-самосвалами грузоподъемностью 10 т работающих вне карьера на расстояние до 21 км</t>
  </si>
  <si>
    <t>ТЕР (ред.2014)Тверской обл.изм.2,пр. № 337/пр,сб.03,гл.21,табл.001,поз.21</t>
  </si>
  <si>
    <t>Перевозка грузов авто/транспортом: бортовые</t>
  </si>
  <si>
    <t>Перевозка строительных грузов автомобильным транспортом</t>
  </si>
  <si>
    <t>ФССЦпр , изм. 7</t>
  </si>
  <si>
    <t>ндс</t>
  </si>
  <si>
    <t>НДС 20%</t>
  </si>
  <si>
    <t>итог4</t>
  </si>
  <si>
    <t>Итого с НДС</t>
  </si>
  <si>
    <t>Кап.ремонт системы ХВС МКД по адресу г.Тверь, пр-т Ленина, д.23/1</t>
  </si>
  <si>
    <t>1. Сети ХВС</t>
  </si>
  <si>
    <t>Лежаки</t>
  </si>
  <si>
    <t>65-1-3</t>
  </si>
  <si>
    <t>Разборка трубопроводов из водогазопроводных труб диаметром до 100 мм</t>
  </si>
  <si>
    <t>100 м трубопровода</t>
  </si>
  <si>
    <t>ТЕР (ред.2014)Тверской обл.изм.2,пр. № 337/пр,сб.65,гл.,табл.1,поз.3</t>
  </si>
  <si>
    <t>Внутренние санитарно-технические работы</t>
  </si>
  <si>
    <t>Внутренние санитарнотехнические работы: демонтаж и разборка</t>
  </si>
  <si>
    <t>рФЕР-65</t>
  </si>
  <si>
    <t>Пр/812-099.1-1</t>
  </si>
  <si>
    <t>Пр/774-099.1</t>
  </si>
  <si>
    <t>65-1-2</t>
  </si>
  <si>
    <t>Разборка трубопроводов из водогазопроводных труб диаметром до 63 мм</t>
  </si>
  <si>
    <t>ТЕР (ред.2014)Тверской обл.изм.2,пр. № 337/пр,сб.65,гл.,табл.1,поз.2</t>
  </si>
  <si>
    <t>16-04-002-7</t>
  </si>
  <si>
    <t>Прокладка трубопроводов водоснабжения из напорных полиэтиленовых труб низкого давления среднего типа наружным диаметром 75 мм</t>
  </si>
  <si>
    <t>ТЕР (ред.2014)Тверской обл.изм.2,пр. № 337/пр,сб.16,гл.04,табл.002,поз.7</t>
  </si>
  <si>
    <t>)*1,25)*1,20</t>
  </si>
  <si>
    <t>)*1,15)*1,20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</si>
  <si>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</si>
  <si>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</si>
  <si>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</si>
  <si>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</si>
  <si>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Поправка: М-ка 421/пр 04.08.20 п.58 п.п. б)  Поправка: Мет.421/пр 04.08.20 Пр.10 Т.3 п. 1.1</t>
  </si>
  <si>
    <t>Пр/812-016.0-1</t>
  </si>
  <si>
    <t>Пр/774-016.0</t>
  </si>
  <si>
    <t>507-0593</t>
  </si>
  <si>
    <t>Трубы напорные из полиэтилена низкого давления среднего типа, наружным диаметром 75 мм</t>
  </si>
  <si>
    <t>10 м</t>
  </si>
  <si>
    <t>ССЦ Тверской обл. (редакции 2014), пр. № 337/пр, сб.507, поз.0593</t>
  </si>
  <si>
    <t>Материалы монтажные</t>
  </si>
  <si>
    <t>Материалы и конструкции ( монтажные )  по ценникам и каталогам</t>
  </si>
  <si>
    <t>ФССЦм</t>
  </si>
  <si>
    <t>101-1700</t>
  </si>
  <si>
    <t>Наконечники для полиэтиленовых труб</t>
  </si>
  <si>
    <t>ССЦ Тверской обл. (редакции 2014), пр. № 337/пр, сб.101, поз.1700</t>
  </si>
  <si>
    <t>507-3360</t>
  </si>
  <si>
    <t>Труба из полипропилена PN 20/75</t>
  </si>
  <si>
    <t>м</t>
  </si>
  <si>
    <t>ССЦ Тверской обл. (редакции 2014), пр. № 337/пр, сб.507, поз.3360</t>
  </si>
  <si>
    <t>16-04-002-5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</si>
  <si>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</si>
  <si>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ТЕР (ред.2014)Тверской обл.изм.2,пр. № 337/пр,сб.16,гл.04,табл.002,поз.5</t>
  </si>
  <si>
    <t>507-0591</t>
  </si>
  <si>
    <t>Трубы напорные из полиэтилена низкого давления среднего типа, наружным диаметром 50 мм</t>
  </si>
  <si>
    <t>ССЦ Тверской обл. (редакции 2014), пр. № 337/пр, сб.507, поз.0591</t>
  </si>
  <si>
    <t>101-0329</t>
  </si>
  <si>
    <t>Клей 88-СА</t>
  </si>
  <si>
    <t>ССЦ Тверской обл. (редакции 2014), пр. № 337/пр, сб.101, поз.0329</t>
  </si>
  <si>
    <t>113-0473</t>
  </si>
  <si>
    <t>Метиленхлорид</t>
  </si>
  <si>
    <t>ССЦ Тверской обл. (редакции 2014), пр. № 337/пр, сб.113, поз.0473</t>
  </si>
  <si>
    <t>507-3358</t>
  </si>
  <si>
    <t>Труба из полипропилена PN 20/50</t>
  </si>
  <si>
    <t>ССЦ Тверской обл. (редакции 2014), пр. № 337/пр, сб.507, поз.3358</t>
  </si>
  <si>
    <t>16-04-002-3</t>
  </si>
  <si>
    <t>Прокладка трубопроводов водоснабжения из напорных полиэтиленовых труб низкого давления среднего типа наружным диаметром 32 мм</t>
  </si>
  <si>
    <t>ТЕР (ред.2014)Тверской обл.изм.2,пр. № 337/пр,сб.16,гл.04,табл.002,поз.3</t>
  </si>
  <si>
    <t>507-0589</t>
  </si>
  <si>
    <t>Трубы напорные из полиэтилена низкого давления среднего типа, наружным диаметром 32 мм</t>
  </si>
  <si>
    <t>ССЦ Тверской обл. (редакции 2014), пр. № 337/пр, сб.507, поз.0589</t>
  </si>
  <si>
    <t>507-3356</t>
  </si>
  <si>
    <t>Труба из полипропилена PN 20/32</t>
  </si>
  <si>
    <t>ССЦ Тверской обл. (редакции 2014), пр. № 337/пр, сб.507, поз.3356</t>
  </si>
  <si>
    <t>16-04-002-2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</si>
  <si>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</si>
  <si>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ТЕР (ред.2014)Тверской обл.изм.2,пр. № 337/пр,сб.16,гл.04,табл.002,поз.2</t>
  </si>
  <si>
    <t>507-0588</t>
  </si>
  <si>
    <t>Трубы напорные из полиэтилена низкого давления среднего типа, наружным диаметром 25 мм</t>
  </si>
  <si>
    <t>ССЦ Тверской обл. (редакции 2014), пр. № 337/пр, сб.507, поз.0588</t>
  </si>
  <si>
    <t>507-3355</t>
  </si>
  <si>
    <t>Труба из полипропилена PN 20/25</t>
  </si>
  <si>
    <t>ССЦ Тверской обл. (редакции 2014), пр. № 337/пр, сб.507, поз.3355</t>
  </si>
  <si>
    <t>16-04-002-1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</si>
  <si>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</si>
  <si>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ТЕР (ред.2014)Тверской обл.изм.2,пр. № 337/пр,сб.16,гл.04,табл.002,поз.1</t>
  </si>
  <si>
    <t>507-0622</t>
  </si>
  <si>
    <t>Трубы напорные из полиэтилена низкого давления тяжелого типа, наружным диаметром 20 мм</t>
  </si>
  <si>
    <t>ССЦ Тверской обл. (редакции 2014), пр. № 337/пр, сб.507, поз.0622</t>
  </si>
  <si>
    <t>507-3354</t>
  </si>
  <si>
    <t>Труба из полипропилена PN 20/20</t>
  </si>
  <si>
    <t>ССЦ Тверской обл. (редакции 2014), пр. № 337/пр, сб.507, поз.3354</t>
  </si>
  <si>
    <t>26-01-017-1</t>
  </si>
  <si>
    <t>Изоляция трубопроводов диаметром 180 мм изделиями из вспененного каучука («Армофлекс»), вспененного полиэтилена («Термофлекс») трубками</t>
  </si>
  <si>
    <t>10 м трубопровода</t>
  </si>
  <si>
    <t>ТЕР (ред.2014)Тверской обл.изм.2,пр. № 337/пр,сб.26,гл.01,табл.017,поз.1</t>
  </si>
  <si>
    <t>Теплоизоляционные работы</t>
  </si>
  <si>
    <t>ФЕР-26</t>
  </si>
  <si>
    <t>Пр/812-020.0-1</t>
  </si>
  <si>
    <t>Пр/774-020.0</t>
  </si>
  <si>
    <t>101-2466</t>
  </si>
  <si>
    <t>Краска &lt;Армофиниш&gt;</t>
  </si>
  <si>
    <t>ССЦ Тверской обл. (редакции 2014), пр. № 337/пр, сб.101, поз.2466</t>
  </si>
  <si>
    <t>104-0162</t>
  </si>
  <si>
    <t>Трубки из вспененного полиэтилена (пенополиэтилен) &lt;Термофлекс&gt; диаметром 108х13 мм</t>
  </si>
  <si>
    <t>ССЦ Тверской обл. (редакции 2014), пр. № 337/пр, сб.104, поз.0162</t>
  </si>
  <si>
    <t>104-0861</t>
  </si>
  <si>
    <t>Трубки теплоизоляционные из вспененного полиэтилена типа THERMAFLEX FRZ толщиной 13 мм, диаметром 76 мм</t>
  </si>
  <si>
    <t>ССЦ Тверской обл. (редакции 2014), пр. № 337/пр, сб.104, поз.0861</t>
  </si>
  <si>
    <t>104-0858</t>
  </si>
  <si>
    <t>Трубки теплоизоляционные из вспененного полиэтилена типа THERMAFLEX FRZ толщиной 13 мм, диаметром 54 мм</t>
  </si>
  <si>
    <t>ССЦ Тверской обл. (редакции 2014), пр. № 337/пр, сб.104, поз.0858</t>
  </si>
  <si>
    <t>104-0855</t>
  </si>
  <si>
    <t>Трубки теплоизоляционные из вспененного полиэтилена типа THERMAFLEX FRZ толщиной 13 мм, диаметром 35 мм</t>
  </si>
  <si>
    <t>ССЦ Тверской обл. (редакции 2014), пр. № 337/пр, сб.104, поз.0855</t>
  </si>
  <si>
    <t>104-0854</t>
  </si>
  <si>
    <t>Трубки теплоизоляционные из вспененного полиэтилена типа THERMAFLEX FRZ толщиной 13 мм, диаметром 28 мм</t>
  </si>
  <si>
    <t>ССЦ Тверской обл. (редакции 2014), пр. № 337/пр, сб.104, поз.0854</t>
  </si>
  <si>
    <t>104-0853</t>
  </si>
  <si>
    <t>Трубки теплоизоляционные из вспененного полиэтилена типа THERMAFLEX FRZ толщиной 13 мм, диаметром 22 мм</t>
  </si>
  <si>
    <t>ССЦ Тверской обл. (редакции 2014), пр. № 337/пр, сб.104, поз.0853</t>
  </si>
  <si>
    <t>Стояки</t>
  </si>
  <si>
    <t>65-1-1</t>
  </si>
  <si>
    <t>Разборка трубопроводов из водогазопроводных труб диаметром до 32 мм</t>
  </si>
  <si>
    <t>ТЕР (ред.2014)Тверской обл.изм.2,пр. № 337/пр,сб.65,гл.,табл.1,поз.1</t>
  </si>
  <si>
    <t>Поправка: Мет.421/пр 04.08.20 Пр.10 Т.3 п. 9  Наименование: Производство ремонтно-строительных работ осуществляется в жилых помещениях без расселения</t>
  </si>
  <si>
    <t>)*1,5</t>
  </si>
  <si>
    <t>Поправка: Мет.421/пр 04.08.20 Пр.10 Т.3 п. 9</t>
  </si>
  <si>
    <t>)*1,25)*1,5</t>
  </si>
  <si>
    <t>)*1,15)*1,5</t>
  </si>
  <si>
    <t>Поправка: М-ка 421/пр 04.08.20 п.58 п.п. б)  Поправка: Мет.421/пр 04.08.20 Пр.10 Т.3 п. 9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</si>
  <si>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</si>
  <si>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</si>
  <si>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</si>
  <si>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</si>
  <si>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</si>
  <si>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</si>
  <si>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</si>
  <si>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</si>
  <si>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</si>
  <si>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</si>
  <si>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</si>
  <si>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</si>
  <si>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</si>
  <si>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</si>
  <si>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</si>
  <si>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</si>
  <si>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103-0010</t>
  </si>
  <si>
    <t>Трубы стальные сварные водогазопроводные с резьбой черные легкие (неоцинкованные) диаметр условного прохода 100 мм, толщина стенки 4 мм (гильзы)</t>
  </si>
  <si>
    <t>ССЦ Тверской обл. (редакции 2014), пр. № 337/пр, сб.103, поз.0010</t>
  </si>
  <si>
    <t>ТЧ к ТССЦ прил.1.03 п.3</t>
  </si>
  <si>
    <t>)*0,98</t>
  </si>
  <si>
    <t>71</t>
  </si>
  <si>
    <t>103-0009</t>
  </si>
  <si>
    <t>Трубы стальные сварные водогазопроводные с резьбой черные легкие (неоцинкованные) диаметр условного прохода 90 мм, толщина стенки 3,5 мм (гильзы)</t>
  </si>
  <si>
    <t>ССЦ Тверской обл. (редакции 2014), пр. № 337/пр, сб.103, поз.0009</t>
  </si>
  <si>
    <t>72</t>
  </si>
  <si>
    <t>103-0006</t>
  </si>
  <si>
    <t>Трубы стальные сварные водогазопроводные с резьбой черные легкие (неоцинкованные) диаметр условного прохода 50 мм, толщина стенки 3 мм (гильзы)</t>
  </si>
  <si>
    <t>ССЦ Тверской обл. (редакции 2014), пр. № 337/пр, сб.103, поз.0006</t>
  </si>
  <si>
    <t>73</t>
  </si>
  <si>
    <t>103-0004</t>
  </si>
  <si>
    <t>Трубы стальные сварные водогазопроводные с резьбой черные легкие (неоцинкованные) диаметр условного прохода 32 мм, толщина стенки 2,8 мм (гильзы)</t>
  </si>
  <si>
    <t>ССЦ Тверской обл. (редакции 2014), пр. № 337/пр, сб.103, поз.0004</t>
  </si>
  <si>
    <t>74</t>
  </si>
  <si>
    <t>103-0003</t>
  </si>
  <si>
    <t>Трубы стальные сварные водогазопроводные с резьбой черные легкие (неоцинкованные) диаметр условного прохода 25 мм, толщина стенки 2,8 мм (гильзы)</t>
  </si>
  <si>
    <t>ССЦ Тверской обл. (редакции 2014), пр. № 337/пр, сб.103, поз.0003</t>
  </si>
  <si>
    <t>Фасонные элементы и запорная арматура</t>
  </si>
  <si>
    <t>75</t>
  </si>
  <si>
    <t>507-5013</t>
  </si>
  <si>
    <t>Муфта полипропиленовая соединительная диаметром 75 мм</t>
  </si>
  <si>
    <t>шт.</t>
  </si>
  <si>
    <t>ССЦ Тверской обл. (редакции 2014), пр. № 337/пр, сб.507, поз.5013</t>
  </si>
  <si>
    <t>76</t>
  </si>
  <si>
    <t>507-5011</t>
  </si>
  <si>
    <t>Муфта полипропиленовая соединительная диаметром 50 мм</t>
  </si>
  <si>
    <t>ССЦ Тверской обл. (редакции 2014), пр. № 337/пр, сб.507, поз.5011</t>
  </si>
  <si>
    <t>77</t>
  </si>
  <si>
    <t>507-5009</t>
  </si>
  <si>
    <t>Муфта полипропиленовая соединительная диаметром 32 мм</t>
  </si>
  <si>
    <t>ССЦ Тверской обл. (редакции 2014), пр. № 337/пр, сб.507, поз.5009</t>
  </si>
  <si>
    <t>78</t>
  </si>
  <si>
    <t>507-5008</t>
  </si>
  <si>
    <t>Муфта полипропиленовая соединительная диаметром 25 мм</t>
  </si>
  <si>
    <t>ССЦ Тверской обл. (редакции 2014), пр. № 337/пр, сб.507, поз.5008</t>
  </si>
  <si>
    <t>79</t>
  </si>
  <si>
    <t>507-5007</t>
  </si>
  <si>
    <t>Муфта полипропиленовая соединительная диаметром 20 мм</t>
  </si>
  <si>
    <t>ССЦ Тверской обл. (редакции 2014), пр. № 337/пр, сб.507, поз.5007</t>
  </si>
  <si>
    <t>80</t>
  </si>
  <si>
    <t>507-5071</t>
  </si>
  <si>
    <t>Муфта полипропиленовая переходная диаметром 75х50 мм (прим.)</t>
  </si>
  <si>
    <t>ССЦ Тверской обл. (редакции 2014), пр. № 337/пр, сб.507, поз.5071</t>
  </si>
  <si>
    <t>81</t>
  </si>
  <si>
    <t>Муфта полипропиленовая переходная диаметром 75х32 мм (прим.)</t>
  </si>
  <si>
    <t>82</t>
  </si>
  <si>
    <t>507-5064</t>
  </si>
  <si>
    <t>Муфта полипропиленовая переходная диаметром 50х32 мм</t>
  </si>
  <si>
    <t>ССЦ Тверской обл. (редакции 2014), пр. № 337/пр, сб.507, поз.5064</t>
  </si>
  <si>
    <t>83</t>
  </si>
  <si>
    <t>507-5063</t>
  </si>
  <si>
    <t>Муфта полипропиленовая переходная диаметром 50х25 мм</t>
  </si>
  <si>
    <t>ССЦ Тверской обл. (редакции 2014), пр. № 337/пр, сб.507, поз.5063</t>
  </si>
  <si>
    <t>84</t>
  </si>
  <si>
    <t>507-5058</t>
  </si>
  <si>
    <t>Муфта полипропиленовая переходная диаметром 32х25 мм</t>
  </si>
  <si>
    <t>ССЦ Тверской обл. (редакции 2014), пр. № 337/пр, сб.507, поз.5058</t>
  </si>
  <si>
    <t>85</t>
  </si>
  <si>
    <t>507-5059</t>
  </si>
  <si>
    <t>Муфта полипропиленовая переходная диаметром 40х20 мм</t>
  </si>
  <si>
    <t>ССЦ Тверской обл. (редакции 2014), пр. № 337/пр, сб.507, поз.5059</t>
  </si>
  <si>
    <t>86</t>
  </si>
  <si>
    <t>507-5065</t>
  </si>
  <si>
    <t>Муфта полипропиленовая переходная диаметром 50х40 мм</t>
  </si>
  <si>
    <t>ССЦ Тверской обл. (редакции 2014), пр. № 337/пр, сб.507, поз.5065</t>
  </si>
  <si>
    <t>87</t>
  </si>
  <si>
    <t>507-3314</t>
  </si>
  <si>
    <t>Тройник полипропиленовый переходной диаметром 75х40х75 мм</t>
  </si>
  <si>
    <t>ССЦ Тверской обл. (редакции 2014), пр. № 337/пр, сб.507, поз.3314</t>
  </si>
  <si>
    <t>88</t>
  </si>
  <si>
    <t>507-3306</t>
  </si>
  <si>
    <t>Тройник полипропиленовый переходной диаметром 50х25х50 мм</t>
  </si>
  <si>
    <t>ССЦ Тверской обл. (редакции 2014), пр. № 337/пр, сб.507, поз.3306</t>
  </si>
  <si>
    <t>89</t>
  </si>
  <si>
    <t>507-3300</t>
  </si>
  <si>
    <t>Тройник полипропиленовый переходной диаметром 32х25х32 мм</t>
  </si>
  <si>
    <t>ССЦ Тверской обл. (редакции 2014), пр. № 337/пр, сб.507, поз.3300</t>
  </si>
  <si>
    <t>90</t>
  </si>
  <si>
    <t>507-3295</t>
  </si>
  <si>
    <t>Тройник полипропиленовый переходной диаметром 25х20х20 мм</t>
  </si>
  <si>
    <t>ССЦ Тверской обл. (редакции 2014), пр. № 337/пр, сб.507, поз.3295</t>
  </si>
  <si>
    <t>91</t>
  </si>
  <si>
    <t>507-3296</t>
  </si>
  <si>
    <t>Тройник полипропиленовый переходной диаметром 25х20х25 мм</t>
  </si>
  <si>
    <t>ССЦ Тверской обл. (редакции 2014), пр. № 337/пр, сб.507, поз.3296</t>
  </si>
  <si>
    <t>92</t>
  </si>
  <si>
    <t>507-3297</t>
  </si>
  <si>
    <t>Тройник полипропиленовый переходной диаметром 32х20х32 мм</t>
  </si>
  <si>
    <t>ССЦ Тверской обл. (редакции 2014), пр. № 337/пр, сб.507, поз.3297</t>
  </si>
  <si>
    <t>93</t>
  </si>
  <si>
    <t>507-3292</t>
  </si>
  <si>
    <t>Тройник полипропиленовый соединительный диаметром 75 мм</t>
  </si>
  <si>
    <t>ССЦ Тверской обл. (редакции 2014), пр. № 337/пр, сб.507, поз.3292</t>
  </si>
  <si>
    <t>94</t>
  </si>
  <si>
    <t>507-3286</t>
  </si>
  <si>
    <t>Тройник полипропиленовый соединительный диаметром 20 мм</t>
  </si>
  <si>
    <t>ССЦ Тверской обл. (редакции 2014), пр. № 337/пр, сб.507, поз.3286</t>
  </si>
  <si>
    <t>95</t>
  </si>
  <si>
    <t>507-3287</t>
  </si>
  <si>
    <t>Тройник полипропиленовый соединительный диаметром 25 мм</t>
  </si>
  <si>
    <t>ССЦ Тверской обл. (редакции 2014), пр. № 337/пр, сб.507, поз.3287</t>
  </si>
  <si>
    <t>96</t>
  </si>
  <si>
    <t>507-3288</t>
  </si>
  <si>
    <t>Тройник полипропиленовый соединительный диаметром 32 мм</t>
  </si>
  <si>
    <t>ССЦ Тверской обл. (редакции 2014), пр. № 337/пр, сб.507, поз.3288</t>
  </si>
  <si>
    <t>97</t>
  </si>
  <si>
    <t>507-0736</t>
  </si>
  <si>
    <t>Крестовины диаметром условного прохода 40 мм и наружным диаметром 45 мм</t>
  </si>
  <si>
    <t>ССЦ Тверской обл. (редакции 2014), пр. № 337/пр, сб.507, поз.0736</t>
  </si>
  <si>
    <t>98</t>
  </si>
  <si>
    <t>Крестовины диаметром условного прохода 40 мм и наружным диаметром 32 мм (прим.)</t>
  </si>
  <si>
    <t>99</t>
  </si>
  <si>
    <t>302-1836</t>
  </si>
  <si>
    <t>Кран шаровой муфтовый 11Б27П1, диаметром 50 мм</t>
  </si>
  <si>
    <t>ССЦ Тверской обл. (редакции 2014), пр. № 337/пр, сб.302, поз.1836</t>
  </si>
  <si>
    <t>100</t>
  </si>
  <si>
    <t>302-1835</t>
  </si>
  <si>
    <t>Кран шаровой муфтовый 11Б27П1, диаметром 40 мм</t>
  </si>
  <si>
    <t>ССЦ Тверской обл. (редакции 2014), пр. № 337/пр, сб.302, поз.1835</t>
  </si>
  <si>
    <t>101</t>
  </si>
  <si>
    <t>302-1834</t>
  </si>
  <si>
    <t>Кран шаровой муфтовый 11Б27П1, диаметром 32 мм</t>
  </si>
  <si>
    <t>ССЦ Тверской обл. (редакции 2014), пр. № 337/пр, сб.302, поз.1834</t>
  </si>
  <si>
    <t>102</t>
  </si>
  <si>
    <t>302-1833</t>
  </si>
  <si>
    <t>Кран шаровой муфтовый 11Б27П1, диаметром 25 мм</t>
  </si>
  <si>
    <t>ССЦ Тверской обл. (редакции 2014), пр. № 337/пр, сб.302, поз.1833</t>
  </si>
  <si>
    <t>103</t>
  </si>
  <si>
    <t>302-1832</t>
  </si>
  <si>
    <t>Кран шаровой муфтовый 11Б27П1, диаметром 20 мм</t>
  </si>
  <si>
    <t>ССЦ Тверской обл. (редакции 2014), пр. № 337/пр, сб.302, поз.1832</t>
  </si>
  <si>
    <t>104</t>
  </si>
  <si>
    <t>302-1831</t>
  </si>
  <si>
    <t>Кран шаровой муфтовый 11Б27П1, диаметром 15 мм</t>
  </si>
  <si>
    <t>ССЦ Тверской обл. (редакции 2014), пр. № 337/пр, сб.302, поз.1831</t>
  </si>
  <si>
    <t>105</t>
  </si>
  <si>
    <t>301-5607</t>
  </si>
  <si>
    <t>Хомут металлический с шурупом для крепления трубопроводов диаметром 72-78 мм</t>
  </si>
  <si>
    <t>ССЦ Тверской обл. (редакции 2014), пр. № 337/пр, сб.301, поз.5607</t>
  </si>
  <si>
    <t>106</t>
  </si>
  <si>
    <t>301-5605</t>
  </si>
  <si>
    <t>Хомут металлический с шурупом для крепления трубопроводов диаметром 48-53 мм</t>
  </si>
  <si>
    <t>ССЦ Тверской обл. (редакции 2014), пр. № 337/пр, сб.301, поз.5605</t>
  </si>
  <si>
    <t>107</t>
  </si>
  <si>
    <t>301-5603</t>
  </si>
  <si>
    <t>Хомут металлический с шурупом для крепления трубопроводов диаметром 31-38 мм</t>
  </si>
  <si>
    <t>ССЦ Тверской обл. (редакции 2014), пр. № 337/пр, сб.301, поз.5603</t>
  </si>
  <si>
    <t>108</t>
  </si>
  <si>
    <t>301-5602</t>
  </si>
  <si>
    <t>Хомут металлический с шурупом для крепления трубопроводов диаметром 25-30 мм</t>
  </si>
  <si>
    <t>ССЦ Тверской обл. (редакции 2014), пр. № 337/пр, сб.301, поз.5602</t>
  </si>
  <si>
    <t>109</t>
  </si>
  <si>
    <t>301-5601</t>
  </si>
  <si>
    <t>Хомут металлический с шурупом для крепления трубопроводов диаметром 20-25 мм</t>
  </si>
  <si>
    <t>ССЦ Тверской обл. (редакции 2014), пр. № 337/пр, сб.301, поз.5601</t>
  </si>
  <si>
    <t>Водомерный узел</t>
  </si>
  <si>
    <t>110</t>
  </si>
  <si>
    <t>16-06-001-3</t>
  </si>
  <si>
    <t>Установка водомерных узлов, поставляемых на место монтажа собранными в блоки, с обводной линией диаметром ввода до 150 мм, диаметром водомера до 100 мм</t>
  </si>
  <si>
    <t>1 УЗЕЛ</t>
  </si>
  <si>
    <t>ТЕР (ред.2014)Тверской обл.изм.2,пр. № 337/пр,сб.16,гл.06,табл.001,поз.3</t>
  </si>
  <si>
    <t>111</t>
  </si>
  <si>
    <t>301-1524</t>
  </si>
  <si>
    <t>Водомеры диаметром до 100 мм (СТВ-100)</t>
  </si>
  <si>
    <t>компл.</t>
  </si>
  <si>
    <t>ССЦ Тверской обл. (редакции 2014), пр. № 337/пр, сб.301, поз.1524</t>
  </si>
  <si>
    <t>112</t>
  </si>
  <si>
    <t>301-3153</t>
  </si>
  <si>
    <t>Счетчик холодной воды, марка ВСХ-40</t>
  </si>
  <si>
    <t>ССЦ Тверской обл. (редакции 2014), пр. № 337/пр, сб.301, поз.3153</t>
  </si>
  <si>
    <t>113</t>
  </si>
  <si>
    <t>18-06-007-6</t>
  </si>
  <si>
    <t>Установка фильтров диаметром 80 мм</t>
  </si>
  <si>
    <t>10 фильтров</t>
  </si>
  <si>
    <t>ТЕР (ред.2014)Тверской обл.изм.2,пр. № 337/пр,сб.18,гл.06,табл.007,поз.6</t>
  </si>
  <si>
    <t>Отопление - внутренние устройства</t>
  </si>
  <si>
    <t>ФЕР-18</t>
  </si>
  <si>
    <t>114</t>
  </si>
  <si>
    <t>301-1218</t>
  </si>
  <si>
    <t>Фильтры для очистки воды в трубопроводах систем отопления диаметром 80 мм</t>
  </si>
  <si>
    <t>ССЦ Тверской обл. (редакции 2014), пр. № 337/пр, сб.301, поз.1218</t>
  </si>
  <si>
    <t>115</t>
  </si>
  <si>
    <t>301-1263</t>
  </si>
  <si>
    <t>Фильтр магнитный фланцевый ФМФ-80</t>
  </si>
  <si>
    <t>ССЦ Тверской обл. (редакции 2014), пр. № 337/пр, сб.301, поз.1263</t>
  </si>
  <si>
    <t>2. Прочие работы</t>
  </si>
  <si>
    <t>116</t>
  </si>
  <si>
    <t>т01-01-001-43</t>
  </si>
  <si>
    <t>Погрузка при автомобильных перевозках мусора строительного с погрузкой экскаваторами емкостью ковша до 0,5 м3</t>
  </si>
  <si>
    <t>ТЕР (ред.2014)Тверской обл.изм.2,пр. № 337/пр,сб.01,гл.01,табл.001,поз.43</t>
  </si>
  <si>
    <t>117</t>
  </si>
  <si>
    <t>Кап.ремонт системы ХВС МКД по адресу г.Тверь, пр-т Ленина, д.43</t>
  </si>
  <si>
    <t>16-04-002-6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</si>
  <si>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</si>
  <si>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ТЕР (ред.2014)Тверской обл.изм.2,пр. № 337/пр,сб.16,гл.04,табл.002,поз.6</t>
  </si>
  <si>
    <t>507-0592</t>
  </si>
  <si>
    <t>Трубы напорные из полиэтилена низкого давления среднего типа, наружным диаметром 63 мм</t>
  </si>
  <si>
    <t>ССЦ Тверской обл. (редакции 2014), пр. № 337/пр, сб.507, поз.0592</t>
  </si>
  <si>
    <t>507-3359</t>
  </si>
  <si>
    <t>Труба из полипропилена PN 20/63</t>
  </si>
  <si>
    <t>ССЦ Тверской обл. (редакции 2014), пр. № 337/пр, сб.507, поз.3359</t>
  </si>
  <si>
    <t>301-5606</t>
  </si>
  <si>
    <t>Хомут металлический с шурупом для крепления трубопроводов диаметром 60-64 мм</t>
  </si>
  <si>
    <t>ССЦ Тверской обл. (редакции 2014), пр. № 337/пр, сб.301, поз.5606</t>
  </si>
  <si>
    <t>16-04-002-4</t>
  </si>
  <si>
    <t>Прокладка трубопроводов водоснабжения из напорных полиэтиленовых труб низкого давления среднего типа наружным диаметром 40 мм</t>
  </si>
  <si>
    <t>ТЕР (ред.2014)Тверской обл.изм.2,пр. № 337/пр,сб.16,гл.04,табл.002,поз.4</t>
  </si>
  <si>
    <t>507-0590</t>
  </si>
  <si>
    <t>Трубы напорные из полиэтилена низкого давления среднего типа, наружным диаметром 40 мм</t>
  </si>
  <si>
    <t>ССЦ Тверской обл. (редакции 2014), пр. № 337/пр, сб.507, поз.0590</t>
  </si>
  <si>
    <t>507-3357</t>
  </si>
  <si>
    <t>Труба из полипропилена PN 20/40</t>
  </si>
  <si>
    <t>ССЦ Тверской обл. (редакции 2014), пр. № 337/пр, сб.507, поз.3357</t>
  </si>
  <si>
    <t>Фвсонные элементы и запорная арматура</t>
  </si>
  <si>
    <t>507-3289</t>
  </si>
  <si>
    <t>Тройник полипропиленовый соединительный диаметром 40 мм</t>
  </si>
  <si>
    <t>ССЦ Тверской обл. (редакции 2014), пр. № 337/пр, сб.507, поз.3289</t>
  </si>
  <si>
    <t>507-3312</t>
  </si>
  <si>
    <t>Тройник полипропиленовый переходной диаметром 63х40х63 мм</t>
  </si>
  <si>
    <t>ССЦ Тверской обл. (редакции 2014), пр. № 337/пр, сб.507, поз.3312</t>
  </si>
  <si>
    <t>507-3309</t>
  </si>
  <si>
    <t>Тройник полипропиленовый переходной диаметром 63х20х63 мм</t>
  </si>
  <si>
    <t>ССЦ Тверской обл. (редакции 2014), пр. № 337/пр, сб.507, поз.3309</t>
  </si>
  <si>
    <t>507-3301</t>
  </si>
  <si>
    <t>Тройник полипропиленовый переходной диаметром 40х20х40 мм</t>
  </si>
  <si>
    <t>ССЦ Тверской обл. (редакции 2014), пр. № 337/пр, сб.507, поз.3301</t>
  </si>
  <si>
    <t>Муфта полипропиленовая переходная диаметром 75х63 мм</t>
  </si>
  <si>
    <t>507-5069</t>
  </si>
  <si>
    <t>Муфта полипропиленовая переходная диаметром 63х40 мм</t>
  </si>
  <si>
    <t>ССЦ Тверской обл. (редакции 2014), пр. № 337/пр, сб.507, поз.5069</t>
  </si>
  <si>
    <t>507-5034</t>
  </si>
  <si>
    <t>Муфта полипропиленовая комбинированная, с наружной резьбой диаметром 40х1/2" (прим.)</t>
  </si>
  <si>
    <t>ССЦ Тверской обл. (редакции 2014), пр. № 337/пр, сб.507, поз.5034</t>
  </si>
  <si>
    <t>507-5028</t>
  </si>
  <si>
    <t>Муфта полипропиленовая комбинированная, с наружной резьбой диаметром 20х1/2"</t>
  </si>
  <si>
    <t>ССЦ Тверской обл. (редакции 2014), пр. № 337/пр, сб.507, поз.5028</t>
  </si>
  <si>
    <t>507-4305</t>
  </si>
  <si>
    <t>Угольник 90 град. полипропиленовый диаметром 63 мм</t>
  </si>
  <si>
    <t>ССЦ Тверской обл. (редакции 2014), пр. № 337/пр, сб.507, поз.4305</t>
  </si>
  <si>
    <t>507-3175</t>
  </si>
  <si>
    <t>Угольник 90 град. полипропиленовый диаметром 40 мм</t>
  </si>
  <si>
    <t>ССЦ Тверской обл. (редакции 2014), пр. № 337/пр, сб.507, поз.3175</t>
  </si>
  <si>
    <t>302-1878</t>
  </si>
  <si>
    <t>Кран шаровый латунный BROEN BALLOFIX, полнопроходной, с обычной рукояткой, с внутренней резьбой, давлением 1,6 МПа (16 кгс/см2) и 2,5 МПа (25 кгс/см2), диаметром 15 мм, присоединение 1/2"х1/2"</t>
  </si>
  <si>
    <t>ССЦ Тверской обл. (редакции 2014), пр. № 337/пр, сб.302, поз.1878</t>
  </si>
  <si>
    <t>302-1632</t>
  </si>
  <si>
    <t>Мини-кран ПЕКС ИГЛ (Eagle), размером 1/2"x16 (2,0)</t>
  </si>
  <si>
    <t>ССЦ Тверской обл. (редакции 2014), пр. № 337/пр, сб.302, поз.1632</t>
  </si>
  <si>
    <t>507-0985</t>
  </si>
  <si>
    <t>Фланцы стальные плоские приварные из стали ВСт3сп2, ВСт3сп3, давлением 1,0 МПа (10 кгс/см2), диаметром 80 мм</t>
  </si>
  <si>
    <t>ССЦ Тверской обл. (редакции 2014), пр. № 337/пр, сб.507, поз.0985</t>
  </si>
  <si>
    <t>Прокладка трубопроводов водоснабжения из напорных полиэтиленовых труб низкого давления среднего типа наружным диаметром 40 мм (стояк)</t>
  </si>
  <si>
    <t>301-5604</t>
  </si>
  <si>
    <t>Хомут металлический с шурупом для крепления трубопроводов диаметром 40-46 мм</t>
  </si>
  <si>
    <t>ССЦ Тверской обл. (редакции 2014), пр. № 337/пр, сб.301, поз.5604</t>
  </si>
  <si>
    <t>104-0867</t>
  </si>
  <si>
    <t>Трубки теплоизоляционные из вспененного полиэтилена типа THERMAFLEX FRZ толщиной 13 мм, диаметром 63 мм</t>
  </si>
  <si>
    <t>ССЦ Тверской обл. (редакции 2014), пр. № 337/пр, сб.104, поз.0867</t>
  </si>
  <si>
    <t>104-0856</t>
  </si>
  <si>
    <t>Трубки теплоизоляционные из вспененного полиэтилена типа THERMAFLEX FRZ толщиной 13 мм, диаметром 42 мм</t>
  </si>
  <si>
    <t>ССЦ Тверской обл. (редакции 2014), пр. № 337/пр, сб.104, поз.0856</t>
  </si>
  <si>
    <t>Переход через перекрытие</t>
  </si>
  <si>
    <t>26-01-054-1</t>
  </si>
  <si>
    <t>Обертывание поверхности изоляции рулонными материалами насухо с проклейкой швов (в междуэтажных перекрытиях)</t>
  </si>
  <si>
    <t>100 м2 поверхности покрытия изоляции</t>
  </si>
  <si>
    <t>ТЕР (ред.2014)Тверской обл.изм.2,пр. № 337/пр,сб.26,гл.01,табл.054,поз.1</t>
  </si>
  <si>
    <t>)*2</t>
  </si>
  <si>
    <t>)*1,25)*1,20)*2</t>
  </si>
  <si>
    <t>)*1,15)*1,20)*2</t>
  </si>
  <si>
    <t>101-1794</t>
  </si>
  <si>
    <t>Бризол</t>
  </si>
  <si>
    <t>1000 м2</t>
  </si>
  <si>
    <t>ССЦ Тверской обл. (редакции 2014), пр. № 337/пр, сб.101, поз.1794</t>
  </si>
  <si>
    <t>101-7199</t>
  </si>
  <si>
    <t>ИЗОСПАН С</t>
  </si>
  <si>
    <t>ССЦ Тверской обл. (редакции 2014), пр. № 337/пр, сб.101, поз.7199</t>
  </si>
  <si>
    <t>16-07-006-1</t>
  </si>
  <si>
    <t>Заделка сальников при проходе труб через фундаменты или стены подвала диаметром до 100 мм</t>
  </si>
  <si>
    <t>1 сальник</t>
  </si>
  <si>
    <t>ТЕР (ред.2014)Тверской обл.изм.2,пр. № 337/пр,сб.16,гл.07,табл.006,поз.1</t>
  </si>
  <si>
    <t>16-06-001-2</t>
  </si>
  <si>
    <t>Установка водомерных узлов, поставляемых на место монтажа собранными в блоки, с обводной линией диаметром ввода до 100 мм, диаметром водомера до 80 мм</t>
  </si>
  <si>
    <t>ТЕР (ред.2014)Тверской обл.изм.2,пр. № 337/пр,сб.16,гл.06,табл.001,поз.2</t>
  </si>
  <si>
    <t>301-3166</t>
  </si>
  <si>
    <t>Счетчики (водомеры) турбинные диаметром 80 мм</t>
  </si>
  <si>
    <t>ССЦ Тверской обл. (редакции 2014), пр. № 337/пр, сб.301, поз.3166</t>
  </si>
  <si>
    <t>Кап.ремонт системы ХВС МКД по адресу г.Тверь, ул.Громова, д.9</t>
  </si>
  <si>
    <t>1. Общестроительные работы</t>
  </si>
  <si>
    <t>57-2-3</t>
  </si>
  <si>
    <t>Разборка покрытий полов из керамических плиток</t>
  </si>
  <si>
    <t>100 м2 покрытия</t>
  </si>
  <si>
    <t>ТЕР (ред.2014)Тверской обл.изм.2,пр. № 337/пр,сб.57,гл.,табл.2,поз.3</t>
  </si>
  <si>
    <t>Полы</t>
  </si>
  <si>
    <t>рФЕР-57</t>
  </si>
  <si>
    <t>Пр/812-091.0-1</t>
  </si>
  <si>
    <t>Пр/774-091.0</t>
  </si>
  <si>
    <t>46-04-009-1</t>
  </si>
  <si>
    <t>Разборка бетонных оснований под полы на гравии</t>
  </si>
  <si>
    <t>ТЕР (ред.2014)Тверской обл.изм.2,пр. № 337/пр,сб.46,гл.04,табл.009,поз.1</t>
  </si>
  <si>
    <t>57-8-3</t>
  </si>
  <si>
    <t>Смена простильных дощатых полов с полной сменой досок</t>
  </si>
  <si>
    <t>100 м2 пола</t>
  </si>
  <si>
    <t>ТЕР (ред.2014)Тверской обл.изм.2,пр. № 337/пр,сб.57,гл.,табл.8,поз.3</t>
  </si>
  <si>
    <t>11-01-002-1</t>
  </si>
  <si>
    <t>Устройство подстилающих слоев песчаных</t>
  </si>
  <si>
    <t>1 м3 подстилающего слоя</t>
  </si>
  <si>
    <t>ТЕР (ред.2014)Тверской обл.изм.2,пр. № 337/пр,сб.11,гл.01,табл.002,поз.1</t>
  </si>
  <si>
    <t>ФЕР-11</t>
  </si>
  <si>
    <t>Пр/812-011.0-1</t>
  </si>
  <si>
    <t>Пр/774-011.0</t>
  </si>
  <si>
    <t>11-01-002-9</t>
  </si>
  <si>
    <t>Устройство подстилающих слоев бетонных</t>
  </si>
  <si>
    <t>ТЕР (ред.2014)Тверской обл.изм.2,пр. № 337/пр,сб.11,гл.01,табл.002,поз.9</t>
  </si>
  <si>
    <t>11-01-027-6</t>
  </si>
  <si>
    <t>Устройство покрытий на растворе их сухой смеси с приготовлением раствора в построечных условиях из плиток гладких неглазурованных керамических для полов одноцветных</t>
  </si>
  <si>
    <t>ТЕР (ред.2014)Тверской обл.изм.2,пр. № 337/пр,сб.11,гл.01,табл.027,поз.6</t>
  </si>
  <si>
    <t>11-01-036-1</t>
  </si>
  <si>
    <t>Устройство покрытий из линолеума на клее «Бустилат»</t>
  </si>
  <si>
    <t>ТЕР (ред.2014)Тверской обл.изм.2,пр. № 337/пр,сб.11,гл.01,табл.036,поз.1</t>
  </si>
  <si>
    <t>51-1-5</t>
  </si>
  <si>
    <t>Разработка грунта внутри здания в траншеях глубиной до 3 м шириной до 1,5 м</t>
  </si>
  <si>
    <t>ТЕР (ред.2014)Тверской обл.изм.2,пр. № 337/пр,сб.51,гл.,табл.1,поз.5</t>
  </si>
  <si>
    <t>Земляные работы, выполняемые: вручную</t>
  </si>
  <si>
    <t>рФЕР-51</t>
  </si>
  <si>
    <t>Пр/812-085.2-1</t>
  </si>
  <si>
    <t>Пр/774-085.2</t>
  </si>
  <si>
    <t>Земляные работы, выполняемые ручным способом</t>
  </si>
  <si>
    <t>2. Сантехнические работы</t>
  </si>
  <si>
    <t>)*1,25)*1,5)*1,20</t>
  </si>
  <si>
    <t>)*1,15)*1,5)*1,20</t>
  </si>
  <si>
    <t>Поправка: М-ка 421/пр 04.08.20 п.58 п.п. б)  Поправка: Мет.421/пр 04.08.20 Пр.10 Т.3 п. 9  Поправка: Мет.421/пр 04.08.20 Пр.10 Т.3 п. 1.1</t>
  </si>
  <si>
    <t>507-3291</t>
  </si>
  <si>
    <t>Тройник полипропиленовый соединительный диаметром 63 мм</t>
  </si>
  <si>
    <t>ССЦ Тверской обл. (редакции 2014), пр. № 337/пр, сб.507, поз.3291</t>
  </si>
  <si>
    <t>507-3290</t>
  </si>
  <si>
    <t>Тройник полипропиленовый соединительный диаметром 50 мм</t>
  </si>
  <si>
    <t>ССЦ Тверской обл. (редакции 2014), пр. № 337/пр, сб.507, поз.3290</t>
  </si>
  <si>
    <t>507-3311</t>
  </si>
  <si>
    <t>Тройник полипропиленовый переходной диаметром 63х32х63 мм</t>
  </si>
  <si>
    <t>ССЦ Тверской обл. (редакции 2014), пр. № 337/пр, сб.507, поз.3311</t>
  </si>
  <si>
    <t>507-3303</t>
  </si>
  <si>
    <t>Тройник полипропиленовый переходной диаметром 40х32х40 мм</t>
  </si>
  <si>
    <t>ССЦ Тверской обл. (редакции 2014), пр. № 337/пр, сб.507, поз.3303</t>
  </si>
  <si>
    <t>507-0737</t>
  </si>
  <si>
    <t>Крестовины диаметром условного прохода 50 мм и наружным диаметром 67 мм</t>
  </si>
  <si>
    <t>ССЦ Тверской обл. (редакции 2014), пр. № 337/пр, сб.507, поз.0737</t>
  </si>
  <si>
    <t>Угольник 90 град. полипропиленовый диаметром 32 мм (прим.)</t>
  </si>
  <si>
    <t>507-3176</t>
  </si>
  <si>
    <t>Угольник 90 град. полипропиленовый диаметром 50 мм</t>
  </si>
  <si>
    <t>ССЦ Тверской обл. (редакции 2014), пр. № 337/пр, сб.507, поз.3176</t>
  </si>
  <si>
    <t>507-5070</t>
  </si>
  <si>
    <t>Муфта полипропиленовая переходная диаметром 63х50 мм</t>
  </si>
  <si>
    <t>ССЦ Тверской обл. (редакции 2014), пр. № 337/пр, сб.507, поз.5070</t>
  </si>
  <si>
    <t>507-5068</t>
  </si>
  <si>
    <t>Муфта полипропиленовая переходная диаметром 63х32 мм</t>
  </si>
  <si>
    <t>ССЦ Тверской обл. (редакции 2014), пр. № 337/пр, сб.507, поз.5068</t>
  </si>
  <si>
    <t>507-5061</t>
  </si>
  <si>
    <t>Муфта полипропиленовая переходная диаметром 40х32 мм</t>
  </si>
  <si>
    <t>ССЦ Тверской обл. (редакции 2014), пр. № 337/пр, сб.507, поз.5061</t>
  </si>
  <si>
    <t>507-5012</t>
  </si>
  <si>
    <t>Муфта полипропиленовая соединительная диаметром 63 мм</t>
  </si>
  <si>
    <t>ССЦ Тверской обл. (редакции 2014), пр. № 337/пр, сб.507, поз.5012</t>
  </si>
  <si>
    <t>507-5036</t>
  </si>
  <si>
    <t>Муфта полипропиленовая комбинированная, с наружной резьбой диаметром 32х1"</t>
  </si>
  <si>
    <t>ССЦ Тверской обл. (редакции 2014), пр. № 337/пр, сб.507, поз.5036</t>
  </si>
  <si>
    <t>302-1880</t>
  </si>
  <si>
    <t>Кран шаровый латунный BROEN BALLOFIX, полнопроходной, с обычной рукояткой, с внутренней резьбой, давлением 1,6 МПа (16 кгс/см2) и 2,5 МПа (25 кгс/см2), диаметром 25 мм, присоединение 1"х1"</t>
  </si>
  <si>
    <t>ССЦ Тверской обл. (редакции 2014), пр. № 337/пр, сб.302, поз.1880</t>
  </si>
  <si>
    <t>3. Прочие работы</t>
  </si>
  <si>
    <t>Кап.ремонт системы водоотведения МКД по адресу г.Тверь, ул.Громова, д.9</t>
  </si>
  <si>
    <t>Обертывание поверхности изоляции рулонными материалами насухо с проклейкой швов (в колодце)</t>
  </si>
  <si>
    <t>46-03-017-2</t>
  </si>
  <si>
    <t>Заделка отверстий, гнезд и борозд в перекрытиях железобетонных площадью до 0,2 м2</t>
  </si>
  <si>
    <t>1 м3 заделки</t>
  </si>
  <si>
    <t>ТЕР (ред.2014)Тверской обл.изм.2,пр. № 337/пр,сб.46,гл.03,табл.017,поз.2</t>
  </si>
  <si>
    <t>402-0004</t>
  </si>
  <si>
    <t>Раствор готовый кладочный цементный марки 100</t>
  </si>
  <si>
    <t>ССЦ Тверской обл. (редакции 2014), пр. № 337/пр, сб.402, поз.0004</t>
  </si>
  <si>
    <t>01-02-061-1</t>
  </si>
  <si>
    <t>Засыпка вручную траншей, пазух котлованов и ям, группа грунтов 1</t>
  </si>
  <si>
    <t>ТЕР (ред.2014)Тверской обл.изм.2,пр. № 337/пр,сб.01,гл.02,табл.061,поз.1</t>
  </si>
  <si>
    <t>408-0122</t>
  </si>
  <si>
    <t>Песок природный для строительных работ средний</t>
  </si>
  <si>
    <t>ССЦ Тверской обл. (редакции 2014), пр. № 337/пр, сб.408, поз.0122</t>
  </si>
  <si>
    <t>2. Сети водоотведения</t>
  </si>
  <si>
    <t>65-6-12</t>
  </si>
  <si>
    <t>Смена унитазов типа «Компакт» - б/у</t>
  </si>
  <si>
    <t>100 приборов</t>
  </si>
  <si>
    <t>ТЕР (ред.2014)Тверской обл.изм.2,пр. № 337/пр,сб.65,гл.,табл.6,поз.12</t>
  </si>
  <si>
    <t>Внутренние санитарнотехнические работы: смена труб, санприборов, запорной арматуры и другое</t>
  </si>
  <si>
    <t>Пр/812-099.2-1</t>
  </si>
  <si>
    <t>Пр/774-099.2</t>
  </si>
  <si>
    <t>301-1521</t>
  </si>
  <si>
    <t>Унитаз-компакт &lt;Комфорт&gt;</t>
  </si>
  <si>
    <t>ССЦ Тверской обл. (редакции 2014), пр. № 337/пр, сб.301, поз.1521</t>
  </si>
  <si>
    <t>65-6-18</t>
  </si>
  <si>
    <t>Смена ванн стальных - б/у</t>
  </si>
  <si>
    <t>ТЕР (ред.2014)Тверской обл.изм.2,пр. № 337/пр,сб.65,гл.,табл.6,поз.18</t>
  </si>
  <si>
    <t>301-0052</t>
  </si>
  <si>
    <t>Ванны купальные прямобортные стальные эмалированные с 2-мя стальными подставками, с прокладками, уравнителем электрических потенциалов, с пластмассовыми выпуском, сифоном, переливной трубой и переливом ВСТ размером 1500х700х560 мм</t>
  </si>
  <si>
    <t>ССЦ Тверской обл. (редакции 2014), пр. № 337/пр, сб.301, поз.0052</t>
  </si>
  <si>
    <t>65-2-2</t>
  </si>
  <si>
    <t>Разборка трубопроводов из чугунных канализационных труб диаметром 100 мм</t>
  </si>
  <si>
    <t>100 м трубопровода с фасонными частями</t>
  </si>
  <si>
    <t>ТЕР (ред.2014)Тверской обл.изм.2,пр. № 337/пр,сб.65,гл.,табл.2,поз.2</t>
  </si>
  <si>
    <t>23-01-001-1</t>
  </si>
  <si>
    <t>Устройство основания под трубопроводы песчаного</t>
  </si>
  <si>
    <t>10 м3 основания</t>
  </si>
  <si>
    <t>ТЕР (ред.2014)Тверской обл.изм.2,пр. № 337/пр,сб.23,гл.01,табл.001,поз.1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</si>
  <si>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</si>
  <si>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</si>
  <si>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</si>
  <si>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</si>
  <si>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16-04-001-2</t>
  </si>
  <si>
    <t>Прокладка трубопроводов канализации из полиэтиленовых труб высокой плотности диаметром 110 мм (нар.сети)</t>
  </si>
  <si>
    <t>ТЕР (ред.2014)Тверской обл.изм.2,пр. № 337/пр,сб.16,гл.04,табл.001,поз.2</t>
  </si>
  <si>
    <t>302-3340</t>
  </si>
  <si>
    <t>Трубопроводы канализации из полиэтиленовых труб высокой плотности с гильзами, диаметром 110 мм</t>
  </si>
  <si>
    <t>ССЦ Тверской обл. (редакции 2014), пр. № 337/пр, сб.302, поз.3340</t>
  </si>
  <si>
    <t>Прокладка трубопроводов канализации из полиэтиленовых труб высокой плотности диаметром 110 мм (внутр.сети)</t>
  </si>
  <si>
    <t>302-1325</t>
  </si>
  <si>
    <t>Трубопроводы для внутренней канализации из поливинилхлоридных труб диаметром 100 мм</t>
  </si>
  <si>
    <t>ССЦ Тверской обл. (редакции 2014), пр. № 337/пр, сб.302, поз.1325</t>
  </si>
  <si>
    <t>16-04-001-1</t>
  </si>
  <si>
    <t>Прокладка трубопроводов канализации из полиэтиленовых труб высокой плотности диаметром 50 мм</t>
  </si>
  <si>
    <t>ТЕР (ред.2014)Тверской обл.изм.2,пр. № 337/пр,сб.16,гл.04,табл.001,поз.1</t>
  </si>
  <si>
    <t>302-3339</t>
  </si>
  <si>
    <t>Трубопроводы канализации из полиэтиленовых труб высокой плотности с гильзами, диаметром 50 мм</t>
  </si>
  <si>
    <t>ССЦ Тверской обл. (редакции 2014), пр. № 337/пр, сб.302, поз.3339</t>
  </si>
  <si>
    <t>302-1324</t>
  </si>
  <si>
    <t>Трубопроводы для внутренней канализации из поливинилхлоридных труб диаметром 50 мм</t>
  </si>
  <si>
    <t>ССЦ Тверской обл. (редакции 2014), пр. № 337/пр, сб.302, поз.1324</t>
  </si>
  <si>
    <t>301-5609</t>
  </si>
  <si>
    <t>Хомут металлический с шурупом для крепления трубопроводов диаметром 108-116 мм</t>
  </si>
  <si>
    <t>ССЦ Тверской обл. (редакции 2014), пр. № 337/пр, сб.301, поз.5609</t>
  </si>
  <si>
    <t>Кап.ремонт системы теплоснабжения МКД по адресу г.Тверь, ул.Орджоникидзе, д.12/1</t>
  </si>
  <si>
    <t>1. Демонтаж системы теплоснабжения</t>
  </si>
  <si>
    <t>65-14-1</t>
  </si>
  <si>
    <t>Разборка трубопроводов из водогазопроводных труб в зданиях и сооружениях на резьбе диаметром до 32 мм</t>
  </si>
  <si>
    <t>ТЕР (ред.2014)Тверской обл.изм.2,пр. № 337/пр,сб.65,гл.,табл.14,поз.1</t>
  </si>
  <si>
    <t>Магистрали</t>
  </si>
  <si>
    <t>65-14-3</t>
  </si>
  <si>
    <t>Разборка трубопроводов из водогазопроводных труб в зданиях и сооружениях на сварке диаметром до 50 мм</t>
  </si>
  <si>
    <t>ТЕР (ред.2014)Тверской обл.изм.2,пр. № 337/пр,сб.65,гл.,табл.14,поз.3</t>
  </si>
  <si>
    <t>65-13-1</t>
  </si>
  <si>
    <t>Демонтаж воздухосборников</t>
  </si>
  <si>
    <t>100 шт.</t>
  </si>
  <si>
    <t>ТЕР (ред.2014)Тверской обл.изм.2,пр. № 337/пр,сб.65,гл.,табл.13,поз.1</t>
  </si>
  <si>
    <t>65-3-13</t>
  </si>
  <si>
    <t>Снятие задвижек диаметром до 100 мм</t>
  </si>
  <si>
    <t>100 шт. арматуры</t>
  </si>
  <si>
    <t>ТЕР (ред.2014)Тверской обл.изм.2,пр. № 337/пр,сб.65,гл.,табл.3,поз.13</t>
  </si>
  <si>
    <t>2. Система теплоснабжения</t>
  </si>
  <si>
    <t>507-3367</t>
  </si>
  <si>
    <t>Труба из полипропилена PN 25/25</t>
  </si>
  <si>
    <t>ССЦ Тверской обл. (редакции 2014), пр. № 337/пр, сб.507, поз.3367</t>
  </si>
  <si>
    <t>507-3368</t>
  </si>
  <si>
    <t>Труба из полипропилена PN 25/32</t>
  </si>
  <si>
    <t>ССЦ Тверской обл. (редакции 2014), пр. № 337/пр, сб.507, поз.3368</t>
  </si>
  <si>
    <t>507-3369</t>
  </si>
  <si>
    <t>Труба из полипропилена PN 25/40</t>
  </si>
  <si>
    <t>ССЦ Тверской обл. (редакции 2014), пр. № 337/пр, сб.507, поз.3369</t>
  </si>
  <si>
    <t>507-3370</t>
  </si>
  <si>
    <t>Труба из полипропилена PN 25/50</t>
  </si>
  <si>
    <t>ССЦ Тверской обл. (редакции 2014), пр. № 337/пр, сб.507, поз.3370</t>
  </si>
  <si>
    <t>507-3302</t>
  </si>
  <si>
    <t>Тройник полипропиленовый переходной диаметром 40х25х40 мм</t>
  </si>
  <si>
    <t>ССЦ Тверской обл. (редакции 2014), пр. № 337/пр, сб.507, поз.3302</t>
  </si>
  <si>
    <t>507-5020</t>
  </si>
  <si>
    <t>Муфта полипропиленовая комбинированная, с внутренней резьбой диаметром 25х3/4"</t>
  </si>
  <si>
    <t>ССЦ Тверской обл. (редакции 2014), пр. № 337/пр, сб.507, поз.5020</t>
  </si>
  <si>
    <t>507-5032</t>
  </si>
  <si>
    <t>Муфта полипропиленовая комбинированная, с наружной резьбой диаметром 25х3/4"</t>
  </si>
  <si>
    <t>ССЦ Тверской обл. (редакции 2014), пр. № 337/пр, сб.507, поз.5032</t>
  </si>
  <si>
    <t>302-1896</t>
  </si>
  <si>
    <t>Кран шаровый латунный BROEN BALLOFIX, полнопроходной, с внутренней резьбой DIN 259 и накидной гайкой (американка), давлением 1,6 МПа (16 кгс/см2) и 3,0 МПа (30 кгс/см2), диаметром 20 мм, присоединение 3/4"х3/4"</t>
  </si>
  <si>
    <t>ССЦ Тверской обл. (редакции 2014), пр. № 337/пр, сб.302, поз.1896</t>
  </si>
  <si>
    <t>301-6637</t>
  </si>
  <si>
    <t>Клапан статический балансировочный BROEN BALLOREX Venturi DRV для систем отопления, ГВС, теплоснабжения, холодоснабжения, без измерительного порта, с внутенним резьбовым присоединением из латуни, давлением 2,5 МПа (25 кгс/см2), диаметром 20 мм</t>
  </si>
  <si>
    <t>ССЦ Тверской обл. (редакции 2014), пр. № 337/пр, сб.301, поз.6637</t>
  </si>
  <si>
    <t>301-3220</t>
  </si>
  <si>
    <t>Клапан с рычажным приводом регулирующий (балансировочный), марка MSV-I диаметром 20 мм</t>
  </si>
  <si>
    <t>ССЦ Тверской обл. (редакции 2014), пр. № 337/пр, сб.301, поз.3220</t>
  </si>
  <si>
    <t>507-3174</t>
  </si>
  <si>
    <t>Угольник 90 град. полипропиленовый диаметром 25 мм</t>
  </si>
  <si>
    <t>ССЦ Тверской обл. (редакции 2014), пр. № 337/пр, сб.507, поз.3174</t>
  </si>
  <si>
    <t>507-5002</t>
  </si>
  <si>
    <t>Угольник 45 град. полипропиленовый диаметром 25 мм</t>
  </si>
  <si>
    <t>ССЦ Тверской обл. (редакции 2014), пр. № 337/пр, сб.507, поз.5002</t>
  </si>
  <si>
    <t>104-0954</t>
  </si>
  <si>
    <t>Трубки из вспененного полиэтилена, внутренний диаметр 28 мм, толщина 20 мм</t>
  </si>
  <si>
    <t>ССЦ Тверской обл. (редакции 2014), пр. № 337/пр, сб.104, поз.0954</t>
  </si>
  <si>
    <t>104-0956</t>
  </si>
  <si>
    <t>Трубки из вспененного полиэтилена, внутренний диаметр 35 мм, толщина 20 мм</t>
  </si>
  <si>
    <t>ССЦ Тверской обл. (редакции 2014), пр. № 337/пр, сб.104, поз.0956</t>
  </si>
  <si>
    <t>104-0957</t>
  </si>
  <si>
    <t>Трубки из вспененного полиэтилена, внутренний диаметр 42 мм, толщина 20 мм</t>
  </si>
  <si>
    <t>ССЦ Тверской обл. (редакции 2014), пр. № 337/пр, сб.104, поз.0957</t>
  </si>
  <si>
    <t>104-0960</t>
  </si>
  <si>
    <t>Трубки из вспененного полиэтилена, внутренний диаметр 57 мм, толщина 20 мм</t>
  </si>
  <si>
    <t>ССЦ Тверской обл. (редакции 2014), пр. № 337/пр, сб.104, поз.0960</t>
  </si>
  <si>
    <t>507-3371</t>
  </si>
  <si>
    <t>Труба из полипропилена PN 25/63</t>
  </si>
  <si>
    <t>ССЦ Тверской обл. (редакции 2014), пр. № 337/пр, сб.507, поз.3371</t>
  </si>
  <si>
    <t>507-5010</t>
  </si>
  <si>
    <t>Муфта полипропиленовая соединительная диаметром 40 мм</t>
  </si>
  <si>
    <t>ССЦ Тверской обл. (редакции 2014), пр. № 337/пр, сб.507, поз.5010</t>
  </si>
  <si>
    <t>Хомут металлический с шурупом для крепления трубопроводов диаметром 57 мм</t>
  </si>
  <si>
    <t>Хомут металлический с шурупом для крепления трубопроводов диаметром 63 мм</t>
  </si>
  <si>
    <t>104-0961</t>
  </si>
  <si>
    <t>Трубки из вспененного полиэтилена, внутренний диаметр 64 мм, толщина 20 мм</t>
  </si>
  <si>
    <t>ССЦ Тверской обл. (редакции 2014), пр. № 337/пр, сб.104, поз.0961</t>
  </si>
  <si>
    <t>16-05-001-2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</si>
  <si>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</si>
  <si>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1  ШТ.</t>
  </si>
  <si>
    <t>ТЕР (ред.2014)Тверской обл.изм.2,пр. № 337/пр,сб.16,гл.05,табл.001,поз.2</t>
  </si>
  <si>
    <t>507-0983</t>
  </si>
  <si>
    <t>Фланцы стальные плоские приварные из стали ВСт3сп2, ВСт3сп3, давлением 1,0 МПа (10 кгс/см2), диаметром 50 мм</t>
  </si>
  <si>
    <t>ССЦ Тверской обл. (редакции 2014), пр. № 337/пр, сб.507, поз.0983</t>
  </si>
  <si>
    <t>507-1000</t>
  </si>
  <si>
    <t>Фланцы стальные плоские приварные из стали ВСт3сп2, ВСт3сп3, давлением 1,6 МПа (16 кгс/см2), диаметром 50 мм</t>
  </si>
  <si>
    <t>ССЦ Тверской обл. (редакции 2014), пр. № 337/пр, сб.507, поз.1000</t>
  </si>
  <si>
    <t>302-0200</t>
  </si>
  <si>
    <t>Краны шаровые фланцевые "LD" для воды, нефтепродуктов, горюче-смазочных материалов, стандартнопроходные, из стали 20 типа КШ.Ц.Ф.050.040.02, давлением 4 МПа (40 кгс/см2), длиной 180 мм, условным диаметром 50 мм</t>
  </si>
  <si>
    <t>ССЦ Тверской обл. (редакции 2014), пр. № 337/пр, сб.302, поз.0200</t>
  </si>
  <si>
    <t>18-06-003-5</t>
  </si>
  <si>
    <t>Установка воздухосборников наружным диаметром 159 мм</t>
  </si>
  <si>
    <t>ТЕР (ред.2014)Тверской обл.изм.2,пр. № 337/пр,сб.18,гл.06,табл.003,поз.5</t>
  </si>
  <si>
    <t>с пон</t>
  </si>
  <si>
    <t>Итого с К пон.0,71963772856</t>
  </si>
  <si>
    <t>Кап.ремонт системы ГВС МКД по адресу г.Тверь, ул.Орджоникидзе, д.12/1</t>
  </si>
  <si>
    <t>1. Демонтаж системы ГВС</t>
  </si>
  <si>
    <t>2. Система ГВС</t>
  </si>
  <si>
    <t>104-0842</t>
  </si>
  <si>
    <t>Трубки теплоизоляционные из вспененного полиэтилена типа THERMAFLEX FRZ толщиной 9 мм, диаметром 22 мм</t>
  </si>
  <si>
    <t>ССЦ Тверской обл. (редакции 2014), пр. № 337/пр, сб.104, поз.0842</t>
  </si>
  <si>
    <t>104-0843</t>
  </si>
  <si>
    <t>Трубки теплоизоляционные из вспененного полиэтилена типа THERMAFLEX FRZ толщиной 9 мм, диаметром 28 мм</t>
  </si>
  <si>
    <t>ССЦ Тверской обл. (редакции 2014), пр. № 337/пр, сб.104, поз.0843</t>
  </si>
  <si>
    <t>507-3173</t>
  </si>
  <si>
    <t>Угольник 90 град. полипропиленовый диаметром 20 мм</t>
  </si>
  <si>
    <t>ССЦ Тверской обл. (редакции 2014), пр. № 337/пр, сб.507, поз.3173</t>
  </si>
  <si>
    <t>302-0042</t>
  </si>
  <si>
    <t>Краны шаровые BUGATTI для воды и пара стандартные НН с размером резьбы 1/2</t>
  </si>
  <si>
    <t>ССЦ Тверской обл. (редакции 2014), пр. № 337/пр, сб.302, поз.0042</t>
  </si>
  <si>
    <t>302-0044</t>
  </si>
  <si>
    <t>Краны шаровые BUGATTI для воды и пара стандартные НН с размером резьбы 1</t>
  </si>
  <si>
    <t>ССЦ Тверской обл. (редакции 2014), пр. № 337/пр, сб.302, поз.0044</t>
  </si>
  <si>
    <t>507-5016</t>
  </si>
  <si>
    <t>Муфта полипропиленовая комбинированная, с внутренней резьбой диаметром 20х1/2"</t>
  </si>
  <si>
    <t>ССЦ Тверской обл. (редакции 2014), пр. № 337/пр, сб.507, поз.5016</t>
  </si>
  <si>
    <t>507-5024</t>
  </si>
  <si>
    <t>Муфта полипропиленовая комбинированная, с внутренней резьбой диаметром 32х1"</t>
  </si>
  <si>
    <t>ССЦ Тверской обл. (редакции 2014), пр. № 337/пр, сб.507, поз.5024</t>
  </si>
  <si>
    <t>103-0016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</si>
  <si>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</si>
  <si>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>ССЦ Тверской обл. (редакции 2014), пр. № 337/пр, сб.103, поз.0016</t>
  </si>
  <si>
    <t>26-01-009-1</t>
  </si>
  <si>
    <t>Изоляция трубопроводов матами минераловатными марок 75, 100, плитами минераловатными на синтетическом связующем марки 75</t>
  </si>
  <si>
    <t>1 м3 изоляции</t>
  </si>
  <si>
    <t>ТЕР (ред.2014)Тверской обл.изм.2,пр. № 337/пр,сб.26,гл.01,табл.009,поз.1</t>
  </si>
  <si>
    <t>46-03-017-5</t>
  </si>
  <si>
    <t>Заделка отверстий, гнезд и борозд в стенах и перегородках бетонных площадью до 0,1 м2</t>
  </si>
  <si>
    <t>ТЕР (ред.2014)Тверской обл.изм.2,пр. № 337/пр,сб.46,гл.03,табл.017,поз.5</t>
  </si>
  <si>
    <t>104-0844</t>
  </si>
  <si>
    <t>Трубки теплоизоляционные из вспененного полиэтилена типа THERMAFLEX FRZ толщиной 9 мм, диаметром 35 мм</t>
  </si>
  <si>
    <t>ССЦ Тверской обл. (редакции 2014), пр. № 337/пр, сб.104, поз.0844</t>
  </si>
  <si>
    <t>104-0845</t>
  </si>
  <si>
    <t>Трубки теплоизоляционные из вспененного полиэтилена типа THERMAFLEX FRZ толщиной 9 мм, диаметром 42 мм</t>
  </si>
  <si>
    <t>ССЦ Тверской обл. (редакции 2014), пр. № 337/пр, сб.104, поз.0845</t>
  </si>
  <si>
    <t>302-0040</t>
  </si>
  <si>
    <t>Краны шаровые BUGATTI для воды и пара стандартные НВ с размером резьбы 1.1/2</t>
  </si>
  <si>
    <t>ССЦ Тверской обл. (редакции 2014), пр. № 337/пр, сб.302, поз.0040</t>
  </si>
  <si>
    <t>Итого с К пон.0,99417008593</t>
  </si>
  <si>
    <t>Кап.ремонт системы ХВС МКД по адресу г.Тверь, ул.Советская, д.64</t>
  </si>
  <si>
    <t>1. Демонтажные работы</t>
  </si>
  <si>
    <t>2. Монтажные работы</t>
  </si>
  <si>
    <t>16-04-002-8</t>
  </si>
  <si>
    <t>Прокладка трубопроводов водоснабжения из напорных полиэтиленовых труб низкого давления среднего типа наружным диаметром 90 мм</t>
  </si>
  <si>
    <t>ТЕР (ред.2014)Тверской обл.изм.2,пр. № 337/пр,сб.16,гл.04,табл.002,поз.8</t>
  </si>
  <si>
    <t>507-0594</t>
  </si>
  <si>
    <t>Трубы напорные из полиэтилена низкого давления среднего типа, наружным диаметром 90 мм</t>
  </si>
  <si>
    <t>ССЦ Тверской обл. (редакции 2014), пр. № 337/пр, сб.507, поз.0594</t>
  </si>
  <si>
    <t>507-3361</t>
  </si>
  <si>
    <t>Труба из полипропилена PN 20/90</t>
  </si>
  <si>
    <t>ССЦ Тверской обл. (редакции 2014), пр. № 337/пр, сб.507, поз.3361</t>
  </si>
  <si>
    <t>104-0862</t>
  </si>
  <si>
    <t>Трубки теплоизоляционные из вспененного полиэтилена типа THERMAFLEX FRZ толщиной 13 мм, диаметром 89 мм</t>
  </si>
  <si>
    <t>ССЦ Тверской обл. (редакции 2014), пр. № 337/пр, сб.104, поз.0862</t>
  </si>
  <si>
    <t>104-0863</t>
  </si>
  <si>
    <t>Трубки теплоизоляционные из вспененного полиэтилена типа THERMAFLEX FRZ толщиной 13 мм, диаметром 114 мм</t>
  </si>
  <si>
    <t>ССЦ Тверской обл. (редакции 2014), пр. № 337/пр, сб.104, поз.0863</t>
  </si>
  <si>
    <t>16-02-005-4</t>
  </si>
  <si>
    <t>Прокладка трубопроводов отопления и водоснабжения из стальных электросварных труб диаметром 80 мм</t>
  </si>
  <si>
    <t>ТЕР (ред.2014)Тверской обл.изм.2,пр. № 337/пр,сб.16,гл.02,табл.005,поз.4</t>
  </si>
  <si>
    <t>16-02-005-5</t>
  </si>
  <si>
    <t>Прокладка трубопроводов отопления и водоснабжения из стальных электросварных труб диаметром 100 мм</t>
  </si>
  <si>
    <t>ТЕР (ред.2014)Тверской обл.изм.2,пр. № 337/пр,сб.16,гл.02,табл.005,поз.5</t>
  </si>
  <si>
    <t>302-1503</t>
  </si>
  <si>
    <t>Краны стальные газовые шаровые фланцевые давлением 1,6 МПа (16 кгс/см2) 11с67п, диаметром 50 мм</t>
  </si>
  <si>
    <t>ССЦ Тверской обл. (редакции 2014), пр. № 337/пр, сб.302, поз.1503</t>
  </si>
  <si>
    <t>16-05-001-3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</si>
  <si>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</si>
  <si>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ТЕР (ред.2014)Тверской обл.изм.2,пр. № 337/пр,сб.16,гл.05,табл.001,поз.3</t>
  </si>
  <si>
    <t>507-0986</t>
  </si>
  <si>
    <t>Фланцы стальные плоские приварные из стали ВСт3сп2, ВСт3сп3, давлением 1,0 МПа (10 кгс/см2), диаметром 100 мм</t>
  </si>
  <si>
    <t>ССЦ Тверской обл. (редакции 2014), пр. № 337/пр, сб.507, поз.0986</t>
  </si>
  <si>
    <t>302-1504</t>
  </si>
  <si>
    <t>Краны стальные газовые шаровые фланцевые давлением 1,6 МПа (16 кгс/см2) 11с67п, диаметром 80 мм</t>
  </si>
  <si>
    <t>ССЦ Тверской обл. (редакции 2014), пр. № 337/пр, сб.302, поз.1504</t>
  </si>
  <si>
    <t>16-02-007-3</t>
  </si>
  <si>
    <t>Установка фланцевых соединений на стальных трубопроводах диаметром 80 мм</t>
  </si>
  <si>
    <t>1 соединение</t>
  </si>
  <si>
    <t>ТЕР (ред.2014)Тверской обл.изм.2,пр. № 337/пр,сб.16,гл.02,табл.007,поз.3</t>
  </si>
  <si>
    <t>16-02-007-4</t>
  </si>
  <si>
    <t>Установка фланцевых соединений на стальных трубопроводах диаметром 100 мм</t>
  </si>
  <si>
    <t>ТЕР (ред.2014)Тверской обл.изм.2,пр. № 337/пр,сб.16,гл.02,табл.007,поз.4</t>
  </si>
  <si>
    <t>103-0175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</si>
  <si>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 мм</t>
  </si>
  <si>
    <t>ССЦ Тверской обл. (редакции 2014), пр. № 337/пр, сб.103, поз.0175</t>
  </si>
  <si>
    <t>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</si>
  <si>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</si>
  <si>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>ССЦ Тверской обл. (редакции 2014), пр. № 337/пр, сб.103, поз.0139</t>
  </si>
  <si>
    <t>3. Водомерный узел</t>
  </si>
  <si>
    <t>16-06-002-1</t>
  </si>
  <si>
    <t>Установка водомерных узлов, поставляемых на место монтажа собранными в блоки, без обводной линии диаметром ввода до 65 мм, диаметром водомера до 40 мм</t>
  </si>
  <si>
    <t>ТЕР (ред.2014)Тверской обл.изм.2,пр. № 337/пр,сб.16,гл.06,табл.002,поз.1</t>
  </si>
  <si>
    <t>18-06-007-7</t>
  </si>
  <si>
    <t>Установка фильтров диаметром 100 мм</t>
  </si>
  <si>
    <t>ТЕР (ред.2014)Тверской обл.изм.2,пр. № 337/пр,сб.18,гл.06,табл.007,поз.7</t>
  </si>
  <si>
    <t>301-1219</t>
  </si>
  <si>
    <t>Фильтры для очистки воды в трубопроводах систем отопления диаметром 100 мм</t>
  </si>
  <si>
    <t>ССЦ Тверской обл. (редакции 2014), пр. № 337/пр, сб.301, поз.1219</t>
  </si>
  <si>
    <t>301-7203</t>
  </si>
  <si>
    <t>Фильтр магнитный фланцевый ФМФ-100</t>
  </si>
  <si>
    <t>ССЦ Тверской обл. (редакции 2014), пр. № 337/пр, сб.301, поз.7203</t>
  </si>
  <si>
    <t>4. Материалы, не учтённые в расценках</t>
  </si>
  <si>
    <t>507-0779</t>
  </si>
  <si>
    <t>Переход &lt;полиэтилен-сталь 110х108&gt;</t>
  </si>
  <si>
    <t>ССЦ Тверской обл. (редакции 2014), пр. № 337/пр, сб.507, поз.0779</t>
  </si>
  <si>
    <t>507-4306</t>
  </si>
  <si>
    <t>Угольник 90 град. полипропиленовый диаметром 90 мм</t>
  </si>
  <si>
    <t>ССЦ Тверской обл. (редакции 2014), пр. № 337/пр, сб.507, поз.4306</t>
  </si>
  <si>
    <t>Угольник 45 град. полипропиленовый диаметром 90 мм (прим.)</t>
  </si>
  <si>
    <t>507-5003</t>
  </si>
  <si>
    <t>Угольник 45 град. полипропиленовый диаметром 32 мм</t>
  </si>
  <si>
    <t>ССЦ Тверской обл. (редакции 2014), пр. № 337/пр, сб.507, поз.5003</t>
  </si>
  <si>
    <t>507-3318</t>
  </si>
  <si>
    <t>Тройник полипропиленовый переходной диаметром 90х50х90 мм</t>
  </si>
  <si>
    <t>ССЦ Тверской обл. (редакции 2014), пр. № 337/пр, сб.507, поз.3318</t>
  </si>
  <si>
    <t>507-5014</t>
  </si>
  <si>
    <t>Муфта полипропиленовая соединительная диаметром 90 мм</t>
  </si>
  <si>
    <t>ССЦ Тверской обл. (редакции 2014), пр. № 337/пр, сб.507, поз.5014</t>
  </si>
  <si>
    <t>507-5098</t>
  </si>
  <si>
    <t>Муфта полипропиленовая комбинированная, с наружной резьбой, разъемная диаметром 32х5/4"</t>
  </si>
  <si>
    <t>ССЦ Тверской обл. (редакции 2014), пр. № 337/пр, сб.507, поз.5098</t>
  </si>
  <si>
    <t>507-5082</t>
  </si>
  <si>
    <t>Муфта полипропиленовая комбинированная, с внутренней резьбой, разъемная диаметром 32х5/4"</t>
  </si>
  <si>
    <t>ССЦ Тверской обл. (редакции 2014), пр. № 337/пр, сб.507, поз.5082</t>
  </si>
  <si>
    <t>104-0169</t>
  </si>
  <si>
    <t>Клипсы (зажимы)</t>
  </si>
  <si>
    <t>ССЦ Тверской обл. (редакции 2014), пр. № 337/пр, сб.104, поз.0169</t>
  </si>
  <si>
    <t>301-5811</t>
  </si>
  <si>
    <t>Хомут металлический с шурупом и резиновым профилем для крепления трубопроводов диаметром 74-80 мм</t>
  </si>
  <si>
    <t>ССЦ Тверской обл. (редакции 2014), пр. № 337/пр, сб.301, поз.5811</t>
  </si>
  <si>
    <t>5. Прочие работы</t>
  </si>
  <si>
    <t>Кап.ремонт системы водоотведения МКД по адресу г.Тверь, ул.Советская, д.64</t>
  </si>
  <si>
    <t>16-04-004-2</t>
  </si>
  <si>
    <t>Прокладка внутренних трубопроводов канализации из полипропиленовых труб диаметром 110 мм</t>
  </si>
  <si>
    <t>ТЕР (ред.2014)Тверской обл.изм.2,пр. № 337/пр,сб.16,гл.04,табл.004,поз.2</t>
  </si>
  <si>
    <t>507-4366</t>
  </si>
  <si>
    <t>Ревизия полипропиленовая с крышкой диаметром 110 мм</t>
  </si>
  <si>
    <t>ССЦ Тверской обл. (редакции 2014), пр. № 337/пр, сб.507, поз.4366</t>
  </si>
  <si>
    <t>507-3294</t>
  </si>
  <si>
    <t>Тройник полипропиленовый соединительный диаметром 110 мм</t>
  </si>
  <si>
    <t>ССЦ Тверской обл. (редакции 2014), пр. № 337/пр, сб.507, поз.3294</t>
  </si>
  <si>
    <t>507-4365</t>
  </si>
  <si>
    <t>Заглушка канализационная полипропиленовая диаметром 110 мм</t>
  </si>
  <si>
    <t>ССЦ Тверской обл. (редакции 2014), пр. № 337/пр, сб.507, поз.4365</t>
  </si>
  <si>
    <t>507-4380</t>
  </si>
  <si>
    <t>Отвод канализационный полипропиленовый 90° диаметр 110 мм</t>
  </si>
  <si>
    <t>ССЦ Тверской обл. (редакции 2014), пр. № 337/пр, сб.507, поз.4380</t>
  </si>
  <si>
    <t>507-4378</t>
  </si>
  <si>
    <t>Отвод канализационный полипропиленовый 45° диаметр 110 мм</t>
  </si>
  <si>
    <t>ССЦ Тверской обл. (редакции 2014), пр. № 337/пр, сб.507, поз.4378</t>
  </si>
  <si>
    <t>507-4469</t>
  </si>
  <si>
    <t>Тройник канализационный полипропиленовый 90° диаметром 110 мм</t>
  </si>
  <si>
    <t>ССЦ Тверской обл. (редакции 2014), пр. № 337/пр, сб.507, поз.4469</t>
  </si>
  <si>
    <t>Тройник канализационный полипропиленовый с углом 45 град. диаметром 110 мм</t>
  </si>
  <si>
    <t>Тройник полипропиленовый соединительный диаметром 110 мм с углом 90 град.</t>
  </si>
  <si>
    <t>507-3321</t>
  </si>
  <si>
    <t>Тройник полипропиленовый переходной диаметром 110х63х110 мм</t>
  </si>
  <si>
    <t>ССЦ Тверской обл. (редакции 2014), пр. № 337/пр, сб.507, поз.3321</t>
  </si>
  <si>
    <t>507-3028</t>
  </si>
  <si>
    <t>Муфта противопожарная самосрабатывающая диаметром 110 мм</t>
  </si>
  <si>
    <t>ССЦ Тверской обл. (редакции 2014), пр. № 337/пр, сб.507, поз.3028</t>
  </si>
  <si>
    <t>16-04-004-1</t>
  </si>
  <si>
    <t>Прокладка внутренних трубопроводов канализации из полипропиленовых труб диаметром 50 мм</t>
  </si>
  <si>
    <t>ТЕР (ред.2014)Тверской обл.изм.2,пр. № 337/пр,сб.16,гл.04,табл.004,поз.1</t>
  </si>
  <si>
    <t>301-0040</t>
  </si>
  <si>
    <t>Хомуты для крепления труб</t>
  </si>
  <si>
    <t>ССЦ Тверской обл. (редакции 2014), пр. № 337/пр, сб.301, поз.0040</t>
  </si>
  <si>
    <t>103-0922</t>
  </si>
  <si>
    <t>Трубы стальные электросварные прямошовные со снятой фаской из стали марок БСт2кп-БСт4кп и БСт2пс-БСт4пс наружный диаметр 133 мм толщина стенки 4 мм</t>
  </si>
  <si>
    <t>ССЦ Тверской обл. (редакции 2014), пр. № 337/пр, сб.103, поз.0922</t>
  </si>
  <si>
    <t>103-0155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</si>
  <si>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</si>
  <si>
    <t>ССЦ Тверской обл. (редакции 2014), пр. № 337/пр, сб.103, поз.0155</t>
  </si>
  <si>
    <t>Кап.ремонт фасада МКД по адресу г.Тверь, Стахановская ул., д.31</t>
  </si>
  <si>
    <t>53-15-1</t>
  </si>
  <si>
    <t>Ремонт лицевой поверхности наружных кирпичных стен при глубине заделки в 1/2 кирпича площадью в одном месте до 1 м2</t>
  </si>
  <si>
    <t>100 м2 отремонтированной поверхности стен</t>
  </si>
  <si>
    <t>ТЕР (ред.2014)Тверской обл.изм.2,пр. № 337/пр,сб.53,гл.,табл.15,поз.1</t>
  </si>
  <si>
    <t>Стены</t>
  </si>
  <si>
    <t>рФЕР-53</t>
  </si>
  <si>
    <t>Пр/812-087.0-1</t>
  </si>
  <si>
    <t>Пр/774-087.0</t>
  </si>
  <si>
    <t>404-0005</t>
  </si>
  <si>
    <t>Кирпич керамический одинарный, размером 250х120х65 мм, марка 100</t>
  </si>
  <si>
    <t>1000 шт.</t>
  </si>
  <si>
    <t>ССЦ Тверской обл. (редакции 2014), пр. № 337/пр, сб.404, поз.0005</t>
  </si>
  <si>
    <t>402-0013</t>
  </si>
  <si>
    <t>Раствор готовый кладочный цементно-известковый марки 50</t>
  </si>
  <si>
    <t>ССЦ Тверской обл. (редакции 2014), пр. № 337/пр, сб.402, поз.0013</t>
  </si>
  <si>
    <t>404-0075</t>
  </si>
  <si>
    <t>Кирпич силикатный пустотелый утолщенный, размером 250х120х88 мм, марка 100</t>
  </si>
  <si>
    <t>ССЦ Тверской обл. (редакции 2014), пр. № 337/пр, сб.404, поз.0075</t>
  </si>
  <si>
    <t>53-14-1</t>
  </si>
  <si>
    <t>Заделка трещин в кирпичных стенах цементным раствором</t>
  </si>
  <si>
    <t>10 м трещин</t>
  </si>
  <si>
    <t>ТЕР (ред.2014)Тверской обл.изм.2,пр. № 337/пр,сб.53,гл.,табл.14,поз.1</t>
  </si>
  <si>
    <t>402-0377</t>
  </si>
  <si>
    <t>Штукатурка минеральная декоративная CERESIT CT 35, зерно 2,5 мм (под окраску)</t>
  </si>
  <si>
    <t>ССЦ Тверской обл. (редакции 2014), пр. № 337/пр, сб.402, поз.0377</t>
  </si>
  <si>
    <t>101-4418</t>
  </si>
  <si>
    <t>Краска фасадная, АКРИАЛ</t>
  </si>
  <si>
    <t>ССЦ Тверской обл. (редакции 2014), пр. № 337/пр, сб.101, поз.4418</t>
  </si>
  <si>
    <t>58-20-1</t>
  </si>
  <si>
    <t>Смена обделок из листовой стали (поясков, сандриков, отливов, карнизов) шириной до 0,4 м</t>
  </si>
  <si>
    <t>100 м</t>
  </si>
  <si>
    <t>ТЕР (ред.2014)Тверской обл.изм.2,пр. № 337/пр,сб.58,гл.,табл.20,поз.1</t>
  </si>
  <si>
    <t>Крыши, кровли</t>
  </si>
  <si>
    <t>рФЕР-58</t>
  </si>
  <si>
    <t>Пр/812-092.0-1</t>
  </si>
  <si>
    <t>Пр/774-092.0</t>
  </si>
  <si>
    <t>Крыши, кровля</t>
  </si>
  <si>
    <t>13-06-003-1</t>
  </si>
  <si>
    <t>Очистка поверхности щетками</t>
  </si>
  <si>
    <t>1 м2 очищаемой поверхности</t>
  </si>
  <si>
    <t>ТЕР (ред.2014)Тверской обл.изм.2,пр. № 337/пр,сб.13,гл.06,табл.003,поз.1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</si>
  <si>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</si>
  <si>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</si>
  <si>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</si>
  <si>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</si>
  <si>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</si>
  <si>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13-03-002-9</t>
  </si>
  <si>
    <t>Огрунтовка металлических поверхностей за один раз грунтовкой АК-070</t>
  </si>
  <si>
    <t>ТЕР (ред.2014)Тверской обл.изм.2,пр. № 337/пр,сб.13,гл.03,табл.002,поз.9</t>
  </si>
  <si>
    <t>113-0033</t>
  </si>
  <si>
    <t>Грунтовка АК-070</t>
  </si>
  <si>
    <t>ССЦ Тверской обл. (редакции 2014), пр. № 337/пр, сб.113, поз.0033</t>
  </si>
  <si>
    <t>101-2468</t>
  </si>
  <si>
    <t>Растворитель марки Р-5</t>
  </si>
  <si>
    <t>ССЦ Тверской обл. (редакции 2014), пр. № 337/пр, сб.101, поз.2468</t>
  </si>
  <si>
    <t>113-0661</t>
  </si>
  <si>
    <t>Покрытие гидрофобизирующее силансилаксановое на водной основе MASTERSEAL 300 (MasterEmaco P 300)</t>
  </si>
  <si>
    <t>ССЦ Тверской обл. (редакции 2014), пр. № 337/пр, сб.113, поз.0661</t>
  </si>
  <si>
    <t>4. Окна лестничных клеток</t>
  </si>
  <si>
    <t>203-1072</t>
  </si>
  <si>
    <t>Блок оконный пластиковый трехстворчатый, с поворотно-откидной створкой, однокамерным стеклопакетом (24 мм), площадью до 3,5 м2</t>
  </si>
  <si>
    <t>ССЦ Тверской обл. (редакции 2014), пр. № 337/пр, сб.203, поз.1072</t>
  </si>
  <si>
    <t>5. Козырьки</t>
  </si>
  <si>
    <t>09-03-014-1</t>
  </si>
  <si>
    <t>Демонтаж м/конструкций козырьков</t>
  </si>
  <si>
    <t>1 т конструкций</t>
  </si>
  <si>
    <t>ТЕР (ред.2014)Тверской обл.изм.2,пр. № 337/пр,сб.09,гл.03,табл.014,поз.1</t>
  </si>
  <si>
    <t>Поправка: МР 519/пр Табл.2, п.4  Наименование: При демонтаже (разборке) металлических конструкций</t>
  </si>
  <si>
    <t>)*0</t>
  </si>
  <si>
    <t>)*0,7</t>
  </si>
  <si>
    <t>Поправка: МР 519/пр Табл.2, п.4</t>
  </si>
  <si>
    <t>Монтаж связей и распорок из одиночных и парных уголков, гнутосварных профилей для пролетов до 24 м при высоте здания до 25 м</t>
  </si>
  <si>
    <t>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</si>
  <si>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</si>
  <si>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ССЦ Тверской обл. (редакции 2014), пр. № 337/пр, сб.201, поз.0755</t>
  </si>
  <si>
    <t>12-01-023-1</t>
  </si>
  <si>
    <t>Устройство кровли из металлочерепицы по готовым прогонам простая кровля</t>
  </si>
  <si>
    <t>100 м2 кровли</t>
  </si>
  <si>
    <t>ТЕР (ред.2014)Тверской обл.изм.2,пр. № 337/пр,сб.12,гл.01,табл.023,поз.1</t>
  </si>
  <si>
    <t>Кровли</t>
  </si>
  <si>
    <t>ФЕР-12</t>
  </si>
  <si>
    <t>Пр/812-012.0-1</t>
  </si>
  <si>
    <t>Пр/774-012.0</t>
  </si>
  <si>
    <t>101-4136</t>
  </si>
  <si>
    <t>Металлочерепица &lt;Монтеррей&gt;</t>
  </si>
  <si>
    <t>ССЦ Тверской обл. (редакции 2014), пр. № 337/пр, сб.101, поз.4136</t>
  </si>
  <si>
    <t>101-4535</t>
  </si>
  <si>
    <t>Профнастил оцинкованный НС35-1000-0,7</t>
  </si>
  <si>
    <t>ССЦ Тверской обл. (редакции 2014), пр. № 337/пр, сб.101, поз.4535</t>
  </si>
  <si>
    <t>15-04-030-4</t>
  </si>
  <si>
    <t>Масляная окраска металлических поверхностей решеток, переплетов, труб диаметром менее 50 мм и т.п., количество окрасок 2</t>
  </si>
  <si>
    <t>ТЕР (ред.2014)Тверской обл.изм.2,пр. № 337/пр,сб.15,гл.04,табл.030,поз.4</t>
  </si>
  <si>
    <t>6. Трубы</t>
  </si>
  <si>
    <t>62-32-2</t>
  </si>
  <si>
    <t>Окраска масляными составами ранее окрашенных поверхностей труб стальных за 2 раза</t>
  </si>
  <si>
    <t>ТЕР (ред.2014)Тверской обл.изм.2,пр. № 337/пр,сб.62,гл.,табл.32,поз.2</t>
  </si>
  <si>
    <t>69-16-2</t>
  </si>
  <si>
    <t>Ремонт отмостки бетонной толщиной 15 см</t>
  </si>
  <si>
    <t>100 м2 отмостки</t>
  </si>
  <si>
    <t>ТЕР (ред.2014)Тверской обл.изм.2,пр. № 337/пр,сб.69,гл.,табл.16,поз.2</t>
  </si>
  <si>
    <t>Изготовление в построечных условиях материалов, полуфабрикатов, металлических и трубопроводных заготовок</t>
  </si>
  <si>
    <t>приг_ФЕРр-69</t>
  </si>
  <si>
    <t>Пр/812-108.0-1</t>
  </si>
  <si>
    <t>Пр/774-108.0</t>
  </si>
  <si>
    <t>Изготовление в построечных условиях материалов, полуфабрикатов, металлических заготовок</t>
  </si>
  <si>
    <t>с пон.</t>
  </si>
  <si>
    <t>Итого с К пон.0,77490769223</t>
  </si>
  <si>
    <t>Кап.ремонт системы ХВС МКД по адресу г.Тверь, б-р Профсоюзов, д.18, корп.2</t>
  </si>
  <si>
    <t>104-0471</t>
  </si>
  <si>
    <t>Трубки из вспененного полиэтилена, внутренний диаметр 35 мм, толщина 13 мм</t>
  </si>
  <si>
    <t>ССЦ Тверской обл. (редакции 2014), пр. № 337/пр, сб.104, поз.0471</t>
  </si>
  <si>
    <t>104-0469</t>
  </si>
  <si>
    <t>Трубки из вспененного полиэтилена, внутренний диаметр 28 мм, толщина 13 мм</t>
  </si>
  <si>
    <t>ССЦ Тверской обл. (редакции 2014), пр. № 337/пр, сб.104, поз.0469</t>
  </si>
  <si>
    <t>18-06-007-2</t>
  </si>
  <si>
    <t>Установка фильтров диаметром 32 мм</t>
  </si>
  <si>
    <t>ТЕР (ред.2014)Тверской обл.изм.2,пр. № 337/пр,сб.18,гл.06,табл.007,поз.2</t>
  </si>
  <si>
    <t>301-1214</t>
  </si>
  <si>
    <t>Фильтры для очистки воды в трубопроводах систем отопления диаметром 32 мм</t>
  </si>
  <si>
    <t>ССЦ Тверской обл. (редакции 2014), пр. № 337/пр, сб.301, поз.1214</t>
  </si>
  <si>
    <t>301-1312</t>
  </si>
  <si>
    <t>Фильтр магнитный муфтовый ФММ-32</t>
  </si>
  <si>
    <t>ССЦ Тверской обл. (редакции 2014), пр. № 337/пр, сб.301, поз.1312</t>
  </si>
  <si>
    <t>507-5037</t>
  </si>
  <si>
    <t>Муфта полипропиленовая комбинированная, с наружной резьбой диаметром 40х1 1/4"</t>
  </si>
  <si>
    <t>ССЦ Тверской обл. (редакции 2014), пр. № 337/пр, сб.507, поз.5037</t>
  </si>
  <si>
    <t>507-5046</t>
  </si>
  <si>
    <t>Муфта полипропиленовая комбинированная, с внутренней резьбой, под ключ диаметром 40х1 1/4"</t>
  </si>
  <si>
    <t>ССЦ Тверской обл. (редакции 2014), пр. № 337/пр, сб.507, поз.5046</t>
  </si>
  <si>
    <t>5. Общестроительные работы</t>
  </si>
  <si>
    <t>46-04-010-2</t>
  </si>
  <si>
    <t>Разборка покрытий полов дощатых</t>
  </si>
  <si>
    <t>ТЕР (ред.2014)Тверской обл.изм.2,пр. № 337/пр,сб.46,гл.04,табл.010,поз.2</t>
  </si>
  <si>
    <t>11-01-033-2</t>
  </si>
  <si>
    <t>Устройство покрытий дощатых толщиной 36 мм</t>
  </si>
  <si>
    <t>ТЕР (ред.2014)Тверской обл.изм.2,пр. № 337/пр,сб.11,гл.01,табл.033,поз.2</t>
  </si>
  <si>
    <t>203-0346</t>
  </si>
  <si>
    <t>Доски для покрытия полов со шпунтом и гребнем из древесины антисептированные тип ДП-35 толщиной 35 мм, шириной без гребня от 100 до 140 мм</t>
  </si>
  <si>
    <t>ССЦ Тверской обл. (редакции 2014), пр. № 337/пр, сб.203, поз.0346</t>
  </si>
  <si>
    <t>6. Прочие работы</t>
  </si>
  <si>
    <t>Кап.ремонт системы водоотведения МКД по адресу г.Тверь, б-р Профсоюзов, д.18, корп.2</t>
  </si>
  <si>
    <t>Ревизия полипропиленовая с крышкой диаметром 100 мм</t>
  </si>
  <si>
    <t>Отвод канализационный полипропиленовый 87,5° диаметр 110 мм</t>
  </si>
  <si>
    <t>507-4356</t>
  </si>
  <si>
    <t>Муфты противопожарные для пластиковых труб Огракс ПМ-110/60</t>
  </si>
  <si>
    <t>ССЦ Тверской обл. (редакции 2014), пр. № 337/пр, сб.507, поз.4356</t>
  </si>
  <si>
    <t>3. Общестроительные работы</t>
  </si>
  <si>
    <t>4. Прочие работы</t>
  </si>
  <si>
    <t>Кап.ремонт системы водоотведения МКД по адресу г.Тверь, ул.Тамары Ильиной, д.35</t>
  </si>
  <si>
    <t>16-04-002-9</t>
  </si>
  <si>
    <t>Прокладка трубопроводов водоснабжения из напорных полиэтиленовых труб низкого давления среднего типа наружным диаметром 110 мм</t>
  </si>
  <si>
    <t>ТЕР (ред.2014)Тверской обл.изм.2,пр. № 337/пр,сб.16,гл.04,табл.002,поз.9</t>
  </si>
  <si>
    <t>507-0595</t>
  </si>
  <si>
    <t>Трубы напорные из полиэтилена низкого давления среднего типа, наружным диаметром 110 мм</t>
  </si>
  <si>
    <t>ССЦ Тверской обл. (редакции 2014), пр. № 337/пр, сб.507, поз.0595</t>
  </si>
  <si>
    <t>103-2302</t>
  </si>
  <si>
    <t>Трубы из непластифицированного поливинилхлорида (НПВХ) для наружных систем канализации зданий (ТУ 2248-003-75245920-2005), SN4, размером 110х3,0х1000 мм</t>
  </si>
  <si>
    <t>ССЦ Тверской обл. (редакции 2014), пр. № 337/пр, сб.103, поз.2302</t>
  </si>
  <si>
    <t>507-4358</t>
  </si>
  <si>
    <t>Крестовина канализационная полиэтиленовая двухплоскостная размером 110х110х50 мм</t>
  </si>
  <si>
    <t>ССЦ Тверской обл. (редакции 2014), пр. № 337/пр, сб.507, поз.4358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</si>
  <si>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</si>
  <si>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</si>
  <si>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</si>
  <si>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</si>
  <si>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</si>
  <si>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</si>
  <si>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</si>
  <si>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</si>
  <si>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</si>
  <si>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</si>
  <si>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</si>
  <si>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</si>
  <si>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</si>
  <si>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</si>
  <si>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</si>
  <si>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</si>
  <si>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</si>
  <si>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</si>
  <si>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</si>
  <si>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</si>
  <si>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</si>
  <si>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</si>
  <si>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</si>
  <si>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</si>
  <si>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</si>
  <si>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</si>
  <si>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</si>
  <si>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</si>
  <si>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</si>
  <si>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</si>
  <si>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</si>
  <si>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</si>
  <si>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</si>
  <si>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</si>
  <si>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</si>
  <si>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</si>
  <si>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</si>
  <si>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</si>
  <si>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</si>
  <si>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</si>
  <si>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</si>
  <si>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</si>
  <si>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</si>
  <si>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</si>
  <si>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</si>
  <si>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</si>
  <si>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</si>
  <si>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</si>
  <si>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</si>
  <si>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</si>
  <si>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</si>
  <si>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</si>
  <si>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</si>
  <si>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</si>
  <si>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</si>
  <si>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</si>
  <si>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</si>
  <si>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</si>
  <si>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</si>
  <si>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</si>
  <si>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РФ от 07.12.2022 № 65739-ИФ/09 прил.№ 6</t>
  </si>
  <si>
    <t>_OBSM_</t>
  </si>
  <si>
    <t>1-1031-69</t>
  </si>
  <si>
    <t>Рабочий строитель среднего разряда 3,1</t>
  </si>
  <si>
    <t>чел.-ч</t>
  </si>
  <si>
    <t>400001</t>
  </si>
  <si>
    <t>ЦЭМ Тверской обл.(редакции 2014), пр. №337/пр, сб.40,поз.0001</t>
  </si>
  <si>
    <t>Автомобили бортовые, грузоподъемность до 5 т</t>
  </si>
  <si>
    <t>маш.-ч</t>
  </si>
  <si>
    <t>101-2594</t>
  </si>
  <si>
    <t>ССЦ Тверской обл. (редакции 2014), пр. № 337/пр, сб.101, поз.2594</t>
  </si>
  <si>
    <t>Детали деревянные лесов из пиломатериалов хвойных пород</t>
  </si>
  <si>
    <t>101-2595</t>
  </si>
  <si>
    <t>ССЦ Тверской обл. (редакции 2014), пр. № 337/пр, сб.101, поз.2595</t>
  </si>
  <si>
    <t>Детали стальных трубчатых лесов, укомплектованные пробками, крючками и хомутами, окрашенные</t>
  </si>
  <si>
    <t>203-0514</t>
  </si>
  <si>
    <t>ССЦ Тверской обл. (редакции 2014), пр. № 337/пр, сб.203, поз.0514</t>
  </si>
  <si>
    <t>Щиты настила</t>
  </si>
  <si>
    <t>1-1020-69</t>
  </si>
  <si>
    <t>Рабочий строитель среднего разряда 2</t>
  </si>
  <si>
    <t>1-1040-69</t>
  </si>
  <si>
    <t>Рабочий строитель среднего разряда 4</t>
  </si>
  <si>
    <t>2-69</t>
  </si>
  <si>
    <t>Затраты труда машинистов</t>
  </si>
  <si>
    <t>чел.час</t>
  </si>
  <si>
    <t>030402</t>
  </si>
  <si>
    <t>ЦЭМ Тверской обл.(редакции 2014), пр. №337/пр, сб.03,поз.0402</t>
  </si>
  <si>
    <t>Лебедки электрические тяговым усилием до 12,26 кН (1,25 т)</t>
  </si>
  <si>
    <t>111501</t>
  </si>
  <si>
    <t>ЦЭМ Тверской обл.(редакции 2014), пр. №337/пр, сб.11,поз.1501</t>
  </si>
  <si>
    <t>Растворонасосы 3 м3/ч</t>
  </si>
  <si>
    <t>402-0083</t>
  </si>
  <si>
    <t>ССЦ Тверской обл. (редакции 2014), пр. № 337/пр, сб.402, поз.0083</t>
  </si>
  <si>
    <t>Раствор готовый отделочный тяжелый, цементно-известковый 1:1:6</t>
  </si>
  <si>
    <t>1-1037-69</t>
  </si>
  <si>
    <t>Рабочий строитель среднего разряда 3,7</t>
  </si>
  <si>
    <t>030401</t>
  </si>
  <si>
    <t>ЦЭМ Тверской обл.(редакции 2014), пр. №337/пр, сб.03,поз.0401</t>
  </si>
  <si>
    <t>Лебедки электрические тяговым усилием до 5,79 кН (0,59 т)</t>
  </si>
  <si>
    <t>101-1596</t>
  </si>
  <si>
    <t>ССЦ Тверской обл. (редакции 2014), пр. № 337/пр, сб.101, поз.1596</t>
  </si>
  <si>
    <t>Шкурка шлифовальная двухслойная с зернистостью 40-25</t>
  </si>
  <si>
    <t>101-1757</t>
  </si>
  <si>
    <t>ССЦ Тверской обл. (редакции 2014), пр. № 337/пр, сб.101, поз.1757</t>
  </si>
  <si>
    <t>Ветошь</t>
  </si>
  <si>
    <t>101-3588</t>
  </si>
  <si>
    <t>ССЦ Тверской обл. (редакции 2014), пр. № 337/пр, сб.101, поз.3588</t>
  </si>
  <si>
    <t>Шпатлевка фасадная ВГТ</t>
  </si>
  <si>
    <t>101-4163</t>
  </si>
  <si>
    <t>ССЦ Тверской обл. (редакции 2014), пр. № 337/пр, сб.101, поз.4163</t>
  </si>
  <si>
    <t>Грунтовка акриловая НОРТЕКС-ГРУНТ</t>
  </si>
  <si>
    <t>1-1036-69</t>
  </si>
  <si>
    <t>Рабочий строитель среднего разряда 3,6</t>
  </si>
  <si>
    <t>030101</t>
  </si>
  <si>
    <t>ЦЭМ Тверской обл.(редакции 2014), пр. №337/пр, сб.03,поз.0101</t>
  </si>
  <si>
    <t>Автопогрузчики 5 т</t>
  </si>
  <si>
    <t>030954</t>
  </si>
  <si>
    <t>ЦЭМ Тверской обл.(редакции 2014), пр. №337/пр, сб.03,поз.0954</t>
  </si>
  <si>
    <t>Подъемники грузоподъемностью до 500 кг одномачтовые, высота подъема 45 м</t>
  </si>
  <si>
    <t>101-0179</t>
  </si>
  <si>
    <t>ССЦ Тверской обл. (редакции 2014), пр. № 337/пр, сб.101, поз.0179</t>
  </si>
  <si>
    <t>Гвозди строительные с плоской головкой 1,6x50 мм</t>
  </si>
  <si>
    <t>101-1305</t>
  </si>
  <si>
    <t>ССЦ Тверской обл. (редакции 2014), пр. № 337/пр, сб.101, поз.1305</t>
  </si>
  <si>
    <t>Портландцемент общестроительного назначения бездобавочный, марки 400</t>
  </si>
  <si>
    <t>101-1705</t>
  </si>
  <si>
    <t>ССЦ Тверской обл. (редакции 2014), пр. № 337/пр, сб.101, поз.1705</t>
  </si>
  <si>
    <t>Пакля пропитанная</t>
  </si>
  <si>
    <t>402-0086</t>
  </si>
  <si>
    <t>ССЦ Тверской обл. (редакции 2014), пр. № 337/пр, сб.402, поз.0086</t>
  </si>
  <si>
    <t>Раствор готовый отделочный тяжелый, известковый 1:2,5</t>
  </si>
  <si>
    <t>1-1046-69</t>
  </si>
  <si>
    <t>Рабочий строитель среднего разряда 4,6</t>
  </si>
  <si>
    <t>330206</t>
  </si>
  <si>
    <t>ЦЭМ Тверской обл.(редакции 2014), пр. №337/пр, сб.33,поз.0206</t>
  </si>
  <si>
    <t>Дрели электрические</t>
  </si>
  <si>
    <t>113-8010</t>
  </si>
  <si>
    <t>ССЦ Тверской обл. (редакции 2014), пр. № 337/пр, сб.113, поз.8010</t>
  </si>
  <si>
    <t>Состав грунтовочный на латексной основе</t>
  </si>
  <si>
    <t>1-1028-69</t>
  </si>
  <si>
    <t>Рабочий строитель среднего разряда 2,8</t>
  </si>
  <si>
    <t>101-1813</t>
  </si>
  <si>
    <t>ССЦ Тверской обл. (редакции 2014), пр. № 337/пр, сб.101, поз.1813</t>
  </si>
  <si>
    <t>Дисперсия поливинилацетатная гомополимерная грубодисперсная непластифицированная (эмульсия поливинилацетатная)</t>
  </si>
  <si>
    <t>402-0114</t>
  </si>
  <si>
    <t>ССЦ Тверской обл. (редакции 2014), пр. № 337/пр, сб.402, поз.0114</t>
  </si>
  <si>
    <t>Цементно-песчаные смеси улучшенные для кладочных работ цементные рецепт № 4, марка 100</t>
  </si>
  <si>
    <t>1-1030-69</t>
  </si>
  <si>
    <t>Рабочий строитель среднего разряда 3</t>
  </si>
  <si>
    <t>1-1034-69</t>
  </si>
  <si>
    <t>Рабочий строитель среднего разряда 3,4</t>
  </si>
  <si>
    <t>401-9005</t>
  </si>
  <si>
    <t>ССЦ Тверской обл. (редакции 2014), пр. № 337/пр, сб.401, поз.9005</t>
  </si>
  <si>
    <t>Смесь сухая серии EMACO, EMACO NANOCRETE, EMACO FAST</t>
  </si>
  <si>
    <t>101-0471</t>
  </si>
  <si>
    <t>ССЦ Тверской обл. (редакции 2014), пр. № 337/пр, сб.101, поз.0471</t>
  </si>
  <si>
    <t>Краски масляные и алкидные цветные, готовые к применению для наружных работ МА-15 зеленая для крыш (на окиси хрома)</t>
  </si>
  <si>
    <t>101-0628</t>
  </si>
  <si>
    <t>ССЦ Тверской обл. (редакции 2014), пр. № 337/пр, сб.101, поз.0628</t>
  </si>
  <si>
    <t>Олифа комбинированная, марки К-3</t>
  </si>
  <si>
    <t>1-1024-69</t>
  </si>
  <si>
    <t>Рабочий строитель среднего разряда 2,4</t>
  </si>
  <si>
    <t>1-1032-69</t>
  </si>
  <si>
    <t>Рабочий строитель среднего разряда 3,2</t>
  </si>
  <si>
    <t>134041</t>
  </si>
  <si>
    <t>ЦЭМ Тверской обл.(редакции 2014), пр. №337/пр, сб.13,поз.4041</t>
  </si>
  <si>
    <t>Шуруповерт</t>
  </si>
  <si>
    <t>331451</t>
  </si>
  <si>
    <t>ЦЭМ Тверской обл.(редакции 2014), пр. №337/пр, сб.33,поз.1451</t>
  </si>
  <si>
    <t>Перфораторы электрические</t>
  </si>
  <si>
    <t>101-2052</t>
  </si>
  <si>
    <t>ССЦ Тверской обл. (редакции 2014), пр. № 337/пр, сб.101, поз.2052</t>
  </si>
  <si>
    <t>Лента бутиловая</t>
  </si>
  <si>
    <t>101-2054</t>
  </si>
  <si>
    <t>ССЦ Тверской обл. (редакции 2014), пр. № 337/пр, сб.101, поз.2054</t>
  </si>
  <si>
    <t>Лента бутиловая диффузионная</t>
  </si>
  <si>
    <t>101-2388</t>
  </si>
  <si>
    <t>ССЦ Тверской обл. (редакции 2014), пр. № 337/пр, сб.101, поз.2388</t>
  </si>
  <si>
    <t>Герметик пенополиуретановый (пена монтажная) типа Makrofleks, Soudal в баллонах по 750 мл</t>
  </si>
  <si>
    <t>101-2789</t>
  </si>
  <si>
    <t>ССЦ Тверской обл. (редакции 2014), пр. № 337/пр, сб.101, поз.2789</t>
  </si>
  <si>
    <t>Лента ПСУЛ</t>
  </si>
  <si>
    <t>101-4173</t>
  </si>
  <si>
    <t>ССЦ Тверской обл. (редакции 2014), пр. № 337/пр, сб.101, поз.4173</t>
  </si>
  <si>
    <t>Дюбели монтажные 10х130 (10х132, 10х150) мм</t>
  </si>
  <si>
    <t>10 шт.</t>
  </si>
  <si>
    <t>102-0303</t>
  </si>
  <si>
    <t>ССЦ Тверской обл. (редакции 2014), пр. № 337/пр, сб.102, поз.0303</t>
  </si>
  <si>
    <t>Клинья пластиковые монтажные</t>
  </si>
  <si>
    <t>1-1042-69</t>
  </si>
  <si>
    <t>Рабочий строитель среднего разряда 4,2</t>
  </si>
  <si>
    <t>040502</t>
  </si>
  <si>
    <t>ЦЭМ Тверской обл.(редакции 2014), пр. №337/пр, сб.04,поз.0502</t>
  </si>
  <si>
    <t>Установки для сварки ручной дуговой (постоянного тока)</t>
  </si>
  <si>
    <t>330301</t>
  </si>
  <si>
    <t>ЦЭМ Тверской обл.(редакции 2014), пр. №337/пр, сб.33,поз.0301</t>
  </si>
  <si>
    <t>Машины шлифовальные электрические</t>
  </si>
  <si>
    <t>101-1513</t>
  </si>
  <si>
    <t>ССЦ Тверской обл. (редакции 2014), пр. № 337/пр, сб.101, поз.1513</t>
  </si>
  <si>
    <t>Электроды диаметром 4 мм Э42</t>
  </si>
  <si>
    <t>101-1921</t>
  </si>
  <si>
    <t>ССЦ Тверской обл. (редакции 2014), пр. № 337/пр, сб.101, поз.1921</t>
  </si>
  <si>
    <t>Пена монтажная для герметизации стыков в баллончике емкостью 0,85 л</t>
  </si>
  <si>
    <t>101-9411</t>
  </si>
  <si>
    <t>ССЦ Тверской обл. (редакции 2014), пр. № 337/пр, сб.101, поз.9411</t>
  </si>
  <si>
    <t>Скобяные изделия</t>
  </si>
  <si>
    <t>203-9066</t>
  </si>
  <si>
    <t>ССЦ Тверской обл. (редакции 2014), пр. № 337/пр, сб.203, поз.9066</t>
  </si>
  <si>
    <t>Блоки дверные металлические</t>
  </si>
  <si>
    <t>204-0062</t>
  </si>
  <si>
    <t>ССЦ Тверской обл. (редакции 2014), пр. № 337/пр, сб.204, поз.0062</t>
  </si>
  <si>
    <t>Детали закладные и накладные изготовленные без применения сварки, гнутья, сверления (пробивки) отверстий поставляемые отдельно</t>
  </si>
  <si>
    <t>1-1035-69</t>
  </si>
  <si>
    <t>Рабочий строитель среднего разряда 3,5</t>
  </si>
  <si>
    <t>050101</t>
  </si>
  <si>
    <t>ЦЭМ Тверской обл.(редакции 2014), пр. №337/пр, сб.05,поз.0101</t>
  </si>
  <si>
    <t>Компрессоры передвижные с двигателем внутреннего сгорания давлением до 686 кПа (7 ат), производительность до 5 м3/мин</t>
  </si>
  <si>
    <t>330804</t>
  </si>
  <si>
    <t>ЦЭМ Тверской обл.(редакции 2014), пр. №337/пр, сб.33,поз.0804</t>
  </si>
  <si>
    <t>Молотки при работе от передвижных компрессорных станций отбойные пневматические</t>
  </si>
  <si>
    <t>1-1025-69</t>
  </si>
  <si>
    <t>Рабочий строитель среднего разряда 2,5</t>
  </si>
  <si>
    <t>031812</t>
  </si>
  <si>
    <t>ЦЭМ Тверской обл.(редакции 2014), пр. №337/пр, сб.03,поз.1812</t>
  </si>
  <si>
    <t>Погрузчики одноковшовые универсальные фронтальные пневмоколесные 3 т</t>
  </si>
  <si>
    <t>331100</t>
  </si>
  <si>
    <t>ЦЭМ Тверской обл.(редакции 2014), пр. №337/пр, сб.33,поз.1100</t>
  </si>
  <si>
    <t>Трамбовки пневматические при работе от передвижных компрессорных станций</t>
  </si>
  <si>
    <t>408-0141</t>
  </si>
  <si>
    <t>ССЦ Тверской обл. (редакции 2014), пр. № 337/пр, сб.408, поз.0141</t>
  </si>
  <si>
    <t>Песок природный для строительных растворов средний</t>
  </si>
  <si>
    <t>020129</t>
  </si>
  <si>
    <t>ЦЭМ Тверской обл.(редакции 2014), пр. №337/пр, сб.02,поз.0129</t>
  </si>
  <si>
    <t>Краны башенные при работе на других видах строительства 8 т</t>
  </si>
  <si>
    <t>111301</t>
  </si>
  <si>
    <t>ЦЭМ Тверской обл.(редакции 2014), пр. №337/пр, сб.11,поз.1301</t>
  </si>
  <si>
    <t>Вибратор поверхностный</t>
  </si>
  <si>
    <t>101-1668</t>
  </si>
  <si>
    <t>ССЦ Тверской обл. (редакции 2014), пр. № 337/пр, сб.101, поз.1668</t>
  </si>
  <si>
    <t>Рогожа</t>
  </si>
  <si>
    <t>1-1033-69</t>
  </si>
  <si>
    <t>Рабочий строитель среднего разряда 3,3</t>
  </si>
  <si>
    <t>021141</t>
  </si>
  <si>
    <t>ЦЭМ Тверской обл.(редакции 2014), пр. №337/пр, сб.02,поз.1141</t>
  </si>
  <si>
    <t>Краны на автомобильном ходу при работе на других видах строительства 10 т</t>
  </si>
  <si>
    <t>101-0816</t>
  </si>
  <si>
    <t>ССЦ Тверской обл. (редакции 2014), пр. № 337/пр, сб.101, поз.0816</t>
  </si>
  <si>
    <t>Проволока светлая диаметром 1,1 мм</t>
  </si>
  <si>
    <t>1-1010-69</t>
  </si>
  <si>
    <t>Рабочий строитель среднего разряда 1</t>
  </si>
  <si>
    <t>400051</t>
  </si>
  <si>
    <t>ЦЭМ Тверской обл.(редакции 2014), пр. №337/пр, сб.40,поз.0051</t>
  </si>
  <si>
    <t>Автомобиль-самосвал, грузоподъемность до 7 т</t>
  </si>
  <si>
    <t>400052</t>
  </si>
  <si>
    <t>ЦЭМ Тверской обл.(редакции 2014), пр. №337/пр, сб.40,поз.0052</t>
  </si>
  <si>
    <t>Автомобиль-самосвал, грузоподъемность до 10 т</t>
  </si>
  <si>
    <t>1-1027-69</t>
  </si>
  <si>
    <t>Рабочий строитель среднего разряда 2,7</t>
  </si>
  <si>
    <t>040504</t>
  </si>
  <si>
    <t>ЦЭМ Тверской обл.(редакции 2014), пр. №337/пр, сб.04,поз.0504</t>
  </si>
  <si>
    <t>Аппарат для газовой сварки и резки</t>
  </si>
  <si>
    <t>101-0324</t>
  </si>
  <si>
    <t>ССЦ Тверской обл. (редакции 2014), пр. № 337/пр, сб.101, поз.0324</t>
  </si>
  <si>
    <t>Кислород технический газообразный</t>
  </si>
  <si>
    <t>101-1602</t>
  </si>
  <si>
    <t>ССЦ Тверской обл. (редакции 2014), пр. № 337/пр, сб.101, поз.1602</t>
  </si>
  <si>
    <t>Ацетилен газообразный технический</t>
  </si>
  <si>
    <t>509-9899</t>
  </si>
  <si>
    <t>ССЦ Тверской обл. (редакции 2014), пр. № 337/пр, сб.509, поз.9899</t>
  </si>
  <si>
    <t>Строительный мусор и масса возвратных материалов</t>
  </si>
  <si>
    <t>1-1039-69</t>
  </si>
  <si>
    <t>Рабочий строитель среднего разряда 3,9</t>
  </si>
  <si>
    <t>081600</t>
  </si>
  <si>
    <t>ЦЭМ Тверской обл.(редакции 2014), пр. №337/пр, сб.08,поз.1600</t>
  </si>
  <si>
    <t>Агрегаты для сварки полиэтиленовых труб</t>
  </si>
  <si>
    <t>101-0137</t>
  </si>
  <si>
    <t>ССЦ Тверской обл. (редакции 2014), пр. № 337/пр, сб.101, поз.0137</t>
  </si>
  <si>
    <t>Дюбели с калиброванной головкой (в обоймах) 3х58,5 мм</t>
  </si>
  <si>
    <t>101-1680</t>
  </si>
  <si>
    <t>ССЦ Тверской обл. (редакции 2014), пр. № 337/пр, сб.101, поз.1680</t>
  </si>
  <si>
    <t>Патроны для строительно-монтажного пистолета</t>
  </si>
  <si>
    <t>103-9140</t>
  </si>
  <si>
    <t>ССЦ Тверской обл. (редакции 2014), пр. № 337/пр, сб.103, поз.9140</t>
  </si>
  <si>
    <t>Арматура муфтовая</t>
  </si>
  <si>
    <t>301-9240</t>
  </si>
  <si>
    <t>ССЦ Тверской обл. (редакции 2014), пр. № 337/пр, сб.301, поз.9240</t>
  </si>
  <si>
    <t>Крепления</t>
  </si>
  <si>
    <t>302-9911</t>
  </si>
  <si>
    <t>ССЦ Тверской обл. (редакции 2014), пр. № 337/пр, сб.302, поз.9911</t>
  </si>
  <si>
    <t>Фасонные и соединительные части к полиэтиленовым трубам</t>
  </si>
  <si>
    <t>405-1601</t>
  </si>
  <si>
    <t>ССЦ Тверской обл. (редакции 2014), пр. № 337/пр, сб.405, поз.1601</t>
  </si>
  <si>
    <t>Известь строительная негашеная хлорная, марки А</t>
  </si>
  <si>
    <t>332101</t>
  </si>
  <si>
    <t>ЦЭМ Тверской обл.(редакции 2014), пр. №337/пр, сб.33,поз.2101</t>
  </si>
  <si>
    <t>Установки для изготовления бандажей, диафрагм, пряжек</t>
  </si>
  <si>
    <t>101-2481</t>
  </si>
  <si>
    <t>ССЦ Тверской обл. (редакции 2014), пр. № 337/пр, сб.101, поз.2481</t>
  </si>
  <si>
    <t>Лента самоклеящаяся &lt;Армофлекс&gt; 3х50 мм</t>
  </si>
  <si>
    <t>113-0393</t>
  </si>
  <si>
    <t>ССЦ Тверской обл. (редакции 2014), пр. № 337/пр, сб.113, поз.0393</t>
  </si>
  <si>
    <t>Клей &lt;Армофлекс&gt; 520</t>
  </si>
  <si>
    <t>113-0394</t>
  </si>
  <si>
    <t>ССЦ Тверской обл. (редакции 2014), пр. № 337/пр, сб.113, поз.0394</t>
  </si>
  <si>
    <t>Очиститель для клея &lt;Армофлекс&gt;</t>
  </si>
  <si>
    <t>506-0879</t>
  </si>
  <si>
    <t>ССЦ Тверской обл. (редакции 2014), пр. № 337/пр, сб.506, поз.0879</t>
  </si>
  <si>
    <t>Листы алюминиевые марки АД1Н, толщиной 0,5 мм</t>
  </si>
  <si>
    <t>101-0388</t>
  </si>
  <si>
    <t>ССЦ Тверской обл. (редакции 2014), пр. № 337/пр, сб.101, поз.0388</t>
  </si>
  <si>
    <t>Краски масляные земляные марки МА-0115 мумия, сурик железный</t>
  </si>
  <si>
    <t>101-1522</t>
  </si>
  <si>
    <t>ССЦ Тверской обл. (редакции 2014), пр. № 337/пр, сб.101, поз.1522</t>
  </si>
  <si>
    <t>Электроды диаметром 5 мм Э42А</t>
  </si>
  <si>
    <t>101-1669</t>
  </si>
  <si>
    <t>ССЦ Тверской обл. (редакции 2014), пр. № 337/пр, сб.101, поз.1669</t>
  </si>
  <si>
    <t>Очес льняной</t>
  </si>
  <si>
    <t>301-1193</t>
  </si>
  <si>
    <t>ССЦ Тверской обл. (редакции 2014), пр. № 337/пр, сб.301, поз.1193</t>
  </si>
  <si>
    <t>Кронштейны и подставки под оборудование из сортовой стали</t>
  </si>
  <si>
    <t>301-1223</t>
  </si>
  <si>
    <t>ССЦ Тверской обл. (редакции 2014), пр. № 337/пр, сб.301, поз.1223</t>
  </si>
  <si>
    <t>Манометры общего назначения с трехходовым краном ОБМ1-100</t>
  </si>
  <si>
    <t>301-1224</t>
  </si>
  <si>
    <t>ССЦ Тверской обл. (редакции 2014), пр. № 337/пр, сб.301, поз.1224</t>
  </si>
  <si>
    <t>Крепления для трубопроводов: кронштейны, планки, хомуты</t>
  </si>
  <si>
    <t>302-1177</t>
  </si>
  <si>
    <t>ССЦ Тверской обл. (редакции 2014), пр. № 337/пр, сб.302, поз.1177</t>
  </si>
  <si>
    <t>Задвижки параллельные фланцевые с выдвижным шпинделем для воды и пара давлением 1 Мпа (10 кгс/см2) 30ч6бр диаметром 100 мм</t>
  </si>
  <si>
    <t>302-3315</t>
  </si>
  <si>
    <t>ССЦ Тверской обл. (редакции 2014), пр. № 337/пр, сб.302, поз.3315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</si>
  <si>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(с обводной линией) диаметром до 100 мм</t>
  </si>
  <si>
    <t>402-0006</t>
  </si>
  <si>
    <t>ССЦ Тверской обл. (редакции 2014), пр. № 337/пр, сб.402, поз.0006</t>
  </si>
  <si>
    <t>Раствор готовый кладочный цементный марки 200</t>
  </si>
  <si>
    <t>060248</t>
  </si>
  <si>
    <t>ЦЭМ Тверской обл.(редакции 2014), пр. №337/пр, сб.06,поз.0248</t>
  </si>
  <si>
    <t>Экскаваторы одноковшовые дизельные на гусеничном ходу при работе на других видах строительства 0,65 м3</t>
  </si>
  <si>
    <t>121011</t>
  </si>
  <si>
    <t>ЦЭМ Тверской обл.(редакции 2014), пр. №337/пр, сб.12,поз.1011</t>
  </si>
  <si>
    <t>Котлы битумные передвижные 400 л</t>
  </si>
  <si>
    <t>101-0072</t>
  </si>
  <si>
    <t>ССЦ Тверской обл. (редакции 2014), пр. № 337/пр, сб.101, поз.0072</t>
  </si>
  <si>
    <t>Битумы нефтяные строительные изоляционные БНИ-IV-3, БНИ-IV, БНИ-V</t>
  </si>
  <si>
    <t>101-0540</t>
  </si>
  <si>
    <t>ССЦ Тверской обл. (редакции 2014), пр. № 337/пр, сб.101, поз.0540</t>
  </si>
  <si>
    <t>Лента стальная упаковочная, мягкая, нормальной точности 0,7х20-50 мм</t>
  </si>
  <si>
    <t>101-0612</t>
  </si>
  <si>
    <t>ССЦ Тверской обл. (редакции 2014), пр. № 337/пр, сб.101, поз.0612</t>
  </si>
  <si>
    <t>Мастика клеящая морозостойкая битумно-масляная МБ-50</t>
  </si>
  <si>
    <t>113-0079</t>
  </si>
  <si>
    <t>ССЦ Тверской обл. (редакции 2014), пр. № 337/пр, сб.113, поз.0079</t>
  </si>
  <si>
    <t>Лак БТ-577</t>
  </si>
  <si>
    <t>101-0596</t>
  </si>
  <si>
    <t>ССЦ Тверской обл. (редакции 2014), пр. № 337/пр, сб.101, поз.0596</t>
  </si>
  <si>
    <t>Мастика битумно-кукерсольная холодная</t>
  </si>
  <si>
    <t>101-1355</t>
  </si>
  <si>
    <t>ССЦ Тверской обл. (редакции 2014), пр. № 337/пр, сб.101, поз.1355</t>
  </si>
  <si>
    <t>Цемент гипсоглиноземистый расширяющийся</t>
  </si>
  <si>
    <t>302-1176</t>
  </si>
  <si>
    <t>ССЦ Тверской обл. (редакции 2014), пр. № 337/пр, сб.302, поз.1176</t>
  </si>
  <si>
    <t>Задвижки параллельные фланцевые с выдвижным шпинделем для воды и пара давлением 1 Мпа (10 кгс/см2) 30ч6бр диаметром 80 мм</t>
  </si>
  <si>
    <t>302-3314</t>
  </si>
  <si>
    <t>ССЦ Тверской обл. (редакции 2014), пр. № 337/пр, сб.302, поз.3314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</si>
  <si>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(с обводной линией) диаметром до 80 мм</t>
  </si>
  <si>
    <t>509-9900</t>
  </si>
  <si>
    <t>ССЦ Тверской обл. (редакции 2014), пр. № 337/пр, сб.509, поз.9900</t>
  </si>
  <si>
    <t>Строительный мусор</t>
  </si>
  <si>
    <t>101-1805</t>
  </si>
  <si>
    <t>ССЦ Тверской обл. (редакции 2014), пр. № 337/пр, сб.101, поз.1805</t>
  </si>
  <si>
    <t>Гвозди строительные</t>
  </si>
  <si>
    <t>102-0057</t>
  </si>
  <si>
    <t>ССЦ Тверской обл. (редакции 2014), пр. № 337/пр, сб.102, поз.0057</t>
  </si>
  <si>
    <t>Доски обрезные хвойных пород длиной 4-6,5 м, шириной 75-150 мм, толщиной 32-40 мм, III сорта</t>
  </si>
  <si>
    <t>101-0595</t>
  </si>
  <si>
    <t>ССЦ Тверской обл. (редакции 2014), пр. № 337/пр, сб.101, поз.0595</t>
  </si>
  <si>
    <t>Мастика битумно-латексная кровельная</t>
  </si>
  <si>
    <t>102-0138</t>
  </si>
  <si>
    <t>ССЦ Тверской обл. (редакции 2014), пр. № 337/пр, сб.102, поз.0138</t>
  </si>
  <si>
    <t>Доски необрезные хвойных пород длиной 2-3,75 м, все ширины, толщиной 32-40 мм, IV сорта</t>
  </si>
  <si>
    <t>401-0005</t>
  </si>
  <si>
    <t>ССЦ Тверской обл. (редакции 2014), пр. № 337/пр, сб.401, поз.0005</t>
  </si>
  <si>
    <t>Бетон тяжелый, класс В12,5 (М150)</t>
  </si>
  <si>
    <t>110901</t>
  </si>
  <si>
    <t>ЦЭМ Тверской обл.(редакции 2014), пр. №337/пр, сб.11,поз.0901</t>
  </si>
  <si>
    <t>Растворосмесители передвижные 65 л</t>
  </si>
  <si>
    <t>101-0287</t>
  </si>
  <si>
    <t>ССЦ Тверской обл. (редакции 2014), пр. № 337/пр, сб.101, поз.0287</t>
  </si>
  <si>
    <t>Плитки керамические для полов гладкие неглазурованные одноцветные с красителем квадратные и прямоугольные</t>
  </si>
  <si>
    <t>101-1946</t>
  </si>
  <si>
    <t>ССЦ Тверской обл. (редакции 2014), пр. № 337/пр, сб.101, поз.1946</t>
  </si>
  <si>
    <t>Клей плиточный &lt;Старатель-стандарт&gt;</t>
  </si>
  <si>
    <t>101-1971</t>
  </si>
  <si>
    <t>ССЦ Тверской обл. (редакции 2014), пр. № 337/пр, сб.101, поз.1971</t>
  </si>
  <si>
    <t>Затирка &lt;Старатели&gt; (разной цветности)</t>
  </si>
  <si>
    <t>101-0562</t>
  </si>
  <si>
    <t>ССЦ Тверской обл. (редакции 2014), пр. № 337/пр, сб.101, поз.0562</t>
  </si>
  <si>
    <t>Линолеум поливинилхлоридный на теплоизолирующей подоснове марок ПР-ВТ, ВК-ВТ, ЭК-ВТ</t>
  </si>
  <si>
    <t>101-1743</t>
  </si>
  <si>
    <t>ССЦ Тверской обл. (редакции 2014), пр. № 337/пр, сб.101, поз.1743</t>
  </si>
  <si>
    <t>Клей &lt;Бустилат&gt;</t>
  </si>
  <si>
    <t>102-0008</t>
  </si>
  <si>
    <t>ССЦ Тверской обл. (редакции 2014), пр. № 337/пр, сб.102, поз.0008</t>
  </si>
  <si>
    <t>Лесоматериалы круглые хвойных пород для строительства диаметром 14-24 см, длиной 3-6,5 м</t>
  </si>
  <si>
    <t>102-0082</t>
  </si>
  <si>
    <t>ССЦ Тверской обл. (редакции 2014), пр. № 337/пр, сб.102, поз.0082</t>
  </si>
  <si>
    <t>Доски необрезные хвойных пород длиной 4-6,5 м, все ширины, толщиной 44 мм и более, IV сорта</t>
  </si>
  <si>
    <t>101-0797</t>
  </si>
  <si>
    <t>ССЦ Тверской обл. (редакции 2014), пр. № 337/пр, сб.101, поз.0797</t>
  </si>
  <si>
    <t>Проволока горячекатаная в мотках, диаметром 6,3-6,5 мм</t>
  </si>
  <si>
    <t>405-0253</t>
  </si>
  <si>
    <t>ССЦ Тверской обл. (редакции 2014), пр. № 337/пр, сб.405, поз.0253</t>
  </si>
  <si>
    <t>Известь строительная негашеная комовая, сорт I</t>
  </si>
  <si>
    <t>1-1015-69</t>
  </si>
  <si>
    <t>Рабочий строитель среднего разряда 1,5</t>
  </si>
  <si>
    <t>101-0311</t>
  </si>
  <si>
    <t>ССЦ Тверской обл. (редакции 2014), пр. № 337/пр, сб.101, поз.0311</t>
  </si>
  <si>
    <t>Каболка</t>
  </si>
  <si>
    <t>101-0812</t>
  </si>
  <si>
    <t>ССЦ Тверской обл. (редакции 2014), пр. № 337/пр, сб.101, поз.0812</t>
  </si>
  <si>
    <t>Проволока стальная низкоуглеродистая разного назначения оцинкованная диаметром 1,6 мм</t>
  </si>
  <si>
    <t>101-1483</t>
  </si>
  <si>
    <t>ССЦ Тверской обл. (редакции 2014), пр. № 337/пр, сб.101, поз.1483</t>
  </si>
  <si>
    <t>Шурупы с полукруглой головкой 6х40 мм</t>
  </si>
  <si>
    <t>101-2429</t>
  </si>
  <si>
    <t>ССЦ Тверской обл. (редакции 2014), пр. № 337/пр, сб.101, поз.2429</t>
  </si>
  <si>
    <t>Цемент расширяющийся</t>
  </si>
  <si>
    <t>301-1310</t>
  </si>
  <si>
    <t>ССЦ Тверской обл. (редакции 2014), пр. № 337/пр, сб.301, поз.1310</t>
  </si>
  <si>
    <t>Втулки полихлорвиниловые</t>
  </si>
  <si>
    <t>1-1029-69</t>
  </si>
  <si>
    <t>Рабочий строитель среднего разряда 2,9</t>
  </si>
  <si>
    <t>101-2449</t>
  </si>
  <si>
    <t>ССЦ Тверской обл. (редакции 2014), пр. № 337/пр, сб.101, поз.2449</t>
  </si>
  <si>
    <t>Кольца резиновые для чугунных напорных труб диаметром 50-300 мм</t>
  </si>
  <si>
    <t>101-2576</t>
  </si>
  <si>
    <t>ССЦ Тверской обл. (редакции 2014), пр. № 337/пр, сб.101, поз.2576</t>
  </si>
  <si>
    <t>Болты с гайками и шайбами для санитарно-технических работ диаметром 16 мм</t>
  </si>
  <si>
    <t>302-9120</t>
  </si>
  <si>
    <t>ССЦ Тверской обл. (редакции 2014), пр. № 337/пр, сб.302, поз.9120</t>
  </si>
  <si>
    <t>Задвижки</t>
  </si>
  <si>
    <t>302-9009</t>
  </si>
  <si>
    <t>ССЦ Тверской обл. (редакции 2014), пр. № 337/пр, сб.302, поз.9009</t>
  </si>
  <si>
    <t>Арматура трубопроводная фланцевая</t>
  </si>
  <si>
    <t>509-0966</t>
  </si>
  <si>
    <t>ССЦ Тверской обл. (редакции 2014), пр. № 337/пр, сб.509, поз.0966</t>
  </si>
  <si>
    <t>Прокладки из паронита марки ПМБ, толщиной 1 мм, диаметром 50 мм</t>
  </si>
  <si>
    <t>301-0475</t>
  </si>
  <si>
    <t>ССЦ Тверской обл. (редакции 2014), пр. № 337/пр, сб.301, поз.0475</t>
  </si>
  <si>
    <t>Крепления для воздуховодов подвески СТД6208, СТД6209, СТД6210</t>
  </si>
  <si>
    <t>301-0478</t>
  </si>
  <si>
    <t>ССЦ Тверской обл. (редакции 2014), пр. № 337/пр, сб.301, поз.0478</t>
  </si>
  <si>
    <t>Крепления для воздуховодов хомуты СТД 205</t>
  </si>
  <si>
    <t>301-1143</t>
  </si>
  <si>
    <t>ССЦ Тверской обл. (редакции 2014), пр. № 337/пр, сб.301, поз.1143</t>
  </si>
  <si>
    <t>Воздухосборники из стальных бесшовных и сварных труб, горизонтальные и вертикальные, наружным диаметром корпуса 159 мм</t>
  </si>
  <si>
    <t>402-0002</t>
  </si>
  <si>
    <t>ССЦ Тверской обл. (редакции 2014), пр. № 337/пр, сб.402, поз.0002</t>
  </si>
  <si>
    <t>Раствор готовый кладочный цементный марки 50</t>
  </si>
  <si>
    <t>1-1041-69</t>
  </si>
  <si>
    <t>Рабочий строитель среднего разряда 4,1</t>
  </si>
  <si>
    <t>101-0811</t>
  </si>
  <si>
    <t>ССЦ Тверской обл. (редакции 2014), пр. № 337/пр, сб.101, поз.0811</t>
  </si>
  <si>
    <t>Проволока стальная низкоуглеродистая разного назначения оцинкованная диаметром 1,1 мм</t>
  </si>
  <si>
    <t>101-1821</t>
  </si>
  <si>
    <t>ССЦ Тверской обл. (редакции 2014), пр. № 337/пр, сб.101, поз.1821</t>
  </si>
  <si>
    <t>Винты самонарезающие оцинкованные, размером 4-12 мм ГОСТ 10621-80</t>
  </si>
  <si>
    <t>101-1876</t>
  </si>
  <si>
    <t>ССЦ Тверской обл. (редакции 2014), пр. № 337/пр, сб.101, поз.1876</t>
  </si>
  <si>
    <t>Сталь листовая оцинкованная толщиной листа 0,8 мм</t>
  </si>
  <si>
    <t>104-0009</t>
  </si>
  <si>
    <t>ССЦ Тверской обл. (редакции 2014), пр. № 337/пр, сб.104, поз.0009</t>
  </si>
  <si>
    <t>Маты прошивные из минеральной ваты без обкладок М-100, толщина 60 мм</t>
  </si>
  <si>
    <t>104-0077</t>
  </si>
  <si>
    <t>ССЦ Тверской обл. (редакции 2014), пр. № 337/пр, сб.104, поз.0077</t>
  </si>
  <si>
    <t>Стеклопластик рулонный марки РСТ-А-Л-В</t>
  </si>
  <si>
    <t>506-0878</t>
  </si>
  <si>
    <t>ССЦ Тверской обл. (редакции 2014), пр. № 337/пр, сб.506, поз.0878</t>
  </si>
  <si>
    <t>Листы алюминиевые марки АД1Н, толщиной 1 мм</t>
  </si>
  <si>
    <t>102-0025</t>
  </si>
  <si>
    <t>ССЦ Тверской обл. (редакции 2014), пр. № 337/пр, сб.102, поз.0025</t>
  </si>
  <si>
    <t>Бруски обрезные хвойных пород длиной 4-6,5 м, шириной 75-150 мм, толщиной 40-75 мм, III сорта</t>
  </si>
  <si>
    <t>101-0807</t>
  </si>
  <si>
    <t>ССЦ Тверской обл. (редакции 2014), пр. № 337/пр, сб.101, поз.0807</t>
  </si>
  <si>
    <t>Проволока сварочная легированная диаметром 4 мм</t>
  </si>
  <si>
    <t>302-1319</t>
  </si>
  <si>
    <t>ССЦ Тверской обл. (редакции 2014), пр. № 337/пр, сб.302, поз.1319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</si>
  <si>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</si>
  <si>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302-1320</t>
  </si>
  <si>
    <t>ССЦ Тверской обл. (редакции 2014), пр. № 337/пр, сб.302, поз.1320</t>
  </si>
  <si>
    <t>Трубопроводы из стальных электросварных труб с гильзами для отопления и водоснабжения, наружный диаметр 108 мм, толщина стенки 4 мм</t>
  </si>
  <si>
    <t>509-0967</t>
  </si>
  <si>
    <t>ССЦ Тверской обл. (редакции 2014), пр. № 337/пр, сб.509, поз.0967</t>
  </si>
  <si>
    <t>Прокладки из паронита марки ПМБ, толщиной 1 мм, диаметром 100 мм</t>
  </si>
  <si>
    <t>301-3165</t>
  </si>
  <si>
    <t>ССЦ Тверской обл. (редакции 2014), пр. № 337/пр, сб.301, поз.3165</t>
  </si>
  <si>
    <t>Счетчики (водомеры) крыльчатые диаметром 32 мм</t>
  </si>
  <si>
    <t>302-3309</t>
  </si>
  <si>
    <t>ССЦ Тверской обл. (редакции 2014), пр. № 337/пр, сб.302, поз.3309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</si>
  <si>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(без обводной линии) диаметром до 40 мм</t>
  </si>
  <si>
    <t>1-1038-69</t>
  </si>
  <si>
    <t>Рабочий строитель среднего разряда 3,8</t>
  </si>
  <si>
    <t>021140</t>
  </si>
  <si>
    <t>ЦЭМ Тверской обл.(редакции 2014), пр. №337/пр, сб.02,поз.1140</t>
  </si>
  <si>
    <t>Краны на автомобильном ходу при работе на других видах строительства 6,3 т</t>
  </si>
  <si>
    <t>101-5999</t>
  </si>
  <si>
    <t>ССЦ Тверской обл. (редакции 2014), пр. № 337/пр, сб.101, поз.5999</t>
  </si>
  <si>
    <t>Кольца резиновые уплотнительные для полипропиленовых труб диаметром 110 мм</t>
  </si>
  <si>
    <t>507-4330</t>
  </si>
  <si>
    <t>ССЦ Тверской обл. (редакции 2014), пр. № 337/пр, сб.507, поз.4330</t>
  </si>
  <si>
    <t>Трубы безнапорные канализационные из полипропилена, диаметром 110 мм</t>
  </si>
  <si>
    <t>101-5998</t>
  </si>
  <si>
    <t>ССЦ Тверской обл. (редакции 2014), пр. № 337/пр, сб.101, поз.5998</t>
  </si>
  <si>
    <t>Кольца резиновые уплотнительные для полипропиленовых труб диаметром 50 мм</t>
  </si>
  <si>
    <t>507-4329</t>
  </si>
  <si>
    <t>ССЦ Тверской обл. (редакции 2014), пр. № 337/пр, сб.507, поз.4329</t>
  </si>
  <si>
    <t>Трубы безнапорные канализационные из полипропилена, диаметром 50 мм</t>
  </si>
  <si>
    <t>101-0794</t>
  </si>
  <si>
    <t>ССЦ Тверской обл. (редакции 2014), пр. № 337/пр, сб.101, поз.0794</t>
  </si>
  <si>
    <t>Проволока канатная оцинкованная, диаметром 2,6 мм</t>
  </si>
  <si>
    <t>101-1875</t>
  </si>
  <si>
    <t>ССЦ Тверской обл. (редакции 2014), пр. № 337/пр, сб.101, поз.1875</t>
  </si>
  <si>
    <t>Сталь листовая оцинкованная толщиной листа 0,7 мм</t>
  </si>
  <si>
    <t>1-1049-69</t>
  </si>
  <si>
    <t>Рабочий строитель среднего разряда 4,9</t>
  </si>
  <si>
    <t>340101</t>
  </si>
  <si>
    <t>ЦЭМ Тверской обл.(редакции 2014), пр. №337/пр, сб.34,поз.0101</t>
  </si>
  <si>
    <t>Агрегаты окрасочные высокого давления для окраски поверхностей конструкций мощностью 1 кВт</t>
  </si>
  <si>
    <t>020403</t>
  </si>
  <si>
    <t>ЦЭМ Тверской обл.(редакции 2014), пр. №337/пр, сб.02,поз.0403</t>
  </si>
  <si>
    <t>Краны козловые при работе на монтаже технологического оборудования 32 т</t>
  </si>
  <si>
    <t>021244</t>
  </si>
  <si>
    <t>ЦЭМ Тверской обл.(редакции 2014), пр. №337/пр, сб.02,поз.1244</t>
  </si>
  <si>
    <t>Краны на гусеничном ходу при работе на других видах строительства 25 т</t>
  </si>
  <si>
    <t>041000</t>
  </si>
  <si>
    <t>ЦЭМ Тверской обл.(редакции 2014), пр. №337/пр, сб.04,поз.1000</t>
  </si>
  <si>
    <t>Преобразователи сварочные с номинальным сварочным током 315-500 А</t>
  </si>
  <si>
    <t>101-0309</t>
  </si>
  <si>
    <t>ССЦ Тверской обл. (редакции 2014), пр. № 337/пр, сб.101, поз.0309</t>
  </si>
  <si>
    <t>Канаты пеньковые пропитанные</t>
  </si>
  <si>
    <t>101-1019</t>
  </si>
  <si>
    <t>ССЦ Тверской обл. (редакции 2014), пр. № 337/пр, сб.101, поз.1019</t>
  </si>
  <si>
    <t>Швеллеры № 40 из стали марки Ст0</t>
  </si>
  <si>
    <t>101-1714</t>
  </si>
  <si>
    <t>ССЦ Тверской обл. (редакции 2014), пр. № 337/пр, сб.101, поз.1714</t>
  </si>
  <si>
    <t>Болты с гайками и шайбами строительные</t>
  </si>
  <si>
    <t>101-2278</t>
  </si>
  <si>
    <t>ССЦ Тверской обл. (редакции 2014), пр. № 337/пр, сб.101, поз.2278</t>
  </si>
  <si>
    <t>Пропан-бутан, смесь техническая</t>
  </si>
  <si>
    <t>101-2467</t>
  </si>
  <si>
    <t>ССЦ Тверской обл. (редакции 2014), пр. № 337/пр, сб.101, поз.2467</t>
  </si>
  <si>
    <t>Растворитель марки Р-4</t>
  </si>
  <si>
    <t>102-0023</t>
  </si>
  <si>
    <t>ССЦ Тверской обл. (редакции 2014), пр. № 337/пр, сб.102, поз.0023</t>
  </si>
  <si>
    <t>Бруски обрезные хвойных пород длиной 4-6,5 м, шириной 75-150 мм, толщиной 40-75 мм, I сорта</t>
  </si>
  <si>
    <t>113-0021</t>
  </si>
  <si>
    <t>ССЦ Тверской обл. (редакции 2014), пр. № 337/пр, сб.113, поз.0021</t>
  </si>
  <si>
    <t>Грунтовка ГФ-021 красно-коричневая</t>
  </si>
  <si>
    <t>201-0756</t>
  </si>
  <si>
    <t>ССЦ Тверской обл. (редакции 2014), пр. № 337/пр, сб.201, поз.0756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</si>
  <si>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</si>
  <si>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201-9002</t>
  </si>
  <si>
    <t>ССЦ Тверской обл. (редакции 2014), пр. № 337/пр, сб.201, поз.9002</t>
  </si>
  <si>
    <t>Конструкции стальные</t>
  </si>
  <si>
    <t>508-0097</t>
  </si>
  <si>
    <t>ССЦ Тверской обл. (редакции 2014), пр. № 337/пр, сб.508, поз.0097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</si>
  <si>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</si>
  <si>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101-1845</t>
  </si>
  <si>
    <t>ССЦ Тверской обл. (редакции 2014), пр. № 337/пр, сб.101, поз.1845</t>
  </si>
  <si>
    <t>Винты самонарезающие с уплотнительной прокладкой 4,8х35 мм</t>
  </si>
  <si>
    <t>101-1846</t>
  </si>
  <si>
    <t>ССЦ Тверской обл. (редакции 2014), пр. № 337/пр, сб.101, поз.1846</t>
  </si>
  <si>
    <t>Винты самонарезающие с уплотнительной прокладкой 4,8х80 мм</t>
  </si>
  <si>
    <t>101-1998</t>
  </si>
  <si>
    <t>ССЦ Тверской обл. (редакции 2014), пр. № 337/пр, сб.101, поз.1998</t>
  </si>
  <si>
    <t>Прокладки уплотнительные пенополиуретановые открытопористые для металлочерепицы (1800*50*50 мм)</t>
  </si>
  <si>
    <t>101-9496</t>
  </si>
  <si>
    <t>ССЦ Тверской обл. (редакции 2014), пр. № 337/пр, сб.101, поз.9496</t>
  </si>
  <si>
    <t>Дополнительные элементы металлочерепичной кровли: разжелобки, коньки, ендовы, карнизные и торцевые планки, заглушки и т.д.</t>
  </si>
  <si>
    <t>101-0456</t>
  </si>
  <si>
    <t>ССЦ Тверской обл. (редакции 2014), пр. № 337/пр, сб.101, поз.0456</t>
  </si>
  <si>
    <t>Краски цветные, готовые к применению для внутренних работ МА-25 розово-бежевая, светло-бежевая, светло-серая</t>
  </si>
  <si>
    <t>101-1825</t>
  </si>
  <si>
    <t>ССЦ Тверской обл. (редакции 2014), пр. № 337/пр, сб.101, поз.1825</t>
  </si>
  <si>
    <t>Олифа натуральная</t>
  </si>
  <si>
    <t>101-0426</t>
  </si>
  <si>
    <t>ССЦ Тверской обл. (редакции 2014), пр. № 337/пр, сб.101, поз.0426</t>
  </si>
  <si>
    <t>Краски масляные и алкидные, готовые к применению белила цинковые МА-22</t>
  </si>
  <si>
    <t>110211</t>
  </si>
  <si>
    <t>ЦЭМ Тверской обл.(редакции 2014), пр. №337/пр, сб.11,поз.0211</t>
  </si>
  <si>
    <t>Автобетононасосы, производительность 65 м3/ч</t>
  </si>
  <si>
    <t>122899</t>
  </si>
  <si>
    <t>ЦЭМ Тверской обл.(редакции 2014), пр. №337/пр, сб.12,поз.2899</t>
  </si>
  <si>
    <t>Виброплита электрическая</t>
  </si>
  <si>
    <t>330803</t>
  </si>
  <si>
    <t>ЦЭМ Тверской обл.(редакции 2014), пр. №337/пр, сб.33,поз.0803</t>
  </si>
  <si>
    <t>Молотки при работе от передвижных компрессорных станций чеканочные</t>
  </si>
  <si>
    <t>400053</t>
  </si>
  <si>
    <t>ЦЭМ Тверской обл.(редакции 2014), пр. №337/пр, сб.40,поз.0053</t>
  </si>
  <si>
    <t>Автомобиль-самосвал, грузоподъемность до 15 т</t>
  </si>
  <si>
    <t>102-0113</t>
  </si>
  <si>
    <t>ССЦ Тверской обл. (редакции 2014), пр. № 337/пр, сб.102, поз.0113</t>
  </si>
  <si>
    <t>Доски обрезные хвойных пород длиной 2-3,75 м, шириной 75-150 мм, толщиной 25 мм, III сорта</t>
  </si>
  <si>
    <t>102-0121</t>
  </si>
  <si>
    <t>ССЦ Тверской обл. (редакции 2014), пр. № 337/пр, сб.102, поз.0121</t>
  </si>
  <si>
    <t>Доски обрезные хвойных пород длиной 2-3,75 м, шириной 75-150 мм, толщиной 44 мм и более, III сорта</t>
  </si>
  <si>
    <t>203-0512</t>
  </si>
  <si>
    <t>ССЦ Тверской обл. (редакции 2014), пр. № 337/пр, сб.203, поз.0512</t>
  </si>
  <si>
    <t>Щиты из досок толщиной 40 мм</t>
  </si>
  <si>
    <t>408-0015</t>
  </si>
  <si>
    <t>ССЦ Тверской обл. (редакции 2014), пр. № 337/пр, сб.408, поз.0015</t>
  </si>
  <si>
    <t>Щебень из природного камня для строительных работ марка 800, фракция 20-40 мм</t>
  </si>
  <si>
    <t>331531</t>
  </si>
  <si>
    <t>ЦЭМ Тверской обл.(редакции 2014), пр. №337/пр, сб.33,поз.1531</t>
  </si>
  <si>
    <t>Пила дисковая электрическая</t>
  </si>
  <si>
    <t>340311</t>
  </si>
  <si>
    <t>ЦЭМ Тверской обл.(редакции 2014), пр. №337/пр, сб.34,поз.0311</t>
  </si>
  <si>
    <t>Машина для острожки деревянных полов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</si>
  <si>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</si>
  <si>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</si>
  <si>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9  Наименование: Производство ремонтно-строительных работ осуществляется в жилых помещениях без расселения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</si>
  <si>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9  Наименование: Производство ремонтно-строительных работ осуществляется в жилых помещениях без расселения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</si>
  <si>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(наименование конструктивного решения)</t>
  </si>
  <si>
    <t>Составлен</t>
  </si>
  <si>
    <t>метод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</si>
  <si>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</si>
  <si>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</si>
  <si>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</si>
  <si>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</si>
  <si>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</t>
  </si>
  <si>
    <t>в том числе:</t>
  </si>
  <si>
    <t>рабочих</t>
  </si>
  <si>
    <t xml:space="preserve"> 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</si>
  <si>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</si>
  <si>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</si>
  <si>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</si>
  <si>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</si>
  <si>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</si>
  <si>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</si>
  <si>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</t>
  </si>
  <si>
    <t xml:space="preserve">прочих затрат       </t>
  </si>
  <si>
    <t>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</si>
  <si>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</si>
  <si>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</si>
  <si>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</si>
  <si>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</si>
  <si>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</si>
  <si>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</si>
  <si>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</si>
  <si>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</si>
  <si>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</si>
  <si>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</si>
  <si>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r>
      <t>всего с учетом коэффицие</t>
    </r>
    <r>
      <rPr>
        <sz val="10"/>
        <color indexed="8"/>
        <rFont val="Arial"/>
        <family val="2"/>
        <charset val="204"/>
      </rPr>
      <t>нтов</t>
    </r>
  </si>
  <si>
    <t>всего</t>
  </si>
  <si>
    <t>Наименование редакции сметных нормативов: ГОСУДАРСТВЕННЫЕ СМЕТНЫЕ НОРМАТИВЫ (ГЭСН, ФЕР) 2020, утвержденные приказами Минстроя России от 26 декабря 2019 г. № 871/пр., № 872/пр., № 873/пр., № 874/пр., № 875/пр., № 876/пр. с изменениями, утвержденными приказами Минстроя России от 30 марта 2020 г. № 171/пр., № 172/пр., от 01 июня 2020 г. № 294/пр., № 295/пр., от 30 июня 2020 г. № 352/пр., № 353/пр., от 20 октября 2020 г. № 635/пр., № 636/пр. ")</t>
  </si>
  <si>
    <t>Базисно-индексный</t>
  </si>
  <si>
    <t>Составлена в ценах IV квартал 2022 года (1.01.2000)</t>
  </si>
  <si>
    <t>Раздел: 1. Общестроительные работы</t>
  </si>
  <si>
    <t>ОТ</t>
  </si>
  <si>
    <t>ЭМ</t>
  </si>
  <si>
    <t>в т.ч. ОТм</t>
  </si>
  <si>
    <t>ЗТ</t>
  </si>
  <si>
    <t>чел-ч</t>
  </si>
  <si>
    <t>ЗТм</t>
  </si>
  <si>
    <t>Итого по расценке</t>
  </si>
  <si>
    <t>ФОТ</t>
  </si>
  <si>
    <t>НР Полы</t>
  </si>
  <si>
    <t>%</t>
  </si>
  <si>
    <t>СП Полы</t>
  </si>
  <si>
    <t>Всего по позиции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</si>
  <si>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</si>
  <si>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</si>
  <si>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М</t>
  </si>
  <si>
    <r>
      <t>Устройство подстилающих слоев песчаных</t>
    </r>
    <r>
      <rPr>
        <i/>
        <sz val="10"/>
        <rFont val="Arial"/>
        <family val="2"/>
        <charset val="204"/>
      </rPr>
      <t xml:space="preserve">
Поправки к: 
ЭМ )*1,25)*1,20;   
ОТм )*1,25)*1,20;   
ОТ )*1,15)*1,20;   
ЗТ )*1,15)*1,20;   
ЗТм )*1,25)*1,20;   
НР )*0,9;   
СП )*0,85</t>
    </r>
  </si>
  <si>
    <t>Пр/812-011.0-1;_x000D_
п.25</t>
  </si>
  <si>
    <t>Пр/774-011.0;_x000D_
п.16</t>
  </si>
  <si>
    <r>
      <t>Устройство подстилающих слоев бетонных</t>
    </r>
    <r>
      <rPr>
        <i/>
        <sz val="10"/>
        <rFont val="Arial"/>
        <family val="2"/>
        <charset val="204"/>
      </rPr>
      <t xml:space="preserve">
Поправки к: 
ЭМ )*1,25)*1,20;   
ОТм )*1,25)*1,20;   
ОТ )*1,15)*1,20;   
ЗТ )*1,15)*1,20;   
ЗТм )*1,25)*1,20;   
НР )*0,9;   
СП )*0,85</t>
    </r>
  </si>
  <si>
    <r>
      <t>Устройство покрытий на растворе их сухой смеси с приготовлением раствора в построечных условиях из плиток гладких неглазурованных керамических для полов одноцветных</t>
    </r>
    <r>
      <rPr>
        <i/>
        <sz val="10"/>
        <rFont val="Arial"/>
        <family val="2"/>
        <charset val="204"/>
      </rPr>
      <t xml:space="preserve">
Поправки к: 
ЭМ )*1,25)*1,20;   
ОТм )*1,25)*1,20;   
ОТ )*1,15)*1,20;   
ЗТ )*1,15)*1,20;   
ЗТм )*1,25)*1,20;   
НР )*0,9;   
СП )*0,85</t>
    </r>
  </si>
  <si>
    <r>
      <t>Устройство покрытий из линолеума на клее «Бустилат»</t>
    </r>
    <r>
      <rPr>
        <i/>
        <sz val="10"/>
        <rFont val="Arial"/>
        <family val="2"/>
        <charset val="204"/>
      </rPr>
      <t xml:space="preserve">
Поправки к: 
ЭМ )*1,25)*1,20;   
ОТм )*1,25)*1,20;   
ОТ )*1,15)*1,20;   
ЗТ )*1,15)*1,20;   
ЗТм )*1,25)*1,20;   
НР )*0,9;   
СП )*0,85</t>
    </r>
  </si>
  <si>
    <t>НР Земляные работы, выполняемые ручным способом</t>
  </si>
  <si>
    <t>СП Земляные работы, выполняемые ручным способом</t>
  </si>
  <si>
    <t>Итого прямые затраты по разделу (в базисном уровне цен)</t>
  </si>
  <si>
    <t>в том числе</t>
  </si>
  <si>
    <t xml:space="preserve">   оплата труда</t>
  </si>
  <si>
    <t xml:space="preserve">   эксплуатация машин и механизмов</t>
  </si>
  <si>
    <t xml:space="preserve">   материальные ресурсы</t>
  </si>
  <si>
    <t xml:space="preserve">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</si>
  <si>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</si>
  <si>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</si>
  <si>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</si>
  <si>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оборудование (в базисном уровне цен)</t>
  </si>
  <si>
    <t>Итого прочие затраты (в базисном уровне цен)</t>
  </si>
  <si>
    <t>Итого по разделу (в базисном уровне цен)</t>
  </si>
  <si>
    <t xml:space="preserve">   материальные ресурсы, отсутствующие в СНБ (в текущем уровне цен)</t>
  </si>
  <si>
    <t xml:space="preserve">   оборудование, отсутствующие в СНБ (в текущем уровне цен)</t>
  </si>
  <si>
    <t>Раздел: 2. Сантехнические работы</t>
  </si>
  <si>
    <t>НР Внутренние санитарнотехнические работы: демонтаж и разборка</t>
  </si>
  <si>
    <t>СП Внутренние санитарнотехнические работы: демонтаж и разборка</t>
  </si>
  <si>
    <r>
      <t>Прокладка трубопроводов водоснабжения из напорных полиэтиленовых труб низкого давления среднего типа наружным диаметром 63 мм</t>
    </r>
    <r>
      <rPr>
        <i/>
        <sz val="10"/>
        <rFont val="Arial"/>
        <family val="2"/>
        <charset val="204"/>
      </rPr>
      <t xml:space="preserve">
Поправки к: 
ЭМ )*1,25)*1,20;   
ОТм )*1,25)*1,20;   
ОТ )*1,15)*1,20;   
ЗТ )*1,15)*1,20;   
ЗТм )*1,25)*1,20;   
НР )*0,9;   
СП )*0,85</t>
    </r>
  </si>
  <si>
    <t>Пр/812-016.0-1;_x000D_
п.25</t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</si>
  <si>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</si>
  <si>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Пр/774-016.0;_x000D_
п.16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</si>
  <si>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</si>
  <si>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r>
      <t>Прокладка трубопроводов водоснабжения из напорных полиэтиленовых труб низкого давления среднего типа наружным диаметром 50 мм</t>
    </r>
    <r>
      <rPr>
        <i/>
        <sz val="10"/>
        <rFont val="Arial"/>
        <family val="2"/>
        <charset val="204"/>
      </rPr>
      <t xml:space="preserve">
Поправки к: 
ЭМ )*1,25)*1,20;   
ОТм )*1,25)*1,20;   
ОТ )*1,15)*1,20;   
ЗТ )*1,15)*1,20;   
ЗТм )*1,25)*1,20;   
НР )*0,9;   
СП )*0,85</t>
    </r>
  </si>
  <si>
    <r>
      <t>Прокладка трубопроводов водоснабжения из напорных полиэтиленовых труб низкого давления среднего типа наружным диаметром 40 мм</t>
    </r>
    <r>
      <rPr>
        <i/>
        <sz val="10"/>
        <rFont val="Arial"/>
        <family val="2"/>
        <charset val="204"/>
      </rPr>
      <t xml:space="preserve">
Поправки к: 
ЭМ )*1,25)*1,20;   
ОТм )*1,25)*1,20;   
ОТ )*1,15)*1,20;   
ЗТ )*1,15)*1,20;   
ЗТм )*1,25)*1,20;   
НР )*0,9;   
СП )*0,85</t>
    </r>
  </si>
  <si>
    <r>
      <t>Прокладка трубопроводов водоснабжения из напорных полиэтиленовых труб низкого давления среднего типа наружным диаметром 32 мм</t>
    </r>
    <r>
      <rPr>
        <i/>
        <sz val="10"/>
        <rFont val="Arial"/>
        <family val="2"/>
        <charset val="204"/>
      </rPr>
      <t xml:space="preserve">
Поправки к: 
ЭМ )*1,25)*1,5)*1,20;   
ОТм )*1,25)*1,5)*1,20;   
ОТ )*1,15)*1,5)*1,20;   
ЗТ )*1,15)*1,5)*1,20;   
ЗТм )*1,25)*1,5)*1,20;   
НР )*0,9;   
СП )*0,85</t>
    </r>
  </si>
  <si>
    <t>Раздел: 3. Прочие работы</t>
  </si>
  <si>
    <t>ВСЕГО по смете (в базисном и текущем уровнях цен)</t>
  </si>
  <si>
    <t>ВСЕГО прямые затраты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</si>
  <si>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</si>
  <si>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</si>
  <si>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</si>
  <si>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</si>
  <si>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</si>
  <si>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пусконаладочные работы</t>
  </si>
  <si>
    <t xml:space="preserve">  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</si>
  <si>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</si>
  <si>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</si>
  <si>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</si>
  <si>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Наименование редакции сметных нормативов: ТЕР (ред.2014)Тверской обл.изм.2,пр. № 337/пр</t>
  </si>
  <si>
    <t>пересчёт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</si>
</sst>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;[Red]\-\ #,##0.00"/>
    <numFmt numFmtId="167" formatCode="#,##0;[Red]\-\ #,##0"/>
    <numFmt numFmtId="168" formatCode="#,##0.00#####;[Red]\-\ #,##0.00#####"/>
  </numFmts>
  <fonts count="22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name val="Arial"/>
      <family val="2"/>
      <charset val="204"/>
    </font>
    <font>
      <b/>
      <i/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9" fillId="0" borderId="0" xfId="0" applyFont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vertical="top" wrapText="1"/>
    </xf>
    <xf numFmtId="0" fontId="17" fillId="0" borderId="0" xfId="0" applyFont="1"/>
    <xf numFmtId="14" fontId="13" fillId="0" borderId="0" xfId="0" applyNumberFormat="1" applyFont="1" applyBorder="1" applyAlignment="1"/>
    <xf numFmtId="0" fontId="13" fillId="0" borderId="0" xfId="0" applyFont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/>
    <xf numFmtId="0" fontId="13" fillId="0" borderId="0" xfId="0" applyFont="1" applyFill="1"/>
    <xf numFmtId="0" fontId="18" fillId="0" borderId="0" xfId="0" applyFont="1"/>
    <xf numFmtId="164" fontId="13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0" fontId="9" fillId="0" borderId="0" xfId="0" applyFont="1" applyFill="1" applyBorder="1"/>
    <xf numFmtId="2" fontId="9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165" fontId="13" fillId="0" borderId="0" xfId="0" applyNumberFormat="1" applyFont="1"/>
    <xf numFmtId="0" fontId="9" fillId="0" borderId="0" xfId="0" applyFont="1" applyAlignment="1">
      <alignment vertical="top" wrapText="1"/>
    </xf>
    <xf numFmtId="0" fontId="13" fillId="0" borderId="1" xfId="0" applyFont="1" applyBorder="1"/>
    <xf numFmtId="165" fontId="0" fillId="0" borderId="0" xfId="0" applyNumberFormat="1"/>
    <xf numFmtId="167" fontId="0" fillId="0" borderId="0" xfId="0" applyNumberFormat="1"/>
    <xf numFmtId="0" fontId="18" fillId="0" borderId="0" xfId="0" applyFont="1" applyAlignment="1">
      <alignment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3" fillId="0" borderId="0" xfId="0" applyFont="1" applyAlignment="1">
      <alignment horizontal="left" wrapText="1"/>
    </xf>
    <xf numFmtId="167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13" fillId="0" borderId="0" xfId="0" applyNumberFormat="1" applyFont="1" applyFill="1"/>
    <xf numFmtId="168" fontId="9" fillId="0" borderId="0" xfId="0" applyNumberFormat="1" applyFont="1" applyFill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center"/>
    </xf>
    <xf numFmtId="0" fontId="2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5" fillId="0" borderId="0" xfId="0" applyFont="1" applyAlignment="1">
      <alignment horizontal="left" wrapText="1"/>
    </xf>
    <xf numFmtId="0" fontId="20" fillId="0" borderId="0" xfId="0" applyFont="1" applyAlignment="1">
      <alignment horizontal="right" wrapText="1"/>
    </xf>
    <xf numFmtId="165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165" fontId="20" fillId="0" borderId="0" xfId="0" applyNumberFormat="1" applyFont="1" applyAlignment="1">
      <alignment horizontal="right"/>
    </xf>
    <xf numFmtId="167" fontId="20" fillId="0" borderId="0" xfId="0" applyNumberFormat="1" applyFont="1" applyAlignment="1">
      <alignment horizontal="right"/>
    </xf>
    <xf numFmtId="0" fontId="20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7" fontId="13" fillId="0" borderId="1" xfId="0" applyNumberFormat="1" applyFont="1" applyBorder="1" applyAlignment="1">
      <alignment horizontal="right"/>
    </xf>
    <xf numFmtId="165" fontId="15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167" fontId="15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7" fontId="1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464"/>
  <sheetViews>
    <sheetView tabSelected="1" topLeftCell="A444" zoomScaleNormal="100" workbookViewId="0">
      <selection activeCell="A457" sqref="A457:XFD45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4.7109375" customWidth="1"/>
    <col min="15" max="93" width="0" hidden="1" customWidth="1"/>
    <col min="94" max="94" width="190.7109375" hidden="1" customWidth="1"/>
    <col min="95" max="95" width="109.7109375" hidden="1" customWidth="1"/>
    <col min="96" max="99" width="0" hidden="1" customWidth="1"/>
  </cols>
  <sheetData>
    <row r="1" spans="1:94" x14ac:dyDescent="0.2">
      <c r="A1" s="10" t="str">
        <f>Source!B1</f>
        <v>Smeta.RU  (495) 974-1589</v>
      </c>
    </row>
    <row r="2" spans="1:94" ht="38.25" customHeight="1" x14ac:dyDescent="0.2">
      <c r="A2" s="14" t="s">
        <v>2074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CP2" s="105" t="s">
        <v>2009</v>
      </c>
    </row>
    <row r="3" spans="1:94" ht="15.75" x14ac:dyDescent="0.25">
      <c r="A3" s="16"/>
      <c r="B3" s="17" t="str">
        <f>CONCATENATE( "ЛОКАЛЬНЫЙ СМЕТНЫЙ РАСЧЕТ № 02-01", Source!F793, " ",Source!CM793)</f>
        <v xml:space="preserve">ЛОКАЛЬНЫЙ СМЕТНЫЙ РАСЧЕТ № 02-01 </v>
      </c>
      <c r="C3" s="17"/>
      <c r="D3" s="17"/>
      <c r="E3" s="17"/>
      <c r="F3" s="17"/>
      <c r="G3" s="17"/>
      <c r="H3" s="17"/>
      <c r="I3" s="17"/>
      <c r="J3" s="17"/>
      <c r="K3" s="17"/>
      <c r="L3" s="16"/>
    </row>
    <row r="4" spans="1:94" ht="15" x14ac:dyDescent="0.2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6"/>
    </row>
    <row r="5" spans="1:94" ht="18" x14ac:dyDescent="0.25">
      <c r="A5" s="11"/>
      <c r="B5" s="19" t="str">
        <f>IF(Source!G793&lt;&gt;"Новая локальная смета", Source!G793, "")</f>
        <v>Кап.ремонт системы ХВС МКД по адресу г.Тверь, ул.Громова, д.9</v>
      </c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94" ht="14.25" x14ac:dyDescent="0.2">
      <c r="A6" s="11"/>
      <c r="B6" s="15" t="s">
        <v>1977</v>
      </c>
      <c r="C6" s="15"/>
      <c r="D6" s="15"/>
      <c r="E6" s="15"/>
      <c r="F6" s="15"/>
      <c r="G6" s="15"/>
      <c r="H6" s="15"/>
      <c r="I6" s="15"/>
      <c r="J6" s="15"/>
      <c r="K6" s="15"/>
      <c r="L6" s="13"/>
    </row>
    <row r="7" spans="1:94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94" ht="14.25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94" x14ac:dyDescent="0.2">
      <c r="A9" s="9" t="s">
        <v>1978</v>
      </c>
      <c r="B9" s="9"/>
      <c r="C9" s="21" t="s">
        <v>2010</v>
      </c>
      <c r="D9" s="9" t="s">
        <v>1979</v>
      </c>
      <c r="E9" s="9"/>
      <c r="F9" s="9"/>
      <c r="G9" s="9"/>
      <c r="H9" s="9"/>
      <c r="I9" s="9"/>
      <c r="J9" s="9"/>
      <c r="K9" s="9"/>
      <c r="L9" s="9"/>
    </row>
    <row r="10" spans="1:94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94" x14ac:dyDescent="0.2">
      <c r="A11" s="9" t="s">
        <v>1980</v>
      </c>
      <c r="B11" s="9"/>
      <c r="C11" s="22" t="s">
        <v>2075</v>
      </c>
      <c r="D11" s="22"/>
      <c r="E11" s="22"/>
      <c r="F11" s="22"/>
      <c r="G11" s="22"/>
      <c r="H11" s="9"/>
      <c r="I11" s="9"/>
      <c r="J11" s="9"/>
      <c r="K11" s="9"/>
      <c r="L11" s="23"/>
    </row>
    <row r="12" spans="1:94" x14ac:dyDescent="0.2">
      <c r="A12" s="24"/>
      <c r="B12" s="25"/>
      <c r="C12" s="26" t="s">
        <v>1981</v>
      </c>
      <c r="D12" s="26"/>
      <c r="E12" s="26"/>
      <c r="F12" s="26"/>
      <c r="G12" s="26"/>
      <c r="H12" s="27"/>
      <c r="I12" s="27"/>
      <c r="J12" s="27"/>
      <c r="K12" s="27"/>
      <c r="L12" s="27"/>
    </row>
    <row r="13" spans="1:94" ht="14.25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94" ht="14.25" x14ac:dyDescent="0.2">
      <c r="A14" s="28" t="s">
        <v>2011</v>
      </c>
      <c r="B14" s="11"/>
      <c r="C14" s="11"/>
      <c r="D14" s="29"/>
      <c r="E14" s="30"/>
      <c r="F14" s="11"/>
      <c r="G14" s="11"/>
      <c r="H14" s="11"/>
      <c r="I14" s="11"/>
      <c r="J14" s="11"/>
      <c r="K14" s="11"/>
      <c r="L14" s="11"/>
    </row>
    <row r="15" spans="1:94" ht="14.25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94" ht="14.25" x14ac:dyDescent="0.2">
      <c r="A16" s="28" t="s">
        <v>1982</v>
      </c>
      <c r="B16" s="11"/>
      <c r="C16" s="67">
        <f>C19+C20+C21+C22</f>
        <v>889.04</v>
      </c>
      <c r="D16" s="68">
        <f>D19+D20+D21+D22</f>
        <v>53.800000000000004</v>
      </c>
      <c r="E16" s="31"/>
      <c r="F16" s="32" t="s">
        <v>1983</v>
      </c>
      <c r="G16" s="33"/>
      <c r="H16" s="33"/>
      <c r="I16" s="33"/>
      <c r="J16" s="33"/>
      <c r="K16" s="11"/>
      <c r="L16" s="11"/>
    </row>
    <row r="17" spans="1:56" ht="14.25" x14ac:dyDescent="0.2">
      <c r="A17" s="11"/>
      <c r="B17" s="11"/>
      <c r="C17" s="56"/>
      <c r="D17" s="69"/>
      <c r="E17" s="33"/>
      <c r="F17" s="32"/>
      <c r="G17" s="32" t="s">
        <v>1984</v>
      </c>
      <c r="H17" s="33"/>
      <c r="I17" s="33"/>
      <c r="J17" s="33"/>
      <c r="K17" s="11"/>
      <c r="L17" s="11"/>
    </row>
    <row r="18" spans="1:56" ht="14.25" x14ac:dyDescent="0.2">
      <c r="A18" s="11"/>
      <c r="B18" s="34" t="s">
        <v>1985</v>
      </c>
      <c r="C18" s="56"/>
      <c r="D18" s="69"/>
      <c r="E18" s="35"/>
      <c r="F18" s="32"/>
      <c r="G18" s="32" t="s">
        <v>1986</v>
      </c>
      <c r="H18" s="33" t="s">
        <v>1987</v>
      </c>
      <c r="I18" s="36">
        <f>ROUND((SUM(U29:U457))/1000, 2)</f>
        <v>227.22</v>
      </c>
      <c r="J18" s="36">
        <f>ROUND((SUM(Q29:Q457))/1000, 2)</f>
        <v>7.55</v>
      </c>
      <c r="K18" s="9" t="s">
        <v>1983</v>
      </c>
      <c r="L18" s="11"/>
    </row>
    <row r="19" spans="1:56" ht="14.25" x14ac:dyDescent="0.2">
      <c r="A19" s="11"/>
      <c r="B19" s="28" t="s">
        <v>1988</v>
      </c>
      <c r="C19" s="67">
        <f>ROUND((ROUND(SUM(AO29:AO457)*Source!D3010, 0)+ROUND(SUM(AP29:AP457)*Source!E3010, 0)+ROUND(SUM(AQ29:AQ457)*Source!G3010, 0)+ROUND(SUM(AR29:AR457)*Source!L3010, 0)+SUM(AS29:AS457)+SUM(AT29:AT457))/1000, 2)</f>
        <v>818.62</v>
      </c>
      <c r="D19" s="68">
        <f>ROUND((SUM(AN29:AN457)+SUM(AR29:AR457))/1000, 2)</f>
        <v>45.02</v>
      </c>
      <c r="E19" s="31"/>
      <c r="F19" s="32" t="s">
        <v>1983</v>
      </c>
      <c r="G19" s="32" t="s">
        <v>1989</v>
      </c>
      <c r="H19" s="33"/>
      <c r="I19" s="32"/>
      <c r="J19" s="70">
        <f>Source!F986</f>
        <v>850.84110303999989</v>
      </c>
      <c r="K19" s="9" t="s">
        <v>1990</v>
      </c>
      <c r="L19" s="11"/>
    </row>
    <row r="20" spans="1:56" ht="14.25" x14ac:dyDescent="0.2">
      <c r="A20" s="11"/>
      <c r="B20" s="28" t="s">
        <v>1991</v>
      </c>
      <c r="C20" s="67">
        <f>ROUND((ROUND(SUM(AY29:AY457)*Source!D3010, 0)+ROUND(SUM(AZ29:AZ457)*Source!E3010, 0)+ROUND(SUM(BA29:BA457)*Source!G3010, 0)+ROUND(SUM(BB29:BB457)*Source!L3010, 0)+SUM(BC29:BC457)+SUM(BD29:BD457))/1000, 2)</f>
        <v>70.42</v>
      </c>
      <c r="D20" s="68">
        <f>ROUND((SUM(AX29:AX457)+SUM(BB29:BB457))/1000, 2)</f>
        <v>8.7799999999999994</v>
      </c>
      <c r="E20" s="31"/>
      <c r="F20" s="32" t="s">
        <v>1983</v>
      </c>
      <c r="G20" s="32" t="s">
        <v>1992</v>
      </c>
      <c r="H20" s="33"/>
      <c r="I20" s="32"/>
      <c r="J20" s="70">
        <f>Source!F987</f>
        <v>36.28172</v>
      </c>
      <c r="K20" s="9" t="s">
        <v>1990</v>
      </c>
      <c r="L20" s="11"/>
    </row>
    <row r="21" spans="1:56" ht="14.25" x14ac:dyDescent="0.2">
      <c r="A21" s="11"/>
      <c r="B21" s="28" t="s">
        <v>1993</v>
      </c>
      <c r="C21" s="67">
        <f>ROUND((ROUND(SUM(BH29:BH457)*Source!H3010, 0)+ROUND(SUM(BI29:BI457)*Source!L3010, 0))/1000, 2)</f>
        <v>0</v>
      </c>
      <c r="D21" s="68">
        <f>ROUND((SUM(BH29:BH457)+SUM(BI29:BI457))/1000, 2)</f>
        <v>0</v>
      </c>
      <c r="E21" s="31"/>
      <c r="F21" s="32" t="s">
        <v>1983</v>
      </c>
      <c r="G21" s="32" t="s">
        <v>1994</v>
      </c>
      <c r="H21" s="33"/>
      <c r="I21" s="32"/>
      <c r="J21" s="37"/>
      <c r="K21" s="11"/>
      <c r="L21" s="11"/>
    </row>
    <row r="22" spans="1:56" ht="14.25" x14ac:dyDescent="0.2">
      <c r="A22" s="11"/>
      <c r="B22" s="28" t="s">
        <v>1995</v>
      </c>
      <c r="C22" s="67">
        <f>ROUND((ROUND(SUM(BM29:BM457)*Source!I3010, 0)+SUM(BU29:BU457)+ROUND(SUM(BO29:BO457)*Source!H3010, 0)+ROUND(SUM(BP29:BP457)*Source!L3010, 0))/1000, 2)</f>
        <v>0</v>
      </c>
      <c r="D22" s="68">
        <f>ROUND((SUM(BM29:BM457)+SUM(BN29:BN457)+SUM(BO29:BO457)+SUM(BP29:BP457))/1000, 2)</f>
        <v>0</v>
      </c>
      <c r="E22" s="38"/>
      <c r="F22" s="32" t="s">
        <v>1983</v>
      </c>
      <c r="G22" s="32" t="s">
        <v>1996</v>
      </c>
      <c r="H22" s="33"/>
      <c r="I22" s="32">
        <f>Source!I793</f>
        <v>0</v>
      </c>
      <c r="J22" s="39" t="str">
        <f>Source!H793</f>
        <v/>
      </c>
      <c r="K22" s="11"/>
      <c r="L22" s="11"/>
    </row>
    <row r="23" spans="1:56" ht="14.25" x14ac:dyDescent="0.2">
      <c r="A23" s="11"/>
      <c r="B23" s="11"/>
      <c r="C23" s="11"/>
      <c r="D23" s="33"/>
      <c r="E23" s="33"/>
      <c r="F23" s="33"/>
      <c r="G23" s="33"/>
      <c r="H23" s="33"/>
      <c r="I23" s="33"/>
      <c r="J23" s="33"/>
      <c r="K23" s="11"/>
      <c r="L23" s="11"/>
    </row>
    <row r="24" spans="1:56" x14ac:dyDescent="0.2">
      <c r="A24" s="40" t="s">
        <v>1997</v>
      </c>
      <c r="B24" s="40" t="s">
        <v>1998</v>
      </c>
      <c r="C24" s="40" t="s">
        <v>1999</v>
      </c>
      <c r="D24" s="40" t="s">
        <v>2000</v>
      </c>
      <c r="E24" s="41" t="s">
        <v>2001</v>
      </c>
      <c r="F24" s="42"/>
      <c r="G24" s="43"/>
      <c r="H24" s="41" t="s">
        <v>2002</v>
      </c>
      <c r="I24" s="42"/>
      <c r="J24" s="43"/>
      <c r="K24" s="40" t="s">
        <v>2003</v>
      </c>
      <c r="L24" s="40" t="s">
        <v>2004</v>
      </c>
    </row>
    <row r="25" spans="1:56" x14ac:dyDescent="0.2">
      <c r="A25" s="44"/>
      <c r="B25" s="44"/>
      <c r="C25" s="44"/>
      <c r="D25" s="44"/>
      <c r="E25" s="45"/>
      <c r="F25" s="46"/>
      <c r="G25" s="47"/>
      <c r="H25" s="45"/>
      <c r="I25" s="46"/>
      <c r="J25" s="47"/>
      <c r="K25" s="44"/>
      <c r="L25" s="44"/>
    </row>
    <row r="26" spans="1:56" x14ac:dyDescent="0.2">
      <c r="A26" s="44"/>
      <c r="B26" s="44"/>
      <c r="C26" s="44"/>
      <c r="D26" s="44"/>
      <c r="E26" s="48"/>
      <c r="F26" s="49"/>
      <c r="G26" s="50"/>
      <c r="H26" s="48"/>
      <c r="I26" s="49"/>
      <c r="J26" s="50"/>
      <c r="K26" s="44"/>
      <c r="L26" s="44"/>
    </row>
    <row r="27" spans="1:56" ht="25.5" x14ac:dyDescent="0.2">
      <c r="A27" s="51"/>
      <c r="B27" s="51"/>
      <c r="C27" s="51"/>
      <c r="D27" s="51"/>
      <c r="E27" s="52" t="s">
        <v>2005</v>
      </c>
      <c r="F27" s="52" t="s">
        <v>2006</v>
      </c>
      <c r="G27" s="52" t="s">
        <v>2007</v>
      </c>
      <c r="H27" s="52" t="s">
        <v>2005</v>
      </c>
      <c r="I27" s="52" t="s">
        <v>2006</v>
      </c>
      <c r="J27" s="52" t="s">
        <v>2008</v>
      </c>
      <c r="K27" s="51"/>
      <c r="L27" s="51"/>
    </row>
    <row r="28" spans="1:56" ht="14.25" x14ac:dyDescent="0.2">
      <c r="A28" s="53">
        <v>1</v>
      </c>
      <c r="B28" s="53">
        <v>2</v>
      </c>
      <c r="C28" s="53">
        <v>3</v>
      </c>
      <c r="D28" s="53">
        <v>4</v>
      </c>
      <c r="E28" s="53">
        <v>5</v>
      </c>
      <c r="F28" s="53">
        <v>6</v>
      </c>
      <c r="G28" s="53">
        <v>7</v>
      </c>
      <c r="H28" s="53">
        <v>8</v>
      </c>
      <c r="I28" s="53">
        <v>9</v>
      </c>
      <c r="J28" s="53">
        <v>10</v>
      </c>
      <c r="K28" s="54">
        <v>11</v>
      </c>
      <c r="L28" s="55">
        <v>12</v>
      </c>
    </row>
    <row r="30" spans="1:56" ht="16.5" x14ac:dyDescent="0.25">
      <c r="A30" s="74" t="s">
        <v>2012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</row>
    <row r="31" spans="1:56" ht="42.75" x14ac:dyDescent="0.2">
      <c r="A31" s="102">
        <v>1</v>
      </c>
      <c r="B31" s="102" t="str">
        <f>Source!F801</f>
        <v>57-2-3</v>
      </c>
      <c r="C31" s="102" t="str">
        <f>Source!G801</f>
        <v>Разборка покрытий полов из керамических плиток</v>
      </c>
      <c r="D31" s="76" t="str">
        <f>Source!H801</f>
        <v>100 м2 покрытия</v>
      </c>
      <c r="E31" s="66">
        <f>Source!K801</f>
        <v>0.13100000000000001</v>
      </c>
      <c r="F31" s="66"/>
      <c r="G31" s="66">
        <f>Source!I801</f>
        <v>0.13100000000000001</v>
      </c>
      <c r="H31" s="77"/>
      <c r="I31" s="78"/>
      <c r="J31" s="77"/>
      <c r="K31" s="78"/>
      <c r="L31" s="65"/>
      <c r="AG31">
        <f>Source!X801</f>
        <v>69.23</v>
      </c>
      <c r="AH31">
        <f>Source!HK801</f>
        <v>2083</v>
      </c>
      <c r="AI31">
        <f>Source!Y801</f>
        <v>38.119999999999997</v>
      </c>
      <c r="AJ31">
        <f>Source!HL801</f>
        <v>1147</v>
      </c>
      <c r="AS31">
        <f>IF(Source!BI801&lt;=1,AH31, 0)</f>
        <v>2083</v>
      </c>
      <c r="AT31">
        <f>IF(Source!BI801&lt;=1,AJ31, 0)</f>
        <v>1147</v>
      </c>
      <c r="BC31">
        <f>IF(Source!BI801=2,AH31, 0)</f>
        <v>0</v>
      </c>
      <c r="BD31">
        <f>IF(Source!BI801=2,AJ31, 0)</f>
        <v>0</v>
      </c>
    </row>
    <row r="33" spans="1:56" x14ac:dyDescent="0.2">
      <c r="C33" s="57" t="str">
        <f>"Объем: "&amp;Source!K801&amp;"=13,1/"&amp;"100"</f>
        <v>Объем: 0,131=13,1/100</v>
      </c>
    </row>
    <row r="34" spans="1:56" ht="14.25" x14ac:dyDescent="0.2">
      <c r="A34" s="102"/>
      <c r="B34" s="103">
        <v>1</v>
      </c>
      <c r="C34" s="102" t="s">
        <v>2013</v>
      </c>
      <c r="D34" s="76"/>
      <c r="E34" s="66"/>
      <c r="F34" s="66"/>
      <c r="G34" s="66"/>
      <c r="H34" s="77">
        <f>Source!AO801</f>
        <v>575.03</v>
      </c>
      <c r="I34" s="78"/>
      <c r="J34" s="77">
        <f>ROUND(Source!AF801*Source!I801, 2)</f>
        <v>75.33</v>
      </c>
      <c r="K34" s="78">
        <f>IF(Source!BA801&lt;&gt; 0, Source!BA801, 1)</f>
        <v>30.09</v>
      </c>
      <c r="L34" s="65">
        <f>Source!HJ801</f>
        <v>2267</v>
      </c>
    </row>
    <row r="35" spans="1:56" ht="14.25" x14ac:dyDescent="0.2">
      <c r="A35" s="102"/>
      <c r="B35" s="103">
        <v>3</v>
      </c>
      <c r="C35" s="102" t="s">
        <v>2014</v>
      </c>
      <c r="D35" s="76"/>
      <c r="E35" s="66"/>
      <c r="F35" s="66"/>
      <c r="G35" s="66"/>
      <c r="H35" s="77">
        <f>Source!AM801</f>
        <v>44.42</v>
      </c>
      <c r="I35" s="78"/>
      <c r="J35" s="77">
        <f>ROUND(Source!AD801*Source!I801, 2)</f>
        <v>5.82</v>
      </c>
      <c r="K35" s="78"/>
      <c r="L35" s="65"/>
    </row>
    <row r="36" spans="1:56" ht="14.25" x14ac:dyDescent="0.2">
      <c r="A36" s="102"/>
      <c r="B36" s="103">
        <v>2</v>
      </c>
      <c r="C36" s="102" t="s">
        <v>2015</v>
      </c>
      <c r="D36" s="76"/>
      <c r="E36" s="66"/>
      <c r="F36" s="66"/>
      <c r="G36" s="66"/>
      <c r="H36" s="77">
        <f>Source!AN801</f>
        <v>18.760000000000002</v>
      </c>
      <c r="I36" s="78"/>
      <c r="J36" s="79">
        <f>ROUND(Source!AE801*Source!I801, 2)</f>
        <v>2.46</v>
      </c>
      <c r="K36" s="78">
        <f>IF(Source!BS801&lt;&gt; 0, Source!BS801, 1)</f>
        <v>30.09</v>
      </c>
      <c r="L36" s="80">
        <f>Source!HI801</f>
        <v>74</v>
      </c>
    </row>
    <row r="37" spans="1:56" ht="14.25" x14ac:dyDescent="0.2">
      <c r="A37" s="102"/>
      <c r="B37" s="102"/>
      <c r="C37" s="102" t="s">
        <v>2016</v>
      </c>
      <c r="D37" s="76" t="s">
        <v>2017</v>
      </c>
      <c r="E37" s="66">
        <f>Source!AQ801</f>
        <v>69.87</v>
      </c>
      <c r="F37" s="66"/>
      <c r="G37" s="66">
        <f>ROUND(Source!U801, 7)</f>
        <v>9.1529699999999998</v>
      </c>
      <c r="H37" s="77"/>
      <c r="I37" s="78"/>
      <c r="J37" s="77"/>
      <c r="K37" s="78"/>
      <c r="L37" s="65"/>
    </row>
    <row r="38" spans="1:56" ht="14.25" x14ac:dyDescent="0.2">
      <c r="A38" s="102"/>
      <c r="B38" s="102"/>
      <c r="C38" s="104" t="s">
        <v>2018</v>
      </c>
      <c r="D38" s="81" t="s">
        <v>2017</v>
      </c>
      <c r="E38" s="82">
        <f>Source!AR801</f>
        <v>1.44</v>
      </c>
      <c r="F38" s="82"/>
      <c r="G38" s="82">
        <f>ROUND(Source!V801, 7)</f>
        <v>0.18864</v>
      </c>
      <c r="H38" s="83"/>
      <c r="I38" s="84"/>
      <c r="J38" s="83"/>
      <c r="K38" s="84"/>
      <c r="L38" s="85"/>
    </row>
    <row r="39" spans="1:56" ht="14.25" x14ac:dyDescent="0.2">
      <c r="A39" s="102"/>
      <c r="B39" s="102"/>
      <c r="C39" s="102" t="s">
        <v>2019</v>
      </c>
      <c r="D39" s="76"/>
      <c r="E39" s="66"/>
      <c r="F39" s="66"/>
      <c r="G39" s="66"/>
      <c r="H39" s="77">
        <f>H34+H35</f>
        <v>619.44999999999993</v>
      </c>
      <c r="I39" s="78"/>
      <c r="J39" s="77">
        <f>J34+J35</f>
        <v>81.150000000000006</v>
      </c>
      <c r="K39" s="78"/>
      <c r="L39" s="65"/>
    </row>
    <row r="40" spans="1:56" ht="14.25" x14ac:dyDescent="0.2">
      <c r="A40" s="102"/>
      <c r="B40" s="102"/>
      <c r="C40" s="102" t="s">
        <v>2020</v>
      </c>
      <c r="D40" s="76"/>
      <c r="E40" s="66"/>
      <c r="F40" s="66"/>
      <c r="G40" s="66"/>
      <c r="H40" s="77"/>
      <c r="I40" s="78"/>
      <c r="J40" s="77">
        <f>SUM(Q31:Q43)+SUM(V31:V43)+SUM(X31:X43)+SUM(Y31:Y43)</f>
        <v>77.789999999999992</v>
      </c>
      <c r="K40" s="78"/>
      <c r="L40" s="65">
        <f>SUM(U31:U43)+SUM(W31:W43)+SUM(Z31:Z43)+SUM(AA31:AA43)</f>
        <v>2341</v>
      </c>
    </row>
    <row r="41" spans="1:56" ht="14.25" x14ac:dyDescent="0.2">
      <c r="A41" s="102"/>
      <c r="B41" s="102" t="s">
        <v>779</v>
      </c>
      <c r="C41" s="102" t="s">
        <v>2021</v>
      </c>
      <c r="D41" s="76" t="s">
        <v>2022</v>
      </c>
      <c r="E41" s="66">
        <f>Source!BZ801</f>
        <v>89</v>
      </c>
      <c r="F41" s="66"/>
      <c r="G41" s="66">
        <f>Source!AT801</f>
        <v>89</v>
      </c>
      <c r="H41" s="77"/>
      <c r="I41" s="78"/>
      <c r="J41" s="77">
        <f>SUM(AG31:AG43)</f>
        <v>69.23</v>
      </c>
      <c r="K41" s="78"/>
      <c r="L41" s="65">
        <f>SUM(AH31:AH43)</f>
        <v>2083</v>
      </c>
    </row>
    <row r="42" spans="1:56" ht="14.25" x14ac:dyDescent="0.2">
      <c r="A42" s="104"/>
      <c r="B42" s="104" t="s">
        <v>780</v>
      </c>
      <c r="C42" s="104" t="s">
        <v>2023</v>
      </c>
      <c r="D42" s="81" t="s">
        <v>2022</v>
      </c>
      <c r="E42" s="82">
        <f>Source!CA801</f>
        <v>49</v>
      </c>
      <c r="F42" s="82"/>
      <c r="G42" s="82">
        <f>Source!AU801</f>
        <v>49</v>
      </c>
      <c r="H42" s="83"/>
      <c r="I42" s="84"/>
      <c r="J42" s="83">
        <f>SUM(AI31:AI43)</f>
        <v>38.119999999999997</v>
      </c>
      <c r="K42" s="84"/>
      <c r="L42" s="85">
        <f>SUM(AJ31:AJ43)</f>
        <v>1147</v>
      </c>
    </row>
    <row r="43" spans="1:56" ht="15" x14ac:dyDescent="0.25">
      <c r="C43" s="86" t="s">
        <v>2024</v>
      </c>
      <c r="D43" s="86"/>
      <c r="E43" s="86"/>
      <c r="F43" s="86"/>
      <c r="G43" s="86"/>
      <c r="H43" s="86"/>
      <c r="I43" s="86">
        <f>J34+J35+J41+J42</f>
        <v>188.5</v>
      </c>
      <c r="J43" s="86"/>
      <c r="O43" s="59">
        <f>I43</f>
        <v>188.5</v>
      </c>
      <c r="P43">
        <f>K43</f>
        <v>0</v>
      </c>
      <c r="Q43" s="59">
        <f>J34</f>
        <v>75.33</v>
      </c>
      <c r="R43" s="59">
        <f>J34</f>
        <v>75.33</v>
      </c>
      <c r="U43" s="60">
        <f>L34</f>
        <v>2267</v>
      </c>
      <c r="X43" s="59">
        <f>J36</f>
        <v>2.46</v>
      </c>
      <c r="Z43" s="60">
        <f>L36</f>
        <v>74</v>
      </c>
      <c r="AB43" s="59">
        <f>J35</f>
        <v>5.82</v>
      </c>
      <c r="AD43" s="60">
        <f>L35</f>
        <v>0</v>
      </c>
      <c r="AF43">
        <f>0</f>
        <v>0</v>
      </c>
      <c r="AN43">
        <f>IF(Source!BI801&lt;=1,J34+J35+J41+J42, 0)</f>
        <v>188.5</v>
      </c>
      <c r="AO43">
        <f>IF(Source!BI801&lt;=1,0, 0)</f>
        <v>0</v>
      </c>
      <c r="AP43">
        <f>IF(Source!BI801&lt;=1,J35, 0)</f>
        <v>5.82</v>
      </c>
      <c r="AQ43">
        <f>IF(Source!BI801&lt;=1,J34, 0)</f>
        <v>75.33</v>
      </c>
      <c r="AX43">
        <f>IF(Source!BI801=2,J34+J35+J41+J42, 0)</f>
        <v>0</v>
      </c>
      <c r="AY43">
        <f>IF(Source!BI801=2,0, 0)</f>
        <v>0</v>
      </c>
      <c r="AZ43">
        <f>IF(Source!BI801=2,J35, 0)</f>
        <v>0</v>
      </c>
      <c r="BA43">
        <f>IF(Source!BI801=2,J34, 0)</f>
        <v>0</v>
      </c>
    </row>
    <row r="44" spans="1:56" ht="28.5" x14ac:dyDescent="0.2">
      <c r="A44" s="102">
        <v>2</v>
      </c>
      <c r="B44" s="102" t="str">
        <f>Source!F802</f>
        <v>46-04-009-1</v>
      </c>
      <c r="C44" s="102" t="str">
        <f>Source!G802</f>
        <v>Разборка бетонных оснований под полы на гравии</v>
      </c>
      <c r="D44" s="76" t="str">
        <f>Source!H802</f>
        <v>1 м3</v>
      </c>
      <c r="E44" s="66">
        <f>Source!K802</f>
        <v>0.52400000000000002</v>
      </c>
      <c r="F44" s="66"/>
      <c r="G44" s="66">
        <f>Source!I802</f>
        <v>0.52400000000000002</v>
      </c>
      <c r="H44" s="77"/>
      <c r="I44" s="78"/>
      <c r="J44" s="77"/>
      <c r="K44" s="78"/>
      <c r="L44" s="65"/>
      <c r="AG44">
        <f>Source!X802</f>
        <v>54.06</v>
      </c>
      <c r="AH44">
        <f>Source!HK802</f>
        <v>1626</v>
      </c>
      <c r="AI44">
        <f>Source!Y802</f>
        <v>30.97</v>
      </c>
      <c r="AJ44">
        <f>Source!HL802</f>
        <v>932</v>
      </c>
      <c r="AS44">
        <f>IF(Source!BI802&lt;=1,AH44, 0)</f>
        <v>1626</v>
      </c>
      <c r="AT44">
        <f>IF(Source!BI802&lt;=1,AJ44, 0)</f>
        <v>932</v>
      </c>
      <c r="BC44">
        <f>IF(Source!BI802=2,AH44, 0)</f>
        <v>0</v>
      </c>
      <c r="BD44">
        <f>IF(Source!BI802=2,AJ44, 0)</f>
        <v>0</v>
      </c>
    </row>
    <row r="46" spans="1:56" ht="14.25" x14ac:dyDescent="0.2">
      <c r="A46" s="102"/>
      <c r="B46" s="103">
        <v>1</v>
      </c>
      <c r="C46" s="102" t="s">
        <v>2013</v>
      </c>
      <c r="D46" s="76"/>
      <c r="E46" s="66"/>
      <c r="F46" s="66"/>
      <c r="G46" s="66"/>
      <c r="H46" s="77">
        <f>Source!AO802</f>
        <v>78.23</v>
      </c>
      <c r="I46" s="78"/>
      <c r="J46" s="77">
        <f>ROUND(Source!AF802*Source!I802, 2)</f>
        <v>40.99</v>
      </c>
      <c r="K46" s="78">
        <f>IF(Source!BA802&lt;&gt; 0, Source!BA802, 1)</f>
        <v>30.09</v>
      </c>
      <c r="L46" s="65">
        <f>Source!HJ802</f>
        <v>1233</v>
      </c>
    </row>
    <row r="47" spans="1:56" ht="14.25" x14ac:dyDescent="0.2">
      <c r="A47" s="102"/>
      <c r="B47" s="103">
        <v>3</v>
      </c>
      <c r="C47" s="102" t="s">
        <v>2014</v>
      </c>
      <c r="D47" s="76"/>
      <c r="E47" s="66"/>
      <c r="F47" s="66"/>
      <c r="G47" s="66"/>
      <c r="H47" s="77">
        <f>Source!AM802</f>
        <v>203.78</v>
      </c>
      <c r="I47" s="78"/>
      <c r="J47" s="77">
        <f>ROUND(Source!AD802*Source!I802, 2)</f>
        <v>106.78</v>
      </c>
      <c r="K47" s="78"/>
      <c r="L47" s="65"/>
    </row>
    <row r="48" spans="1:56" ht="14.25" x14ac:dyDescent="0.2">
      <c r="A48" s="102"/>
      <c r="B48" s="103">
        <v>2</v>
      </c>
      <c r="C48" s="102" t="s">
        <v>2015</v>
      </c>
      <c r="D48" s="76"/>
      <c r="E48" s="66"/>
      <c r="F48" s="66"/>
      <c r="G48" s="66"/>
      <c r="H48" s="77">
        <f>Source!AN802</f>
        <v>21.94</v>
      </c>
      <c r="I48" s="78"/>
      <c r="J48" s="79">
        <f>ROUND(Source!AE802*Source!I802, 2)</f>
        <v>11.5</v>
      </c>
      <c r="K48" s="78">
        <f>IF(Source!BS802&lt;&gt; 0, Source!BS802, 1)</f>
        <v>30.09</v>
      </c>
      <c r="L48" s="80">
        <f>Source!HI802</f>
        <v>346</v>
      </c>
    </row>
    <row r="49" spans="1:56" ht="14.25" x14ac:dyDescent="0.2">
      <c r="A49" s="102"/>
      <c r="B49" s="102"/>
      <c r="C49" s="102" t="s">
        <v>2016</v>
      </c>
      <c r="D49" s="76" t="s">
        <v>2017</v>
      </c>
      <c r="E49" s="66">
        <f>Source!AQ802</f>
        <v>8.93</v>
      </c>
      <c r="F49" s="66"/>
      <c r="G49" s="66">
        <f>ROUND(Source!U802, 7)</f>
        <v>4.6793199999999997</v>
      </c>
      <c r="H49" s="77"/>
      <c r="I49" s="78"/>
      <c r="J49" s="77"/>
      <c r="K49" s="78"/>
      <c r="L49" s="65"/>
    </row>
    <row r="50" spans="1:56" ht="14.25" x14ac:dyDescent="0.2">
      <c r="A50" s="102"/>
      <c r="B50" s="102"/>
      <c r="C50" s="104" t="s">
        <v>2018</v>
      </c>
      <c r="D50" s="81" t="s">
        <v>2017</v>
      </c>
      <c r="E50" s="82">
        <f>Source!AR802</f>
        <v>2.2599999999999998</v>
      </c>
      <c r="F50" s="82"/>
      <c r="G50" s="82">
        <f>ROUND(Source!V802, 7)</f>
        <v>1.18424</v>
      </c>
      <c r="H50" s="83"/>
      <c r="I50" s="84"/>
      <c r="J50" s="83"/>
      <c r="K50" s="84"/>
      <c r="L50" s="85"/>
    </row>
    <row r="51" spans="1:56" ht="14.25" x14ac:dyDescent="0.2">
      <c r="A51" s="102"/>
      <c r="B51" s="102"/>
      <c r="C51" s="102" t="s">
        <v>2019</v>
      </c>
      <c r="D51" s="76"/>
      <c r="E51" s="66"/>
      <c r="F51" s="66"/>
      <c r="G51" s="66"/>
      <c r="H51" s="77">
        <f>H46+H47</f>
        <v>282.01</v>
      </c>
      <c r="I51" s="78"/>
      <c r="J51" s="77">
        <f>J46+J47</f>
        <v>147.77000000000001</v>
      </c>
      <c r="K51" s="78"/>
      <c r="L51" s="65"/>
    </row>
    <row r="52" spans="1:56" ht="14.25" x14ac:dyDescent="0.2">
      <c r="A52" s="102"/>
      <c r="B52" s="102"/>
      <c r="C52" s="102" t="s">
        <v>2020</v>
      </c>
      <c r="D52" s="76"/>
      <c r="E52" s="66"/>
      <c r="F52" s="66"/>
      <c r="G52" s="66"/>
      <c r="H52" s="77"/>
      <c r="I52" s="78"/>
      <c r="J52" s="77">
        <f>SUM(Q44:Q55)+SUM(V44:V55)+SUM(X44:X55)+SUM(Y44:Y55)</f>
        <v>52.49</v>
      </c>
      <c r="K52" s="78"/>
      <c r="L52" s="65">
        <f>SUM(U44:U55)+SUM(W44:W55)+SUM(Z44:Z55)+SUM(AA44:AA55)</f>
        <v>1579</v>
      </c>
    </row>
    <row r="53" spans="1:56" ht="71.25" x14ac:dyDescent="0.2">
      <c r="A53" s="102"/>
      <c r="B53" s="102" t="s">
        <v>46</v>
      </c>
      <c r="C53" s="102" t="s">
        <v>2025</v>
      </c>
      <c r="D53" s="76" t="s">
        <v>2022</v>
      </c>
      <c r="E53" s="66">
        <f>Source!BZ802</f>
        <v>103</v>
      </c>
      <c r="F53" s="66"/>
      <c r="G53" s="66">
        <f>Source!AT802</f>
        <v>103</v>
      </c>
      <c r="H53" s="77"/>
      <c r="I53" s="78"/>
      <c r="J53" s="77">
        <f>SUM(AG44:AG55)</f>
        <v>54.06</v>
      </c>
      <c r="K53" s="78"/>
      <c r="L53" s="65">
        <f>SUM(AH44:AH55)</f>
        <v>1626</v>
      </c>
    </row>
    <row r="54" spans="1:56" ht="71.25" x14ac:dyDescent="0.2">
      <c r="A54" s="104"/>
      <c r="B54" s="104" t="s">
        <v>47</v>
      </c>
      <c r="C54" s="104" t="s">
        <v>2026</v>
      </c>
      <c r="D54" s="81" t="s">
        <v>2022</v>
      </c>
      <c r="E54" s="82">
        <f>Source!CA802</f>
        <v>59</v>
      </c>
      <c r="F54" s="82"/>
      <c r="G54" s="82">
        <f>Source!AU802</f>
        <v>59</v>
      </c>
      <c r="H54" s="83"/>
      <c r="I54" s="84"/>
      <c r="J54" s="83">
        <f>SUM(AI44:AI55)</f>
        <v>30.97</v>
      </c>
      <c r="K54" s="84"/>
      <c r="L54" s="85">
        <f>SUM(AJ44:AJ55)</f>
        <v>932</v>
      </c>
    </row>
    <row r="55" spans="1:56" ht="15" x14ac:dyDescent="0.25">
      <c r="C55" s="86" t="s">
        <v>2024</v>
      </c>
      <c r="D55" s="86"/>
      <c r="E55" s="86"/>
      <c r="F55" s="86"/>
      <c r="G55" s="86"/>
      <c r="H55" s="86"/>
      <c r="I55" s="86">
        <f>J46+J47+J53+J54</f>
        <v>232.8</v>
      </c>
      <c r="J55" s="86"/>
      <c r="O55" s="59">
        <f>I55</f>
        <v>232.8</v>
      </c>
      <c r="P55">
        <f>K55</f>
        <v>0</v>
      </c>
      <c r="Q55" s="59">
        <f>J46</f>
        <v>40.99</v>
      </c>
      <c r="R55" s="59">
        <f>J46</f>
        <v>40.99</v>
      </c>
      <c r="U55" s="60">
        <f>L46</f>
        <v>1233</v>
      </c>
      <c r="X55" s="59">
        <f>J48</f>
        <v>11.5</v>
      </c>
      <c r="Z55" s="60">
        <f>L48</f>
        <v>346</v>
      </c>
      <c r="AB55" s="59">
        <f>J47</f>
        <v>106.78</v>
      </c>
      <c r="AD55" s="60">
        <f>L47</f>
        <v>0</v>
      </c>
      <c r="AF55">
        <f>0</f>
        <v>0</v>
      </c>
      <c r="AN55">
        <f>IF(Source!BI802&lt;=1,J46+J47+J53+J54, 0)</f>
        <v>232.8</v>
      </c>
      <c r="AO55">
        <f>IF(Source!BI802&lt;=1,0, 0)</f>
        <v>0</v>
      </c>
      <c r="AP55">
        <f>IF(Source!BI802&lt;=1,J47, 0)</f>
        <v>106.78</v>
      </c>
      <c r="AQ55">
        <f>IF(Source!BI802&lt;=1,J46, 0)</f>
        <v>40.99</v>
      </c>
      <c r="AX55">
        <f>IF(Source!BI802=2,J46+J47+J53+J54, 0)</f>
        <v>0</v>
      </c>
      <c r="AY55">
        <f>IF(Source!BI802=2,0, 0)</f>
        <v>0</v>
      </c>
      <c r="AZ55">
        <f>IF(Source!BI802=2,J47, 0)</f>
        <v>0</v>
      </c>
      <c r="BA55">
        <f>IF(Source!BI802=2,J46, 0)</f>
        <v>0</v>
      </c>
    </row>
    <row r="56" spans="1:56" ht="28.5" x14ac:dyDescent="0.2">
      <c r="A56" s="102">
        <v>3</v>
      </c>
      <c r="B56" s="102" t="str">
        <f>Source!F803</f>
        <v>57-8-3</v>
      </c>
      <c r="C56" s="102" t="str">
        <f>Source!G803</f>
        <v>Смена простильных дощатых полов с полной сменой досок</v>
      </c>
      <c r="D56" s="76" t="str">
        <f>Source!H803</f>
        <v>100 м2 пола</v>
      </c>
      <c r="E56" s="66">
        <f>Source!K803</f>
        <v>0.438</v>
      </c>
      <c r="F56" s="66"/>
      <c r="G56" s="66">
        <f>Source!I803</f>
        <v>0.438</v>
      </c>
      <c r="H56" s="77"/>
      <c r="I56" s="78"/>
      <c r="J56" s="77"/>
      <c r="K56" s="78"/>
      <c r="L56" s="65"/>
      <c r="AG56">
        <f>Source!X803</f>
        <v>191.36</v>
      </c>
      <c r="AH56">
        <f>Source!HK803</f>
        <v>5758</v>
      </c>
      <c r="AI56">
        <f>Source!Y803</f>
        <v>105.35</v>
      </c>
      <c r="AJ56">
        <f>Source!HL803</f>
        <v>3170</v>
      </c>
      <c r="AS56">
        <f>IF(Source!BI803&lt;=1,AH56, 0)</f>
        <v>5758</v>
      </c>
      <c r="AT56">
        <f>IF(Source!BI803&lt;=1,AJ56, 0)</f>
        <v>3170</v>
      </c>
      <c r="BC56">
        <f>IF(Source!BI803=2,AH56, 0)</f>
        <v>0</v>
      </c>
      <c r="BD56">
        <f>IF(Source!BI803=2,AJ56, 0)</f>
        <v>0</v>
      </c>
    </row>
    <row r="58" spans="1:56" x14ac:dyDescent="0.2">
      <c r="C58" s="57" t="str">
        <f>"Объем: "&amp;Source!K803&amp;"=43,8/"&amp;"100"</f>
        <v>Объем: 0,438=43,8/100</v>
      </c>
    </row>
    <row r="59" spans="1:56" ht="14.25" x14ac:dyDescent="0.2">
      <c r="A59" s="102"/>
      <c r="B59" s="103">
        <v>1</v>
      </c>
      <c r="C59" s="102" t="s">
        <v>2013</v>
      </c>
      <c r="D59" s="76"/>
      <c r="E59" s="66"/>
      <c r="F59" s="66"/>
      <c r="G59" s="66"/>
      <c r="H59" s="77">
        <f>Source!AO803</f>
        <v>484.77</v>
      </c>
      <c r="I59" s="78"/>
      <c r="J59" s="77">
        <f>ROUND(Source!AF803*Source!I803, 2)</f>
        <v>212.33</v>
      </c>
      <c r="K59" s="78">
        <f>IF(Source!BA803&lt;&gt; 0, Source!BA803, 1)</f>
        <v>30.09</v>
      </c>
      <c r="L59" s="65">
        <f>Source!HJ803</f>
        <v>6389</v>
      </c>
    </row>
    <row r="60" spans="1:56" ht="14.25" x14ac:dyDescent="0.2">
      <c r="A60" s="102"/>
      <c r="B60" s="103">
        <v>3</v>
      </c>
      <c r="C60" s="102" t="s">
        <v>2014</v>
      </c>
      <c r="D60" s="76"/>
      <c r="E60" s="66"/>
      <c r="F60" s="66"/>
      <c r="G60" s="66"/>
      <c r="H60" s="77">
        <f>Source!AM803</f>
        <v>78.63</v>
      </c>
      <c r="I60" s="78"/>
      <c r="J60" s="77">
        <f>ROUND(Source!AD803*Source!I803, 2)</f>
        <v>34.44</v>
      </c>
      <c r="K60" s="78"/>
      <c r="L60" s="65"/>
    </row>
    <row r="61" spans="1:56" ht="14.25" x14ac:dyDescent="0.2">
      <c r="A61" s="102"/>
      <c r="B61" s="103">
        <v>2</v>
      </c>
      <c r="C61" s="102" t="s">
        <v>2015</v>
      </c>
      <c r="D61" s="76"/>
      <c r="E61" s="66"/>
      <c r="F61" s="66"/>
      <c r="G61" s="66"/>
      <c r="H61" s="77">
        <f>Source!AN803</f>
        <v>6.12</v>
      </c>
      <c r="I61" s="78"/>
      <c r="J61" s="79">
        <f>ROUND(Source!AE803*Source!I803, 2)</f>
        <v>2.68</v>
      </c>
      <c r="K61" s="78">
        <f>IF(Source!BS803&lt;&gt; 0, Source!BS803, 1)</f>
        <v>30.09</v>
      </c>
      <c r="L61" s="80">
        <f>Source!HI803</f>
        <v>81</v>
      </c>
    </row>
    <row r="62" spans="1:56" ht="14.25" x14ac:dyDescent="0.2">
      <c r="A62" s="102"/>
      <c r="B62" s="103">
        <v>4</v>
      </c>
      <c r="C62" s="102" t="s">
        <v>2027</v>
      </c>
      <c r="D62" s="76"/>
      <c r="E62" s="66"/>
      <c r="F62" s="66"/>
      <c r="G62" s="66"/>
      <c r="H62" s="77">
        <f>Source!AL803</f>
        <v>3823.97</v>
      </c>
      <c r="I62" s="78"/>
      <c r="J62" s="77">
        <f>ROUND(Source!AC803*Source!I803, 2)</f>
        <v>1674.9</v>
      </c>
      <c r="K62" s="78"/>
      <c r="L62" s="65"/>
    </row>
    <row r="63" spans="1:56" ht="14.25" x14ac:dyDescent="0.2">
      <c r="A63" s="102"/>
      <c r="B63" s="102"/>
      <c r="C63" s="102" t="s">
        <v>2016</v>
      </c>
      <c r="D63" s="76" t="s">
        <v>2017</v>
      </c>
      <c r="E63" s="66">
        <f>Source!AQ803</f>
        <v>62.07</v>
      </c>
      <c r="F63" s="66"/>
      <c r="G63" s="66">
        <f>ROUND(Source!U803, 7)</f>
        <v>27.18666</v>
      </c>
      <c r="H63" s="77"/>
      <c r="I63" s="78"/>
      <c r="J63" s="77"/>
      <c r="K63" s="78"/>
      <c r="L63" s="65"/>
    </row>
    <row r="64" spans="1:56" ht="14.25" x14ac:dyDescent="0.2">
      <c r="A64" s="102"/>
      <c r="B64" s="102"/>
      <c r="C64" s="104" t="s">
        <v>2018</v>
      </c>
      <c r="D64" s="81" t="s">
        <v>2017</v>
      </c>
      <c r="E64" s="82">
        <f>Source!AR803</f>
        <v>0.47</v>
      </c>
      <c r="F64" s="82"/>
      <c r="G64" s="82">
        <f>ROUND(Source!V803, 7)</f>
        <v>0.20585999999999999</v>
      </c>
      <c r="H64" s="83"/>
      <c r="I64" s="84"/>
      <c r="J64" s="83"/>
      <c r="K64" s="84"/>
      <c r="L64" s="85"/>
    </row>
    <row r="65" spans="1:56" ht="14.25" x14ac:dyDescent="0.2">
      <c r="A65" s="102"/>
      <c r="B65" s="102"/>
      <c r="C65" s="102" t="s">
        <v>2019</v>
      </c>
      <c r="D65" s="76"/>
      <c r="E65" s="66"/>
      <c r="F65" s="66"/>
      <c r="G65" s="66"/>
      <c r="H65" s="77">
        <f>H59+H60+H62</f>
        <v>4387.37</v>
      </c>
      <c r="I65" s="78"/>
      <c r="J65" s="77">
        <f>J59+J60+J62</f>
        <v>1921.67</v>
      </c>
      <c r="K65" s="78"/>
      <c r="L65" s="65"/>
    </row>
    <row r="66" spans="1:56" ht="14.25" x14ac:dyDescent="0.2">
      <c r="A66" s="102"/>
      <c r="B66" s="102"/>
      <c r="C66" s="102" t="s">
        <v>2020</v>
      </c>
      <c r="D66" s="76"/>
      <c r="E66" s="66"/>
      <c r="F66" s="66"/>
      <c r="G66" s="66"/>
      <c r="H66" s="77"/>
      <c r="I66" s="78"/>
      <c r="J66" s="77">
        <f>SUM(Q56:Q69)+SUM(V56:V69)+SUM(X56:X69)+SUM(Y56:Y69)</f>
        <v>215.01000000000002</v>
      </c>
      <c r="K66" s="78"/>
      <c r="L66" s="65">
        <f>SUM(U56:U69)+SUM(W56:W69)+SUM(Z56:Z69)+SUM(AA56:AA69)</f>
        <v>6470</v>
      </c>
    </row>
    <row r="67" spans="1:56" ht="14.25" x14ac:dyDescent="0.2">
      <c r="A67" s="102"/>
      <c r="B67" s="102" t="s">
        <v>779</v>
      </c>
      <c r="C67" s="102" t="s">
        <v>2021</v>
      </c>
      <c r="D67" s="76" t="s">
        <v>2022</v>
      </c>
      <c r="E67" s="66">
        <f>Source!BZ803</f>
        <v>89</v>
      </c>
      <c r="F67" s="66"/>
      <c r="G67" s="66">
        <f>Source!AT803</f>
        <v>89</v>
      </c>
      <c r="H67" s="77"/>
      <c r="I67" s="78"/>
      <c r="J67" s="77">
        <f>SUM(AG56:AG69)</f>
        <v>191.36</v>
      </c>
      <c r="K67" s="78"/>
      <c r="L67" s="65">
        <f>SUM(AH56:AH69)</f>
        <v>5758</v>
      </c>
    </row>
    <row r="68" spans="1:56" ht="14.25" x14ac:dyDescent="0.2">
      <c r="A68" s="104"/>
      <c r="B68" s="104" t="s">
        <v>780</v>
      </c>
      <c r="C68" s="104" t="s">
        <v>2023</v>
      </c>
      <c r="D68" s="81" t="s">
        <v>2022</v>
      </c>
      <c r="E68" s="82">
        <f>Source!CA803</f>
        <v>49</v>
      </c>
      <c r="F68" s="82"/>
      <c r="G68" s="82">
        <f>Source!AU803</f>
        <v>49</v>
      </c>
      <c r="H68" s="83"/>
      <c r="I68" s="84"/>
      <c r="J68" s="83">
        <f>SUM(AI56:AI69)</f>
        <v>105.35</v>
      </c>
      <c r="K68" s="84"/>
      <c r="L68" s="85">
        <f>SUM(AJ56:AJ69)</f>
        <v>3170</v>
      </c>
    </row>
    <row r="69" spans="1:56" ht="15" x14ac:dyDescent="0.25">
      <c r="C69" s="86" t="s">
        <v>2024</v>
      </c>
      <c r="D69" s="86"/>
      <c r="E69" s="86"/>
      <c r="F69" s="86"/>
      <c r="G69" s="86"/>
      <c r="H69" s="86"/>
      <c r="I69" s="86">
        <f>J59+J60+J62+J67+J68</f>
        <v>2218.38</v>
      </c>
      <c r="J69" s="86"/>
      <c r="O69" s="59">
        <f>I69</f>
        <v>2218.38</v>
      </c>
      <c r="P69">
        <f>K69</f>
        <v>0</v>
      </c>
      <c r="Q69" s="59">
        <f>J59</f>
        <v>212.33</v>
      </c>
      <c r="R69" s="59">
        <f>J59</f>
        <v>212.33</v>
      </c>
      <c r="U69" s="60">
        <f>L59</f>
        <v>6389</v>
      </c>
      <c r="X69" s="59">
        <f>J61</f>
        <v>2.68</v>
      </c>
      <c r="Z69" s="60">
        <f>L61</f>
        <v>81</v>
      </c>
      <c r="AB69" s="59">
        <f>J60</f>
        <v>34.44</v>
      </c>
      <c r="AD69" s="60">
        <f>L60</f>
        <v>0</v>
      </c>
      <c r="AF69" s="59">
        <f>J62</f>
        <v>1674.9</v>
      </c>
      <c r="AN69">
        <f>IF(Source!BI803&lt;=1,J59+J60+J62+J67+J68, 0)</f>
        <v>2218.38</v>
      </c>
      <c r="AO69">
        <f>IF(Source!BI803&lt;=1,J62, 0)</f>
        <v>1674.9</v>
      </c>
      <c r="AP69">
        <f>IF(Source!BI803&lt;=1,J60, 0)</f>
        <v>34.44</v>
      </c>
      <c r="AQ69">
        <f>IF(Source!BI803&lt;=1,J59, 0)</f>
        <v>212.33</v>
      </c>
      <c r="AX69">
        <f>IF(Source!BI803=2,J59+J60+J62+J67+J68, 0)</f>
        <v>0</v>
      </c>
      <c r="AY69">
        <f>IF(Source!BI803=2,J62, 0)</f>
        <v>0</v>
      </c>
      <c r="AZ69">
        <f>IF(Source!BI803=2,J60, 0)</f>
        <v>0</v>
      </c>
      <c r="BA69">
        <f>IF(Source!BI803=2,J59, 0)</f>
        <v>0</v>
      </c>
    </row>
    <row r="70" spans="1:56" ht="130.5" x14ac:dyDescent="0.2">
      <c r="A70" s="102">
        <v>4</v>
      </c>
      <c r="B70" s="102" t="str">
        <f>Source!F804</f>
        <v>11-01-002-1</v>
      </c>
      <c r="C70" s="102" t="s">
        <v>2028</v>
      </c>
      <c r="D70" s="76" t="str">
        <f>Source!H804</f>
        <v>1 м3 подстилающего слоя</v>
      </c>
      <c r="E70" s="66">
        <f>Source!K804</f>
        <v>3.93</v>
      </c>
      <c r="F70" s="66"/>
      <c r="G70" s="66">
        <f>Source!I804</f>
        <v>3.93</v>
      </c>
      <c r="H70" s="77"/>
      <c r="I70" s="78"/>
      <c r="J70" s="77"/>
      <c r="K70" s="78"/>
      <c r="L70" s="65"/>
      <c r="AG70">
        <f>Source!X804</f>
        <v>172.6</v>
      </c>
      <c r="AH70">
        <f>Source!HK804</f>
        <v>5193</v>
      </c>
      <c r="AI70">
        <f>Source!Y804</f>
        <v>94.6</v>
      </c>
      <c r="AJ70">
        <f>Source!HL804</f>
        <v>2846</v>
      </c>
      <c r="AS70">
        <f>IF(Source!BI804&lt;=1,AH70, 0)</f>
        <v>5193</v>
      </c>
      <c r="AT70">
        <f>IF(Source!BI804&lt;=1,AJ70, 0)</f>
        <v>2846</v>
      </c>
      <c r="BC70">
        <f>IF(Source!BI804=2,AH70, 0)</f>
        <v>0</v>
      </c>
      <c r="BD70">
        <f>IF(Source!BI804=2,AJ70, 0)</f>
        <v>0</v>
      </c>
    </row>
    <row r="71" spans="1:56" ht="306" x14ac:dyDescent="0.2">
      <c r="B71" s="61" t="str">
        <f>Source!EO804</f>
        <v>Поправка: М-ка 421/пр 04.08.20 п.58 п.п. б)  Поправка: Мет.421/пр 04.08.20 Пр.10 Т.3 п. 1.1</v>
      </c>
      <c r="C71" s="61" t="str">
        <f>Source!CN804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72" spans="1:56" ht="14.25" x14ac:dyDescent="0.2">
      <c r="A72" s="102"/>
      <c r="B72" s="103">
        <v>1</v>
      </c>
      <c r="C72" s="102" t="s">
        <v>2013</v>
      </c>
      <c r="D72" s="76"/>
      <c r="E72" s="66"/>
      <c r="F72" s="66"/>
      <c r="G72" s="66"/>
      <c r="H72" s="77">
        <f>Source!AO804</f>
        <v>28.41</v>
      </c>
      <c r="I72" s="78">
        <f>ROUND((1.15)*1.2,7)</f>
        <v>1.38</v>
      </c>
      <c r="J72" s="77">
        <f>ROUND(Source!AF804*Source!I804, 2)</f>
        <v>154.08000000000001</v>
      </c>
      <c r="K72" s="78">
        <f>IF(Source!BA804&lt;&gt; 0, Source!BA804, 1)</f>
        <v>30.09</v>
      </c>
      <c r="L72" s="65">
        <f>Source!HJ804</f>
        <v>4636</v>
      </c>
    </row>
    <row r="73" spans="1:56" ht="14.25" x14ac:dyDescent="0.2">
      <c r="A73" s="102"/>
      <c r="B73" s="103">
        <v>3</v>
      </c>
      <c r="C73" s="102" t="s">
        <v>2014</v>
      </c>
      <c r="D73" s="76"/>
      <c r="E73" s="66"/>
      <c r="F73" s="66"/>
      <c r="G73" s="66"/>
      <c r="H73" s="77">
        <f>Source!AM804</f>
        <v>27.24</v>
      </c>
      <c r="I73" s="78">
        <f>ROUND((1.25)*1.2,7)</f>
        <v>1.5</v>
      </c>
      <c r="J73" s="77">
        <f>ROUND(Source!AD804*Source!I804, 2)</f>
        <v>160.58000000000001</v>
      </c>
      <c r="K73" s="78"/>
      <c r="L73" s="65"/>
    </row>
    <row r="74" spans="1:56" ht="14.25" x14ac:dyDescent="0.2">
      <c r="A74" s="102"/>
      <c r="B74" s="103">
        <v>2</v>
      </c>
      <c r="C74" s="102" t="s">
        <v>2015</v>
      </c>
      <c r="D74" s="76"/>
      <c r="E74" s="66"/>
      <c r="F74" s="66"/>
      <c r="G74" s="66"/>
      <c r="H74" s="77">
        <f>Source!AN804</f>
        <v>2.91</v>
      </c>
      <c r="I74" s="78">
        <f>ROUND((1.25)*1.2,7)</f>
        <v>1.5</v>
      </c>
      <c r="J74" s="79">
        <f>ROUND(Source!AE804*Source!I804, 2)</f>
        <v>17.149999999999999</v>
      </c>
      <c r="K74" s="78">
        <f>IF(Source!BS804&lt;&gt; 0, Source!BS804, 1)</f>
        <v>30.09</v>
      </c>
      <c r="L74" s="80">
        <f>Source!HI804</f>
        <v>516</v>
      </c>
    </row>
    <row r="75" spans="1:56" ht="14.25" x14ac:dyDescent="0.2">
      <c r="A75" s="102"/>
      <c r="B75" s="103">
        <v>4</v>
      </c>
      <c r="C75" s="102" t="s">
        <v>2027</v>
      </c>
      <c r="D75" s="76"/>
      <c r="E75" s="66"/>
      <c r="F75" s="66"/>
      <c r="G75" s="66"/>
      <c r="H75" s="77">
        <f>Source!AL804</f>
        <v>56.53</v>
      </c>
      <c r="I75" s="78"/>
      <c r="J75" s="77">
        <f>ROUND(Source!AC804*Source!I804, 2)</f>
        <v>222.16</v>
      </c>
      <c r="K75" s="78"/>
      <c r="L75" s="65"/>
    </row>
    <row r="76" spans="1:56" ht="14.25" x14ac:dyDescent="0.2">
      <c r="A76" s="102"/>
      <c r="B76" s="102"/>
      <c r="C76" s="102" t="s">
        <v>2016</v>
      </c>
      <c r="D76" s="76" t="s">
        <v>2017</v>
      </c>
      <c r="E76" s="66">
        <f>Source!AQ804</f>
        <v>3.41</v>
      </c>
      <c r="F76" s="66">
        <f>ROUND((1.15)*1.2,7)</f>
        <v>1.38</v>
      </c>
      <c r="G76" s="66">
        <f>ROUND(Source!U804, 7)</f>
        <v>18.493794000000001</v>
      </c>
      <c r="H76" s="77"/>
      <c r="I76" s="78"/>
      <c r="J76" s="77"/>
      <c r="K76" s="78"/>
      <c r="L76" s="65"/>
    </row>
    <row r="77" spans="1:56" ht="14.25" x14ac:dyDescent="0.2">
      <c r="A77" s="102"/>
      <c r="B77" s="102"/>
      <c r="C77" s="104" t="s">
        <v>2018</v>
      </c>
      <c r="D77" s="81" t="s">
        <v>2017</v>
      </c>
      <c r="E77" s="82">
        <f>Source!AR804</f>
        <v>0.3</v>
      </c>
      <c r="F77" s="82">
        <f>ROUND((1.25)*1.2,7)</f>
        <v>1.5</v>
      </c>
      <c r="G77" s="82">
        <f>ROUND(Source!V804, 7)</f>
        <v>1.7685</v>
      </c>
      <c r="H77" s="83"/>
      <c r="I77" s="84"/>
      <c r="J77" s="83"/>
      <c r="K77" s="84"/>
      <c r="L77" s="85"/>
    </row>
    <row r="78" spans="1:56" ht="14.25" x14ac:dyDescent="0.2">
      <c r="A78" s="102"/>
      <c r="B78" s="102"/>
      <c r="C78" s="102" t="s">
        <v>2019</v>
      </c>
      <c r="D78" s="76"/>
      <c r="E78" s="66"/>
      <c r="F78" s="66"/>
      <c r="G78" s="66"/>
      <c r="H78" s="77">
        <f>H72+H73+H75</f>
        <v>112.18</v>
      </c>
      <c r="I78" s="78"/>
      <c r="J78" s="77">
        <f>J72+J73+J75</f>
        <v>536.82000000000005</v>
      </c>
      <c r="K78" s="78"/>
      <c r="L78" s="65"/>
    </row>
    <row r="79" spans="1:56" ht="14.25" x14ac:dyDescent="0.2">
      <c r="A79" s="102"/>
      <c r="B79" s="102"/>
      <c r="C79" s="102" t="s">
        <v>2020</v>
      </c>
      <c r="D79" s="76"/>
      <c r="E79" s="66"/>
      <c r="F79" s="66"/>
      <c r="G79" s="66"/>
      <c r="H79" s="77"/>
      <c r="I79" s="78"/>
      <c r="J79" s="77">
        <f>SUM(Q70:Q82)+SUM(V70:V82)+SUM(X70:X82)+SUM(Y70:Y82)</f>
        <v>171.23000000000002</v>
      </c>
      <c r="K79" s="78"/>
      <c r="L79" s="65">
        <f>SUM(U70:U82)+SUM(W70:W82)+SUM(Z70:Z82)+SUM(AA70:AA82)</f>
        <v>5152</v>
      </c>
    </row>
    <row r="80" spans="1:56" ht="28.5" x14ac:dyDescent="0.2">
      <c r="A80" s="102"/>
      <c r="B80" s="102" t="s">
        <v>2029</v>
      </c>
      <c r="C80" s="102" t="s">
        <v>2021</v>
      </c>
      <c r="D80" s="76" t="s">
        <v>2022</v>
      </c>
      <c r="E80" s="66">
        <f>Source!BZ804</f>
        <v>112</v>
      </c>
      <c r="F80" s="66">
        <f>ROUND(0.9,7)</f>
        <v>0.9</v>
      </c>
      <c r="G80" s="66">
        <f>Source!AT804</f>
        <v>100.8</v>
      </c>
      <c r="H80" s="77"/>
      <c r="I80" s="78"/>
      <c r="J80" s="77">
        <f>SUM(AG70:AG82)</f>
        <v>172.6</v>
      </c>
      <c r="K80" s="78"/>
      <c r="L80" s="65">
        <f>SUM(AH70:AH82)</f>
        <v>5193</v>
      </c>
    </row>
    <row r="81" spans="1:56" ht="28.5" x14ac:dyDescent="0.2">
      <c r="A81" s="104"/>
      <c r="B81" s="104" t="s">
        <v>2030</v>
      </c>
      <c r="C81" s="104" t="s">
        <v>2023</v>
      </c>
      <c r="D81" s="81" t="s">
        <v>2022</v>
      </c>
      <c r="E81" s="82">
        <f>Source!CA804</f>
        <v>65</v>
      </c>
      <c r="F81" s="82">
        <f>ROUND(0.85,7)</f>
        <v>0.85</v>
      </c>
      <c r="G81" s="82">
        <f>Source!AU804</f>
        <v>55.25</v>
      </c>
      <c r="H81" s="83"/>
      <c r="I81" s="84"/>
      <c r="J81" s="83">
        <f>SUM(AI70:AI82)</f>
        <v>94.6</v>
      </c>
      <c r="K81" s="84"/>
      <c r="L81" s="85">
        <f>SUM(AJ70:AJ82)</f>
        <v>2846</v>
      </c>
    </row>
    <row r="82" spans="1:56" ht="15" x14ac:dyDescent="0.25">
      <c r="C82" s="86" t="s">
        <v>2024</v>
      </c>
      <c r="D82" s="86"/>
      <c r="E82" s="86"/>
      <c r="F82" s="86"/>
      <c r="G82" s="86"/>
      <c r="H82" s="86"/>
      <c r="I82" s="86">
        <f>J72+J73+J75+J80+J81</f>
        <v>804.0200000000001</v>
      </c>
      <c r="J82" s="86"/>
      <c r="O82" s="59">
        <f>I82</f>
        <v>804.0200000000001</v>
      </c>
      <c r="P82">
        <f>K82</f>
        <v>0</v>
      </c>
      <c r="Q82" s="59">
        <f>J72</f>
        <v>154.08000000000001</v>
      </c>
      <c r="R82" s="59">
        <f>J72</f>
        <v>154.08000000000001</v>
      </c>
      <c r="U82" s="60">
        <f>L72</f>
        <v>4636</v>
      </c>
      <c r="X82" s="59">
        <f>J74</f>
        <v>17.149999999999999</v>
      </c>
      <c r="Z82" s="60">
        <f>L74</f>
        <v>516</v>
      </c>
      <c r="AB82" s="59">
        <f>J73</f>
        <v>160.58000000000001</v>
      </c>
      <c r="AD82" s="60">
        <f>L73</f>
        <v>0</v>
      </c>
      <c r="AF82" s="59">
        <f>J75</f>
        <v>222.16</v>
      </c>
      <c r="AN82">
        <f>IF(Source!BI804&lt;=1,J72+J73+J75+J80+J81, 0)</f>
        <v>804.0200000000001</v>
      </c>
      <c r="AO82">
        <f>IF(Source!BI804&lt;=1,J75, 0)</f>
        <v>222.16</v>
      </c>
      <c r="AP82">
        <f>IF(Source!BI804&lt;=1,J73, 0)</f>
        <v>160.58000000000001</v>
      </c>
      <c r="AQ82">
        <f>IF(Source!BI804&lt;=1,J72, 0)</f>
        <v>154.08000000000001</v>
      </c>
      <c r="AX82">
        <f>IF(Source!BI804=2,J72+J73+J75+J80+J81, 0)</f>
        <v>0</v>
      </c>
      <c r="AY82">
        <f>IF(Source!BI804=2,J75, 0)</f>
        <v>0</v>
      </c>
      <c r="AZ82">
        <f>IF(Source!BI804=2,J73, 0)</f>
        <v>0</v>
      </c>
      <c r="BA82">
        <f>IF(Source!BI804=2,J72, 0)</f>
        <v>0</v>
      </c>
    </row>
    <row r="83" spans="1:56" ht="130.5" x14ac:dyDescent="0.2">
      <c r="A83" s="102">
        <v>5</v>
      </c>
      <c r="B83" s="102" t="str">
        <f>Source!F805</f>
        <v>11-01-002-9</v>
      </c>
      <c r="C83" s="102" t="s">
        <v>2031</v>
      </c>
      <c r="D83" s="76" t="str">
        <f>Source!H805</f>
        <v>1 м3 подстилающего слоя</v>
      </c>
      <c r="E83" s="66">
        <f>Source!K805</f>
        <v>0.52400000000000002</v>
      </c>
      <c r="F83" s="66"/>
      <c r="G83" s="66">
        <f>Source!I805</f>
        <v>0.52400000000000002</v>
      </c>
      <c r="H83" s="77"/>
      <c r="I83" s="78"/>
      <c r="J83" s="77"/>
      <c r="K83" s="78"/>
      <c r="L83" s="65"/>
      <c r="AG83">
        <f>Source!X805</f>
        <v>21.58</v>
      </c>
      <c r="AH83">
        <f>Source!HK805</f>
        <v>649</v>
      </c>
      <c r="AI83">
        <f>Source!Y805</f>
        <v>11.83</v>
      </c>
      <c r="AJ83">
        <f>Source!HL805</f>
        <v>356</v>
      </c>
      <c r="AS83">
        <f>IF(Source!BI805&lt;=1,AH83, 0)</f>
        <v>649</v>
      </c>
      <c r="AT83">
        <f>IF(Source!BI805&lt;=1,AJ83, 0)</f>
        <v>356</v>
      </c>
      <c r="BC83">
        <f>IF(Source!BI805=2,AH83, 0)</f>
        <v>0</v>
      </c>
      <c r="BD83">
        <f>IF(Source!BI805=2,AJ83, 0)</f>
        <v>0</v>
      </c>
    </row>
    <row r="84" spans="1:56" ht="306" x14ac:dyDescent="0.2">
      <c r="B84" s="61" t="str">
        <f>Source!EO805</f>
        <v>Поправка: М-ка 421/пр 04.08.20 п.58 п.п. б)  Поправка: Мет.421/пр 04.08.20 Пр.10 Т.3 п. 1.1</v>
      </c>
      <c r="C84" s="61" t="str">
        <f>Source!CN805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85" spans="1:56" ht="14.25" x14ac:dyDescent="0.2">
      <c r="A85" s="102"/>
      <c r="B85" s="103">
        <v>1</v>
      </c>
      <c r="C85" s="102" t="s">
        <v>2013</v>
      </c>
      <c r="D85" s="76"/>
      <c r="E85" s="66"/>
      <c r="F85" s="66"/>
      <c r="G85" s="66"/>
      <c r="H85" s="77">
        <f>Source!AO805</f>
        <v>29.61</v>
      </c>
      <c r="I85" s="78">
        <f>ROUND((1.15)*1.2,7)</f>
        <v>1.38</v>
      </c>
      <c r="J85" s="77">
        <f>ROUND(Source!AF805*Source!I805, 2)</f>
        <v>21.41</v>
      </c>
      <c r="K85" s="78">
        <f>IF(Source!BA805&lt;&gt; 0, Source!BA805, 1)</f>
        <v>30.09</v>
      </c>
      <c r="L85" s="65">
        <f>Source!HJ805</f>
        <v>644</v>
      </c>
    </row>
    <row r="86" spans="1:56" ht="14.25" x14ac:dyDescent="0.2">
      <c r="A86" s="102"/>
      <c r="B86" s="103">
        <v>3</v>
      </c>
      <c r="C86" s="102" t="s">
        <v>2014</v>
      </c>
      <c r="D86" s="76"/>
      <c r="E86" s="66"/>
      <c r="F86" s="66"/>
      <c r="G86" s="66"/>
      <c r="H86" s="77">
        <f>Source!AM805</f>
        <v>0.24</v>
      </c>
      <c r="I86" s="78">
        <f>ROUND((1.25)*1.2,7)</f>
        <v>1.5</v>
      </c>
      <c r="J86" s="77">
        <f>ROUND(Source!AD805*Source!I805, 2)</f>
        <v>0.19</v>
      </c>
      <c r="K86" s="78"/>
      <c r="L86" s="65"/>
    </row>
    <row r="87" spans="1:56" ht="14.25" x14ac:dyDescent="0.2">
      <c r="A87" s="102"/>
      <c r="B87" s="103">
        <v>4</v>
      </c>
      <c r="C87" s="102" t="s">
        <v>2027</v>
      </c>
      <c r="D87" s="76"/>
      <c r="E87" s="66"/>
      <c r="F87" s="66"/>
      <c r="G87" s="66"/>
      <c r="H87" s="77">
        <f>Source!AL805</f>
        <v>688.23</v>
      </c>
      <c r="I87" s="78"/>
      <c r="J87" s="77">
        <f>ROUND(Source!AC805*Source!I805, 2)</f>
        <v>360.63</v>
      </c>
      <c r="K87" s="78"/>
      <c r="L87" s="65"/>
    </row>
    <row r="88" spans="1:56" ht="14.25" x14ac:dyDescent="0.2">
      <c r="A88" s="102"/>
      <c r="B88" s="102"/>
      <c r="C88" s="104" t="s">
        <v>2016</v>
      </c>
      <c r="D88" s="81" t="s">
        <v>2017</v>
      </c>
      <c r="E88" s="82">
        <f>Source!AQ805</f>
        <v>3.66</v>
      </c>
      <c r="F88" s="82">
        <f>ROUND((1.15)*1.2,7)</f>
        <v>1.38</v>
      </c>
      <c r="G88" s="82">
        <f>ROUND(Source!U805, 7)</f>
        <v>2.6466191999999999</v>
      </c>
      <c r="H88" s="83"/>
      <c r="I88" s="84"/>
      <c r="J88" s="83"/>
      <c r="K88" s="84"/>
      <c r="L88" s="85"/>
    </row>
    <row r="89" spans="1:56" ht="14.25" x14ac:dyDescent="0.2">
      <c r="A89" s="102"/>
      <c r="B89" s="102"/>
      <c r="C89" s="102" t="s">
        <v>2019</v>
      </c>
      <c r="D89" s="76"/>
      <c r="E89" s="66"/>
      <c r="F89" s="66"/>
      <c r="G89" s="66"/>
      <c r="H89" s="77">
        <f>H85+H86+H87</f>
        <v>718.08</v>
      </c>
      <c r="I89" s="78"/>
      <c r="J89" s="77">
        <f>J85+J86+J87</f>
        <v>382.23</v>
      </c>
      <c r="K89" s="78"/>
      <c r="L89" s="65"/>
    </row>
    <row r="90" spans="1:56" ht="14.25" x14ac:dyDescent="0.2">
      <c r="A90" s="102"/>
      <c r="B90" s="102"/>
      <c r="C90" s="102" t="s">
        <v>2020</v>
      </c>
      <c r="D90" s="76"/>
      <c r="E90" s="66"/>
      <c r="F90" s="66"/>
      <c r="G90" s="66"/>
      <c r="H90" s="77"/>
      <c r="I90" s="78"/>
      <c r="J90" s="77">
        <f>SUM(Q83:Q93)+SUM(V83:V93)+SUM(X83:X93)+SUM(Y83:Y93)</f>
        <v>21.41</v>
      </c>
      <c r="K90" s="78"/>
      <c r="L90" s="65">
        <f>SUM(U83:U93)+SUM(W83:W93)+SUM(Z83:Z93)+SUM(AA83:AA93)</f>
        <v>644</v>
      </c>
    </row>
    <row r="91" spans="1:56" ht="28.5" x14ac:dyDescent="0.2">
      <c r="A91" s="102"/>
      <c r="B91" s="102" t="s">
        <v>2029</v>
      </c>
      <c r="C91" s="102" t="s">
        <v>2021</v>
      </c>
      <c r="D91" s="76" t="s">
        <v>2022</v>
      </c>
      <c r="E91" s="66">
        <f>Source!BZ805</f>
        <v>112</v>
      </c>
      <c r="F91" s="66">
        <f>ROUND(0.9,7)</f>
        <v>0.9</v>
      </c>
      <c r="G91" s="66">
        <f>Source!AT805</f>
        <v>100.8</v>
      </c>
      <c r="H91" s="77"/>
      <c r="I91" s="78"/>
      <c r="J91" s="77">
        <f>SUM(AG83:AG93)</f>
        <v>21.58</v>
      </c>
      <c r="K91" s="78"/>
      <c r="L91" s="65">
        <f>SUM(AH83:AH93)</f>
        <v>649</v>
      </c>
    </row>
    <row r="92" spans="1:56" ht="28.5" x14ac:dyDescent="0.2">
      <c r="A92" s="104"/>
      <c r="B92" s="104" t="s">
        <v>2030</v>
      </c>
      <c r="C92" s="104" t="s">
        <v>2023</v>
      </c>
      <c r="D92" s="81" t="s">
        <v>2022</v>
      </c>
      <c r="E92" s="82">
        <f>Source!CA805</f>
        <v>65</v>
      </c>
      <c r="F92" s="82">
        <f>ROUND(0.85,7)</f>
        <v>0.85</v>
      </c>
      <c r="G92" s="82">
        <f>Source!AU805</f>
        <v>55.25</v>
      </c>
      <c r="H92" s="83"/>
      <c r="I92" s="84"/>
      <c r="J92" s="83">
        <f>SUM(AI83:AI93)</f>
        <v>11.83</v>
      </c>
      <c r="K92" s="84"/>
      <c r="L92" s="85">
        <f>SUM(AJ83:AJ93)</f>
        <v>356</v>
      </c>
    </row>
    <row r="93" spans="1:56" ht="15" x14ac:dyDescent="0.25">
      <c r="C93" s="86" t="s">
        <v>2024</v>
      </c>
      <c r="D93" s="86"/>
      <c r="E93" s="86"/>
      <c r="F93" s="86"/>
      <c r="G93" s="86"/>
      <c r="H93" s="86"/>
      <c r="I93" s="86">
        <f>J85+J86+J87+J91+J92</f>
        <v>415.64</v>
      </c>
      <c r="J93" s="86"/>
      <c r="O93" s="59">
        <f>I93</f>
        <v>415.64</v>
      </c>
      <c r="P93">
        <f>K93</f>
        <v>0</v>
      </c>
      <c r="Q93" s="59">
        <f>J85</f>
        <v>21.41</v>
      </c>
      <c r="R93" s="59">
        <f>J85</f>
        <v>21.41</v>
      </c>
      <c r="U93" s="60">
        <f>L85</f>
        <v>644</v>
      </c>
      <c r="X93">
        <f>0</f>
        <v>0</v>
      </c>
      <c r="Z93">
        <f>0</f>
        <v>0</v>
      </c>
      <c r="AB93" s="59">
        <f>J86</f>
        <v>0.19</v>
      </c>
      <c r="AD93" s="60">
        <f>L86</f>
        <v>0</v>
      </c>
      <c r="AF93" s="59">
        <f>J87</f>
        <v>360.63</v>
      </c>
      <c r="AN93">
        <f>IF(Source!BI805&lt;=1,J85+J86+J87+J91+J92, 0)</f>
        <v>415.64</v>
      </c>
      <c r="AO93">
        <f>IF(Source!BI805&lt;=1,J87, 0)</f>
        <v>360.63</v>
      </c>
      <c r="AP93">
        <f>IF(Source!BI805&lt;=1,J86, 0)</f>
        <v>0.19</v>
      </c>
      <c r="AQ93">
        <f>IF(Source!BI805&lt;=1,J85, 0)</f>
        <v>21.41</v>
      </c>
      <c r="AX93">
        <f>IF(Source!BI805=2,J85+J86+J87+J91+J92, 0)</f>
        <v>0</v>
      </c>
      <c r="AY93">
        <f>IF(Source!BI805=2,J87, 0)</f>
        <v>0</v>
      </c>
      <c r="AZ93">
        <f>IF(Source!BI805=2,J86, 0)</f>
        <v>0</v>
      </c>
      <c r="BA93">
        <f>IF(Source!BI805=2,J85, 0)</f>
        <v>0</v>
      </c>
    </row>
    <row r="94" spans="1:56" ht="173.25" x14ac:dyDescent="0.2">
      <c r="A94" s="102">
        <v>6</v>
      </c>
      <c r="B94" s="102" t="str">
        <f>Source!F806</f>
        <v>11-01-027-6</v>
      </c>
      <c r="C94" s="102" t="s">
        <v>2032</v>
      </c>
      <c r="D94" s="76" t="str">
        <f>Source!H806</f>
        <v>100 м2 покрытия</v>
      </c>
      <c r="E94" s="66">
        <f>Source!K806</f>
        <v>0.13100000000000001</v>
      </c>
      <c r="F94" s="66"/>
      <c r="G94" s="66">
        <f>Source!I806</f>
        <v>0.13100000000000001</v>
      </c>
      <c r="H94" s="77"/>
      <c r="I94" s="78"/>
      <c r="J94" s="77"/>
      <c r="K94" s="78"/>
      <c r="L94" s="65"/>
      <c r="AG94">
        <f>Source!X806</f>
        <v>193.85</v>
      </c>
      <c r="AH94">
        <f>Source!HK806</f>
        <v>5832</v>
      </c>
      <c r="AI94">
        <f>Source!Y806</f>
        <v>106.25</v>
      </c>
      <c r="AJ94">
        <f>Source!HL806</f>
        <v>3197</v>
      </c>
      <c r="AS94">
        <f>IF(Source!BI806&lt;=1,AH94, 0)</f>
        <v>5832</v>
      </c>
      <c r="AT94">
        <f>IF(Source!BI806&lt;=1,AJ94, 0)</f>
        <v>3197</v>
      </c>
      <c r="BC94">
        <f>IF(Source!BI806=2,AH94, 0)</f>
        <v>0</v>
      </c>
      <c r="BD94">
        <f>IF(Source!BI806=2,AJ94, 0)</f>
        <v>0</v>
      </c>
    </row>
    <row r="95" spans="1:56" ht="306" x14ac:dyDescent="0.2">
      <c r="B95" s="61" t="str">
        <f>Source!EO806</f>
        <v>Поправка: М-ка 421/пр 04.08.20 п.58 п.п. б)  Поправка: Мет.421/пр 04.08.20 Пр.10 Т.3 п. 1.1</v>
      </c>
      <c r="C95" s="61" t="str">
        <f>Source!CN806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96" spans="1:56" x14ac:dyDescent="0.2">
      <c r="C96" s="57" t="str">
        <f>"Объем: "&amp;Source!K806&amp;"=13,1/"&amp;"100"</f>
        <v>Объем: 0,131=13,1/100</v>
      </c>
    </row>
    <row r="97" spans="1:56" ht="14.25" x14ac:dyDescent="0.2">
      <c r="A97" s="102"/>
      <c r="B97" s="103">
        <v>1</v>
      </c>
      <c r="C97" s="102" t="s">
        <v>2013</v>
      </c>
      <c r="D97" s="76"/>
      <c r="E97" s="66"/>
      <c r="F97" s="66"/>
      <c r="G97" s="66"/>
      <c r="H97" s="77">
        <f>Source!AO806</f>
        <v>1010.94</v>
      </c>
      <c r="I97" s="78">
        <f>ROUND((1.15)*1.2,7)</f>
        <v>1.38</v>
      </c>
      <c r="J97" s="77">
        <f>ROUND(Source!AF806*Source!I806, 2)</f>
        <v>182.76</v>
      </c>
      <c r="K97" s="78">
        <f>IF(Source!BA806&lt;&gt; 0, Source!BA806, 1)</f>
        <v>30.09</v>
      </c>
      <c r="L97" s="65">
        <f>Source!HJ806</f>
        <v>5499</v>
      </c>
    </row>
    <row r="98" spans="1:56" ht="14.25" x14ac:dyDescent="0.2">
      <c r="A98" s="102"/>
      <c r="B98" s="103">
        <v>3</v>
      </c>
      <c r="C98" s="102" t="s">
        <v>2014</v>
      </c>
      <c r="D98" s="76"/>
      <c r="E98" s="66"/>
      <c r="F98" s="66"/>
      <c r="G98" s="66"/>
      <c r="H98" s="77">
        <f>Source!AM806</f>
        <v>150.65</v>
      </c>
      <c r="I98" s="78">
        <f>ROUND((1.25)*1.2,7)</f>
        <v>1.5</v>
      </c>
      <c r="J98" s="77">
        <f>ROUND(Source!AD806*Source!I806, 2)</f>
        <v>29.6</v>
      </c>
      <c r="K98" s="78"/>
      <c r="L98" s="65"/>
    </row>
    <row r="99" spans="1:56" ht="14.25" x14ac:dyDescent="0.2">
      <c r="A99" s="102"/>
      <c r="B99" s="103">
        <v>2</v>
      </c>
      <c r="C99" s="102" t="s">
        <v>2015</v>
      </c>
      <c r="D99" s="76"/>
      <c r="E99" s="66"/>
      <c r="F99" s="66"/>
      <c r="G99" s="66"/>
      <c r="H99" s="77">
        <f>Source!AN806</f>
        <v>48.61</v>
      </c>
      <c r="I99" s="78">
        <f>ROUND((1.25)*1.2,7)</f>
        <v>1.5</v>
      </c>
      <c r="J99" s="79">
        <f>ROUND(Source!AE806*Source!I806, 2)</f>
        <v>9.5500000000000007</v>
      </c>
      <c r="K99" s="78">
        <f>IF(Source!BS806&lt;&gt; 0, Source!BS806, 1)</f>
        <v>30.09</v>
      </c>
      <c r="L99" s="80">
        <f>Source!HI806</f>
        <v>287</v>
      </c>
    </row>
    <row r="100" spans="1:56" ht="14.25" x14ac:dyDescent="0.2">
      <c r="A100" s="102"/>
      <c r="B100" s="103">
        <v>4</v>
      </c>
      <c r="C100" s="102" t="s">
        <v>2027</v>
      </c>
      <c r="D100" s="76"/>
      <c r="E100" s="66"/>
      <c r="F100" s="66"/>
      <c r="G100" s="66"/>
      <c r="H100" s="77">
        <f>Source!AL806</f>
        <v>10968.16</v>
      </c>
      <c r="I100" s="78"/>
      <c r="J100" s="77">
        <f>ROUND(Source!AC806*Source!I806, 2)</f>
        <v>1436.83</v>
      </c>
      <c r="K100" s="78"/>
      <c r="L100" s="65"/>
    </row>
    <row r="101" spans="1:56" ht="14.25" x14ac:dyDescent="0.2">
      <c r="A101" s="102"/>
      <c r="B101" s="102"/>
      <c r="C101" s="102" t="s">
        <v>2016</v>
      </c>
      <c r="D101" s="76" t="s">
        <v>2017</v>
      </c>
      <c r="E101" s="66">
        <f>Source!AQ806</f>
        <v>119.78</v>
      </c>
      <c r="F101" s="66">
        <f>ROUND((1.15)*1.2,7)</f>
        <v>1.38</v>
      </c>
      <c r="G101" s="66">
        <f>ROUND(Source!U806, 7)</f>
        <v>21.653828399999998</v>
      </c>
      <c r="H101" s="77"/>
      <c r="I101" s="78"/>
      <c r="J101" s="77"/>
      <c r="K101" s="78"/>
      <c r="L101" s="65"/>
    </row>
    <row r="102" spans="1:56" ht="14.25" x14ac:dyDescent="0.2">
      <c r="A102" s="102"/>
      <c r="B102" s="102"/>
      <c r="C102" s="104" t="s">
        <v>2018</v>
      </c>
      <c r="D102" s="81" t="s">
        <v>2017</v>
      </c>
      <c r="E102" s="82">
        <f>Source!AR806</f>
        <v>4.22</v>
      </c>
      <c r="F102" s="82">
        <f>ROUND((1.25)*1.2,7)</f>
        <v>1.5</v>
      </c>
      <c r="G102" s="82">
        <f>ROUND(Source!V806, 7)</f>
        <v>0.82923000000000002</v>
      </c>
      <c r="H102" s="83"/>
      <c r="I102" s="84"/>
      <c r="J102" s="83"/>
      <c r="K102" s="84"/>
      <c r="L102" s="85"/>
    </row>
    <row r="103" spans="1:56" ht="14.25" x14ac:dyDescent="0.2">
      <c r="A103" s="102"/>
      <c r="B103" s="102"/>
      <c r="C103" s="102" t="s">
        <v>2019</v>
      </c>
      <c r="D103" s="76"/>
      <c r="E103" s="66"/>
      <c r="F103" s="66"/>
      <c r="G103" s="66"/>
      <c r="H103" s="77">
        <f>H97+H98+H100</f>
        <v>12129.75</v>
      </c>
      <c r="I103" s="78"/>
      <c r="J103" s="77">
        <f>J97+J98+J100</f>
        <v>1649.1899999999998</v>
      </c>
      <c r="K103" s="78"/>
      <c r="L103" s="65"/>
    </row>
    <row r="104" spans="1:56" ht="14.25" x14ac:dyDescent="0.2">
      <c r="A104" s="102"/>
      <c r="B104" s="102"/>
      <c r="C104" s="102" t="s">
        <v>2020</v>
      </c>
      <c r="D104" s="76"/>
      <c r="E104" s="66"/>
      <c r="F104" s="66"/>
      <c r="G104" s="66"/>
      <c r="H104" s="77"/>
      <c r="I104" s="78"/>
      <c r="J104" s="77">
        <f>SUM(Q94:Q107)+SUM(V94:V107)+SUM(X94:X107)+SUM(Y94:Y107)</f>
        <v>192.31</v>
      </c>
      <c r="K104" s="78"/>
      <c r="L104" s="65">
        <f>SUM(U94:U107)+SUM(W94:W107)+SUM(Z94:Z107)+SUM(AA94:AA107)</f>
        <v>5786</v>
      </c>
    </row>
    <row r="105" spans="1:56" ht="28.5" x14ac:dyDescent="0.2">
      <c r="A105" s="102"/>
      <c r="B105" s="102" t="s">
        <v>2029</v>
      </c>
      <c r="C105" s="102" t="s">
        <v>2021</v>
      </c>
      <c r="D105" s="76" t="s">
        <v>2022</v>
      </c>
      <c r="E105" s="66">
        <f>Source!BZ806</f>
        <v>112</v>
      </c>
      <c r="F105" s="66">
        <f>ROUND(0.9,7)</f>
        <v>0.9</v>
      </c>
      <c r="G105" s="66">
        <f>Source!AT806</f>
        <v>100.8</v>
      </c>
      <c r="H105" s="77"/>
      <c r="I105" s="78"/>
      <c r="J105" s="77">
        <f>SUM(AG94:AG107)</f>
        <v>193.85</v>
      </c>
      <c r="K105" s="78"/>
      <c r="L105" s="65">
        <f>SUM(AH94:AH107)</f>
        <v>5832</v>
      </c>
    </row>
    <row r="106" spans="1:56" ht="28.5" x14ac:dyDescent="0.2">
      <c r="A106" s="104"/>
      <c r="B106" s="104" t="s">
        <v>2030</v>
      </c>
      <c r="C106" s="104" t="s">
        <v>2023</v>
      </c>
      <c r="D106" s="81" t="s">
        <v>2022</v>
      </c>
      <c r="E106" s="82">
        <f>Source!CA806</f>
        <v>65</v>
      </c>
      <c r="F106" s="82">
        <f>ROUND(0.85,7)</f>
        <v>0.85</v>
      </c>
      <c r="G106" s="82">
        <f>Source!AU806</f>
        <v>55.25</v>
      </c>
      <c r="H106" s="83"/>
      <c r="I106" s="84"/>
      <c r="J106" s="83">
        <f>SUM(AI94:AI107)</f>
        <v>106.25</v>
      </c>
      <c r="K106" s="84"/>
      <c r="L106" s="85">
        <f>SUM(AJ94:AJ107)</f>
        <v>3197</v>
      </c>
    </row>
    <row r="107" spans="1:56" ht="15" x14ac:dyDescent="0.25">
      <c r="C107" s="86" t="s">
        <v>2024</v>
      </c>
      <c r="D107" s="86"/>
      <c r="E107" s="86"/>
      <c r="F107" s="86"/>
      <c r="G107" s="86"/>
      <c r="H107" s="86"/>
      <c r="I107" s="86">
        <f>J97+J98+J100+J105+J106</f>
        <v>1949.2899999999997</v>
      </c>
      <c r="J107" s="86"/>
      <c r="O107" s="59">
        <f>I107</f>
        <v>1949.2899999999997</v>
      </c>
      <c r="P107">
        <f>K107</f>
        <v>0</v>
      </c>
      <c r="Q107" s="59">
        <f>J97</f>
        <v>182.76</v>
      </c>
      <c r="R107" s="59">
        <f>J97</f>
        <v>182.76</v>
      </c>
      <c r="U107" s="60">
        <f>L97</f>
        <v>5499</v>
      </c>
      <c r="X107" s="59">
        <f>J99</f>
        <v>9.5500000000000007</v>
      </c>
      <c r="Z107" s="60">
        <f>L99</f>
        <v>287</v>
      </c>
      <c r="AB107" s="59">
        <f>J98</f>
        <v>29.6</v>
      </c>
      <c r="AD107" s="60">
        <f>L98</f>
        <v>0</v>
      </c>
      <c r="AF107" s="59">
        <f>J100</f>
        <v>1436.83</v>
      </c>
      <c r="AN107">
        <f>IF(Source!BI806&lt;=1,J97+J98+J100+J105+J106, 0)</f>
        <v>1949.2899999999997</v>
      </c>
      <c r="AO107">
        <f>IF(Source!BI806&lt;=1,J100, 0)</f>
        <v>1436.83</v>
      </c>
      <c r="AP107">
        <f>IF(Source!BI806&lt;=1,J98, 0)</f>
        <v>29.6</v>
      </c>
      <c r="AQ107">
        <f>IF(Source!BI806&lt;=1,J97, 0)</f>
        <v>182.76</v>
      </c>
      <c r="AX107">
        <f>IF(Source!BI806=2,J97+J98+J100+J105+J106, 0)</f>
        <v>0</v>
      </c>
      <c r="AY107">
        <f>IF(Source!BI806=2,J100, 0)</f>
        <v>0</v>
      </c>
      <c r="AZ107">
        <f>IF(Source!BI806=2,J98, 0)</f>
        <v>0</v>
      </c>
      <c r="BA107">
        <f>IF(Source!BI806=2,J97, 0)</f>
        <v>0</v>
      </c>
    </row>
    <row r="108" spans="1:56" ht="130.5" x14ac:dyDescent="0.2">
      <c r="A108" s="102">
        <v>7</v>
      </c>
      <c r="B108" s="102" t="str">
        <f>Source!F807</f>
        <v>11-01-036-1</v>
      </c>
      <c r="C108" s="102" t="s">
        <v>2033</v>
      </c>
      <c r="D108" s="76" t="str">
        <f>Source!H807</f>
        <v>100 м2 покрытия</v>
      </c>
      <c r="E108" s="66">
        <f>Source!K807</f>
        <v>0.438</v>
      </c>
      <c r="F108" s="66"/>
      <c r="G108" s="66">
        <f>Source!I807</f>
        <v>0.438</v>
      </c>
      <c r="H108" s="77"/>
      <c r="I108" s="78"/>
      <c r="J108" s="77"/>
      <c r="K108" s="78"/>
      <c r="L108" s="65"/>
      <c r="AG108">
        <f>Source!X807</f>
        <v>210.21</v>
      </c>
      <c r="AH108">
        <f>Source!HK807</f>
        <v>6325</v>
      </c>
      <c r="AI108">
        <f>Source!Y807</f>
        <v>115.22</v>
      </c>
      <c r="AJ108">
        <f>Source!HL807</f>
        <v>3467</v>
      </c>
      <c r="AS108">
        <f>IF(Source!BI807&lt;=1,AH108, 0)</f>
        <v>6325</v>
      </c>
      <c r="AT108">
        <f>IF(Source!BI807&lt;=1,AJ108, 0)</f>
        <v>3467</v>
      </c>
      <c r="BC108">
        <f>IF(Source!BI807=2,AH108, 0)</f>
        <v>0</v>
      </c>
      <c r="BD108">
        <f>IF(Source!BI807=2,AJ108, 0)</f>
        <v>0</v>
      </c>
    </row>
    <row r="109" spans="1:56" ht="306" x14ac:dyDescent="0.2">
      <c r="B109" s="61" t="str">
        <f>Source!EO807</f>
        <v>Поправка: М-ка 421/пр 04.08.20 п.58 п.п. б)  Поправка: Мет.421/пр 04.08.20 Пр.10 Т.3 п. 1.1</v>
      </c>
      <c r="C109" s="61" t="str">
        <f>Source!CN807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110" spans="1:56" x14ac:dyDescent="0.2">
      <c r="C110" s="57" t="str">
        <f>"Объем: "&amp;Source!K807&amp;"=43,8/"&amp;"100"</f>
        <v>Объем: 0,438=43,8/100</v>
      </c>
    </row>
    <row r="111" spans="1:56" ht="14.25" x14ac:dyDescent="0.2">
      <c r="A111" s="102"/>
      <c r="B111" s="103">
        <v>1</v>
      </c>
      <c r="C111" s="102" t="s">
        <v>2013</v>
      </c>
      <c r="D111" s="76"/>
      <c r="E111" s="66"/>
      <c r="F111" s="66"/>
      <c r="G111" s="66"/>
      <c r="H111" s="77">
        <f>Source!AO807</f>
        <v>340.05</v>
      </c>
      <c r="I111" s="78">
        <f>ROUND((1.15)*1.2,7)</f>
        <v>1.38</v>
      </c>
      <c r="J111" s="77">
        <f>ROUND(Source!AF807*Source!I807, 2)</f>
        <v>205.54</v>
      </c>
      <c r="K111" s="78">
        <f>IF(Source!BA807&lt;&gt; 0, Source!BA807, 1)</f>
        <v>30.09</v>
      </c>
      <c r="L111" s="65">
        <f>Source!HJ807</f>
        <v>6185</v>
      </c>
    </row>
    <row r="112" spans="1:56" ht="14.25" x14ac:dyDescent="0.2">
      <c r="A112" s="102"/>
      <c r="B112" s="103">
        <v>3</v>
      </c>
      <c r="C112" s="102" t="s">
        <v>2014</v>
      </c>
      <c r="D112" s="76"/>
      <c r="E112" s="66"/>
      <c r="F112" s="66"/>
      <c r="G112" s="66"/>
      <c r="H112" s="77">
        <f>Source!AM807</f>
        <v>56.61</v>
      </c>
      <c r="I112" s="78">
        <f>ROUND((1.25)*1.2,7)</f>
        <v>1.5</v>
      </c>
      <c r="J112" s="77">
        <f>ROUND(Source!AD807*Source!I807, 2)</f>
        <v>37.19</v>
      </c>
      <c r="K112" s="78"/>
      <c r="L112" s="65"/>
    </row>
    <row r="113" spans="1:56" ht="14.25" x14ac:dyDescent="0.2">
      <c r="A113" s="102"/>
      <c r="B113" s="103">
        <v>2</v>
      </c>
      <c r="C113" s="102" t="s">
        <v>2015</v>
      </c>
      <c r="D113" s="76"/>
      <c r="E113" s="66"/>
      <c r="F113" s="66"/>
      <c r="G113" s="66"/>
      <c r="H113" s="77">
        <f>Source!AN807</f>
        <v>4.5599999999999996</v>
      </c>
      <c r="I113" s="78">
        <f>ROUND((1.25)*1.2,7)</f>
        <v>1.5</v>
      </c>
      <c r="J113" s="79">
        <f>ROUND(Source!AE807*Source!I807, 2)</f>
        <v>3</v>
      </c>
      <c r="K113" s="78">
        <f>IF(Source!BS807&lt;&gt; 0, Source!BS807, 1)</f>
        <v>30.09</v>
      </c>
      <c r="L113" s="80">
        <f>Source!HI807</f>
        <v>90</v>
      </c>
    </row>
    <row r="114" spans="1:56" ht="14.25" x14ac:dyDescent="0.2">
      <c r="A114" s="102"/>
      <c r="B114" s="103">
        <v>4</v>
      </c>
      <c r="C114" s="102" t="s">
        <v>2027</v>
      </c>
      <c r="D114" s="76"/>
      <c r="E114" s="66"/>
      <c r="F114" s="66"/>
      <c r="G114" s="66"/>
      <c r="H114" s="77">
        <f>Source!AL807</f>
        <v>6871.37</v>
      </c>
      <c r="I114" s="78"/>
      <c r="J114" s="77">
        <f>ROUND(Source!AC807*Source!I807, 2)</f>
        <v>3009.66</v>
      </c>
      <c r="K114" s="78"/>
      <c r="L114" s="65"/>
    </row>
    <row r="115" spans="1:56" ht="14.25" x14ac:dyDescent="0.2">
      <c r="A115" s="102"/>
      <c r="B115" s="102"/>
      <c r="C115" s="102" t="s">
        <v>2016</v>
      </c>
      <c r="D115" s="76" t="s">
        <v>2017</v>
      </c>
      <c r="E115" s="66">
        <f>Source!AQ807</f>
        <v>42.4</v>
      </c>
      <c r="F115" s="66">
        <f>ROUND((1.15)*1.2,7)</f>
        <v>1.38</v>
      </c>
      <c r="G115" s="66">
        <f>ROUND(Source!U807, 7)</f>
        <v>25.628256</v>
      </c>
      <c r="H115" s="77"/>
      <c r="I115" s="78"/>
      <c r="J115" s="77"/>
      <c r="K115" s="78"/>
      <c r="L115" s="65"/>
    </row>
    <row r="116" spans="1:56" ht="14.25" x14ac:dyDescent="0.2">
      <c r="A116" s="102"/>
      <c r="B116" s="102"/>
      <c r="C116" s="104" t="s">
        <v>2018</v>
      </c>
      <c r="D116" s="81" t="s">
        <v>2017</v>
      </c>
      <c r="E116" s="82">
        <f>Source!AR807</f>
        <v>0.35</v>
      </c>
      <c r="F116" s="82">
        <f>ROUND((1.25)*1.2,7)</f>
        <v>1.5</v>
      </c>
      <c r="G116" s="82">
        <f>ROUND(Source!V807, 7)</f>
        <v>0.22994999999999999</v>
      </c>
      <c r="H116" s="83"/>
      <c r="I116" s="84"/>
      <c r="J116" s="83"/>
      <c r="K116" s="84"/>
      <c r="L116" s="85"/>
    </row>
    <row r="117" spans="1:56" ht="14.25" x14ac:dyDescent="0.2">
      <c r="A117" s="102"/>
      <c r="B117" s="102"/>
      <c r="C117" s="102" t="s">
        <v>2019</v>
      </c>
      <c r="D117" s="76"/>
      <c r="E117" s="66"/>
      <c r="F117" s="66"/>
      <c r="G117" s="66"/>
      <c r="H117" s="77">
        <f>H111+H112+H114</f>
        <v>7268.03</v>
      </c>
      <c r="I117" s="78"/>
      <c r="J117" s="77">
        <f>J111+J112+J114</f>
        <v>3252.39</v>
      </c>
      <c r="K117" s="78"/>
      <c r="L117" s="65"/>
    </row>
    <row r="118" spans="1:56" ht="14.25" x14ac:dyDescent="0.2">
      <c r="A118" s="102"/>
      <c r="B118" s="102"/>
      <c r="C118" s="102" t="s">
        <v>2020</v>
      </c>
      <c r="D118" s="76"/>
      <c r="E118" s="66"/>
      <c r="F118" s="66"/>
      <c r="G118" s="66"/>
      <c r="H118" s="77"/>
      <c r="I118" s="78"/>
      <c r="J118" s="77">
        <f>SUM(Q108:Q121)+SUM(V108:V121)+SUM(X108:X121)+SUM(Y108:Y121)</f>
        <v>208.54</v>
      </c>
      <c r="K118" s="78"/>
      <c r="L118" s="65">
        <f>SUM(U108:U121)+SUM(W108:W121)+SUM(Z108:Z121)+SUM(AA108:AA121)</f>
        <v>6275</v>
      </c>
    </row>
    <row r="119" spans="1:56" ht="28.5" x14ac:dyDescent="0.2">
      <c r="A119" s="102"/>
      <c r="B119" s="102" t="s">
        <v>2029</v>
      </c>
      <c r="C119" s="102" t="s">
        <v>2021</v>
      </c>
      <c r="D119" s="76" t="s">
        <v>2022</v>
      </c>
      <c r="E119" s="66">
        <f>Source!BZ807</f>
        <v>112</v>
      </c>
      <c r="F119" s="66">
        <f>ROUND(0.9,7)</f>
        <v>0.9</v>
      </c>
      <c r="G119" s="66">
        <f>Source!AT807</f>
        <v>100.8</v>
      </c>
      <c r="H119" s="77"/>
      <c r="I119" s="78"/>
      <c r="J119" s="77">
        <f>SUM(AG108:AG121)</f>
        <v>210.21</v>
      </c>
      <c r="K119" s="78"/>
      <c r="L119" s="65">
        <f>SUM(AH108:AH121)</f>
        <v>6325</v>
      </c>
    </row>
    <row r="120" spans="1:56" ht="28.5" x14ac:dyDescent="0.2">
      <c r="A120" s="104"/>
      <c r="B120" s="104" t="s">
        <v>2030</v>
      </c>
      <c r="C120" s="104" t="s">
        <v>2023</v>
      </c>
      <c r="D120" s="81" t="s">
        <v>2022</v>
      </c>
      <c r="E120" s="82">
        <f>Source!CA807</f>
        <v>65</v>
      </c>
      <c r="F120" s="82">
        <f>ROUND(0.85,7)</f>
        <v>0.85</v>
      </c>
      <c r="G120" s="82">
        <f>Source!AU807</f>
        <v>55.25</v>
      </c>
      <c r="H120" s="83"/>
      <c r="I120" s="84"/>
      <c r="J120" s="83">
        <f>SUM(AI108:AI121)</f>
        <v>115.22</v>
      </c>
      <c r="K120" s="84"/>
      <c r="L120" s="85">
        <f>SUM(AJ108:AJ121)</f>
        <v>3467</v>
      </c>
    </row>
    <row r="121" spans="1:56" ht="15" x14ac:dyDescent="0.25">
      <c r="C121" s="86" t="s">
        <v>2024</v>
      </c>
      <c r="D121" s="86"/>
      <c r="E121" s="86"/>
      <c r="F121" s="86"/>
      <c r="G121" s="86"/>
      <c r="H121" s="86"/>
      <c r="I121" s="86">
        <f>J111+J112+J114+J119+J120</f>
        <v>3577.8199999999997</v>
      </c>
      <c r="J121" s="86"/>
      <c r="O121" s="59">
        <f>I121</f>
        <v>3577.8199999999997</v>
      </c>
      <c r="P121">
        <f>K121</f>
        <v>0</v>
      </c>
      <c r="Q121" s="59">
        <f>J111</f>
        <v>205.54</v>
      </c>
      <c r="R121" s="59">
        <f>J111</f>
        <v>205.54</v>
      </c>
      <c r="U121" s="60">
        <f>L111</f>
        <v>6185</v>
      </c>
      <c r="X121" s="59">
        <f>J113</f>
        <v>3</v>
      </c>
      <c r="Z121" s="60">
        <f>L113</f>
        <v>90</v>
      </c>
      <c r="AB121" s="59">
        <f>J112</f>
        <v>37.19</v>
      </c>
      <c r="AD121" s="60">
        <f>L112</f>
        <v>0</v>
      </c>
      <c r="AF121" s="59">
        <f>J114</f>
        <v>3009.66</v>
      </c>
      <c r="AN121">
        <f>IF(Source!BI807&lt;=1,J111+J112+J114+J119+J120, 0)</f>
        <v>3577.8199999999997</v>
      </c>
      <c r="AO121">
        <f>IF(Source!BI807&lt;=1,J114, 0)</f>
        <v>3009.66</v>
      </c>
      <c r="AP121">
        <f>IF(Source!BI807&lt;=1,J112, 0)</f>
        <v>37.19</v>
      </c>
      <c r="AQ121">
        <f>IF(Source!BI807&lt;=1,J111, 0)</f>
        <v>205.54</v>
      </c>
      <c r="AX121">
        <f>IF(Source!BI807=2,J111+J112+J114+J119+J120, 0)</f>
        <v>0</v>
      </c>
      <c r="AY121">
        <f>IF(Source!BI807=2,J114, 0)</f>
        <v>0</v>
      </c>
      <c r="AZ121">
        <f>IF(Source!BI807=2,J112, 0)</f>
        <v>0</v>
      </c>
      <c r="BA121">
        <f>IF(Source!BI807=2,J111, 0)</f>
        <v>0</v>
      </c>
    </row>
    <row r="122" spans="1:56" ht="42.75" x14ac:dyDescent="0.2">
      <c r="A122" s="102">
        <v>8</v>
      </c>
      <c r="B122" s="102" t="str">
        <f>Source!F808</f>
        <v>51-1-5</v>
      </c>
      <c r="C122" s="102" t="str">
        <f>Source!G808</f>
        <v>Разработка грунта внутри здания в траншеях глубиной до 3 м шириной до 1,5 м</v>
      </c>
      <c r="D122" s="76" t="str">
        <f>Source!H808</f>
        <v>100 м3 грунта</v>
      </c>
      <c r="E122" s="66">
        <f>Source!K808</f>
        <v>0.27110000000000001</v>
      </c>
      <c r="F122" s="66"/>
      <c r="G122" s="66">
        <f>Source!I808</f>
        <v>0.27110000000000001</v>
      </c>
      <c r="H122" s="77"/>
      <c r="I122" s="78"/>
      <c r="J122" s="77"/>
      <c r="K122" s="78"/>
      <c r="L122" s="65"/>
      <c r="AG122">
        <f>Source!X808</f>
        <v>921.92</v>
      </c>
      <c r="AH122">
        <f>Source!HK808</f>
        <v>27741</v>
      </c>
      <c r="AI122">
        <f>Source!Y808</f>
        <v>423.87</v>
      </c>
      <c r="AJ122">
        <f>Source!HL808</f>
        <v>12754</v>
      </c>
      <c r="AS122">
        <f>IF(Source!BI808&lt;=1,AH122, 0)</f>
        <v>27741</v>
      </c>
      <c r="AT122">
        <f>IF(Source!BI808&lt;=1,AJ122, 0)</f>
        <v>12754</v>
      </c>
      <c r="BC122">
        <f>IF(Source!BI808=2,AH122, 0)</f>
        <v>0</v>
      </c>
      <c r="BD122">
        <f>IF(Source!BI808=2,AJ122, 0)</f>
        <v>0</v>
      </c>
    </row>
    <row r="124" spans="1:56" x14ac:dyDescent="0.2">
      <c r="C124" s="57" t="str">
        <f>"Объем: "&amp;Source!K808&amp;"=27,11/"&amp;"100"</f>
        <v>Объем: 0,2711=27,11/100</v>
      </c>
    </row>
    <row r="125" spans="1:56" ht="14.25" x14ac:dyDescent="0.2">
      <c r="A125" s="102"/>
      <c r="B125" s="103">
        <v>1</v>
      </c>
      <c r="C125" s="102" t="s">
        <v>2013</v>
      </c>
      <c r="D125" s="76"/>
      <c r="E125" s="66"/>
      <c r="F125" s="66"/>
      <c r="G125" s="66"/>
      <c r="H125" s="77">
        <f>Source!AO808</f>
        <v>3908.82</v>
      </c>
      <c r="I125" s="78"/>
      <c r="J125" s="77">
        <f>ROUND(Source!AF808*Source!I808, 2)</f>
        <v>1059.68</v>
      </c>
      <c r="K125" s="78">
        <f>IF(Source!BA808&lt;&gt; 0, Source!BA808, 1)</f>
        <v>30.09</v>
      </c>
      <c r="L125" s="65">
        <f>Source!HJ808</f>
        <v>31886</v>
      </c>
    </row>
    <row r="126" spans="1:56" ht="14.25" x14ac:dyDescent="0.2">
      <c r="A126" s="102"/>
      <c r="B126" s="103">
        <v>3</v>
      </c>
      <c r="C126" s="102" t="s">
        <v>2014</v>
      </c>
      <c r="D126" s="76"/>
      <c r="E126" s="66"/>
      <c r="F126" s="66"/>
      <c r="G126" s="66"/>
      <c r="H126" s="77">
        <f>Source!AM808</f>
        <v>9.16</v>
      </c>
      <c r="I126" s="78"/>
      <c r="J126" s="77">
        <f>ROUND(Source!AD808*Source!I808, 2)</f>
        <v>2.48</v>
      </c>
      <c r="K126" s="78"/>
      <c r="L126" s="65"/>
    </row>
    <row r="127" spans="1:56" ht="14.25" x14ac:dyDescent="0.2">
      <c r="A127" s="102"/>
      <c r="B127" s="103">
        <v>4</v>
      </c>
      <c r="C127" s="102" t="s">
        <v>2027</v>
      </c>
      <c r="D127" s="76"/>
      <c r="E127" s="66"/>
      <c r="F127" s="66"/>
      <c r="G127" s="66"/>
      <c r="H127" s="77">
        <f>Source!AL808</f>
        <v>990.28</v>
      </c>
      <c r="I127" s="78"/>
      <c r="J127" s="77">
        <f>ROUND(Source!AC808*Source!I808, 2)</f>
        <v>268.45999999999998</v>
      </c>
      <c r="K127" s="78"/>
      <c r="L127" s="65"/>
    </row>
    <row r="128" spans="1:56" ht="14.25" x14ac:dyDescent="0.2">
      <c r="A128" s="102"/>
      <c r="B128" s="102"/>
      <c r="C128" s="102" t="s">
        <v>2016</v>
      </c>
      <c r="D128" s="76" t="s">
        <v>2017</v>
      </c>
      <c r="E128" s="66">
        <f>Source!AQ808</f>
        <v>519.1</v>
      </c>
      <c r="F128" s="66"/>
      <c r="G128" s="66">
        <f>ROUND(Source!U808, 7)</f>
        <v>140.72801000000001</v>
      </c>
      <c r="H128" s="77"/>
      <c r="I128" s="78"/>
      <c r="J128" s="77"/>
      <c r="K128" s="78"/>
      <c r="L128" s="65"/>
    </row>
    <row r="129" spans="1:95" ht="14.25" x14ac:dyDescent="0.2">
      <c r="A129" s="102"/>
      <c r="B129" s="102"/>
      <c r="C129" s="104" t="s">
        <v>2018</v>
      </c>
      <c r="D129" s="81" t="s">
        <v>2017</v>
      </c>
      <c r="E129" s="82">
        <f>Source!AR808</f>
        <v>0.1</v>
      </c>
      <c r="F129" s="82"/>
      <c r="G129" s="82">
        <f>ROUND(Source!V808, 7)</f>
        <v>2.7109999999999999E-2</v>
      </c>
      <c r="H129" s="83"/>
      <c r="I129" s="84"/>
      <c r="J129" s="83"/>
      <c r="K129" s="84"/>
      <c r="L129" s="85"/>
    </row>
    <row r="130" spans="1:95" ht="14.25" x14ac:dyDescent="0.2">
      <c r="A130" s="102"/>
      <c r="B130" s="102"/>
      <c r="C130" s="102" t="s">
        <v>2019</v>
      </c>
      <c r="D130" s="76"/>
      <c r="E130" s="66"/>
      <c r="F130" s="66"/>
      <c r="G130" s="66"/>
      <c r="H130" s="77">
        <f>H125+H126+H127</f>
        <v>4908.26</v>
      </c>
      <c r="I130" s="78"/>
      <c r="J130" s="77">
        <f>J125+J126+J127</f>
        <v>1330.6200000000001</v>
      </c>
      <c r="K130" s="78"/>
      <c r="L130" s="65"/>
    </row>
    <row r="131" spans="1:95" ht="14.25" x14ac:dyDescent="0.2">
      <c r="A131" s="102"/>
      <c r="B131" s="102"/>
      <c r="C131" s="102" t="s">
        <v>2020</v>
      </c>
      <c r="D131" s="76"/>
      <c r="E131" s="66"/>
      <c r="F131" s="66"/>
      <c r="G131" s="66"/>
      <c r="H131" s="77"/>
      <c r="I131" s="78"/>
      <c r="J131" s="77">
        <f>SUM(Q122:Q134)+SUM(V122:V134)+SUM(X122:X134)+SUM(Y122:Y134)</f>
        <v>1059.68</v>
      </c>
      <c r="K131" s="78"/>
      <c r="L131" s="65">
        <f>SUM(U122:U134)+SUM(W122:W134)+SUM(Z122:Z134)+SUM(AA122:AA134)</f>
        <v>31886</v>
      </c>
    </row>
    <row r="132" spans="1:95" ht="28.5" x14ac:dyDescent="0.2">
      <c r="A132" s="102"/>
      <c r="B132" s="102" t="s">
        <v>809</v>
      </c>
      <c r="C132" s="102" t="s">
        <v>2034</v>
      </c>
      <c r="D132" s="76" t="s">
        <v>2022</v>
      </c>
      <c r="E132" s="66">
        <f>Source!BZ808</f>
        <v>87</v>
      </c>
      <c r="F132" s="66"/>
      <c r="G132" s="66">
        <f>Source!AT808</f>
        <v>87</v>
      </c>
      <c r="H132" s="77"/>
      <c r="I132" s="78"/>
      <c r="J132" s="77">
        <f>SUM(AG122:AG134)</f>
        <v>921.92</v>
      </c>
      <c r="K132" s="78"/>
      <c r="L132" s="65">
        <f>SUM(AH122:AH134)</f>
        <v>27741</v>
      </c>
    </row>
    <row r="133" spans="1:95" ht="28.5" x14ac:dyDescent="0.2">
      <c r="A133" s="104"/>
      <c r="B133" s="104" t="s">
        <v>810</v>
      </c>
      <c r="C133" s="104" t="s">
        <v>2035</v>
      </c>
      <c r="D133" s="81" t="s">
        <v>2022</v>
      </c>
      <c r="E133" s="82">
        <f>Source!CA808</f>
        <v>40</v>
      </c>
      <c r="F133" s="82"/>
      <c r="G133" s="82">
        <f>Source!AU808</f>
        <v>40</v>
      </c>
      <c r="H133" s="83"/>
      <c r="I133" s="84"/>
      <c r="J133" s="83">
        <f>SUM(AI122:AI134)</f>
        <v>423.87</v>
      </c>
      <c r="K133" s="84"/>
      <c r="L133" s="85">
        <f>SUM(AJ122:AJ134)</f>
        <v>12754</v>
      </c>
    </row>
    <row r="134" spans="1:95" ht="15" x14ac:dyDescent="0.25">
      <c r="C134" s="86" t="s">
        <v>2024</v>
      </c>
      <c r="D134" s="86"/>
      <c r="E134" s="86"/>
      <c r="F134" s="86"/>
      <c r="G134" s="86"/>
      <c r="H134" s="86"/>
      <c r="I134" s="86">
        <f>J125+J126+J127+J132+J133</f>
        <v>2676.41</v>
      </c>
      <c r="J134" s="86"/>
      <c r="O134" s="59">
        <f>I134</f>
        <v>2676.41</v>
      </c>
      <c r="P134">
        <f>K134</f>
        <v>0</v>
      </c>
      <c r="Q134" s="59">
        <f>J125</f>
        <v>1059.68</v>
      </c>
      <c r="R134" s="59">
        <f>J125</f>
        <v>1059.68</v>
      </c>
      <c r="U134" s="60">
        <f>L125</f>
        <v>31886</v>
      </c>
      <c r="X134">
        <f>0</f>
        <v>0</v>
      </c>
      <c r="Z134">
        <f>0</f>
        <v>0</v>
      </c>
      <c r="AB134" s="59">
        <f>J126</f>
        <v>2.48</v>
      </c>
      <c r="AD134" s="60">
        <f>L126</f>
        <v>0</v>
      </c>
      <c r="AF134" s="59">
        <f>J127</f>
        <v>268.45999999999998</v>
      </c>
      <c r="AN134">
        <f>IF(Source!BI808&lt;=1,J125+J126+J127+J132+J133, 0)</f>
        <v>2676.41</v>
      </c>
      <c r="AO134">
        <f>IF(Source!BI808&lt;=1,J127, 0)</f>
        <v>268.45999999999998</v>
      </c>
      <c r="AP134">
        <f>IF(Source!BI808&lt;=1,J126, 0)</f>
        <v>2.48</v>
      </c>
      <c r="AQ134">
        <f>IF(Source!BI808&lt;=1,J125, 0)</f>
        <v>1059.68</v>
      </c>
      <c r="AX134">
        <f>IF(Source!BI808=2,J125+J126+J127+J132+J133, 0)</f>
        <v>0</v>
      </c>
      <c r="AY134">
        <f>IF(Source!BI808=2,J127, 0)</f>
        <v>0</v>
      </c>
      <c r="AZ134">
        <f>IF(Source!BI808=2,J126, 0)</f>
        <v>0</v>
      </c>
      <c r="BA134">
        <f>IF(Source!BI808=2,J125, 0)</f>
        <v>0</v>
      </c>
    </row>
    <row r="136" spans="1:95" ht="15" x14ac:dyDescent="0.2">
      <c r="A136" s="89"/>
      <c r="B136" s="90"/>
      <c r="C136" s="91" t="s">
        <v>2036</v>
      </c>
      <c r="D136" s="91"/>
      <c r="E136" s="91"/>
      <c r="F136" s="91"/>
      <c r="G136" s="91"/>
      <c r="H136" s="91"/>
      <c r="I136" s="92"/>
      <c r="J136" s="93">
        <f>J138+J139+J140+J141</f>
        <v>9301.84</v>
      </c>
      <c r="K136" s="93"/>
      <c r="L136" s="94"/>
      <c r="CQ136" s="106" t="s">
        <v>2036</v>
      </c>
    </row>
    <row r="137" spans="1:95" ht="14.25" x14ac:dyDescent="0.2">
      <c r="A137" s="95"/>
      <c r="B137" s="96"/>
      <c r="C137" s="97" t="s">
        <v>2037</v>
      </c>
      <c r="D137" s="98"/>
      <c r="E137" s="98"/>
      <c r="F137" s="98"/>
      <c r="G137" s="98"/>
      <c r="H137" s="98"/>
      <c r="I137" s="99"/>
      <c r="J137" s="100"/>
      <c r="K137" s="100"/>
      <c r="L137" s="101"/>
    </row>
    <row r="138" spans="1:95" ht="14.25" x14ac:dyDescent="0.2">
      <c r="A138" s="95"/>
      <c r="B138" s="96"/>
      <c r="C138" s="98" t="s">
        <v>2038</v>
      </c>
      <c r="D138" s="98"/>
      <c r="E138" s="98"/>
      <c r="F138" s="98"/>
      <c r="G138" s="98"/>
      <c r="H138" s="98"/>
      <c r="I138" s="99"/>
      <c r="J138" s="100">
        <f>SUM(Q30:Q134)</f>
        <v>1952.1200000000001</v>
      </c>
      <c r="K138" s="100"/>
      <c r="L138" s="101"/>
    </row>
    <row r="139" spans="1:95" ht="14.25" x14ac:dyDescent="0.2">
      <c r="A139" s="95"/>
      <c r="B139" s="96"/>
      <c r="C139" s="98" t="s">
        <v>2039</v>
      </c>
      <c r="D139" s="98"/>
      <c r="E139" s="98"/>
      <c r="F139" s="98"/>
      <c r="G139" s="98"/>
      <c r="H139" s="98"/>
      <c r="I139" s="99"/>
      <c r="J139" s="100">
        <f>SUM(AB30:AB134)</f>
        <v>377.08000000000004</v>
      </c>
      <c r="K139" s="100"/>
      <c r="L139" s="101"/>
    </row>
    <row r="140" spans="1:95" ht="14.25" x14ac:dyDescent="0.2">
      <c r="A140" s="95"/>
      <c r="B140" s="96"/>
      <c r="C140" s="98" t="s">
        <v>2040</v>
      </c>
      <c r="D140" s="98"/>
      <c r="E140" s="98"/>
      <c r="F140" s="98"/>
      <c r="G140" s="98"/>
      <c r="H140" s="98"/>
      <c r="I140" s="99"/>
      <c r="J140" s="100">
        <f>Source!F813-J145</f>
        <v>6972.64</v>
      </c>
      <c r="K140" s="100"/>
      <c r="L140" s="101"/>
    </row>
    <row r="141" spans="1:95" ht="14.25" hidden="1" customHeight="1" x14ac:dyDescent="0.2">
      <c r="A141" s="95"/>
      <c r="B141" s="96"/>
      <c r="C141" s="98" t="s">
        <v>2041</v>
      </c>
      <c r="D141" s="98"/>
      <c r="E141" s="98"/>
      <c r="F141" s="98"/>
      <c r="G141" s="98"/>
      <c r="H141" s="98"/>
      <c r="I141" s="99"/>
      <c r="J141" s="100">
        <f>Source!F835</f>
        <v>0</v>
      </c>
      <c r="K141" s="100"/>
      <c r="L141" s="101"/>
    </row>
    <row r="142" spans="1:95" ht="14.25" x14ac:dyDescent="0.2">
      <c r="A142" s="95"/>
      <c r="B142" s="96"/>
      <c r="C142" s="98" t="s">
        <v>2042</v>
      </c>
      <c r="D142" s="98"/>
      <c r="E142" s="98"/>
      <c r="F142" s="98"/>
      <c r="G142" s="98"/>
      <c r="H142" s="98"/>
      <c r="I142" s="99"/>
      <c r="J142" s="100">
        <f>SUM(Q30:Q134)+SUM(X30:X134)</f>
        <v>1998.46</v>
      </c>
      <c r="K142" s="100"/>
      <c r="L142" s="101"/>
    </row>
    <row r="143" spans="1:95" ht="14.25" x14ac:dyDescent="0.2">
      <c r="A143" s="95"/>
      <c r="B143" s="96"/>
      <c r="C143" s="98" t="s">
        <v>2043</v>
      </c>
      <c r="D143" s="98"/>
      <c r="E143" s="98"/>
      <c r="F143" s="98"/>
      <c r="G143" s="98"/>
      <c r="H143" s="98"/>
      <c r="I143" s="99"/>
      <c r="J143" s="100">
        <f>Source!F836</f>
        <v>1834.81</v>
      </c>
      <c r="K143" s="100"/>
      <c r="L143" s="101"/>
    </row>
    <row r="144" spans="1:95" ht="14.25" x14ac:dyDescent="0.2">
      <c r="A144" s="95"/>
      <c r="B144" s="96"/>
      <c r="C144" s="98" t="s">
        <v>2044</v>
      </c>
      <c r="D144" s="98"/>
      <c r="E144" s="98"/>
      <c r="F144" s="98"/>
      <c r="G144" s="98"/>
      <c r="H144" s="98"/>
      <c r="I144" s="99"/>
      <c r="J144" s="100">
        <f>Source!F837</f>
        <v>926.21</v>
      </c>
      <c r="K144" s="100"/>
      <c r="L144" s="101"/>
    </row>
    <row r="145" spans="1:56" ht="14.25" hidden="1" customHeight="1" x14ac:dyDescent="0.2">
      <c r="A145" s="95"/>
      <c r="B145" s="96"/>
      <c r="C145" s="98" t="s">
        <v>2045</v>
      </c>
      <c r="D145" s="98"/>
      <c r="E145" s="98"/>
      <c r="F145" s="98"/>
      <c r="G145" s="98"/>
      <c r="H145" s="98"/>
      <c r="I145" s="99"/>
      <c r="J145" s="100">
        <f>Source!F819</f>
        <v>0</v>
      </c>
      <c r="K145" s="100"/>
      <c r="L145" s="101"/>
    </row>
    <row r="146" spans="1:56" ht="14.25" hidden="1" customHeight="1" x14ac:dyDescent="0.2">
      <c r="A146" s="95"/>
      <c r="B146" s="96"/>
      <c r="C146" s="98" t="s">
        <v>2046</v>
      </c>
      <c r="D146" s="98"/>
      <c r="E146" s="98"/>
      <c r="F146" s="98"/>
      <c r="G146" s="98"/>
      <c r="H146" s="98"/>
      <c r="I146" s="99"/>
      <c r="J146" s="100">
        <f>Source!F829</f>
        <v>0</v>
      </c>
      <c r="K146" s="100"/>
      <c r="L146" s="101"/>
    </row>
    <row r="147" spans="1:56" ht="15" x14ac:dyDescent="0.2">
      <c r="A147" s="89"/>
      <c r="B147" s="90"/>
      <c r="C147" s="91" t="s">
        <v>2047</v>
      </c>
      <c r="D147" s="91"/>
      <c r="E147" s="91"/>
      <c r="F147" s="91"/>
      <c r="G147" s="91"/>
      <c r="H147" s="91"/>
      <c r="I147" s="92"/>
      <c r="J147" s="93">
        <f>Source!F838</f>
        <v>12062.86</v>
      </c>
      <c r="K147" s="93"/>
      <c r="L147" s="94"/>
    </row>
    <row r="148" spans="1:56" ht="14.25" hidden="1" customHeight="1" x14ac:dyDescent="0.2">
      <c r="A148" s="95"/>
      <c r="B148" s="96"/>
      <c r="C148" s="97" t="s">
        <v>2037</v>
      </c>
      <c r="D148" s="98"/>
      <c r="E148" s="98"/>
      <c r="F148" s="98"/>
      <c r="G148" s="98"/>
      <c r="H148" s="98"/>
      <c r="I148" s="99"/>
      <c r="J148" s="100"/>
      <c r="K148" s="100"/>
      <c r="L148" s="101"/>
    </row>
    <row r="149" spans="1:56" ht="14.25" hidden="1" customHeight="1" x14ac:dyDescent="0.2">
      <c r="A149" s="95"/>
      <c r="B149" s="96"/>
      <c r="C149" s="98" t="s">
        <v>2048</v>
      </c>
      <c r="D149" s="98"/>
      <c r="E149" s="98"/>
      <c r="F149" s="98"/>
      <c r="G149" s="98"/>
      <c r="H149" s="98"/>
      <c r="I149" s="99"/>
      <c r="J149" s="100"/>
      <c r="K149" s="100"/>
      <c r="L149" s="101">
        <f>SUM(BS30:BS134)</f>
        <v>0</v>
      </c>
    </row>
    <row r="150" spans="1:56" ht="14.25" hidden="1" customHeight="1" x14ac:dyDescent="0.2">
      <c r="A150" s="95"/>
      <c r="B150" s="96"/>
      <c r="C150" s="98" t="s">
        <v>2049</v>
      </c>
      <c r="D150" s="98"/>
      <c r="E150" s="98"/>
      <c r="F150" s="98"/>
      <c r="G150" s="98"/>
      <c r="H150" s="98"/>
      <c r="I150" s="99"/>
      <c r="J150" s="100"/>
      <c r="K150" s="100"/>
      <c r="L150" s="101">
        <f>SUM(BT30:BT134)</f>
        <v>0</v>
      </c>
    </row>
    <row r="152" spans="1:56" ht="16.5" x14ac:dyDescent="0.25">
      <c r="A152" s="74" t="s">
        <v>2050</v>
      </c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</row>
    <row r="153" spans="1:56" ht="42.75" x14ac:dyDescent="0.2">
      <c r="A153" s="102">
        <v>9</v>
      </c>
      <c r="B153" s="102" t="str">
        <f>Source!F844</f>
        <v>65-1-1</v>
      </c>
      <c r="C153" s="102" t="str">
        <f>Source!G844</f>
        <v>Разборка трубопроводов из водогазопроводных труб диаметром до 32 мм</v>
      </c>
      <c r="D153" s="76" t="str">
        <f>Source!H844</f>
        <v>100 м трубопровода</v>
      </c>
      <c r="E153" s="66">
        <f>Source!K844</f>
        <v>1.9558</v>
      </c>
      <c r="F153" s="66"/>
      <c r="G153" s="66">
        <f>Source!I844</f>
        <v>1.9558</v>
      </c>
      <c r="H153" s="77"/>
      <c r="I153" s="78"/>
      <c r="J153" s="77"/>
      <c r="K153" s="78"/>
      <c r="L153" s="65"/>
      <c r="AG153">
        <f>Source!X844</f>
        <v>475.19</v>
      </c>
      <c r="AH153">
        <f>Source!HK844</f>
        <v>14298</v>
      </c>
      <c r="AI153">
        <f>Source!Y844</f>
        <v>240.32</v>
      </c>
      <c r="AJ153">
        <f>Source!HL844</f>
        <v>7231</v>
      </c>
      <c r="AS153">
        <f>IF(Source!BI844&lt;=1,AH153, 0)</f>
        <v>14298</v>
      </c>
      <c r="AT153">
        <f>IF(Source!BI844&lt;=1,AJ153, 0)</f>
        <v>7231</v>
      </c>
      <c r="BC153">
        <f>IF(Source!BI844=2,AH153, 0)</f>
        <v>0</v>
      </c>
      <c r="BD153">
        <f>IF(Source!BI844=2,AJ153, 0)</f>
        <v>0</v>
      </c>
    </row>
    <row r="155" spans="1:56" x14ac:dyDescent="0.2">
      <c r="C155" s="57" t="str">
        <f>"Объем: "&amp;Source!K844&amp;"=195,58/"&amp;"100"</f>
        <v>Объем: 1,9558=195,58/100</v>
      </c>
    </row>
    <row r="156" spans="1:56" ht="14.25" x14ac:dyDescent="0.2">
      <c r="A156" s="102"/>
      <c r="B156" s="103">
        <v>1</v>
      </c>
      <c r="C156" s="102" t="s">
        <v>2013</v>
      </c>
      <c r="D156" s="76"/>
      <c r="E156" s="66"/>
      <c r="F156" s="66"/>
      <c r="G156" s="66"/>
      <c r="H156" s="77">
        <f>Source!AO844</f>
        <v>277.97000000000003</v>
      </c>
      <c r="I156" s="78"/>
      <c r="J156" s="77">
        <f>ROUND(Source!AF844*Source!I844, 2)</f>
        <v>543.65</v>
      </c>
      <c r="K156" s="78">
        <f>IF(Source!BA844&lt;&gt; 0, Source!BA844, 1)</f>
        <v>30.09</v>
      </c>
      <c r="L156" s="65">
        <f>Source!HJ844</f>
        <v>16358</v>
      </c>
    </row>
    <row r="157" spans="1:56" ht="14.25" x14ac:dyDescent="0.2">
      <c r="A157" s="102"/>
      <c r="B157" s="103">
        <v>3</v>
      </c>
      <c r="C157" s="102" t="s">
        <v>2014</v>
      </c>
      <c r="D157" s="76"/>
      <c r="E157" s="66"/>
      <c r="F157" s="66"/>
      <c r="G157" s="66"/>
      <c r="H157" s="77">
        <f>Source!AM844</f>
        <v>7.05</v>
      </c>
      <c r="I157" s="78"/>
      <c r="J157" s="77">
        <f>ROUND(Source!AD844*Source!I844, 2)</f>
        <v>13.79</v>
      </c>
      <c r="K157" s="78"/>
      <c r="L157" s="65"/>
    </row>
    <row r="158" spans="1:56" ht="14.25" x14ac:dyDescent="0.2">
      <c r="A158" s="102"/>
      <c r="B158" s="103">
        <v>2</v>
      </c>
      <c r="C158" s="102" t="s">
        <v>2015</v>
      </c>
      <c r="D158" s="76"/>
      <c r="E158" s="66"/>
      <c r="F158" s="66"/>
      <c r="G158" s="66"/>
      <c r="H158" s="77">
        <f>Source!AN844</f>
        <v>1.3</v>
      </c>
      <c r="I158" s="78"/>
      <c r="J158" s="79">
        <f>ROUND(Source!AE844*Source!I844, 2)</f>
        <v>2.54</v>
      </c>
      <c r="K158" s="78">
        <f>IF(Source!BS844&lt;&gt; 0, Source!BS844, 1)</f>
        <v>30.09</v>
      </c>
      <c r="L158" s="80">
        <f>Source!HI844</f>
        <v>76</v>
      </c>
    </row>
    <row r="159" spans="1:56" ht="14.25" x14ac:dyDescent="0.2">
      <c r="A159" s="102"/>
      <c r="B159" s="103">
        <v>4</v>
      </c>
      <c r="C159" s="102" t="s">
        <v>2027</v>
      </c>
      <c r="D159" s="76"/>
      <c r="E159" s="66"/>
      <c r="F159" s="66"/>
      <c r="G159" s="66"/>
      <c r="H159" s="77">
        <f>Source!AL844</f>
        <v>33.700000000000003</v>
      </c>
      <c r="I159" s="78"/>
      <c r="J159" s="77">
        <f>ROUND(Source!AC844*Source!I844, 2)</f>
        <v>65.91</v>
      </c>
      <c r="K159" s="78"/>
      <c r="L159" s="65"/>
    </row>
    <row r="160" spans="1:56" ht="14.25" x14ac:dyDescent="0.2">
      <c r="A160" s="102"/>
      <c r="B160" s="102"/>
      <c r="C160" s="102" t="s">
        <v>2016</v>
      </c>
      <c r="D160" s="76" t="s">
        <v>2017</v>
      </c>
      <c r="E160" s="66">
        <f>Source!AQ844</f>
        <v>34.659999999999997</v>
      </c>
      <c r="F160" s="66"/>
      <c r="G160" s="66">
        <f>ROUND(Source!U844, 7)</f>
        <v>67.788027999999997</v>
      </c>
      <c r="H160" s="77"/>
      <c r="I160" s="78"/>
      <c r="J160" s="77"/>
      <c r="K160" s="78"/>
      <c r="L160" s="65"/>
    </row>
    <row r="161" spans="1:56" ht="14.25" x14ac:dyDescent="0.2">
      <c r="A161" s="102"/>
      <c r="B161" s="102"/>
      <c r="C161" s="104" t="s">
        <v>2018</v>
      </c>
      <c r="D161" s="81" t="s">
        <v>2017</v>
      </c>
      <c r="E161" s="82">
        <f>Source!AR844</f>
        <v>0.1</v>
      </c>
      <c r="F161" s="82"/>
      <c r="G161" s="82">
        <f>ROUND(Source!V844, 7)</f>
        <v>0.19558</v>
      </c>
      <c r="H161" s="83"/>
      <c r="I161" s="84"/>
      <c r="J161" s="83"/>
      <c r="K161" s="84"/>
      <c r="L161" s="85"/>
    </row>
    <row r="162" spans="1:56" ht="14.25" x14ac:dyDescent="0.2">
      <c r="A162" s="102"/>
      <c r="B162" s="102"/>
      <c r="C162" s="102" t="s">
        <v>2019</v>
      </c>
      <c r="D162" s="76"/>
      <c r="E162" s="66"/>
      <c r="F162" s="66"/>
      <c r="G162" s="66"/>
      <c r="H162" s="77">
        <f>H156+H157+H159</f>
        <v>318.72000000000003</v>
      </c>
      <c r="I162" s="78"/>
      <c r="J162" s="77">
        <f>J156+J157+J159</f>
        <v>623.34999999999991</v>
      </c>
      <c r="K162" s="78"/>
      <c r="L162" s="65"/>
    </row>
    <row r="163" spans="1:56" ht="14.25" x14ac:dyDescent="0.2">
      <c r="A163" s="102"/>
      <c r="B163" s="102"/>
      <c r="C163" s="102" t="s">
        <v>2020</v>
      </c>
      <c r="D163" s="76"/>
      <c r="E163" s="66"/>
      <c r="F163" s="66"/>
      <c r="G163" s="66"/>
      <c r="H163" s="77"/>
      <c r="I163" s="78"/>
      <c r="J163" s="77">
        <f>SUM(Q153:Q166)+SUM(V153:V166)+SUM(X153:X166)+SUM(Y153:Y166)</f>
        <v>546.18999999999994</v>
      </c>
      <c r="K163" s="78"/>
      <c r="L163" s="65">
        <f>SUM(U153:U166)+SUM(W153:W166)+SUM(Z153:Z166)+SUM(AA153:AA166)</f>
        <v>16434</v>
      </c>
    </row>
    <row r="164" spans="1:56" ht="28.5" x14ac:dyDescent="0.2">
      <c r="A164" s="102"/>
      <c r="B164" s="102" t="s">
        <v>353</v>
      </c>
      <c r="C164" s="102" t="s">
        <v>2051</v>
      </c>
      <c r="D164" s="76" t="s">
        <v>2022</v>
      </c>
      <c r="E164" s="66">
        <f>Source!BZ844</f>
        <v>87</v>
      </c>
      <c r="F164" s="66"/>
      <c r="G164" s="66">
        <f>Source!AT844</f>
        <v>87</v>
      </c>
      <c r="H164" s="77"/>
      <c r="I164" s="78"/>
      <c r="J164" s="77">
        <f>SUM(AG153:AG166)</f>
        <v>475.19</v>
      </c>
      <c r="K164" s="78"/>
      <c r="L164" s="65">
        <f>SUM(AH153:AH166)</f>
        <v>14298</v>
      </c>
    </row>
    <row r="165" spans="1:56" ht="28.5" x14ac:dyDescent="0.2">
      <c r="A165" s="104"/>
      <c r="B165" s="104" t="s">
        <v>354</v>
      </c>
      <c r="C165" s="104" t="s">
        <v>2052</v>
      </c>
      <c r="D165" s="81" t="s">
        <v>2022</v>
      </c>
      <c r="E165" s="82">
        <f>Source!CA844</f>
        <v>44</v>
      </c>
      <c r="F165" s="82"/>
      <c r="G165" s="82">
        <f>Source!AU844</f>
        <v>44</v>
      </c>
      <c r="H165" s="83"/>
      <c r="I165" s="84"/>
      <c r="J165" s="83">
        <f>SUM(AI153:AI166)</f>
        <v>240.32</v>
      </c>
      <c r="K165" s="84"/>
      <c r="L165" s="85">
        <f>SUM(AJ153:AJ166)</f>
        <v>7231</v>
      </c>
    </row>
    <row r="166" spans="1:56" ht="15" x14ac:dyDescent="0.25">
      <c r="C166" s="86" t="s">
        <v>2024</v>
      </c>
      <c r="D166" s="86"/>
      <c r="E166" s="86"/>
      <c r="F166" s="86"/>
      <c r="G166" s="86"/>
      <c r="H166" s="86"/>
      <c r="I166" s="86">
        <f>J156+J157+J159+J164+J165</f>
        <v>1338.86</v>
      </c>
      <c r="J166" s="86"/>
      <c r="O166" s="59">
        <f>I166</f>
        <v>1338.86</v>
      </c>
      <c r="P166">
        <f>K166</f>
        <v>0</v>
      </c>
      <c r="Q166" s="59">
        <f>J156</f>
        <v>543.65</v>
      </c>
      <c r="R166" s="59">
        <f>J156</f>
        <v>543.65</v>
      </c>
      <c r="U166" s="60">
        <f>L156</f>
        <v>16358</v>
      </c>
      <c r="X166" s="59">
        <f>J158</f>
        <v>2.54</v>
      </c>
      <c r="Z166" s="60">
        <f>L158</f>
        <v>76</v>
      </c>
      <c r="AB166" s="59">
        <f>J157</f>
        <v>13.79</v>
      </c>
      <c r="AD166" s="60">
        <f>L157</f>
        <v>0</v>
      </c>
      <c r="AF166" s="59">
        <f>J159</f>
        <v>65.91</v>
      </c>
      <c r="AN166">
        <f>IF(Source!BI844&lt;=1,J156+J157+J159+J164+J165, 0)</f>
        <v>1338.86</v>
      </c>
      <c r="AO166">
        <f>IF(Source!BI844&lt;=1,J159, 0)</f>
        <v>65.91</v>
      </c>
      <c r="AP166">
        <f>IF(Source!BI844&lt;=1,J157, 0)</f>
        <v>13.79</v>
      </c>
      <c r="AQ166">
        <f>IF(Source!BI844&lt;=1,J156, 0)</f>
        <v>543.65</v>
      </c>
      <c r="AX166">
        <f>IF(Source!BI844=2,J156+J157+J159+J164+J165, 0)</f>
        <v>0</v>
      </c>
      <c r="AY166">
        <f>IF(Source!BI844=2,J159, 0)</f>
        <v>0</v>
      </c>
      <c r="AZ166">
        <f>IF(Source!BI844=2,J157, 0)</f>
        <v>0</v>
      </c>
      <c r="BA166">
        <f>IF(Source!BI844=2,J156, 0)</f>
        <v>0</v>
      </c>
    </row>
    <row r="167" spans="1:56" ht="42.75" x14ac:dyDescent="0.2">
      <c r="A167" s="102">
        <v>10</v>
      </c>
      <c r="B167" s="102" t="str">
        <f>Source!F845</f>
        <v>65-1-2</v>
      </c>
      <c r="C167" s="102" t="str">
        <f>Source!G845</f>
        <v>Разборка трубопроводов из водогазопроводных труб диаметром до 63 мм</v>
      </c>
      <c r="D167" s="76" t="str">
        <f>Source!H845</f>
        <v>100 м трубопровода</v>
      </c>
      <c r="E167" s="66">
        <f>Source!K845</f>
        <v>0.26250000000000001</v>
      </c>
      <c r="F167" s="66"/>
      <c r="G167" s="66">
        <f>Source!I845</f>
        <v>0.26250000000000001</v>
      </c>
      <c r="H167" s="77"/>
      <c r="I167" s="78"/>
      <c r="J167" s="77"/>
      <c r="K167" s="78"/>
      <c r="L167" s="65"/>
      <c r="AG167">
        <f>Source!X845</f>
        <v>109.7</v>
      </c>
      <c r="AH167">
        <f>Source!HK845</f>
        <v>3301</v>
      </c>
      <c r="AI167">
        <f>Source!Y845</f>
        <v>55.48</v>
      </c>
      <c r="AJ167">
        <f>Source!HL845</f>
        <v>1669</v>
      </c>
      <c r="AS167">
        <f>IF(Source!BI845&lt;=1,AH167, 0)</f>
        <v>3301</v>
      </c>
      <c r="AT167">
        <f>IF(Source!BI845&lt;=1,AJ167, 0)</f>
        <v>1669</v>
      </c>
      <c r="BC167">
        <f>IF(Source!BI845=2,AH167, 0)</f>
        <v>0</v>
      </c>
      <c r="BD167">
        <f>IF(Source!BI845=2,AJ167, 0)</f>
        <v>0</v>
      </c>
    </row>
    <row r="169" spans="1:56" x14ac:dyDescent="0.2">
      <c r="C169" s="57" t="str">
        <f>"Объем: "&amp;Source!K845&amp;"=26,25/"&amp;"100"</f>
        <v>Объем: 0,2625=26,25/100</v>
      </c>
    </row>
    <row r="170" spans="1:56" ht="14.25" x14ac:dyDescent="0.2">
      <c r="A170" s="102"/>
      <c r="B170" s="103">
        <v>1</v>
      </c>
      <c r="C170" s="102" t="s">
        <v>2013</v>
      </c>
      <c r="D170" s="76"/>
      <c r="E170" s="66"/>
      <c r="F170" s="66"/>
      <c r="G170" s="66"/>
      <c r="H170" s="77">
        <f>Source!AO845</f>
        <v>478.15</v>
      </c>
      <c r="I170" s="78"/>
      <c r="J170" s="77">
        <f>ROUND(Source!AF845*Source!I845, 2)</f>
        <v>125.51</v>
      </c>
      <c r="K170" s="78">
        <f>IF(Source!BA845&lt;&gt; 0, Source!BA845, 1)</f>
        <v>30.09</v>
      </c>
      <c r="L170" s="65">
        <f>Source!HJ845</f>
        <v>3777</v>
      </c>
    </row>
    <row r="171" spans="1:56" ht="14.25" x14ac:dyDescent="0.2">
      <c r="A171" s="102"/>
      <c r="B171" s="103">
        <v>3</v>
      </c>
      <c r="C171" s="102" t="s">
        <v>2014</v>
      </c>
      <c r="D171" s="76"/>
      <c r="E171" s="66"/>
      <c r="F171" s="66"/>
      <c r="G171" s="66"/>
      <c r="H171" s="77">
        <f>Source!AM845</f>
        <v>12.08</v>
      </c>
      <c r="I171" s="78"/>
      <c r="J171" s="77">
        <f>ROUND(Source!AD845*Source!I845, 2)</f>
        <v>3.17</v>
      </c>
      <c r="K171" s="78"/>
      <c r="L171" s="65"/>
    </row>
    <row r="172" spans="1:56" ht="14.25" x14ac:dyDescent="0.2">
      <c r="A172" s="102"/>
      <c r="B172" s="103">
        <v>2</v>
      </c>
      <c r="C172" s="102" t="s">
        <v>2015</v>
      </c>
      <c r="D172" s="76"/>
      <c r="E172" s="66"/>
      <c r="F172" s="66"/>
      <c r="G172" s="66"/>
      <c r="H172" s="77">
        <f>Source!AN845</f>
        <v>2.2200000000000002</v>
      </c>
      <c r="I172" s="78"/>
      <c r="J172" s="79">
        <f>ROUND(Source!AE845*Source!I845, 2)</f>
        <v>0.57999999999999996</v>
      </c>
      <c r="K172" s="78">
        <f>IF(Source!BS845&lt;&gt; 0, Source!BS845, 1)</f>
        <v>30.09</v>
      </c>
      <c r="L172" s="80">
        <f>Source!HI845</f>
        <v>17</v>
      </c>
    </row>
    <row r="173" spans="1:56" ht="14.25" x14ac:dyDescent="0.2">
      <c r="A173" s="102"/>
      <c r="B173" s="103">
        <v>4</v>
      </c>
      <c r="C173" s="102" t="s">
        <v>2027</v>
      </c>
      <c r="D173" s="76"/>
      <c r="E173" s="66"/>
      <c r="F173" s="66"/>
      <c r="G173" s="66"/>
      <c r="H173" s="77">
        <f>Source!AL845</f>
        <v>58.09</v>
      </c>
      <c r="I173" s="78"/>
      <c r="J173" s="77">
        <f>ROUND(Source!AC845*Source!I845, 2)</f>
        <v>15.25</v>
      </c>
      <c r="K173" s="78"/>
      <c r="L173" s="65"/>
    </row>
    <row r="174" spans="1:56" ht="14.25" x14ac:dyDescent="0.2">
      <c r="A174" s="102"/>
      <c r="B174" s="102"/>
      <c r="C174" s="102" t="s">
        <v>2016</v>
      </c>
      <c r="D174" s="76" t="s">
        <v>2017</v>
      </c>
      <c r="E174" s="66">
        <f>Source!AQ845</f>
        <v>59.62</v>
      </c>
      <c r="F174" s="66"/>
      <c r="G174" s="66">
        <f>ROUND(Source!U845, 7)</f>
        <v>15.65025</v>
      </c>
      <c r="H174" s="77"/>
      <c r="I174" s="78"/>
      <c r="J174" s="77"/>
      <c r="K174" s="78"/>
      <c r="L174" s="65"/>
    </row>
    <row r="175" spans="1:56" ht="14.25" x14ac:dyDescent="0.2">
      <c r="A175" s="102"/>
      <c r="B175" s="102"/>
      <c r="C175" s="104" t="s">
        <v>2018</v>
      </c>
      <c r="D175" s="81" t="s">
        <v>2017</v>
      </c>
      <c r="E175" s="82">
        <f>Source!AR845</f>
        <v>0.17</v>
      </c>
      <c r="F175" s="82"/>
      <c r="G175" s="82">
        <f>ROUND(Source!V845, 7)</f>
        <v>4.4624999999999998E-2</v>
      </c>
      <c r="H175" s="83"/>
      <c r="I175" s="84"/>
      <c r="J175" s="83"/>
      <c r="K175" s="84"/>
      <c r="L175" s="85"/>
    </row>
    <row r="176" spans="1:56" ht="14.25" x14ac:dyDescent="0.2">
      <c r="A176" s="102"/>
      <c r="B176" s="102"/>
      <c r="C176" s="102" t="s">
        <v>2019</v>
      </c>
      <c r="D176" s="76"/>
      <c r="E176" s="66"/>
      <c r="F176" s="66"/>
      <c r="G176" s="66"/>
      <c r="H176" s="77">
        <f>H170+H171+H173</f>
        <v>548.31999999999994</v>
      </c>
      <c r="I176" s="78"/>
      <c r="J176" s="77">
        <f>J170+J171+J173</f>
        <v>143.93</v>
      </c>
      <c r="K176" s="78"/>
      <c r="L176" s="65"/>
    </row>
    <row r="177" spans="1:56" ht="14.25" x14ac:dyDescent="0.2">
      <c r="A177" s="102"/>
      <c r="B177" s="102"/>
      <c r="C177" s="102" t="s">
        <v>2020</v>
      </c>
      <c r="D177" s="76"/>
      <c r="E177" s="66"/>
      <c r="F177" s="66"/>
      <c r="G177" s="66"/>
      <c r="H177" s="77"/>
      <c r="I177" s="78"/>
      <c r="J177" s="77">
        <f>SUM(Q167:Q180)+SUM(V167:V180)+SUM(X167:X180)+SUM(Y167:Y180)</f>
        <v>126.09</v>
      </c>
      <c r="K177" s="78"/>
      <c r="L177" s="65">
        <f>SUM(U167:U180)+SUM(W167:W180)+SUM(Z167:Z180)+SUM(AA167:AA180)</f>
        <v>3794</v>
      </c>
    </row>
    <row r="178" spans="1:56" ht="28.5" x14ac:dyDescent="0.2">
      <c r="A178" s="102"/>
      <c r="B178" s="102" t="s">
        <v>353</v>
      </c>
      <c r="C178" s="102" t="s">
        <v>2051</v>
      </c>
      <c r="D178" s="76" t="s">
        <v>2022</v>
      </c>
      <c r="E178" s="66">
        <f>Source!BZ845</f>
        <v>87</v>
      </c>
      <c r="F178" s="66"/>
      <c r="G178" s="66">
        <f>Source!AT845</f>
        <v>87</v>
      </c>
      <c r="H178" s="77"/>
      <c r="I178" s="78"/>
      <c r="J178" s="77">
        <f>SUM(AG167:AG180)</f>
        <v>109.7</v>
      </c>
      <c r="K178" s="78"/>
      <c r="L178" s="65">
        <f>SUM(AH167:AH180)</f>
        <v>3301</v>
      </c>
    </row>
    <row r="179" spans="1:56" ht="28.5" x14ac:dyDescent="0.2">
      <c r="A179" s="104"/>
      <c r="B179" s="104" t="s">
        <v>354</v>
      </c>
      <c r="C179" s="104" t="s">
        <v>2052</v>
      </c>
      <c r="D179" s="81" t="s">
        <v>2022</v>
      </c>
      <c r="E179" s="82">
        <f>Source!CA845</f>
        <v>44</v>
      </c>
      <c r="F179" s="82"/>
      <c r="G179" s="82">
        <f>Source!AU845</f>
        <v>44</v>
      </c>
      <c r="H179" s="83"/>
      <c r="I179" s="84"/>
      <c r="J179" s="83">
        <f>SUM(AI167:AI180)</f>
        <v>55.48</v>
      </c>
      <c r="K179" s="84"/>
      <c r="L179" s="85">
        <f>SUM(AJ167:AJ180)</f>
        <v>1669</v>
      </c>
    </row>
    <row r="180" spans="1:56" ht="15" x14ac:dyDescent="0.25">
      <c r="C180" s="86" t="s">
        <v>2024</v>
      </c>
      <c r="D180" s="86"/>
      <c r="E180" s="86"/>
      <c r="F180" s="86"/>
      <c r="G180" s="86"/>
      <c r="H180" s="86"/>
      <c r="I180" s="86">
        <f>J170+J171+J173+J178+J179</f>
        <v>309.11</v>
      </c>
      <c r="J180" s="86"/>
      <c r="O180" s="59">
        <f>I180</f>
        <v>309.11</v>
      </c>
      <c r="P180">
        <f>K180</f>
        <v>0</v>
      </c>
      <c r="Q180" s="59">
        <f>J170</f>
        <v>125.51</v>
      </c>
      <c r="R180" s="59">
        <f>J170</f>
        <v>125.51</v>
      </c>
      <c r="U180" s="60">
        <f>L170</f>
        <v>3777</v>
      </c>
      <c r="X180" s="59">
        <f>J172</f>
        <v>0.57999999999999996</v>
      </c>
      <c r="Z180" s="60">
        <f>L172</f>
        <v>17</v>
      </c>
      <c r="AB180" s="59">
        <f>J171</f>
        <v>3.17</v>
      </c>
      <c r="AD180" s="60">
        <f>L171</f>
        <v>0</v>
      </c>
      <c r="AF180" s="59">
        <f>J173</f>
        <v>15.25</v>
      </c>
      <c r="AN180">
        <f>IF(Source!BI845&lt;=1,J170+J171+J173+J178+J179, 0)</f>
        <v>309.11</v>
      </c>
      <c r="AO180">
        <f>IF(Source!BI845&lt;=1,J173, 0)</f>
        <v>15.25</v>
      </c>
      <c r="AP180">
        <f>IF(Source!BI845&lt;=1,J171, 0)</f>
        <v>3.17</v>
      </c>
      <c r="AQ180">
        <f>IF(Source!BI845&lt;=1,J170, 0)</f>
        <v>125.51</v>
      </c>
      <c r="AX180">
        <f>IF(Source!BI845=2,J170+J171+J173+J178+J179, 0)</f>
        <v>0</v>
      </c>
      <c r="AY180">
        <f>IF(Source!BI845=2,J173, 0)</f>
        <v>0</v>
      </c>
      <c r="AZ180">
        <f>IF(Source!BI845=2,J171, 0)</f>
        <v>0</v>
      </c>
      <c r="BA180">
        <f>IF(Source!BI845=2,J170, 0)</f>
        <v>0</v>
      </c>
    </row>
    <row r="181" spans="1:56" ht="173.25" x14ac:dyDescent="0.2">
      <c r="A181" s="102">
        <v>11</v>
      </c>
      <c r="B181" s="102" t="str">
        <f>Source!F846</f>
        <v>16-04-002-6</v>
      </c>
      <c r="C181" s="102" t="s">
        <v>2053</v>
      </c>
      <c r="D181" s="76" t="str">
        <f>Source!H846</f>
        <v>100 м трубопровода</v>
      </c>
      <c r="E181" s="66">
        <f>Source!K846</f>
        <v>0.26250000000000001</v>
      </c>
      <c r="F181" s="66"/>
      <c r="G181" s="66">
        <f>Source!I846</f>
        <v>0.26250000000000001</v>
      </c>
      <c r="H181" s="77"/>
      <c r="I181" s="78"/>
      <c r="J181" s="77"/>
      <c r="K181" s="78"/>
      <c r="L181" s="65"/>
      <c r="AG181">
        <f>Source!X846</f>
        <v>587.71</v>
      </c>
      <c r="AH181">
        <f>Source!HK846</f>
        <v>17684</v>
      </c>
      <c r="AI181">
        <f>Source!Y846</f>
        <v>330.28</v>
      </c>
      <c r="AJ181">
        <f>Source!HL846</f>
        <v>9938</v>
      </c>
      <c r="AS181">
        <f>IF(Source!BI846&lt;=1,AH181, 0)</f>
        <v>17684</v>
      </c>
      <c r="AT181">
        <f>IF(Source!BI846&lt;=1,AJ181, 0)</f>
        <v>9938</v>
      </c>
      <c r="BC181">
        <f>IF(Source!BI846=2,AH181, 0)</f>
        <v>0</v>
      </c>
      <c r="BD181">
        <f>IF(Source!BI846=2,AJ181, 0)</f>
        <v>0</v>
      </c>
    </row>
    <row r="182" spans="1:56" ht="306" x14ac:dyDescent="0.2">
      <c r="B182" s="61" t="str">
        <f>Source!EO846</f>
        <v>Поправка: М-ка 421/пр 04.08.20 п.58 п.п. б)  Поправка: Мет.421/пр 04.08.20 Пр.10 Т.3 п. 1.1</v>
      </c>
      <c r="C182" s="61" t="str">
        <f>Source!CN846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183" spans="1:56" x14ac:dyDescent="0.2">
      <c r="C183" s="57" t="str">
        <f>"Объем: "&amp;Source!K846&amp;"=26,25/"&amp;"100"</f>
        <v>Объем: 0,2625=26,25/100</v>
      </c>
    </row>
    <row r="184" spans="1:56" ht="14.25" x14ac:dyDescent="0.2">
      <c r="A184" s="102"/>
      <c r="B184" s="103">
        <v>1</v>
      </c>
      <c r="C184" s="102" t="s">
        <v>2013</v>
      </c>
      <c r="D184" s="76"/>
      <c r="E184" s="66"/>
      <c r="F184" s="66"/>
      <c r="G184" s="66"/>
      <c r="H184" s="77">
        <f>Source!AO846</f>
        <v>1299.1500000000001</v>
      </c>
      <c r="I184" s="78">
        <f>ROUND((1.15)*1.2,7)</f>
        <v>1.38</v>
      </c>
      <c r="J184" s="77">
        <f>ROUND(Source!AF846*Source!I846, 2)</f>
        <v>470.62</v>
      </c>
      <c r="K184" s="78">
        <f>IF(Source!BA846&lt;&gt; 0, Source!BA846, 1)</f>
        <v>30.09</v>
      </c>
      <c r="L184" s="65">
        <f>Source!HJ846</f>
        <v>14161</v>
      </c>
    </row>
    <row r="185" spans="1:56" ht="14.25" x14ac:dyDescent="0.2">
      <c r="A185" s="102"/>
      <c r="B185" s="103">
        <v>3</v>
      </c>
      <c r="C185" s="102" t="s">
        <v>2014</v>
      </c>
      <c r="D185" s="76"/>
      <c r="E185" s="66"/>
      <c r="F185" s="66"/>
      <c r="G185" s="66"/>
      <c r="H185" s="77">
        <f>Source!AM846</f>
        <v>1324.56</v>
      </c>
      <c r="I185" s="78">
        <f>ROUND((1.25)*1.2,7)</f>
        <v>1.5</v>
      </c>
      <c r="J185" s="77">
        <f>ROUND(Source!AD846*Source!I846, 2)</f>
        <v>521.54999999999995</v>
      </c>
      <c r="K185" s="78"/>
      <c r="L185" s="65"/>
    </row>
    <row r="186" spans="1:56" ht="14.25" x14ac:dyDescent="0.2">
      <c r="A186" s="102"/>
      <c r="B186" s="103">
        <v>2</v>
      </c>
      <c r="C186" s="102" t="s">
        <v>2015</v>
      </c>
      <c r="D186" s="76"/>
      <c r="E186" s="66"/>
      <c r="F186" s="66"/>
      <c r="G186" s="66"/>
      <c r="H186" s="77">
        <f>Source!AN846</f>
        <v>175.38</v>
      </c>
      <c r="I186" s="78">
        <f>ROUND((1.25)*1.2,7)</f>
        <v>1.5</v>
      </c>
      <c r="J186" s="79">
        <f>ROUND(Source!AE846*Source!I846, 2)</f>
        <v>69.06</v>
      </c>
      <c r="K186" s="78">
        <f>IF(Source!BS846&lt;&gt; 0, Source!BS846, 1)</f>
        <v>30.09</v>
      </c>
      <c r="L186" s="80">
        <f>Source!HI846</f>
        <v>2078</v>
      </c>
    </row>
    <row r="187" spans="1:56" ht="14.25" x14ac:dyDescent="0.2">
      <c r="A187" s="102"/>
      <c r="B187" s="103">
        <v>4</v>
      </c>
      <c r="C187" s="102" t="s">
        <v>2027</v>
      </c>
      <c r="D187" s="76"/>
      <c r="E187" s="66"/>
      <c r="F187" s="66"/>
      <c r="G187" s="66"/>
      <c r="H187" s="77">
        <f>Source!AL846</f>
        <v>2055.77</v>
      </c>
      <c r="I187" s="78"/>
      <c r="J187" s="77">
        <f>ROUND(Source!AC846*Source!I846, 2)</f>
        <v>539.64</v>
      </c>
      <c r="K187" s="78"/>
      <c r="L187" s="65"/>
    </row>
    <row r="188" spans="1:56" ht="14.25" x14ac:dyDescent="0.2">
      <c r="A188" s="102"/>
      <c r="B188" s="102"/>
      <c r="C188" s="102" t="s">
        <v>2016</v>
      </c>
      <c r="D188" s="76" t="s">
        <v>2017</v>
      </c>
      <c r="E188" s="66">
        <f>Source!AQ846</f>
        <v>141.52000000000001</v>
      </c>
      <c r="F188" s="66">
        <f>ROUND((1.15)*1.2,7)</f>
        <v>1.38</v>
      </c>
      <c r="G188" s="66">
        <f>ROUND(Source!U846, 7)</f>
        <v>51.265619999999998</v>
      </c>
      <c r="H188" s="77"/>
      <c r="I188" s="78"/>
      <c r="J188" s="77"/>
      <c r="K188" s="78"/>
      <c r="L188" s="65"/>
    </row>
    <row r="189" spans="1:56" ht="14.25" x14ac:dyDescent="0.2">
      <c r="A189" s="102"/>
      <c r="B189" s="102"/>
      <c r="C189" s="104" t="s">
        <v>2018</v>
      </c>
      <c r="D189" s="81" t="s">
        <v>2017</v>
      </c>
      <c r="E189" s="82">
        <f>Source!AR846</f>
        <v>13.46</v>
      </c>
      <c r="F189" s="82">
        <f>ROUND((1.25)*1.2,7)</f>
        <v>1.5</v>
      </c>
      <c r="G189" s="82">
        <f>ROUND(Source!V846, 7)</f>
        <v>5.2998750000000001</v>
      </c>
      <c r="H189" s="83"/>
      <c r="I189" s="84"/>
      <c r="J189" s="83"/>
      <c r="K189" s="84"/>
      <c r="L189" s="85"/>
    </row>
    <row r="190" spans="1:56" ht="14.25" x14ac:dyDescent="0.2">
      <c r="A190" s="102"/>
      <c r="B190" s="102"/>
      <c r="C190" s="102" t="s">
        <v>2019</v>
      </c>
      <c r="D190" s="76"/>
      <c r="E190" s="66"/>
      <c r="F190" s="66"/>
      <c r="G190" s="66"/>
      <c r="H190" s="77">
        <f>H184+H185+H187</f>
        <v>4679.4799999999996</v>
      </c>
      <c r="I190" s="78"/>
      <c r="J190" s="77">
        <f>J184+J185+J187</f>
        <v>1531.81</v>
      </c>
      <c r="K190" s="78"/>
      <c r="L190" s="65"/>
    </row>
    <row r="191" spans="1:56" ht="14.25" x14ac:dyDescent="0.2">
      <c r="A191" s="102"/>
      <c r="B191" s="102"/>
      <c r="C191" s="102" t="s">
        <v>2020</v>
      </c>
      <c r="D191" s="76"/>
      <c r="E191" s="66"/>
      <c r="F191" s="66"/>
      <c r="G191" s="66"/>
      <c r="H191" s="77"/>
      <c r="I191" s="78"/>
      <c r="J191" s="77">
        <f>SUM(Q181:Q194)+SUM(V181:V194)+SUM(X181:X194)+SUM(Y181:Y194)</f>
        <v>539.68000000000006</v>
      </c>
      <c r="K191" s="78"/>
      <c r="L191" s="65">
        <f>SUM(U181:U194)+SUM(W181:W194)+SUM(Z181:Z194)+SUM(AA181:AA194)</f>
        <v>16239</v>
      </c>
    </row>
    <row r="192" spans="1:56" ht="71.25" x14ac:dyDescent="0.2">
      <c r="A192" s="102"/>
      <c r="B192" s="102" t="s">
        <v>2054</v>
      </c>
      <c r="C192" s="102" t="s">
        <v>2055</v>
      </c>
      <c r="D192" s="76" t="s">
        <v>2022</v>
      </c>
      <c r="E192" s="66">
        <f>Source!BZ846</f>
        <v>121</v>
      </c>
      <c r="F192" s="66">
        <f>ROUND(0.9,7)</f>
        <v>0.9</v>
      </c>
      <c r="G192" s="66">
        <f>Source!AT846</f>
        <v>108.9</v>
      </c>
      <c r="H192" s="77"/>
      <c r="I192" s="78"/>
      <c r="J192" s="77">
        <f>SUM(AG181:AG194)</f>
        <v>587.71</v>
      </c>
      <c r="K192" s="78"/>
      <c r="L192" s="65">
        <f>SUM(AH181:AH194)</f>
        <v>17684</v>
      </c>
    </row>
    <row r="193" spans="1:56" ht="71.25" x14ac:dyDescent="0.2">
      <c r="A193" s="104"/>
      <c r="B193" s="104" t="s">
        <v>2056</v>
      </c>
      <c r="C193" s="104" t="s">
        <v>2057</v>
      </c>
      <c r="D193" s="81" t="s">
        <v>2022</v>
      </c>
      <c r="E193" s="82">
        <f>Source!CA846</f>
        <v>72</v>
      </c>
      <c r="F193" s="82">
        <f>ROUND(0.85,7)</f>
        <v>0.85</v>
      </c>
      <c r="G193" s="82">
        <f>Source!AU846</f>
        <v>61.2</v>
      </c>
      <c r="H193" s="83"/>
      <c r="I193" s="84"/>
      <c r="J193" s="83">
        <f>SUM(AI181:AI194)</f>
        <v>330.28</v>
      </c>
      <c r="K193" s="84"/>
      <c r="L193" s="85">
        <f>SUM(AJ181:AJ194)</f>
        <v>9938</v>
      </c>
    </row>
    <row r="194" spans="1:56" ht="15" x14ac:dyDescent="0.25">
      <c r="C194" s="86" t="s">
        <v>2024</v>
      </c>
      <c r="D194" s="86"/>
      <c r="E194" s="86"/>
      <c r="F194" s="86"/>
      <c r="G194" s="86"/>
      <c r="H194" s="86"/>
      <c r="I194" s="86">
        <f>J184+J185+J187+J192+J193</f>
        <v>2449.8000000000002</v>
      </c>
      <c r="J194" s="86"/>
      <c r="O194" s="59">
        <f>I194</f>
        <v>2449.8000000000002</v>
      </c>
      <c r="P194">
        <f>K194</f>
        <v>0</v>
      </c>
      <c r="Q194" s="59">
        <f>J184</f>
        <v>470.62</v>
      </c>
      <c r="R194" s="59">
        <f>J184</f>
        <v>470.62</v>
      </c>
      <c r="U194" s="60">
        <f>L184</f>
        <v>14161</v>
      </c>
      <c r="X194" s="59">
        <f>J186</f>
        <v>69.06</v>
      </c>
      <c r="Z194" s="60">
        <f>L186</f>
        <v>2078</v>
      </c>
      <c r="AB194" s="59">
        <f>J185</f>
        <v>521.54999999999995</v>
      </c>
      <c r="AD194" s="60">
        <f>L185</f>
        <v>0</v>
      </c>
      <c r="AF194" s="59">
        <f>J187</f>
        <v>539.64</v>
      </c>
      <c r="AN194">
        <f>IF(Source!BI846&lt;=1,J184+J185+J187+J192+J193, 0)</f>
        <v>2449.8000000000002</v>
      </c>
      <c r="AO194">
        <f>IF(Source!BI846&lt;=1,J187, 0)</f>
        <v>539.64</v>
      </c>
      <c r="AP194">
        <f>IF(Source!BI846&lt;=1,J185, 0)</f>
        <v>521.54999999999995</v>
      </c>
      <c r="AQ194">
        <f>IF(Source!BI846&lt;=1,J184, 0)</f>
        <v>470.62</v>
      </c>
      <c r="AX194">
        <f>IF(Source!BI846=2,J184+J185+J187+J192+J193, 0)</f>
        <v>0</v>
      </c>
      <c r="AY194">
        <f>IF(Source!BI846=2,J187, 0)</f>
        <v>0</v>
      </c>
      <c r="AZ194">
        <f>IF(Source!BI846=2,J185, 0)</f>
        <v>0</v>
      </c>
      <c r="BA194">
        <f>IF(Source!BI846=2,J184, 0)</f>
        <v>0</v>
      </c>
    </row>
    <row r="195" spans="1:56" ht="14.25" x14ac:dyDescent="0.2">
      <c r="A195" s="102">
        <v>12</v>
      </c>
      <c r="B195" s="102" t="str">
        <f>Source!F847</f>
        <v>101-1700</v>
      </c>
      <c r="C195" s="102" t="str">
        <f>Source!G847</f>
        <v>Наконечники для полиэтиленовых труб</v>
      </c>
      <c r="D195" s="76" t="str">
        <f>Source!H847</f>
        <v>кг</v>
      </c>
      <c r="E195" s="66">
        <f>Source!K847</f>
        <v>-0.123375</v>
      </c>
      <c r="F195" s="66"/>
      <c r="G195" s="66">
        <f>Source!I847</f>
        <v>-0.123375</v>
      </c>
      <c r="H195" s="77">
        <f>Source!AL847</f>
        <v>27.11</v>
      </c>
      <c r="I195" s="78"/>
      <c r="J195" s="77">
        <f>ROUND(Source!AC847*Source!I847, 2)</f>
        <v>-3.34</v>
      </c>
      <c r="K195" s="78"/>
      <c r="L195" s="65"/>
      <c r="AG195">
        <f>Source!X847</f>
        <v>0</v>
      </c>
      <c r="AH195">
        <f>Source!HK847</f>
        <v>0</v>
      </c>
      <c r="AI195">
        <f>Source!Y847</f>
        <v>0</v>
      </c>
      <c r="AJ195">
        <f>Source!HL847</f>
        <v>0</v>
      </c>
      <c r="AS195">
        <f>IF(Source!BI847&lt;=1,AH195, 0)</f>
        <v>0</v>
      </c>
      <c r="AT195">
        <f>IF(Source!BI847&lt;=1,AJ195, 0)</f>
        <v>0</v>
      </c>
      <c r="BC195">
        <f>IF(Source!BI847=2,AH195, 0)</f>
        <v>0</v>
      </c>
      <c r="BD195">
        <f>IF(Source!BI847=2,AJ195, 0)</f>
        <v>0</v>
      </c>
    </row>
    <row r="197" spans="1:56" x14ac:dyDescent="0.2">
      <c r="A197" s="62"/>
      <c r="B197" s="62"/>
      <c r="C197" s="63" t="str">
        <f>"Объем: "&amp;Source!K847&amp;"="&amp;Source!I846&amp;"*"&amp;"-"&amp;"0,47"</f>
        <v>Объем: -0,123375=0,2625*-0,47</v>
      </c>
      <c r="D197" s="62"/>
      <c r="E197" s="62"/>
      <c r="F197" s="62"/>
      <c r="G197" s="62"/>
      <c r="H197" s="62"/>
      <c r="I197" s="62"/>
      <c r="J197" s="62"/>
      <c r="K197" s="62"/>
      <c r="L197" s="62"/>
    </row>
    <row r="198" spans="1:56" ht="15" x14ac:dyDescent="0.25">
      <c r="C198" s="86" t="s">
        <v>2024</v>
      </c>
      <c r="D198" s="86"/>
      <c r="E198" s="86"/>
      <c r="F198" s="86"/>
      <c r="G198" s="86"/>
      <c r="H198" s="86"/>
      <c r="I198" s="86">
        <f>J195</f>
        <v>-3.34</v>
      </c>
      <c r="J198" s="86"/>
      <c r="O198" s="59">
        <f>I198</f>
        <v>-3.34</v>
      </c>
      <c r="P198">
        <f>K198</f>
        <v>0</v>
      </c>
      <c r="Q198">
        <f>0</f>
        <v>0</v>
      </c>
      <c r="R198">
        <f>0</f>
        <v>0</v>
      </c>
      <c r="U198">
        <f>0</f>
        <v>0</v>
      </c>
      <c r="X198">
        <f>0</f>
        <v>0</v>
      </c>
      <c r="Z198">
        <f>0</f>
        <v>0</v>
      </c>
      <c r="AB198">
        <f>0</f>
        <v>0</v>
      </c>
      <c r="AD198">
        <f>0</f>
        <v>0</v>
      </c>
      <c r="AF198" s="59">
        <f>I198</f>
        <v>-3.34</v>
      </c>
      <c r="AN198">
        <f>IF(Source!BI847&lt;=1,J195, 0)</f>
        <v>-3.34</v>
      </c>
      <c r="AO198">
        <f>IF(Source!BI847&lt;=1,I198, 0)</f>
        <v>-3.34</v>
      </c>
      <c r="AP198">
        <f>IF(Source!BI847&lt;=1,0, 0)</f>
        <v>0</v>
      </c>
      <c r="AQ198">
        <f>IF(Source!BI847&lt;=1,0, 0)</f>
        <v>0</v>
      </c>
      <c r="AX198">
        <f>IF(Source!BI847=2,J195, 0)</f>
        <v>0</v>
      </c>
      <c r="AY198">
        <f>IF(Source!BI847=2,I198, 0)</f>
        <v>0</v>
      </c>
      <c r="AZ198">
        <f>IF(Source!BI847=2,0, 0)</f>
        <v>0</v>
      </c>
      <c r="BA198">
        <f>IF(Source!BI847=2,0, 0)</f>
        <v>0</v>
      </c>
    </row>
    <row r="199" spans="1:56" ht="14.25" x14ac:dyDescent="0.2">
      <c r="A199" s="102">
        <v>13</v>
      </c>
      <c r="B199" s="102" t="str">
        <f>Source!F848</f>
        <v>113-0473</v>
      </c>
      <c r="C199" s="102" t="str">
        <f>Source!G848</f>
        <v>Метиленхлорид</v>
      </c>
      <c r="D199" s="76" t="str">
        <f>Source!H848</f>
        <v>кг</v>
      </c>
      <c r="E199" s="66">
        <f>Source!K848</f>
        <v>-0.13650000000000001</v>
      </c>
      <c r="F199" s="66"/>
      <c r="G199" s="66">
        <f>Source!I848</f>
        <v>-0.13650000000000001</v>
      </c>
      <c r="H199" s="77">
        <f>Source!AL848</f>
        <v>11.8</v>
      </c>
      <c r="I199" s="78"/>
      <c r="J199" s="77">
        <f>ROUND(Source!AC848*Source!I848, 2)</f>
        <v>-1.61</v>
      </c>
      <c r="K199" s="78"/>
      <c r="L199" s="65"/>
      <c r="AG199">
        <f>Source!X848</f>
        <v>0</v>
      </c>
      <c r="AH199">
        <f>Source!HK848</f>
        <v>0</v>
      </c>
      <c r="AI199">
        <f>Source!Y848</f>
        <v>0</v>
      </c>
      <c r="AJ199">
        <f>Source!HL848</f>
        <v>0</v>
      </c>
      <c r="AS199">
        <f>IF(Source!BI848&lt;=1,AH199, 0)</f>
        <v>0</v>
      </c>
      <c r="AT199">
        <f>IF(Source!BI848&lt;=1,AJ199, 0)</f>
        <v>0</v>
      </c>
      <c r="BC199">
        <f>IF(Source!BI848=2,AH199, 0)</f>
        <v>0</v>
      </c>
      <c r="BD199">
        <f>IF(Source!BI848=2,AJ199, 0)</f>
        <v>0</v>
      </c>
    </row>
    <row r="201" spans="1:56" x14ac:dyDescent="0.2">
      <c r="A201" s="62"/>
      <c r="B201" s="62"/>
      <c r="C201" s="63" t="str">
        <f>"Объем: "&amp;Source!K848&amp;"="&amp;Source!I846&amp;"*"&amp;"-"&amp;"0,52"</f>
        <v>Объем: -0,1365=0,2625*-0,52</v>
      </c>
      <c r="D201" s="62"/>
      <c r="E201" s="62"/>
      <c r="F201" s="62"/>
      <c r="G201" s="62"/>
      <c r="H201" s="62"/>
      <c r="I201" s="62"/>
      <c r="J201" s="62"/>
      <c r="K201" s="62"/>
      <c r="L201" s="62"/>
    </row>
    <row r="202" spans="1:56" ht="15" x14ac:dyDescent="0.25">
      <c r="C202" s="86" t="s">
        <v>2024</v>
      </c>
      <c r="D202" s="86"/>
      <c r="E202" s="86"/>
      <c r="F202" s="86"/>
      <c r="G202" s="86"/>
      <c r="H202" s="86"/>
      <c r="I202" s="86">
        <f>J199</f>
        <v>-1.61</v>
      </c>
      <c r="J202" s="86"/>
      <c r="O202" s="59">
        <f>I202</f>
        <v>-1.61</v>
      </c>
      <c r="P202">
        <f>K202</f>
        <v>0</v>
      </c>
      <c r="Q202">
        <f>0</f>
        <v>0</v>
      </c>
      <c r="R202">
        <f>0</f>
        <v>0</v>
      </c>
      <c r="U202">
        <f>0</f>
        <v>0</v>
      </c>
      <c r="X202">
        <f>0</f>
        <v>0</v>
      </c>
      <c r="Z202">
        <f>0</f>
        <v>0</v>
      </c>
      <c r="AB202">
        <f>0</f>
        <v>0</v>
      </c>
      <c r="AD202">
        <f>0</f>
        <v>0</v>
      </c>
      <c r="AF202" s="59">
        <f>I202</f>
        <v>-1.61</v>
      </c>
      <c r="AN202">
        <f>IF(Source!BI848&lt;=1,J199, 0)</f>
        <v>-1.61</v>
      </c>
      <c r="AO202">
        <f>IF(Source!BI848&lt;=1,I202, 0)</f>
        <v>-1.61</v>
      </c>
      <c r="AP202">
        <f>IF(Source!BI848&lt;=1,0, 0)</f>
        <v>0</v>
      </c>
      <c r="AQ202">
        <f>IF(Source!BI848&lt;=1,0, 0)</f>
        <v>0</v>
      </c>
      <c r="AX202">
        <f>IF(Source!BI848=2,J199, 0)</f>
        <v>0</v>
      </c>
      <c r="AY202">
        <f>IF(Source!BI848=2,I202, 0)</f>
        <v>0</v>
      </c>
      <c r="AZ202">
        <f>IF(Source!BI848=2,0, 0)</f>
        <v>0</v>
      </c>
      <c r="BA202">
        <f>IF(Source!BI848=2,0, 0)</f>
        <v>0</v>
      </c>
    </row>
    <row r="203" spans="1:56" ht="14.25" x14ac:dyDescent="0.2">
      <c r="A203" s="102">
        <v>14</v>
      </c>
      <c r="B203" s="102" t="str">
        <f>Source!F849</f>
        <v>101-0329</v>
      </c>
      <c r="C203" s="102" t="str">
        <f>Source!G849</f>
        <v>Клей 88-СА</v>
      </c>
      <c r="D203" s="76" t="str">
        <f>Source!H849</f>
        <v>кг</v>
      </c>
      <c r="E203" s="66">
        <f>Source!K849</f>
        <v>-0.112875</v>
      </c>
      <c r="F203" s="66"/>
      <c r="G203" s="66">
        <f>Source!I849</f>
        <v>-0.112875</v>
      </c>
      <c r="H203" s="77">
        <f>Source!AL849</f>
        <v>28.93</v>
      </c>
      <c r="I203" s="78"/>
      <c r="J203" s="77">
        <f>ROUND(Source!AC849*Source!I849, 2)</f>
        <v>-3.27</v>
      </c>
      <c r="K203" s="78"/>
      <c r="L203" s="65"/>
      <c r="AG203">
        <f>Source!X849</f>
        <v>0</v>
      </c>
      <c r="AH203">
        <f>Source!HK849</f>
        <v>0</v>
      </c>
      <c r="AI203">
        <f>Source!Y849</f>
        <v>0</v>
      </c>
      <c r="AJ203">
        <f>Source!HL849</f>
        <v>0</v>
      </c>
      <c r="AS203">
        <f>IF(Source!BI849&lt;=1,AH203, 0)</f>
        <v>0</v>
      </c>
      <c r="AT203">
        <f>IF(Source!BI849&lt;=1,AJ203, 0)</f>
        <v>0</v>
      </c>
      <c r="BC203">
        <f>IF(Source!BI849=2,AH203, 0)</f>
        <v>0</v>
      </c>
      <c r="BD203">
        <f>IF(Source!BI849=2,AJ203, 0)</f>
        <v>0</v>
      </c>
    </row>
    <row r="205" spans="1:56" x14ac:dyDescent="0.2">
      <c r="A205" s="62"/>
      <c r="B205" s="62"/>
      <c r="C205" s="63" t="str">
        <f>"Объем: "&amp;Source!K849&amp;"="&amp;Source!I846&amp;"*"&amp;"-"&amp;"0,43"</f>
        <v>Объем: -0,112875=0,2625*-0,43</v>
      </c>
      <c r="D205" s="62"/>
      <c r="E205" s="62"/>
      <c r="F205" s="62"/>
      <c r="G205" s="62"/>
      <c r="H205" s="62"/>
      <c r="I205" s="62"/>
      <c r="J205" s="62"/>
      <c r="K205" s="62"/>
      <c r="L205" s="62"/>
    </row>
    <row r="206" spans="1:56" ht="15" x14ac:dyDescent="0.25">
      <c r="C206" s="86" t="s">
        <v>2024</v>
      </c>
      <c r="D206" s="86"/>
      <c r="E206" s="86"/>
      <c r="F206" s="86"/>
      <c r="G206" s="86"/>
      <c r="H206" s="86"/>
      <c r="I206" s="86">
        <f>J203</f>
        <v>-3.27</v>
      </c>
      <c r="J206" s="86"/>
      <c r="O206" s="59">
        <f>I206</f>
        <v>-3.27</v>
      </c>
      <c r="P206">
        <f>K206</f>
        <v>0</v>
      </c>
      <c r="Q206">
        <f>0</f>
        <v>0</v>
      </c>
      <c r="R206">
        <f>0</f>
        <v>0</v>
      </c>
      <c r="U206">
        <f>0</f>
        <v>0</v>
      </c>
      <c r="X206">
        <f>0</f>
        <v>0</v>
      </c>
      <c r="Z206">
        <f>0</f>
        <v>0</v>
      </c>
      <c r="AB206">
        <f>0</f>
        <v>0</v>
      </c>
      <c r="AD206">
        <f>0</f>
        <v>0</v>
      </c>
      <c r="AF206" s="59">
        <f>I206</f>
        <v>-3.27</v>
      </c>
      <c r="AN206">
        <f>IF(Source!BI849&lt;=1,J203, 0)</f>
        <v>-3.27</v>
      </c>
      <c r="AO206">
        <f>IF(Source!BI849&lt;=1,I206, 0)</f>
        <v>-3.27</v>
      </c>
      <c r="AP206">
        <f>IF(Source!BI849&lt;=1,0, 0)</f>
        <v>0</v>
      </c>
      <c r="AQ206">
        <f>IF(Source!BI849&lt;=1,0, 0)</f>
        <v>0</v>
      </c>
      <c r="AX206">
        <f>IF(Source!BI849=2,J203, 0)</f>
        <v>0</v>
      </c>
      <c r="AY206">
        <f>IF(Source!BI849=2,I206, 0)</f>
        <v>0</v>
      </c>
      <c r="AZ206">
        <f>IF(Source!BI849=2,0, 0)</f>
        <v>0</v>
      </c>
      <c r="BA206">
        <f>IF(Source!BI849=2,0, 0)</f>
        <v>0</v>
      </c>
    </row>
    <row r="207" spans="1:56" ht="42.75" x14ac:dyDescent="0.2">
      <c r="A207" s="102">
        <v>15</v>
      </c>
      <c r="B207" s="102" t="str">
        <f>Source!F850</f>
        <v>507-0592</v>
      </c>
      <c r="C207" s="102" t="str">
        <f>Source!G850</f>
        <v>Трубы напорные из полиэтилена низкого давления среднего типа, наружным диаметром 63 мм</v>
      </c>
      <c r="D207" s="76" t="str">
        <f>Source!H850</f>
        <v>10 м</v>
      </c>
      <c r="E207" s="66">
        <f>Source!K850</f>
        <v>-2.48325</v>
      </c>
      <c r="F207" s="66"/>
      <c r="G207" s="66">
        <f>Source!I850</f>
        <v>-2.48325</v>
      </c>
      <c r="H207" s="77">
        <f>Source!AL850</f>
        <v>209.34</v>
      </c>
      <c r="I207" s="78"/>
      <c r="J207" s="77">
        <f>ROUND(Source!AC850*Source!I850, 2)</f>
        <v>-519.84</v>
      </c>
      <c r="K207" s="78"/>
      <c r="L207" s="65"/>
      <c r="AG207">
        <f>Source!X850</f>
        <v>0</v>
      </c>
      <c r="AH207">
        <f>Source!HK850</f>
        <v>0</v>
      </c>
      <c r="AI207">
        <f>Source!Y850</f>
        <v>0</v>
      </c>
      <c r="AJ207">
        <f>Source!HL850</f>
        <v>0</v>
      </c>
      <c r="AS207">
        <f>IF(Source!BI850&lt;=1,AH207, 0)</f>
        <v>0</v>
      </c>
      <c r="AT207">
        <f>IF(Source!BI850&lt;=1,AJ207, 0)</f>
        <v>0</v>
      </c>
      <c r="BC207">
        <f>IF(Source!BI850=2,AH207, 0)</f>
        <v>0</v>
      </c>
      <c r="BD207">
        <f>IF(Source!BI850=2,AJ207, 0)</f>
        <v>0</v>
      </c>
    </row>
    <row r="209" spans="1:56" x14ac:dyDescent="0.2">
      <c r="A209" s="62"/>
      <c r="B209" s="62"/>
      <c r="C209" s="63" t="str">
        <f>"Объем: "&amp;Source!K850&amp;"="&amp;Source!I846&amp;"*"&amp;"-"&amp;"9,46"</f>
        <v>Объем: -2,48325=0,2625*-9,46</v>
      </c>
      <c r="D209" s="62"/>
      <c r="E209" s="62"/>
      <c r="F209" s="62"/>
      <c r="G209" s="62"/>
      <c r="H209" s="62"/>
      <c r="I209" s="62"/>
      <c r="J209" s="62"/>
      <c r="K209" s="62"/>
      <c r="L209" s="62"/>
    </row>
    <row r="210" spans="1:56" ht="15" x14ac:dyDescent="0.25">
      <c r="C210" s="86" t="s">
        <v>2024</v>
      </c>
      <c r="D210" s="86"/>
      <c r="E210" s="86"/>
      <c r="F210" s="86"/>
      <c r="G210" s="86"/>
      <c r="H210" s="86"/>
      <c r="I210" s="86">
        <f>J207</f>
        <v>-519.84</v>
      </c>
      <c r="J210" s="86"/>
      <c r="O210" s="59">
        <f>I210</f>
        <v>-519.84</v>
      </c>
      <c r="P210">
        <f>K210</f>
        <v>0</v>
      </c>
      <c r="Q210">
        <f>0</f>
        <v>0</v>
      </c>
      <c r="R210">
        <f>0</f>
        <v>0</v>
      </c>
      <c r="U210">
        <f>0</f>
        <v>0</v>
      </c>
      <c r="X210">
        <f>0</f>
        <v>0</v>
      </c>
      <c r="Z210">
        <f>0</f>
        <v>0</v>
      </c>
      <c r="AB210">
        <f>0</f>
        <v>0</v>
      </c>
      <c r="AD210">
        <f>0</f>
        <v>0</v>
      </c>
      <c r="AF210" s="59">
        <f>I210</f>
        <v>-519.84</v>
      </c>
      <c r="AN210">
        <f>IF(Source!BI850&lt;=1,J207, 0)</f>
        <v>0</v>
      </c>
      <c r="AO210">
        <f>IF(Source!BI850&lt;=1,I210, 0)</f>
        <v>0</v>
      </c>
      <c r="AP210">
        <f>IF(Source!BI850&lt;=1,0, 0)</f>
        <v>0</v>
      </c>
      <c r="AQ210">
        <f>IF(Source!BI850&lt;=1,0, 0)</f>
        <v>0</v>
      </c>
      <c r="AX210">
        <f>IF(Source!BI850=2,J207, 0)</f>
        <v>-519.84</v>
      </c>
      <c r="AY210">
        <f>IF(Source!BI850=2,I210, 0)</f>
        <v>-519.84</v>
      </c>
      <c r="AZ210">
        <f>IF(Source!BI850=2,0, 0)</f>
        <v>0</v>
      </c>
      <c r="BA210">
        <f>IF(Source!BI850=2,0, 0)</f>
        <v>0</v>
      </c>
    </row>
    <row r="211" spans="1:56" ht="14.25" x14ac:dyDescent="0.2">
      <c r="A211" s="102">
        <v>16</v>
      </c>
      <c r="B211" s="102" t="str">
        <f>Source!F851</f>
        <v>507-3359</v>
      </c>
      <c r="C211" s="102" t="str">
        <f>Source!G851</f>
        <v>Труба из полипропилена PN 20/63</v>
      </c>
      <c r="D211" s="76" t="str">
        <f>Source!H851</f>
        <v>м</v>
      </c>
      <c r="E211" s="66">
        <f>Source!K851</f>
        <v>24.8325</v>
      </c>
      <c r="F211" s="66"/>
      <c r="G211" s="66">
        <f>Source!I851</f>
        <v>24.8325</v>
      </c>
      <c r="H211" s="77">
        <f>Source!AL851</f>
        <v>97.83</v>
      </c>
      <c r="I211" s="78"/>
      <c r="J211" s="77">
        <f>ROUND(Source!AC851*Source!I851, 2)</f>
        <v>2429.36</v>
      </c>
      <c r="K211" s="78"/>
      <c r="L211" s="65"/>
      <c r="AG211">
        <f>Source!X851</f>
        <v>0</v>
      </c>
      <c r="AH211">
        <f>Source!HK851</f>
        <v>0</v>
      </c>
      <c r="AI211">
        <f>Source!Y851</f>
        <v>0</v>
      </c>
      <c r="AJ211">
        <f>Source!HL851</f>
        <v>0</v>
      </c>
      <c r="AS211">
        <f>IF(Source!BI851&lt;=1,AH211, 0)</f>
        <v>0</v>
      </c>
      <c r="AT211">
        <f>IF(Source!BI851&lt;=1,AJ211, 0)</f>
        <v>0</v>
      </c>
      <c r="BC211">
        <f>IF(Source!BI851=2,AH211, 0)</f>
        <v>0</v>
      </c>
      <c r="BD211">
        <f>IF(Source!BI851=2,AJ211, 0)</f>
        <v>0</v>
      </c>
    </row>
    <row r="212" spans="1:56" x14ac:dyDescent="0.2">
      <c r="A212" s="62"/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</row>
    <row r="213" spans="1:56" ht="15" x14ac:dyDescent="0.25">
      <c r="C213" s="86" t="s">
        <v>2024</v>
      </c>
      <c r="D213" s="86"/>
      <c r="E213" s="86"/>
      <c r="F213" s="86"/>
      <c r="G213" s="86"/>
      <c r="H213" s="86"/>
      <c r="I213" s="86">
        <f>J211</f>
        <v>2429.36</v>
      </c>
      <c r="J213" s="86"/>
      <c r="O213" s="59">
        <f>I213</f>
        <v>2429.36</v>
      </c>
      <c r="P213">
        <f>K213</f>
        <v>0</v>
      </c>
      <c r="Q213">
        <f>0</f>
        <v>0</v>
      </c>
      <c r="R213">
        <f>0</f>
        <v>0</v>
      </c>
      <c r="U213">
        <f>0</f>
        <v>0</v>
      </c>
      <c r="X213">
        <f>0</f>
        <v>0</v>
      </c>
      <c r="Z213">
        <f>0</f>
        <v>0</v>
      </c>
      <c r="AB213">
        <f>0</f>
        <v>0</v>
      </c>
      <c r="AD213">
        <f>0</f>
        <v>0</v>
      </c>
      <c r="AF213" s="59">
        <f>I213</f>
        <v>2429.36</v>
      </c>
      <c r="AN213">
        <f>IF(Source!BI851&lt;=1,J211, 0)</f>
        <v>0</v>
      </c>
      <c r="AO213">
        <f>IF(Source!BI851&lt;=1,I213, 0)</f>
        <v>0</v>
      </c>
      <c r="AP213">
        <f>IF(Source!BI851&lt;=1,0, 0)</f>
        <v>0</v>
      </c>
      <c r="AQ213">
        <f>IF(Source!BI851&lt;=1,0, 0)</f>
        <v>0</v>
      </c>
      <c r="AX213">
        <f>IF(Source!BI851=2,J211, 0)</f>
        <v>2429.36</v>
      </c>
      <c r="AY213">
        <f>IF(Source!BI851=2,I213, 0)</f>
        <v>2429.36</v>
      </c>
      <c r="AZ213">
        <f>IF(Source!BI851=2,0, 0)</f>
        <v>0</v>
      </c>
      <c r="BA213">
        <f>IF(Source!BI851=2,0, 0)</f>
        <v>0</v>
      </c>
    </row>
    <row r="214" spans="1:56" ht="173.25" x14ac:dyDescent="0.2">
      <c r="A214" s="102">
        <v>17</v>
      </c>
      <c r="B214" s="102" t="str">
        <f>Source!F852</f>
        <v>16-04-002-5</v>
      </c>
      <c r="C214" s="102" t="s">
        <v>2058</v>
      </c>
      <c r="D214" s="76" t="str">
        <f>Source!H852</f>
        <v>100 м трубопровода</v>
      </c>
      <c r="E214" s="66">
        <f>Source!K852</f>
        <v>0.46589999999999998</v>
      </c>
      <c r="F214" s="66"/>
      <c r="G214" s="66">
        <f>Source!I852</f>
        <v>0.46589999999999998</v>
      </c>
      <c r="H214" s="77"/>
      <c r="I214" s="78"/>
      <c r="J214" s="77"/>
      <c r="K214" s="78"/>
      <c r="L214" s="65"/>
      <c r="AG214">
        <f>Source!X852</f>
        <v>1081.74</v>
      </c>
      <c r="AH214">
        <f>Source!HK852</f>
        <v>32549</v>
      </c>
      <c r="AI214">
        <f>Source!Y852</f>
        <v>607.91999999999996</v>
      </c>
      <c r="AJ214">
        <f>Source!HL852</f>
        <v>18292</v>
      </c>
      <c r="AS214">
        <f>IF(Source!BI852&lt;=1,AH214, 0)</f>
        <v>32549</v>
      </c>
      <c r="AT214">
        <f>IF(Source!BI852&lt;=1,AJ214, 0)</f>
        <v>18292</v>
      </c>
      <c r="BC214">
        <f>IF(Source!BI852=2,AH214, 0)</f>
        <v>0</v>
      </c>
      <c r="BD214">
        <f>IF(Source!BI852=2,AJ214, 0)</f>
        <v>0</v>
      </c>
    </row>
    <row r="215" spans="1:56" ht="306" x14ac:dyDescent="0.2">
      <c r="B215" s="61" t="str">
        <f>Source!EO852</f>
        <v>Поправка: М-ка 421/пр 04.08.20 п.58 п.п. б)  Поправка: Мет.421/пр 04.08.20 Пр.10 Т.3 п. 1.1</v>
      </c>
      <c r="C215" s="61" t="str">
        <f>Source!CN852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216" spans="1:56" x14ac:dyDescent="0.2">
      <c r="C216" s="57" t="str">
        <f>"Объем: "&amp;Source!K852&amp;"=46,59/"&amp;"100"</f>
        <v>Объем: 0,4659=46,59/100</v>
      </c>
    </row>
    <row r="217" spans="1:56" ht="14.25" x14ac:dyDescent="0.2">
      <c r="A217" s="102"/>
      <c r="B217" s="103">
        <v>1</v>
      </c>
      <c r="C217" s="102" t="s">
        <v>2013</v>
      </c>
      <c r="D217" s="76"/>
      <c r="E217" s="66"/>
      <c r="F217" s="66"/>
      <c r="G217" s="66"/>
      <c r="H217" s="77">
        <f>Source!AO852</f>
        <v>1354.35</v>
      </c>
      <c r="I217" s="78">
        <f>ROUND((1.15)*1.2,7)</f>
        <v>1.38</v>
      </c>
      <c r="J217" s="77">
        <f>ROUND(Source!AF852*Source!I852, 2)</f>
        <v>870.77</v>
      </c>
      <c r="K217" s="78">
        <f>IF(Source!BA852&lt;&gt; 0, Source!BA852, 1)</f>
        <v>30.09</v>
      </c>
      <c r="L217" s="65">
        <f>Source!HJ852</f>
        <v>26201</v>
      </c>
    </row>
    <row r="218" spans="1:56" ht="14.25" x14ac:dyDescent="0.2">
      <c r="A218" s="102"/>
      <c r="B218" s="103">
        <v>3</v>
      </c>
      <c r="C218" s="102" t="s">
        <v>2014</v>
      </c>
      <c r="D218" s="76"/>
      <c r="E218" s="66"/>
      <c r="F218" s="66"/>
      <c r="G218" s="66"/>
      <c r="H218" s="77">
        <f>Source!AM852</f>
        <v>1324.56</v>
      </c>
      <c r="I218" s="78">
        <f>ROUND((1.25)*1.2,7)</f>
        <v>1.5</v>
      </c>
      <c r="J218" s="77">
        <f>ROUND(Source!AD852*Source!I852, 2)</f>
        <v>925.67</v>
      </c>
      <c r="K218" s="78"/>
      <c r="L218" s="65"/>
    </row>
    <row r="219" spans="1:56" ht="14.25" x14ac:dyDescent="0.2">
      <c r="A219" s="102"/>
      <c r="B219" s="103">
        <v>2</v>
      </c>
      <c r="C219" s="102" t="s">
        <v>2015</v>
      </c>
      <c r="D219" s="76"/>
      <c r="E219" s="66"/>
      <c r="F219" s="66"/>
      <c r="G219" s="66"/>
      <c r="H219" s="77">
        <f>Source!AN852</f>
        <v>175.38</v>
      </c>
      <c r="I219" s="78">
        <f>ROUND((1.25)*1.2,7)</f>
        <v>1.5</v>
      </c>
      <c r="J219" s="79">
        <f>ROUND(Source!AE852*Source!I852, 2)</f>
        <v>122.56</v>
      </c>
      <c r="K219" s="78">
        <f>IF(Source!BS852&lt;&gt; 0, Source!BS852, 1)</f>
        <v>30.09</v>
      </c>
      <c r="L219" s="80">
        <f>Source!HI852</f>
        <v>3688</v>
      </c>
    </row>
    <row r="220" spans="1:56" ht="14.25" x14ac:dyDescent="0.2">
      <c r="A220" s="102"/>
      <c r="B220" s="103">
        <v>4</v>
      </c>
      <c r="C220" s="102" t="s">
        <v>2027</v>
      </c>
      <c r="D220" s="76"/>
      <c r="E220" s="66"/>
      <c r="F220" s="66"/>
      <c r="G220" s="66"/>
      <c r="H220" s="77">
        <f>Source!AL852</f>
        <v>1409.56</v>
      </c>
      <c r="I220" s="78"/>
      <c r="J220" s="77">
        <f>ROUND(Source!AC852*Source!I852, 2)</f>
        <v>656.71</v>
      </c>
      <c r="K220" s="78"/>
      <c r="L220" s="65"/>
    </row>
    <row r="221" spans="1:56" ht="14.25" x14ac:dyDescent="0.2">
      <c r="A221" s="102"/>
      <c r="B221" s="102"/>
      <c r="C221" s="102" t="s">
        <v>2016</v>
      </c>
      <c r="D221" s="76" t="s">
        <v>2017</v>
      </c>
      <c r="E221" s="66">
        <f>Source!AQ852</f>
        <v>141.52000000000001</v>
      </c>
      <c r="F221" s="66">
        <f>ROUND((1.15)*1.2,7)</f>
        <v>1.38</v>
      </c>
      <c r="G221" s="66">
        <f>ROUND(Source!U852, 7)</f>
        <v>90.989151800000002</v>
      </c>
      <c r="H221" s="77"/>
      <c r="I221" s="78"/>
      <c r="J221" s="77"/>
      <c r="K221" s="78"/>
      <c r="L221" s="65"/>
    </row>
    <row r="222" spans="1:56" ht="14.25" x14ac:dyDescent="0.2">
      <c r="A222" s="102"/>
      <c r="B222" s="102"/>
      <c r="C222" s="104" t="s">
        <v>2018</v>
      </c>
      <c r="D222" s="81" t="s">
        <v>2017</v>
      </c>
      <c r="E222" s="82">
        <f>Source!AR852</f>
        <v>13.46</v>
      </c>
      <c r="F222" s="82">
        <f>ROUND((1.25)*1.2,7)</f>
        <v>1.5</v>
      </c>
      <c r="G222" s="82">
        <f>ROUND(Source!V852, 7)</f>
        <v>9.4065209999999997</v>
      </c>
      <c r="H222" s="83"/>
      <c r="I222" s="84"/>
      <c r="J222" s="83"/>
      <c r="K222" s="84"/>
      <c r="L222" s="85"/>
    </row>
    <row r="223" spans="1:56" ht="14.25" x14ac:dyDescent="0.2">
      <c r="A223" s="102"/>
      <c r="B223" s="102"/>
      <c r="C223" s="102" t="s">
        <v>2019</v>
      </c>
      <c r="D223" s="76"/>
      <c r="E223" s="66"/>
      <c r="F223" s="66"/>
      <c r="G223" s="66"/>
      <c r="H223" s="77">
        <f>H217+H218+H220</f>
        <v>4088.47</v>
      </c>
      <c r="I223" s="78"/>
      <c r="J223" s="77">
        <f>J217+J218+J220</f>
        <v>2453.15</v>
      </c>
      <c r="K223" s="78"/>
      <c r="L223" s="65"/>
    </row>
    <row r="224" spans="1:56" ht="14.25" x14ac:dyDescent="0.2">
      <c r="A224" s="102"/>
      <c r="B224" s="102"/>
      <c r="C224" s="102" t="s">
        <v>2020</v>
      </c>
      <c r="D224" s="76"/>
      <c r="E224" s="66"/>
      <c r="F224" s="66"/>
      <c r="G224" s="66"/>
      <c r="H224" s="77"/>
      <c r="I224" s="78"/>
      <c r="J224" s="77">
        <f>SUM(Q214:Q227)+SUM(V214:V227)+SUM(X214:X227)+SUM(Y214:Y227)</f>
        <v>993.32999999999993</v>
      </c>
      <c r="K224" s="78"/>
      <c r="L224" s="65">
        <f>SUM(U214:U227)+SUM(W214:W227)+SUM(Z214:Z227)+SUM(AA214:AA227)</f>
        <v>29889</v>
      </c>
    </row>
    <row r="225" spans="1:56" ht="71.25" x14ac:dyDescent="0.2">
      <c r="A225" s="102"/>
      <c r="B225" s="102" t="s">
        <v>2054</v>
      </c>
      <c r="C225" s="102" t="s">
        <v>2055</v>
      </c>
      <c r="D225" s="76" t="s">
        <v>2022</v>
      </c>
      <c r="E225" s="66">
        <f>Source!BZ852</f>
        <v>121</v>
      </c>
      <c r="F225" s="66">
        <f>ROUND(0.9,7)</f>
        <v>0.9</v>
      </c>
      <c r="G225" s="66">
        <f>Source!AT852</f>
        <v>108.9</v>
      </c>
      <c r="H225" s="77"/>
      <c r="I225" s="78"/>
      <c r="J225" s="77">
        <f>SUM(AG214:AG227)</f>
        <v>1081.74</v>
      </c>
      <c r="K225" s="78"/>
      <c r="L225" s="65">
        <f>SUM(AH214:AH227)</f>
        <v>32549</v>
      </c>
    </row>
    <row r="226" spans="1:56" ht="71.25" x14ac:dyDescent="0.2">
      <c r="A226" s="104"/>
      <c r="B226" s="104" t="s">
        <v>2056</v>
      </c>
      <c r="C226" s="104" t="s">
        <v>2057</v>
      </c>
      <c r="D226" s="81" t="s">
        <v>2022</v>
      </c>
      <c r="E226" s="82">
        <f>Source!CA852</f>
        <v>72</v>
      </c>
      <c r="F226" s="82">
        <f>ROUND(0.85,7)</f>
        <v>0.85</v>
      </c>
      <c r="G226" s="82">
        <f>Source!AU852</f>
        <v>61.2</v>
      </c>
      <c r="H226" s="83"/>
      <c r="I226" s="84"/>
      <c r="J226" s="83">
        <f>SUM(AI214:AI227)</f>
        <v>607.91999999999996</v>
      </c>
      <c r="K226" s="84"/>
      <c r="L226" s="85">
        <f>SUM(AJ214:AJ227)</f>
        <v>18292</v>
      </c>
    </row>
    <row r="227" spans="1:56" ht="15" x14ac:dyDescent="0.25">
      <c r="C227" s="86" t="s">
        <v>2024</v>
      </c>
      <c r="D227" s="86"/>
      <c r="E227" s="86"/>
      <c r="F227" s="86"/>
      <c r="G227" s="86"/>
      <c r="H227" s="86"/>
      <c r="I227" s="86">
        <f>J217+J218+J220+J225+J226</f>
        <v>4142.8100000000004</v>
      </c>
      <c r="J227" s="86"/>
      <c r="O227" s="59">
        <f>I227</f>
        <v>4142.8100000000004</v>
      </c>
      <c r="P227">
        <f>K227</f>
        <v>0</v>
      </c>
      <c r="Q227" s="59">
        <f>J217</f>
        <v>870.77</v>
      </c>
      <c r="R227" s="59">
        <f>J217</f>
        <v>870.77</v>
      </c>
      <c r="U227" s="60">
        <f>L217</f>
        <v>26201</v>
      </c>
      <c r="X227" s="59">
        <f>J219</f>
        <v>122.56</v>
      </c>
      <c r="Z227" s="60">
        <f>L219</f>
        <v>3688</v>
      </c>
      <c r="AB227" s="59">
        <f>J218</f>
        <v>925.67</v>
      </c>
      <c r="AD227" s="60">
        <f>L218</f>
        <v>0</v>
      </c>
      <c r="AF227" s="59">
        <f>J220</f>
        <v>656.71</v>
      </c>
      <c r="AN227">
        <f>IF(Source!BI852&lt;=1,J217+J218+J220+J225+J226, 0)</f>
        <v>4142.8100000000004</v>
      </c>
      <c r="AO227">
        <f>IF(Source!BI852&lt;=1,J220, 0)</f>
        <v>656.71</v>
      </c>
      <c r="AP227">
        <f>IF(Source!BI852&lt;=1,J218, 0)</f>
        <v>925.67</v>
      </c>
      <c r="AQ227">
        <f>IF(Source!BI852&lt;=1,J217, 0)</f>
        <v>870.77</v>
      </c>
      <c r="AX227">
        <f>IF(Source!BI852=2,J217+J218+J220+J225+J226, 0)</f>
        <v>0</v>
      </c>
      <c r="AY227">
        <f>IF(Source!BI852=2,J220, 0)</f>
        <v>0</v>
      </c>
      <c r="AZ227">
        <f>IF(Source!BI852=2,J218, 0)</f>
        <v>0</v>
      </c>
      <c r="BA227">
        <f>IF(Source!BI852=2,J217, 0)</f>
        <v>0</v>
      </c>
    </row>
    <row r="228" spans="1:56" ht="14.25" x14ac:dyDescent="0.2">
      <c r="A228" s="102">
        <v>18</v>
      </c>
      <c r="B228" s="102" t="str">
        <f>Source!F853</f>
        <v>113-0473</v>
      </c>
      <c r="C228" s="102" t="str">
        <f>Source!G853</f>
        <v>Метиленхлорид</v>
      </c>
      <c r="D228" s="76" t="str">
        <f>Source!H853</f>
        <v>кг</v>
      </c>
      <c r="E228" s="66">
        <f>Source!K853</f>
        <v>-0.24226800000000001</v>
      </c>
      <c r="F228" s="66"/>
      <c r="G228" s="66">
        <f>Source!I853</f>
        <v>-0.24226800000000001</v>
      </c>
      <c r="H228" s="77">
        <f>Source!AL853</f>
        <v>11.8</v>
      </c>
      <c r="I228" s="78"/>
      <c r="J228" s="77">
        <f>ROUND(Source!AC853*Source!I853, 2)</f>
        <v>-2.86</v>
      </c>
      <c r="K228" s="78"/>
      <c r="L228" s="65"/>
      <c r="AG228">
        <f>Source!X853</f>
        <v>0</v>
      </c>
      <c r="AH228">
        <f>Source!HK853</f>
        <v>0</v>
      </c>
      <c r="AI228">
        <f>Source!Y853</f>
        <v>0</v>
      </c>
      <c r="AJ228">
        <f>Source!HL853</f>
        <v>0</v>
      </c>
      <c r="AS228">
        <f>IF(Source!BI853&lt;=1,AH228, 0)</f>
        <v>0</v>
      </c>
      <c r="AT228">
        <f>IF(Source!BI853&lt;=1,AJ228, 0)</f>
        <v>0</v>
      </c>
      <c r="BC228">
        <f>IF(Source!BI853=2,AH228, 0)</f>
        <v>0</v>
      </c>
      <c r="BD228">
        <f>IF(Source!BI853=2,AJ228, 0)</f>
        <v>0</v>
      </c>
    </row>
    <row r="230" spans="1:56" x14ac:dyDescent="0.2">
      <c r="A230" s="62"/>
      <c r="B230" s="62"/>
      <c r="C230" s="63" t="str">
        <f>"Объем: "&amp;Source!K853&amp;"="&amp;Source!I852&amp;"*"&amp;"-"&amp;"0,52"</f>
        <v>Объем: -0,242268=0,4659*-0,52</v>
      </c>
      <c r="D230" s="62"/>
      <c r="E230" s="62"/>
      <c r="F230" s="62"/>
      <c r="G230" s="62"/>
      <c r="H230" s="62"/>
      <c r="I230" s="62"/>
      <c r="J230" s="62"/>
      <c r="K230" s="62"/>
      <c r="L230" s="62"/>
    </row>
    <row r="231" spans="1:56" ht="15" x14ac:dyDescent="0.25">
      <c r="C231" s="86" t="s">
        <v>2024</v>
      </c>
      <c r="D231" s="86"/>
      <c r="E231" s="86"/>
      <c r="F231" s="86"/>
      <c r="G231" s="86"/>
      <c r="H231" s="86"/>
      <c r="I231" s="86">
        <f>J228</f>
        <v>-2.86</v>
      </c>
      <c r="J231" s="86"/>
      <c r="O231" s="59">
        <f>I231</f>
        <v>-2.86</v>
      </c>
      <c r="P231">
        <f>K231</f>
        <v>0</v>
      </c>
      <c r="Q231">
        <f>0</f>
        <v>0</v>
      </c>
      <c r="R231">
        <f>0</f>
        <v>0</v>
      </c>
      <c r="U231">
        <f>0</f>
        <v>0</v>
      </c>
      <c r="X231">
        <f>0</f>
        <v>0</v>
      </c>
      <c r="Z231">
        <f>0</f>
        <v>0</v>
      </c>
      <c r="AB231">
        <f>0</f>
        <v>0</v>
      </c>
      <c r="AD231">
        <f>0</f>
        <v>0</v>
      </c>
      <c r="AF231" s="59">
        <f>I231</f>
        <v>-2.86</v>
      </c>
      <c r="AN231">
        <f>IF(Source!BI853&lt;=1,J228, 0)</f>
        <v>-2.86</v>
      </c>
      <c r="AO231">
        <f>IF(Source!BI853&lt;=1,I231, 0)</f>
        <v>-2.86</v>
      </c>
      <c r="AP231">
        <f>IF(Source!BI853&lt;=1,0, 0)</f>
        <v>0</v>
      </c>
      <c r="AQ231">
        <f>IF(Source!BI853&lt;=1,0, 0)</f>
        <v>0</v>
      </c>
      <c r="AX231">
        <f>IF(Source!BI853=2,J228, 0)</f>
        <v>0</v>
      </c>
      <c r="AY231">
        <f>IF(Source!BI853=2,I231, 0)</f>
        <v>0</v>
      </c>
      <c r="AZ231">
        <f>IF(Source!BI853=2,0, 0)</f>
        <v>0</v>
      </c>
      <c r="BA231">
        <f>IF(Source!BI853=2,0, 0)</f>
        <v>0</v>
      </c>
    </row>
    <row r="232" spans="1:56" ht="14.25" x14ac:dyDescent="0.2">
      <c r="A232" s="102">
        <v>19</v>
      </c>
      <c r="B232" s="102" t="str">
        <f>Source!F854</f>
        <v>101-1700</v>
      </c>
      <c r="C232" s="102" t="str">
        <f>Source!G854</f>
        <v>Наконечники для полиэтиленовых труб</v>
      </c>
      <c r="D232" s="76" t="str">
        <f>Source!H854</f>
        <v>кг</v>
      </c>
      <c r="E232" s="66">
        <f>Source!K854</f>
        <v>-0.218973</v>
      </c>
      <c r="F232" s="66"/>
      <c r="G232" s="66">
        <f>Source!I854</f>
        <v>-0.218973</v>
      </c>
      <c r="H232" s="77">
        <f>Source!AL854</f>
        <v>27.11</v>
      </c>
      <c r="I232" s="78"/>
      <c r="J232" s="77">
        <f>ROUND(Source!AC854*Source!I854, 2)</f>
        <v>-5.94</v>
      </c>
      <c r="K232" s="78"/>
      <c r="L232" s="65"/>
      <c r="AG232">
        <f>Source!X854</f>
        <v>0</v>
      </c>
      <c r="AH232">
        <f>Source!HK854</f>
        <v>0</v>
      </c>
      <c r="AI232">
        <f>Source!Y854</f>
        <v>0</v>
      </c>
      <c r="AJ232">
        <f>Source!HL854</f>
        <v>0</v>
      </c>
      <c r="AS232">
        <f>IF(Source!BI854&lt;=1,AH232, 0)</f>
        <v>0</v>
      </c>
      <c r="AT232">
        <f>IF(Source!BI854&lt;=1,AJ232, 0)</f>
        <v>0</v>
      </c>
      <c r="BC232">
        <f>IF(Source!BI854=2,AH232, 0)</f>
        <v>0</v>
      </c>
      <c r="BD232">
        <f>IF(Source!BI854=2,AJ232, 0)</f>
        <v>0</v>
      </c>
    </row>
    <row r="234" spans="1:56" x14ac:dyDescent="0.2">
      <c r="A234" s="62"/>
      <c r="B234" s="62"/>
      <c r="C234" s="63" t="str">
        <f>"Объем: "&amp;Source!K854&amp;"="&amp;Source!I852&amp;"*"&amp;"-"&amp;"0,47"</f>
        <v>Объем: -0,218973=0,4659*-0,47</v>
      </c>
      <c r="D234" s="62"/>
      <c r="E234" s="62"/>
      <c r="F234" s="62"/>
      <c r="G234" s="62"/>
      <c r="H234" s="62"/>
      <c r="I234" s="62"/>
      <c r="J234" s="62"/>
      <c r="K234" s="62"/>
      <c r="L234" s="62"/>
    </row>
    <row r="235" spans="1:56" ht="15" x14ac:dyDescent="0.25">
      <c r="C235" s="86" t="s">
        <v>2024</v>
      </c>
      <c r="D235" s="86"/>
      <c r="E235" s="86"/>
      <c r="F235" s="86"/>
      <c r="G235" s="86"/>
      <c r="H235" s="86"/>
      <c r="I235" s="86">
        <f>J232</f>
        <v>-5.94</v>
      </c>
      <c r="J235" s="86"/>
      <c r="O235" s="59">
        <f>I235</f>
        <v>-5.94</v>
      </c>
      <c r="P235">
        <f>K235</f>
        <v>0</v>
      </c>
      <c r="Q235">
        <f>0</f>
        <v>0</v>
      </c>
      <c r="R235">
        <f>0</f>
        <v>0</v>
      </c>
      <c r="U235">
        <f>0</f>
        <v>0</v>
      </c>
      <c r="X235">
        <f>0</f>
        <v>0</v>
      </c>
      <c r="Z235">
        <f>0</f>
        <v>0</v>
      </c>
      <c r="AB235">
        <f>0</f>
        <v>0</v>
      </c>
      <c r="AD235">
        <f>0</f>
        <v>0</v>
      </c>
      <c r="AF235" s="59">
        <f>I235</f>
        <v>-5.94</v>
      </c>
      <c r="AN235">
        <f>IF(Source!BI854&lt;=1,J232, 0)</f>
        <v>-5.94</v>
      </c>
      <c r="AO235">
        <f>IF(Source!BI854&lt;=1,I235, 0)</f>
        <v>-5.94</v>
      </c>
      <c r="AP235">
        <f>IF(Source!BI854&lt;=1,0, 0)</f>
        <v>0</v>
      </c>
      <c r="AQ235">
        <f>IF(Source!BI854&lt;=1,0, 0)</f>
        <v>0</v>
      </c>
      <c r="AX235">
        <f>IF(Source!BI854=2,J232, 0)</f>
        <v>0</v>
      </c>
      <c r="AY235">
        <f>IF(Source!BI854=2,I235, 0)</f>
        <v>0</v>
      </c>
      <c r="AZ235">
        <f>IF(Source!BI854=2,0, 0)</f>
        <v>0</v>
      </c>
      <c r="BA235">
        <f>IF(Source!BI854=2,0, 0)</f>
        <v>0</v>
      </c>
    </row>
    <row r="236" spans="1:56" ht="14.25" x14ac:dyDescent="0.2">
      <c r="A236" s="102">
        <v>20</v>
      </c>
      <c r="B236" s="102" t="str">
        <f>Source!F855</f>
        <v>101-0329</v>
      </c>
      <c r="C236" s="102" t="str">
        <f>Source!G855</f>
        <v>Клей 88-СА</v>
      </c>
      <c r="D236" s="76" t="str">
        <f>Source!H855</f>
        <v>кг</v>
      </c>
      <c r="E236" s="66">
        <f>Source!K855</f>
        <v>-0.20033699999999999</v>
      </c>
      <c r="F236" s="66"/>
      <c r="G236" s="66">
        <f>Source!I855</f>
        <v>-0.20033699999999999</v>
      </c>
      <c r="H236" s="77">
        <f>Source!AL855</f>
        <v>28.93</v>
      </c>
      <c r="I236" s="78"/>
      <c r="J236" s="77">
        <f>ROUND(Source!AC855*Source!I855, 2)</f>
        <v>-5.8</v>
      </c>
      <c r="K236" s="78"/>
      <c r="L236" s="65"/>
      <c r="AG236">
        <f>Source!X855</f>
        <v>0</v>
      </c>
      <c r="AH236">
        <f>Source!HK855</f>
        <v>0</v>
      </c>
      <c r="AI236">
        <f>Source!Y855</f>
        <v>0</v>
      </c>
      <c r="AJ236">
        <f>Source!HL855</f>
        <v>0</v>
      </c>
      <c r="AS236">
        <f>IF(Source!BI855&lt;=1,AH236, 0)</f>
        <v>0</v>
      </c>
      <c r="AT236">
        <f>IF(Source!BI855&lt;=1,AJ236, 0)</f>
        <v>0</v>
      </c>
      <c r="BC236">
        <f>IF(Source!BI855=2,AH236, 0)</f>
        <v>0</v>
      </c>
      <c r="BD236">
        <f>IF(Source!BI855=2,AJ236, 0)</f>
        <v>0</v>
      </c>
    </row>
    <row r="238" spans="1:56" x14ac:dyDescent="0.2">
      <c r="A238" s="62"/>
      <c r="B238" s="62"/>
      <c r="C238" s="63" t="str">
        <f>"Объем: "&amp;Source!K855&amp;"="&amp;Source!I852&amp;"*"&amp;"-"&amp;"0,43"</f>
        <v>Объем: -0,200337=0,4659*-0,43</v>
      </c>
      <c r="D238" s="62"/>
      <c r="E238" s="62"/>
      <c r="F238" s="62"/>
      <c r="G238" s="62"/>
      <c r="H238" s="62"/>
      <c r="I238" s="62"/>
      <c r="J238" s="62"/>
      <c r="K238" s="62"/>
      <c r="L238" s="62"/>
    </row>
    <row r="239" spans="1:56" ht="15" x14ac:dyDescent="0.25">
      <c r="C239" s="86" t="s">
        <v>2024</v>
      </c>
      <c r="D239" s="86"/>
      <c r="E239" s="86"/>
      <c r="F239" s="86"/>
      <c r="G239" s="86"/>
      <c r="H239" s="86"/>
      <c r="I239" s="86">
        <f>J236</f>
        <v>-5.8</v>
      </c>
      <c r="J239" s="86"/>
      <c r="O239" s="59">
        <f>I239</f>
        <v>-5.8</v>
      </c>
      <c r="P239">
        <f>K239</f>
        <v>0</v>
      </c>
      <c r="Q239">
        <f>0</f>
        <v>0</v>
      </c>
      <c r="R239">
        <f>0</f>
        <v>0</v>
      </c>
      <c r="U239">
        <f>0</f>
        <v>0</v>
      </c>
      <c r="X239">
        <f>0</f>
        <v>0</v>
      </c>
      <c r="Z239">
        <f>0</f>
        <v>0</v>
      </c>
      <c r="AB239">
        <f>0</f>
        <v>0</v>
      </c>
      <c r="AD239">
        <f>0</f>
        <v>0</v>
      </c>
      <c r="AF239" s="59">
        <f>I239</f>
        <v>-5.8</v>
      </c>
      <c r="AN239">
        <f>IF(Source!BI855&lt;=1,J236, 0)</f>
        <v>-5.8</v>
      </c>
      <c r="AO239">
        <f>IF(Source!BI855&lt;=1,I239, 0)</f>
        <v>-5.8</v>
      </c>
      <c r="AP239">
        <f>IF(Source!BI855&lt;=1,0, 0)</f>
        <v>0</v>
      </c>
      <c r="AQ239">
        <f>IF(Source!BI855&lt;=1,0, 0)</f>
        <v>0</v>
      </c>
      <c r="AX239">
        <f>IF(Source!BI855=2,J236, 0)</f>
        <v>0</v>
      </c>
      <c r="AY239">
        <f>IF(Source!BI855=2,I239, 0)</f>
        <v>0</v>
      </c>
      <c r="AZ239">
        <f>IF(Source!BI855=2,0, 0)</f>
        <v>0</v>
      </c>
      <c r="BA239">
        <f>IF(Source!BI855=2,0, 0)</f>
        <v>0</v>
      </c>
    </row>
    <row r="240" spans="1:56" ht="42.75" x14ac:dyDescent="0.2">
      <c r="A240" s="102">
        <v>21</v>
      </c>
      <c r="B240" s="102" t="str">
        <f>Source!F856</f>
        <v>507-0591</v>
      </c>
      <c r="C240" s="102" t="str">
        <f>Source!G856</f>
        <v>Трубы напорные из полиэтилена низкого давления среднего типа, наружным диаметром 50 мм</v>
      </c>
      <c r="D240" s="76" t="str">
        <f>Source!H856</f>
        <v>10 м</v>
      </c>
      <c r="E240" s="66">
        <f>Source!K856</f>
        <v>-4.4074140000000002</v>
      </c>
      <c r="F240" s="66"/>
      <c r="G240" s="66">
        <f>Source!I856</f>
        <v>-4.4074140000000002</v>
      </c>
      <c r="H240" s="77">
        <f>Source!AL856</f>
        <v>141.47999999999999</v>
      </c>
      <c r="I240" s="78"/>
      <c r="J240" s="77">
        <f>ROUND(Source!AC856*Source!I856, 2)</f>
        <v>-623.55999999999995</v>
      </c>
      <c r="K240" s="78"/>
      <c r="L240" s="65"/>
      <c r="AG240">
        <f>Source!X856</f>
        <v>0</v>
      </c>
      <c r="AH240">
        <f>Source!HK856</f>
        <v>0</v>
      </c>
      <c r="AI240">
        <f>Source!Y856</f>
        <v>0</v>
      </c>
      <c r="AJ240">
        <f>Source!HL856</f>
        <v>0</v>
      </c>
      <c r="AS240">
        <f>IF(Source!BI856&lt;=1,AH240, 0)</f>
        <v>0</v>
      </c>
      <c r="AT240">
        <f>IF(Source!BI856&lt;=1,AJ240, 0)</f>
        <v>0</v>
      </c>
      <c r="BC240">
        <f>IF(Source!BI856=2,AH240, 0)</f>
        <v>0</v>
      </c>
      <c r="BD240">
        <f>IF(Source!BI856=2,AJ240, 0)</f>
        <v>0</v>
      </c>
    </row>
    <row r="242" spans="1:56" x14ac:dyDescent="0.2">
      <c r="A242" s="62"/>
      <c r="B242" s="62"/>
      <c r="C242" s="63" t="str">
        <f>"Объем: "&amp;Source!K856&amp;"="&amp;Source!I852&amp;"*"&amp;"-"&amp;"9,46"</f>
        <v>Объем: -4,407414=0,4659*-9,46</v>
      </c>
      <c r="D242" s="62"/>
      <c r="E242" s="62"/>
      <c r="F242" s="62"/>
      <c r="G242" s="62"/>
      <c r="H242" s="62"/>
      <c r="I242" s="62"/>
      <c r="J242" s="62"/>
      <c r="K242" s="62"/>
      <c r="L242" s="62"/>
    </row>
    <row r="243" spans="1:56" ht="15" x14ac:dyDescent="0.25">
      <c r="C243" s="86" t="s">
        <v>2024</v>
      </c>
      <c r="D243" s="86"/>
      <c r="E243" s="86"/>
      <c r="F243" s="86"/>
      <c r="G243" s="86"/>
      <c r="H243" s="86"/>
      <c r="I243" s="86">
        <f>J240</f>
        <v>-623.55999999999995</v>
      </c>
      <c r="J243" s="86"/>
      <c r="O243" s="59">
        <f>I243</f>
        <v>-623.55999999999995</v>
      </c>
      <c r="P243">
        <f>K243</f>
        <v>0</v>
      </c>
      <c r="Q243">
        <f>0</f>
        <v>0</v>
      </c>
      <c r="R243">
        <f>0</f>
        <v>0</v>
      </c>
      <c r="U243">
        <f>0</f>
        <v>0</v>
      </c>
      <c r="X243">
        <f>0</f>
        <v>0</v>
      </c>
      <c r="Z243">
        <f>0</f>
        <v>0</v>
      </c>
      <c r="AB243">
        <f>0</f>
        <v>0</v>
      </c>
      <c r="AD243">
        <f>0</f>
        <v>0</v>
      </c>
      <c r="AF243" s="59">
        <f>I243</f>
        <v>-623.55999999999995</v>
      </c>
      <c r="AN243">
        <f>IF(Source!BI856&lt;=1,J240, 0)</f>
        <v>0</v>
      </c>
      <c r="AO243">
        <f>IF(Source!BI856&lt;=1,I243, 0)</f>
        <v>0</v>
      </c>
      <c r="AP243">
        <f>IF(Source!BI856&lt;=1,0, 0)</f>
        <v>0</v>
      </c>
      <c r="AQ243">
        <f>IF(Source!BI856&lt;=1,0, 0)</f>
        <v>0</v>
      </c>
      <c r="AX243">
        <f>IF(Source!BI856=2,J240, 0)</f>
        <v>-623.55999999999995</v>
      </c>
      <c r="AY243">
        <f>IF(Source!BI856=2,I243, 0)</f>
        <v>-623.55999999999995</v>
      </c>
      <c r="AZ243">
        <f>IF(Source!BI856=2,0, 0)</f>
        <v>0</v>
      </c>
      <c r="BA243">
        <f>IF(Source!BI856=2,0, 0)</f>
        <v>0</v>
      </c>
    </row>
    <row r="244" spans="1:56" ht="14.25" x14ac:dyDescent="0.2">
      <c r="A244" s="102">
        <v>22</v>
      </c>
      <c r="B244" s="102" t="str">
        <f>Source!F857</f>
        <v>507-3358</v>
      </c>
      <c r="C244" s="102" t="str">
        <f>Source!G857</f>
        <v>Труба из полипропилена PN 20/50</v>
      </c>
      <c r="D244" s="76" t="str">
        <f>Source!H857</f>
        <v>м</v>
      </c>
      <c r="E244" s="66">
        <f>Source!K857</f>
        <v>44.07414</v>
      </c>
      <c r="F244" s="66"/>
      <c r="G244" s="66">
        <f>Source!I857</f>
        <v>44.07414</v>
      </c>
      <c r="H244" s="77">
        <f>Source!AL857</f>
        <v>38.159999999999997</v>
      </c>
      <c r="I244" s="78"/>
      <c r="J244" s="77">
        <f>ROUND(Source!AC857*Source!I857, 2)</f>
        <v>1681.87</v>
      </c>
      <c r="K244" s="78"/>
      <c r="L244" s="65"/>
      <c r="AG244">
        <f>Source!X857</f>
        <v>0</v>
      </c>
      <c r="AH244">
        <f>Source!HK857</f>
        <v>0</v>
      </c>
      <c r="AI244">
        <f>Source!Y857</f>
        <v>0</v>
      </c>
      <c r="AJ244">
        <f>Source!HL857</f>
        <v>0</v>
      </c>
      <c r="AS244">
        <f>IF(Source!BI857&lt;=1,AH244, 0)</f>
        <v>0</v>
      </c>
      <c r="AT244">
        <f>IF(Source!BI857&lt;=1,AJ244, 0)</f>
        <v>0</v>
      </c>
      <c r="BC244">
        <f>IF(Source!BI857=2,AH244, 0)</f>
        <v>0</v>
      </c>
      <c r="BD244">
        <f>IF(Source!BI857=2,AJ244, 0)</f>
        <v>0</v>
      </c>
    </row>
    <row r="245" spans="1:56" x14ac:dyDescent="0.2">
      <c r="A245" s="62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</row>
    <row r="246" spans="1:56" ht="15" x14ac:dyDescent="0.25">
      <c r="C246" s="86" t="s">
        <v>2024</v>
      </c>
      <c r="D246" s="86"/>
      <c r="E246" s="86"/>
      <c r="F246" s="86"/>
      <c r="G246" s="86"/>
      <c r="H246" s="86"/>
      <c r="I246" s="86">
        <f>J244</f>
        <v>1681.87</v>
      </c>
      <c r="J246" s="86"/>
      <c r="O246" s="59">
        <f>I246</f>
        <v>1681.87</v>
      </c>
      <c r="P246">
        <f>K246</f>
        <v>0</v>
      </c>
      <c r="Q246">
        <f>0</f>
        <v>0</v>
      </c>
      <c r="R246">
        <f>0</f>
        <v>0</v>
      </c>
      <c r="U246">
        <f>0</f>
        <v>0</v>
      </c>
      <c r="X246">
        <f>0</f>
        <v>0</v>
      </c>
      <c r="Z246">
        <f>0</f>
        <v>0</v>
      </c>
      <c r="AB246">
        <f>0</f>
        <v>0</v>
      </c>
      <c r="AD246">
        <f>0</f>
        <v>0</v>
      </c>
      <c r="AF246" s="59">
        <f>I246</f>
        <v>1681.87</v>
      </c>
      <c r="AN246">
        <f>IF(Source!BI857&lt;=1,J244, 0)</f>
        <v>0</v>
      </c>
      <c r="AO246">
        <f>IF(Source!BI857&lt;=1,I246, 0)</f>
        <v>0</v>
      </c>
      <c r="AP246">
        <f>IF(Source!BI857&lt;=1,0, 0)</f>
        <v>0</v>
      </c>
      <c r="AQ246">
        <f>IF(Source!BI857&lt;=1,0, 0)</f>
        <v>0</v>
      </c>
      <c r="AX246">
        <f>IF(Source!BI857=2,J244, 0)</f>
        <v>1681.87</v>
      </c>
      <c r="AY246">
        <f>IF(Source!BI857=2,I246, 0)</f>
        <v>1681.87</v>
      </c>
      <c r="AZ246">
        <f>IF(Source!BI857=2,0, 0)</f>
        <v>0</v>
      </c>
      <c r="BA246">
        <f>IF(Source!BI857=2,0, 0)</f>
        <v>0</v>
      </c>
    </row>
    <row r="247" spans="1:56" ht="173.25" x14ac:dyDescent="0.2">
      <c r="A247" s="102">
        <v>23</v>
      </c>
      <c r="B247" s="102" t="str">
        <f>Source!F858</f>
        <v>16-04-002-4</v>
      </c>
      <c r="C247" s="102" t="s">
        <v>2059</v>
      </c>
      <c r="D247" s="76" t="str">
        <f>Source!H858</f>
        <v>100 м трубопровода</v>
      </c>
      <c r="E247" s="66">
        <f>Source!K858</f>
        <v>2.3699999999999999E-2</v>
      </c>
      <c r="F247" s="66"/>
      <c r="G247" s="66">
        <f>Source!I858</f>
        <v>2.3699999999999999E-2</v>
      </c>
      <c r="H247" s="77"/>
      <c r="I247" s="78"/>
      <c r="J247" s="77"/>
      <c r="K247" s="78"/>
      <c r="L247" s="65"/>
      <c r="AG247">
        <f>Source!X858</f>
        <v>58.33</v>
      </c>
      <c r="AH247">
        <f>Source!HK858</f>
        <v>1754</v>
      </c>
      <c r="AI247">
        <f>Source!Y858</f>
        <v>32.78</v>
      </c>
      <c r="AJ247">
        <f>Source!HL858</f>
        <v>986</v>
      </c>
      <c r="AS247">
        <f>IF(Source!BI858&lt;=1,AH247, 0)</f>
        <v>1754</v>
      </c>
      <c r="AT247">
        <f>IF(Source!BI858&lt;=1,AJ247, 0)</f>
        <v>986</v>
      </c>
      <c r="BC247">
        <f>IF(Source!BI858=2,AH247, 0)</f>
        <v>0</v>
      </c>
      <c r="BD247">
        <f>IF(Source!BI858=2,AJ247, 0)</f>
        <v>0</v>
      </c>
    </row>
    <row r="248" spans="1:56" ht="306" x14ac:dyDescent="0.2">
      <c r="B248" s="61" t="str">
        <f>Source!EO858</f>
        <v>Поправка: М-ка 421/пр 04.08.20 п.58 п.п. б)  Поправка: Мет.421/пр 04.08.20 Пр.10 Т.3 п. 1.1</v>
      </c>
      <c r="C248" s="61" t="str">
        <f>Source!CN858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249" spans="1:56" x14ac:dyDescent="0.2">
      <c r="C249" s="57" t="str">
        <f>"Объем: "&amp;Source!K858&amp;"=2,37/"&amp;"100"</f>
        <v>Объем: 0,0237=2,37/100</v>
      </c>
    </row>
    <row r="250" spans="1:56" ht="14.25" x14ac:dyDescent="0.2">
      <c r="A250" s="102"/>
      <c r="B250" s="103">
        <v>1</v>
      </c>
      <c r="C250" s="102" t="s">
        <v>2013</v>
      </c>
      <c r="D250" s="76"/>
      <c r="E250" s="66"/>
      <c r="F250" s="66"/>
      <c r="G250" s="66"/>
      <c r="H250" s="77">
        <f>Source!AO858</f>
        <v>1554.17</v>
      </c>
      <c r="I250" s="78">
        <f>ROUND((1.15)*1.2,7)</f>
        <v>1.38</v>
      </c>
      <c r="J250" s="77">
        <f>ROUND(Source!AF858*Source!I858, 2)</f>
        <v>50.83</v>
      </c>
      <c r="K250" s="78">
        <f>IF(Source!BA858&lt;&gt; 0, Source!BA858, 1)</f>
        <v>30.09</v>
      </c>
      <c r="L250" s="65">
        <f>Source!HJ858</f>
        <v>1529</v>
      </c>
    </row>
    <row r="251" spans="1:56" ht="14.25" x14ac:dyDescent="0.2">
      <c r="A251" s="102"/>
      <c r="B251" s="103">
        <v>3</v>
      </c>
      <c r="C251" s="102" t="s">
        <v>2014</v>
      </c>
      <c r="D251" s="76"/>
      <c r="E251" s="66"/>
      <c r="F251" s="66"/>
      <c r="G251" s="66"/>
      <c r="H251" s="77">
        <f>Source!AM858</f>
        <v>595.28</v>
      </c>
      <c r="I251" s="78">
        <f>ROUND((1.25)*1.2,7)</f>
        <v>1.5</v>
      </c>
      <c r="J251" s="77">
        <f>ROUND(Source!AD858*Source!I858, 2)</f>
        <v>21.16</v>
      </c>
      <c r="K251" s="78"/>
      <c r="L251" s="65"/>
    </row>
    <row r="252" spans="1:56" ht="14.25" x14ac:dyDescent="0.2">
      <c r="A252" s="102"/>
      <c r="B252" s="103">
        <v>2</v>
      </c>
      <c r="C252" s="102" t="s">
        <v>2015</v>
      </c>
      <c r="D252" s="76"/>
      <c r="E252" s="66"/>
      <c r="F252" s="66"/>
      <c r="G252" s="66"/>
      <c r="H252" s="77">
        <f>Source!AN858</f>
        <v>76.88</v>
      </c>
      <c r="I252" s="78">
        <f>ROUND((1.25)*1.2,7)</f>
        <v>1.5</v>
      </c>
      <c r="J252" s="79">
        <f>ROUND(Source!AE858*Source!I858, 2)</f>
        <v>2.73</v>
      </c>
      <c r="K252" s="78">
        <f>IF(Source!BS858&lt;&gt; 0, Source!BS858, 1)</f>
        <v>30.09</v>
      </c>
      <c r="L252" s="80">
        <f>Source!HI858</f>
        <v>82</v>
      </c>
    </row>
    <row r="253" spans="1:56" ht="14.25" x14ac:dyDescent="0.2">
      <c r="A253" s="102"/>
      <c r="B253" s="103">
        <v>4</v>
      </c>
      <c r="C253" s="102" t="s">
        <v>2027</v>
      </c>
      <c r="D253" s="76"/>
      <c r="E253" s="66"/>
      <c r="F253" s="66"/>
      <c r="G253" s="66"/>
      <c r="H253" s="77">
        <f>Source!AL858</f>
        <v>928.48</v>
      </c>
      <c r="I253" s="78"/>
      <c r="J253" s="77">
        <f>ROUND(Source!AC858*Source!I858, 2)</f>
        <v>22</v>
      </c>
      <c r="K253" s="78"/>
      <c r="L253" s="65"/>
    </row>
    <row r="254" spans="1:56" ht="14.25" x14ac:dyDescent="0.2">
      <c r="A254" s="102"/>
      <c r="B254" s="102"/>
      <c r="C254" s="102" t="s">
        <v>2016</v>
      </c>
      <c r="D254" s="76" t="s">
        <v>2017</v>
      </c>
      <c r="E254" s="66">
        <f>Source!AQ858</f>
        <v>162.4</v>
      </c>
      <c r="F254" s="66">
        <f>ROUND((1.15)*1.2,7)</f>
        <v>1.38</v>
      </c>
      <c r="G254" s="66">
        <f>ROUND(Source!U858, 7)</f>
        <v>5.3114543999999997</v>
      </c>
      <c r="H254" s="77"/>
      <c r="I254" s="78"/>
      <c r="J254" s="77"/>
      <c r="K254" s="78"/>
      <c r="L254" s="65"/>
    </row>
    <row r="255" spans="1:56" ht="14.25" x14ac:dyDescent="0.2">
      <c r="A255" s="102"/>
      <c r="B255" s="102"/>
      <c r="C255" s="104" t="s">
        <v>2018</v>
      </c>
      <c r="D255" s="81" t="s">
        <v>2017</v>
      </c>
      <c r="E255" s="82">
        <f>Source!AR858</f>
        <v>5.9</v>
      </c>
      <c r="F255" s="82">
        <f>ROUND((1.25)*1.2,7)</f>
        <v>1.5</v>
      </c>
      <c r="G255" s="82">
        <f>ROUND(Source!V858, 7)</f>
        <v>0.20974499999999999</v>
      </c>
      <c r="H255" s="83"/>
      <c r="I255" s="84"/>
      <c r="J255" s="83"/>
      <c r="K255" s="84"/>
      <c r="L255" s="85"/>
    </row>
    <row r="256" spans="1:56" ht="14.25" x14ac:dyDescent="0.2">
      <c r="A256" s="102"/>
      <c r="B256" s="102"/>
      <c r="C256" s="102" t="s">
        <v>2019</v>
      </c>
      <c r="D256" s="76"/>
      <c r="E256" s="66"/>
      <c r="F256" s="66"/>
      <c r="G256" s="66"/>
      <c r="H256" s="77">
        <f>H250+H251+H253</f>
        <v>3077.93</v>
      </c>
      <c r="I256" s="78"/>
      <c r="J256" s="77">
        <f>J250+J251+J253</f>
        <v>93.99</v>
      </c>
      <c r="K256" s="78"/>
      <c r="L256" s="65"/>
    </row>
    <row r="257" spans="1:56" ht="14.25" x14ac:dyDescent="0.2">
      <c r="A257" s="102"/>
      <c r="B257" s="102"/>
      <c r="C257" s="102" t="s">
        <v>2020</v>
      </c>
      <c r="D257" s="76"/>
      <c r="E257" s="66"/>
      <c r="F257" s="66"/>
      <c r="G257" s="66"/>
      <c r="H257" s="77"/>
      <c r="I257" s="78"/>
      <c r="J257" s="77">
        <f>SUM(Q247:Q260)+SUM(V247:V260)+SUM(X247:X260)+SUM(Y247:Y260)</f>
        <v>53.559999999999995</v>
      </c>
      <c r="K257" s="78"/>
      <c r="L257" s="65">
        <f>SUM(U247:U260)+SUM(W247:W260)+SUM(Z247:Z260)+SUM(AA247:AA260)</f>
        <v>1611</v>
      </c>
    </row>
    <row r="258" spans="1:56" ht="71.25" x14ac:dyDescent="0.2">
      <c r="A258" s="102"/>
      <c r="B258" s="102" t="s">
        <v>2054</v>
      </c>
      <c r="C258" s="102" t="s">
        <v>2055</v>
      </c>
      <c r="D258" s="76" t="s">
        <v>2022</v>
      </c>
      <c r="E258" s="66">
        <f>Source!BZ858</f>
        <v>121</v>
      </c>
      <c r="F258" s="66">
        <f>ROUND(0.9,7)</f>
        <v>0.9</v>
      </c>
      <c r="G258" s="66">
        <f>Source!AT858</f>
        <v>108.9</v>
      </c>
      <c r="H258" s="77"/>
      <c r="I258" s="78"/>
      <c r="J258" s="77">
        <f>SUM(AG247:AG260)</f>
        <v>58.33</v>
      </c>
      <c r="K258" s="78"/>
      <c r="L258" s="65">
        <f>SUM(AH247:AH260)</f>
        <v>1754</v>
      </c>
    </row>
    <row r="259" spans="1:56" ht="71.25" x14ac:dyDescent="0.2">
      <c r="A259" s="104"/>
      <c r="B259" s="104" t="s">
        <v>2056</v>
      </c>
      <c r="C259" s="104" t="s">
        <v>2057</v>
      </c>
      <c r="D259" s="81" t="s">
        <v>2022</v>
      </c>
      <c r="E259" s="82">
        <f>Source!CA858</f>
        <v>72</v>
      </c>
      <c r="F259" s="82">
        <f>ROUND(0.85,7)</f>
        <v>0.85</v>
      </c>
      <c r="G259" s="82">
        <f>Source!AU858</f>
        <v>61.2</v>
      </c>
      <c r="H259" s="83"/>
      <c r="I259" s="84"/>
      <c r="J259" s="83">
        <f>SUM(AI247:AI260)</f>
        <v>32.78</v>
      </c>
      <c r="K259" s="84"/>
      <c r="L259" s="85">
        <f>SUM(AJ247:AJ260)</f>
        <v>986</v>
      </c>
    </row>
    <row r="260" spans="1:56" ht="15" x14ac:dyDescent="0.25">
      <c r="C260" s="86" t="s">
        <v>2024</v>
      </c>
      <c r="D260" s="86"/>
      <c r="E260" s="86"/>
      <c r="F260" s="86"/>
      <c r="G260" s="86"/>
      <c r="H260" s="86"/>
      <c r="I260" s="86">
        <f>J250+J251+J253+J258+J259</f>
        <v>185.1</v>
      </c>
      <c r="J260" s="86"/>
      <c r="O260" s="59">
        <f>I260</f>
        <v>185.1</v>
      </c>
      <c r="P260">
        <f>K260</f>
        <v>0</v>
      </c>
      <c r="Q260" s="59">
        <f>J250</f>
        <v>50.83</v>
      </c>
      <c r="R260" s="59">
        <f>J250</f>
        <v>50.83</v>
      </c>
      <c r="U260" s="60">
        <f>L250</f>
        <v>1529</v>
      </c>
      <c r="X260" s="59">
        <f>J252</f>
        <v>2.73</v>
      </c>
      <c r="Z260" s="60">
        <f>L252</f>
        <v>82</v>
      </c>
      <c r="AB260" s="59">
        <f>J251</f>
        <v>21.16</v>
      </c>
      <c r="AD260" s="60">
        <f>L251</f>
        <v>0</v>
      </c>
      <c r="AF260" s="59">
        <f>J253</f>
        <v>22</v>
      </c>
      <c r="AN260">
        <f>IF(Source!BI858&lt;=1,J250+J251+J253+J258+J259, 0)</f>
        <v>185.1</v>
      </c>
      <c r="AO260">
        <f>IF(Source!BI858&lt;=1,J253, 0)</f>
        <v>22</v>
      </c>
      <c r="AP260">
        <f>IF(Source!BI858&lt;=1,J251, 0)</f>
        <v>21.16</v>
      </c>
      <c r="AQ260">
        <f>IF(Source!BI858&lt;=1,J250, 0)</f>
        <v>50.83</v>
      </c>
      <c r="AX260">
        <f>IF(Source!BI858=2,J250+J251+J253+J258+J259, 0)</f>
        <v>0</v>
      </c>
      <c r="AY260">
        <f>IF(Source!BI858=2,J253, 0)</f>
        <v>0</v>
      </c>
      <c r="AZ260">
        <f>IF(Source!BI858=2,J251, 0)</f>
        <v>0</v>
      </c>
      <c r="BA260">
        <f>IF(Source!BI858=2,J250, 0)</f>
        <v>0</v>
      </c>
    </row>
    <row r="261" spans="1:56" ht="14.25" x14ac:dyDescent="0.2">
      <c r="A261" s="102">
        <v>24</v>
      </c>
      <c r="B261" s="102" t="str">
        <f>Source!F859</f>
        <v>101-1700</v>
      </c>
      <c r="C261" s="102" t="str">
        <f>Source!G859</f>
        <v>Наконечники для полиэтиленовых труб</v>
      </c>
      <c r="D261" s="76" t="str">
        <f>Source!H859</f>
        <v>кг</v>
      </c>
      <c r="E261" s="66">
        <f>Source!K859</f>
        <v>-1.5642E-2</v>
      </c>
      <c r="F261" s="66"/>
      <c r="G261" s="66">
        <f>Source!I859</f>
        <v>-1.5642E-2</v>
      </c>
      <c r="H261" s="77">
        <f>Source!AL859</f>
        <v>27.11</v>
      </c>
      <c r="I261" s="78"/>
      <c r="J261" s="77">
        <f>ROUND(Source!AC859*Source!I859, 2)</f>
        <v>-0.42</v>
      </c>
      <c r="K261" s="78"/>
      <c r="L261" s="65"/>
      <c r="AG261">
        <f>Source!X859</f>
        <v>0</v>
      </c>
      <c r="AH261">
        <f>Source!HK859</f>
        <v>0</v>
      </c>
      <c r="AI261">
        <f>Source!Y859</f>
        <v>0</v>
      </c>
      <c r="AJ261">
        <f>Source!HL859</f>
        <v>0</v>
      </c>
      <c r="AS261">
        <f>IF(Source!BI859&lt;=1,AH261, 0)</f>
        <v>0</v>
      </c>
      <c r="AT261">
        <f>IF(Source!BI859&lt;=1,AJ261, 0)</f>
        <v>0</v>
      </c>
      <c r="BC261">
        <f>IF(Source!BI859=2,AH261, 0)</f>
        <v>0</v>
      </c>
      <c r="BD261">
        <f>IF(Source!BI859=2,AJ261, 0)</f>
        <v>0</v>
      </c>
    </row>
    <row r="263" spans="1:56" x14ac:dyDescent="0.2">
      <c r="A263" s="62"/>
      <c r="B263" s="62"/>
      <c r="C263" s="63" t="str">
        <f>"Объем: "&amp;Source!K859&amp;"="&amp;Source!I858&amp;"*"&amp;"-"&amp;"0,66"</f>
        <v>Объем: -0,015642=0,0237*-0,66</v>
      </c>
      <c r="D263" s="62"/>
      <c r="E263" s="62"/>
      <c r="F263" s="62"/>
      <c r="G263" s="62"/>
      <c r="H263" s="62"/>
      <c r="I263" s="62"/>
      <c r="J263" s="62"/>
      <c r="K263" s="62"/>
      <c r="L263" s="62"/>
    </row>
    <row r="264" spans="1:56" ht="15" x14ac:dyDescent="0.25">
      <c r="C264" s="86" t="s">
        <v>2024</v>
      </c>
      <c r="D264" s="86"/>
      <c r="E264" s="86"/>
      <c r="F264" s="86"/>
      <c r="G264" s="86"/>
      <c r="H264" s="86"/>
      <c r="I264" s="86">
        <f>J261</f>
        <v>-0.42</v>
      </c>
      <c r="J264" s="86"/>
      <c r="O264" s="59">
        <f>I264</f>
        <v>-0.42</v>
      </c>
      <c r="P264">
        <f>K264</f>
        <v>0</v>
      </c>
      <c r="Q264">
        <f>0</f>
        <v>0</v>
      </c>
      <c r="R264">
        <f>0</f>
        <v>0</v>
      </c>
      <c r="U264">
        <f>0</f>
        <v>0</v>
      </c>
      <c r="X264">
        <f>0</f>
        <v>0</v>
      </c>
      <c r="Z264">
        <f>0</f>
        <v>0</v>
      </c>
      <c r="AB264">
        <f>0</f>
        <v>0</v>
      </c>
      <c r="AD264">
        <f>0</f>
        <v>0</v>
      </c>
      <c r="AF264" s="59">
        <f>I264</f>
        <v>-0.42</v>
      </c>
      <c r="AN264">
        <f>IF(Source!BI859&lt;=1,J261, 0)</f>
        <v>-0.42</v>
      </c>
      <c r="AO264">
        <f>IF(Source!BI859&lt;=1,I264, 0)</f>
        <v>-0.42</v>
      </c>
      <c r="AP264">
        <f>IF(Source!BI859&lt;=1,0, 0)</f>
        <v>0</v>
      </c>
      <c r="AQ264">
        <f>IF(Source!BI859&lt;=1,0, 0)</f>
        <v>0</v>
      </c>
      <c r="AX264">
        <f>IF(Source!BI859=2,J261, 0)</f>
        <v>0</v>
      </c>
      <c r="AY264">
        <f>IF(Source!BI859=2,I264, 0)</f>
        <v>0</v>
      </c>
      <c r="AZ264">
        <f>IF(Source!BI859=2,0, 0)</f>
        <v>0</v>
      </c>
      <c r="BA264">
        <f>IF(Source!BI859=2,0, 0)</f>
        <v>0</v>
      </c>
    </row>
    <row r="265" spans="1:56" ht="14.25" x14ac:dyDescent="0.2">
      <c r="A265" s="102">
        <v>25</v>
      </c>
      <c r="B265" s="102" t="str">
        <f>Source!F860</f>
        <v>113-0473</v>
      </c>
      <c r="C265" s="102" t="str">
        <f>Source!G860</f>
        <v>Метиленхлорид</v>
      </c>
      <c r="D265" s="76" t="str">
        <f>Source!H860</f>
        <v>кг</v>
      </c>
      <c r="E265" s="66">
        <f>Source!K860</f>
        <v>-6.8729999999999998E-3</v>
      </c>
      <c r="F265" s="66"/>
      <c r="G265" s="66">
        <f>Source!I860</f>
        <v>-6.8729999999999998E-3</v>
      </c>
      <c r="H265" s="77">
        <f>Source!AL860</f>
        <v>11.8</v>
      </c>
      <c r="I265" s="78"/>
      <c r="J265" s="77">
        <f>ROUND(Source!AC860*Source!I860, 2)</f>
        <v>-0.08</v>
      </c>
      <c r="K265" s="78"/>
      <c r="L265" s="65"/>
      <c r="AG265">
        <f>Source!X860</f>
        <v>0</v>
      </c>
      <c r="AH265">
        <f>Source!HK860</f>
        <v>0</v>
      </c>
      <c r="AI265">
        <f>Source!Y860</f>
        <v>0</v>
      </c>
      <c r="AJ265">
        <f>Source!HL860</f>
        <v>0</v>
      </c>
      <c r="AS265">
        <f>IF(Source!BI860&lt;=1,AH265, 0)</f>
        <v>0</v>
      </c>
      <c r="AT265">
        <f>IF(Source!BI860&lt;=1,AJ265, 0)</f>
        <v>0</v>
      </c>
      <c r="BC265">
        <f>IF(Source!BI860=2,AH265, 0)</f>
        <v>0</v>
      </c>
      <c r="BD265">
        <f>IF(Source!BI860=2,AJ265, 0)</f>
        <v>0</v>
      </c>
    </row>
    <row r="267" spans="1:56" x14ac:dyDescent="0.2">
      <c r="A267" s="62"/>
      <c r="B267" s="62"/>
      <c r="C267" s="63" t="str">
        <f>"Объем: "&amp;Source!K860&amp;"="&amp;Source!I858&amp;"*"&amp;"-"&amp;"0,29"</f>
        <v>Объем: -0,006873=0,0237*-0,29</v>
      </c>
      <c r="D267" s="62"/>
      <c r="E267" s="62"/>
      <c r="F267" s="62"/>
      <c r="G267" s="62"/>
      <c r="H267" s="62"/>
      <c r="I267" s="62"/>
      <c r="J267" s="62"/>
      <c r="K267" s="62"/>
      <c r="L267" s="62"/>
    </row>
    <row r="268" spans="1:56" ht="15" x14ac:dyDescent="0.25">
      <c r="C268" s="86" t="s">
        <v>2024</v>
      </c>
      <c r="D268" s="86"/>
      <c r="E268" s="86"/>
      <c r="F268" s="86"/>
      <c r="G268" s="86"/>
      <c r="H268" s="86"/>
      <c r="I268" s="86">
        <f>J265</f>
        <v>-0.08</v>
      </c>
      <c r="J268" s="86"/>
      <c r="O268" s="59">
        <f>I268</f>
        <v>-0.08</v>
      </c>
      <c r="P268">
        <f>K268</f>
        <v>0</v>
      </c>
      <c r="Q268">
        <f>0</f>
        <v>0</v>
      </c>
      <c r="R268">
        <f>0</f>
        <v>0</v>
      </c>
      <c r="U268">
        <f>0</f>
        <v>0</v>
      </c>
      <c r="X268">
        <f>0</f>
        <v>0</v>
      </c>
      <c r="Z268">
        <f>0</f>
        <v>0</v>
      </c>
      <c r="AB268">
        <f>0</f>
        <v>0</v>
      </c>
      <c r="AD268">
        <f>0</f>
        <v>0</v>
      </c>
      <c r="AF268" s="59">
        <f>I268</f>
        <v>-0.08</v>
      </c>
      <c r="AN268">
        <f>IF(Source!BI860&lt;=1,J265, 0)</f>
        <v>-0.08</v>
      </c>
      <c r="AO268">
        <f>IF(Source!BI860&lt;=1,I268, 0)</f>
        <v>-0.08</v>
      </c>
      <c r="AP268">
        <f>IF(Source!BI860&lt;=1,0, 0)</f>
        <v>0</v>
      </c>
      <c r="AQ268">
        <f>IF(Source!BI860&lt;=1,0, 0)</f>
        <v>0</v>
      </c>
      <c r="AX268">
        <f>IF(Source!BI860=2,J265, 0)</f>
        <v>0</v>
      </c>
      <c r="AY268">
        <f>IF(Source!BI860=2,I268, 0)</f>
        <v>0</v>
      </c>
      <c r="AZ268">
        <f>IF(Source!BI860=2,0, 0)</f>
        <v>0</v>
      </c>
      <c r="BA268">
        <f>IF(Source!BI860=2,0, 0)</f>
        <v>0</v>
      </c>
    </row>
    <row r="269" spans="1:56" ht="14.25" x14ac:dyDescent="0.2">
      <c r="A269" s="102">
        <v>26</v>
      </c>
      <c r="B269" s="102" t="str">
        <f>Source!F861</f>
        <v>101-0329</v>
      </c>
      <c r="C269" s="102" t="str">
        <f>Source!G861</f>
        <v>Клей 88-СА</v>
      </c>
      <c r="D269" s="76" t="str">
        <f>Source!H861</f>
        <v>кг</v>
      </c>
      <c r="E269" s="66">
        <f>Source!K861</f>
        <v>-5.4510000000000001E-3</v>
      </c>
      <c r="F269" s="66"/>
      <c r="G269" s="66">
        <f>Source!I861</f>
        <v>-5.4510000000000001E-3</v>
      </c>
      <c r="H269" s="77">
        <f>Source!AL861</f>
        <v>28.93</v>
      </c>
      <c r="I269" s="78"/>
      <c r="J269" s="77">
        <f>ROUND(Source!AC861*Source!I861, 2)</f>
        <v>-0.16</v>
      </c>
      <c r="K269" s="78"/>
      <c r="L269" s="65"/>
      <c r="AG269">
        <f>Source!X861</f>
        <v>0</v>
      </c>
      <c r="AH269">
        <f>Source!HK861</f>
        <v>0</v>
      </c>
      <c r="AI269">
        <f>Source!Y861</f>
        <v>0</v>
      </c>
      <c r="AJ269">
        <f>Source!HL861</f>
        <v>0</v>
      </c>
      <c r="AS269">
        <f>IF(Source!BI861&lt;=1,AH269, 0)</f>
        <v>0</v>
      </c>
      <c r="AT269">
        <f>IF(Source!BI861&lt;=1,AJ269, 0)</f>
        <v>0</v>
      </c>
      <c r="BC269">
        <f>IF(Source!BI861=2,AH269, 0)</f>
        <v>0</v>
      </c>
      <c r="BD269">
        <f>IF(Source!BI861=2,AJ269, 0)</f>
        <v>0</v>
      </c>
    </row>
    <row r="271" spans="1:56" x14ac:dyDescent="0.2">
      <c r="A271" s="62"/>
      <c r="B271" s="62"/>
      <c r="C271" s="63" t="str">
        <f>"Объем: "&amp;Source!K861&amp;"="&amp;Source!I858&amp;"*"&amp;"-"&amp;"0,23"</f>
        <v>Объем: -0,005451=0,0237*-0,23</v>
      </c>
      <c r="D271" s="62"/>
      <c r="E271" s="62"/>
      <c r="F271" s="62"/>
      <c r="G271" s="62"/>
      <c r="H271" s="62"/>
      <c r="I271" s="62"/>
      <c r="J271" s="62"/>
      <c r="K271" s="62"/>
      <c r="L271" s="62"/>
    </row>
    <row r="272" spans="1:56" ht="15" x14ac:dyDescent="0.25">
      <c r="C272" s="86" t="s">
        <v>2024</v>
      </c>
      <c r="D272" s="86"/>
      <c r="E272" s="86"/>
      <c r="F272" s="86"/>
      <c r="G272" s="86"/>
      <c r="H272" s="86"/>
      <c r="I272" s="86">
        <f>J269</f>
        <v>-0.16</v>
      </c>
      <c r="J272" s="86"/>
      <c r="O272" s="59">
        <f>I272</f>
        <v>-0.16</v>
      </c>
      <c r="P272">
        <f>K272</f>
        <v>0</v>
      </c>
      <c r="Q272">
        <f>0</f>
        <v>0</v>
      </c>
      <c r="R272">
        <f>0</f>
        <v>0</v>
      </c>
      <c r="U272">
        <f>0</f>
        <v>0</v>
      </c>
      <c r="X272">
        <f>0</f>
        <v>0</v>
      </c>
      <c r="Z272">
        <f>0</f>
        <v>0</v>
      </c>
      <c r="AB272">
        <f>0</f>
        <v>0</v>
      </c>
      <c r="AD272">
        <f>0</f>
        <v>0</v>
      </c>
      <c r="AF272" s="59">
        <f>I272</f>
        <v>-0.16</v>
      </c>
      <c r="AN272">
        <f>IF(Source!BI861&lt;=1,J269, 0)</f>
        <v>-0.16</v>
      </c>
      <c r="AO272">
        <f>IF(Source!BI861&lt;=1,I272, 0)</f>
        <v>-0.16</v>
      </c>
      <c r="AP272">
        <f>IF(Source!BI861&lt;=1,0, 0)</f>
        <v>0</v>
      </c>
      <c r="AQ272">
        <f>IF(Source!BI861&lt;=1,0, 0)</f>
        <v>0</v>
      </c>
      <c r="AX272">
        <f>IF(Source!BI861=2,J269, 0)</f>
        <v>0</v>
      </c>
      <c r="AY272">
        <f>IF(Source!BI861=2,I272, 0)</f>
        <v>0</v>
      </c>
      <c r="AZ272">
        <f>IF(Source!BI861=2,0, 0)</f>
        <v>0</v>
      </c>
      <c r="BA272">
        <f>IF(Source!BI861=2,0, 0)</f>
        <v>0</v>
      </c>
    </row>
    <row r="273" spans="1:56" ht="42.75" x14ac:dyDescent="0.2">
      <c r="A273" s="102">
        <v>27</v>
      </c>
      <c r="B273" s="102" t="str">
        <f>Source!F862</f>
        <v>507-0590</v>
      </c>
      <c r="C273" s="102" t="str">
        <f>Source!G862</f>
        <v>Трубы напорные из полиэтилена низкого давления среднего типа, наружным диаметром 40 мм</v>
      </c>
      <c r="D273" s="76" t="str">
        <f>Source!H862</f>
        <v>10 м</v>
      </c>
      <c r="E273" s="66">
        <f>Source!K862</f>
        <v>-0.22206899999999999</v>
      </c>
      <c r="F273" s="66"/>
      <c r="G273" s="66">
        <f>Source!I862</f>
        <v>-0.22206899999999999</v>
      </c>
      <c r="H273" s="77">
        <f>Source!AL862</f>
        <v>90.65</v>
      </c>
      <c r="I273" s="78"/>
      <c r="J273" s="77">
        <f>ROUND(Source!AC862*Source!I862, 2)</f>
        <v>-20.13</v>
      </c>
      <c r="K273" s="78"/>
      <c r="L273" s="65"/>
      <c r="AG273">
        <f>Source!X862</f>
        <v>0</v>
      </c>
      <c r="AH273">
        <f>Source!HK862</f>
        <v>0</v>
      </c>
      <c r="AI273">
        <f>Source!Y862</f>
        <v>0</v>
      </c>
      <c r="AJ273">
        <f>Source!HL862</f>
        <v>0</v>
      </c>
      <c r="AS273">
        <f>IF(Source!BI862&lt;=1,AH273, 0)</f>
        <v>0</v>
      </c>
      <c r="AT273">
        <f>IF(Source!BI862&lt;=1,AJ273, 0)</f>
        <v>0</v>
      </c>
      <c r="BC273">
        <f>IF(Source!BI862=2,AH273, 0)</f>
        <v>0</v>
      </c>
      <c r="BD273">
        <f>IF(Source!BI862=2,AJ273, 0)</f>
        <v>0</v>
      </c>
    </row>
    <row r="275" spans="1:56" x14ac:dyDescent="0.2">
      <c r="A275" s="62"/>
      <c r="B275" s="62"/>
      <c r="C275" s="63" t="str">
        <f>"Объем: "&amp;Source!K862&amp;"="&amp;Source!I858&amp;"*"&amp;"-"&amp;"9,37"</f>
        <v>Объем: -0,222069=0,0237*-9,37</v>
      </c>
      <c r="D275" s="62"/>
      <c r="E275" s="62"/>
      <c r="F275" s="62"/>
      <c r="G275" s="62"/>
      <c r="H275" s="62"/>
      <c r="I275" s="62"/>
      <c r="J275" s="62"/>
      <c r="K275" s="62"/>
      <c r="L275" s="62"/>
    </row>
    <row r="276" spans="1:56" ht="15" x14ac:dyDescent="0.25">
      <c r="C276" s="86" t="s">
        <v>2024</v>
      </c>
      <c r="D276" s="86"/>
      <c r="E276" s="86"/>
      <c r="F276" s="86"/>
      <c r="G276" s="86"/>
      <c r="H276" s="86"/>
      <c r="I276" s="86">
        <f>J273</f>
        <v>-20.13</v>
      </c>
      <c r="J276" s="86"/>
      <c r="O276" s="59">
        <f>I276</f>
        <v>-20.13</v>
      </c>
      <c r="P276">
        <f>K276</f>
        <v>0</v>
      </c>
      <c r="Q276">
        <f>0</f>
        <v>0</v>
      </c>
      <c r="R276">
        <f>0</f>
        <v>0</v>
      </c>
      <c r="U276">
        <f>0</f>
        <v>0</v>
      </c>
      <c r="X276">
        <f>0</f>
        <v>0</v>
      </c>
      <c r="Z276">
        <f>0</f>
        <v>0</v>
      </c>
      <c r="AB276">
        <f>0</f>
        <v>0</v>
      </c>
      <c r="AD276">
        <f>0</f>
        <v>0</v>
      </c>
      <c r="AF276" s="59">
        <f>I276</f>
        <v>-20.13</v>
      </c>
      <c r="AN276">
        <f>IF(Source!BI862&lt;=1,J273, 0)</f>
        <v>0</v>
      </c>
      <c r="AO276">
        <f>IF(Source!BI862&lt;=1,I276, 0)</f>
        <v>0</v>
      </c>
      <c r="AP276">
        <f>IF(Source!BI862&lt;=1,0, 0)</f>
        <v>0</v>
      </c>
      <c r="AQ276">
        <f>IF(Source!BI862&lt;=1,0, 0)</f>
        <v>0</v>
      </c>
      <c r="AX276">
        <f>IF(Source!BI862=2,J273, 0)</f>
        <v>-20.13</v>
      </c>
      <c r="AY276">
        <f>IF(Source!BI862=2,I276, 0)</f>
        <v>-20.13</v>
      </c>
      <c r="AZ276">
        <f>IF(Source!BI862=2,0, 0)</f>
        <v>0</v>
      </c>
      <c r="BA276">
        <f>IF(Source!BI862=2,0, 0)</f>
        <v>0</v>
      </c>
    </row>
    <row r="277" spans="1:56" ht="14.25" x14ac:dyDescent="0.2">
      <c r="A277" s="102">
        <v>28</v>
      </c>
      <c r="B277" s="102" t="str">
        <f>Source!F863</f>
        <v>507-3357</v>
      </c>
      <c r="C277" s="102" t="str">
        <f>Source!G863</f>
        <v>Труба из полипропилена PN 20/40</v>
      </c>
      <c r="D277" s="76" t="str">
        <f>Source!H863</f>
        <v>м</v>
      </c>
      <c r="E277" s="66">
        <f>Source!K863</f>
        <v>2.2206899999999998</v>
      </c>
      <c r="F277" s="66"/>
      <c r="G277" s="66">
        <f>Source!I863</f>
        <v>2.2206899999999998</v>
      </c>
      <c r="H277" s="77">
        <f>Source!AL863</f>
        <v>24.31</v>
      </c>
      <c r="I277" s="78"/>
      <c r="J277" s="77">
        <f>ROUND(Source!AC863*Source!I863, 2)</f>
        <v>53.98</v>
      </c>
      <c r="K277" s="78"/>
      <c r="L277" s="65"/>
      <c r="AG277">
        <f>Source!X863</f>
        <v>0</v>
      </c>
      <c r="AH277">
        <f>Source!HK863</f>
        <v>0</v>
      </c>
      <c r="AI277">
        <f>Source!Y863</f>
        <v>0</v>
      </c>
      <c r="AJ277">
        <f>Source!HL863</f>
        <v>0</v>
      </c>
      <c r="AS277">
        <f>IF(Source!BI863&lt;=1,AH277, 0)</f>
        <v>0</v>
      </c>
      <c r="AT277">
        <f>IF(Source!BI863&lt;=1,AJ277, 0)</f>
        <v>0</v>
      </c>
      <c r="BC277">
        <f>IF(Source!BI863=2,AH277, 0)</f>
        <v>0</v>
      </c>
      <c r="BD277">
        <f>IF(Source!BI863=2,AJ277, 0)</f>
        <v>0</v>
      </c>
    </row>
    <row r="278" spans="1:56" x14ac:dyDescent="0.2">
      <c r="A278" s="62"/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</row>
    <row r="279" spans="1:56" ht="15" x14ac:dyDescent="0.25">
      <c r="C279" s="86" t="s">
        <v>2024</v>
      </c>
      <c r="D279" s="86"/>
      <c r="E279" s="86"/>
      <c r="F279" s="86"/>
      <c r="G279" s="86"/>
      <c r="H279" s="86"/>
      <c r="I279" s="86">
        <f>J277</f>
        <v>53.98</v>
      </c>
      <c r="J279" s="86"/>
      <c r="O279" s="59">
        <f>I279</f>
        <v>53.98</v>
      </c>
      <c r="P279">
        <f>K279</f>
        <v>0</v>
      </c>
      <c r="Q279">
        <f>0</f>
        <v>0</v>
      </c>
      <c r="R279">
        <f>0</f>
        <v>0</v>
      </c>
      <c r="U279">
        <f>0</f>
        <v>0</v>
      </c>
      <c r="X279">
        <f>0</f>
        <v>0</v>
      </c>
      <c r="Z279">
        <f>0</f>
        <v>0</v>
      </c>
      <c r="AB279">
        <f>0</f>
        <v>0</v>
      </c>
      <c r="AD279">
        <f>0</f>
        <v>0</v>
      </c>
      <c r="AF279" s="59">
        <f>I279</f>
        <v>53.98</v>
      </c>
      <c r="AN279">
        <f>IF(Source!BI863&lt;=1,J277, 0)</f>
        <v>0</v>
      </c>
      <c r="AO279">
        <f>IF(Source!BI863&lt;=1,I279, 0)</f>
        <v>0</v>
      </c>
      <c r="AP279">
        <f>IF(Source!BI863&lt;=1,0, 0)</f>
        <v>0</v>
      </c>
      <c r="AQ279">
        <f>IF(Source!BI863&lt;=1,0, 0)</f>
        <v>0</v>
      </c>
      <c r="AX279">
        <f>IF(Source!BI863=2,J277, 0)</f>
        <v>53.98</v>
      </c>
      <c r="AY279">
        <f>IF(Source!BI863=2,I279, 0)</f>
        <v>53.98</v>
      </c>
      <c r="AZ279">
        <f>IF(Source!BI863=2,0, 0)</f>
        <v>0</v>
      </c>
      <c r="BA279">
        <f>IF(Source!BI863=2,0, 0)</f>
        <v>0</v>
      </c>
    </row>
    <row r="280" spans="1:56" ht="173.25" x14ac:dyDescent="0.2">
      <c r="A280" s="102">
        <v>29</v>
      </c>
      <c r="B280" s="102" t="str">
        <f>Source!F864</f>
        <v>16-04-002-3</v>
      </c>
      <c r="C280" s="102" t="s">
        <v>2060</v>
      </c>
      <c r="D280" s="76" t="str">
        <f>Source!H864</f>
        <v>100 м трубопровода</v>
      </c>
      <c r="E280" s="66">
        <f>Source!K864</f>
        <v>1.4661999999999999</v>
      </c>
      <c r="F280" s="66"/>
      <c r="G280" s="66">
        <f>Source!I864</f>
        <v>1.4661999999999999</v>
      </c>
      <c r="H280" s="77"/>
      <c r="I280" s="78"/>
      <c r="J280" s="77"/>
      <c r="K280" s="78"/>
      <c r="L280" s="65"/>
      <c r="AG280">
        <f>Source!X864</f>
        <v>4073.54</v>
      </c>
      <c r="AH280">
        <f>Source!HK864</f>
        <v>122572</v>
      </c>
      <c r="AI280">
        <f>Source!Y864</f>
        <v>2289.2600000000002</v>
      </c>
      <c r="AJ280">
        <f>Source!HL864</f>
        <v>68884</v>
      </c>
      <c r="AS280">
        <f>IF(Source!BI864&lt;=1,AH280, 0)</f>
        <v>122572</v>
      </c>
      <c r="AT280">
        <f>IF(Source!BI864&lt;=1,AJ280, 0)</f>
        <v>68884</v>
      </c>
      <c r="BC280">
        <f>IF(Source!BI864=2,AH280, 0)</f>
        <v>0</v>
      </c>
      <c r="BD280">
        <f>IF(Source!BI864=2,AJ280, 0)</f>
        <v>0</v>
      </c>
    </row>
    <row r="281" spans="1:56" ht="369.75" x14ac:dyDescent="0.2">
      <c r="B281" s="61" t="str">
        <f>Source!EO864</f>
        <v>Поправка: М-ка 421/пр 04.08.20 п.58 п.п. б)  Поправка: Мет.421/пр 04.08.20 Пр.10 Т.3 п. 9  Поправка: Мет.421/пр 04.08.20 Пр.10 Т.3 п. 1.1</v>
      </c>
      <c r="C281" s="61" t="str">
        <f>Source!CN864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9  Наименование: Производство ремонтно-строительных работ осуществляется в жилых помещениях без расселения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282" spans="1:56" x14ac:dyDescent="0.2">
      <c r="C282" s="57" t="str">
        <f>"Объем: "&amp;Source!K864&amp;"=146,62/"&amp;"100"</f>
        <v>Объем: 1,4662=146,62/100</v>
      </c>
    </row>
    <row r="283" spans="1:56" ht="14.25" x14ac:dyDescent="0.2">
      <c r="A283" s="102"/>
      <c r="B283" s="103">
        <v>1</v>
      </c>
      <c r="C283" s="102" t="s">
        <v>2013</v>
      </c>
      <c r="D283" s="76"/>
      <c r="E283" s="66"/>
      <c r="F283" s="66"/>
      <c r="G283" s="66"/>
      <c r="H283" s="77">
        <f>Source!AO864</f>
        <v>1165.6300000000001</v>
      </c>
      <c r="I283" s="78">
        <f>ROUND(((1.15)*1.5)*1.2,7)</f>
        <v>2.0699999999999998</v>
      </c>
      <c r="J283" s="77">
        <f>ROUND(Source!AF864*Source!I864, 2)</f>
        <v>3537.73</v>
      </c>
      <c r="K283" s="78">
        <f>IF(Source!BA864&lt;&gt; 0, Source!BA864, 1)</f>
        <v>30.09</v>
      </c>
      <c r="L283" s="65">
        <f>Source!HJ864</f>
        <v>106450</v>
      </c>
    </row>
    <row r="284" spans="1:56" ht="14.25" x14ac:dyDescent="0.2">
      <c r="A284" s="102"/>
      <c r="B284" s="103">
        <v>3</v>
      </c>
      <c r="C284" s="102" t="s">
        <v>2014</v>
      </c>
      <c r="D284" s="76"/>
      <c r="E284" s="66"/>
      <c r="F284" s="66"/>
      <c r="G284" s="66"/>
      <c r="H284" s="77">
        <f>Source!AM864</f>
        <v>473.61</v>
      </c>
      <c r="I284" s="78">
        <f>ROUND(((1.25)*1.5)*1.2,7)</f>
        <v>2.25</v>
      </c>
      <c r="J284" s="77">
        <f>ROUND(Source!AD864*Source!I864, 2)</f>
        <v>1562.42</v>
      </c>
      <c r="K284" s="78"/>
      <c r="L284" s="65"/>
    </row>
    <row r="285" spans="1:56" ht="14.25" x14ac:dyDescent="0.2">
      <c r="A285" s="102"/>
      <c r="B285" s="103">
        <v>2</v>
      </c>
      <c r="C285" s="102" t="s">
        <v>2015</v>
      </c>
      <c r="D285" s="76"/>
      <c r="E285" s="66"/>
      <c r="F285" s="66"/>
      <c r="G285" s="66"/>
      <c r="H285" s="77">
        <f>Source!AN864</f>
        <v>61.5</v>
      </c>
      <c r="I285" s="78">
        <f>ROUND(((1.25)*1.5)*1.2,7)</f>
        <v>2.25</v>
      </c>
      <c r="J285" s="79">
        <f>ROUND(Source!AE864*Source!I864, 2)</f>
        <v>202.89</v>
      </c>
      <c r="K285" s="78">
        <f>IF(Source!BS864&lt;&gt; 0, Source!BS864, 1)</f>
        <v>30.09</v>
      </c>
      <c r="L285" s="80">
        <f>Source!HI864</f>
        <v>6105</v>
      </c>
    </row>
    <row r="286" spans="1:56" ht="14.25" x14ac:dyDescent="0.2">
      <c r="A286" s="102"/>
      <c r="B286" s="103">
        <v>4</v>
      </c>
      <c r="C286" s="102" t="s">
        <v>2027</v>
      </c>
      <c r="D286" s="76"/>
      <c r="E286" s="66"/>
      <c r="F286" s="66"/>
      <c r="G286" s="66"/>
      <c r="H286" s="77">
        <f>Source!AL864</f>
        <v>651.76</v>
      </c>
      <c r="I286" s="78"/>
      <c r="J286" s="77">
        <f>ROUND(Source!AC864*Source!I864, 2)</f>
        <v>955.61</v>
      </c>
      <c r="K286" s="78"/>
      <c r="L286" s="65"/>
    </row>
    <row r="287" spans="1:56" ht="14.25" x14ac:dyDescent="0.2">
      <c r="A287" s="102"/>
      <c r="B287" s="102"/>
      <c r="C287" s="102" t="s">
        <v>2016</v>
      </c>
      <c r="D287" s="76" t="s">
        <v>2017</v>
      </c>
      <c r="E287" s="66">
        <f>Source!AQ864</f>
        <v>121.8</v>
      </c>
      <c r="F287" s="66">
        <f>ROUND(((1.15)*1.5)*1.2,7)</f>
        <v>2.0699999999999998</v>
      </c>
      <c r="G287" s="66">
        <f>ROUND(Source!U864, 7)</f>
        <v>369.6671412</v>
      </c>
      <c r="H287" s="77"/>
      <c r="I287" s="78"/>
      <c r="J287" s="77"/>
      <c r="K287" s="78"/>
      <c r="L287" s="65"/>
    </row>
    <row r="288" spans="1:56" ht="14.25" x14ac:dyDescent="0.2">
      <c r="A288" s="102"/>
      <c r="B288" s="102"/>
      <c r="C288" s="104" t="s">
        <v>2018</v>
      </c>
      <c r="D288" s="81" t="s">
        <v>2017</v>
      </c>
      <c r="E288" s="82">
        <f>Source!AR864</f>
        <v>4.72</v>
      </c>
      <c r="F288" s="82">
        <f>ROUND(((1.25)*1.5)*1.2,7)</f>
        <v>2.25</v>
      </c>
      <c r="G288" s="82">
        <f>ROUND(Source!V864, 7)</f>
        <v>15.571044000000001</v>
      </c>
      <c r="H288" s="83"/>
      <c r="I288" s="84"/>
      <c r="J288" s="83"/>
      <c r="K288" s="84"/>
      <c r="L288" s="85"/>
    </row>
    <row r="289" spans="1:56" ht="14.25" x14ac:dyDescent="0.2">
      <c r="A289" s="102"/>
      <c r="B289" s="102"/>
      <c r="C289" s="102" t="s">
        <v>2019</v>
      </c>
      <c r="D289" s="76"/>
      <c r="E289" s="66"/>
      <c r="F289" s="66"/>
      <c r="G289" s="66"/>
      <c r="H289" s="77">
        <f>H283+H284+H286</f>
        <v>2291</v>
      </c>
      <c r="I289" s="78"/>
      <c r="J289" s="77">
        <f>J283+J284+J286</f>
        <v>6055.7599999999993</v>
      </c>
      <c r="K289" s="78"/>
      <c r="L289" s="65"/>
    </row>
    <row r="290" spans="1:56" ht="14.25" x14ac:dyDescent="0.2">
      <c r="A290" s="102"/>
      <c r="B290" s="102"/>
      <c r="C290" s="102" t="s">
        <v>2020</v>
      </c>
      <c r="D290" s="76"/>
      <c r="E290" s="66"/>
      <c r="F290" s="66"/>
      <c r="G290" s="66"/>
      <c r="H290" s="77"/>
      <c r="I290" s="78"/>
      <c r="J290" s="77">
        <f>SUM(Q280:Q293)+SUM(V280:V293)+SUM(X280:X293)+SUM(Y280:Y293)</f>
        <v>3740.62</v>
      </c>
      <c r="K290" s="78"/>
      <c r="L290" s="65">
        <f>SUM(U280:U293)+SUM(W280:W293)+SUM(Z280:Z293)+SUM(AA280:AA293)</f>
        <v>112555</v>
      </c>
    </row>
    <row r="291" spans="1:56" ht="71.25" x14ac:dyDescent="0.2">
      <c r="A291" s="102"/>
      <c r="B291" s="102" t="s">
        <v>2054</v>
      </c>
      <c r="C291" s="102" t="s">
        <v>2055</v>
      </c>
      <c r="D291" s="76" t="s">
        <v>2022</v>
      </c>
      <c r="E291" s="66">
        <f>Source!BZ864</f>
        <v>121</v>
      </c>
      <c r="F291" s="66">
        <f>ROUND(0.9,7)</f>
        <v>0.9</v>
      </c>
      <c r="G291" s="66">
        <f>Source!AT864</f>
        <v>108.9</v>
      </c>
      <c r="H291" s="77"/>
      <c r="I291" s="78"/>
      <c r="J291" s="77">
        <f>SUM(AG280:AG293)</f>
        <v>4073.54</v>
      </c>
      <c r="K291" s="78"/>
      <c r="L291" s="65">
        <f>SUM(AH280:AH293)</f>
        <v>122572</v>
      </c>
    </row>
    <row r="292" spans="1:56" ht="71.25" x14ac:dyDescent="0.2">
      <c r="A292" s="104"/>
      <c r="B292" s="104" t="s">
        <v>2056</v>
      </c>
      <c r="C292" s="104" t="s">
        <v>2057</v>
      </c>
      <c r="D292" s="81" t="s">
        <v>2022</v>
      </c>
      <c r="E292" s="82">
        <f>Source!CA864</f>
        <v>72</v>
      </c>
      <c r="F292" s="82">
        <f>ROUND(0.85,7)</f>
        <v>0.85</v>
      </c>
      <c r="G292" s="82">
        <f>Source!AU864</f>
        <v>61.2</v>
      </c>
      <c r="H292" s="83"/>
      <c r="I292" s="84"/>
      <c r="J292" s="83">
        <f>SUM(AI280:AI293)</f>
        <v>2289.2600000000002</v>
      </c>
      <c r="K292" s="84"/>
      <c r="L292" s="85">
        <f>SUM(AJ280:AJ293)</f>
        <v>68884</v>
      </c>
    </row>
    <row r="293" spans="1:56" ht="15" x14ac:dyDescent="0.25">
      <c r="C293" s="86" t="s">
        <v>2024</v>
      </c>
      <c r="D293" s="86"/>
      <c r="E293" s="86"/>
      <c r="F293" s="86"/>
      <c r="G293" s="86"/>
      <c r="H293" s="86"/>
      <c r="I293" s="86">
        <f>J283+J284+J286+J291+J292</f>
        <v>12418.56</v>
      </c>
      <c r="J293" s="86"/>
      <c r="O293" s="59">
        <f>I293</f>
        <v>12418.56</v>
      </c>
      <c r="P293">
        <f>K293</f>
        <v>0</v>
      </c>
      <c r="Q293" s="59">
        <f>J283</f>
        <v>3537.73</v>
      </c>
      <c r="R293" s="59">
        <f>J283</f>
        <v>3537.73</v>
      </c>
      <c r="U293" s="60">
        <f>L283</f>
        <v>106450</v>
      </c>
      <c r="X293" s="59">
        <f>J285</f>
        <v>202.89</v>
      </c>
      <c r="Z293" s="60">
        <f>L285</f>
        <v>6105</v>
      </c>
      <c r="AB293" s="59">
        <f>J284</f>
        <v>1562.42</v>
      </c>
      <c r="AD293" s="60">
        <f>L284</f>
        <v>0</v>
      </c>
      <c r="AF293" s="59">
        <f>J286</f>
        <v>955.61</v>
      </c>
      <c r="AN293">
        <f>IF(Source!BI864&lt;=1,J283+J284+J286+J291+J292, 0)</f>
        <v>12418.56</v>
      </c>
      <c r="AO293">
        <f>IF(Source!BI864&lt;=1,J286, 0)</f>
        <v>955.61</v>
      </c>
      <c r="AP293">
        <f>IF(Source!BI864&lt;=1,J284, 0)</f>
        <v>1562.42</v>
      </c>
      <c r="AQ293">
        <f>IF(Source!BI864&lt;=1,J283, 0)</f>
        <v>3537.73</v>
      </c>
      <c r="AX293">
        <f>IF(Source!BI864=2,J283+J284+J286+J291+J292, 0)</f>
        <v>0</v>
      </c>
      <c r="AY293">
        <f>IF(Source!BI864=2,J286, 0)</f>
        <v>0</v>
      </c>
      <c r="AZ293">
        <f>IF(Source!BI864=2,J284, 0)</f>
        <v>0</v>
      </c>
      <c r="BA293">
        <f>IF(Source!BI864=2,J283, 0)</f>
        <v>0</v>
      </c>
    </row>
    <row r="294" spans="1:56" ht="14.25" x14ac:dyDescent="0.2">
      <c r="A294" s="102">
        <v>30</v>
      </c>
      <c r="B294" s="102" t="str">
        <f>Source!F865</f>
        <v>101-1700</v>
      </c>
      <c r="C294" s="102" t="str">
        <f>Source!G865</f>
        <v>Наконечники для полиэтиленовых труб</v>
      </c>
      <c r="D294" s="76" t="str">
        <f>Source!H865</f>
        <v>кг</v>
      </c>
      <c r="E294" s="66">
        <f>Source!K865</f>
        <v>-0.483846</v>
      </c>
      <c r="F294" s="66"/>
      <c r="G294" s="66">
        <f>Source!I865</f>
        <v>-0.483846</v>
      </c>
      <c r="H294" s="77">
        <f>Source!AL865</f>
        <v>27.11</v>
      </c>
      <c r="I294" s="78"/>
      <c r="J294" s="77">
        <f>ROUND(Source!AC865*Source!I865, 2)</f>
        <v>-13.12</v>
      </c>
      <c r="K294" s="78"/>
      <c r="L294" s="65"/>
      <c r="AG294">
        <f>Source!X865</f>
        <v>0</v>
      </c>
      <c r="AH294">
        <f>Source!HK865</f>
        <v>0</v>
      </c>
      <c r="AI294">
        <f>Source!Y865</f>
        <v>0</v>
      </c>
      <c r="AJ294">
        <f>Source!HL865</f>
        <v>0</v>
      </c>
      <c r="AS294">
        <f>IF(Source!BI865&lt;=1,AH294, 0)</f>
        <v>0</v>
      </c>
      <c r="AT294">
        <f>IF(Source!BI865&lt;=1,AJ294, 0)</f>
        <v>0</v>
      </c>
      <c r="BC294">
        <f>IF(Source!BI865=2,AH294, 0)</f>
        <v>0</v>
      </c>
      <c r="BD294">
        <f>IF(Source!BI865=2,AJ294, 0)</f>
        <v>0</v>
      </c>
    </row>
    <row r="296" spans="1:56" x14ac:dyDescent="0.2">
      <c r="A296" s="62"/>
      <c r="B296" s="62"/>
      <c r="C296" s="63" t="str">
        <f>"Объем: "&amp;Source!K865&amp;"="&amp;Source!I864&amp;"*"&amp;"-"&amp;"0,33"</f>
        <v>Объем: -0,483846=1,4662*-0,33</v>
      </c>
      <c r="D296" s="62"/>
      <c r="E296" s="62"/>
      <c r="F296" s="62"/>
      <c r="G296" s="62"/>
      <c r="H296" s="62"/>
      <c r="I296" s="62"/>
      <c r="J296" s="62"/>
      <c r="K296" s="62"/>
      <c r="L296" s="62"/>
    </row>
    <row r="297" spans="1:56" ht="15" x14ac:dyDescent="0.25">
      <c r="C297" s="86" t="s">
        <v>2024</v>
      </c>
      <c r="D297" s="86"/>
      <c r="E297" s="86"/>
      <c r="F297" s="86"/>
      <c r="G297" s="86"/>
      <c r="H297" s="86"/>
      <c r="I297" s="86">
        <f>J294</f>
        <v>-13.12</v>
      </c>
      <c r="J297" s="86"/>
      <c r="O297" s="59">
        <f>I297</f>
        <v>-13.12</v>
      </c>
      <c r="P297">
        <f>K297</f>
        <v>0</v>
      </c>
      <c r="Q297">
        <f>0</f>
        <v>0</v>
      </c>
      <c r="R297">
        <f>0</f>
        <v>0</v>
      </c>
      <c r="U297">
        <f>0</f>
        <v>0</v>
      </c>
      <c r="X297">
        <f>0</f>
        <v>0</v>
      </c>
      <c r="Z297">
        <f>0</f>
        <v>0</v>
      </c>
      <c r="AB297">
        <f>0</f>
        <v>0</v>
      </c>
      <c r="AD297">
        <f>0</f>
        <v>0</v>
      </c>
      <c r="AF297" s="59">
        <f>I297</f>
        <v>-13.12</v>
      </c>
      <c r="AN297">
        <f>IF(Source!BI865&lt;=1,J294, 0)</f>
        <v>-13.12</v>
      </c>
      <c r="AO297">
        <f>IF(Source!BI865&lt;=1,I297, 0)</f>
        <v>-13.12</v>
      </c>
      <c r="AP297">
        <f>IF(Source!BI865&lt;=1,0, 0)</f>
        <v>0</v>
      </c>
      <c r="AQ297">
        <f>IF(Source!BI865&lt;=1,0, 0)</f>
        <v>0</v>
      </c>
      <c r="AX297">
        <f>IF(Source!BI865=2,J294, 0)</f>
        <v>0</v>
      </c>
      <c r="AY297">
        <f>IF(Source!BI865=2,I297, 0)</f>
        <v>0</v>
      </c>
      <c r="AZ297">
        <f>IF(Source!BI865=2,0, 0)</f>
        <v>0</v>
      </c>
      <c r="BA297">
        <f>IF(Source!BI865=2,0, 0)</f>
        <v>0</v>
      </c>
    </row>
    <row r="298" spans="1:56" ht="14.25" x14ac:dyDescent="0.2">
      <c r="A298" s="102">
        <v>31</v>
      </c>
      <c r="B298" s="102" t="str">
        <f>Source!F866</f>
        <v>113-0473</v>
      </c>
      <c r="C298" s="102" t="str">
        <f>Source!G866</f>
        <v>Метиленхлорид</v>
      </c>
      <c r="D298" s="76" t="str">
        <f>Source!H866</f>
        <v>кг</v>
      </c>
      <c r="E298" s="66">
        <f>Source!K866</f>
        <v>-0.29324</v>
      </c>
      <c r="F298" s="66"/>
      <c r="G298" s="66">
        <f>Source!I866</f>
        <v>-0.29324</v>
      </c>
      <c r="H298" s="77">
        <f>Source!AL866</f>
        <v>11.8</v>
      </c>
      <c r="I298" s="78"/>
      <c r="J298" s="77">
        <f>ROUND(Source!AC866*Source!I866, 2)</f>
        <v>-3.46</v>
      </c>
      <c r="K298" s="78"/>
      <c r="L298" s="65"/>
      <c r="AG298">
        <f>Source!X866</f>
        <v>0</v>
      </c>
      <c r="AH298">
        <f>Source!HK866</f>
        <v>0</v>
      </c>
      <c r="AI298">
        <f>Source!Y866</f>
        <v>0</v>
      </c>
      <c r="AJ298">
        <f>Source!HL866</f>
        <v>0</v>
      </c>
      <c r="AS298">
        <f>IF(Source!BI866&lt;=1,AH298, 0)</f>
        <v>0</v>
      </c>
      <c r="AT298">
        <f>IF(Source!BI866&lt;=1,AJ298, 0)</f>
        <v>0</v>
      </c>
      <c r="BC298">
        <f>IF(Source!BI866=2,AH298, 0)</f>
        <v>0</v>
      </c>
      <c r="BD298">
        <f>IF(Source!BI866=2,AJ298, 0)</f>
        <v>0</v>
      </c>
    </row>
    <row r="300" spans="1:56" x14ac:dyDescent="0.2">
      <c r="A300" s="62"/>
      <c r="B300" s="62"/>
      <c r="C300" s="63" t="str">
        <f>"Объем: "&amp;Source!K866&amp;"="&amp;Source!I864&amp;"*"&amp;"-"&amp;"0,2"</f>
        <v>Объем: -0,29324=1,4662*-0,2</v>
      </c>
      <c r="D300" s="62"/>
      <c r="E300" s="62"/>
      <c r="F300" s="62"/>
      <c r="G300" s="62"/>
      <c r="H300" s="62"/>
      <c r="I300" s="62"/>
      <c r="J300" s="62"/>
      <c r="K300" s="62"/>
      <c r="L300" s="62"/>
    </row>
    <row r="301" spans="1:56" ht="15" x14ac:dyDescent="0.25">
      <c r="C301" s="86" t="s">
        <v>2024</v>
      </c>
      <c r="D301" s="86"/>
      <c r="E301" s="86"/>
      <c r="F301" s="86"/>
      <c r="G301" s="86"/>
      <c r="H301" s="86"/>
      <c r="I301" s="86">
        <f>J298</f>
        <v>-3.46</v>
      </c>
      <c r="J301" s="86"/>
      <c r="O301" s="59">
        <f>I301</f>
        <v>-3.46</v>
      </c>
      <c r="P301">
        <f>K301</f>
        <v>0</v>
      </c>
      <c r="Q301">
        <f>0</f>
        <v>0</v>
      </c>
      <c r="R301">
        <f>0</f>
        <v>0</v>
      </c>
      <c r="U301">
        <f>0</f>
        <v>0</v>
      </c>
      <c r="X301">
        <f>0</f>
        <v>0</v>
      </c>
      <c r="Z301">
        <f>0</f>
        <v>0</v>
      </c>
      <c r="AB301">
        <f>0</f>
        <v>0</v>
      </c>
      <c r="AD301">
        <f>0</f>
        <v>0</v>
      </c>
      <c r="AF301" s="59">
        <f>I301</f>
        <v>-3.46</v>
      </c>
      <c r="AN301">
        <f>IF(Source!BI866&lt;=1,J298, 0)</f>
        <v>-3.46</v>
      </c>
      <c r="AO301">
        <f>IF(Source!BI866&lt;=1,I301, 0)</f>
        <v>-3.46</v>
      </c>
      <c r="AP301">
        <f>IF(Source!BI866&lt;=1,0, 0)</f>
        <v>0</v>
      </c>
      <c r="AQ301">
        <f>IF(Source!BI866&lt;=1,0, 0)</f>
        <v>0</v>
      </c>
      <c r="AX301">
        <f>IF(Source!BI866=2,J298, 0)</f>
        <v>0</v>
      </c>
      <c r="AY301">
        <f>IF(Source!BI866=2,I301, 0)</f>
        <v>0</v>
      </c>
      <c r="AZ301">
        <f>IF(Source!BI866=2,0, 0)</f>
        <v>0</v>
      </c>
      <c r="BA301">
        <f>IF(Source!BI866=2,0, 0)</f>
        <v>0</v>
      </c>
    </row>
    <row r="302" spans="1:56" ht="14.25" x14ac:dyDescent="0.2">
      <c r="A302" s="102">
        <v>32</v>
      </c>
      <c r="B302" s="102" t="str">
        <f>Source!F867</f>
        <v>101-0329</v>
      </c>
      <c r="C302" s="102" t="str">
        <f>Source!G867</f>
        <v>Клей 88-СА</v>
      </c>
      <c r="D302" s="76" t="str">
        <f>Source!H867</f>
        <v>кг</v>
      </c>
      <c r="E302" s="66">
        <f>Source!K867</f>
        <v>-0.249254</v>
      </c>
      <c r="F302" s="66"/>
      <c r="G302" s="66">
        <f>Source!I867</f>
        <v>-0.249254</v>
      </c>
      <c r="H302" s="77">
        <f>Source!AL867</f>
        <v>28.93</v>
      </c>
      <c r="I302" s="78"/>
      <c r="J302" s="77">
        <f>ROUND(Source!AC867*Source!I867, 2)</f>
        <v>-7.21</v>
      </c>
      <c r="K302" s="78"/>
      <c r="L302" s="65"/>
      <c r="AG302">
        <f>Source!X867</f>
        <v>0</v>
      </c>
      <c r="AH302">
        <f>Source!HK867</f>
        <v>0</v>
      </c>
      <c r="AI302">
        <f>Source!Y867</f>
        <v>0</v>
      </c>
      <c r="AJ302">
        <f>Source!HL867</f>
        <v>0</v>
      </c>
      <c r="AS302">
        <f>IF(Source!BI867&lt;=1,AH302, 0)</f>
        <v>0</v>
      </c>
      <c r="AT302">
        <f>IF(Source!BI867&lt;=1,AJ302, 0)</f>
        <v>0</v>
      </c>
      <c r="BC302">
        <f>IF(Source!BI867=2,AH302, 0)</f>
        <v>0</v>
      </c>
      <c r="BD302">
        <f>IF(Source!BI867=2,AJ302, 0)</f>
        <v>0</v>
      </c>
    </row>
    <row r="304" spans="1:56" x14ac:dyDescent="0.2">
      <c r="A304" s="62"/>
      <c r="B304" s="62"/>
      <c r="C304" s="63" t="str">
        <f>"Объем: "&amp;Source!K867&amp;"="&amp;Source!I864&amp;"*"&amp;"-"&amp;"0,17"</f>
        <v>Объем: -0,249254=1,4662*-0,17</v>
      </c>
      <c r="D304" s="62"/>
      <c r="E304" s="62"/>
      <c r="F304" s="62"/>
      <c r="G304" s="62"/>
      <c r="H304" s="62"/>
      <c r="I304" s="62"/>
      <c r="J304" s="62"/>
      <c r="K304" s="62"/>
      <c r="L304" s="62"/>
    </row>
    <row r="305" spans="1:56" ht="15" x14ac:dyDescent="0.25">
      <c r="C305" s="86" t="s">
        <v>2024</v>
      </c>
      <c r="D305" s="86"/>
      <c r="E305" s="86"/>
      <c r="F305" s="86"/>
      <c r="G305" s="86"/>
      <c r="H305" s="86"/>
      <c r="I305" s="86">
        <f>J302</f>
        <v>-7.21</v>
      </c>
      <c r="J305" s="86"/>
      <c r="O305" s="59">
        <f>I305</f>
        <v>-7.21</v>
      </c>
      <c r="P305">
        <f>K305</f>
        <v>0</v>
      </c>
      <c r="Q305">
        <f>0</f>
        <v>0</v>
      </c>
      <c r="R305">
        <f>0</f>
        <v>0</v>
      </c>
      <c r="U305">
        <f>0</f>
        <v>0</v>
      </c>
      <c r="X305">
        <f>0</f>
        <v>0</v>
      </c>
      <c r="Z305">
        <f>0</f>
        <v>0</v>
      </c>
      <c r="AB305">
        <f>0</f>
        <v>0</v>
      </c>
      <c r="AD305">
        <f>0</f>
        <v>0</v>
      </c>
      <c r="AF305" s="59">
        <f>I305</f>
        <v>-7.21</v>
      </c>
      <c r="AN305">
        <f>IF(Source!BI867&lt;=1,J302, 0)</f>
        <v>-7.21</v>
      </c>
      <c r="AO305">
        <f>IF(Source!BI867&lt;=1,I305, 0)</f>
        <v>-7.21</v>
      </c>
      <c r="AP305">
        <f>IF(Source!BI867&lt;=1,0, 0)</f>
        <v>0</v>
      </c>
      <c r="AQ305">
        <f>IF(Source!BI867&lt;=1,0, 0)</f>
        <v>0</v>
      </c>
      <c r="AX305">
        <f>IF(Source!BI867=2,J302, 0)</f>
        <v>0</v>
      </c>
      <c r="AY305">
        <f>IF(Source!BI867=2,I305, 0)</f>
        <v>0</v>
      </c>
      <c r="AZ305">
        <f>IF(Source!BI867=2,0, 0)</f>
        <v>0</v>
      </c>
      <c r="BA305">
        <f>IF(Source!BI867=2,0, 0)</f>
        <v>0</v>
      </c>
    </row>
    <row r="306" spans="1:56" ht="42.75" x14ac:dyDescent="0.2">
      <c r="A306" s="102">
        <v>33</v>
      </c>
      <c r="B306" s="102" t="str">
        <f>Source!F868</f>
        <v>507-0589</v>
      </c>
      <c r="C306" s="102" t="str">
        <f>Source!G868</f>
        <v>Трубы напорные из полиэтилена низкого давления среднего типа, наружным диаметром 32 мм</v>
      </c>
      <c r="D306" s="76" t="str">
        <f>Source!H868</f>
        <v>10 м</v>
      </c>
      <c r="E306" s="66">
        <f>Source!K868</f>
        <v>-13.752955999999999</v>
      </c>
      <c r="F306" s="66"/>
      <c r="G306" s="66">
        <f>Source!I868</f>
        <v>-13.752955999999999</v>
      </c>
      <c r="H306" s="77">
        <f>Source!AL868</f>
        <v>64.98</v>
      </c>
      <c r="I306" s="78"/>
      <c r="J306" s="77">
        <f>ROUND(Source!AC868*Source!I868, 2)</f>
        <v>-893.67</v>
      </c>
      <c r="K306" s="78"/>
      <c r="L306" s="65"/>
      <c r="AG306">
        <f>Source!X868</f>
        <v>0</v>
      </c>
      <c r="AH306">
        <f>Source!HK868</f>
        <v>0</v>
      </c>
      <c r="AI306">
        <f>Source!Y868</f>
        <v>0</v>
      </c>
      <c r="AJ306">
        <f>Source!HL868</f>
        <v>0</v>
      </c>
      <c r="AS306">
        <f>IF(Source!BI868&lt;=1,AH306, 0)</f>
        <v>0</v>
      </c>
      <c r="AT306">
        <f>IF(Source!BI868&lt;=1,AJ306, 0)</f>
        <v>0</v>
      </c>
      <c r="BC306">
        <f>IF(Source!BI868=2,AH306, 0)</f>
        <v>0</v>
      </c>
      <c r="BD306">
        <f>IF(Source!BI868=2,AJ306, 0)</f>
        <v>0</v>
      </c>
    </row>
    <row r="308" spans="1:56" x14ac:dyDescent="0.2">
      <c r="A308" s="62"/>
      <c r="B308" s="62"/>
      <c r="C308" s="63" t="str">
        <f>"Объем: "&amp;Source!K868&amp;"="&amp;Source!I864&amp;"*"&amp;"-"&amp;"9,38"</f>
        <v>Объем: -13,752956=1,4662*-9,38</v>
      </c>
      <c r="D308" s="62"/>
      <c r="E308" s="62"/>
      <c r="F308" s="62"/>
      <c r="G308" s="62"/>
      <c r="H308" s="62"/>
      <c r="I308" s="62"/>
      <c r="J308" s="62"/>
      <c r="K308" s="62"/>
      <c r="L308" s="62"/>
    </row>
    <row r="309" spans="1:56" ht="15" x14ac:dyDescent="0.25">
      <c r="C309" s="86" t="s">
        <v>2024</v>
      </c>
      <c r="D309" s="86"/>
      <c r="E309" s="86"/>
      <c r="F309" s="86"/>
      <c r="G309" s="86"/>
      <c r="H309" s="86"/>
      <c r="I309" s="86">
        <f>J306</f>
        <v>-893.67</v>
      </c>
      <c r="J309" s="86"/>
      <c r="O309" s="59">
        <f>I309</f>
        <v>-893.67</v>
      </c>
      <c r="P309">
        <f>K309</f>
        <v>0</v>
      </c>
      <c r="Q309">
        <f>0</f>
        <v>0</v>
      </c>
      <c r="R309">
        <f>0</f>
        <v>0</v>
      </c>
      <c r="U309">
        <f>0</f>
        <v>0</v>
      </c>
      <c r="X309">
        <f>0</f>
        <v>0</v>
      </c>
      <c r="Z309">
        <f>0</f>
        <v>0</v>
      </c>
      <c r="AB309">
        <f>0</f>
        <v>0</v>
      </c>
      <c r="AD309">
        <f>0</f>
        <v>0</v>
      </c>
      <c r="AF309" s="59">
        <f>I309</f>
        <v>-893.67</v>
      </c>
      <c r="AN309">
        <f>IF(Source!BI868&lt;=1,J306, 0)</f>
        <v>0</v>
      </c>
      <c r="AO309">
        <f>IF(Source!BI868&lt;=1,I309, 0)</f>
        <v>0</v>
      </c>
      <c r="AP309">
        <f>IF(Source!BI868&lt;=1,0, 0)</f>
        <v>0</v>
      </c>
      <c r="AQ309">
        <f>IF(Source!BI868&lt;=1,0, 0)</f>
        <v>0</v>
      </c>
      <c r="AX309">
        <f>IF(Source!BI868=2,J306, 0)</f>
        <v>-893.67</v>
      </c>
      <c r="AY309">
        <f>IF(Source!BI868=2,I309, 0)</f>
        <v>-893.67</v>
      </c>
      <c r="AZ309">
        <f>IF(Source!BI868=2,0, 0)</f>
        <v>0</v>
      </c>
      <c r="BA309">
        <f>IF(Source!BI868=2,0, 0)</f>
        <v>0</v>
      </c>
    </row>
    <row r="310" spans="1:56" ht="14.25" x14ac:dyDescent="0.2">
      <c r="A310" s="102">
        <v>34</v>
      </c>
      <c r="B310" s="102" t="str">
        <f>Source!F869</f>
        <v>507-3356</v>
      </c>
      <c r="C310" s="102" t="str">
        <f>Source!G869</f>
        <v>Труба из полипропилена PN 20/32</v>
      </c>
      <c r="D310" s="76" t="str">
        <f>Source!H869</f>
        <v>м</v>
      </c>
      <c r="E310" s="66">
        <f>Source!K869</f>
        <v>137.52956</v>
      </c>
      <c r="F310" s="66"/>
      <c r="G310" s="66">
        <f>Source!I869</f>
        <v>137.52956</v>
      </c>
      <c r="H310" s="77">
        <f>Source!AL869</f>
        <v>15.73</v>
      </c>
      <c r="I310" s="78"/>
      <c r="J310" s="77">
        <f>ROUND(Source!AC869*Source!I869, 2)</f>
        <v>2163.34</v>
      </c>
      <c r="K310" s="78"/>
      <c r="L310" s="65"/>
      <c r="AG310">
        <f>Source!X869</f>
        <v>0</v>
      </c>
      <c r="AH310">
        <f>Source!HK869</f>
        <v>0</v>
      </c>
      <c r="AI310">
        <f>Source!Y869</f>
        <v>0</v>
      </c>
      <c r="AJ310">
        <f>Source!HL869</f>
        <v>0</v>
      </c>
      <c r="AS310">
        <f>IF(Source!BI869&lt;=1,AH310, 0)</f>
        <v>0</v>
      </c>
      <c r="AT310">
        <f>IF(Source!BI869&lt;=1,AJ310, 0)</f>
        <v>0</v>
      </c>
      <c r="BC310">
        <f>IF(Source!BI869=2,AH310, 0)</f>
        <v>0</v>
      </c>
      <c r="BD310">
        <f>IF(Source!BI869=2,AJ310, 0)</f>
        <v>0</v>
      </c>
    </row>
    <row r="311" spans="1:56" x14ac:dyDescent="0.2">
      <c r="A311" s="62"/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</row>
    <row r="312" spans="1:56" ht="15" x14ac:dyDescent="0.25">
      <c r="C312" s="86" t="s">
        <v>2024</v>
      </c>
      <c r="D312" s="86"/>
      <c r="E312" s="86"/>
      <c r="F312" s="86"/>
      <c r="G312" s="86"/>
      <c r="H312" s="86"/>
      <c r="I312" s="86">
        <f>J310</f>
        <v>2163.34</v>
      </c>
      <c r="J312" s="86"/>
      <c r="O312" s="59">
        <f>I312</f>
        <v>2163.34</v>
      </c>
      <c r="P312">
        <f>K312</f>
        <v>0</v>
      </c>
      <c r="Q312">
        <f>0</f>
        <v>0</v>
      </c>
      <c r="R312">
        <f>0</f>
        <v>0</v>
      </c>
      <c r="U312">
        <f>0</f>
        <v>0</v>
      </c>
      <c r="X312">
        <f>0</f>
        <v>0</v>
      </c>
      <c r="Z312">
        <f>0</f>
        <v>0</v>
      </c>
      <c r="AB312">
        <f>0</f>
        <v>0</v>
      </c>
      <c r="AD312">
        <f>0</f>
        <v>0</v>
      </c>
      <c r="AF312" s="59">
        <f>I312</f>
        <v>2163.34</v>
      </c>
      <c r="AN312">
        <f>IF(Source!BI869&lt;=1,J310, 0)</f>
        <v>0</v>
      </c>
      <c r="AO312">
        <f>IF(Source!BI869&lt;=1,I312, 0)</f>
        <v>0</v>
      </c>
      <c r="AP312">
        <f>IF(Source!BI869&lt;=1,0, 0)</f>
        <v>0</v>
      </c>
      <c r="AQ312">
        <f>IF(Source!BI869&lt;=1,0, 0)</f>
        <v>0</v>
      </c>
      <c r="AX312">
        <f>IF(Source!BI869=2,J310, 0)</f>
        <v>2163.34</v>
      </c>
      <c r="AY312">
        <f>IF(Source!BI869=2,I312, 0)</f>
        <v>2163.34</v>
      </c>
      <c r="AZ312">
        <f>IF(Source!BI869=2,0, 0)</f>
        <v>0</v>
      </c>
      <c r="BA312">
        <f>IF(Source!BI869=2,0, 0)</f>
        <v>0</v>
      </c>
    </row>
    <row r="313" spans="1:56" ht="28.5" x14ac:dyDescent="0.2">
      <c r="C313" s="73" t="str">
        <f>Source!G870</f>
        <v>Фасонные элементы и запорная арматура</v>
      </c>
    </row>
    <row r="314" spans="1:56" ht="28.5" x14ac:dyDescent="0.2">
      <c r="A314" s="102">
        <v>35</v>
      </c>
      <c r="B314" s="102" t="str">
        <f>Source!F871</f>
        <v>507-3291</v>
      </c>
      <c r="C314" s="102" t="str">
        <f>Source!G871</f>
        <v>Тройник полипропиленовый соединительный диаметром 63 мм</v>
      </c>
      <c r="D314" s="76" t="str">
        <f>Source!H871</f>
        <v>шт.</v>
      </c>
      <c r="E314" s="66">
        <f>Source!K871</f>
        <v>2</v>
      </c>
      <c r="F314" s="66"/>
      <c r="G314" s="66">
        <f>Source!I871</f>
        <v>2</v>
      </c>
      <c r="H314" s="77">
        <f>Source!AL871</f>
        <v>20.190000000000001</v>
      </c>
      <c r="I314" s="78"/>
      <c r="J314" s="77">
        <f>ROUND(Source!AC871*Source!I871, 2)</f>
        <v>40.380000000000003</v>
      </c>
      <c r="K314" s="78"/>
      <c r="L314" s="65"/>
      <c r="AG314">
        <f>Source!X871</f>
        <v>0</v>
      </c>
      <c r="AH314">
        <f>Source!HK871</f>
        <v>0</v>
      </c>
      <c r="AI314">
        <f>Source!Y871</f>
        <v>0</v>
      </c>
      <c r="AJ314">
        <f>Source!HL871</f>
        <v>0</v>
      </c>
      <c r="AS314">
        <f>IF(Source!BI871&lt;=1,AH314, 0)</f>
        <v>0</v>
      </c>
      <c r="AT314">
        <f>IF(Source!BI871&lt;=1,AJ314, 0)</f>
        <v>0</v>
      </c>
      <c r="BC314">
        <f>IF(Source!BI871=2,AH314, 0)</f>
        <v>0</v>
      </c>
      <c r="BD314">
        <f>IF(Source!BI871=2,AJ314, 0)</f>
        <v>0</v>
      </c>
    </row>
    <row r="315" spans="1:56" x14ac:dyDescent="0.2">
      <c r="A315" s="62"/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</row>
    <row r="316" spans="1:56" ht="15" x14ac:dyDescent="0.25">
      <c r="C316" s="86" t="s">
        <v>2024</v>
      </c>
      <c r="D316" s="86"/>
      <c r="E316" s="86"/>
      <c r="F316" s="86"/>
      <c r="G316" s="86"/>
      <c r="H316" s="86"/>
      <c r="I316" s="86">
        <f>J314</f>
        <v>40.380000000000003</v>
      </c>
      <c r="J316" s="86"/>
      <c r="O316" s="59">
        <f>I316</f>
        <v>40.380000000000003</v>
      </c>
      <c r="P316">
        <f>K316</f>
        <v>0</v>
      </c>
      <c r="Q316">
        <f>0</f>
        <v>0</v>
      </c>
      <c r="R316">
        <f>0</f>
        <v>0</v>
      </c>
      <c r="U316">
        <f>0</f>
        <v>0</v>
      </c>
      <c r="X316">
        <f>0</f>
        <v>0</v>
      </c>
      <c r="Z316">
        <f>0</f>
        <v>0</v>
      </c>
      <c r="AB316">
        <f>0</f>
        <v>0</v>
      </c>
      <c r="AD316">
        <f>0</f>
        <v>0</v>
      </c>
      <c r="AF316" s="59">
        <f>I316</f>
        <v>40.380000000000003</v>
      </c>
      <c r="AN316">
        <f>IF(Source!BI871&lt;=1,J314, 0)</f>
        <v>0</v>
      </c>
      <c r="AO316">
        <f>IF(Source!BI871&lt;=1,I316, 0)</f>
        <v>0</v>
      </c>
      <c r="AP316">
        <f>IF(Source!BI871&lt;=1,0, 0)</f>
        <v>0</v>
      </c>
      <c r="AQ316">
        <f>IF(Source!BI871&lt;=1,0, 0)</f>
        <v>0</v>
      </c>
      <c r="AX316">
        <f>IF(Source!BI871=2,J314, 0)</f>
        <v>40.380000000000003</v>
      </c>
      <c r="AY316">
        <f>IF(Source!BI871=2,I316, 0)</f>
        <v>40.380000000000003</v>
      </c>
      <c r="AZ316">
        <f>IF(Source!BI871=2,0, 0)</f>
        <v>0</v>
      </c>
      <c r="BA316">
        <f>IF(Source!BI871=2,0, 0)</f>
        <v>0</v>
      </c>
    </row>
    <row r="317" spans="1:56" ht="28.5" x14ac:dyDescent="0.2">
      <c r="A317" s="102">
        <v>36</v>
      </c>
      <c r="B317" s="102" t="str">
        <f>Source!F872</f>
        <v>507-3290</v>
      </c>
      <c r="C317" s="102" t="str">
        <f>Source!G872</f>
        <v>Тройник полипропиленовый соединительный диаметром 50 мм</v>
      </c>
      <c r="D317" s="76" t="str">
        <f>Source!H872</f>
        <v>шт.</v>
      </c>
      <c r="E317" s="66">
        <f>Source!K872</f>
        <v>1</v>
      </c>
      <c r="F317" s="66"/>
      <c r="G317" s="66">
        <f>Source!I872</f>
        <v>1</v>
      </c>
      <c r="H317" s="77">
        <f>Source!AL872</f>
        <v>10.85</v>
      </c>
      <c r="I317" s="78"/>
      <c r="J317" s="77">
        <f>ROUND(Source!AC872*Source!I872, 2)</f>
        <v>10.85</v>
      </c>
      <c r="K317" s="78"/>
      <c r="L317" s="65"/>
      <c r="AG317">
        <f>Source!X872</f>
        <v>0</v>
      </c>
      <c r="AH317">
        <f>Source!HK872</f>
        <v>0</v>
      </c>
      <c r="AI317">
        <f>Source!Y872</f>
        <v>0</v>
      </c>
      <c r="AJ317">
        <f>Source!HL872</f>
        <v>0</v>
      </c>
      <c r="AS317">
        <f>IF(Source!BI872&lt;=1,AH317, 0)</f>
        <v>0</v>
      </c>
      <c r="AT317">
        <f>IF(Source!BI872&lt;=1,AJ317, 0)</f>
        <v>0</v>
      </c>
      <c r="BC317">
        <f>IF(Source!BI872=2,AH317, 0)</f>
        <v>0</v>
      </c>
      <c r="BD317">
        <f>IF(Source!BI872=2,AJ317, 0)</f>
        <v>0</v>
      </c>
    </row>
    <row r="318" spans="1:56" x14ac:dyDescent="0.2">
      <c r="A318" s="62"/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</row>
    <row r="319" spans="1:56" ht="15" x14ac:dyDescent="0.25">
      <c r="C319" s="86" t="s">
        <v>2024</v>
      </c>
      <c r="D319" s="86"/>
      <c r="E319" s="86"/>
      <c r="F319" s="86"/>
      <c r="G319" s="86"/>
      <c r="H319" s="86"/>
      <c r="I319" s="86">
        <f>J317</f>
        <v>10.85</v>
      </c>
      <c r="J319" s="86"/>
      <c r="O319" s="59">
        <f>I319</f>
        <v>10.85</v>
      </c>
      <c r="P319">
        <f>K319</f>
        <v>0</v>
      </c>
      <c r="Q319">
        <f>0</f>
        <v>0</v>
      </c>
      <c r="R319">
        <f>0</f>
        <v>0</v>
      </c>
      <c r="U319">
        <f>0</f>
        <v>0</v>
      </c>
      <c r="X319">
        <f>0</f>
        <v>0</v>
      </c>
      <c r="Z319">
        <f>0</f>
        <v>0</v>
      </c>
      <c r="AB319">
        <f>0</f>
        <v>0</v>
      </c>
      <c r="AD319">
        <f>0</f>
        <v>0</v>
      </c>
      <c r="AF319" s="59">
        <f>I319</f>
        <v>10.85</v>
      </c>
      <c r="AN319">
        <f>IF(Source!BI872&lt;=1,J317, 0)</f>
        <v>0</v>
      </c>
      <c r="AO319">
        <f>IF(Source!BI872&lt;=1,I319, 0)</f>
        <v>0</v>
      </c>
      <c r="AP319">
        <f>IF(Source!BI872&lt;=1,0, 0)</f>
        <v>0</v>
      </c>
      <c r="AQ319">
        <f>IF(Source!BI872&lt;=1,0, 0)</f>
        <v>0</v>
      </c>
      <c r="AX319">
        <f>IF(Source!BI872=2,J317, 0)</f>
        <v>10.85</v>
      </c>
      <c r="AY319">
        <f>IF(Source!BI872=2,I319, 0)</f>
        <v>10.85</v>
      </c>
      <c r="AZ319">
        <f>IF(Source!BI872=2,0, 0)</f>
        <v>0</v>
      </c>
      <c r="BA319">
        <f>IF(Source!BI872=2,0, 0)</f>
        <v>0</v>
      </c>
    </row>
    <row r="320" spans="1:56" ht="28.5" x14ac:dyDescent="0.2">
      <c r="A320" s="102">
        <v>37</v>
      </c>
      <c r="B320" s="102" t="str">
        <f>Source!F873</f>
        <v>507-3288</v>
      </c>
      <c r="C320" s="102" t="str">
        <f>Source!G873</f>
        <v>Тройник полипропиленовый соединительный диаметром 32 мм</v>
      </c>
      <c r="D320" s="76" t="str">
        <f>Source!H873</f>
        <v>шт.</v>
      </c>
      <c r="E320" s="66">
        <f>Source!K873</f>
        <v>15</v>
      </c>
      <c r="F320" s="66"/>
      <c r="G320" s="66">
        <f>Source!I873</f>
        <v>15</v>
      </c>
      <c r="H320" s="77">
        <f>Source!AL873</f>
        <v>5.43</v>
      </c>
      <c r="I320" s="78"/>
      <c r="J320" s="77">
        <f>ROUND(Source!AC873*Source!I873, 2)</f>
        <v>81.45</v>
      </c>
      <c r="K320" s="78"/>
      <c r="L320" s="65"/>
      <c r="AG320">
        <f>Source!X873</f>
        <v>0</v>
      </c>
      <c r="AH320">
        <f>Source!HK873</f>
        <v>0</v>
      </c>
      <c r="AI320">
        <f>Source!Y873</f>
        <v>0</v>
      </c>
      <c r="AJ320">
        <f>Source!HL873</f>
        <v>0</v>
      </c>
      <c r="AS320">
        <f>IF(Source!BI873&lt;=1,AH320, 0)</f>
        <v>0</v>
      </c>
      <c r="AT320">
        <f>IF(Source!BI873&lt;=1,AJ320, 0)</f>
        <v>0</v>
      </c>
      <c r="BC320">
        <f>IF(Source!BI873=2,AH320, 0)</f>
        <v>0</v>
      </c>
      <c r="BD320">
        <f>IF(Source!BI873=2,AJ320, 0)</f>
        <v>0</v>
      </c>
    </row>
    <row r="321" spans="1:56" x14ac:dyDescent="0.2">
      <c r="A321" s="62"/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</row>
    <row r="322" spans="1:56" ht="15" x14ac:dyDescent="0.25">
      <c r="C322" s="86" t="s">
        <v>2024</v>
      </c>
      <c r="D322" s="86"/>
      <c r="E322" s="86"/>
      <c r="F322" s="86"/>
      <c r="G322" s="86"/>
      <c r="H322" s="86"/>
      <c r="I322" s="86">
        <f>J320</f>
        <v>81.45</v>
      </c>
      <c r="J322" s="86"/>
      <c r="O322" s="59">
        <f>I322</f>
        <v>81.45</v>
      </c>
      <c r="P322">
        <f>K322</f>
        <v>0</v>
      </c>
      <c r="Q322">
        <f>0</f>
        <v>0</v>
      </c>
      <c r="R322">
        <f>0</f>
        <v>0</v>
      </c>
      <c r="U322">
        <f>0</f>
        <v>0</v>
      </c>
      <c r="X322">
        <f>0</f>
        <v>0</v>
      </c>
      <c r="Z322">
        <f>0</f>
        <v>0</v>
      </c>
      <c r="AB322">
        <f>0</f>
        <v>0</v>
      </c>
      <c r="AD322">
        <f>0</f>
        <v>0</v>
      </c>
      <c r="AF322" s="59">
        <f>I322</f>
        <v>81.45</v>
      </c>
      <c r="AN322">
        <f>IF(Source!BI873&lt;=1,J320, 0)</f>
        <v>0</v>
      </c>
      <c r="AO322">
        <f>IF(Source!BI873&lt;=1,I322, 0)</f>
        <v>0</v>
      </c>
      <c r="AP322">
        <f>IF(Source!BI873&lt;=1,0, 0)</f>
        <v>0</v>
      </c>
      <c r="AQ322">
        <f>IF(Source!BI873&lt;=1,0, 0)</f>
        <v>0</v>
      </c>
      <c r="AX322">
        <f>IF(Source!BI873=2,J320, 0)</f>
        <v>81.45</v>
      </c>
      <c r="AY322">
        <f>IF(Source!BI873=2,I322, 0)</f>
        <v>81.45</v>
      </c>
      <c r="AZ322">
        <f>IF(Source!BI873=2,0, 0)</f>
        <v>0</v>
      </c>
      <c r="BA322">
        <f>IF(Source!BI873=2,0, 0)</f>
        <v>0</v>
      </c>
    </row>
    <row r="323" spans="1:56" ht="28.5" x14ac:dyDescent="0.2">
      <c r="A323" s="102">
        <v>38</v>
      </c>
      <c r="B323" s="102" t="str">
        <f>Source!F874</f>
        <v>507-3311</v>
      </c>
      <c r="C323" s="102" t="str">
        <f>Source!G874</f>
        <v>Тройник полипропиленовый переходной диаметром 63х32х63 мм</v>
      </c>
      <c r="D323" s="76" t="str">
        <f>Source!H874</f>
        <v>шт.</v>
      </c>
      <c r="E323" s="66">
        <f>Source!K874</f>
        <v>2</v>
      </c>
      <c r="F323" s="66"/>
      <c r="G323" s="66">
        <f>Source!I874</f>
        <v>2</v>
      </c>
      <c r="H323" s="77">
        <f>Source!AL874</f>
        <v>17.760000000000002</v>
      </c>
      <c r="I323" s="78"/>
      <c r="J323" s="77">
        <f>ROUND(Source!AC874*Source!I874, 2)</f>
        <v>35.520000000000003</v>
      </c>
      <c r="K323" s="78"/>
      <c r="L323" s="65"/>
      <c r="AG323">
        <f>Source!X874</f>
        <v>0</v>
      </c>
      <c r="AH323">
        <f>Source!HK874</f>
        <v>0</v>
      </c>
      <c r="AI323">
        <f>Source!Y874</f>
        <v>0</v>
      </c>
      <c r="AJ323">
        <f>Source!HL874</f>
        <v>0</v>
      </c>
      <c r="AS323">
        <f>IF(Source!BI874&lt;=1,AH323, 0)</f>
        <v>0</v>
      </c>
      <c r="AT323">
        <f>IF(Source!BI874&lt;=1,AJ323, 0)</f>
        <v>0</v>
      </c>
      <c r="BC323">
        <f>IF(Source!BI874=2,AH323, 0)</f>
        <v>0</v>
      </c>
      <c r="BD323">
        <f>IF(Source!BI874=2,AJ323, 0)</f>
        <v>0</v>
      </c>
    </row>
    <row r="324" spans="1:56" x14ac:dyDescent="0.2">
      <c r="A324" s="62"/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</row>
    <row r="325" spans="1:56" ht="15" x14ac:dyDescent="0.25">
      <c r="C325" s="86" t="s">
        <v>2024</v>
      </c>
      <c r="D325" s="86"/>
      <c r="E325" s="86"/>
      <c r="F325" s="86"/>
      <c r="G325" s="86"/>
      <c r="H325" s="86"/>
      <c r="I325" s="86">
        <f>J323</f>
        <v>35.520000000000003</v>
      </c>
      <c r="J325" s="86"/>
      <c r="O325" s="59">
        <f>I325</f>
        <v>35.520000000000003</v>
      </c>
      <c r="P325">
        <f>K325</f>
        <v>0</v>
      </c>
      <c r="Q325">
        <f>0</f>
        <v>0</v>
      </c>
      <c r="R325">
        <f>0</f>
        <v>0</v>
      </c>
      <c r="U325">
        <f>0</f>
        <v>0</v>
      </c>
      <c r="X325">
        <f>0</f>
        <v>0</v>
      </c>
      <c r="Z325">
        <f>0</f>
        <v>0</v>
      </c>
      <c r="AB325">
        <f>0</f>
        <v>0</v>
      </c>
      <c r="AD325">
        <f>0</f>
        <v>0</v>
      </c>
      <c r="AF325" s="59">
        <f>I325</f>
        <v>35.520000000000003</v>
      </c>
      <c r="AN325">
        <f>IF(Source!BI874&lt;=1,J323, 0)</f>
        <v>0</v>
      </c>
      <c r="AO325">
        <f>IF(Source!BI874&lt;=1,I325, 0)</f>
        <v>0</v>
      </c>
      <c r="AP325">
        <f>IF(Source!BI874&lt;=1,0, 0)</f>
        <v>0</v>
      </c>
      <c r="AQ325">
        <f>IF(Source!BI874&lt;=1,0, 0)</f>
        <v>0</v>
      </c>
      <c r="AX325">
        <f>IF(Source!BI874=2,J323, 0)</f>
        <v>35.520000000000003</v>
      </c>
      <c r="AY325">
        <f>IF(Source!BI874=2,I325, 0)</f>
        <v>35.520000000000003</v>
      </c>
      <c r="AZ325">
        <f>IF(Source!BI874=2,0, 0)</f>
        <v>0</v>
      </c>
      <c r="BA325">
        <f>IF(Source!BI874=2,0, 0)</f>
        <v>0</v>
      </c>
    </row>
    <row r="326" spans="1:56" ht="28.5" x14ac:dyDescent="0.2">
      <c r="A326" s="102">
        <v>39</v>
      </c>
      <c r="B326" s="102" t="str">
        <f>Source!F875</f>
        <v>507-3303</v>
      </c>
      <c r="C326" s="102" t="str">
        <f>Source!G875</f>
        <v>Тройник полипропиленовый переходной диаметром 40х32х40 мм</v>
      </c>
      <c r="D326" s="76" t="str">
        <f>Source!H875</f>
        <v>шт.</v>
      </c>
      <c r="E326" s="66">
        <f>Source!K875</f>
        <v>3</v>
      </c>
      <c r="F326" s="66"/>
      <c r="G326" s="66">
        <f>Source!I875</f>
        <v>3</v>
      </c>
      <c r="H326" s="77">
        <f>Source!AL875</f>
        <v>7.07</v>
      </c>
      <c r="I326" s="78"/>
      <c r="J326" s="77">
        <f>ROUND(Source!AC875*Source!I875, 2)</f>
        <v>21.21</v>
      </c>
      <c r="K326" s="78"/>
      <c r="L326" s="65"/>
      <c r="AG326">
        <f>Source!X875</f>
        <v>0</v>
      </c>
      <c r="AH326">
        <f>Source!HK875</f>
        <v>0</v>
      </c>
      <c r="AI326">
        <f>Source!Y875</f>
        <v>0</v>
      </c>
      <c r="AJ326">
        <f>Source!HL875</f>
        <v>0</v>
      </c>
      <c r="AS326">
        <f>IF(Source!BI875&lt;=1,AH326, 0)</f>
        <v>0</v>
      </c>
      <c r="AT326">
        <f>IF(Source!BI875&lt;=1,AJ326, 0)</f>
        <v>0</v>
      </c>
      <c r="BC326">
        <f>IF(Source!BI875=2,AH326, 0)</f>
        <v>0</v>
      </c>
      <c r="BD326">
        <f>IF(Source!BI875=2,AJ326, 0)</f>
        <v>0</v>
      </c>
    </row>
    <row r="327" spans="1:56" x14ac:dyDescent="0.2">
      <c r="A327" s="62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</row>
    <row r="328" spans="1:56" ht="15" x14ac:dyDescent="0.25">
      <c r="C328" s="86" t="s">
        <v>2024</v>
      </c>
      <c r="D328" s="86"/>
      <c r="E328" s="86"/>
      <c r="F328" s="86"/>
      <c r="G328" s="86"/>
      <c r="H328" s="86"/>
      <c r="I328" s="86">
        <f>J326</f>
        <v>21.21</v>
      </c>
      <c r="J328" s="86"/>
      <c r="O328" s="59">
        <f>I328</f>
        <v>21.21</v>
      </c>
      <c r="P328">
        <f>K328</f>
        <v>0</v>
      </c>
      <c r="Q328">
        <f>0</f>
        <v>0</v>
      </c>
      <c r="R328">
        <f>0</f>
        <v>0</v>
      </c>
      <c r="U328">
        <f>0</f>
        <v>0</v>
      </c>
      <c r="X328">
        <f>0</f>
        <v>0</v>
      </c>
      <c r="Z328">
        <f>0</f>
        <v>0</v>
      </c>
      <c r="AB328">
        <f>0</f>
        <v>0</v>
      </c>
      <c r="AD328">
        <f>0</f>
        <v>0</v>
      </c>
      <c r="AF328" s="59">
        <f>I328</f>
        <v>21.21</v>
      </c>
      <c r="AN328">
        <f>IF(Source!BI875&lt;=1,J326, 0)</f>
        <v>0</v>
      </c>
      <c r="AO328">
        <f>IF(Source!BI875&lt;=1,I328, 0)</f>
        <v>0</v>
      </c>
      <c r="AP328">
        <f>IF(Source!BI875&lt;=1,0, 0)</f>
        <v>0</v>
      </c>
      <c r="AQ328">
        <f>IF(Source!BI875&lt;=1,0, 0)</f>
        <v>0</v>
      </c>
      <c r="AX328">
        <f>IF(Source!BI875=2,J326, 0)</f>
        <v>21.21</v>
      </c>
      <c r="AY328">
        <f>IF(Source!BI875=2,I328, 0)</f>
        <v>21.21</v>
      </c>
      <c r="AZ328">
        <f>IF(Source!BI875=2,0, 0)</f>
        <v>0</v>
      </c>
      <c r="BA328">
        <f>IF(Source!BI875=2,0, 0)</f>
        <v>0</v>
      </c>
    </row>
    <row r="329" spans="1:56" ht="28.5" x14ac:dyDescent="0.2">
      <c r="A329" s="102">
        <v>40</v>
      </c>
      <c r="B329" s="102" t="str">
        <f>Source!F876</f>
        <v>507-3288</v>
      </c>
      <c r="C329" s="102" t="str">
        <f>Source!G876</f>
        <v>Тройник полипропиленовый соединительный диаметром 32 мм</v>
      </c>
      <c r="D329" s="76" t="str">
        <f>Source!H876</f>
        <v>шт.</v>
      </c>
      <c r="E329" s="66">
        <f>Source!K876</f>
        <v>4</v>
      </c>
      <c r="F329" s="66"/>
      <c r="G329" s="66">
        <f>Source!I876</f>
        <v>4</v>
      </c>
      <c r="H329" s="77">
        <f>Source!AL876</f>
        <v>5.43</v>
      </c>
      <c r="I329" s="78"/>
      <c r="J329" s="77">
        <f>ROUND(Source!AC876*Source!I876, 2)</f>
        <v>21.72</v>
      </c>
      <c r="K329" s="78"/>
      <c r="L329" s="65"/>
      <c r="AG329">
        <f>Source!X876</f>
        <v>0</v>
      </c>
      <c r="AH329">
        <f>Source!HK876</f>
        <v>0</v>
      </c>
      <c r="AI329">
        <f>Source!Y876</f>
        <v>0</v>
      </c>
      <c r="AJ329">
        <f>Source!HL876</f>
        <v>0</v>
      </c>
      <c r="AS329">
        <f>IF(Source!BI876&lt;=1,AH329, 0)</f>
        <v>0</v>
      </c>
      <c r="AT329">
        <f>IF(Source!BI876&lt;=1,AJ329, 0)</f>
        <v>0</v>
      </c>
      <c r="BC329">
        <f>IF(Source!BI876=2,AH329, 0)</f>
        <v>0</v>
      </c>
      <c r="BD329">
        <f>IF(Source!BI876=2,AJ329, 0)</f>
        <v>0</v>
      </c>
    </row>
    <row r="330" spans="1:56" x14ac:dyDescent="0.2">
      <c r="A330" s="62"/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</row>
    <row r="331" spans="1:56" ht="15" x14ac:dyDescent="0.25">
      <c r="C331" s="86" t="s">
        <v>2024</v>
      </c>
      <c r="D331" s="86"/>
      <c r="E331" s="86"/>
      <c r="F331" s="86"/>
      <c r="G331" s="86"/>
      <c r="H331" s="86"/>
      <c r="I331" s="86">
        <f>J329</f>
        <v>21.72</v>
      </c>
      <c r="J331" s="86"/>
      <c r="O331" s="59">
        <f>I331</f>
        <v>21.72</v>
      </c>
      <c r="P331">
        <f>K331</f>
        <v>0</v>
      </c>
      <c r="Q331">
        <f>0</f>
        <v>0</v>
      </c>
      <c r="R331">
        <f>0</f>
        <v>0</v>
      </c>
      <c r="U331">
        <f>0</f>
        <v>0</v>
      </c>
      <c r="X331">
        <f>0</f>
        <v>0</v>
      </c>
      <c r="Z331">
        <f>0</f>
        <v>0</v>
      </c>
      <c r="AB331">
        <f>0</f>
        <v>0</v>
      </c>
      <c r="AD331">
        <f>0</f>
        <v>0</v>
      </c>
      <c r="AF331" s="59">
        <f>I331</f>
        <v>21.72</v>
      </c>
      <c r="AN331">
        <f>IF(Source!BI876&lt;=1,J329, 0)</f>
        <v>0</v>
      </c>
      <c r="AO331">
        <f>IF(Source!BI876&lt;=1,I331, 0)</f>
        <v>0</v>
      </c>
      <c r="AP331">
        <f>IF(Source!BI876&lt;=1,0, 0)</f>
        <v>0</v>
      </c>
      <c r="AQ331">
        <f>IF(Source!BI876&lt;=1,0, 0)</f>
        <v>0</v>
      </c>
      <c r="AX331">
        <f>IF(Source!BI876=2,J329, 0)</f>
        <v>21.72</v>
      </c>
      <c r="AY331">
        <f>IF(Source!BI876=2,I331, 0)</f>
        <v>21.72</v>
      </c>
      <c r="AZ331">
        <f>IF(Source!BI876=2,0, 0)</f>
        <v>0</v>
      </c>
      <c r="BA331">
        <f>IF(Source!BI876=2,0, 0)</f>
        <v>0</v>
      </c>
    </row>
    <row r="332" spans="1:56" ht="28.5" x14ac:dyDescent="0.2">
      <c r="A332" s="102">
        <v>41</v>
      </c>
      <c r="B332" s="102" t="str">
        <f>Source!F877</f>
        <v>507-3290</v>
      </c>
      <c r="C332" s="102" t="str">
        <f>Source!G877</f>
        <v>Тройник полипропиленовый соединительный диаметром 50 мм</v>
      </c>
      <c r="D332" s="76" t="str">
        <f>Source!H877</f>
        <v>шт.</v>
      </c>
      <c r="E332" s="66">
        <f>Source!K877</f>
        <v>2</v>
      </c>
      <c r="F332" s="66"/>
      <c r="G332" s="66">
        <f>Source!I877</f>
        <v>2</v>
      </c>
      <c r="H332" s="77">
        <f>Source!AL877</f>
        <v>10.85</v>
      </c>
      <c r="I332" s="78"/>
      <c r="J332" s="77">
        <f>ROUND(Source!AC877*Source!I877, 2)</f>
        <v>21.7</v>
      </c>
      <c r="K332" s="78"/>
      <c r="L332" s="65"/>
      <c r="AG332">
        <f>Source!X877</f>
        <v>0</v>
      </c>
      <c r="AH332">
        <f>Source!HK877</f>
        <v>0</v>
      </c>
      <c r="AI332">
        <f>Source!Y877</f>
        <v>0</v>
      </c>
      <c r="AJ332">
        <f>Source!HL877</f>
        <v>0</v>
      </c>
      <c r="AS332">
        <f>IF(Source!BI877&lt;=1,AH332, 0)</f>
        <v>0</v>
      </c>
      <c r="AT332">
        <f>IF(Source!BI877&lt;=1,AJ332, 0)</f>
        <v>0</v>
      </c>
      <c r="BC332">
        <f>IF(Source!BI877=2,AH332, 0)</f>
        <v>0</v>
      </c>
      <c r="BD332">
        <f>IF(Source!BI877=2,AJ332, 0)</f>
        <v>0</v>
      </c>
    </row>
    <row r="333" spans="1:56" x14ac:dyDescent="0.2">
      <c r="A333" s="62"/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</row>
    <row r="334" spans="1:56" ht="15" x14ac:dyDescent="0.25">
      <c r="C334" s="86" t="s">
        <v>2024</v>
      </c>
      <c r="D334" s="86"/>
      <c r="E334" s="86"/>
      <c r="F334" s="86"/>
      <c r="G334" s="86"/>
      <c r="H334" s="86"/>
      <c r="I334" s="86">
        <f>J332</f>
        <v>21.7</v>
      </c>
      <c r="J334" s="86"/>
      <c r="O334" s="59">
        <f>I334</f>
        <v>21.7</v>
      </c>
      <c r="P334">
        <f>K334</f>
        <v>0</v>
      </c>
      <c r="Q334">
        <f>0</f>
        <v>0</v>
      </c>
      <c r="R334">
        <f>0</f>
        <v>0</v>
      </c>
      <c r="U334">
        <f>0</f>
        <v>0</v>
      </c>
      <c r="X334">
        <f>0</f>
        <v>0</v>
      </c>
      <c r="Z334">
        <f>0</f>
        <v>0</v>
      </c>
      <c r="AB334">
        <f>0</f>
        <v>0</v>
      </c>
      <c r="AD334">
        <f>0</f>
        <v>0</v>
      </c>
      <c r="AF334" s="59">
        <f>I334</f>
        <v>21.7</v>
      </c>
      <c r="AN334">
        <f>IF(Source!BI877&lt;=1,J332, 0)</f>
        <v>0</v>
      </c>
      <c r="AO334">
        <f>IF(Source!BI877&lt;=1,I334, 0)</f>
        <v>0</v>
      </c>
      <c r="AP334">
        <f>IF(Source!BI877&lt;=1,0, 0)</f>
        <v>0</v>
      </c>
      <c r="AQ334">
        <f>IF(Source!BI877&lt;=1,0, 0)</f>
        <v>0</v>
      </c>
      <c r="AX334">
        <f>IF(Source!BI877=2,J332, 0)</f>
        <v>21.7</v>
      </c>
      <c r="AY334">
        <f>IF(Source!BI877=2,I334, 0)</f>
        <v>21.7</v>
      </c>
      <c r="AZ334">
        <f>IF(Source!BI877=2,0, 0)</f>
        <v>0</v>
      </c>
      <c r="BA334">
        <f>IF(Source!BI877=2,0, 0)</f>
        <v>0</v>
      </c>
    </row>
    <row r="335" spans="1:56" ht="42.75" x14ac:dyDescent="0.2">
      <c r="A335" s="102">
        <v>42</v>
      </c>
      <c r="B335" s="102" t="str">
        <f>Source!F878</f>
        <v>507-0736</v>
      </c>
      <c r="C335" s="102" t="str">
        <f>Source!G878</f>
        <v>Крестовины диаметром условного прохода 40 мм и наружным диаметром 45 мм</v>
      </c>
      <c r="D335" s="76" t="str">
        <f>Source!H878</f>
        <v>шт.</v>
      </c>
      <c r="E335" s="66">
        <f>Source!K878</f>
        <v>12</v>
      </c>
      <c r="F335" s="66"/>
      <c r="G335" s="66">
        <f>Source!I878</f>
        <v>12</v>
      </c>
      <c r="H335" s="77">
        <f>Source!AL878</f>
        <v>35.6</v>
      </c>
      <c r="I335" s="78"/>
      <c r="J335" s="77">
        <f>ROUND(Source!AC878*Source!I878, 2)</f>
        <v>427.2</v>
      </c>
      <c r="K335" s="78"/>
      <c r="L335" s="65"/>
      <c r="AG335">
        <f>Source!X878</f>
        <v>0</v>
      </c>
      <c r="AH335">
        <f>Source!HK878</f>
        <v>0</v>
      </c>
      <c r="AI335">
        <f>Source!Y878</f>
        <v>0</v>
      </c>
      <c r="AJ335">
        <f>Source!HL878</f>
        <v>0</v>
      </c>
      <c r="AS335">
        <f>IF(Source!BI878&lt;=1,AH335, 0)</f>
        <v>0</v>
      </c>
      <c r="AT335">
        <f>IF(Source!BI878&lt;=1,AJ335, 0)</f>
        <v>0</v>
      </c>
      <c r="BC335">
        <f>IF(Source!BI878=2,AH335, 0)</f>
        <v>0</v>
      </c>
      <c r="BD335">
        <f>IF(Source!BI878=2,AJ335, 0)</f>
        <v>0</v>
      </c>
    </row>
    <row r="336" spans="1:56" x14ac:dyDescent="0.2">
      <c r="A336" s="62"/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</row>
    <row r="337" spans="1:56" ht="15" x14ac:dyDescent="0.25">
      <c r="C337" s="86" t="s">
        <v>2024</v>
      </c>
      <c r="D337" s="86"/>
      <c r="E337" s="86"/>
      <c r="F337" s="86"/>
      <c r="G337" s="86"/>
      <c r="H337" s="86"/>
      <c r="I337" s="86">
        <f>J335</f>
        <v>427.2</v>
      </c>
      <c r="J337" s="86"/>
      <c r="O337" s="59">
        <f>I337</f>
        <v>427.2</v>
      </c>
      <c r="P337">
        <f>K337</f>
        <v>0</v>
      </c>
      <c r="Q337">
        <f>0</f>
        <v>0</v>
      </c>
      <c r="R337">
        <f>0</f>
        <v>0</v>
      </c>
      <c r="U337">
        <f>0</f>
        <v>0</v>
      </c>
      <c r="X337">
        <f>0</f>
        <v>0</v>
      </c>
      <c r="Z337">
        <f>0</f>
        <v>0</v>
      </c>
      <c r="AB337">
        <f>0</f>
        <v>0</v>
      </c>
      <c r="AD337">
        <f>0</f>
        <v>0</v>
      </c>
      <c r="AF337" s="59">
        <f>I337</f>
        <v>427.2</v>
      </c>
      <c r="AN337">
        <f>IF(Source!BI878&lt;=1,J335, 0)</f>
        <v>0</v>
      </c>
      <c r="AO337">
        <f>IF(Source!BI878&lt;=1,I337, 0)</f>
        <v>0</v>
      </c>
      <c r="AP337">
        <f>IF(Source!BI878&lt;=1,0, 0)</f>
        <v>0</v>
      </c>
      <c r="AQ337">
        <f>IF(Source!BI878&lt;=1,0, 0)</f>
        <v>0</v>
      </c>
      <c r="AX337">
        <f>IF(Source!BI878=2,J335, 0)</f>
        <v>427.2</v>
      </c>
      <c r="AY337">
        <f>IF(Source!BI878=2,I337, 0)</f>
        <v>427.2</v>
      </c>
      <c r="AZ337">
        <f>IF(Source!BI878=2,0, 0)</f>
        <v>0</v>
      </c>
      <c r="BA337">
        <f>IF(Source!BI878=2,0, 0)</f>
        <v>0</v>
      </c>
    </row>
    <row r="338" spans="1:56" ht="42.75" x14ac:dyDescent="0.2">
      <c r="A338" s="102">
        <v>43</v>
      </c>
      <c r="B338" s="102" t="str">
        <f>Source!F879</f>
        <v>507-0737</v>
      </c>
      <c r="C338" s="102" t="str">
        <f>Source!G879</f>
        <v>Крестовины диаметром условного прохода 50 мм и наружным диаметром 67 мм</v>
      </c>
      <c r="D338" s="76" t="str">
        <f>Source!H879</f>
        <v>шт.</v>
      </c>
      <c r="E338" s="66">
        <f>Source!K879</f>
        <v>11</v>
      </c>
      <c r="F338" s="66"/>
      <c r="G338" s="66">
        <f>Source!I879</f>
        <v>11</v>
      </c>
      <c r="H338" s="77">
        <f>Source!AL879</f>
        <v>58.2</v>
      </c>
      <c r="I338" s="78"/>
      <c r="J338" s="77">
        <f>ROUND(Source!AC879*Source!I879, 2)</f>
        <v>640.20000000000005</v>
      </c>
      <c r="K338" s="78"/>
      <c r="L338" s="65"/>
      <c r="AG338">
        <f>Source!X879</f>
        <v>0</v>
      </c>
      <c r="AH338">
        <f>Source!HK879</f>
        <v>0</v>
      </c>
      <c r="AI338">
        <f>Source!Y879</f>
        <v>0</v>
      </c>
      <c r="AJ338">
        <f>Source!HL879</f>
        <v>0</v>
      </c>
      <c r="AS338">
        <f>IF(Source!BI879&lt;=1,AH338, 0)</f>
        <v>0</v>
      </c>
      <c r="AT338">
        <f>IF(Source!BI879&lt;=1,AJ338, 0)</f>
        <v>0</v>
      </c>
      <c r="BC338">
        <f>IF(Source!BI879=2,AH338, 0)</f>
        <v>0</v>
      </c>
      <c r="BD338">
        <f>IF(Source!BI879=2,AJ338, 0)</f>
        <v>0</v>
      </c>
    </row>
    <row r="339" spans="1:56" x14ac:dyDescent="0.2">
      <c r="A339" s="62"/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</row>
    <row r="340" spans="1:56" ht="15" x14ac:dyDescent="0.25">
      <c r="C340" s="86" t="s">
        <v>2024</v>
      </c>
      <c r="D340" s="86"/>
      <c r="E340" s="86"/>
      <c r="F340" s="86"/>
      <c r="G340" s="86"/>
      <c r="H340" s="86"/>
      <c r="I340" s="86">
        <f>J338</f>
        <v>640.20000000000005</v>
      </c>
      <c r="J340" s="86"/>
      <c r="O340" s="59">
        <f>I340</f>
        <v>640.20000000000005</v>
      </c>
      <c r="P340">
        <f>K340</f>
        <v>0</v>
      </c>
      <c r="Q340">
        <f>0</f>
        <v>0</v>
      </c>
      <c r="R340">
        <f>0</f>
        <v>0</v>
      </c>
      <c r="U340">
        <f>0</f>
        <v>0</v>
      </c>
      <c r="X340">
        <f>0</f>
        <v>0</v>
      </c>
      <c r="Z340">
        <f>0</f>
        <v>0</v>
      </c>
      <c r="AB340">
        <f>0</f>
        <v>0</v>
      </c>
      <c r="AD340">
        <f>0</f>
        <v>0</v>
      </c>
      <c r="AF340" s="59">
        <f>I340</f>
        <v>640.20000000000005</v>
      </c>
      <c r="AN340">
        <f>IF(Source!BI879&lt;=1,J338, 0)</f>
        <v>0</v>
      </c>
      <c r="AO340">
        <f>IF(Source!BI879&lt;=1,I340, 0)</f>
        <v>0</v>
      </c>
      <c r="AP340">
        <f>IF(Source!BI879&lt;=1,0, 0)</f>
        <v>0</v>
      </c>
      <c r="AQ340">
        <f>IF(Source!BI879&lt;=1,0, 0)</f>
        <v>0</v>
      </c>
      <c r="AX340">
        <f>IF(Source!BI879=2,J338, 0)</f>
        <v>640.20000000000005</v>
      </c>
      <c r="AY340">
        <f>IF(Source!BI879=2,I340, 0)</f>
        <v>640.20000000000005</v>
      </c>
      <c r="AZ340">
        <f>IF(Source!BI879=2,0, 0)</f>
        <v>0</v>
      </c>
      <c r="BA340">
        <f>IF(Source!BI879=2,0, 0)</f>
        <v>0</v>
      </c>
    </row>
    <row r="341" spans="1:56" ht="28.5" x14ac:dyDescent="0.2">
      <c r="A341" s="102">
        <v>44</v>
      </c>
      <c r="B341" s="102" t="str">
        <f>Source!F880</f>
        <v>507-3175</v>
      </c>
      <c r="C341" s="102" t="str">
        <f>Source!G880</f>
        <v>Угольник 90 град. полипропиленовый диаметром 32 мм (прим.)</v>
      </c>
      <c r="D341" s="76" t="str">
        <f>Source!H880</f>
        <v>шт.</v>
      </c>
      <c r="E341" s="66">
        <f>Source!K880</f>
        <v>24</v>
      </c>
      <c r="F341" s="66"/>
      <c r="G341" s="66">
        <f>Source!I880</f>
        <v>24</v>
      </c>
      <c r="H341" s="77">
        <f>Source!AL880</f>
        <v>12.59</v>
      </c>
      <c r="I341" s="78"/>
      <c r="J341" s="77">
        <f>ROUND(Source!AC880*Source!I880, 2)</f>
        <v>302.16000000000003</v>
      </c>
      <c r="K341" s="78"/>
      <c r="L341" s="65"/>
      <c r="AG341">
        <f>Source!X880</f>
        <v>0</v>
      </c>
      <c r="AH341">
        <f>Source!HK880</f>
        <v>0</v>
      </c>
      <c r="AI341">
        <f>Source!Y880</f>
        <v>0</v>
      </c>
      <c r="AJ341">
        <f>Source!HL880</f>
        <v>0</v>
      </c>
      <c r="AS341">
        <f>IF(Source!BI880&lt;=1,AH341, 0)</f>
        <v>0</v>
      </c>
      <c r="AT341">
        <f>IF(Source!BI880&lt;=1,AJ341, 0)</f>
        <v>0</v>
      </c>
      <c r="BC341">
        <f>IF(Source!BI880=2,AH341, 0)</f>
        <v>0</v>
      </c>
      <c r="BD341">
        <f>IF(Source!BI880=2,AJ341, 0)</f>
        <v>0</v>
      </c>
    </row>
    <row r="342" spans="1:56" x14ac:dyDescent="0.2">
      <c r="A342" s="62"/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</row>
    <row r="343" spans="1:56" ht="15" x14ac:dyDescent="0.25">
      <c r="C343" s="86" t="s">
        <v>2024</v>
      </c>
      <c r="D343" s="86"/>
      <c r="E343" s="86"/>
      <c r="F343" s="86"/>
      <c r="G343" s="86"/>
      <c r="H343" s="86"/>
      <c r="I343" s="86">
        <f>J341</f>
        <v>302.16000000000003</v>
      </c>
      <c r="J343" s="86"/>
      <c r="O343" s="59">
        <f>I343</f>
        <v>302.16000000000003</v>
      </c>
      <c r="P343">
        <f>K343</f>
        <v>0</v>
      </c>
      <c r="Q343">
        <f>0</f>
        <v>0</v>
      </c>
      <c r="R343">
        <f>0</f>
        <v>0</v>
      </c>
      <c r="U343">
        <f>0</f>
        <v>0</v>
      </c>
      <c r="X343">
        <f>0</f>
        <v>0</v>
      </c>
      <c r="Z343">
        <f>0</f>
        <v>0</v>
      </c>
      <c r="AB343">
        <f>0</f>
        <v>0</v>
      </c>
      <c r="AD343">
        <f>0</f>
        <v>0</v>
      </c>
      <c r="AF343" s="59">
        <f>I343</f>
        <v>302.16000000000003</v>
      </c>
      <c r="AN343">
        <f>IF(Source!BI880&lt;=1,J341, 0)</f>
        <v>0</v>
      </c>
      <c r="AO343">
        <f>IF(Source!BI880&lt;=1,I343, 0)</f>
        <v>0</v>
      </c>
      <c r="AP343">
        <f>IF(Source!BI880&lt;=1,0, 0)</f>
        <v>0</v>
      </c>
      <c r="AQ343">
        <f>IF(Source!BI880&lt;=1,0, 0)</f>
        <v>0</v>
      </c>
      <c r="AX343">
        <f>IF(Source!BI880=2,J341, 0)</f>
        <v>302.16000000000003</v>
      </c>
      <c r="AY343">
        <f>IF(Source!BI880=2,I343, 0)</f>
        <v>302.16000000000003</v>
      </c>
      <c r="AZ343">
        <f>IF(Source!BI880=2,0, 0)</f>
        <v>0</v>
      </c>
      <c r="BA343">
        <f>IF(Source!BI880=2,0, 0)</f>
        <v>0</v>
      </c>
    </row>
    <row r="344" spans="1:56" ht="28.5" x14ac:dyDescent="0.2">
      <c r="A344" s="102">
        <v>45</v>
      </c>
      <c r="B344" s="102" t="str">
        <f>Source!F881</f>
        <v>507-3176</v>
      </c>
      <c r="C344" s="102" t="str">
        <f>Source!G881</f>
        <v>Угольник 90 град. полипропиленовый диаметром 50 мм</v>
      </c>
      <c r="D344" s="76" t="str">
        <f>Source!H881</f>
        <v>шт.</v>
      </c>
      <c r="E344" s="66">
        <f>Source!K881</f>
        <v>3</v>
      </c>
      <c r="F344" s="66"/>
      <c r="G344" s="66">
        <f>Source!I881</f>
        <v>3</v>
      </c>
      <c r="H344" s="77">
        <f>Source!AL881</f>
        <v>25.71</v>
      </c>
      <c r="I344" s="78"/>
      <c r="J344" s="77">
        <f>ROUND(Source!AC881*Source!I881, 2)</f>
        <v>77.13</v>
      </c>
      <c r="K344" s="78"/>
      <c r="L344" s="65"/>
      <c r="AG344">
        <f>Source!X881</f>
        <v>0</v>
      </c>
      <c r="AH344">
        <f>Source!HK881</f>
        <v>0</v>
      </c>
      <c r="AI344">
        <f>Source!Y881</f>
        <v>0</v>
      </c>
      <c r="AJ344">
        <f>Source!HL881</f>
        <v>0</v>
      </c>
      <c r="AS344">
        <f>IF(Source!BI881&lt;=1,AH344, 0)</f>
        <v>0</v>
      </c>
      <c r="AT344">
        <f>IF(Source!BI881&lt;=1,AJ344, 0)</f>
        <v>0</v>
      </c>
      <c r="BC344">
        <f>IF(Source!BI881=2,AH344, 0)</f>
        <v>0</v>
      </c>
      <c r="BD344">
        <f>IF(Source!BI881=2,AJ344, 0)</f>
        <v>0</v>
      </c>
    </row>
    <row r="345" spans="1:56" x14ac:dyDescent="0.2">
      <c r="A345" s="62"/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</row>
    <row r="346" spans="1:56" ht="15" x14ac:dyDescent="0.25">
      <c r="C346" s="86" t="s">
        <v>2024</v>
      </c>
      <c r="D346" s="86"/>
      <c r="E346" s="86"/>
      <c r="F346" s="86"/>
      <c r="G346" s="86"/>
      <c r="H346" s="86"/>
      <c r="I346" s="86">
        <f>J344</f>
        <v>77.13</v>
      </c>
      <c r="J346" s="86"/>
      <c r="O346" s="59">
        <f>I346</f>
        <v>77.13</v>
      </c>
      <c r="P346">
        <f>K346</f>
        <v>0</v>
      </c>
      <c r="Q346">
        <f>0</f>
        <v>0</v>
      </c>
      <c r="R346">
        <f>0</f>
        <v>0</v>
      </c>
      <c r="U346">
        <f>0</f>
        <v>0</v>
      </c>
      <c r="X346">
        <f>0</f>
        <v>0</v>
      </c>
      <c r="Z346">
        <f>0</f>
        <v>0</v>
      </c>
      <c r="AB346">
        <f>0</f>
        <v>0</v>
      </c>
      <c r="AD346">
        <f>0</f>
        <v>0</v>
      </c>
      <c r="AF346" s="59">
        <f>I346</f>
        <v>77.13</v>
      </c>
      <c r="AN346">
        <f>IF(Source!BI881&lt;=1,J344, 0)</f>
        <v>0</v>
      </c>
      <c r="AO346">
        <f>IF(Source!BI881&lt;=1,I346, 0)</f>
        <v>0</v>
      </c>
      <c r="AP346">
        <f>IF(Source!BI881&lt;=1,0, 0)</f>
        <v>0</v>
      </c>
      <c r="AQ346">
        <f>IF(Source!BI881&lt;=1,0, 0)</f>
        <v>0</v>
      </c>
      <c r="AX346">
        <f>IF(Source!BI881=2,J344, 0)</f>
        <v>77.13</v>
      </c>
      <c r="AY346">
        <f>IF(Source!BI881=2,I346, 0)</f>
        <v>77.13</v>
      </c>
      <c r="AZ346">
        <f>IF(Source!BI881=2,0, 0)</f>
        <v>0</v>
      </c>
      <c r="BA346">
        <f>IF(Source!BI881=2,0, 0)</f>
        <v>0</v>
      </c>
    </row>
    <row r="347" spans="1:56" ht="28.5" x14ac:dyDescent="0.2">
      <c r="A347" s="102">
        <v>46</v>
      </c>
      <c r="B347" s="102" t="str">
        <f>Source!F882</f>
        <v>507-5070</v>
      </c>
      <c r="C347" s="102" t="str">
        <f>Source!G882</f>
        <v>Муфта полипропиленовая переходная диаметром 63х50 мм</v>
      </c>
      <c r="D347" s="76" t="str">
        <f>Source!H882</f>
        <v>шт.</v>
      </c>
      <c r="E347" s="66">
        <f>Source!K882</f>
        <v>3</v>
      </c>
      <c r="F347" s="66"/>
      <c r="G347" s="66">
        <f>Source!I882</f>
        <v>3</v>
      </c>
      <c r="H347" s="77">
        <f>Source!AL882</f>
        <v>8.0500000000000007</v>
      </c>
      <c r="I347" s="78"/>
      <c r="J347" s="77">
        <f>ROUND(Source!AC882*Source!I882, 2)</f>
        <v>24.15</v>
      </c>
      <c r="K347" s="78"/>
      <c r="L347" s="65"/>
      <c r="AG347">
        <f>Source!X882</f>
        <v>0</v>
      </c>
      <c r="AH347">
        <f>Source!HK882</f>
        <v>0</v>
      </c>
      <c r="AI347">
        <f>Source!Y882</f>
        <v>0</v>
      </c>
      <c r="AJ347">
        <f>Source!HL882</f>
        <v>0</v>
      </c>
      <c r="AS347">
        <f>IF(Source!BI882&lt;=1,AH347, 0)</f>
        <v>0</v>
      </c>
      <c r="AT347">
        <f>IF(Source!BI882&lt;=1,AJ347, 0)</f>
        <v>0</v>
      </c>
      <c r="BC347">
        <f>IF(Source!BI882=2,AH347, 0)</f>
        <v>0</v>
      </c>
      <c r="BD347">
        <f>IF(Source!BI882=2,AJ347, 0)</f>
        <v>0</v>
      </c>
    </row>
    <row r="348" spans="1:56" x14ac:dyDescent="0.2">
      <c r="A348" s="62"/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</row>
    <row r="349" spans="1:56" ht="15" x14ac:dyDescent="0.25">
      <c r="C349" s="86" t="s">
        <v>2024</v>
      </c>
      <c r="D349" s="86"/>
      <c r="E349" s="86"/>
      <c r="F349" s="86"/>
      <c r="G349" s="86"/>
      <c r="H349" s="86"/>
      <c r="I349" s="86">
        <f>J347</f>
        <v>24.15</v>
      </c>
      <c r="J349" s="86"/>
      <c r="O349" s="59">
        <f>I349</f>
        <v>24.15</v>
      </c>
      <c r="P349">
        <f>K349</f>
        <v>0</v>
      </c>
      <c r="Q349">
        <f>0</f>
        <v>0</v>
      </c>
      <c r="R349">
        <f>0</f>
        <v>0</v>
      </c>
      <c r="U349">
        <f>0</f>
        <v>0</v>
      </c>
      <c r="X349">
        <f>0</f>
        <v>0</v>
      </c>
      <c r="Z349">
        <f>0</f>
        <v>0</v>
      </c>
      <c r="AB349">
        <f>0</f>
        <v>0</v>
      </c>
      <c r="AD349">
        <f>0</f>
        <v>0</v>
      </c>
      <c r="AF349" s="59">
        <f>I349</f>
        <v>24.15</v>
      </c>
      <c r="AN349">
        <f>IF(Source!BI882&lt;=1,J347, 0)</f>
        <v>0</v>
      </c>
      <c r="AO349">
        <f>IF(Source!BI882&lt;=1,I349, 0)</f>
        <v>0</v>
      </c>
      <c r="AP349">
        <f>IF(Source!BI882&lt;=1,0, 0)</f>
        <v>0</v>
      </c>
      <c r="AQ349">
        <f>IF(Source!BI882&lt;=1,0, 0)</f>
        <v>0</v>
      </c>
      <c r="AX349">
        <f>IF(Source!BI882=2,J347, 0)</f>
        <v>24.15</v>
      </c>
      <c r="AY349">
        <f>IF(Source!BI882=2,I349, 0)</f>
        <v>24.15</v>
      </c>
      <c r="AZ349">
        <f>IF(Source!BI882=2,0, 0)</f>
        <v>0</v>
      </c>
      <c r="BA349">
        <f>IF(Source!BI882=2,0, 0)</f>
        <v>0</v>
      </c>
    </row>
    <row r="350" spans="1:56" ht="28.5" x14ac:dyDescent="0.2">
      <c r="A350" s="102">
        <v>47</v>
      </c>
      <c r="B350" s="102" t="str">
        <f>Source!F883</f>
        <v>507-5068</v>
      </c>
      <c r="C350" s="102" t="str">
        <f>Source!G883</f>
        <v>Муфта полипропиленовая переходная диаметром 63х32 мм</v>
      </c>
      <c r="D350" s="76" t="str">
        <f>Source!H883</f>
        <v>шт.</v>
      </c>
      <c r="E350" s="66">
        <f>Source!K883</f>
        <v>2</v>
      </c>
      <c r="F350" s="66"/>
      <c r="G350" s="66">
        <f>Source!I883</f>
        <v>2</v>
      </c>
      <c r="H350" s="77">
        <f>Source!AL883</f>
        <v>6.91</v>
      </c>
      <c r="I350" s="78"/>
      <c r="J350" s="77">
        <f>ROUND(Source!AC883*Source!I883, 2)</f>
        <v>13.82</v>
      </c>
      <c r="K350" s="78"/>
      <c r="L350" s="65"/>
      <c r="AG350">
        <f>Source!X883</f>
        <v>0</v>
      </c>
      <c r="AH350">
        <f>Source!HK883</f>
        <v>0</v>
      </c>
      <c r="AI350">
        <f>Source!Y883</f>
        <v>0</v>
      </c>
      <c r="AJ350">
        <f>Source!HL883</f>
        <v>0</v>
      </c>
      <c r="AS350">
        <f>IF(Source!BI883&lt;=1,AH350, 0)</f>
        <v>0</v>
      </c>
      <c r="AT350">
        <f>IF(Source!BI883&lt;=1,AJ350, 0)</f>
        <v>0</v>
      </c>
      <c r="BC350">
        <f>IF(Source!BI883=2,AH350, 0)</f>
        <v>0</v>
      </c>
      <c r="BD350">
        <f>IF(Source!BI883=2,AJ350, 0)</f>
        <v>0</v>
      </c>
    </row>
    <row r="351" spans="1:56" x14ac:dyDescent="0.2">
      <c r="A351" s="62"/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</row>
    <row r="352" spans="1:56" ht="15" x14ac:dyDescent="0.25">
      <c r="C352" s="86" t="s">
        <v>2024</v>
      </c>
      <c r="D352" s="86"/>
      <c r="E352" s="86"/>
      <c r="F352" s="86"/>
      <c r="G352" s="86"/>
      <c r="H352" s="86"/>
      <c r="I352" s="86">
        <f>J350</f>
        <v>13.82</v>
      </c>
      <c r="J352" s="86"/>
      <c r="O352" s="59">
        <f>I352</f>
        <v>13.82</v>
      </c>
      <c r="P352">
        <f>K352</f>
        <v>0</v>
      </c>
      <c r="Q352">
        <f>0</f>
        <v>0</v>
      </c>
      <c r="R352">
        <f>0</f>
        <v>0</v>
      </c>
      <c r="U352">
        <f>0</f>
        <v>0</v>
      </c>
      <c r="X352">
        <f>0</f>
        <v>0</v>
      </c>
      <c r="Z352">
        <f>0</f>
        <v>0</v>
      </c>
      <c r="AB352">
        <f>0</f>
        <v>0</v>
      </c>
      <c r="AD352">
        <f>0</f>
        <v>0</v>
      </c>
      <c r="AF352" s="59">
        <f>I352</f>
        <v>13.82</v>
      </c>
      <c r="AN352">
        <f>IF(Source!BI883&lt;=1,J350, 0)</f>
        <v>0</v>
      </c>
      <c r="AO352">
        <f>IF(Source!BI883&lt;=1,I352, 0)</f>
        <v>0</v>
      </c>
      <c r="AP352">
        <f>IF(Source!BI883&lt;=1,0, 0)</f>
        <v>0</v>
      </c>
      <c r="AQ352">
        <f>IF(Source!BI883&lt;=1,0, 0)</f>
        <v>0</v>
      </c>
      <c r="AX352">
        <f>IF(Source!BI883=2,J350, 0)</f>
        <v>13.82</v>
      </c>
      <c r="AY352">
        <f>IF(Source!BI883=2,I352, 0)</f>
        <v>13.82</v>
      </c>
      <c r="AZ352">
        <f>IF(Source!BI883=2,0, 0)</f>
        <v>0</v>
      </c>
      <c r="BA352">
        <f>IF(Source!BI883=2,0, 0)</f>
        <v>0</v>
      </c>
    </row>
    <row r="353" spans="1:56" ht="28.5" x14ac:dyDescent="0.2">
      <c r="A353" s="102">
        <v>48</v>
      </c>
      <c r="B353" s="102" t="str">
        <f>Source!F884</f>
        <v>507-5065</v>
      </c>
      <c r="C353" s="102" t="str">
        <f>Source!G884</f>
        <v>Муфта полипропиленовая переходная диаметром 50х40 мм</v>
      </c>
      <c r="D353" s="76" t="str">
        <f>Source!H884</f>
        <v>шт.</v>
      </c>
      <c r="E353" s="66">
        <f>Source!K884</f>
        <v>3</v>
      </c>
      <c r="F353" s="66"/>
      <c r="G353" s="66">
        <f>Source!I884</f>
        <v>3</v>
      </c>
      <c r="H353" s="77">
        <f>Source!AL884</f>
        <v>4.4000000000000004</v>
      </c>
      <c r="I353" s="78"/>
      <c r="J353" s="77">
        <f>ROUND(Source!AC884*Source!I884, 2)</f>
        <v>13.2</v>
      </c>
      <c r="K353" s="78"/>
      <c r="L353" s="65"/>
      <c r="AG353">
        <f>Source!X884</f>
        <v>0</v>
      </c>
      <c r="AH353">
        <f>Source!HK884</f>
        <v>0</v>
      </c>
      <c r="AI353">
        <f>Source!Y884</f>
        <v>0</v>
      </c>
      <c r="AJ353">
        <f>Source!HL884</f>
        <v>0</v>
      </c>
      <c r="AS353">
        <f>IF(Source!BI884&lt;=1,AH353, 0)</f>
        <v>0</v>
      </c>
      <c r="AT353">
        <f>IF(Source!BI884&lt;=1,AJ353, 0)</f>
        <v>0</v>
      </c>
      <c r="BC353">
        <f>IF(Source!BI884=2,AH353, 0)</f>
        <v>0</v>
      </c>
      <c r="BD353">
        <f>IF(Source!BI884=2,AJ353, 0)</f>
        <v>0</v>
      </c>
    </row>
    <row r="354" spans="1:56" x14ac:dyDescent="0.2">
      <c r="A354" s="62"/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</row>
    <row r="355" spans="1:56" ht="15" x14ac:dyDescent="0.25">
      <c r="C355" s="86" t="s">
        <v>2024</v>
      </c>
      <c r="D355" s="86"/>
      <c r="E355" s="86"/>
      <c r="F355" s="86"/>
      <c r="G355" s="86"/>
      <c r="H355" s="86"/>
      <c r="I355" s="86">
        <f>J353</f>
        <v>13.2</v>
      </c>
      <c r="J355" s="86"/>
      <c r="O355" s="59">
        <f>I355</f>
        <v>13.2</v>
      </c>
      <c r="P355">
        <f>K355</f>
        <v>0</v>
      </c>
      <c r="Q355">
        <f>0</f>
        <v>0</v>
      </c>
      <c r="R355">
        <f>0</f>
        <v>0</v>
      </c>
      <c r="U355">
        <f>0</f>
        <v>0</v>
      </c>
      <c r="X355">
        <f>0</f>
        <v>0</v>
      </c>
      <c r="Z355">
        <f>0</f>
        <v>0</v>
      </c>
      <c r="AB355">
        <f>0</f>
        <v>0</v>
      </c>
      <c r="AD355">
        <f>0</f>
        <v>0</v>
      </c>
      <c r="AF355" s="59">
        <f>I355</f>
        <v>13.2</v>
      </c>
      <c r="AN355">
        <f>IF(Source!BI884&lt;=1,J353, 0)</f>
        <v>0</v>
      </c>
      <c r="AO355">
        <f>IF(Source!BI884&lt;=1,I355, 0)</f>
        <v>0</v>
      </c>
      <c r="AP355">
        <f>IF(Source!BI884&lt;=1,0, 0)</f>
        <v>0</v>
      </c>
      <c r="AQ355">
        <f>IF(Source!BI884&lt;=1,0, 0)</f>
        <v>0</v>
      </c>
      <c r="AX355">
        <f>IF(Source!BI884=2,J353, 0)</f>
        <v>13.2</v>
      </c>
      <c r="AY355">
        <f>IF(Source!BI884=2,I355, 0)</f>
        <v>13.2</v>
      </c>
      <c r="AZ355">
        <f>IF(Source!BI884=2,0, 0)</f>
        <v>0</v>
      </c>
      <c r="BA355">
        <f>IF(Source!BI884=2,0, 0)</f>
        <v>0</v>
      </c>
    </row>
    <row r="356" spans="1:56" ht="28.5" x14ac:dyDescent="0.2">
      <c r="A356" s="102">
        <v>49</v>
      </c>
      <c r="B356" s="102" t="str">
        <f>Source!F885</f>
        <v>507-5064</v>
      </c>
      <c r="C356" s="102" t="str">
        <f>Source!G885</f>
        <v>Муфта полипропиленовая переходная диаметром 50х32 мм</v>
      </c>
      <c r="D356" s="76" t="str">
        <f>Source!H885</f>
        <v>шт.</v>
      </c>
      <c r="E356" s="66">
        <f>Source!K885</f>
        <v>2</v>
      </c>
      <c r="F356" s="66"/>
      <c r="G356" s="66">
        <f>Source!I885</f>
        <v>2</v>
      </c>
      <c r="H356" s="77">
        <f>Source!AL885</f>
        <v>4.1500000000000004</v>
      </c>
      <c r="I356" s="78"/>
      <c r="J356" s="77">
        <f>ROUND(Source!AC885*Source!I885, 2)</f>
        <v>8.3000000000000007</v>
      </c>
      <c r="K356" s="78"/>
      <c r="L356" s="65"/>
      <c r="AG356">
        <f>Source!X885</f>
        <v>0</v>
      </c>
      <c r="AH356">
        <f>Source!HK885</f>
        <v>0</v>
      </c>
      <c r="AI356">
        <f>Source!Y885</f>
        <v>0</v>
      </c>
      <c r="AJ356">
        <f>Source!HL885</f>
        <v>0</v>
      </c>
      <c r="AS356">
        <f>IF(Source!BI885&lt;=1,AH356, 0)</f>
        <v>0</v>
      </c>
      <c r="AT356">
        <f>IF(Source!BI885&lt;=1,AJ356, 0)</f>
        <v>0</v>
      </c>
      <c r="BC356">
        <f>IF(Source!BI885=2,AH356, 0)</f>
        <v>0</v>
      </c>
      <c r="BD356">
        <f>IF(Source!BI885=2,AJ356, 0)</f>
        <v>0</v>
      </c>
    </row>
    <row r="357" spans="1:56" x14ac:dyDescent="0.2">
      <c r="A357" s="62"/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</row>
    <row r="358" spans="1:56" ht="15" x14ac:dyDescent="0.25">
      <c r="C358" s="86" t="s">
        <v>2024</v>
      </c>
      <c r="D358" s="86"/>
      <c r="E358" s="86"/>
      <c r="F358" s="86"/>
      <c r="G358" s="86"/>
      <c r="H358" s="86"/>
      <c r="I358" s="86">
        <f>J356</f>
        <v>8.3000000000000007</v>
      </c>
      <c r="J358" s="86"/>
      <c r="O358" s="59">
        <f>I358</f>
        <v>8.3000000000000007</v>
      </c>
      <c r="P358">
        <f>K358</f>
        <v>0</v>
      </c>
      <c r="Q358">
        <f>0</f>
        <v>0</v>
      </c>
      <c r="R358">
        <f>0</f>
        <v>0</v>
      </c>
      <c r="U358">
        <f>0</f>
        <v>0</v>
      </c>
      <c r="X358">
        <f>0</f>
        <v>0</v>
      </c>
      <c r="Z358">
        <f>0</f>
        <v>0</v>
      </c>
      <c r="AB358">
        <f>0</f>
        <v>0</v>
      </c>
      <c r="AD358">
        <f>0</f>
        <v>0</v>
      </c>
      <c r="AF358" s="59">
        <f>I358</f>
        <v>8.3000000000000007</v>
      </c>
      <c r="AN358">
        <f>IF(Source!BI885&lt;=1,J356, 0)</f>
        <v>0</v>
      </c>
      <c r="AO358">
        <f>IF(Source!BI885&lt;=1,I358, 0)</f>
        <v>0</v>
      </c>
      <c r="AP358">
        <f>IF(Source!BI885&lt;=1,0, 0)</f>
        <v>0</v>
      </c>
      <c r="AQ358">
        <f>IF(Source!BI885&lt;=1,0, 0)</f>
        <v>0</v>
      </c>
      <c r="AX358">
        <f>IF(Source!BI885=2,J356, 0)</f>
        <v>8.3000000000000007</v>
      </c>
      <c r="AY358">
        <f>IF(Source!BI885=2,I358, 0)</f>
        <v>8.3000000000000007</v>
      </c>
      <c r="AZ358">
        <f>IF(Source!BI885=2,0, 0)</f>
        <v>0</v>
      </c>
      <c r="BA358">
        <f>IF(Source!BI885=2,0, 0)</f>
        <v>0</v>
      </c>
    </row>
    <row r="359" spans="1:56" ht="28.5" x14ac:dyDescent="0.2">
      <c r="A359" s="102">
        <v>50</v>
      </c>
      <c r="B359" s="102" t="str">
        <f>Source!F886</f>
        <v>507-5061</v>
      </c>
      <c r="C359" s="102" t="str">
        <f>Source!G886</f>
        <v>Муфта полипропиленовая переходная диаметром 40х32 мм</v>
      </c>
      <c r="D359" s="76" t="str">
        <f>Source!H886</f>
        <v>шт.</v>
      </c>
      <c r="E359" s="66">
        <f>Source!K886</f>
        <v>4</v>
      </c>
      <c r="F359" s="66"/>
      <c r="G359" s="66">
        <f>Source!I886</f>
        <v>4</v>
      </c>
      <c r="H359" s="77">
        <f>Source!AL886</f>
        <v>2.73</v>
      </c>
      <c r="I359" s="78"/>
      <c r="J359" s="77">
        <f>ROUND(Source!AC886*Source!I886, 2)</f>
        <v>10.92</v>
      </c>
      <c r="K359" s="78"/>
      <c r="L359" s="65"/>
      <c r="AG359">
        <f>Source!X886</f>
        <v>0</v>
      </c>
      <c r="AH359">
        <f>Source!HK886</f>
        <v>0</v>
      </c>
      <c r="AI359">
        <f>Source!Y886</f>
        <v>0</v>
      </c>
      <c r="AJ359">
        <f>Source!HL886</f>
        <v>0</v>
      </c>
      <c r="AS359">
        <f>IF(Source!BI886&lt;=1,AH359, 0)</f>
        <v>0</v>
      </c>
      <c r="AT359">
        <f>IF(Source!BI886&lt;=1,AJ359, 0)</f>
        <v>0</v>
      </c>
      <c r="BC359">
        <f>IF(Source!BI886=2,AH359, 0)</f>
        <v>0</v>
      </c>
      <c r="BD359">
        <f>IF(Source!BI886=2,AJ359, 0)</f>
        <v>0</v>
      </c>
    </row>
    <row r="360" spans="1:56" x14ac:dyDescent="0.2">
      <c r="A360" s="62"/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</row>
    <row r="361" spans="1:56" ht="15" x14ac:dyDescent="0.25">
      <c r="C361" s="86" t="s">
        <v>2024</v>
      </c>
      <c r="D361" s="86"/>
      <c r="E361" s="86"/>
      <c r="F361" s="86"/>
      <c r="G361" s="86"/>
      <c r="H361" s="86"/>
      <c r="I361" s="86">
        <f>J359</f>
        <v>10.92</v>
      </c>
      <c r="J361" s="86"/>
      <c r="O361" s="59">
        <f>I361</f>
        <v>10.92</v>
      </c>
      <c r="P361">
        <f>K361</f>
        <v>0</v>
      </c>
      <c r="Q361">
        <f>0</f>
        <v>0</v>
      </c>
      <c r="R361">
        <f>0</f>
        <v>0</v>
      </c>
      <c r="U361">
        <f>0</f>
        <v>0</v>
      </c>
      <c r="X361">
        <f>0</f>
        <v>0</v>
      </c>
      <c r="Z361">
        <f>0</f>
        <v>0</v>
      </c>
      <c r="AB361">
        <f>0</f>
        <v>0</v>
      </c>
      <c r="AD361">
        <f>0</f>
        <v>0</v>
      </c>
      <c r="AF361" s="59">
        <f>I361</f>
        <v>10.92</v>
      </c>
      <c r="AN361">
        <f>IF(Source!BI886&lt;=1,J359, 0)</f>
        <v>0</v>
      </c>
      <c r="AO361">
        <f>IF(Source!BI886&lt;=1,I361, 0)</f>
        <v>0</v>
      </c>
      <c r="AP361">
        <f>IF(Source!BI886&lt;=1,0, 0)</f>
        <v>0</v>
      </c>
      <c r="AQ361">
        <f>IF(Source!BI886&lt;=1,0, 0)</f>
        <v>0</v>
      </c>
      <c r="AX361">
        <f>IF(Source!BI886=2,J359, 0)</f>
        <v>10.92</v>
      </c>
      <c r="AY361">
        <f>IF(Source!BI886=2,I361, 0)</f>
        <v>10.92</v>
      </c>
      <c r="AZ361">
        <f>IF(Source!BI886=2,0, 0)</f>
        <v>0</v>
      </c>
      <c r="BA361">
        <f>IF(Source!BI886=2,0, 0)</f>
        <v>0</v>
      </c>
    </row>
    <row r="362" spans="1:56" ht="28.5" x14ac:dyDescent="0.2">
      <c r="A362" s="102">
        <v>51</v>
      </c>
      <c r="B362" s="102" t="str">
        <f>Source!F887</f>
        <v>507-5012</v>
      </c>
      <c r="C362" s="102" t="str">
        <f>Source!G887</f>
        <v>Муфта полипропиленовая соединительная диаметром 63 мм</v>
      </c>
      <c r="D362" s="76" t="str">
        <f>Source!H887</f>
        <v>шт.</v>
      </c>
      <c r="E362" s="66">
        <f>Source!K887</f>
        <v>14</v>
      </c>
      <c r="F362" s="66"/>
      <c r="G362" s="66">
        <f>Source!I887</f>
        <v>14</v>
      </c>
      <c r="H362" s="77">
        <f>Source!AL887</f>
        <v>8.67</v>
      </c>
      <c r="I362" s="78"/>
      <c r="J362" s="77">
        <f>ROUND(Source!AC887*Source!I887, 2)</f>
        <v>121.38</v>
      </c>
      <c r="K362" s="78"/>
      <c r="L362" s="65"/>
      <c r="AG362">
        <f>Source!X887</f>
        <v>0</v>
      </c>
      <c r="AH362">
        <f>Source!HK887</f>
        <v>0</v>
      </c>
      <c r="AI362">
        <f>Source!Y887</f>
        <v>0</v>
      </c>
      <c r="AJ362">
        <f>Source!HL887</f>
        <v>0</v>
      </c>
      <c r="AS362">
        <f>IF(Source!BI887&lt;=1,AH362, 0)</f>
        <v>0</v>
      </c>
      <c r="AT362">
        <f>IF(Source!BI887&lt;=1,AJ362, 0)</f>
        <v>0</v>
      </c>
      <c r="BC362">
        <f>IF(Source!BI887=2,AH362, 0)</f>
        <v>0</v>
      </c>
      <c r="BD362">
        <f>IF(Source!BI887=2,AJ362, 0)</f>
        <v>0</v>
      </c>
    </row>
    <row r="363" spans="1:56" x14ac:dyDescent="0.2">
      <c r="A363" s="62"/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</row>
    <row r="364" spans="1:56" ht="15" x14ac:dyDescent="0.25">
      <c r="C364" s="86" t="s">
        <v>2024</v>
      </c>
      <c r="D364" s="86"/>
      <c r="E364" s="86"/>
      <c r="F364" s="86"/>
      <c r="G364" s="86"/>
      <c r="H364" s="86"/>
      <c r="I364" s="86">
        <f>J362</f>
        <v>121.38</v>
      </c>
      <c r="J364" s="86"/>
      <c r="O364" s="59">
        <f>I364</f>
        <v>121.38</v>
      </c>
      <c r="P364">
        <f>K364</f>
        <v>0</v>
      </c>
      <c r="Q364">
        <f>0</f>
        <v>0</v>
      </c>
      <c r="R364">
        <f>0</f>
        <v>0</v>
      </c>
      <c r="U364">
        <f>0</f>
        <v>0</v>
      </c>
      <c r="X364">
        <f>0</f>
        <v>0</v>
      </c>
      <c r="Z364">
        <f>0</f>
        <v>0</v>
      </c>
      <c r="AB364">
        <f>0</f>
        <v>0</v>
      </c>
      <c r="AD364">
        <f>0</f>
        <v>0</v>
      </c>
      <c r="AF364" s="59">
        <f>I364</f>
        <v>121.38</v>
      </c>
      <c r="AN364">
        <f>IF(Source!BI887&lt;=1,J362, 0)</f>
        <v>0</v>
      </c>
      <c r="AO364">
        <f>IF(Source!BI887&lt;=1,I364, 0)</f>
        <v>0</v>
      </c>
      <c r="AP364">
        <f>IF(Source!BI887&lt;=1,0, 0)</f>
        <v>0</v>
      </c>
      <c r="AQ364">
        <f>IF(Source!BI887&lt;=1,0, 0)</f>
        <v>0</v>
      </c>
      <c r="AX364">
        <f>IF(Source!BI887=2,J362, 0)</f>
        <v>121.38</v>
      </c>
      <c r="AY364">
        <f>IF(Source!BI887=2,I364, 0)</f>
        <v>121.38</v>
      </c>
      <c r="AZ364">
        <f>IF(Source!BI887=2,0, 0)</f>
        <v>0</v>
      </c>
      <c r="BA364">
        <f>IF(Source!BI887=2,0, 0)</f>
        <v>0</v>
      </c>
    </row>
    <row r="365" spans="1:56" ht="28.5" x14ac:dyDescent="0.2">
      <c r="A365" s="102">
        <v>52</v>
      </c>
      <c r="B365" s="102" t="str">
        <f>Source!F888</f>
        <v>507-5011</v>
      </c>
      <c r="C365" s="102" t="str">
        <f>Source!G888</f>
        <v>Муфта полипропиленовая соединительная диаметром 50 мм</v>
      </c>
      <c r="D365" s="76" t="str">
        <f>Source!H888</f>
        <v>шт.</v>
      </c>
      <c r="E365" s="66">
        <f>Source!K888</f>
        <v>24</v>
      </c>
      <c r="F365" s="66"/>
      <c r="G365" s="66">
        <f>Source!I888</f>
        <v>24</v>
      </c>
      <c r="H365" s="77">
        <f>Source!AL888</f>
        <v>4.92</v>
      </c>
      <c r="I365" s="78"/>
      <c r="J365" s="77">
        <f>ROUND(Source!AC888*Source!I888, 2)</f>
        <v>118.08</v>
      </c>
      <c r="K365" s="78"/>
      <c r="L365" s="65"/>
      <c r="AG365">
        <f>Source!X888</f>
        <v>0</v>
      </c>
      <c r="AH365">
        <f>Source!HK888</f>
        <v>0</v>
      </c>
      <c r="AI365">
        <f>Source!Y888</f>
        <v>0</v>
      </c>
      <c r="AJ365">
        <f>Source!HL888</f>
        <v>0</v>
      </c>
      <c r="AS365">
        <f>IF(Source!BI888&lt;=1,AH365, 0)</f>
        <v>0</v>
      </c>
      <c r="AT365">
        <f>IF(Source!BI888&lt;=1,AJ365, 0)</f>
        <v>0</v>
      </c>
      <c r="BC365">
        <f>IF(Source!BI888=2,AH365, 0)</f>
        <v>0</v>
      </c>
      <c r="BD365">
        <f>IF(Source!BI888=2,AJ365, 0)</f>
        <v>0</v>
      </c>
    </row>
    <row r="366" spans="1:56" x14ac:dyDescent="0.2">
      <c r="A366" s="62"/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</row>
    <row r="367" spans="1:56" ht="15" x14ac:dyDescent="0.25">
      <c r="C367" s="86" t="s">
        <v>2024</v>
      </c>
      <c r="D367" s="86"/>
      <c r="E367" s="86"/>
      <c r="F367" s="86"/>
      <c r="G367" s="86"/>
      <c r="H367" s="86"/>
      <c r="I367" s="86">
        <f>J365</f>
        <v>118.08</v>
      </c>
      <c r="J367" s="86"/>
      <c r="O367" s="59">
        <f>I367</f>
        <v>118.08</v>
      </c>
      <c r="P367">
        <f>K367</f>
        <v>0</v>
      </c>
      <c r="Q367">
        <f>0</f>
        <v>0</v>
      </c>
      <c r="R367">
        <f>0</f>
        <v>0</v>
      </c>
      <c r="U367">
        <f>0</f>
        <v>0</v>
      </c>
      <c r="X367">
        <f>0</f>
        <v>0</v>
      </c>
      <c r="Z367">
        <f>0</f>
        <v>0</v>
      </c>
      <c r="AB367">
        <f>0</f>
        <v>0</v>
      </c>
      <c r="AD367">
        <f>0</f>
        <v>0</v>
      </c>
      <c r="AF367" s="59">
        <f>I367</f>
        <v>118.08</v>
      </c>
      <c r="AN367">
        <f>IF(Source!BI888&lt;=1,J365, 0)</f>
        <v>0</v>
      </c>
      <c r="AO367">
        <f>IF(Source!BI888&lt;=1,I367, 0)</f>
        <v>0</v>
      </c>
      <c r="AP367">
        <f>IF(Source!BI888&lt;=1,0, 0)</f>
        <v>0</v>
      </c>
      <c r="AQ367">
        <f>IF(Source!BI888&lt;=1,0, 0)</f>
        <v>0</v>
      </c>
      <c r="AX367">
        <f>IF(Source!BI888=2,J365, 0)</f>
        <v>118.08</v>
      </c>
      <c r="AY367">
        <f>IF(Source!BI888=2,I367, 0)</f>
        <v>118.08</v>
      </c>
      <c r="AZ367">
        <f>IF(Source!BI888=2,0, 0)</f>
        <v>0</v>
      </c>
      <c r="BA367">
        <f>IF(Source!BI888=2,0, 0)</f>
        <v>0</v>
      </c>
    </row>
    <row r="368" spans="1:56" ht="28.5" x14ac:dyDescent="0.2">
      <c r="A368" s="102">
        <v>53</v>
      </c>
      <c r="B368" s="102" t="str">
        <f>Source!F889</f>
        <v>507-5009</v>
      </c>
      <c r="C368" s="102" t="str">
        <f>Source!G889</f>
        <v>Муфта полипропиленовая соединительная диаметром 32 мм</v>
      </c>
      <c r="D368" s="76" t="str">
        <f>Source!H889</f>
        <v>шт.</v>
      </c>
      <c r="E368" s="66">
        <f>Source!K889</f>
        <v>74</v>
      </c>
      <c r="F368" s="66"/>
      <c r="G368" s="66">
        <f>Source!I889</f>
        <v>74</v>
      </c>
      <c r="H368" s="77">
        <f>Source!AL889</f>
        <v>1.43</v>
      </c>
      <c r="I368" s="78"/>
      <c r="J368" s="77">
        <f>ROUND(Source!AC889*Source!I889, 2)</f>
        <v>105.82</v>
      </c>
      <c r="K368" s="78"/>
      <c r="L368" s="65"/>
      <c r="AG368">
        <f>Source!X889</f>
        <v>0</v>
      </c>
      <c r="AH368">
        <f>Source!HK889</f>
        <v>0</v>
      </c>
      <c r="AI368">
        <f>Source!Y889</f>
        <v>0</v>
      </c>
      <c r="AJ368">
        <f>Source!HL889</f>
        <v>0</v>
      </c>
      <c r="AS368">
        <f>IF(Source!BI889&lt;=1,AH368, 0)</f>
        <v>0</v>
      </c>
      <c r="AT368">
        <f>IF(Source!BI889&lt;=1,AJ368, 0)</f>
        <v>0</v>
      </c>
      <c r="BC368">
        <f>IF(Source!BI889=2,AH368, 0)</f>
        <v>0</v>
      </c>
      <c r="BD368">
        <f>IF(Source!BI889=2,AJ368, 0)</f>
        <v>0</v>
      </c>
    </row>
    <row r="369" spans="1:56" x14ac:dyDescent="0.2">
      <c r="A369" s="62"/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</row>
    <row r="370" spans="1:56" ht="15" x14ac:dyDescent="0.25">
      <c r="C370" s="86" t="s">
        <v>2024</v>
      </c>
      <c r="D370" s="86"/>
      <c r="E370" s="86"/>
      <c r="F370" s="86"/>
      <c r="G370" s="86"/>
      <c r="H370" s="86"/>
      <c r="I370" s="86">
        <f>J368</f>
        <v>105.82</v>
      </c>
      <c r="J370" s="86"/>
      <c r="O370" s="59">
        <f>I370</f>
        <v>105.82</v>
      </c>
      <c r="P370">
        <f>K370</f>
        <v>0</v>
      </c>
      <c r="Q370">
        <f>0</f>
        <v>0</v>
      </c>
      <c r="R370">
        <f>0</f>
        <v>0</v>
      </c>
      <c r="U370">
        <f>0</f>
        <v>0</v>
      </c>
      <c r="X370">
        <f>0</f>
        <v>0</v>
      </c>
      <c r="Z370">
        <f>0</f>
        <v>0</v>
      </c>
      <c r="AB370">
        <f>0</f>
        <v>0</v>
      </c>
      <c r="AD370">
        <f>0</f>
        <v>0</v>
      </c>
      <c r="AF370" s="59">
        <f>I370</f>
        <v>105.82</v>
      </c>
      <c r="AN370">
        <f>IF(Source!BI889&lt;=1,J368, 0)</f>
        <v>0</v>
      </c>
      <c r="AO370">
        <f>IF(Source!BI889&lt;=1,I370, 0)</f>
        <v>0</v>
      </c>
      <c r="AP370">
        <f>IF(Source!BI889&lt;=1,0, 0)</f>
        <v>0</v>
      </c>
      <c r="AQ370">
        <f>IF(Source!BI889&lt;=1,0, 0)</f>
        <v>0</v>
      </c>
      <c r="AX370">
        <f>IF(Source!BI889=2,J368, 0)</f>
        <v>105.82</v>
      </c>
      <c r="AY370">
        <f>IF(Source!BI889=2,I370, 0)</f>
        <v>105.82</v>
      </c>
      <c r="AZ370">
        <f>IF(Source!BI889=2,0, 0)</f>
        <v>0</v>
      </c>
      <c r="BA370">
        <f>IF(Source!BI889=2,0, 0)</f>
        <v>0</v>
      </c>
    </row>
    <row r="371" spans="1:56" ht="42.75" x14ac:dyDescent="0.2">
      <c r="A371" s="102">
        <v>54</v>
      </c>
      <c r="B371" s="102" t="str">
        <f>Source!F890</f>
        <v>507-5036</v>
      </c>
      <c r="C371" s="102" t="str">
        <f>Source!G890</f>
        <v>Муфта полипропиленовая комбинированная, с наружной резьбой диаметром 32х1"</v>
      </c>
      <c r="D371" s="76" t="str">
        <f>Source!H890</f>
        <v>шт.</v>
      </c>
      <c r="E371" s="66">
        <f>Source!K890</f>
        <v>105</v>
      </c>
      <c r="F371" s="66"/>
      <c r="G371" s="66">
        <f>Source!I890</f>
        <v>105</v>
      </c>
      <c r="H371" s="77">
        <f>Source!AL890</f>
        <v>22.99</v>
      </c>
      <c r="I371" s="78"/>
      <c r="J371" s="77">
        <f>ROUND(Source!AC890*Source!I890, 2)</f>
        <v>2413.9499999999998</v>
      </c>
      <c r="K371" s="78"/>
      <c r="L371" s="65"/>
      <c r="AG371">
        <f>Source!X890</f>
        <v>0</v>
      </c>
      <c r="AH371">
        <f>Source!HK890</f>
        <v>0</v>
      </c>
      <c r="AI371">
        <f>Source!Y890</f>
        <v>0</v>
      </c>
      <c r="AJ371">
        <f>Source!HL890</f>
        <v>0</v>
      </c>
      <c r="AS371">
        <f>IF(Source!BI890&lt;=1,AH371, 0)</f>
        <v>0</v>
      </c>
      <c r="AT371">
        <f>IF(Source!BI890&lt;=1,AJ371, 0)</f>
        <v>0</v>
      </c>
      <c r="BC371">
        <f>IF(Source!BI890=2,AH371, 0)</f>
        <v>0</v>
      </c>
      <c r="BD371">
        <f>IF(Source!BI890=2,AJ371, 0)</f>
        <v>0</v>
      </c>
    </row>
    <row r="372" spans="1:56" x14ac:dyDescent="0.2">
      <c r="A372" s="62"/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</row>
    <row r="373" spans="1:56" ht="15" x14ac:dyDescent="0.25">
      <c r="C373" s="86" t="s">
        <v>2024</v>
      </c>
      <c r="D373" s="86"/>
      <c r="E373" s="86"/>
      <c r="F373" s="86"/>
      <c r="G373" s="86"/>
      <c r="H373" s="86"/>
      <c r="I373" s="86">
        <f>J371</f>
        <v>2413.9499999999998</v>
      </c>
      <c r="J373" s="86"/>
      <c r="O373" s="59">
        <f>I373</f>
        <v>2413.9499999999998</v>
      </c>
      <c r="P373">
        <f>K373</f>
        <v>0</v>
      </c>
      <c r="Q373">
        <f>0</f>
        <v>0</v>
      </c>
      <c r="R373">
        <f>0</f>
        <v>0</v>
      </c>
      <c r="U373">
        <f>0</f>
        <v>0</v>
      </c>
      <c r="X373">
        <f>0</f>
        <v>0</v>
      </c>
      <c r="Z373">
        <f>0</f>
        <v>0</v>
      </c>
      <c r="AB373">
        <f>0</f>
        <v>0</v>
      </c>
      <c r="AD373">
        <f>0</f>
        <v>0</v>
      </c>
      <c r="AF373" s="59">
        <f>I373</f>
        <v>2413.9499999999998</v>
      </c>
      <c r="AN373">
        <f>IF(Source!BI890&lt;=1,J371, 0)</f>
        <v>0</v>
      </c>
      <c r="AO373">
        <f>IF(Source!BI890&lt;=1,I373, 0)</f>
        <v>0</v>
      </c>
      <c r="AP373">
        <f>IF(Source!BI890&lt;=1,0, 0)</f>
        <v>0</v>
      </c>
      <c r="AQ373">
        <f>IF(Source!BI890&lt;=1,0, 0)</f>
        <v>0</v>
      </c>
      <c r="AX373">
        <f>IF(Source!BI890=2,J371, 0)</f>
        <v>2413.9499999999998</v>
      </c>
      <c r="AY373">
        <f>IF(Source!BI890=2,I373, 0)</f>
        <v>2413.9499999999998</v>
      </c>
      <c r="AZ373">
        <f>IF(Source!BI890=2,0, 0)</f>
        <v>0</v>
      </c>
      <c r="BA373">
        <f>IF(Source!BI890=2,0, 0)</f>
        <v>0</v>
      </c>
    </row>
    <row r="374" spans="1:56" ht="85.5" x14ac:dyDescent="0.2">
      <c r="A374" s="102">
        <v>55</v>
      </c>
      <c r="B374" s="102" t="str">
        <f>Source!F891</f>
        <v>302-1880</v>
      </c>
      <c r="C374" s="102" t="str">
        <f>Source!G891</f>
        <v>Кран шаровый латунный BROEN BALLOFIX, полнопроходной, с обычной рукояткой, с внутренней резьбой, давлением 1,6 МПа (16 кгс/см2) и 2,5 МПа (25 кгс/см2), диаметром 25 мм, присоединение 1"х1"</v>
      </c>
      <c r="D374" s="76" t="str">
        <f>Source!H891</f>
        <v>шт.</v>
      </c>
      <c r="E374" s="66">
        <f>Source!K891</f>
        <v>93</v>
      </c>
      <c r="F374" s="66"/>
      <c r="G374" s="66">
        <f>Source!I891</f>
        <v>93</v>
      </c>
      <c r="H374" s="77">
        <f>Source!AL891</f>
        <v>110.16</v>
      </c>
      <c r="I374" s="78"/>
      <c r="J374" s="77">
        <f>ROUND(Source!AC891*Source!I891, 2)</f>
        <v>10244.879999999999</v>
      </c>
      <c r="K374" s="78"/>
      <c r="L374" s="65"/>
      <c r="AG374">
        <f>Source!X891</f>
        <v>0</v>
      </c>
      <c r="AH374">
        <f>Source!HK891</f>
        <v>0</v>
      </c>
      <c r="AI374">
        <f>Source!Y891</f>
        <v>0</v>
      </c>
      <c r="AJ374">
        <f>Source!HL891</f>
        <v>0</v>
      </c>
      <c r="AS374">
        <f>IF(Source!BI891&lt;=1,AH374, 0)</f>
        <v>0</v>
      </c>
      <c r="AT374">
        <f>IF(Source!BI891&lt;=1,AJ374, 0)</f>
        <v>0</v>
      </c>
      <c r="BC374">
        <f>IF(Source!BI891=2,AH374, 0)</f>
        <v>0</v>
      </c>
      <c r="BD374">
        <f>IF(Source!BI891=2,AJ374, 0)</f>
        <v>0</v>
      </c>
    </row>
    <row r="375" spans="1:56" x14ac:dyDescent="0.2">
      <c r="A375" s="62"/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</row>
    <row r="376" spans="1:56" ht="15" x14ac:dyDescent="0.25">
      <c r="C376" s="86" t="s">
        <v>2024</v>
      </c>
      <c r="D376" s="86"/>
      <c r="E376" s="86"/>
      <c r="F376" s="86"/>
      <c r="G376" s="86"/>
      <c r="H376" s="86"/>
      <c r="I376" s="86">
        <f>J374</f>
        <v>10244.879999999999</v>
      </c>
      <c r="J376" s="86"/>
      <c r="O376" s="59">
        <f>I376</f>
        <v>10244.879999999999</v>
      </c>
      <c r="P376">
        <f>K376</f>
        <v>0</v>
      </c>
      <c r="Q376">
        <f>0</f>
        <v>0</v>
      </c>
      <c r="R376">
        <f>0</f>
        <v>0</v>
      </c>
      <c r="U376">
        <f>0</f>
        <v>0</v>
      </c>
      <c r="X376">
        <f>0</f>
        <v>0</v>
      </c>
      <c r="Z376">
        <f>0</f>
        <v>0</v>
      </c>
      <c r="AB376">
        <f>0</f>
        <v>0</v>
      </c>
      <c r="AD376">
        <f>0</f>
        <v>0</v>
      </c>
      <c r="AF376" s="59">
        <f>I376</f>
        <v>10244.879999999999</v>
      </c>
      <c r="AN376">
        <f>IF(Source!BI891&lt;=1,J374, 0)</f>
        <v>10244.879999999999</v>
      </c>
      <c r="AO376">
        <f>IF(Source!BI891&lt;=1,I376, 0)</f>
        <v>10244.879999999999</v>
      </c>
      <c r="AP376">
        <f>IF(Source!BI891&lt;=1,0, 0)</f>
        <v>0</v>
      </c>
      <c r="AQ376">
        <f>IF(Source!BI891&lt;=1,0, 0)</f>
        <v>0</v>
      </c>
      <c r="AX376">
        <f>IF(Source!BI891=2,J374, 0)</f>
        <v>0</v>
      </c>
      <c r="AY376">
        <f>IF(Source!BI891=2,I376, 0)</f>
        <v>0</v>
      </c>
      <c r="AZ376">
        <f>IF(Source!BI891=2,0, 0)</f>
        <v>0</v>
      </c>
      <c r="BA376">
        <f>IF(Source!BI891=2,0, 0)</f>
        <v>0</v>
      </c>
    </row>
    <row r="377" spans="1:56" ht="42.75" x14ac:dyDescent="0.2">
      <c r="A377" s="102">
        <v>56</v>
      </c>
      <c r="B377" s="102" t="str">
        <f>Source!F892</f>
        <v>301-5606</v>
      </c>
      <c r="C377" s="102" t="str">
        <f>Source!G892</f>
        <v>Хомут металлический с шурупом для крепления трубопроводов диаметром 60-64 мм</v>
      </c>
      <c r="D377" s="76" t="str">
        <f>Source!H892</f>
        <v>шт.</v>
      </c>
      <c r="E377" s="66">
        <f>Source!K892</f>
        <v>14</v>
      </c>
      <c r="F377" s="66"/>
      <c r="G377" s="66">
        <f>Source!I892</f>
        <v>14</v>
      </c>
      <c r="H377" s="77">
        <f>Source!AL892</f>
        <v>11.9</v>
      </c>
      <c r="I377" s="78"/>
      <c r="J377" s="77">
        <f>ROUND(Source!AC892*Source!I892, 2)</f>
        <v>166.6</v>
      </c>
      <c r="K377" s="78"/>
      <c r="L377" s="65"/>
      <c r="AG377">
        <f>Source!X892</f>
        <v>0</v>
      </c>
      <c r="AH377">
        <f>Source!HK892</f>
        <v>0</v>
      </c>
      <c r="AI377">
        <f>Source!Y892</f>
        <v>0</v>
      </c>
      <c r="AJ377">
        <f>Source!HL892</f>
        <v>0</v>
      </c>
      <c r="AS377">
        <f>IF(Source!BI892&lt;=1,AH377, 0)</f>
        <v>0</v>
      </c>
      <c r="AT377">
        <f>IF(Source!BI892&lt;=1,AJ377, 0)</f>
        <v>0</v>
      </c>
      <c r="BC377">
        <f>IF(Source!BI892=2,AH377, 0)</f>
        <v>0</v>
      </c>
      <c r="BD377">
        <f>IF(Source!BI892=2,AJ377, 0)</f>
        <v>0</v>
      </c>
    </row>
    <row r="378" spans="1:56" x14ac:dyDescent="0.2">
      <c r="A378" s="62"/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</row>
    <row r="379" spans="1:56" ht="15" x14ac:dyDescent="0.25">
      <c r="C379" s="86" t="s">
        <v>2024</v>
      </c>
      <c r="D379" s="86"/>
      <c r="E379" s="86"/>
      <c r="F379" s="86"/>
      <c r="G379" s="86"/>
      <c r="H379" s="86"/>
      <c r="I379" s="86">
        <f>J377</f>
        <v>166.6</v>
      </c>
      <c r="J379" s="86"/>
      <c r="O379" s="59">
        <f>I379</f>
        <v>166.6</v>
      </c>
      <c r="P379">
        <f>K379</f>
        <v>0</v>
      </c>
      <c r="Q379">
        <f>0</f>
        <v>0</v>
      </c>
      <c r="R379">
        <f>0</f>
        <v>0</v>
      </c>
      <c r="U379">
        <f>0</f>
        <v>0</v>
      </c>
      <c r="X379">
        <f>0</f>
        <v>0</v>
      </c>
      <c r="Z379">
        <f>0</f>
        <v>0</v>
      </c>
      <c r="AB379">
        <f>0</f>
        <v>0</v>
      </c>
      <c r="AD379">
        <f>0</f>
        <v>0</v>
      </c>
      <c r="AF379" s="59">
        <f>I379</f>
        <v>166.6</v>
      </c>
      <c r="AN379">
        <f>IF(Source!BI892&lt;=1,J377, 0)</f>
        <v>166.6</v>
      </c>
      <c r="AO379">
        <f>IF(Source!BI892&lt;=1,I379, 0)</f>
        <v>166.6</v>
      </c>
      <c r="AP379">
        <f>IF(Source!BI892&lt;=1,0, 0)</f>
        <v>0</v>
      </c>
      <c r="AQ379">
        <f>IF(Source!BI892&lt;=1,0, 0)</f>
        <v>0</v>
      </c>
      <c r="AX379">
        <f>IF(Source!BI892=2,J377, 0)</f>
        <v>0</v>
      </c>
      <c r="AY379">
        <f>IF(Source!BI892=2,I379, 0)</f>
        <v>0</v>
      </c>
      <c r="AZ379">
        <f>IF(Source!BI892=2,0, 0)</f>
        <v>0</v>
      </c>
      <c r="BA379">
        <f>IF(Source!BI892=2,0, 0)</f>
        <v>0</v>
      </c>
    </row>
    <row r="380" spans="1:56" ht="42.75" x14ac:dyDescent="0.2">
      <c r="A380" s="102">
        <v>57</v>
      </c>
      <c r="B380" s="102" t="str">
        <f>Source!F893</f>
        <v>301-5605</v>
      </c>
      <c r="C380" s="102" t="str">
        <f>Source!G893</f>
        <v>Хомут металлический с шурупом для крепления трубопроводов диаметром 48-53 мм</v>
      </c>
      <c r="D380" s="76" t="str">
        <f>Source!H893</f>
        <v>шт.</v>
      </c>
      <c r="E380" s="66">
        <f>Source!K893</f>
        <v>24</v>
      </c>
      <c r="F380" s="66"/>
      <c r="G380" s="66">
        <f>Source!I893</f>
        <v>24</v>
      </c>
      <c r="H380" s="77">
        <f>Source!AL893</f>
        <v>8.57</v>
      </c>
      <c r="I380" s="78"/>
      <c r="J380" s="77">
        <f>ROUND(Source!AC893*Source!I893, 2)</f>
        <v>205.68</v>
      </c>
      <c r="K380" s="78"/>
      <c r="L380" s="65"/>
      <c r="AG380">
        <f>Source!X893</f>
        <v>0</v>
      </c>
      <c r="AH380">
        <f>Source!HK893</f>
        <v>0</v>
      </c>
      <c r="AI380">
        <f>Source!Y893</f>
        <v>0</v>
      </c>
      <c r="AJ380">
        <f>Source!HL893</f>
        <v>0</v>
      </c>
      <c r="AS380">
        <f>IF(Source!BI893&lt;=1,AH380, 0)</f>
        <v>0</v>
      </c>
      <c r="AT380">
        <f>IF(Source!BI893&lt;=1,AJ380, 0)</f>
        <v>0</v>
      </c>
      <c r="BC380">
        <f>IF(Source!BI893=2,AH380, 0)</f>
        <v>0</v>
      </c>
      <c r="BD380">
        <f>IF(Source!BI893=2,AJ380, 0)</f>
        <v>0</v>
      </c>
    </row>
    <row r="381" spans="1:56" x14ac:dyDescent="0.2">
      <c r="A381" s="62"/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</row>
    <row r="382" spans="1:56" ht="15" x14ac:dyDescent="0.25">
      <c r="C382" s="86" t="s">
        <v>2024</v>
      </c>
      <c r="D382" s="86"/>
      <c r="E382" s="86"/>
      <c r="F382" s="86"/>
      <c r="G382" s="86"/>
      <c r="H382" s="86"/>
      <c r="I382" s="86">
        <f>J380</f>
        <v>205.68</v>
      </c>
      <c r="J382" s="86"/>
      <c r="O382" s="59">
        <f>I382</f>
        <v>205.68</v>
      </c>
      <c r="P382">
        <f>K382</f>
        <v>0</v>
      </c>
      <c r="Q382">
        <f>0</f>
        <v>0</v>
      </c>
      <c r="R382">
        <f>0</f>
        <v>0</v>
      </c>
      <c r="U382">
        <f>0</f>
        <v>0</v>
      </c>
      <c r="X382">
        <f>0</f>
        <v>0</v>
      </c>
      <c r="Z382">
        <f>0</f>
        <v>0</v>
      </c>
      <c r="AB382">
        <f>0</f>
        <v>0</v>
      </c>
      <c r="AD382">
        <f>0</f>
        <v>0</v>
      </c>
      <c r="AF382" s="59">
        <f>I382</f>
        <v>205.68</v>
      </c>
      <c r="AN382">
        <f>IF(Source!BI893&lt;=1,J380, 0)</f>
        <v>205.68</v>
      </c>
      <c r="AO382">
        <f>IF(Source!BI893&lt;=1,I382, 0)</f>
        <v>205.68</v>
      </c>
      <c r="AP382">
        <f>IF(Source!BI893&lt;=1,0, 0)</f>
        <v>0</v>
      </c>
      <c r="AQ382">
        <f>IF(Source!BI893&lt;=1,0, 0)</f>
        <v>0</v>
      </c>
      <c r="AX382">
        <f>IF(Source!BI893=2,J380, 0)</f>
        <v>0</v>
      </c>
      <c r="AY382">
        <f>IF(Source!BI893=2,I382, 0)</f>
        <v>0</v>
      </c>
      <c r="AZ382">
        <f>IF(Source!BI893=2,0, 0)</f>
        <v>0</v>
      </c>
      <c r="BA382">
        <f>IF(Source!BI893=2,0, 0)</f>
        <v>0</v>
      </c>
    </row>
    <row r="383" spans="1:56" ht="42.75" x14ac:dyDescent="0.2">
      <c r="A383" s="102">
        <v>58</v>
      </c>
      <c r="B383" s="102" t="str">
        <f>Source!F894</f>
        <v>301-5604</v>
      </c>
      <c r="C383" s="102" t="str">
        <f>Source!G894</f>
        <v>Хомут металлический с шурупом для крепления трубопроводов диаметром 40-46 мм</v>
      </c>
      <c r="D383" s="76" t="str">
        <f>Source!H894</f>
        <v>шт.</v>
      </c>
      <c r="E383" s="66">
        <f>Source!K894</f>
        <v>4</v>
      </c>
      <c r="F383" s="66"/>
      <c r="G383" s="66">
        <f>Source!I894</f>
        <v>4</v>
      </c>
      <c r="H383" s="77">
        <f>Source!AL894</f>
        <v>7.53</v>
      </c>
      <c r="I383" s="78"/>
      <c r="J383" s="77">
        <f>ROUND(Source!AC894*Source!I894, 2)</f>
        <v>30.12</v>
      </c>
      <c r="K383" s="78"/>
      <c r="L383" s="65"/>
      <c r="AG383">
        <f>Source!X894</f>
        <v>0</v>
      </c>
      <c r="AH383">
        <f>Source!HK894</f>
        <v>0</v>
      </c>
      <c r="AI383">
        <f>Source!Y894</f>
        <v>0</v>
      </c>
      <c r="AJ383">
        <f>Source!HL894</f>
        <v>0</v>
      </c>
      <c r="AS383">
        <f>IF(Source!BI894&lt;=1,AH383, 0)</f>
        <v>0</v>
      </c>
      <c r="AT383">
        <f>IF(Source!BI894&lt;=1,AJ383, 0)</f>
        <v>0</v>
      </c>
      <c r="BC383">
        <f>IF(Source!BI894=2,AH383, 0)</f>
        <v>0</v>
      </c>
      <c r="BD383">
        <f>IF(Source!BI894=2,AJ383, 0)</f>
        <v>0</v>
      </c>
    </row>
    <row r="384" spans="1:56" x14ac:dyDescent="0.2">
      <c r="A384" s="62"/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</row>
    <row r="385" spans="1:95" ht="15" x14ac:dyDescent="0.25">
      <c r="C385" s="86" t="s">
        <v>2024</v>
      </c>
      <c r="D385" s="86"/>
      <c r="E385" s="86"/>
      <c r="F385" s="86"/>
      <c r="G385" s="86"/>
      <c r="H385" s="86"/>
      <c r="I385" s="86">
        <f>J383</f>
        <v>30.12</v>
      </c>
      <c r="J385" s="86"/>
      <c r="O385" s="59">
        <f>I385</f>
        <v>30.12</v>
      </c>
      <c r="P385">
        <f>K385</f>
        <v>0</v>
      </c>
      <c r="Q385">
        <f>0</f>
        <v>0</v>
      </c>
      <c r="R385">
        <f>0</f>
        <v>0</v>
      </c>
      <c r="U385">
        <f>0</f>
        <v>0</v>
      </c>
      <c r="X385">
        <f>0</f>
        <v>0</v>
      </c>
      <c r="Z385">
        <f>0</f>
        <v>0</v>
      </c>
      <c r="AB385">
        <f>0</f>
        <v>0</v>
      </c>
      <c r="AD385">
        <f>0</f>
        <v>0</v>
      </c>
      <c r="AF385" s="59">
        <f>I385</f>
        <v>30.12</v>
      </c>
      <c r="AN385">
        <f>IF(Source!BI894&lt;=1,J383, 0)</f>
        <v>30.12</v>
      </c>
      <c r="AO385">
        <f>IF(Source!BI894&lt;=1,I385, 0)</f>
        <v>30.12</v>
      </c>
      <c r="AP385">
        <f>IF(Source!BI894&lt;=1,0, 0)</f>
        <v>0</v>
      </c>
      <c r="AQ385">
        <f>IF(Source!BI894&lt;=1,0, 0)</f>
        <v>0</v>
      </c>
      <c r="AX385">
        <f>IF(Source!BI894=2,J383, 0)</f>
        <v>0</v>
      </c>
      <c r="AY385">
        <f>IF(Source!BI894=2,I385, 0)</f>
        <v>0</v>
      </c>
      <c r="AZ385">
        <f>IF(Source!BI894=2,0, 0)</f>
        <v>0</v>
      </c>
      <c r="BA385">
        <f>IF(Source!BI894=2,0, 0)</f>
        <v>0</v>
      </c>
    </row>
    <row r="386" spans="1:95" ht="42.75" x14ac:dyDescent="0.2">
      <c r="A386" s="102">
        <v>59</v>
      </c>
      <c r="B386" s="102" t="str">
        <f>Source!F895</f>
        <v>301-5603</v>
      </c>
      <c r="C386" s="102" t="str">
        <f>Source!G895</f>
        <v>Хомут металлический с шурупом для крепления трубопроводов диаметром 31-38 мм</v>
      </c>
      <c r="D386" s="76" t="str">
        <f>Source!H895</f>
        <v>шт.</v>
      </c>
      <c r="E386" s="66">
        <f>Source!K895</f>
        <v>74</v>
      </c>
      <c r="F386" s="66"/>
      <c r="G386" s="66">
        <f>Source!I895</f>
        <v>74</v>
      </c>
      <c r="H386" s="77">
        <f>Source!AL895</f>
        <v>8.64</v>
      </c>
      <c r="I386" s="78"/>
      <c r="J386" s="77">
        <f>ROUND(Source!AC895*Source!I895, 2)</f>
        <v>639.36</v>
      </c>
      <c r="K386" s="78"/>
      <c r="L386" s="65"/>
      <c r="AG386">
        <f>Source!X895</f>
        <v>0</v>
      </c>
      <c r="AH386">
        <f>Source!HK895</f>
        <v>0</v>
      </c>
      <c r="AI386">
        <f>Source!Y895</f>
        <v>0</v>
      </c>
      <c r="AJ386">
        <f>Source!HL895</f>
        <v>0</v>
      </c>
      <c r="AS386">
        <f>IF(Source!BI895&lt;=1,AH386, 0)</f>
        <v>0</v>
      </c>
      <c r="AT386">
        <f>IF(Source!BI895&lt;=1,AJ386, 0)</f>
        <v>0</v>
      </c>
      <c r="BC386">
        <f>IF(Source!BI895=2,AH386, 0)</f>
        <v>0</v>
      </c>
      <c r="BD386">
        <f>IF(Source!BI895=2,AJ386, 0)</f>
        <v>0</v>
      </c>
    </row>
    <row r="387" spans="1:95" x14ac:dyDescent="0.2">
      <c r="A387" s="62"/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</row>
    <row r="388" spans="1:95" ht="15" x14ac:dyDescent="0.25">
      <c r="C388" s="86" t="s">
        <v>2024</v>
      </c>
      <c r="D388" s="86"/>
      <c r="E388" s="86"/>
      <c r="F388" s="86"/>
      <c r="G388" s="86"/>
      <c r="H388" s="86"/>
      <c r="I388" s="86">
        <f>J386</f>
        <v>639.36</v>
      </c>
      <c r="J388" s="86"/>
      <c r="O388" s="59">
        <f>I388</f>
        <v>639.36</v>
      </c>
      <c r="P388">
        <f>K388</f>
        <v>0</v>
      </c>
      <c r="Q388">
        <f>0</f>
        <v>0</v>
      </c>
      <c r="R388">
        <f>0</f>
        <v>0</v>
      </c>
      <c r="U388">
        <f>0</f>
        <v>0</v>
      </c>
      <c r="X388">
        <f>0</f>
        <v>0</v>
      </c>
      <c r="Z388">
        <f>0</f>
        <v>0</v>
      </c>
      <c r="AB388">
        <f>0</f>
        <v>0</v>
      </c>
      <c r="AD388">
        <f>0</f>
        <v>0</v>
      </c>
      <c r="AF388" s="59">
        <f>I388</f>
        <v>639.36</v>
      </c>
      <c r="AN388">
        <f>IF(Source!BI895&lt;=1,J386, 0)</f>
        <v>639.36</v>
      </c>
      <c r="AO388">
        <f>IF(Source!BI895&lt;=1,I388, 0)</f>
        <v>639.36</v>
      </c>
      <c r="AP388">
        <f>IF(Source!BI895&lt;=1,0, 0)</f>
        <v>0</v>
      </c>
      <c r="AQ388">
        <f>IF(Source!BI895&lt;=1,0, 0)</f>
        <v>0</v>
      </c>
      <c r="AX388">
        <f>IF(Source!BI895=2,J386, 0)</f>
        <v>0</v>
      </c>
      <c r="AY388">
        <f>IF(Source!BI895=2,I388, 0)</f>
        <v>0</v>
      </c>
      <c r="AZ388">
        <f>IF(Source!BI895=2,0, 0)</f>
        <v>0</v>
      </c>
      <c r="BA388">
        <f>IF(Source!BI895=2,0, 0)</f>
        <v>0</v>
      </c>
    </row>
    <row r="390" spans="1:95" ht="15" x14ac:dyDescent="0.2">
      <c r="A390" s="89"/>
      <c r="B390" s="90"/>
      <c r="C390" s="91" t="s">
        <v>2036</v>
      </c>
      <c r="D390" s="91"/>
      <c r="E390" s="91"/>
      <c r="F390" s="91"/>
      <c r="G390" s="91"/>
      <c r="H390" s="91"/>
      <c r="I390" s="92"/>
      <c r="J390" s="93">
        <f>J392+J393+J394+J395</f>
        <v>30921.85</v>
      </c>
      <c r="K390" s="93"/>
      <c r="L390" s="94"/>
      <c r="CQ390" s="106" t="s">
        <v>2036</v>
      </c>
    </row>
    <row r="391" spans="1:95" ht="14.25" x14ac:dyDescent="0.2">
      <c r="A391" s="95"/>
      <c r="B391" s="96"/>
      <c r="C391" s="97" t="s">
        <v>2037</v>
      </c>
      <c r="D391" s="98"/>
      <c r="E391" s="98"/>
      <c r="F391" s="98"/>
      <c r="G391" s="98"/>
      <c r="H391" s="98"/>
      <c r="I391" s="99"/>
      <c r="J391" s="100"/>
      <c r="K391" s="100"/>
      <c r="L391" s="101"/>
    </row>
    <row r="392" spans="1:95" ht="14.25" x14ac:dyDescent="0.2">
      <c r="A392" s="95"/>
      <c r="B392" s="96"/>
      <c r="C392" s="98" t="s">
        <v>2038</v>
      </c>
      <c r="D392" s="98"/>
      <c r="E392" s="98"/>
      <c r="F392" s="98"/>
      <c r="G392" s="98"/>
      <c r="H392" s="98"/>
      <c r="I392" s="99"/>
      <c r="J392" s="100">
        <f>SUM(Q152:Q388)</f>
        <v>5599.1100000000006</v>
      </c>
      <c r="K392" s="100"/>
      <c r="L392" s="101"/>
    </row>
    <row r="393" spans="1:95" ht="14.25" x14ac:dyDescent="0.2">
      <c r="A393" s="95"/>
      <c r="B393" s="96"/>
      <c r="C393" s="98" t="s">
        <v>2039</v>
      </c>
      <c r="D393" s="98"/>
      <c r="E393" s="98"/>
      <c r="F393" s="98"/>
      <c r="G393" s="98"/>
      <c r="H393" s="98"/>
      <c r="I393" s="99"/>
      <c r="J393" s="100">
        <f>SUM(AB152:AB388)</f>
        <v>3047.76</v>
      </c>
      <c r="K393" s="100"/>
      <c r="L393" s="101"/>
    </row>
    <row r="394" spans="1:95" ht="14.25" x14ac:dyDescent="0.2">
      <c r="A394" s="95"/>
      <c r="B394" s="96"/>
      <c r="C394" s="98" t="s">
        <v>2040</v>
      </c>
      <c r="D394" s="98"/>
      <c r="E394" s="98"/>
      <c r="F394" s="98"/>
      <c r="G394" s="98"/>
      <c r="H394" s="98"/>
      <c r="I394" s="99"/>
      <c r="J394" s="100">
        <f>Source!F900-J399</f>
        <v>22274.98</v>
      </c>
      <c r="K394" s="100"/>
      <c r="L394" s="101"/>
    </row>
    <row r="395" spans="1:95" ht="14.25" hidden="1" customHeight="1" x14ac:dyDescent="0.2">
      <c r="A395" s="95"/>
      <c r="B395" s="96"/>
      <c r="C395" s="98" t="s">
        <v>2041</v>
      </c>
      <c r="D395" s="98"/>
      <c r="E395" s="98"/>
      <c r="F395" s="98"/>
      <c r="G395" s="98"/>
      <c r="H395" s="98"/>
      <c r="I395" s="99"/>
      <c r="J395" s="100">
        <f>Source!F922</f>
        <v>0</v>
      </c>
      <c r="K395" s="100"/>
      <c r="L395" s="101"/>
    </row>
    <row r="396" spans="1:95" ht="14.25" x14ac:dyDescent="0.2">
      <c r="A396" s="95"/>
      <c r="B396" s="96"/>
      <c r="C396" s="98" t="s">
        <v>2042</v>
      </c>
      <c r="D396" s="98"/>
      <c r="E396" s="98"/>
      <c r="F396" s="98"/>
      <c r="G396" s="98"/>
      <c r="H396" s="98"/>
      <c r="I396" s="99"/>
      <c r="J396" s="100">
        <f>SUM(Q152:Q388)+SUM(X152:X388)</f>
        <v>5999.47</v>
      </c>
      <c r="K396" s="100"/>
      <c r="L396" s="101"/>
    </row>
    <row r="397" spans="1:95" ht="14.25" x14ac:dyDescent="0.2">
      <c r="A397" s="95"/>
      <c r="B397" s="96"/>
      <c r="C397" s="98" t="s">
        <v>2043</v>
      </c>
      <c r="D397" s="98"/>
      <c r="E397" s="98"/>
      <c r="F397" s="98"/>
      <c r="G397" s="98"/>
      <c r="H397" s="98"/>
      <c r="I397" s="99"/>
      <c r="J397" s="100">
        <f>Source!F923</f>
        <v>6386.21</v>
      </c>
      <c r="K397" s="100"/>
      <c r="L397" s="101"/>
    </row>
    <row r="398" spans="1:95" ht="14.25" x14ac:dyDescent="0.2">
      <c r="A398" s="95"/>
      <c r="B398" s="96"/>
      <c r="C398" s="98" t="s">
        <v>2044</v>
      </c>
      <c r="D398" s="98"/>
      <c r="E398" s="98"/>
      <c r="F398" s="98"/>
      <c r="G398" s="98"/>
      <c r="H398" s="98"/>
      <c r="I398" s="99"/>
      <c r="J398" s="100">
        <f>Source!F924</f>
        <v>3556.04</v>
      </c>
      <c r="K398" s="100"/>
      <c r="L398" s="101"/>
    </row>
    <row r="399" spans="1:95" ht="14.25" hidden="1" customHeight="1" x14ac:dyDescent="0.2">
      <c r="A399" s="95"/>
      <c r="B399" s="96"/>
      <c r="C399" s="98" t="s">
        <v>2045</v>
      </c>
      <c r="D399" s="98"/>
      <c r="E399" s="98"/>
      <c r="F399" s="98"/>
      <c r="G399" s="98"/>
      <c r="H399" s="98"/>
      <c r="I399" s="99"/>
      <c r="J399" s="100">
        <f>Source!F906</f>
        <v>0</v>
      </c>
      <c r="K399" s="100"/>
      <c r="L399" s="101"/>
    </row>
    <row r="400" spans="1:95" ht="14.25" hidden="1" customHeight="1" x14ac:dyDescent="0.2">
      <c r="A400" s="95"/>
      <c r="B400" s="96"/>
      <c r="C400" s="98" t="s">
        <v>2046</v>
      </c>
      <c r="D400" s="98"/>
      <c r="E400" s="98"/>
      <c r="F400" s="98"/>
      <c r="G400" s="98"/>
      <c r="H400" s="98"/>
      <c r="I400" s="99"/>
      <c r="J400" s="100">
        <f>Source!F916</f>
        <v>0</v>
      </c>
      <c r="K400" s="100"/>
      <c r="L400" s="101"/>
    </row>
    <row r="401" spans="1:61" ht="15" x14ac:dyDescent="0.2">
      <c r="A401" s="89"/>
      <c r="B401" s="90"/>
      <c r="C401" s="91" t="s">
        <v>2047</v>
      </c>
      <c r="D401" s="91"/>
      <c r="E401" s="91"/>
      <c r="F401" s="91"/>
      <c r="G401" s="91"/>
      <c r="H401" s="91"/>
      <c r="I401" s="92"/>
      <c r="J401" s="93">
        <f>Source!F925</f>
        <v>40864.1</v>
      </c>
      <c r="K401" s="93"/>
      <c r="L401" s="94"/>
    </row>
    <row r="402" spans="1:61" ht="14.25" hidden="1" customHeight="1" x14ac:dyDescent="0.2">
      <c r="A402" s="95"/>
      <c r="B402" s="96"/>
      <c r="C402" s="97" t="s">
        <v>2037</v>
      </c>
      <c r="D402" s="98"/>
      <c r="E402" s="98"/>
      <c r="F402" s="98"/>
      <c r="G402" s="98"/>
      <c r="H402" s="98"/>
      <c r="I402" s="99"/>
      <c r="J402" s="100"/>
      <c r="K402" s="100"/>
      <c r="L402" s="101"/>
    </row>
    <row r="403" spans="1:61" ht="14.25" hidden="1" customHeight="1" x14ac:dyDescent="0.2">
      <c r="A403" s="95"/>
      <c r="B403" s="96"/>
      <c r="C403" s="98" t="s">
        <v>2048</v>
      </c>
      <c r="D403" s="98"/>
      <c r="E403" s="98"/>
      <c r="F403" s="98"/>
      <c r="G403" s="98"/>
      <c r="H403" s="98"/>
      <c r="I403" s="99"/>
      <c r="J403" s="100"/>
      <c r="K403" s="100"/>
      <c r="L403" s="101">
        <f>SUM(BS152:BS388)</f>
        <v>0</v>
      </c>
    </row>
    <row r="404" spans="1:61" ht="14.25" hidden="1" customHeight="1" x14ac:dyDescent="0.2">
      <c r="A404" s="95"/>
      <c r="B404" s="96"/>
      <c r="C404" s="98" t="s">
        <v>2049</v>
      </c>
      <c r="D404" s="98"/>
      <c r="E404" s="98"/>
      <c r="F404" s="98"/>
      <c r="G404" s="98"/>
      <c r="H404" s="98"/>
      <c r="I404" s="99"/>
      <c r="J404" s="100"/>
      <c r="K404" s="100"/>
      <c r="L404" s="101">
        <f>SUM(BT152:BT388)</f>
        <v>0</v>
      </c>
    </row>
    <row r="406" spans="1:61" ht="16.5" x14ac:dyDescent="0.25">
      <c r="A406" s="74" t="s">
        <v>2061</v>
      </c>
      <c r="B406" s="74"/>
      <c r="C406" s="74"/>
      <c r="D406" s="74"/>
      <c r="E406" s="74"/>
      <c r="F406" s="74"/>
      <c r="G406" s="74"/>
      <c r="H406" s="74"/>
      <c r="I406" s="74"/>
      <c r="J406" s="74"/>
      <c r="K406" s="74"/>
      <c r="L406" s="74"/>
    </row>
    <row r="407" spans="1:61" ht="57" x14ac:dyDescent="0.2">
      <c r="A407" s="102">
        <v>60</v>
      </c>
      <c r="B407" s="102" t="str">
        <f>Source!F931</f>
        <v>т01-01-001-43</v>
      </c>
      <c r="C407" s="102" t="str">
        <f>Source!G931</f>
        <v>Погрузка при автомобильных перевозках мусора строительного с погрузкой экскаваторами емкостью ковша до 0,5 м3</v>
      </c>
      <c r="D407" s="76" t="str">
        <f>Source!H931</f>
        <v>1 т</v>
      </c>
      <c r="E407" s="66">
        <f>Source!K931</f>
        <v>46.7</v>
      </c>
      <c r="F407" s="66"/>
      <c r="G407" s="66">
        <f>Source!I931</f>
        <v>46.7</v>
      </c>
      <c r="H407" s="77"/>
      <c r="I407" s="78"/>
      <c r="J407" s="77"/>
      <c r="K407" s="78"/>
      <c r="L407" s="65"/>
      <c r="AG407">
        <f>Source!X931</f>
        <v>0</v>
      </c>
      <c r="AH407">
        <f>Source!HK931</f>
        <v>0</v>
      </c>
      <c r="AI407">
        <f>Source!Y931</f>
        <v>0</v>
      </c>
      <c r="AJ407">
        <f>Source!HL931</f>
        <v>0</v>
      </c>
      <c r="AS407">
        <f>IF(Source!BI931&lt;=1,AH407, 0)</f>
        <v>0</v>
      </c>
      <c r="AT407">
        <f>IF(Source!BI931&lt;=1,AJ407, 0)</f>
        <v>0</v>
      </c>
      <c r="BC407">
        <f>IF(Source!BI931=2,AH407, 0)</f>
        <v>0</v>
      </c>
      <c r="BD407">
        <f>IF(Source!BI931=2,AJ407, 0)</f>
        <v>0</v>
      </c>
    </row>
    <row r="409" spans="1:61" ht="14.25" x14ac:dyDescent="0.2">
      <c r="A409" s="102"/>
      <c r="B409" s="103">
        <v>3</v>
      </c>
      <c r="C409" s="102" t="s">
        <v>2014</v>
      </c>
      <c r="D409" s="76"/>
      <c r="E409" s="66"/>
      <c r="F409" s="66"/>
      <c r="G409" s="66"/>
      <c r="H409" s="77">
        <f>Source!AM931</f>
        <v>2.92</v>
      </c>
      <c r="I409" s="78"/>
      <c r="J409" s="77">
        <f>ROUND(Source!AD931*Source!I931, 2)</f>
        <v>159.71</v>
      </c>
      <c r="K409" s="78"/>
      <c r="L409" s="65"/>
    </row>
    <row r="410" spans="1:61" ht="14.25" x14ac:dyDescent="0.2">
      <c r="A410" s="102"/>
      <c r="B410" s="103">
        <v>2</v>
      </c>
      <c r="C410" s="102" t="s">
        <v>2015</v>
      </c>
      <c r="D410" s="76"/>
      <c r="E410" s="66"/>
      <c r="F410" s="66"/>
      <c r="G410" s="66"/>
      <c r="H410" s="77">
        <f>Source!AN931</f>
        <v>0.31</v>
      </c>
      <c r="I410" s="78"/>
      <c r="J410" s="79">
        <f>ROUND(Source!AE931*Source!I931, 2)</f>
        <v>37.83</v>
      </c>
      <c r="K410" s="78">
        <f>IF(Source!BS931&lt;&gt; 0, Source!BS931, 1)</f>
        <v>30.09</v>
      </c>
      <c r="L410" s="80">
        <f>Source!HI931</f>
        <v>1138</v>
      </c>
    </row>
    <row r="411" spans="1:61" ht="14.25" x14ac:dyDescent="0.2">
      <c r="A411" s="102"/>
      <c r="B411" s="102"/>
      <c r="C411" s="104" t="s">
        <v>2018</v>
      </c>
      <c r="D411" s="81" t="s">
        <v>2017</v>
      </c>
      <c r="E411" s="82">
        <f>Source!AR931</f>
        <v>2.4E-2</v>
      </c>
      <c r="F411" s="82"/>
      <c r="G411" s="82">
        <f>ROUND(Source!V931, 7)</f>
        <v>1.1208</v>
      </c>
      <c r="H411" s="83"/>
      <c r="I411" s="84"/>
      <c r="J411" s="83"/>
      <c r="K411" s="84"/>
      <c r="L411" s="85"/>
    </row>
    <row r="412" spans="1:61" ht="14.25" x14ac:dyDescent="0.2">
      <c r="A412" s="102"/>
      <c r="B412" s="102"/>
      <c r="C412" s="102" t="s">
        <v>2019</v>
      </c>
      <c r="D412" s="76"/>
      <c r="E412" s="66"/>
      <c r="F412" s="66"/>
      <c r="G412" s="66"/>
      <c r="H412" s="77">
        <f>H409</f>
        <v>2.92</v>
      </c>
      <c r="I412" s="78"/>
      <c r="J412" s="77">
        <f>J409</f>
        <v>159.71</v>
      </c>
      <c r="K412" s="78"/>
      <c r="L412" s="65"/>
    </row>
    <row r="413" spans="1:61" ht="14.25" x14ac:dyDescent="0.2">
      <c r="A413" s="104"/>
      <c r="B413" s="104"/>
      <c r="C413" s="104" t="s">
        <v>2020</v>
      </c>
      <c r="D413" s="81"/>
      <c r="E413" s="82"/>
      <c r="F413" s="82"/>
      <c r="G413" s="82"/>
      <c r="H413" s="83"/>
      <c r="I413" s="84"/>
      <c r="J413" s="83">
        <f>SUM(Q407:Q414)+SUM(V407:V414)+SUM(X407:X414)+SUM(Y407:Y414)</f>
        <v>37.83</v>
      </c>
      <c r="K413" s="84"/>
      <c r="L413" s="85">
        <f>SUM(U407:U414)+SUM(W407:W414)+SUM(Z407:Z414)+SUM(AA407:AA414)</f>
        <v>1138</v>
      </c>
    </row>
    <row r="414" spans="1:61" ht="15" x14ac:dyDescent="0.25">
      <c r="C414" s="86" t="s">
        <v>2024</v>
      </c>
      <c r="D414" s="86"/>
      <c r="E414" s="86"/>
      <c r="F414" s="86"/>
      <c r="G414" s="86"/>
      <c r="H414" s="86"/>
      <c r="I414" s="86">
        <f>J409</f>
        <v>159.71</v>
      </c>
      <c r="J414" s="86"/>
      <c r="O414" s="59">
        <f>I414</f>
        <v>159.71</v>
      </c>
      <c r="P414">
        <f>K414</f>
        <v>0</v>
      </c>
      <c r="R414">
        <f>0</f>
        <v>0</v>
      </c>
      <c r="V414">
        <f>0</f>
        <v>0</v>
      </c>
      <c r="W414">
        <f>0</f>
        <v>0</v>
      </c>
      <c r="Y414" s="59">
        <f>J410</f>
        <v>37.83</v>
      </c>
      <c r="AA414" s="60">
        <f>L410</f>
        <v>1138</v>
      </c>
      <c r="AC414" s="59">
        <f>J409</f>
        <v>159.71</v>
      </c>
      <c r="AE414" s="60">
        <f>L409</f>
        <v>0</v>
      </c>
      <c r="AF414">
        <f>0</f>
        <v>0</v>
      </c>
      <c r="AO414">
        <f>IF(Source!BI931&lt;=1,0, 0)</f>
        <v>0</v>
      </c>
      <c r="AR414">
        <f>IF(Source!BI931&lt;=1,J409, 0)</f>
        <v>159.71</v>
      </c>
      <c r="AY414">
        <f>IF(Source!BI931=2,0, 0)</f>
        <v>0</v>
      </c>
      <c r="BB414">
        <f>IF(Source!BI931=2,J409, 0)</f>
        <v>0</v>
      </c>
      <c r="BI414">
        <f>IF(Source!BI931=3,J409, 0)</f>
        <v>0</v>
      </c>
    </row>
    <row r="415" spans="1:61" ht="57" x14ac:dyDescent="0.2">
      <c r="A415" s="102">
        <v>61</v>
      </c>
      <c r="B415" s="102" t="str">
        <f>Source!F932</f>
        <v>т03-21-001-21</v>
      </c>
      <c r="C415" s="102" t="str">
        <f>Source!G932</f>
        <v>Перевозка грузов I класса автомобилями-самосвалами грузоподъемностью 10 т работающих вне карьера на расстояние до 21 км</v>
      </c>
      <c r="D415" s="76" t="str">
        <f>Source!H932</f>
        <v>1 т</v>
      </c>
      <c r="E415" s="66">
        <f>Source!K932</f>
        <v>46.7</v>
      </c>
      <c r="F415" s="66"/>
      <c r="G415" s="66">
        <f>Source!I932</f>
        <v>46.7</v>
      </c>
      <c r="H415" s="77"/>
      <c r="I415" s="78"/>
      <c r="J415" s="77"/>
      <c r="K415" s="78"/>
      <c r="L415" s="65"/>
      <c r="AG415">
        <f>Source!X932</f>
        <v>0</v>
      </c>
      <c r="AH415">
        <f>Source!HK932</f>
        <v>0</v>
      </c>
      <c r="AI415">
        <f>Source!Y932</f>
        <v>0</v>
      </c>
      <c r="AJ415">
        <f>Source!HL932</f>
        <v>0</v>
      </c>
      <c r="AS415">
        <f>IF(Source!BI932&lt;=1,AH415, 0)</f>
        <v>0</v>
      </c>
      <c r="AT415">
        <f>IF(Source!BI932&lt;=1,AJ415, 0)</f>
        <v>0</v>
      </c>
      <c r="BC415">
        <f>IF(Source!BI932=2,AH415, 0)</f>
        <v>0</v>
      </c>
      <c r="BD415">
        <f>IF(Source!BI932=2,AJ415, 0)</f>
        <v>0</v>
      </c>
    </row>
    <row r="417" spans="1:95" ht="14.25" x14ac:dyDescent="0.2">
      <c r="A417" s="102"/>
      <c r="B417" s="103">
        <v>3</v>
      </c>
      <c r="C417" s="104" t="s">
        <v>2014</v>
      </c>
      <c r="D417" s="81"/>
      <c r="E417" s="82"/>
      <c r="F417" s="82"/>
      <c r="G417" s="82"/>
      <c r="H417" s="83">
        <f>Source!AM932</f>
        <v>15.33</v>
      </c>
      <c r="I417" s="84"/>
      <c r="J417" s="83">
        <f>ROUND(Source!AD932*Source!I932, 2)</f>
        <v>715.91</v>
      </c>
      <c r="K417" s="84"/>
      <c r="L417" s="85"/>
    </row>
    <row r="418" spans="1:95" ht="14.25" x14ac:dyDescent="0.2">
      <c r="A418" s="104"/>
      <c r="B418" s="104"/>
      <c r="C418" s="104" t="s">
        <v>2019</v>
      </c>
      <c r="D418" s="81"/>
      <c r="E418" s="82"/>
      <c r="F418" s="82"/>
      <c r="G418" s="82"/>
      <c r="H418" s="83">
        <f>H417</f>
        <v>15.33</v>
      </c>
      <c r="I418" s="84"/>
      <c r="J418" s="83">
        <f>J417</f>
        <v>715.91</v>
      </c>
      <c r="K418" s="84"/>
      <c r="L418" s="85"/>
    </row>
    <row r="419" spans="1:95" ht="15" x14ac:dyDescent="0.25">
      <c r="C419" s="86" t="s">
        <v>2024</v>
      </c>
      <c r="D419" s="86"/>
      <c r="E419" s="86"/>
      <c r="F419" s="86"/>
      <c r="G419" s="86"/>
      <c r="H419" s="86"/>
      <c r="I419" s="86">
        <f>J417</f>
        <v>715.91</v>
      </c>
      <c r="J419" s="86"/>
      <c r="O419" s="59">
        <f>I419</f>
        <v>715.91</v>
      </c>
      <c r="P419">
        <f>K419</f>
        <v>0</v>
      </c>
      <c r="R419">
        <f>0</f>
        <v>0</v>
      </c>
      <c r="V419">
        <f>0</f>
        <v>0</v>
      </c>
      <c r="W419">
        <f>0</f>
        <v>0</v>
      </c>
      <c r="Y419">
        <f>0</f>
        <v>0</v>
      </c>
      <c r="AA419">
        <f>0</f>
        <v>0</v>
      </c>
      <c r="AC419" s="59">
        <f>J417</f>
        <v>715.91</v>
      </c>
      <c r="AE419" s="60">
        <f>L417</f>
        <v>0</v>
      </c>
      <c r="AF419">
        <f>0</f>
        <v>0</v>
      </c>
      <c r="AO419">
        <f>IF(Source!BI932&lt;=1,0, 0)</f>
        <v>0</v>
      </c>
      <c r="AR419">
        <f>IF(Source!BI932&lt;=1,J417, 0)</f>
        <v>715.91</v>
      </c>
      <c r="AY419">
        <f>IF(Source!BI932=2,0, 0)</f>
        <v>0</v>
      </c>
      <c r="BB419">
        <f>IF(Source!BI932=2,J417, 0)</f>
        <v>0</v>
      </c>
      <c r="BI419">
        <f>IF(Source!BI932=3,J417, 0)</f>
        <v>0</v>
      </c>
    </row>
    <row r="421" spans="1:95" ht="15" x14ac:dyDescent="0.2">
      <c r="A421" s="89"/>
      <c r="B421" s="90"/>
      <c r="C421" s="91" t="s">
        <v>2036</v>
      </c>
      <c r="D421" s="91"/>
      <c r="E421" s="91"/>
      <c r="F421" s="91"/>
      <c r="G421" s="91"/>
      <c r="H421" s="91"/>
      <c r="I421" s="92"/>
      <c r="J421" s="93">
        <f>J423+J424+J425+J426</f>
        <v>875.62</v>
      </c>
      <c r="K421" s="93"/>
      <c r="L421" s="94"/>
      <c r="CQ421" s="106" t="s">
        <v>2036</v>
      </c>
    </row>
    <row r="422" spans="1:95" ht="14.25" x14ac:dyDescent="0.2">
      <c r="A422" s="95"/>
      <c r="B422" s="96"/>
      <c r="C422" s="97" t="s">
        <v>2037</v>
      </c>
      <c r="D422" s="98"/>
      <c r="E422" s="98"/>
      <c r="F422" s="98"/>
      <c r="G422" s="98"/>
      <c r="H422" s="98"/>
      <c r="I422" s="99"/>
      <c r="J422" s="100"/>
      <c r="K422" s="100"/>
      <c r="L422" s="101"/>
    </row>
    <row r="423" spans="1:95" ht="14.25" hidden="1" customHeight="1" x14ac:dyDescent="0.2">
      <c r="A423" s="95"/>
      <c r="B423" s="96"/>
      <c r="C423" s="98" t="s">
        <v>2038</v>
      </c>
      <c r="D423" s="98"/>
      <c r="E423" s="98"/>
      <c r="F423" s="98"/>
      <c r="G423" s="98"/>
      <c r="H423" s="98"/>
      <c r="I423" s="99"/>
      <c r="J423" s="100">
        <f>SUM(Q406:Q419)</f>
        <v>0</v>
      </c>
      <c r="K423" s="100"/>
      <c r="L423" s="101"/>
    </row>
    <row r="424" spans="1:95" ht="14.25" hidden="1" customHeight="1" x14ac:dyDescent="0.2">
      <c r="A424" s="95"/>
      <c r="B424" s="96"/>
      <c r="C424" s="98" t="s">
        <v>2039</v>
      </c>
      <c r="D424" s="98"/>
      <c r="E424" s="98"/>
      <c r="F424" s="98"/>
      <c r="G424" s="98"/>
      <c r="H424" s="98"/>
      <c r="I424" s="99"/>
      <c r="J424" s="100">
        <f>SUM(AB406:AB419)</f>
        <v>0</v>
      </c>
      <c r="K424" s="100"/>
      <c r="L424" s="101"/>
    </row>
    <row r="425" spans="1:95" ht="14.25" hidden="1" customHeight="1" x14ac:dyDescent="0.2">
      <c r="A425" s="95"/>
      <c r="B425" s="96"/>
      <c r="C425" s="98" t="s">
        <v>2040</v>
      </c>
      <c r="D425" s="98"/>
      <c r="E425" s="98"/>
      <c r="F425" s="98"/>
      <c r="G425" s="98"/>
      <c r="H425" s="98"/>
      <c r="I425" s="99"/>
      <c r="J425" s="100">
        <f>Source!F937-J430</f>
        <v>0</v>
      </c>
      <c r="K425" s="100"/>
      <c r="L425" s="101"/>
    </row>
    <row r="426" spans="1:95" ht="14.25" x14ac:dyDescent="0.2">
      <c r="A426" s="95"/>
      <c r="B426" s="96"/>
      <c r="C426" s="98" t="s">
        <v>2041</v>
      </c>
      <c r="D426" s="98"/>
      <c r="E426" s="98"/>
      <c r="F426" s="98"/>
      <c r="G426" s="98"/>
      <c r="H426" s="98"/>
      <c r="I426" s="99"/>
      <c r="J426" s="100">
        <f>Source!F959</f>
        <v>875.62</v>
      </c>
      <c r="K426" s="100"/>
      <c r="L426" s="101"/>
    </row>
    <row r="427" spans="1:95" ht="14.25" hidden="1" customHeight="1" x14ac:dyDescent="0.2">
      <c r="A427" s="95"/>
      <c r="B427" s="96"/>
      <c r="C427" s="98" t="s">
        <v>2042</v>
      </c>
      <c r="D427" s="98"/>
      <c r="E427" s="98"/>
      <c r="F427" s="98"/>
      <c r="G427" s="98"/>
      <c r="H427" s="98"/>
      <c r="I427" s="99"/>
      <c r="J427" s="100">
        <f>SUM(Q406:Q419)+SUM(X406:X419)</f>
        <v>0</v>
      </c>
      <c r="K427" s="100"/>
      <c r="L427" s="101"/>
    </row>
    <row r="428" spans="1:95" ht="14.25" hidden="1" customHeight="1" x14ac:dyDescent="0.2">
      <c r="A428" s="95"/>
      <c r="B428" s="96"/>
      <c r="C428" s="98" t="s">
        <v>2043</v>
      </c>
      <c r="D428" s="98"/>
      <c r="E428" s="98"/>
      <c r="F428" s="98"/>
      <c r="G428" s="98"/>
      <c r="H428" s="98"/>
      <c r="I428" s="99"/>
      <c r="J428" s="100">
        <f>Source!F960</f>
        <v>0</v>
      </c>
      <c r="K428" s="100"/>
      <c r="L428" s="101"/>
    </row>
    <row r="429" spans="1:95" ht="14.25" hidden="1" customHeight="1" x14ac:dyDescent="0.2">
      <c r="A429" s="95"/>
      <c r="B429" s="96"/>
      <c r="C429" s="98" t="s">
        <v>2044</v>
      </c>
      <c r="D429" s="98"/>
      <c r="E429" s="98"/>
      <c r="F429" s="98"/>
      <c r="G429" s="98"/>
      <c r="H429" s="98"/>
      <c r="I429" s="99"/>
      <c r="J429" s="100">
        <f>Source!F961</f>
        <v>0</v>
      </c>
      <c r="K429" s="100"/>
      <c r="L429" s="101"/>
    </row>
    <row r="430" spans="1:95" ht="14.25" hidden="1" customHeight="1" x14ac:dyDescent="0.2">
      <c r="A430" s="95"/>
      <c r="B430" s="96"/>
      <c r="C430" s="98" t="s">
        <v>2045</v>
      </c>
      <c r="D430" s="98"/>
      <c r="E430" s="98"/>
      <c r="F430" s="98"/>
      <c r="G430" s="98"/>
      <c r="H430" s="98"/>
      <c r="I430" s="99"/>
      <c r="J430" s="100">
        <f>Source!F943</f>
        <v>0</v>
      </c>
      <c r="K430" s="100"/>
      <c r="L430" s="101"/>
    </row>
    <row r="431" spans="1:95" ht="14.25" hidden="1" customHeight="1" x14ac:dyDescent="0.2">
      <c r="A431" s="95"/>
      <c r="B431" s="96"/>
      <c r="C431" s="98" t="s">
        <v>2046</v>
      </c>
      <c r="D431" s="98"/>
      <c r="E431" s="98"/>
      <c r="F431" s="98"/>
      <c r="G431" s="98"/>
      <c r="H431" s="98"/>
      <c r="I431" s="99"/>
      <c r="J431" s="100">
        <f>Source!F953</f>
        <v>0</v>
      </c>
      <c r="K431" s="100"/>
      <c r="L431" s="101"/>
    </row>
    <row r="432" spans="1:95" ht="15" x14ac:dyDescent="0.2">
      <c r="A432" s="89"/>
      <c r="B432" s="90"/>
      <c r="C432" s="91" t="s">
        <v>2047</v>
      </c>
      <c r="D432" s="91"/>
      <c r="E432" s="91"/>
      <c r="F432" s="91"/>
      <c r="G432" s="91"/>
      <c r="H432" s="91"/>
      <c r="I432" s="92"/>
      <c r="J432" s="93">
        <f>Source!F962</f>
        <v>875.62</v>
      </c>
      <c r="K432" s="93"/>
      <c r="L432" s="94"/>
    </row>
    <row r="433" spans="1:12" ht="14.25" hidden="1" customHeight="1" x14ac:dyDescent="0.2">
      <c r="A433" s="95"/>
      <c r="B433" s="96"/>
      <c r="C433" s="97" t="s">
        <v>2037</v>
      </c>
      <c r="D433" s="98"/>
      <c r="E433" s="98"/>
      <c r="F433" s="98"/>
      <c r="G433" s="98"/>
      <c r="H433" s="98"/>
      <c r="I433" s="99"/>
      <c r="J433" s="100"/>
      <c r="K433" s="100"/>
      <c r="L433" s="101"/>
    </row>
    <row r="434" spans="1:12" ht="14.25" hidden="1" customHeight="1" x14ac:dyDescent="0.2">
      <c r="A434" s="95"/>
      <c r="B434" s="96"/>
      <c r="C434" s="98" t="s">
        <v>2048</v>
      </c>
      <c r="D434" s="98"/>
      <c r="E434" s="98"/>
      <c r="F434" s="98"/>
      <c r="G434" s="98"/>
      <c r="H434" s="98"/>
      <c r="I434" s="99"/>
      <c r="J434" s="100"/>
      <c r="K434" s="100"/>
      <c r="L434" s="101">
        <f>SUM(BS406:BS419)</f>
        <v>0</v>
      </c>
    </row>
    <row r="435" spans="1:12" ht="14.25" hidden="1" customHeight="1" x14ac:dyDescent="0.2">
      <c r="A435" s="95"/>
      <c r="B435" s="96"/>
      <c r="C435" s="98" t="s">
        <v>2049</v>
      </c>
      <c r="D435" s="98"/>
      <c r="E435" s="98"/>
      <c r="F435" s="98"/>
      <c r="G435" s="98"/>
      <c r="H435" s="98"/>
      <c r="I435" s="99"/>
      <c r="J435" s="100"/>
      <c r="K435" s="100"/>
      <c r="L435" s="101">
        <f>SUM(BT406:BT419)</f>
        <v>0</v>
      </c>
    </row>
    <row r="437" spans="1:12" ht="15" x14ac:dyDescent="0.2">
      <c r="A437" s="89"/>
      <c r="B437" s="90"/>
      <c r="C437" s="91" t="s">
        <v>2062</v>
      </c>
      <c r="D437" s="91"/>
      <c r="E437" s="91"/>
      <c r="F437" s="91"/>
      <c r="G437" s="91"/>
      <c r="H437" s="91"/>
      <c r="I437" s="92"/>
      <c r="J437" s="93"/>
      <c r="K437" s="93"/>
      <c r="L437" s="94"/>
    </row>
    <row r="438" spans="1:12" ht="15" x14ac:dyDescent="0.2">
      <c r="A438" s="89"/>
      <c r="B438" s="90"/>
      <c r="C438" s="91" t="s">
        <v>2063</v>
      </c>
      <c r="D438" s="91"/>
      <c r="E438" s="91"/>
      <c r="F438" s="91"/>
      <c r="G438" s="91"/>
      <c r="H438" s="91"/>
      <c r="I438" s="92"/>
      <c r="J438" s="93">
        <f>J440+J441+J442+J443</f>
        <v>41099.310000000005</v>
      </c>
      <c r="K438" s="93"/>
      <c r="L438" s="94">
        <f>L440+L441+L442+L443</f>
        <v>506807</v>
      </c>
    </row>
    <row r="439" spans="1:12" ht="14.25" x14ac:dyDescent="0.2">
      <c r="A439" s="95"/>
      <c r="B439" s="96"/>
      <c r="C439" s="97" t="s">
        <v>2037</v>
      </c>
      <c r="D439" s="98"/>
      <c r="E439" s="98"/>
      <c r="F439" s="98"/>
      <c r="G439" s="98"/>
      <c r="H439" s="98"/>
      <c r="I439" s="99"/>
      <c r="J439" s="100"/>
      <c r="K439" s="100"/>
      <c r="L439" s="101"/>
    </row>
    <row r="440" spans="1:12" ht="14.25" x14ac:dyDescent="0.2">
      <c r="A440" s="95"/>
      <c r="B440" s="96"/>
      <c r="C440" s="98" t="s">
        <v>2038</v>
      </c>
      <c r="D440" s="98"/>
      <c r="E440" s="98"/>
      <c r="F440" s="98"/>
      <c r="G440" s="98"/>
      <c r="H440" s="98"/>
      <c r="I440" s="99"/>
      <c r="J440" s="100">
        <f>SUM(Q29:Q435)</f>
        <v>7551.23</v>
      </c>
      <c r="K440" s="100"/>
      <c r="L440" s="101">
        <f>SUM(U29:U435)</f>
        <v>227215</v>
      </c>
    </row>
    <row r="441" spans="1:12" ht="51" x14ac:dyDescent="0.2">
      <c r="A441" s="95"/>
      <c r="B441" s="96" t="str">
        <f>Source!V3010</f>
        <v>письмо Минстроя РФ от 27.11.2022.№ 63135-ИФ/09 прил.№ 2</v>
      </c>
      <c r="C441" s="98" t="s">
        <v>2039</v>
      </c>
      <c r="D441" s="98"/>
      <c r="E441" s="98"/>
      <c r="F441" s="98"/>
      <c r="G441" s="98"/>
      <c r="H441" s="98"/>
      <c r="I441" s="99"/>
      <c r="J441" s="100">
        <f>SUM(AB29:AB435)</f>
        <v>3424.84</v>
      </c>
      <c r="K441" s="100">
        <f>Source!E3010</f>
        <v>10.47</v>
      </c>
      <c r="L441" s="101">
        <f>ROUND(J441*K441, 0)</f>
        <v>35858</v>
      </c>
    </row>
    <row r="442" spans="1:12" ht="51" x14ac:dyDescent="0.2">
      <c r="A442" s="95"/>
      <c r="B442" s="96" t="str">
        <f>Source!U3010</f>
        <v>письмо Минстроя РФ от 27.11.2022.№ 63135-ИФ/09 прил.№ 2</v>
      </c>
      <c r="C442" s="98" t="s">
        <v>2040</v>
      </c>
      <c r="D442" s="98"/>
      <c r="E442" s="98"/>
      <c r="F442" s="98"/>
      <c r="G442" s="98"/>
      <c r="H442" s="98"/>
      <c r="I442" s="99"/>
      <c r="J442" s="100">
        <f>SUM(AF29:AF435)-J447</f>
        <v>29247.62</v>
      </c>
      <c r="K442" s="100">
        <f>Source!D3010</f>
        <v>8.02</v>
      </c>
      <c r="L442" s="101">
        <f>ROUND(J442*K442, 0)</f>
        <v>234566</v>
      </c>
    </row>
    <row r="443" spans="1:12" ht="51" x14ac:dyDescent="0.2">
      <c r="A443" s="95"/>
      <c r="B443" s="96" t="str">
        <f>Source!AB3010</f>
        <v>письмо Минстроя РФ от 27.11.2022.№ 63135-ИФ/09 прил.№ 2</v>
      </c>
      <c r="C443" s="98" t="s">
        <v>2041</v>
      </c>
      <c r="D443" s="98"/>
      <c r="E443" s="98"/>
      <c r="F443" s="98"/>
      <c r="G443" s="98"/>
      <c r="H443" s="98"/>
      <c r="I443" s="99"/>
      <c r="J443" s="100">
        <f>SUM(AR29:AR435)+SUM(BB29:BB435)+SUM(BI29:BI435)+SUM(BP29:BP435)</f>
        <v>875.62</v>
      </c>
      <c r="K443" s="100">
        <f>Source!L3010</f>
        <v>10.47</v>
      </c>
      <c r="L443" s="101">
        <f>ROUND(J443*K443, 0)</f>
        <v>9168</v>
      </c>
    </row>
    <row r="444" spans="1:12" ht="14.25" x14ac:dyDescent="0.2">
      <c r="A444" s="95"/>
      <c r="B444" s="96"/>
      <c r="C444" s="98" t="s">
        <v>2064</v>
      </c>
      <c r="D444" s="98"/>
      <c r="E444" s="98"/>
      <c r="F444" s="98"/>
      <c r="G444" s="98"/>
      <c r="H444" s="98"/>
      <c r="I444" s="99"/>
      <c r="J444" s="100">
        <f>SUM(Q29:Q435)+SUM(X29:X435)</f>
        <v>7997.9299999999994</v>
      </c>
      <c r="K444" s="100"/>
      <c r="L444" s="101">
        <f>SUM(U29:U435)+SUM(Z29:Z435)</f>
        <v>240655</v>
      </c>
    </row>
    <row r="445" spans="1:12" ht="14.25" x14ac:dyDescent="0.2">
      <c r="A445" s="95"/>
      <c r="B445" s="96"/>
      <c r="C445" s="98" t="s">
        <v>2065</v>
      </c>
      <c r="D445" s="98"/>
      <c r="E445" s="98"/>
      <c r="F445" s="98"/>
      <c r="G445" s="98"/>
      <c r="H445" s="98"/>
      <c r="I445" s="99"/>
      <c r="J445" s="100">
        <f>SUM(AG29:AG435)</f>
        <v>8221.02</v>
      </c>
      <c r="K445" s="100"/>
      <c r="L445" s="101">
        <f>SUM(AH29:AH435)</f>
        <v>247365</v>
      </c>
    </row>
    <row r="446" spans="1:12" ht="14.25" x14ac:dyDescent="0.2">
      <c r="A446" s="95"/>
      <c r="B446" s="96"/>
      <c r="C446" s="98" t="s">
        <v>2066</v>
      </c>
      <c r="D446" s="98"/>
      <c r="E446" s="98"/>
      <c r="F446" s="98"/>
      <c r="G446" s="98"/>
      <c r="H446" s="98"/>
      <c r="I446" s="99"/>
      <c r="J446" s="100">
        <f>SUM(AI29:AI435)</f>
        <v>4482.25</v>
      </c>
      <c r="K446" s="100"/>
      <c r="L446" s="101">
        <f>SUM(AJ29:AJ435)</f>
        <v>134869</v>
      </c>
    </row>
    <row r="447" spans="1:12" ht="14.25" hidden="1" customHeight="1" x14ac:dyDescent="0.2">
      <c r="A447" s="95"/>
      <c r="B447" s="96" t="str">
        <f>Source!Y3010</f>
        <v>письмо Минстроя РФ от 07.12.2022 № 65739-ИФ/09 прил.№ 6</v>
      </c>
      <c r="C447" s="98" t="s">
        <v>2067</v>
      </c>
      <c r="D447" s="98"/>
      <c r="E447" s="98"/>
      <c r="F447" s="98"/>
      <c r="G447" s="98"/>
      <c r="H447" s="98"/>
      <c r="I447" s="99"/>
      <c r="J447" s="100">
        <f>SUM(BH29:BH435)</f>
        <v>0</v>
      </c>
      <c r="K447" s="100">
        <f>Source!H3010</f>
        <v>5.64</v>
      </c>
      <c r="L447" s="101">
        <f>ROUND(J447*K447, 0)</f>
        <v>0</v>
      </c>
    </row>
    <row r="448" spans="1:12" ht="14.25" hidden="1" customHeight="1" x14ac:dyDescent="0.2">
      <c r="A448" s="95"/>
      <c r="B448" s="96"/>
      <c r="C448" s="98" t="s">
        <v>2068</v>
      </c>
      <c r="D448" s="98"/>
      <c r="E448" s="98"/>
      <c r="F448" s="98"/>
      <c r="G448" s="98"/>
      <c r="H448" s="98"/>
      <c r="I448" s="99"/>
      <c r="J448" s="100">
        <f>J451+J450</f>
        <v>0</v>
      </c>
      <c r="K448" s="100"/>
      <c r="L448" s="101">
        <f>ROUND(L451+L450, 0)</f>
        <v>0</v>
      </c>
    </row>
    <row r="449" spans="1:12" ht="14.25" hidden="1" customHeight="1" x14ac:dyDescent="0.2">
      <c r="A449" s="95"/>
      <c r="B449" s="96"/>
      <c r="C449" s="97" t="s">
        <v>2037</v>
      </c>
      <c r="D449" s="98"/>
      <c r="E449" s="98"/>
      <c r="F449" s="98"/>
      <c r="G449" s="98"/>
      <c r="H449" s="98"/>
      <c r="I449" s="99"/>
      <c r="J449" s="100"/>
      <c r="K449" s="100"/>
      <c r="L449" s="101"/>
    </row>
    <row r="450" spans="1:12" ht="14.25" hidden="1" customHeight="1" x14ac:dyDescent="0.2">
      <c r="A450" s="95"/>
      <c r="B450" s="96" t="str">
        <f>Source!AA3010</f>
        <v>письмо Минстроя РФ от 27.11.2022.№ 63135-ИФ/09 прил.№ 2</v>
      </c>
      <c r="C450" s="98" t="s">
        <v>2069</v>
      </c>
      <c r="D450" s="98"/>
      <c r="E450" s="98"/>
      <c r="F450" s="98"/>
      <c r="G450" s="98"/>
      <c r="H450" s="98"/>
      <c r="I450" s="99"/>
      <c r="J450" s="100">
        <f>SUM(BN29:BN435)</f>
        <v>0</v>
      </c>
      <c r="K450" s="100">
        <f>Source!K3010</f>
        <v>30.09</v>
      </c>
      <c r="L450" s="101">
        <f>SUM(BU29:BU435)</f>
        <v>0</v>
      </c>
    </row>
    <row r="451" spans="1:12" ht="14.25" hidden="1" customHeight="1" x14ac:dyDescent="0.2">
      <c r="A451" s="95"/>
      <c r="B451" s="96" t="str">
        <f>Source!Z3010</f>
        <v/>
      </c>
      <c r="C451" s="98" t="s">
        <v>2070</v>
      </c>
      <c r="D451" s="98"/>
      <c r="E451" s="98"/>
      <c r="F451" s="98"/>
      <c r="G451" s="98"/>
      <c r="H451" s="98"/>
      <c r="I451" s="99"/>
      <c r="J451" s="100">
        <f>SUM(BM29:BM435)</f>
        <v>0</v>
      </c>
      <c r="K451" s="100">
        <f>Source!I3010</f>
        <v>1</v>
      </c>
      <c r="L451" s="101">
        <f>ROUND(J451*K451, 0)</f>
        <v>0</v>
      </c>
    </row>
    <row r="452" spans="1:12" ht="15" x14ac:dyDescent="0.2">
      <c r="A452" s="89"/>
      <c r="B452" s="90"/>
      <c r="C452" s="91" t="s">
        <v>2062</v>
      </c>
      <c r="D452" s="91"/>
      <c r="E452" s="91"/>
      <c r="F452" s="91"/>
      <c r="G452" s="91"/>
      <c r="H452" s="91"/>
      <c r="I452" s="92"/>
      <c r="J452" s="93">
        <f>J438+J445+J446+J447</f>
        <v>53802.58</v>
      </c>
      <c r="K452" s="93"/>
      <c r="L452" s="94">
        <f>L438+L445+L446+L447</f>
        <v>889041</v>
      </c>
    </row>
    <row r="453" spans="1:12" ht="14.25" hidden="1" customHeight="1" x14ac:dyDescent="0.2">
      <c r="A453" s="95"/>
      <c r="B453" s="96"/>
      <c r="C453" s="97" t="s">
        <v>2037</v>
      </c>
      <c r="D453" s="98"/>
      <c r="E453" s="98"/>
      <c r="F453" s="98"/>
      <c r="G453" s="98"/>
      <c r="H453" s="98"/>
      <c r="I453" s="99"/>
      <c r="J453" s="100"/>
      <c r="K453" s="100"/>
      <c r="L453" s="101"/>
    </row>
    <row r="454" spans="1:12" ht="14.25" hidden="1" customHeight="1" x14ac:dyDescent="0.2">
      <c r="A454" s="95"/>
      <c r="B454" s="96"/>
      <c r="C454" s="98" t="s">
        <v>2048</v>
      </c>
      <c r="D454" s="98"/>
      <c r="E454" s="98"/>
      <c r="F454" s="98"/>
      <c r="G454" s="98"/>
      <c r="H454" s="98"/>
      <c r="I454" s="99"/>
      <c r="J454" s="100"/>
      <c r="K454" s="100"/>
      <c r="L454" s="101">
        <f>SUM(BS29:BS435)</f>
        <v>0</v>
      </c>
    </row>
    <row r="455" spans="1:12" ht="14.25" hidden="1" customHeight="1" x14ac:dyDescent="0.2">
      <c r="A455" s="95"/>
      <c r="B455" s="96"/>
      <c r="C455" s="98" t="s">
        <v>2049</v>
      </c>
      <c r="D455" s="98"/>
      <c r="E455" s="98"/>
      <c r="F455" s="98"/>
      <c r="G455" s="98"/>
      <c r="H455" s="98"/>
      <c r="I455" s="99"/>
      <c r="J455" s="100"/>
      <c r="K455" s="100"/>
      <c r="L455" s="101">
        <f>SUM(BT29:BT435)</f>
        <v>0</v>
      </c>
    </row>
    <row r="456" spans="1:12" ht="14.25" x14ac:dyDescent="0.2">
      <c r="C456" s="64" t="str">
        <f>Source!H993</f>
        <v>НДС 20%</v>
      </c>
      <c r="D456" s="64"/>
      <c r="E456" s="64"/>
      <c r="F456" s="64"/>
      <c r="G456" s="64"/>
      <c r="H456" s="64"/>
      <c r="I456" s="64"/>
      <c r="J456" s="65">
        <f>IF(Source!W993=0, "", Source!W993)</f>
        <v>10760.52</v>
      </c>
      <c r="K456" s="66" t="str">
        <f>IF(OR(Source!X993=0,Source!X993=1), "", Source!X993)</f>
        <v/>
      </c>
      <c r="L456" s="65">
        <f>IF(Source!Y993=0, "", Source!Y993)</f>
        <v>177808</v>
      </c>
    </row>
    <row r="457" spans="1:12" s="28" customFormat="1" ht="15" x14ac:dyDescent="0.25">
      <c r="C457" s="75" t="str">
        <f>Source!H994</f>
        <v>Итого с НДС</v>
      </c>
      <c r="D457" s="75"/>
      <c r="E457" s="75"/>
      <c r="F457" s="75"/>
      <c r="G457" s="75"/>
      <c r="H457" s="75"/>
      <c r="I457" s="75"/>
      <c r="J457" s="88">
        <f>IF(Source!W994=0, "", Source!W994)</f>
        <v>64563.1</v>
      </c>
      <c r="K457" s="87" t="str">
        <f>IF(OR(Source!X994=0,Source!X994=1), "", Source!X994)</f>
        <v/>
      </c>
      <c r="L457" s="88">
        <f>IF(Source!Y994=0, "", Source!Y994)</f>
        <v>1066849</v>
      </c>
    </row>
    <row r="460" spans="1:12" ht="14.25" x14ac:dyDescent="0.2">
      <c r="A460" s="71" t="s">
        <v>2071</v>
      </c>
      <c r="B460" s="71"/>
      <c r="C460" s="58" t="str">
        <f>IF(Source!AC12&lt;&gt;"", Source!AC12," ")</f>
        <v>Инженер-сметчик</v>
      </c>
      <c r="D460" s="58"/>
      <c r="E460" s="58"/>
      <c r="F460" s="58"/>
      <c r="G460" s="58"/>
      <c r="H460" s="12" t="str">
        <f>IF(Source!AB12&lt;&gt;"", Source!AB12," ")</f>
        <v>Липашева Г.П.</v>
      </c>
      <c r="I460" s="12"/>
      <c r="J460" s="12"/>
      <c r="K460" s="12"/>
    </row>
    <row r="461" spans="1:12" ht="14.25" x14ac:dyDescent="0.2">
      <c r="A461" s="11"/>
      <c r="B461" s="11"/>
      <c r="C461" s="72" t="s">
        <v>2072</v>
      </c>
      <c r="D461" s="72"/>
      <c r="E461" s="72"/>
      <c r="F461" s="72"/>
      <c r="G461" s="72"/>
      <c r="H461" s="11"/>
      <c r="I461" s="11"/>
      <c r="J461" s="11"/>
      <c r="K461" s="11"/>
    </row>
    <row r="462" spans="1:12" ht="14.25" x14ac:dyDescent="0.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</row>
    <row r="463" spans="1:12" ht="14.25" x14ac:dyDescent="0.2">
      <c r="A463" s="71" t="s">
        <v>2073</v>
      </c>
      <c r="B463" s="71"/>
      <c r="C463" s="58" t="str">
        <f>IF(Source!AE12&lt;&gt;"", Source!AE12," ")</f>
        <v>И.о.нач.отдела КР</v>
      </c>
      <c r="D463" s="58"/>
      <c r="E463" s="58"/>
      <c r="F463" s="58"/>
      <c r="G463" s="58"/>
      <c r="H463" s="12" t="str">
        <f>IF(Source!AD12&lt;&gt;"", Source!AD12," ")</f>
        <v>Самсонова Л.В.</v>
      </c>
      <c r="I463" s="12"/>
      <c r="J463" s="12"/>
      <c r="K463" s="12"/>
    </row>
    <row r="464" spans="1:12" ht="14.25" x14ac:dyDescent="0.2">
      <c r="A464" s="11"/>
      <c r="B464" s="11"/>
      <c r="C464" s="72" t="s">
        <v>2072</v>
      </c>
      <c r="D464" s="72"/>
      <c r="E464" s="72"/>
      <c r="F464" s="72"/>
      <c r="G464" s="72"/>
      <c r="H464" s="11"/>
      <c r="I464" s="11"/>
      <c r="J464" s="11"/>
      <c r="K464" s="11"/>
    </row>
  </sheetData>
  <mergeCells count="216">
    <mergeCell ref="C440:H440"/>
    <mergeCell ref="C439:H439"/>
    <mergeCell ref="C438:H438"/>
    <mergeCell ref="C437:H437"/>
    <mergeCell ref="C435:H435"/>
    <mergeCell ref="C455:H455"/>
    <mergeCell ref="C454:H454"/>
    <mergeCell ref="C453:H453"/>
    <mergeCell ref="C452:H452"/>
    <mergeCell ref="C446:H446"/>
    <mergeCell ref="C445:H445"/>
    <mergeCell ref="C444:H444"/>
    <mergeCell ref="C443:H443"/>
    <mergeCell ref="C442:H442"/>
    <mergeCell ref="C441:H441"/>
    <mergeCell ref="C423:H423"/>
    <mergeCell ref="C422:H422"/>
    <mergeCell ref="C421:H421"/>
    <mergeCell ref="I419:J419"/>
    <mergeCell ref="C419:H419"/>
    <mergeCell ref="C451:H451"/>
    <mergeCell ref="C450:H450"/>
    <mergeCell ref="C449:H449"/>
    <mergeCell ref="C448:H448"/>
    <mergeCell ref="C447:H447"/>
    <mergeCell ref="C429:H429"/>
    <mergeCell ref="C428:H428"/>
    <mergeCell ref="C427:H427"/>
    <mergeCell ref="C426:H426"/>
    <mergeCell ref="C425:H425"/>
    <mergeCell ref="C424:H424"/>
    <mergeCell ref="C395:H395"/>
    <mergeCell ref="C394:H394"/>
    <mergeCell ref="C393:H393"/>
    <mergeCell ref="C392:H392"/>
    <mergeCell ref="C391:H391"/>
    <mergeCell ref="C434:H434"/>
    <mergeCell ref="C433:H433"/>
    <mergeCell ref="C432:H432"/>
    <mergeCell ref="C431:H431"/>
    <mergeCell ref="C430:H430"/>
    <mergeCell ref="C401:H401"/>
    <mergeCell ref="C400:H400"/>
    <mergeCell ref="C399:H399"/>
    <mergeCell ref="C398:H398"/>
    <mergeCell ref="C397:H397"/>
    <mergeCell ref="C396:H396"/>
    <mergeCell ref="I361:J361"/>
    <mergeCell ref="C361:H361"/>
    <mergeCell ref="I358:J358"/>
    <mergeCell ref="C358:H358"/>
    <mergeCell ref="I414:J414"/>
    <mergeCell ref="C414:H414"/>
    <mergeCell ref="A406:L406"/>
    <mergeCell ref="C404:H404"/>
    <mergeCell ref="C403:H403"/>
    <mergeCell ref="C402:H402"/>
    <mergeCell ref="I370:J370"/>
    <mergeCell ref="C370:H370"/>
    <mergeCell ref="I367:J367"/>
    <mergeCell ref="C367:H367"/>
    <mergeCell ref="I364:J364"/>
    <mergeCell ref="C364:H364"/>
    <mergeCell ref="I379:J379"/>
    <mergeCell ref="C379:H379"/>
    <mergeCell ref="I376:J376"/>
    <mergeCell ref="C376:H376"/>
    <mergeCell ref="I373:J373"/>
    <mergeCell ref="C373:H373"/>
    <mergeCell ref="C390:H390"/>
    <mergeCell ref="I388:J388"/>
    <mergeCell ref="C388:H388"/>
    <mergeCell ref="I385:J385"/>
    <mergeCell ref="C385:H385"/>
    <mergeCell ref="I382:J382"/>
    <mergeCell ref="C382:H382"/>
    <mergeCell ref="I328:J328"/>
    <mergeCell ref="C328:H328"/>
    <mergeCell ref="I325:J325"/>
    <mergeCell ref="C325:H325"/>
    <mergeCell ref="I322:J322"/>
    <mergeCell ref="C322:H322"/>
    <mergeCell ref="I337:J337"/>
    <mergeCell ref="C337:H337"/>
    <mergeCell ref="I334:J334"/>
    <mergeCell ref="C334:H334"/>
    <mergeCell ref="I331:J331"/>
    <mergeCell ref="C331:H331"/>
    <mergeCell ref="I346:J346"/>
    <mergeCell ref="C346:H346"/>
    <mergeCell ref="I343:J343"/>
    <mergeCell ref="C343:H343"/>
    <mergeCell ref="I340:J340"/>
    <mergeCell ref="C340:H340"/>
    <mergeCell ref="I355:J355"/>
    <mergeCell ref="C355:H355"/>
    <mergeCell ref="I352:J352"/>
    <mergeCell ref="C352:H352"/>
    <mergeCell ref="I349:J349"/>
    <mergeCell ref="C349:H349"/>
    <mergeCell ref="I276:J276"/>
    <mergeCell ref="C276:H276"/>
    <mergeCell ref="I272:J272"/>
    <mergeCell ref="C272:H272"/>
    <mergeCell ref="I268:J268"/>
    <mergeCell ref="C268:H268"/>
    <mergeCell ref="I297:J297"/>
    <mergeCell ref="C297:H297"/>
    <mergeCell ref="I293:J293"/>
    <mergeCell ref="C293:H293"/>
    <mergeCell ref="I279:J279"/>
    <mergeCell ref="C279:H279"/>
    <mergeCell ref="I309:J309"/>
    <mergeCell ref="C309:H309"/>
    <mergeCell ref="I305:J305"/>
    <mergeCell ref="C305:H305"/>
    <mergeCell ref="I301:J301"/>
    <mergeCell ref="C301:H301"/>
    <mergeCell ref="I206:J206"/>
    <mergeCell ref="C206:H206"/>
    <mergeCell ref="I202:J202"/>
    <mergeCell ref="C202:H202"/>
    <mergeCell ref="I319:J319"/>
    <mergeCell ref="C319:H319"/>
    <mergeCell ref="I316:J316"/>
    <mergeCell ref="C316:H316"/>
    <mergeCell ref="I312:J312"/>
    <mergeCell ref="C312:H312"/>
    <mergeCell ref="I227:J227"/>
    <mergeCell ref="C227:H227"/>
    <mergeCell ref="I213:J213"/>
    <mergeCell ref="C213:H213"/>
    <mergeCell ref="I210:J210"/>
    <mergeCell ref="C210:H210"/>
    <mergeCell ref="I239:J239"/>
    <mergeCell ref="C239:H239"/>
    <mergeCell ref="I235:J235"/>
    <mergeCell ref="C235:H235"/>
    <mergeCell ref="I231:J231"/>
    <mergeCell ref="C231:H231"/>
    <mergeCell ref="C142:H142"/>
    <mergeCell ref="C141:H141"/>
    <mergeCell ref="I264:J264"/>
    <mergeCell ref="C264:H264"/>
    <mergeCell ref="I260:J260"/>
    <mergeCell ref="C260:H260"/>
    <mergeCell ref="I246:J246"/>
    <mergeCell ref="C246:H246"/>
    <mergeCell ref="I243:J243"/>
    <mergeCell ref="C243:H243"/>
    <mergeCell ref="C148:H148"/>
    <mergeCell ref="C147:H147"/>
    <mergeCell ref="C146:H146"/>
    <mergeCell ref="C145:H145"/>
    <mergeCell ref="C144:H144"/>
    <mergeCell ref="C143:H143"/>
    <mergeCell ref="I43:J43"/>
    <mergeCell ref="C43:H43"/>
    <mergeCell ref="A30:L30"/>
    <mergeCell ref="I198:J198"/>
    <mergeCell ref="C198:H198"/>
    <mergeCell ref="I194:J194"/>
    <mergeCell ref="C194:H194"/>
    <mergeCell ref="I180:J180"/>
    <mergeCell ref="C180:H180"/>
    <mergeCell ref="I166:J166"/>
    <mergeCell ref="I82:J82"/>
    <mergeCell ref="C82:H82"/>
    <mergeCell ref="I69:J69"/>
    <mergeCell ref="C69:H69"/>
    <mergeCell ref="I55:J55"/>
    <mergeCell ref="C55:H55"/>
    <mergeCell ref="C134:H134"/>
    <mergeCell ref="I121:J121"/>
    <mergeCell ref="C121:H121"/>
    <mergeCell ref="I107:J107"/>
    <mergeCell ref="C107:H107"/>
    <mergeCell ref="I93:J93"/>
    <mergeCell ref="C93:H93"/>
    <mergeCell ref="C461:G461"/>
    <mergeCell ref="A463:B463"/>
    <mergeCell ref="H463:K463"/>
    <mergeCell ref="C464:G464"/>
    <mergeCell ref="C140:H140"/>
    <mergeCell ref="C139:H139"/>
    <mergeCell ref="C166:H166"/>
    <mergeCell ref="A152:L152"/>
    <mergeCell ref="C150:H150"/>
    <mergeCell ref="C149:H149"/>
    <mergeCell ref="K24:K27"/>
    <mergeCell ref="L24:L27"/>
    <mergeCell ref="C456:I456"/>
    <mergeCell ref="C457:I457"/>
    <mergeCell ref="A460:B460"/>
    <mergeCell ref="H460:K460"/>
    <mergeCell ref="C138:H138"/>
    <mergeCell ref="C137:H137"/>
    <mergeCell ref="C136:H136"/>
    <mergeCell ref="I134:J134"/>
    <mergeCell ref="A24:A27"/>
    <mergeCell ref="B24:B27"/>
    <mergeCell ref="C24:C27"/>
    <mergeCell ref="D24:D27"/>
    <mergeCell ref="E24:G26"/>
    <mergeCell ref="H24:J26"/>
    <mergeCell ref="C12:G12"/>
    <mergeCell ref="D16:E16"/>
    <mergeCell ref="D19:E19"/>
    <mergeCell ref="D20:E20"/>
    <mergeCell ref="D21:E21"/>
    <mergeCell ref="D22:E22"/>
    <mergeCell ref="B3:K3"/>
    <mergeCell ref="B5:K5"/>
    <mergeCell ref="B6:K6"/>
    <mergeCell ref="C11:G11"/>
    <mergeCell ref="A2:L2"/>
  </mergeCells>
  <pageMargins left="0.4" right="0.2" top="0.2" bottom="0.4" header="0.2" footer="0.2"/>
  <pageSetup paperSize="9" scale="73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014"/>
  <sheetViews>
    <sheetView topLeftCell="A770" workbookViewId="0">
      <selection activeCell="F793" sqref="F79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52906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3009</v>
      </c>
      <c r="C12" s="1">
        <v>0</v>
      </c>
      <c r="D12" s="1">
        <f>ROW(A2955)</f>
        <v>2955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B2955</f>
        <v>3009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</v>
      </c>
      <c r="G18" s="2" t="str">
        <f t="shared" si="0"/>
        <v>Кап.ремонт МКД (пересчёт в цены 4 кв.2022 г.) (кирпичные)</v>
      </c>
      <c r="H18" s="2"/>
      <c r="I18" s="2"/>
      <c r="J18" s="2"/>
      <c r="K18" s="2"/>
      <c r="L18" s="2"/>
      <c r="M18" s="2"/>
      <c r="N18" s="2"/>
      <c r="O18" s="2">
        <f t="shared" ref="O18:AT18" si="1">O2955</f>
        <v>41099.31</v>
      </c>
      <c r="P18" s="2">
        <f t="shared" si="1"/>
        <v>29247.62</v>
      </c>
      <c r="Q18" s="2">
        <f t="shared" si="1"/>
        <v>4300.46</v>
      </c>
      <c r="R18" s="2">
        <f t="shared" si="1"/>
        <v>484.53</v>
      </c>
      <c r="S18" s="2">
        <f t="shared" si="1"/>
        <v>7551.23</v>
      </c>
      <c r="T18" s="2">
        <f t="shared" si="1"/>
        <v>0</v>
      </c>
      <c r="U18" s="2">
        <f t="shared" si="1"/>
        <v>850.84110303999989</v>
      </c>
      <c r="V18" s="2">
        <f t="shared" si="1"/>
        <v>36.28172</v>
      </c>
      <c r="W18" s="2">
        <f t="shared" si="1"/>
        <v>0</v>
      </c>
      <c r="X18" s="2">
        <f t="shared" si="1"/>
        <v>8221.02</v>
      </c>
      <c r="Y18" s="2">
        <f t="shared" si="1"/>
        <v>4482.25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53802.58</v>
      </c>
      <c r="AS18" s="2">
        <f t="shared" si="1"/>
        <v>45022.09</v>
      </c>
      <c r="AT18" s="2">
        <f t="shared" si="1"/>
        <v>8780.49</v>
      </c>
      <c r="AU18" s="2">
        <f t="shared" ref="AU18:BZ18" si="2">AU2955</f>
        <v>0</v>
      </c>
      <c r="AV18" s="2">
        <f t="shared" si="2"/>
        <v>29247.62</v>
      </c>
      <c r="AW18" s="2">
        <f t="shared" si="2"/>
        <v>29247.62</v>
      </c>
      <c r="AX18" s="2">
        <f t="shared" si="2"/>
        <v>0</v>
      </c>
      <c r="AY18" s="2">
        <f t="shared" si="2"/>
        <v>29247.62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875.62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CA2955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DG2955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EM2955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FS2955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0</v>
      </c>
      <c r="C20" s="1"/>
      <c r="D20" s="1">
        <f>ROW(A358)</f>
        <v>358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30589571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B358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Кап.ремонт фасада МКД по адресу г.Тверь, Ремесленный пр-д, д.10а</v>
      </c>
      <c r="H22" s="2"/>
      <c r="I22" s="2"/>
      <c r="J22" s="2"/>
      <c r="K22" s="2"/>
      <c r="L22" s="2"/>
      <c r="M22" s="2"/>
      <c r="N22" s="2"/>
      <c r="O22" s="2">
        <f t="shared" ref="O22:AT22" si="8">O358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AU358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CA358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DG358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EM358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FS358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0</v>
      </c>
      <c r="C24" s="1"/>
      <c r="D24" s="1">
        <f>ROW(A44)</f>
        <v>44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30589571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Фасад</v>
      </c>
      <c r="H26" s="2"/>
      <c r="I26" s="2"/>
      <c r="J26" s="2"/>
      <c r="K26" s="2"/>
      <c r="L26" s="2"/>
      <c r="M26" s="2"/>
      <c r="N26" s="2"/>
      <c r="O26" s="2">
        <f t="shared" ref="O26:AT26" si="15">O44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AU44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0</v>
      </c>
      <c r="C28">
        <f>ROW(SmtRes!A5)</f>
        <v>5</v>
      </c>
      <c r="D28">
        <f>ROW(EtalonRes!A5)</f>
        <v>5</v>
      </c>
      <c r="E28" t="s">
        <v>21</v>
      </c>
      <c r="F28" t="s">
        <v>22</v>
      </c>
      <c r="G28" t="s">
        <v>23</v>
      </c>
      <c r="H28" t="s">
        <v>24</v>
      </c>
      <c r="I28">
        <f>ROUND(768/100,7)</f>
        <v>7.68</v>
      </c>
      <c r="J28">
        <v>0</v>
      </c>
      <c r="K28">
        <f>ROUND(768/100,7)</f>
        <v>7.68</v>
      </c>
      <c r="O28">
        <f t="shared" ref="O28:O42" si="21">ROUND(CP28,2)</f>
        <v>5645.31</v>
      </c>
      <c r="P28">
        <f t="shared" ref="P28:P42" si="22">ROUND(CQ28*I28,2)</f>
        <v>2383.41</v>
      </c>
      <c r="Q28">
        <f t="shared" ref="Q28:Q42" si="23">ROUND(CR28*I28,2)</f>
        <v>61.54</v>
      </c>
      <c r="R28">
        <f t="shared" ref="R28:R42" si="24">ROUND(CS28*I28,2)</f>
        <v>0</v>
      </c>
      <c r="S28">
        <f t="shared" ref="S28:S42" si="25">ROUND(CT28*I28,2)</f>
        <v>3200.36</v>
      </c>
      <c r="T28">
        <f t="shared" ref="T28:T42" si="26">ROUND(CU28*I28,2)</f>
        <v>0</v>
      </c>
      <c r="U28">
        <f t="shared" ref="U28:U42" si="27">CV28*I28</f>
        <v>384.19199999999995</v>
      </c>
      <c r="V28">
        <f t="shared" ref="V28:V42" si="28">CW28*I28</f>
        <v>0</v>
      </c>
      <c r="W28">
        <f t="shared" ref="W28:W42" si="29">ROUND(CX28*I28,2)</f>
        <v>0</v>
      </c>
      <c r="X28">
        <f t="shared" ref="X28:X42" si="30">ROUND(CY28,2)</f>
        <v>3168.36</v>
      </c>
      <c r="Y28">
        <f t="shared" ref="Y28:Y42" si="31">ROUND(CZ28,2)</f>
        <v>1877.01</v>
      </c>
      <c r="AA28">
        <v>30589570</v>
      </c>
      <c r="AB28">
        <f t="shared" ref="AB28:AB42" si="32">ROUND((AC28+AD28+AF28),6)</f>
        <v>735.06650000000002</v>
      </c>
      <c r="AC28">
        <f t="shared" ref="AC28:AC42" si="33">ROUND((ES28),6)</f>
        <v>310.33999999999997</v>
      </c>
      <c r="AD28">
        <f>ROUND(((((ET28*ROUND(1.25,7)))-((EU28*ROUND(1.25,7))))+AE28),6)</f>
        <v>8.0124999999999993</v>
      </c>
      <c r="AE28">
        <f>ROUND(((EU28*ROUND(1.25,7))),6)</f>
        <v>0</v>
      </c>
      <c r="AF28">
        <f>ROUND(((EV28*ROUND(1.15,7))),6)</f>
        <v>416.714</v>
      </c>
      <c r="AG28">
        <f t="shared" ref="AG28:AG42" si="34">ROUND((AP28),6)</f>
        <v>0</v>
      </c>
      <c r="AH28">
        <f>((EW28*ROUND(1.15,7)))</f>
        <v>50.024999999999999</v>
      </c>
      <c r="AI28">
        <f>((EX28*ROUND(1.25,7)))</f>
        <v>0</v>
      </c>
      <c r="AJ28">
        <f t="shared" ref="AJ28:AJ42" si="35">(AS28)</f>
        <v>0</v>
      </c>
      <c r="AK28">
        <v>679.11</v>
      </c>
      <c r="AL28">
        <v>310.33999999999997</v>
      </c>
      <c r="AM28">
        <v>6.41</v>
      </c>
      <c r="AN28">
        <v>0</v>
      </c>
      <c r="AO28">
        <v>362.36</v>
      </c>
      <c r="AP28">
        <v>0</v>
      </c>
      <c r="AQ28">
        <v>43.5</v>
      </c>
      <c r="AR28">
        <v>0</v>
      </c>
      <c r="AS28">
        <v>0</v>
      </c>
      <c r="AT28">
        <v>99</v>
      </c>
      <c r="AU28">
        <v>58.65</v>
      </c>
      <c r="AV28">
        <v>1</v>
      </c>
      <c r="AW28">
        <v>1</v>
      </c>
      <c r="AZ28">
        <v>1</v>
      </c>
      <c r="BA28">
        <v>30.09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25</v>
      </c>
      <c r="BM28">
        <v>8001</v>
      </c>
      <c r="BN28">
        <v>0</v>
      </c>
      <c r="BO28" t="s">
        <v>26</v>
      </c>
      <c r="BP28">
        <v>1</v>
      </c>
      <c r="BQ28">
        <v>23</v>
      </c>
      <c r="BR28">
        <v>0</v>
      </c>
      <c r="BS28">
        <v>30.09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110</v>
      </c>
      <c r="CA28">
        <v>69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1973</v>
      </c>
      <c r="CO28">
        <v>0</v>
      </c>
      <c r="CP28">
        <f t="shared" ref="CP28:CP42" si="36">(P28+Q28+S28)</f>
        <v>5645.3099999999995</v>
      </c>
      <c r="CQ28">
        <f t="shared" ref="CQ28:CQ42" si="37">AC28*BC28</f>
        <v>310.33999999999997</v>
      </c>
      <c r="CR28">
        <f t="shared" ref="CR28:CR42" si="38">AD28*BB28</f>
        <v>8.0124999999999993</v>
      </c>
      <c r="CS28">
        <f t="shared" ref="CS28:CS42" si="39">AE28</f>
        <v>0</v>
      </c>
      <c r="CT28">
        <f t="shared" ref="CT28:CT42" si="40">AF28</f>
        <v>416.714</v>
      </c>
      <c r="CU28">
        <f t="shared" ref="CU28:CU42" si="41">AG28</f>
        <v>0</v>
      </c>
      <c r="CV28">
        <f t="shared" ref="CV28:CV42" si="42">AH28</f>
        <v>50.024999999999999</v>
      </c>
      <c r="CW28">
        <f t="shared" ref="CW28:CW42" si="43">AI28</f>
        <v>0</v>
      </c>
      <c r="CX28">
        <f t="shared" ref="CX28:CX42" si="44">AJ28</f>
        <v>0</v>
      </c>
      <c r="CY28">
        <f t="shared" ref="CY28:CY42" si="45">(((S28+R28)*AT28)/100)</f>
        <v>3168.3564000000001</v>
      </c>
      <c r="CZ28">
        <f t="shared" ref="CZ28:CZ42" si="46">(((S28+R28)*AU28)/100)</f>
        <v>1877.0111400000001</v>
      </c>
      <c r="DC28" t="s">
        <v>3</v>
      </c>
      <c r="DD28" t="s">
        <v>3</v>
      </c>
      <c r="DE28" t="s">
        <v>27</v>
      </c>
      <c r="DF28" t="s">
        <v>27</v>
      </c>
      <c r="DG28" t="s">
        <v>28</v>
      </c>
      <c r="DH28" t="s">
        <v>3</v>
      </c>
      <c r="DI28" t="s">
        <v>28</v>
      </c>
      <c r="DJ28" t="s">
        <v>27</v>
      </c>
      <c r="DK28" t="s">
        <v>3</v>
      </c>
      <c r="DL28" t="s">
        <v>29</v>
      </c>
      <c r="DM28" t="s">
        <v>30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24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30172996</v>
      </c>
      <c r="EF28">
        <v>23</v>
      </c>
      <c r="EG28" t="s">
        <v>31</v>
      </c>
      <c r="EH28">
        <v>8</v>
      </c>
      <c r="EI28" t="s">
        <v>32</v>
      </c>
      <c r="EJ28">
        <v>1</v>
      </c>
      <c r="EK28">
        <v>8001</v>
      </c>
      <c r="EL28" t="s">
        <v>32</v>
      </c>
      <c r="EM28" t="s">
        <v>33</v>
      </c>
      <c r="EO28" t="s">
        <v>34</v>
      </c>
      <c r="EQ28">
        <v>0</v>
      </c>
      <c r="ER28">
        <v>679.11</v>
      </c>
      <c r="ES28">
        <v>310.33999999999997</v>
      </c>
      <c r="ET28">
        <v>6.41</v>
      </c>
      <c r="EU28">
        <v>0</v>
      </c>
      <c r="EV28">
        <v>362.36</v>
      </c>
      <c r="EW28">
        <v>43.5</v>
      </c>
      <c r="EX28">
        <v>0</v>
      </c>
      <c r="EY28">
        <v>0</v>
      </c>
      <c r="FQ28">
        <v>0</v>
      </c>
      <c r="FR28">
        <f t="shared" ref="FR28:FR42" si="47">ROUND(IF(AND(BH28=3,BI28=3),P28,0),2)</f>
        <v>0</v>
      </c>
      <c r="FS28">
        <v>0</v>
      </c>
      <c r="FX28">
        <v>99</v>
      </c>
      <c r="FY28">
        <v>58.65</v>
      </c>
      <c r="GA28" t="s">
        <v>3</v>
      </c>
      <c r="GD28">
        <v>1</v>
      </c>
      <c r="GF28">
        <v>2080591191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42" si="48">ROUND(IF(AND(BH28=3,BI28=3,FS28&lt;&gt;0),P28,0),2)</f>
        <v>0</v>
      </c>
      <c r="GM28">
        <f t="shared" ref="GM28:GM42" si="49">ROUND(O28+X28+Y28,2)+GX28</f>
        <v>10690.68</v>
      </c>
      <c r="GN28">
        <f t="shared" ref="GN28:GN42" si="50">IF(OR(BI28=0,BI28=1),ROUND(O28+X28+Y28,2),0)</f>
        <v>10690.68</v>
      </c>
      <c r="GO28">
        <f t="shared" ref="GO28:GO42" si="51">IF(BI28=2,ROUND(O28+X28+Y28,2),0)</f>
        <v>0</v>
      </c>
      <c r="GP28">
        <f t="shared" ref="GP28:GP42" si="52">IF(BI28=4,ROUND(O28+X28+Y28,2)+GX28,0)</f>
        <v>0</v>
      </c>
      <c r="GR28">
        <v>0</v>
      </c>
      <c r="GS28">
        <v>0</v>
      </c>
      <c r="GT28">
        <v>0</v>
      </c>
      <c r="GU28" t="s">
        <v>3</v>
      </c>
      <c r="GV28">
        <f t="shared" ref="GV28:GV42" si="53">ROUND((GT28),6)</f>
        <v>0</v>
      </c>
      <c r="GW28">
        <v>1</v>
      </c>
      <c r="GX28">
        <f t="shared" ref="GX28:GX42" si="54">ROUND(HC28*I28,2)</f>
        <v>0</v>
      </c>
      <c r="HA28">
        <v>0</v>
      </c>
      <c r="HB28">
        <v>0</v>
      </c>
      <c r="HC28">
        <f t="shared" ref="HC28:HC42" si="55">GV28*GW28</f>
        <v>0</v>
      </c>
      <c r="HE28" t="s">
        <v>3</v>
      </c>
      <c r="HF28" t="s">
        <v>3</v>
      </c>
      <c r="HI28">
        <f t="shared" ref="HI28:HI42" si="56">ROUND(R28*BS28,0)</f>
        <v>0</v>
      </c>
      <c r="HJ28">
        <f t="shared" ref="HJ28:HJ42" si="57">ROUND(S28*BA28,0)</f>
        <v>96299</v>
      </c>
      <c r="HK28">
        <f t="shared" ref="HK28:HK42" si="58">ROUND((((HJ28+HI28)*AT28)/100),0)</f>
        <v>95336</v>
      </c>
      <c r="HL28">
        <f t="shared" ref="HL28:HL42" si="59">ROUND((((HJ28+HI28)*AU28)/100),0)</f>
        <v>56479</v>
      </c>
      <c r="HM28" t="s">
        <v>3</v>
      </c>
      <c r="HN28" t="s">
        <v>35</v>
      </c>
      <c r="HO28" t="s">
        <v>36</v>
      </c>
      <c r="HP28" t="s">
        <v>32</v>
      </c>
      <c r="HQ28" t="s">
        <v>32</v>
      </c>
      <c r="IK28">
        <v>0</v>
      </c>
    </row>
    <row r="29" spans="1:245" x14ac:dyDescent="0.2">
      <c r="A29">
        <v>17</v>
      </c>
      <c r="B29">
        <v>0</v>
      </c>
      <c r="C29">
        <f>ROW(SmtRes!A6)</f>
        <v>6</v>
      </c>
      <c r="D29">
        <f>ROW(EtalonRes!A6)</f>
        <v>6</v>
      </c>
      <c r="E29" t="s">
        <v>37</v>
      </c>
      <c r="F29" t="s">
        <v>38</v>
      </c>
      <c r="G29" t="s">
        <v>39</v>
      </c>
      <c r="H29" t="s">
        <v>40</v>
      </c>
      <c r="I29">
        <f>ROUND(272/100,7)</f>
        <v>2.72</v>
      </c>
      <c r="J29">
        <v>0</v>
      </c>
      <c r="K29">
        <f>ROUND(272/100,7)</f>
        <v>2.72</v>
      </c>
      <c r="O29">
        <f t="shared" si="21"/>
        <v>467.38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467.38</v>
      </c>
      <c r="T29">
        <f t="shared" si="26"/>
        <v>0</v>
      </c>
      <c r="U29">
        <f t="shared" si="27"/>
        <v>62.070400000000006</v>
      </c>
      <c r="V29">
        <f t="shared" si="28"/>
        <v>0</v>
      </c>
      <c r="W29">
        <f t="shared" si="29"/>
        <v>0</v>
      </c>
      <c r="X29">
        <f t="shared" si="30"/>
        <v>481.4</v>
      </c>
      <c r="Y29">
        <f t="shared" si="31"/>
        <v>275.75</v>
      </c>
      <c r="AA29">
        <v>30589570</v>
      </c>
      <c r="AB29">
        <f t="shared" si="32"/>
        <v>171.83</v>
      </c>
      <c r="AC29">
        <f t="shared" si="33"/>
        <v>0</v>
      </c>
      <c r="AD29">
        <f>ROUND((((ET29)-(EU29))+AE29),6)</f>
        <v>0</v>
      </c>
      <c r="AE29">
        <f>ROUND((EU29),6)</f>
        <v>0</v>
      </c>
      <c r="AF29">
        <f>ROUND((EV29),6)</f>
        <v>171.83</v>
      </c>
      <c r="AG29">
        <f t="shared" si="34"/>
        <v>0</v>
      </c>
      <c r="AH29">
        <f>(EW29)</f>
        <v>22.82</v>
      </c>
      <c r="AI29">
        <f>(EX29)</f>
        <v>0</v>
      </c>
      <c r="AJ29">
        <f t="shared" si="35"/>
        <v>0</v>
      </c>
      <c r="AK29">
        <v>171.83</v>
      </c>
      <c r="AL29">
        <v>0</v>
      </c>
      <c r="AM29">
        <v>0</v>
      </c>
      <c r="AN29">
        <v>0</v>
      </c>
      <c r="AO29">
        <v>171.83</v>
      </c>
      <c r="AP29">
        <v>0</v>
      </c>
      <c r="AQ29">
        <v>22.82</v>
      </c>
      <c r="AR29">
        <v>0</v>
      </c>
      <c r="AS29">
        <v>0</v>
      </c>
      <c r="AT29">
        <v>103</v>
      </c>
      <c r="AU29">
        <v>59</v>
      </c>
      <c r="AV29">
        <v>1</v>
      </c>
      <c r="AW29">
        <v>1</v>
      </c>
      <c r="AZ29">
        <v>1</v>
      </c>
      <c r="BA29">
        <v>30.09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41</v>
      </c>
      <c r="BM29">
        <v>46001</v>
      </c>
      <c r="BN29">
        <v>0</v>
      </c>
      <c r="BO29" t="s">
        <v>26</v>
      </c>
      <c r="BP29">
        <v>1</v>
      </c>
      <c r="BQ29">
        <v>2</v>
      </c>
      <c r="BR29">
        <v>0</v>
      </c>
      <c r="BS29">
        <v>30.09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59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6"/>
        <v>467.38</v>
      </c>
      <c r="CQ29">
        <f t="shared" si="37"/>
        <v>0</v>
      </c>
      <c r="CR29">
        <f t="shared" si="38"/>
        <v>0</v>
      </c>
      <c r="CS29">
        <f t="shared" si="39"/>
        <v>0</v>
      </c>
      <c r="CT29">
        <f t="shared" si="40"/>
        <v>171.83</v>
      </c>
      <c r="CU29">
        <f t="shared" si="41"/>
        <v>0</v>
      </c>
      <c r="CV29">
        <f t="shared" si="42"/>
        <v>22.82</v>
      </c>
      <c r="CW29">
        <f t="shared" si="43"/>
        <v>0</v>
      </c>
      <c r="CX29">
        <f t="shared" si="44"/>
        <v>0</v>
      </c>
      <c r="CY29">
        <f t="shared" si="45"/>
        <v>481.40139999999997</v>
      </c>
      <c r="CZ29">
        <f t="shared" si="46"/>
        <v>275.75419999999997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40</v>
      </c>
      <c r="DW29" t="s">
        <v>40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30173076</v>
      </c>
      <c r="EF29">
        <v>2</v>
      </c>
      <c r="EG29" t="s">
        <v>42</v>
      </c>
      <c r="EH29">
        <v>40</v>
      </c>
      <c r="EI29" t="s">
        <v>43</v>
      </c>
      <c r="EJ29">
        <v>1</v>
      </c>
      <c r="EK29">
        <v>46001</v>
      </c>
      <c r="EL29" t="s">
        <v>44</v>
      </c>
      <c r="EM29" t="s">
        <v>45</v>
      </c>
      <c r="EO29" t="s">
        <v>3</v>
      </c>
      <c r="EQ29">
        <v>0</v>
      </c>
      <c r="ER29">
        <v>171.83</v>
      </c>
      <c r="ES29">
        <v>0</v>
      </c>
      <c r="ET29">
        <v>0</v>
      </c>
      <c r="EU29">
        <v>0</v>
      </c>
      <c r="EV29">
        <v>171.83</v>
      </c>
      <c r="EW29">
        <v>22.82</v>
      </c>
      <c r="EX29">
        <v>0</v>
      </c>
      <c r="EY29">
        <v>0</v>
      </c>
      <c r="FQ29">
        <v>0</v>
      </c>
      <c r="FR29">
        <f t="shared" si="47"/>
        <v>0</v>
      </c>
      <c r="FS29">
        <v>0</v>
      </c>
      <c r="FX29">
        <v>103</v>
      </c>
      <c r="FY29">
        <v>59</v>
      </c>
      <c r="GA29" t="s">
        <v>3</v>
      </c>
      <c r="GD29">
        <v>1</v>
      </c>
      <c r="GF29">
        <v>-1141083675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8"/>
        <v>0</v>
      </c>
      <c r="GM29">
        <f t="shared" si="49"/>
        <v>1224.53</v>
      </c>
      <c r="GN29">
        <f t="shared" si="50"/>
        <v>1224.53</v>
      </c>
      <c r="GO29">
        <f t="shared" si="51"/>
        <v>0</v>
      </c>
      <c r="GP29">
        <f t="shared" si="52"/>
        <v>0</v>
      </c>
      <c r="GR29">
        <v>0</v>
      </c>
      <c r="GS29">
        <v>0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I29">
        <f t="shared" si="56"/>
        <v>0</v>
      </c>
      <c r="HJ29">
        <f t="shared" si="57"/>
        <v>14063</v>
      </c>
      <c r="HK29">
        <f t="shared" si="58"/>
        <v>14485</v>
      </c>
      <c r="HL29">
        <f t="shared" si="59"/>
        <v>8297</v>
      </c>
      <c r="HM29" t="s">
        <v>3</v>
      </c>
      <c r="HN29" t="s">
        <v>46</v>
      </c>
      <c r="HO29" t="s">
        <v>47</v>
      </c>
      <c r="HP29" t="s">
        <v>44</v>
      </c>
      <c r="HQ29" t="s">
        <v>44</v>
      </c>
      <c r="IK29">
        <v>0</v>
      </c>
    </row>
    <row r="30" spans="1:245" x14ac:dyDescent="0.2">
      <c r="A30">
        <v>17</v>
      </c>
      <c r="B30">
        <v>0</v>
      </c>
      <c r="C30">
        <f>ROW(SmtRes!A12)</f>
        <v>12</v>
      </c>
      <c r="D30">
        <f>ROW(EtalonRes!A12)</f>
        <v>12</v>
      </c>
      <c r="E30" t="s">
        <v>48</v>
      </c>
      <c r="F30" t="s">
        <v>49</v>
      </c>
      <c r="G30" t="s">
        <v>50</v>
      </c>
      <c r="H30" t="s">
        <v>51</v>
      </c>
      <c r="I30">
        <f>ROUND(67.1/100,7)</f>
        <v>0.67100000000000004</v>
      </c>
      <c r="J30">
        <v>0</v>
      </c>
      <c r="K30">
        <f>ROUND(67.1/100,7)</f>
        <v>0.67100000000000004</v>
      </c>
      <c r="O30">
        <f t="shared" si="21"/>
        <v>1282.48</v>
      </c>
      <c r="P30">
        <f t="shared" si="22"/>
        <v>723.48</v>
      </c>
      <c r="Q30">
        <f t="shared" si="23"/>
        <v>50.88</v>
      </c>
      <c r="R30">
        <f t="shared" si="24"/>
        <v>20.05</v>
      </c>
      <c r="S30">
        <f t="shared" si="25"/>
        <v>508.12</v>
      </c>
      <c r="T30">
        <f t="shared" si="26"/>
        <v>0</v>
      </c>
      <c r="U30">
        <f t="shared" si="27"/>
        <v>54.694551999999995</v>
      </c>
      <c r="V30">
        <f t="shared" si="28"/>
        <v>2.331725</v>
      </c>
      <c r="W30">
        <f t="shared" si="29"/>
        <v>0</v>
      </c>
      <c r="X30">
        <f t="shared" si="30"/>
        <v>475.35</v>
      </c>
      <c r="Y30">
        <f t="shared" si="31"/>
        <v>219.98</v>
      </c>
      <c r="AA30">
        <v>30589570</v>
      </c>
      <c r="AB30">
        <f t="shared" si="32"/>
        <v>1911.287</v>
      </c>
      <c r="AC30">
        <f t="shared" si="33"/>
        <v>1078.21</v>
      </c>
      <c r="AD30">
        <f>ROUND(((((ET30*ROUND(1.25,7)))-((EU30*ROUND(1.25,7))))+AE30),6)</f>
        <v>75.825000000000003</v>
      </c>
      <c r="AE30">
        <f>ROUND(((EU30*ROUND(1.25,7))),6)</f>
        <v>29.887499999999999</v>
      </c>
      <c r="AF30">
        <f>ROUND(((EV30*ROUND(1.15,7))),6)</f>
        <v>757.25199999999995</v>
      </c>
      <c r="AG30">
        <f t="shared" si="34"/>
        <v>0</v>
      </c>
      <c r="AH30">
        <f>((EW30*ROUND(1.15,7)))</f>
        <v>81.511999999999986</v>
      </c>
      <c r="AI30">
        <f>((EX30*ROUND(1.25,7)))</f>
        <v>3.4749999999999996</v>
      </c>
      <c r="AJ30">
        <f t="shared" si="35"/>
        <v>0</v>
      </c>
      <c r="AK30">
        <v>1797.35</v>
      </c>
      <c r="AL30">
        <v>1078.21</v>
      </c>
      <c r="AM30">
        <v>60.66</v>
      </c>
      <c r="AN30">
        <v>23.91</v>
      </c>
      <c r="AO30">
        <v>658.48</v>
      </c>
      <c r="AP30">
        <v>0</v>
      </c>
      <c r="AQ30">
        <v>70.88</v>
      </c>
      <c r="AR30">
        <v>2.78</v>
      </c>
      <c r="AS30">
        <v>0</v>
      </c>
      <c r="AT30">
        <v>90</v>
      </c>
      <c r="AU30">
        <v>41.65</v>
      </c>
      <c r="AV30">
        <v>1</v>
      </c>
      <c r="AW30">
        <v>1</v>
      </c>
      <c r="AZ30">
        <v>1</v>
      </c>
      <c r="BA30">
        <v>30.09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52</v>
      </c>
      <c r="BM30">
        <v>15001</v>
      </c>
      <c r="BN30">
        <v>0</v>
      </c>
      <c r="BO30" t="s">
        <v>26</v>
      </c>
      <c r="BP30">
        <v>1</v>
      </c>
      <c r="BQ30">
        <v>2</v>
      </c>
      <c r="BR30">
        <v>0</v>
      </c>
      <c r="BS30">
        <v>30.09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100</v>
      </c>
      <c r="CA30">
        <v>49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1973</v>
      </c>
      <c r="CO30">
        <v>0</v>
      </c>
      <c r="CP30">
        <f t="shared" si="36"/>
        <v>1282.48</v>
      </c>
      <c r="CQ30">
        <f t="shared" si="37"/>
        <v>1078.21</v>
      </c>
      <c r="CR30">
        <f t="shared" si="38"/>
        <v>75.825000000000003</v>
      </c>
      <c r="CS30">
        <f t="shared" si="39"/>
        <v>29.887499999999999</v>
      </c>
      <c r="CT30">
        <f t="shared" si="40"/>
        <v>757.25199999999995</v>
      </c>
      <c r="CU30">
        <f t="shared" si="41"/>
        <v>0</v>
      </c>
      <c r="CV30">
        <f t="shared" si="42"/>
        <v>81.511999999999986</v>
      </c>
      <c r="CW30">
        <f t="shared" si="43"/>
        <v>3.4749999999999996</v>
      </c>
      <c r="CX30">
        <f t="shared" si="44"/>
        <v>0</v>
      </c>
      <c r="CY30">
        <f t="shared" si="45"/>
        <v>475.35299999999995</v>
      </c>
      <c r="CZ30">
        <f t="shared" si="46"/>
        <v>219.98280499999998</v>
      </c>
      <c r="DC30" t="s">
        <v>3</v>
      </c>
      <c r="DD30" t="s">
        <v>3</v>
      </c>
      <c r="DE30" t="s">
        <v>27</v>
      </c>
      <c r="DF30" t="s">
        <v>27</v>
      </c>
      <c r="DG30" t="s">
        <v>28</v>
      </c>
      <c r="DH30" t="s">
        <v>3</v>
      </c>
      <c r="DI30" t="s">
        <v>28</v>
      </c>
      <c r="DJ30" t="s">
        <v>27</v>
      </c>
      <c r="DK30" t="s">
        <v>3</v>
      </c>
      <c r="DL30" t="s">
        <v>29</v>
      </c>
      <c r="DM30" t="s">
        <v>30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51</v>
      </c>
      <c r="DW30" t="s">
        <v>51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30173024</v>
      </c>
      <c r="EF30">
        <v>2</v>
      </c>
      <c r="EG30" t="s">
        <v>42</v>
      </c>
      <c r="EH30">
        <v>15</v>
      </c>
      <c r="EI30" t="s">
        <v>53</v>
      </c>
      <c r="EJ30">
        <v>1</v>
      </c>
      <c r="EK30">
        <v>15001</v>
      </c>
      <c r="EL30" t="s">
        <v>53</v>
      </c>
      <c r="EM30" t="s">
        <v>54</v>
      </c>
      <c r="EO30" t="s">
        <v>34</v>
      </c>
      <c r="EQ30">
        <v>0</v>
      </c>
      <c r="ER30">
        <v>1797.35</v>
      </c>
      <c r="ES30">
        <v>1078.21</v>
      </c>
      <c r="ET30">
        <v>60.66</v>
      </c>
      <c r="EU30">
        <v>23.91</v>
      </c>
      <c r="EV30">
        <v>658.48</v>
      </c>
      <c r="EW30">
        <v>70.88</v>
      </c>
      <c r="EX30">
        <v>2.78</v>
      </c>
      <c r="EY30">
        <v>0</v>
      </c>
      <c r="FQ30">
        <v>0</v>
      </c>
      <c r="FR30">
        <f t="shared" si="47"/>
        <v>0</v>
      </c>
      <c r="FS30">
        <v>0</v>
      </c>
      <c r="FX30">
        <v>90</v>
      </c>
      <c r="FY30">
        <v>41.65</v>
      </c>
      <c r="GA30" t="s">
        <v>3</v>
      </c>
      <c r="GD30">
        <v>1</v>
      </c>
      <c r="GF30">
        <v>-1671298544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8"/>
        <v>0</v>
      </c>
      <c r="GM30">
        <f t="shared" si="49"/>
        <v>1977.81</v>
      </c>
      <c r="GN30">
        <f t="shared" si="50"/>
        <v>1977.81</v>
      </c>
      <c r="GO30">
        <f t="shared" si="51"/>
        <v>0</v>
      </c>
      <c r="GP30">
        <f t="shared" si="52"/>
        <v>0</v>
      </c>
      <c r="GR30">
        <v>0</v>
      </c>
      <c r="GS30">
        <v>0</v>
      </c>
      <c r="GT30">
        <v>0</v>
      </c>
      <c r="GU30" t="s">
        <v>3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HE30" t="s">
        <v>3</v>
      </c>
      <c r="HF30" t="s">
        <v>3</v>
      </c>
      <c r="HI30">
        <f t="shared" si="56"/>
        <v>603</v>
      </c>
      <c r="HJ30">
        <f t="shared" si="57"/>
        <v>15289</v>
      </c>
      <c r="HK30">
        <f t="shared" si="58"/>
        <v>14303</v>
      </c>
      <c r="HL30">
        <f t="shared" si="59"/>
        <v>6619</v>
      </c>
      <c r="HM30" t="s">
        <v>3</v>
      </c>
      <c r="HN30" t="s">
        <v>55</v>
      </c>
      <c r="HO30" t="s">
        <v>56</v>
      </c>
      <c r="HP30" t="s">
        <v>53</v>
      </c>
      <c r="HQ30" t="s">
        <v>53</v>
      </c>
      <c r="IK30">
        <v>0</v>
      </c>
    </row>
    <row r="31" spans="1:245" x14ac:dyDescent="0.2">
      <c r="A31">
        <v>17</v>
      </c>
      <c r="B31">
        <v>0</v>
      </c>
      <c r="C31">
        <f>ROW(SmtRes!A19)</f>
        <v>19</v>
      </c>
      <c r="D31">
        <f>ROW(EtalonRes!A20)</f>
        <v>20</v>
      </c>
      <c r="E31" t="s">
        <v>57</v>
      </c>
      <c r="F31" t="s">
        <v>58</v>
      </c>
      <c r="G31" t="s">
        <v>59</v>
      </c>
      <c r="H31" t="s">
        <v>60</v>
      </c>
      <c r="I31">
        <f>ROUND(67.1/100,7)</f>
        <v>0.67100000000000004</v>
      </c>
      <c r="J31">
        <v>0</v>
      </c>
      <c r="K31">
        <f>ROUND(67.1/100,7)</f>
        <v>0.67100000000000004</v>
      </c>
      <c r="O31">
        <f t="shared" si="21"/>
        <v>512.13</v>
      </c>
      <c r="P31">
        <f t="shared" si="22"/>
        <v>410.34</v>
      </c>
      <c r="Q31">
        <f t="shared" si="23"/>
        <v>6.27</v>
      </c>
      <c r="R31">
        <f t="shared" si="24"/>
        <v>0</v>
      </c>
      <c r="S31">
        <f t="shared" si="25"/>
        <v>95.52</v>
      </c>
      <c r="T31">
        <f t="shared" si="26"/>
        <v>0</v>
      </c>
      <c r="U31">
        <f t="shared" si="27"/>
        <v>10.648770000000001</v>
      </c>
      <c r="V31">
        <f t="shared" si="28"/>
        <v>0</v>
      </c>
      <c r="W31">
        <f t="shared" si="29"/>
        <v>0</v>
      </c>
      <c r="X31">
        <f t="shared" si="30"/>
        <v>85.97</v>
      </c>
      <c r="Y31">
        <f t="shared" si="31"/>
        <v>39.78</v>
      </c>
      <c r="AA31">
        <v>30589570</v>
      </c>
      <c r="AB31">
        <f t="shared" si="32"/>
        <v>763.23850000000004</v>
      </c>
      <c r="AC31">
        <f t="shared" si="33"/>
        <v>611.53</v>
      </c>
      <c r="AD31">
        <f>ROUND(((((ET31*ROUND(1.25,7)))-((EU31*ROUND(1.25,7))))+AE31),6)</f>
        <v>9.35</v>
      </c>
      <c r="AE31">
        <f>ROUND(((EU31*ROUND(1.25,7))),6)</f>
        <v>0</v>
      </c>
      <c r="AF31">
        <f>ROUND(((EV31*ROUND(1.15,7))),6)</f>
        <v>142.35849999999999</v>
      </c>
      <c r="AG31">
        <f t="shared" si="34"/>
        <v>0</v>
      </c>
      <c r="AH31">
        <f>((EW31*ROUND(1.15,7)))</f>
        <v>15.87</v>
      </c>
      <c r="AI31">
        <f>((EX31*ROUND(1.25,7)))</f>
        <v>0</v>
      </c>
      <c r="AJ31">
        <f t="shared" si="35"/>
        <v>0</v>
      </c>
      <c r="AK31">
        <v>742.8</v>
      </c>
      <c r="AL31">
        <v>611.53</v>
      </c>
      <c r="AM31">
        <v>7.48</v>
      </c>
      <c r="AN31">
        <v>0</v>
      </c>
      <c r="AO31">
        <v>123.79</v>
      </c>
      <c r="AP31">
        <v>0</v>
      </c>
      <c r="AQ31">
        <v>13.8</v>
      </c>
      <c r="AR31">
        <v>0</v>
      </c>
      <c r="AS31">
        <v>0</v>
      </c>
      <c r="AT31">
        <v>90</v>
      </c>
      <c r="AU31">
        <v>41.65</v>
      </c>
      <c r="AV31">
        <v>1</v>
      </c>
      <c r="AW31">
        <v>1</v>
      </c>
      <c r="AZ31">
        <v>1</v>
      </c>
      <c r="BA31">
        <v>30.09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61</v>
      </c>
      <c r="BM31">
        <v>15001</v>
      </c>
      <c r="BN31">
        <v>0</v>
      </c>
      <c r="BO31" t="s">
        <v>26</v>
      </c>
      <c r="BP31">
        <v>1</v>
      </c>
      <c r="BQ31">
        <v>2</v>
      </c>
      <c r="BR31">
        <v>0</v>
      </c>
      <c r="BS31">
        <v>30.09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100</v>
      </c>
      <c r="CA31">
        <v>49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1973</v>
      </c>
      <c r="CO31">
        <v>0</v>
      </c>
      <c r="CP31">
        <f t="shared" si="36"/>
        <v>512.13</v>
      </c>
      <c r="CQ31">
        <f t="shared" si="37"/>
        <v>611.53</v>
      </c>
      <c r="CR31">
        <f t="shared" si="38"/>
        <v>9.35</v>
      </c>
      <c r="CS31">
        <f t="shared" si="39"/>
        <v>0</v>
      </c>
      <c r="CT31">
        <f t="shared" si="40"/>
        <v>142.35849999999999</v>
      </c>
      <c r="CU31">
        <f t="shared" si="41"/>
        <v>0</v>
      </c>
      <c r="CV31">
        <f t="shared" si="42"/>
        <v>15.87</v>
      </c>
      <c r="CW31">
        <f t="shared" si="43"/>
        <v>0</v>
      </c>
      <c r="CX31">
        <f t="shared" si="44"/>
        <v>0</v>
      </c>
      <c r="CY31">
        <f t="shared" si="45"/>
        <v>85.967999999999989</v>
      </c>
      <c r="CZ31">
        <f t="shared" si="46"/>
        <v>39.784079999999996</v>
      </c>
      <c r="DC31" t="s">
        <v>3</v>
      </c>
      <c r="DD31" t="s">
        <v>3</v>
      </c>
      <c r="DE31" t="s">
        <v>27</v>
      </c>
      <c r="DF31" t="s">
        <v>27</v>
      </c>
      <c r="DG31" t="s">
        <v>28</v>
      </c>
      <c r="DH31" t="s">
        <v>3</v>
      </c>
      <c r="DI31" t="s">
        <v>28</v>
      </c>
      <c r="DJ31" t="s">
        <v>27</v>
      </c>
      <c r="DK31" t="s">
        <v>3</v>
      </c>
      <c r="DL31" t="s">
        <v>29</v>
      </c>
      <c r="DM31" t="s">
        <v>30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60</v>
      </c>
      <c r="DW31" t="s">
        <v>60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30173024</v>
      </c>
      <c r="EF31">
        <v>2</v>
      </c>
      <c r="EG31" t="s">
        <v>42</v>
      </c>
      <c r="EH31">
        <v>15</v>
      </c>
      <c r="EI31" t="s">
        <v>53</v>
      </c>
      <c r="EJ31">
        <v>1</v>
      </c>
      <c r="EK31">
        <v>15001</v>
      </c>
      <c r="EL31" t="s">
        <v>53</v>
      </c>
      <c r="EM31" t="s">
        <v>54</v>
      </c>
      <c r="EO31" t="s">
        <v>34</v>
      </c>
      <c r="EQ31">
        <v>0</v>
      </c>
      <c r="ER31">
        <v>742.8</v>
      </c>
      <c r="ES31">
        <v>611.53</v>
      </c>
      <c r="ET31">
        <v>7.48</v>
      </c>
      <c r="EU31">
        <v>0</v>
      </c>
      <c r="EV31">
        <v>123.79</v>
      </c>
      <c r="EW31">
        <v>13.8</v>
      </c>
      <c r="EX31">
        <v>0</v>
      </c>
      <c r="EY31">
        <v>0</v>
      </c>
      <c r="FQ31">
        <v>0</v>
      </c>
      <c r="FR31">
        <f t="shared" si="47"/>
        <v>0</v>
      </c>
      <c r="FS31">
        <v>0</v>
      </c>
      <c r="FX31">
        <v>90</v>
      </c>
      <c r="FY31">
        <v>41.65</v>
      </c>
      <c r="GA31" t="s">
        <v>3</v>
      </c>
      <c r="GD31">
        <v>1</v>
      </c>
      <c r="GF31">
        <v>65944045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8"/>
        <v>0</v>
      </c>
      <c r="GM31">
        <f t="shared" si="49"/>
        <v>637.88</v>
      </c>
      <c r="GN31">
        <f t="shared" si="50"/>
        <v>637.88</v>
      </c>
      <c r="GO31">
        <f t="shared" si="51"/>
        <v>0</v>
      </c>
      <c r="GP31">
        <f t="shared" si="52"/>
        <v>0</v>
      </c>
      <c r="GR31">
        <v>0</v>
      </c>
      <c r="GS31">
        <v>0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I31">
        <f t="shared" si="56"/>
        <v>0</v>
      </c>
      <c r="HJ31">
        <f t="shared" si="57"/>
        <v>2874</v>
      </c>
      <c r="HK31">
        <f t="shared" si="58"/>
        <v>2587</v>
      </c>
      <c r="HL31">
        <f t="shared" si="59"/>
        <v>1197</v>
      </c>
      <c r="HM31" t="s">
        <v>3</v>
      </c>
      <c r="HN31" t="s">
        <v>55</v>
      </c>
      <c r="HO31" t="s">
        <v>56</v>
      </c>
      <c r="HP31" t="s">
        <v>53</v>
      </c>
      <c r="HQ31" t="s">
        <v>53</v>
      </c>
      <c r="IK31">
        <v>0</v>
      </c>
    </row>
    <row r="32" spans="1:245" x14ac:dyDescent="0.2">
      <c r="A32">
        <v>17</v>
      </c>
      <c r="B32">
        <v>0</v>
      </c>
      <c r="E32" t="s">
        <v>62</v>
      </c>
      <c r="F32" t="s">
        <v>63</v>
      </c>
      <c r="G32" t="s">
        <v>64</v>
      </c>
      <c r="H32" t="s">
        <v>65</v>
      </c>
      <c r="I32">
        <f>ROUND(I31*-0.038,7)</f>
        <v>-2.5498E-2</v>
      </c>
      <c r="J32">
        <v>0</v>
      </c>
      <c r="K32">
        <f>ROUND(I31*-0.038,7)</f>
        <v>-2.5498E-2</v>
      </c>
      <c r="O32">
        <f t="shared" si="21"/>
        <v>-189.69</v>
      </c>
      <c r="P32">
        <f t="shared" si="22"/>
        <v>-189.69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30589570</v>
      </c>
      <c r="AB32">
        <f t="shared" si="32"/>
        <v>7439.37</v>
      </c>
      <c r="AC32">
        <f t="shared" si="33"/>
        <v>7439.37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34"/>
        <v>0</v>
      </c>
      <c r="AH32">
        <f>(EW32)</f>
        <v>0</v>
      </c>
      <c r="AI32">
        <f>(EX32)</f>
        <v>0</v>
      </c>
      <c r="AJ32">
        <f t="shared" si="35"/>
        <v>0</v>
      </c>
      <c r="AK32">
        <v>7439.37</v>
      </c>
      <c r="AL32">
        <v>7439.37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66</v>
      </c>
      <c r="BM32">
        <v>500001</v>
      </c>
      <c r="BN32">
        <v>0</v>
      </c>
      <c r="BO32" t="s">
        <v>67</v>
      </c>
      <c r="BP32">
        <v>1</v>
      </c>
      <c r="BQ32">
        <v>8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6"/>
        <v>-189.69</v>
      </c>
      <c r="CQ32">
        <f t="shared" si="37"/>
        <v>7439.37</v>
      </c>
      <c r="CR32">
        <f t="shared" si="38"/>
        <v>0</v>
      </c>
      <c r="CS32">
        <f t="shared" si="39"/>
        <v>0</v>
      </c>
      <c r="CT32">
        <f t="shared" si="40"/>
        <v>0</v>
      </c>
      <c r="CU32">
        <f t="shared" si="41"/>
        <v>0</v>
      </c>
      <c r="CV32">
        <f t="shared" si="42"/>
        <v>0</v>
      </c>
      <c r="CW32">
        <f t="shared" si="43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65</v>
      </c>
      <c r="DW32" t="s">
        <v>65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30172930</v>
      </c>
      <c r="EF32">
        <v>8</v>
      </c>
      <c r="EG32" t="s">
        <v>68</v>
      </c>
      <c r="EH32">
        <v>0</v>
      </c>
      <c r="EI32" t="s">
        <v>3</v>
      </c>
      <c r="EJ32">
        <v>1</v>
      </c>
      <c r="EK32">
        <v>500001</v>
      </c>
      <c r="EL32" t="s">
        <v>69</v>
      </c>
      <c r="EM32" t="s">
        <v>70</v>
      </c>
      <c r="EO32" t="s">
        <v>3</v>
      </c>
      <c r="EQ32">
        <v>32768</v>
      </c>
      <c r="ER32">
        <v>7439.37</v>
      </c>
      <c r="ES32">
        <v>7439.37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7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1384949503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8"/>
        <v>0</v>
      </c>
      <c r="GM32">
        <f t="shared" si="49"/>
        <v>-189.69</v>
      </c>
      <c r="GN32">
        <f t="shared" si="50"/>
        <v>-189.69</v>
      </c>
      <c r="GO32">
        <f t="shared" si="51"/>
        <v>0</v>
      </c>
      <c r="GP32">
        <f t="shared" si="52"/>
        <v>0</v>
      </c>
      <c r="GR32">
        <v>0</v>
      </c>
      <c r="GS32">
        <v>0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I32">
        <f t="shared" si="56"/>
        <v>0</v>
      </c>
      <c r="HJ32">
        <f t="shared" si="57"/>
        <v>0</v>
      </c>
      <c r="HK32">
        <f t="shared" si="58"/>
        <v>0</v>
      </c>
      <c r="HL32">
        <f t="shared" si="59"/>
        <v>0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0</v>
      </c>
      <c r="E33" t="s">
        <v>71</v>
      </c>
      <c r="F33" t="s">
        <v>72</v>
      </c>
      <c r="G33" t="s">
        <v>73</v>
      </c>
      <c r="H33" t="s">
        <v>65</v>
      </c>
      <c r="I33">
        <v>2.5499999999999998E-2</v>
      </c>
      <c r="J33">
        <v>0</v>
      </c>
      <c r="K33">
        <v>2.5499999999999998E-2</v>
      </c>
      <c r="O33">
        <f t="shared" si="21"/>
        <v>988.31</v>
      </c>
      <c r="P33">
        <f t="shared" si="22"/>
        <v>988.31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30589570</v>
      </c>
      <c r="AB33">
        <f t="shared" si="32"/>
        <v>38757.31</v>
      </c>
      <c r="AC33">
        <f t="shared" si="33"/>
        <v>38757.31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34"/>
        <v>0</v>
      </c>
      <c r="AH33">
        <f>(EW33)</f>
        <v>0</v>
      </c>
      <c r="AI33">
        <f>(EX33)</f>
        <v>0</v>
      </c>
      <c r="AJ33">
        <f t="shared" si="35"/>
        <v>0</v>
      </c>
      <c r="AK33">
        <v>38757.31</v>
      </c>
      <c r="AL33">
        <v>38757.31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74</v>
      </c>
      <c r="BM33">
        <v>500001</v>
      </c>
      <c r="BN33">
        <v>0</v>
      </c>
      <c r="BO33" t="s">
        <v>67</v>
      </c>
      <c r="BP33">
        <v>1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988.31</v>
      </c>
      <c r="CQ33">
        <f t="shared" si="37"/>
        <v>38757.31</v>
      </c>
      <c r="CR33">
        <f t="shared" si="38"/>
        <v>0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2"/>
        <v>0</v>
      </c>
      <c r="CW33">
        <f t="shared" si="43"/>
        <v>0</v>
      </c>
      <c r="CX33">
        <f t="shared" si="44"/>
        <v>0</v>
      </c>
      <c r="CY33">
        <f t="shared" si="45"/>
        <v>0</v>
      </c>
      <c r="CZ33">
        <f t="shared" si="46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65</v>
      </c>
      <c r="DW33" t="s">
        <v>65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30172930</v>
      </c>
      <c r="EF33">
        <v>8</v>
      </c>
      <c r="EG33" t="s">
        <v>68</v>
      </c>
      <c r="EH33">
        <v>0</v>
      </c>
      <c r="EI33" t="s">
        <v>3</v>
      </c>
      <c r="EJ33">
        <v>1</v>
      </c>
      <c r="EK33">
        <v>500001</v>
      </c>
      <c r="EL33" t="s">
        <v>69</v>
      </c>
      <c r="EM33" t="s">
        <v>70</v>
      </c>
      <c r="EO33" t="s">
        <v>3</v>
      </c>
      <c r="EQ33">
        <v>0</v>
      </c>
      <c r="ER33">
        <v>38757.31</v>
      </c>
      <c r="ES33">
        <v>38757.31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7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959154700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8"/>
        <v>0</v>
      </c>
      <c r="GM33">
        <f t="shared" si="49"/>
        <v>988.31</v>
      </c>
      <c r="GN33">
        <f t="shared" si="50"/>
        <v>988.31</v>
      </c>
      <c r="GO33">
        <f t="shared" si="51"/>
        <v>0</v>
      </c>
      <c r="GP33">
        <f t="shared" si="52"/>
        <v>0</v>
      </c>
      <c r="GR33">
        <v>0</v>
      </c>
      <c r="GS33">
        <v>0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I33">
        <f t="shared" si="56"/>
        <v>0</v>
      </c>
      <c r="HJ33">
        <f t="shared" si="57"/>
        <v>0</v>
      </c>
      <c r="HK33">
        <f t="shared" si="58"/>
        <v>0</v>
      </c>
      <c r="HL33">
        <f t="shared" si="59"/>
        <v>0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0</v>
      </c>
      <c r="C34">
        <f>ROW(SmtRes!A28)</f>
        <v>28</v>
      </c>
      <c r="D34">
        <f>ROW(EtalonRes!A30)</f>
        <v>30</v>
      </c>
      <c r="E34" t="s">
        <v>75</v>
      </c>
      <c r="F34" t="s">
        <v>76</v>
      </c>
      <c r="G34" t="s">
        <v>77</v>
      </c>
      <c r="H34" t="s">
        <v>51</v>
      </c>
      <c r="I34">
        <f>ROUND(612.3/100,7)</f>
        <v>6.1230000000000002</v>
      </c>
      <c r="J34">
        <v>0</v>
      </c>
      <c r="K34">
        <f>ROUND(612.3/100,7)</f>
        <v>6.1230000000000002</v>
      </c>
      <c r="O34">
        <f t="shared" si="21"/>
        <v>24321.83</v>
      </c>
      <c r="P34">
        <f t="shared" si="22"/>
        <v>15802.67</v>
      </c>
      <c r="Q34">
        <f t="shared" si="23"/>
        <v>411.92</v>
      </c>
      <c r="R34">
        <f t="shared" si="24"/>
        <v>140.06</v>
      </c>
      <c r="S34">
        <f t="shared" si="25"/>
        <v>8107.24</v>
      </c>
      <c r="T34">
        <f t="shared" si="26"/>
        <v>0</v>
      </c>
      <c r="U34">
        <f t="shared" si="27"/>
        <v>915.03642749999983</v>
      </c>
      <c r="V34">
        <f t="shared" si="28"/>
        <v>11.0214</v>
      </c>
      <c r="W34">
        <f t="shared" si="29"/>
        <v>0</v>
      </c>
      <c r="X34">
        <f t="shared" si="30"/>
        <v>7422.57</v>
      </c>
      <c r="Y34">
        <f t="shared" si="31"/>
        <v>3435</v>
      </c>
      <c r="AA34">
        <v>30589570</v>
      </c>
      <c r="AB34">
        <f t="shared" si="32"/>
        <v>3972.2089999999998</v>
      </c>
      <c r="AC34">
        <f t="shared" si="33"/>
        <v>2580.87</v>
      </c>
      <c r="AD34">
        <f>ROUND(((((ET34*ROUND(1.25,7)))-((EU34*ROUND(1.25,7))))+AE34),6)</f>
        <v>67.275000000000006</v>
      </c>
      <c r="AE34">
        <f>ROUND(((EU34*ROUND(1.25,7))),6)</f>
        <v>22.875</v>
      </c>
      <c r="AF34">
        <f>ROUND(((EV34*ROUND(1.15,7))),6)</f>
        <v>1324.0640000000001</v>
      </c>
      <c r="AG34">
        <f t="shared" si="34"/>
        <v>0</v>
      </c>
      <c r="AH34">
        <f>((EW34*ROUND(1.15,7)))</f>
        <v>149.44249999999997</v>
      </c>
      <c r="AI34">
        <f>((EX34*ROUND(1.25,7)))</f>
        <v>1.7999999999999998</v>
      </c>
      <c r="AJ34">
        <f t="shared" si="35"/>
        <v>0</v>
      </c>
      <c r="AK34">
        <v>3786.05</v>
      </c>
      <c r="AL34">
        <v>2580.87</v>
      </c>
      <c r="AM34">
        <v>53.82</v>
      </c>
      <c r="AN34">
        <v>18.3</v>
      </c>
      <c r="AO34">
        <v>1151.3599999999999</v>
      </c>
      <c r="AP34">
        <v>0</v>
      </c>
      <c r="AQ34">
        <v>129.94999999999999</v>
      </c>
      <c r="AR34">
        <v>1.44</v>
      </c>
      <c r="AS34">
        <v>0</v>
      </c>
      <c r="AT34">
        <v>90</v>
      </c>
      <c r="AU34">
        <v>41.65</v>
      </c>
      <c r="AV34">
        <v>1</v>
      </c>
      <c r="AW34">
        <v>1</v>
      </c>
      <c r="AZ34">
        <v>1</v>
      </c>
      <c r="BA34">
        <v>30.09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78</v>
      </c>
      <c r="BM34">
        <v>15001</v>
      </c>
      <c r="BN34">
        <v>0</v>
      </c>
      <c r="BO34" t="s">
        <v>26</v>
      </c>
      <c r="BP34">
        <v>1</v>
      </c>
      <c r="BQ34">
        <v>2</v>
      </c>
      <c r="BR34">
        <v>0</v>
      </c>
      <c r="BS34">
        <v>30.09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100</v>
      </c>
      <c r="CA34">
        <v>49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1973</v>
      </c>
      <c r="CO34">
        <v>0</v>
      </c>
      <c r="CP34">
        <f t="shared" si="36"/>
        <v>24321.83</v>
      </c>
      <c r="CQ34">
        <f t="shared" si="37"/>
        <v>2580.87</v>
      </c>
      <c r="CR34">
        <f t="shared" si="38"/>
        <v>67.275000000000006</v>
      </c>
      <c r="CS34">
        <f t="shared" si="39"/>
        <v>22.875</v>
      </c>
      <c r="CT34">
        <f t="shared" si="40"/>
        <v>1324.0640000000001</v>
      </c>
      <c r="CU34">
        <f t="shared" si="41"/>
        <v>0</v>
      </c>
      <c r="CV34">
        <f t="shared" si="42"/>
        <v>149.44249999999997</v>
      </c>
      <c r="CW34">
        <f t="shared" si="43"/>
        <v>1.7999999999999998</v>
      </c>
      <c r="CX34">
        <f t="shared" si="44"/>
        <v>0</v>
      </c>
      <c r="CY34">
        <f t="shared" si="45"/>
        <v>7422.5699999999988</v>
      </c>
      <c r="CZ34">
        <f t="shared" si="46"/>
        <v>3435.00045</v>
      </c>
      <c r="DC34" t="s">
        <v>3</v>
      </c>
      <c r="DD34" t="s">
        <v>3</v>
      </c>
      <c r="DE34" t="s">
        <v>27</v>
      </c>
      <c r="DF34" t="s">
        <v>27</v>
      </c>
      <c r="DG34" t="s">
        <v>28</v>
      </c>
      <c r="DH34" t="s">
        <v>3</v>
      </c>
      <c r="DI34" t="s">
        <v>28</v>
      </c>
      <c r="DJ34" t="s">
        <v>27</v>
      </c>
      <c r="DK34" t="s">
        <v>3</v>
      </c>
      <c r="DL34" t="s">
        <v>29</v>
      </c>
      <c r="DM34" t="s">
        <v>30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51</v>
      </c>
      <c r="DW34" t="s">
        <v>51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30173024</v>
      </c>
      <c r="EF34">
        <v>2</v>
      </c>
      <c r="EG34" t="s">
        <v>42</v>
      </c>
      <c r="EH34">
        <v>15</v>
      </c>
      <c r="EI34" t="s">
        <v>53</v>
      </c>
      <c r="EJ34">
        <v>1</v>
      </c>
      <c r="EK34">
        <v>15001</v>
      </c>
      <c r="EL34" t="s">
        <v>53</v>
      </c>
      <c r="EM34" t="s">
        <v>54</v>
      </c>
      <c r="EO34" t="s">
        <v>34</v>
      </c>
      <c r="EQ34">
        <v>0</v>
      </c>
      <c r="ER34">
        <v>3786.05</v>
      </c>
      <c r="ES34">
        <v>2580.87</v>
      </c>
      <c r="ET34">
        <v>53.82</v>
      </c>
      <c r="EU34">
        <v>18.3</v>
      </c>
      <c r="EV34">
        <v>1151.3599999999999</v>
      </c>
      <c r="EW34">
        <v>129.94999999999999</v>
      </c>
      <c r="EX34">
        <v>1.44</v>
      </c>
      <c r="EY34">
        <v>0</v>
      </c>
      <c r="FQ34">
        <v>0</v>
      </c>
      <c r="FR34">
        <f t="shared" si="47"/>
        <v>0</v>
      </c>
      <c r="FS34">
        <v>0</v>
      </c>
      <c r="FX34">
        <v>90</v>
      </c>
      <c r="FY34">
        <v>41.65</v>
      </c>
      <c r="GA34" t="s">
        <v>3</v>
      </c>
      <c r="GD34">
        <v>1</v>
      </c>
      <c r="GF34">
        <v>-1359812773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8"/>
        <v>0</v>
      </c>
      <c r="GM34">
        <f t="shared" si="49"/>
        <v>35179.4</v>
      </c>
      <c r="GN34">
        <f t="shared" si="50"/>
        <v>35179.4</v>
      </c>
      <c r="GO34">
        <f t="shared" si="51"/>
        <v>0</v>
      </c>
      <c r="GP34">
        <f t="shared" si="52"/>
        <v>0</v>
      </c>
      <c r="GR34">
        <v>0</v>
      </c>
      <c r="GS34">
        <v>0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I34">
        <f t="shared" si="56"/>
        <v>4214</v>
      </c>
      <c r="HJ34">
        <f t="shared" si="57"/>
        <v>243947</v>
      </c>
      <c r="HK34">
        <f t="shared" si="58"/>
        <v>223345</v>
      </c>
      <c r="HL34">
        <f t="shared" si="59"/>
        <v>103359</v>
      </c>
      <c r="HM34" t="s">
        <v>3</v>
      </c>
      <c r="HN34" t="s">
        <v>55</v>
      </c>
      <c r="HO34" t="s">
        <v>56</v>
      </c>
      <c r="HP34" t="s">
        <v>53</v>
      </c>
      <c r="HQ34" t="s">
        <v>53</v>
      </c>
      <c r="IK34">
        <v>0</v>
      </c>
    </row>
    <row r="35" spans="1:245" x14ac:dyDescent="0.2">
      <c r="A35">
        <v>17</v>
      </c>
      <c r="B35">
        <v>0</v>
      </c>
      <c r="E35" t="s">
        <v>79</v>
      </c>
      <c r="F35" t="s">
        <v>80</v>
      </c>
      <c r="G35" t="s">
        <v>81</v>
      </c>
      <c r="H35" t="s">
        <v>82</v>
      </c>
      <c r="I35">
        <f>ROUND(I34*-108,7)</f>
        <v>-661.28399999999999</v>
      </c>
      <c r="J35">
        <v>0</v>
      </c>
      <c r="K35">
        <f>ROUND(I34*-108,7)</f>
        <v>-661.28399999999999</v>
      </c>
      <c r="O35">
        <f t="shared" si="21"/>
        <v>-6209.46</v>
      </c>
      <c r="P35">
        <f t="shared" si="22"/>
        <v>-6209.46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30589570</v>
      </c>
      <c r="AB35">
        <f t="shared" si="32"/>
        <v>9.39</v>
      </c>
      <c r="AC35">
        <f t="shared" si="33"/>
        <v>9.39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4"/>
        <v>0</v>
      </c>
      <c r="AH35">
        <f>(EW35)</f>
        <v>0</v>
      </c>
      <c r="AI35">
        <f>(EX35)</f>
        <v>0</v>
      </c>
      <c r="AJ35">
        <f t="shared" si="35"/>
        <v>0</v>
      </c>
      <c r="AK35">
        <v>9.39</v>
      </c>
      <c r="AL35">
        <v>9.39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83</v>
      </c>
      <c r="BM35">
        <v>500001</v>
      </c>
      <c r="BN35">
        <v>0</v>
      </c>
      <c r="BO35" t="s">
        <v>67</v>
      </c>
      <c r="BP35">
        <v>1</v>
      </c>
      <c r="BQ35">
        <v>8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6"/>
        <v>-6209.46</v>
      </c>
      <c r="CQ35">
        <f t="shared" si="37"/>
        <v>9.39</v>
      </c>
      <c r="CR35">
        <f t="shared" si="38"/>
        <v>0</v>
      </c>
      <c r="CS35">
        <f t="shared" si="39"/>
        <v>0</v>
      </c>
      <c r="CT35">
        <f t="shared" si="40"/>
        <v>0</v>
      </c>
      <c r="CU35">
        <f t="shared" si="41"/>
        <v>0</v>
      </c>
      <c r="CV35">
        <f t="shared" si="42"/>
        <v>0</v>
      </c>
      <c r="CW35">
        <f t="shared" si="43"/>
        <v>0</v>
      </c>
      <c r="CX35">
        <f t="shared" si="44"/>
        <v>0</v>
      </c>
      <c r="CY35">
        <f t="shared" si="45"/>
        <v>0</v>
      </c>
      <c r="CZ35">
        <f t="shared" si="46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82</v>
      </c>
      <c r="DW35" t="s">
        <v>82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30172930</v>
      </c>
      <c r="EF35">
        <v>8</v>
      </c>
      <c r="EG35" t="s">
        <v>68</v>
      </c>
      <c r="EH35">
        <v>0</v>
      </c>
      <c r="EI35" t="s">
        <v>3</v>
      </c>
      <c r="EJ35">
        <v>1</v>
      </c>
      <c r="EK35">
        <v>500001</v>
      </c>
      <c r="EL35" t="s">
        <v>69</v>
      </c>
      <c r="EM35" t="s">
        <v>70</v>
      </c>
      <c r="EO35" t="s">
        <v>3</v>
      </c>
      <c r="EQ35">
        <v>32768</v>
      </c>
      <c r="ER35">
        <v>9.39</v>
      </c>
      <c r="ES35">
        <v>9.39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7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192456891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8"/>
        <v>0</v>
      </c>
      <c r="GM35">
        <f t="shared" si="49"/>
        <v>-6209.46</v>
      </c>
      <c r="GN35">
        <f t="shared" si="50"/>
        <v>-6209.46</v>
      </c>
      <c r="GO35">
        <f t="shared" si="51"/>
        <v>0</v>
      </c>
      <c r="GP35">
        <f t="shared" si="52"/>
        <v>0</v>
      </c>
      <c r="GR35">
        <v>0</v>
      </c>
      <c r="GS35">
        <v>0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I35">
        <f t="shared" si="56"/>
        <v>0</v>
      </c>
      <c r="HJ35">
        <f t="shared" si="57"/>
        <v>0</v>
      </c>
      <c r="HK35">
        <f t="shared" si="58"/>
        <v>0</v>
      </c>
      <c r="HL35">
        <f t="shared" si="59"/>
        <v>0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0</v>
      </c>
      <c r="E36" t="s">
        <v>84</v>
      </c>
      <c r="F36" t="s">
        <v>85</v>
      </c>
      <c r="G36" t="s">
        <v>86</v>
      </c>
      <c r="H36" t="s">
        <v>82</v>
      </c>
      <c r="I36">
        <v>661.28</v>
      </c>
      <c r="J36">
        <v>0</v>
      </c>
      <c r="K36">
        <v>661.28</v>
      </c>
      <c r="O36">
        <f t="shared" si="21"/>
        <v>8345.35</v>
      </c>
      <c r="P36">
        <f t="shared" si="22"/>
        <v>8345.35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30589570</v>
      </c>
      <c r="AB36">
        <f t="shared" si="32"/>
        <v>12.62</v>
      </c>
      <c r="AC36">
        <f t="shared" si="33"/>
        <v>12.62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34"/>
        <v>0</v>
      </c>
      <c r="AH36">
        <f>(EW36)</f>
        <v>0</v>
      </c>
      <c r="AI36">
        <f>(EX36)</f>
        <v>0</v>
      </c>
      <c r="AJ36">
        <f t="shared" si="35"/>
        <v>0</v>
      </c>
      <c r="AK36">
        <v>12.62</v>
      </c>
      <c r="AL36">
        <v>12.62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87</v>
      </c>
      <c r="BM36">
        <v>500001</v>
      </c>
      <c r="BN36">
        <v>0</v>
      </c>
      <c r="BO36" t="s">
        <v>67</v>
      </c>
      <c r="BP36">
        <v>1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8345.35</v>
      </c>
      <c r="CQ36">
        <f t="shared" si="37"/>
        <v>12.62</v>
      </c>
      <c r="CR36">
        <f t="shared" si="38"/>
        <v>0</v>
      </c>
      <c r="CS36">
        <f t="shared" si="39"/>
        <v>0</v>
      </c>
      <c r="CT36">
        <f t="shared" si="40"/>
        <v>0</v>
      </c>
      <c r="CU36">
        <f t="shared" si="41"/>
        <v>0</v>
      </c>
      <c r="CV36">
        <f t="shared" si="42"/>
        <v>0</v>
      </c>
      <c r="CW36">
        <f t="shared" si="43"/>
        <v>0</v>
      </c>
      <c r="CX36">
        <f t="shared" si="44"/>
        <v>0</v>
      </c>
      <c r="CY36">
        <f t="shared" si="45"/>
        <v>0</v>
      </c>
      <c r="CZ36">
        <f t="shared" si="46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82</v>
      </c>
      <c r="DW36" t="s">
        <v>82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30172930</v>
      </c>
      <c r="EF36">
        <v>8</v>
      </c>
      <c r="EG36" t="s">
        <v>68</v>
      </c>
      <c r="EH36">
        <v>0</v>
      </c>
      <c r="EI36" t="s">
        <v>3</v>
      </c>
      <c r="EJ36">
        <v>1</v>
      </c>
      <c r="EK36">
        <v>500001</v>
      </c>
      <c r="EL36" t="s">
        <v>69</v>
      </c>
      <c r="EM36" t="s">
        <v>70</v>
      </c>
      <c r="EO36" t="s">
        <v>3</v>
      </c>
      <c r="EQ36">
        <v>0</v>
      </c>
      <c r="ER36">
        <v>12.62</v>
      </c>
      <c r="ES36">
        <v>12.62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7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-1809688399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8"/>
        <v>0</v>
      </c>
      <c r="GM36">
        <f t="shared" si="49"/>
        <v>8345.35</v>
      </c>
      <c r="GN36">
        <f t="shared" si="50"/>
        <v>8345.35</v>
      </c>
      <c r="GO36">
        <f t="shared" si="51"/>
        <v>0</v>
      </c>
      <c r="GP36">
        <f t="shared" si="52"/>
        <v>0</v>
      </c>
      <c r="GR36">
        <v>0</v>
      </c>
      <c r="GS36">
        <v>0</v>
      </c>
      <c r="GT36">
        <v>0</v>
      </c>
      <c r="GU36" t="s">
        <v>3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HE36" t="s">
        <v>3</v>
      </c>
      <c r="HF36" t="s">
        <v>3</v>
      </c>
      <c r="HI36">
        <f t="shared" si="56"/>
        <v>0</v>
      </c>
      <c r="HJ36">
        <f t="shared" si="57"/>
        <v>0</v>
      </c>
      <c r="HK36">
        <f t="shared" si="58"/>
        <v>0</v>
      </c>
      <c r="HL36">
        <f t="shared" si="59"/>
        <v>0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0</v>
      </c>
      <c r="C37">
        <f>ROW(SmtRes!A34)</f>
        <v>34</v>
      </c>
      <c r="D37">
        <f>ROW(EtalonRes!A37)</f>
        <v>37</v>
      </c>
      <c r="E37" t="s">
        <v>88</v>
      </c>
      <c r="F37" t="s">
        <v>89</v>
      </c>
      <c r="G37" t="s">
        <v>90</v>
      </c>
      <c r="H37" t="s">
        <v>91</v>
      </c>
      <c r="I37">
        <f>ROUND(612.3/100,7)</f>
        <v>6.1230000000000002</v>
      </c>
      <c r="J37">
        <v>0</v>
      </c>
      <c r="K37">
        <f>ROUND(612.3/100,7)</f>
        <v>6.1230000000000002</v>
      </c>
      <c r="O37">
        <f t="shared" si="21"/>
        <v>66648.56</v>
      </c>
      <c r="P37">
        <f t="shared" si="22"/>
        <v>61933.59</v>
      </c>
      <c r="Q37">
        <f t="shared" si="23"/>
        <v>323.22000000000003</v>
      </c>
      <c r="R37">
        <f t="shared" si="24"/>
        <v>0</v>
      </c>
      <c r="S37">
        <f t="shared" si="25"/>
        <v>4391.75</v>
      </c>
      <c r="T37">
        <f t="shared" si="26"/>
        <v>0</v>
      </c>
      <c r="U37">
        <f t="shared" si="27"/>
        <v>433.54207650000001</v>
      </c>
      <c r="V37">
        <f t="shared" si="28"/>
        <v>0</v>
      </c>
      <c r="W37">
        <f t="shared" si="29"/>
        <v>0</v>
      </c>
      <c r="X37">
        <f t="shared" si="30"/>
        <v>3952.58</v>
      </c>
      <c r="Y37">
        <f t="shared" si="31"/>
        <v>1829.16</v>
      </c>
      <c r="AA37">
        <v>30589570</v>
      </c>
      <c r="AB37">
        <f t="shared" si="32"/>
        <v>10884.952499999999</v>
      </c>
      <c r="AC37">
        <f t="shared" si="33"/>
        <v>10114.91</v>
      </c>
      <c r="AD37">
        <f>ROUND(((((ET37*ROUND(1.25,7)))-((EU37*ROUND(1.25,7))))+AE37),6)</f>
        <v>52.787500000000001</v>
      </c>
      <c r="AE37">
        <f>ROUND(((EU37*ROUND(1.25,7))),6)</f>
        <v>0</v>
      </c>
      <c r="AF37">
        <f>ROUND(((EV37*ROUND(1.15,7))),6)</f>
        <v>717.255</v>
      </c>
      <c r="AG37">
        <f t="shared" si="34"/>
        <v>0</v>
      </c>
      <c r="AH37">
        <f>((EW37*ROUND(1.15,7)))</f>
        <v>70.805499999999995</v>
      </c>
      <c r="AI37">
        <f>((EX37*ROUND(1.25,7)))</f>
        <v>0</v>
      </c>
      <c r="AJ37">
        <f t="shared" si="35"/>
        <v>0</v>
      </c>
      <c r="AK37">
        <v>10780.84</v>
      </c>
      <c r="AL37">
        <v>10114.91</v>
      </c>
      <c r="AM37">
        <v>42.23</v>
      </c>
      <c r="AN37">
        <v>0</v>
      </c>
      <c r="AO37">
        <v>623.70000000000005</v>
      </c>
      <c r="AP37">
        <v>0</v>
      </c>
      <c r="AQ37">
        <v>61.57</v>
      </c>
      <c r="AR37">
        <v>0</v>
      </c>
      <c r="AS37">
        <v>0</v>
      </c>
      <c r="AT37">
        <v>90</v>
      </c>
      <c r="AU37">
        <v>41.65</v>
      </c>
      <c r="AV37">
        <v>1</v>
      </c>
      <c r="AW37">
        <v>1</v>
      </c>
      <c r="AZ37">
        <v>1</v>
      </c>
      <c r="BA37">
        <v>30.09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92</v>
      </c>
      <c r="BM37">
        <v>15001</v>
      </c>
      <c r="BN37">
        <v>0</v>
      </c>
      <c r="BO37" t="s">
        <v>26</v>
      </c>
      <c r="BP37">
        <v>1</v>
      </c>
      <c r="BQ37">
        <v>2</v>
      </c>
      <c r="BR37">
        <v>0</v>
      </c>
      <c r="BS37">
        <v>30.09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100</v>
      </c>
      <c r="CA37">
        <v>49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1973</v>
      </c>
      <c r="CO37">
        <v>0</v>
      </c>
      <c r="CP37">
        <f t="shared" si="36"/>
        <v>66648.56</v>
      </c>
      <c r="CQ37">
        <f t="shared" si="37"/>
        <v>10114.91</v>
      </c>
      <c r="CR37">
        <f t="shared" si="38"/>
        <v>52.787500000000001</v>
      </c>
      <c r="CS37">
        <f t="shared" si="39"/>
        <v>0</v>
      </c>
      <c r="CT37">
        <f t="shared" si="40"/>
        <v>717.255</v>
      </c>
      <c r="CU37">
        <f t="shared" si="41"/>
        <v>0</v>
      </c>
      <c r="CV37">
        <f t="shared" si="42"/>
        <v>70.805499999999995</v>
      </c>
      <c r="CW37">
        <f t="shared" si="43"/>
        <v>0</v>
      </c>
      <c r="CX37">
        <f t="shared" si="44"/>
        <v>0</v>
      </c>
      <c r="CY37">
        <f t="shared" si="45"/>
        <v>3952.5749999999998</v>
      </c>
      <c r="CZ37">
        <f t="shared" si="46"/>
        <v>1829.1638749999997</v>
      </c>
      <c r="DC37" t="s">
        <v>3</v>
      </c>
      <c r="DD37" t="s">
        <v>3</v>
      </c>
      <c r="DE37" t="s">
        <v>27</v>
      </c>
      <c r="DF37" t="s">
        <v>27</v>
      </c>
      <c r="DG37" t="s">
        <v>28</v>
      </c>
      <c r="DH37" t="s">
        <v>3</v>
      </c>
      <c r="DI37" t="s">
        <v>28</v>
      </c>
      <c r="DJ37" t="s">
        <v>27</v>
      </c>
      <c r="DK37" t="s">
        <v>3</v>
      </c>
      <c r="DL37" t="s">
        <v>29</v>
      </c>
      <c r="DM37" t="s">
        <v>30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91</v>
      </c>
      <c r="DW37" t="s">
        <v>91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30173024</v>
      </c>
      <c r="EF37">
        <v>2</v>
      </c>
      <c r="EG37" t="s">
        <v>42</v>
      </c>
      <c r="EH37">
        <v>15</v>
      </c>
      <c r="EI37" t="s">
        <v>53</v>
      </c>
      <c r="EJ37">
        <v>1</v>
      </c>
      <c r="EK37">
        <v>15001</v>
      </c>
      <c r="EL37" t="s">
        <v>53</v>
      </c>
      <c r="EM37" t="s">
        <v>54</v>
      </c>
      <c r="EO37" t="s">
        <v>34</v>
      </c>
      <c r="EQ37">
        <v>0</v>
      </c>
      <c r="ER37">
        <v>10780.84</v>
      </c>
      <c r="ES37">
        <v>10114.91</v>
      </c>
      <c r="ET37">
        <v>42.23</v>
      </c>
      <c r="EU37">
        <v>0</v>
      </c>
      <c r="EV37">
        <v>623.70000000000005</v>
      </c>
      <c r="EW37">
        <v>61.57</v>
      </c>
      <c r="EX37">
        <v>0</v>
      </c>
      <c r="EY37">
        <v>0</v>
      </c>
      <c r="FQ37">
        <v>0</v>
      </c>
      <c r="FR37">
        <f t="shared" si="47"/>
        <v>0</v>
      </c>
      <c r="FS37">
        <v>0</v>
      </c>
      <c r="FX37">
        <v>90</v>
      </c>
      <c r="FY37">
        <v>41.65</v>
      </c>
      <c r="GA37" t="s">
        <v>3</v>
      </c>
      <c r="GD37">
        <v>1</v>
      </c>
      <c r="GF37">
        <v>-486889510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8"/>
        <v>0</v>
      </c>
      <c r="GM37">
        <f t="shared" si="49"/>
        <v>72430.3</v>
      </c>
      <c r="GN37">
        <f t="shared" si="50"/>
        <v>72430.3</v>
      </c>
      <c r="GO37">
        <f t="shared" si="51"/>
        <v>0</v>
      </c>
      <c r="GP37">
        <f t="shared" si="52"/>
        <v>0</v>
      </c>
      <c r="GR37">
        <v>0</v>
      </c>
      <c r="GS37">
        <v>0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I37">
        <f t="shared" si="56"/>
        <v>0</v>
      </c>
      <c r="HJ37">
        <f t="shared" si="57"/>
        <v>132148</v>
      </c>
      <c r="HK37">
        <f t="shared" si="58"/>
        <v>118933</v>
      </c>
      <c r="HL37">
        <f t="shared" si="59"/>
        <v>55040</v>
      </c>
      <c r="HM37" t="s">
        <v>3</v>
      </c>
      <c r="HN37" t="s">
        <v>55</v>
      </c>
      <c r="HO37" t="s">
        <v>56</v>
      </c>
      <c r="HP37" t="s">
        <v>53</v>
      </c>
      <c r="HQ37" t="s">
        <v>53</v>
      </c>
      <c r="IK37">
        <v>0</v>
      </c>
    </row>
    <row r="38" spans="1:245" x14ac:dyDescent="0.2">
      <c r="A38">
        <v>17</v>
      </c>
      <c r="B38">
        <v>0</v>
      </c>
      <c r="E38" t="s">
        <v>93</v>
      </c>
      <c r="F38" t="s">
        <v>94</v>
      </c>
      <c r="G38" t="s">
        <v>95</v>
      </c>
      <c r="H38" t="s">
        <v>65</v>
      </c>
      <c r="I38">
        <f>ROUND(I37*-0.4,7)</f>
        <v>-2.4491999999999998</v>
      </c>
      <c r="J38">
        <v>0</v>
      </c>
      <c r="K38">
        <f>ROUND(I37*-0.4,7)</f>
        <v>-2.4491999999999998</v>
      </c>
      <c r="O38">
        <f t="shared" si="21"/>
        <v>-57135.839999999997</v>
      </c>
      <c r="P38">
        <f t="shared" si="22"/>
        <v>-57135.839999999997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30589570</v>
      </c>
      <c r="AB38">
        <f t="shared" si="32"/>
        <v>23328.37</v>
      </c>
      <c r="AC38">
        <f t="shared" si="33"/>
        <v>23328.37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34"/>
        <v>0</v>
      </c>
      <c r="AH38">
        <f>(EW38)</f>
        <v>0</v>
      </c>
      <c r="AI38">
        <f>(EX38)</f>
        <v>0</v>
      </c>
      <c r="AJ38">
        <f t="shared" si="35"/>
        <v>0</v>
      </c>
      <c r="AK38">
        <v>23328.37</v>
      </c>
      <c r="AL38">
        <v>23328.37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96</v>
      </c>
      <c r="BM38">
        <v>500001</v>
      </c>
      <c r="BN38">
        <v>0</v>
      </c>
      <c r="BO38" t="s">
        <v>67</v>
      </c>
      <c r="BP38">
        <v>1</v>
      </c>
      <c r="BQ38">
        <v>8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6"/>
        <v>-57135.839999999997</v>
      </c>
      <c r="CQ38">
        <f t="shared" si="37"/>
        <v>23328.37</v>
      </c>
      <c r="CR38">
        <f t="shared" si="38"/>
        <v>0</v>
      </c>
      <c r="CS38">
        <f t="shared" si="39"/>
        <v>0</v>
      </c>
      <c r="CT38">
        <f t="shared" si="40"/>
        <v>0</v>
      </c>
      <c r="CU38">
        <f t="shared" si="41"/>
        <v>0</v>
      </c>
      <c r="CV38">
        <f t="shared" si="42"/>
        <v>0</v>
      </c>
      <c r="CW38">
        <f t="shared" si="43"/>
        <v>0</v>
      </c>
      <c r="CX38">
        <f t="shared" si="44"/>
        <v>0</v>
      </c>
      <c r="CY38">
        <f t="shared" si="45"/>
        <v>0</v>
      </c>
      <c r="CZ38">
        <f t="shared" si="46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65</v>
      </c>
      <c r="DW38" t="s">
        <v>65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30172930</v>
      </c>
      <c r="EF38">
        <v>8</v>
      </c>
      <c r="EG38" t="s">
        <v>68</v>
      </c>
      <c r="EH38">
        <v>0</v>
      </c>
      <c r="EI38" t="s">
        <v>3</v>
      </c>
      <c r="EJ38">
        <v>1</v>
      </c>
      <c r="EK38">
        <v>500001</v>
      </c>
      <c r="EL38" t="s">
        <v>69</v>
      </c>
      <c r="EM38" t="s">
        <v>70</v>
      </c>
      <c r="EO38" t="s">
        <v>3</v>
      </c>
      <c r="EQ38">
        <v>32768</v>
      </c>
      <c r="ER38">
        <v>23328.37</v>
      </c>
      <c r="ES38">
        <v>23328.37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7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-834139482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8"/>
        <v>0</v>
      </c>
      <c r="GM38">
        <f t="shared" si="49"/>
        <v>-57135.839999999997</v>
      </c>
      <c r="GN38">
        <f t="shared" si="50"/>
        <v>-57135.839999999997</v>
      </c>
      <c r="GO38">
        <f t="shared" si="51"/>
        <v>0</v>
      </c>
      <c r="GP38">
        <f t="shared" si="52"/>
        <v>0</v>
      </c>
      <c r="GR38">
        <v>0</v>
      </c>
      <c r="GS38">
        <v>0</v>
      </c>
      <c r="GT38">
        <v>0</v>
      </c>
      <c r="GU38" t="s">
        <v>3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HE38" t="s">
        <v>3</v>
      </c>
      <c r="HF38" t="s">
        <v>3</v>
      </c>
      <c r="HI38">
        <f t="shared" si="56"/>
        <v>0</v>
      </c>
      <c r="HJ38">
        <f t="shared" si="57"/>
        <v>0</v>
      </c>
      <c r="HK38">
        <f t="shared" si="58"/>
        <v>0</v>
      </c>
      <c r="HL38">
        <f t="shared" si="59"/>
        <v>0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0</v>
      </c>
      <c r="E39" t="s">
        <v>97</v>
      </c>
      <c r="F39" t="s">
        <v>98</v>
      </c>
      <c r="G39" t="s">
        <v>99</v>
      </c>
      <c r="H39" t="s">
        <v>100</v>
      </c>
      <c r="I39">
        <v>2449.1999999999998</v>
      </c>
      <c r="J39">
        <v>0</v>
      </c>
      <c r="K39">
        <v>2449.1999999999998</v>
      </c>
      <c r="O39">
        <f t="shared" si="21"/>
        <v>43914.16</v>
      </c>
      <c r="P39">
        <f t="shared" si="22"/>
        <v>43914.16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30589570</v>
      </c>
      <c r="AB39">
        <f t="shared" si="32"/>
        <v>17.93</v>
      </c>
      <c r="AC39">
        <f t="shared" si="33"/>
        <v>17.93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4"/>
        <v>0</v>
      </c>
      <c r="AH39">
        <f>(EW39)</f>
        <v>0</v>
      </c>
      <c r="AI39">
        <f>(EX39)</f>
        <v>0</v>
      </c>
      <c r="AJ39">
        <f t="shared" si="35"/>
        <v>0</v>
      </c>
      <c r="AK39">
        <v>17.93</v>
      </c>
      <c r="AL39">
        <v>17.93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101</v>
      </c>
      <c r="BM39">
        <v>500001</v>
      </c>
      <c r="BN39">
        <v>0</v>
      </c>
      <c r="BO39" t="s">
        <v>67</v>
      </c>
      <c r="BP39">
        <v>1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43914.16</v>
      </c>
      <c r="CQ39">
        <f t="shared" si="37"/>
        <v>17.93</v>
      </c>
      <c r="CR39">
        <f t="shared" si="38"/>
        <v>0</v>
      </c>
      <c r="CS39">
        <f t="shared" si="39"/>
        <v>0</v>
      </c>
      <c r="CT39">
        <f t="shared" si="40"/>
        <v>0</v>
      </c>
      <c r="CU39">
        <f t="shared" si="41"/>
        <v>0</v>
      </c>
      <c r="CV39">
        <f t="shared" si="42"/>
        <v>0</v>
      </c>
      <c r="CW39">
        <f t="shared" si="43"/>
        <v>0</v>
      </c>
      <c r="CX39">
        <f t="shared" si="44"/>
        <v>0</v>
      </c>
      <c r="CY39">
        <f t="shared" si="45"/>
        <v>0</v>
      </c>
      <c r="CZ39">
        <f t="shared" si="46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100</v>
      </c>
      <c r="DW39" t="s">
        <v>100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30172930</v>
      </c>
      <c r="EF39">
        <v>8</v>
      </c>
      <c r="EG39" t="s">
        <v>68</v>
      </c>
      <c r="EH39">
        <v>0</v>
      </c>
      <c r="EI39" t="s">
        <v>3</v>
      </c>
      <c r="EJ39">
        <v>1</v>
      </c>
      <c r="EK39">
        <v>500001</v>
      </c>
      <c r="EL39" t="s">
        <v>69</v>
      </c>
      <c r="EM39" t="s">
        <v>70</v>
      </c>
      <c r="EO39" t="s">
        <v>3</v>
      </c>
      <c r="EQ39">
        <v>0</v>
      </c>
      <c r="ER39">
        <v>17.93</v>
      </c>
      <c r="ES39">
        <v>17.93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7"/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-274259278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8"/>
        <v>0</v>
      </c>
      <c r="GM39">
        <f t="shared" si="49"/>
        <v>43914.16</v>
      </c>
      <c r="GN39">
        <f t="shared" si="50"/>
        <v>43914.16</v>
      </c>
      <c r="GO39">
        <f t="shared" si="51"/>
        <v>0</v>
      </c>
      <c r="GP39">
        <f t="shared" si="52"/>
        <v>0</v>
      </c>
      <c r="GR39">
        <v>0</v>
      </c>
      <c r="GS39">
        <v>0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I39">
        <f t="shared" si="56"/>
        <v>0</v>
      </c>
      <c r="HJ39">
        <f t="shared" si="57"/>
        <v>0</v>
      </c>
      <c r="HK39">
        <f t="shared" si="58"/>
        <v>0</v>
      </c>
      <c r="HL39">
        <f t="shared" si="59"/>
        <v>0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0</v>
      </c>
      <c r="C40">
        <f>ROW(SmtRes!A39)</f>
        <v>39</v>
      </c>
      <c r="D40">
        <f>ROW(EtalonRes!A43)</f>
        <v>43</v>
      </c>
      <c r="E40" t="s">
        <v>102</v>
      </c>
      <c r="F40" t="s">
        <v>103</v>
      </c>
      <c r="G40" t="s">
        <v>104</v>
      </c>
      <c r="H40" t="s">
        <v>60</v>
      </c>
      <c r="I40">
        <f>ROUND(612.3/100,7)</f>
        <v>6.1230000000000002</v>
      </c>
      <c r="J40">
        <v>0</v>
      </c>
      <c r="K40">
        <f>ROUND(612.3/100,7)</f>
        <v>6.1230000000000002</v>
      </c>
      <c r="O40">
        <f t="shared" si="21"/>
        <v>3911.16</v>
      </c>
      <c r="P40">
        <f t="shared" si="22"/>
        <v>3050.85</v>
      </c>
      <c r="Q40">
        <f t="shared" si="23"/>
        <v>43.01</v>
      </c>
      <c r="R40">
        <f t="shared" si="24"/>
        <v>0</v>
      </c>
      <c r="S40">
        <f t="shared" si="25"/>
        <v>817.3</v>
      </c>
      <c r="T40">
        <f t="shared" si="26"/>
        <v>0</v>
      </c>
      <c r="U40">
        <f t="shared" si="27"/>
        <v>91.116362999999993</v>
      </c>
      <c r="V40">
        <f t="shared" si="28"/>
        <v>0</v>
      </c>
      <c r="W40">
        <f t="shared" si="29"/>
        <v>0</v>
      </c>
      <c r="X40">
        <f t="shared" si="30"/>
        <v>735.57</v>
      </c>
      <c r="Y40">
        <f t="shared" si="31"/>
        <v>340.41</v>
      </c>
      <c r="AA40">
        <v>30589570</v>
      </c>
      <c r="AB40">
        <f t="shared" si="32"/>
        <v>638.76549999999997</v>
      </c>
      <c r="AC40">
        <f t="shared" si="33"/>
        <v>498.26</v>
      </c>
      <c r="AD40">
        <f>ROUND(((((ET40*ROUND(1.25,7)))-((EU40*ROUND(1.25,7))))+AE40),6)</f>
        <v>7.0250000000000004</v>
      </c>
      <c r="AE40">
        <f>ROUND(((EU40*ROUND(1.25,7))),6)</f>
        <v>0</v>
      </c>
      <c r="AF40">
        <f>ROUND(((EV40*ROUND(1.15,7))),6)</f>
        <v>133.48050000000001</v>
      </c>
      <c r="AG40">
        <f t="shared" si="34"/>
        <v>0</v>
      </c>
      <c r="AH40">
        <f>((EW40*ROUND(1.15,7)))</f>
        <v>14.880999999999998</v>
      </c>
      <c r="AI40">
        <f>((EX40*ROUND(1.25,7)))</f>
        <v>0</v>
      </c>
      <c r="AJ40">
        <f t="shared" si="35"/>
        <v>0</v>
      </c>
      <c r="AK40">
        <v>619.95000000000005</v>
      </c>
      <c r="AL40">
        <v>498.26</v>
      </c>
      <c r="AM40">
        <v>5.62</v>
      </c>
      <c r="AN40">
        <v>0</v>
      </c>
      <c r="AO40">
        <v>116.07</v>
      </c>
      <c r="AP40">
        <v>0</v>
      </c>
      <c r="AQ40">
        <v>12.94</v>
      </c>
      <c r="AR40">
        <v>0</v>
      </c>
      <c r="AS40">
        <v>0</v>
      </c>
      <c r="AT40">
        <v>90</v>
      </c>
      <c r="AU40">
        <v>41.65</v>
      </c>
      <c r="AV40">
        <v>1</v>
      </c>
      <c r="AW40">
        <v>1</v>
      </c>
      <c r="AZ40">
        <v>1</v>
      </c>
      <c r="BA40">
        <v>30.09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105</v>
      </c>
      <c r="BM40">
        <v>15001</v>
      </c>
      <c r="BN40">
        <v>0</v>
      </c>
      <c r="BO40" t="s">
        <v>26</v>
      </c>
      <c r="BP40">
        <v>1</v>
      </c>
      <c r="BQ40">
        <v>2</v>
      </c>
      <c r="BR40">
        <v>0</v>
      </c>
      <c r="BS40">
        <v>30.09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100</v>
      </c>
      <c r="CA40">
        <v>49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1973</v>
      </c>
      <c r="CO40">
        <v>0</v>
      </c>
      <c r="CP40">
        <f t="shared" si="36"/>
        <v>3911.16</v>
      </c>
      <c r="CQ40">
        <f t="shared" si="37"/>
        <v>498.26</v>
      </c>
      <c r="CR40">
        <f t="shared" si="38"/>
        <v>7.0250000000000004</v>
      </c>
      <c r="CS40">
        <f t="shared" si="39"/>
        <v>0</v>
      </c>
      <c r="CT40">
        <f t="shared" si="40"/>
        <v>133.48050000000001</v>
      </c>
      <c r="CU40">
        <f t="shared" si="41"/>
        <v>0</v>
      </c>
      <c r="CV40">
        <f t="shared" si="42"/>
        <v>14.880999999999998</v>
      </c>
      <c r="CW40">
        <f t="shared" si="43"/>
        <v>0</v>
      </c>
      <c r="CX40">
        <f t="shared" si="44"/>
        <v>0</v>
      </c>
      <c r="CY40">
        <f t="shared" si="45"/>
        <v>735.57</v>
      </c>
      <c r="CZ40">
        <f t="shared" si="46"/>
        <v>340.40544999999997</v>
      </c>
      <c r="DC40" t="s">
        <v>3</v>
      </c>
      <c r="DD40" t="s">
        <v>3</v>
      </c>
      <c r="DE40" t="s">
        <v>27</v>
      </c>
      <c r="DF40" t="s">
        <v>27</v>
      </c>
      <c r="DG40" t="s">
        <v>28</v>
      </c>
      <c r="DH40" t="s">
        <v>3</v>
      </c>
      <c r="DI40" t="s">
        <v>28</v>
      </c>
      <c r="DJ40" t="s">
        <v>27</v>
      </c>
      <c r="DK40" t="s">
        <v>3</v>
      </c>
      <c r="DL40" t="s">
        <v>29</v>
      </c>
      <c r="DM40" t="s">
        <v>30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60</v>
      </c>
      <c r="DW40" t="s">
        <v>60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30173024</v>
      </c>
      <c r="EF40">
        <v>2</v>
      </c>
      <c r="EG40" t="s">
        <v>42</v>
      </c>
      <c r="EH40">
        <v>15</v>
      </c>
      <c r="EI40" t="s">
        <v>53</v>
      </c>
      <c r="EJ40">
        <v>1</v>
      </c>
      <c r="EK40">
        <v>15001</v>
      </c>
      <c r="EL40" t="s">
        <v>53</v>
      </c>
      <c r="EM40" t="s">
        <v>54</v>
      </c>
      <c r="EO40" t="s">
        <v>34</v>
      </c>
      <c r="EQ40">
        <v>0</v>
      </c>
      <c r="ER40">
        <v>619.95000000000005</v>
      </c>
      <c r="ES40">
        <v>498.26</v>
      </c>
      <c r="ET40">
        <v>5.62</v>
      </c>
      <c r="EU40">
        <v>0</v>
      </c>
      <c r="EV40">
        <v>116.07</v>
      </c>
      <c r="EW40">
        <v>12.94</v>
      </c>
      <c r="EX40">
        <v>0</v>
      </c>
      <c r="EY40">
        <v>0</v>
      </c>
      <c r="FQ40">
        <v>0</v>
      </c>
      <c r="FR40">
        <f t="shared" si="47"/>
        <v>0</v>
      </c>
      <c r="FS40">
        <v>0</v>
      </c>
      <c r="FX40">
        <v>90</v>
      </c>
      <c r="FY40">
        <v>41.65</v>
      </c>
      <c r="GA40" t="s">
        <v>3</v>
      </c>
      <c r="GD40">
        <v>1</v>
      </c>
      <c r="GF40">
        <v>445810673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8"/>
        <v>0</v>
      </c>
      <c r="GM40">
        <f t="shared" si="49"/>
        <v>4987.1400000000003</v>
      </c>
      <c r="GN40">
        <f t="shared" si="50"/>
        <v>4987.1400000000003</v>
      </c>
      <c r="GO40">
        <f t="shared" si="51"/>
        <v>0</v>
      </c>
      <c r="GP40">
        <f t="shared" si="52"/>
        <v>0</v>
      </c>
      <c r="GR40">
        <v>0</v>
      </c>
      <c r="GS40">
        <v>0</v>
      </c>
      <c r="GT40">
        <v>0</v>
      </c>
      <c r="GU40" t="s">
        <v>3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HE40" t="s">
        <v>3</v>
      </c>
      <c r="HF40" t="s">
        <v>3</v>
      </c>
      <c r="HI40">
        <f t="shared" si="56"/>
        <v>0</v>
      </c>
      <c r="HJ40">
        <f t="shared" si="57"/>
        <v>24593</v>
      </c>
      <c r="HK40">
        <f t="shared" si="58"/>
        <v>22134</v>
      </c>
      <c r="HL40">
        <f t="shared" si="59"/>
        <v>10243</v>
      </c>
      <c r="HM40" t="s">
        <v>3</v>
      </c>
      <c r="HN40" t="s">
        <v>55</v>
      </c>
      <c r="HO40" t="s">
        <v>56</v>
      </c>
      <c r="HP40" t="s">
        <v>53</v>
      </c>
      <c r="HQ40" t="s">
        <v>53</v>
      </c>
      <c r="IK40">
        <v>0</v>
      </c>
    </row>
    <row r="41" spans="1:245" x14ac:dyDescent="0.2">
      <c r="A41">
        <v>17</v>
      </c>
      <c r="B41">
        <v>0</v>
      </c>
      <c r="E41" t="s">
        <v>106</v>
      </c>
      <c r="F41" t="s">
        <v>63</v>
      </c>
      <c r="G41" t="s">
        <v>64</v>
      </c>
      <c r="H41" t="s">
        <v>65</v>
      </c>
      <c r="I41">
        <f>ROUND(I40*-0.038,7)</f>
        <v>-0.23267399999999999</v>
      </c>
      <c r="J41">
        <v>0</v>
      </c>
      <c r="K41">
        <f>ROUND(I40*-0.038,7)</f>
        <v>-0.23267399999999999</v>
      </c>
      <c r="O41">
        <f t="shared" si="21"/>
        <v>-1730.95</v>
      </c>
      <c r="P41">
        <f t="shared" si="22"/>
        <v>-1730.95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30589570</v>
      </c>
      <c r="AB41">
        <f t="shared" si="32"/>
        <v>7439.37</v>
      </c>
      <c r="AC41">
        <f t="shared" si="33"/>
        <v>7439.37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34"/>
        <v>0</v>
      </c>
      <c r="AH41">
        <f>(EW41)</f>
        <v>0</v>
      </c>
      <c r="AI41">
        <f>(EX41)</f>
        <v>0</v>
      </c>
      <c r="AJ41">
        <f t="shared" si="35"/>
        <v>0</v>
      </c>
      <c r="AK41">
        <v>7439.37</v>
      </c>
      <c r="AL41">
        <v>7439.37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66</v>
      </c>
      <c r="BM41">
        <v>500001</v>
      </c>
      <c r="BN41">
        <v>0</v>
      </c>
      <c r="BO41" t="s">
        <v>67</v>
      </c>
      <c r="BP41">
        <v>1</v>
      </c>
      <c r="BQ41">
        <v>8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6"/>
        <v>-1730.95</v>
      </c>
      <c r="CQ41">
        <f t="shared" si="37"/>
        <v>7439.37</v>
      </c>
      <c r="CR41">
        <f t="shared" si="38"/>
        <v>0</v>
      </c>
      <c r="CS41">
        <f t="shared" si="39"/>
        <v>0</v>
      </c>
      <c r="CT41">
        <f t="shared" si="40"/>
        <v>0</v>
      </c>
      <c r="CU41">
        <f t="shared" si="41"/>
        <v>0</v>
      </c>
      <c r="CV41">
        <f t="shared" si="42"/>
        <v>0</v>
      </c>
      <c r="CW41">
        <f t="shared" si="43"/>
        <v>0</v>
      </c>
      <c r="CX41">
        <f t="shared" si="44"/>
        <v>0</v>
      </c>
      <c r="CY41">
        <f t="shared" si="45"/>
        <v>0</v>
      </c>
      <c r="CZ41">
        <f t="shared" si="46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65</v>
      </c>
      <c r="DW41" t="s">
        <v>65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30172930</v>
      </c>
      <c r="EF41">
        <v>8</v>
      </c>
      <c r="EG41" t="s">
        <v>68</v>
      </c>
      <c r="EH41">
        <v>0</v>
      </c>
      <c r="EI41" t="s">
        <v>3</v>
      </c>
      <c r="EJ41">
        <v>1</v>
      </c>
      <c r="EK41">
        <v>500001</v>
      </c>
      <c r="EL41" t="s">
        <v>69</v>
      </c>
      <c r="EM41" t="s">
        <v>70</v>
      </c>
      <c r="EO41" t="s">
        <v>3</v>
      </c>
      <c r="EQ41">
        <v>32768</v>
      </c>
      <c r="ER41">
        <v>7439.37</v>
      </c>
      <c r="ES41">
        <v>7439.37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47"/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1384949503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8"/>
        <v>0</v>
      </c>
      <c r="GM41">
        <f t="shared" si="49"/>
        <v>-1730.95</v>
      </c>
      <c r="GN41">
        <f t="shared" si="50"/>
        <v>-1730.95</v>
      </c>
      <c r="GO41">
        <f t="shared" si="51"/>
        <v>0</v>
      </c>
      <c r="GP41">
        <f t="shared" si="52"/>
        <v>0</v>
      </c>
      <c r="GR41">
        <v>0</v>
      </c>
      <c r="GS41">
        <v>0</v>
      </c>
      <c r="GT41">
        <v>0</v>
      </c>
      <c r="GU41" t="s">
        <v>3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HE41" t="s">
        <v>3</v>
      </c>
      <c r="HF41" t="s">
        <v>3</v>
      </c>
      <c r="HI41">
        <f t="shared" si="56"/>
        <v>0</v>
      </c>
      <c r="HJ41">
        <f t="shared" si="57"/>
        <v>0</v>
      </c>
      <c r="HK41">
        <f t="shared" si="58"/>
        <v>0</v>
      </c>
      <c r="HL41">
        <f t="shared" si="59"/>
        <v>0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0</v>
      </c>
      <c r="E42" t="s">
        <v>107</v>
      </c>
      <c r="F42" t="s">
        <v>72</v>
      </c>
      <c r="G42" t="s">
        <v>73</v>
      </c>
      <c r="H42" t="s">
        <v>65</v>
      </c>
      <c r="I42">
        <v>0.23269999999999999</v>
      </c>
      <c r="J42">
        <v>0</v>
      </c>
      <c r="K42">
        <v>0.23269999999999999</v>
      </c>
      <c r="O42">
        <f t="shared" si="21"/>
        <v>9018.83</v>
      </c>
      <c r="P42">
        <f t="shared" si="22"/>
        <v>9018.83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30589570</v>
      </c>
      <c r="AB42">
        <f t="shared" si="32"/>
        <v>38757.31</v>
      </c>
      <c r="AC42">
        <f t="shared" si="33"/>
        <v>38757.31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34"/>
        <v>0</v>
      </c>
      <c r="AH42">
        <f>(EW42)</f>
        <v>0</v>
      </c>
      <c r="AI42">
        <f>(EX42)</f>
        <v>0</v>
      </c>
      <c r="AJ42">
        <f t="shared" si="35"/>
        <v>0</v>
      </c>
      <c r="AK42">
        <v>38757.31</v>
      </c>
      <c r="AL42">
        <v>38757.31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74</v>
      </c>
      <c r="BM42">
        <v>500001</v>
      </c>
      <c r="BN42">
        <v>0</v>
      </c>
      <c r="BO42" t="s">
        <v>67</v>
      </c>
      <c r="BP42">
        <v>1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6"/>
        <v>9018.83</v>
      </c>
      <c r="CQ42">
        <f t="shared" si="37"/>
        <v>38757.31</v>
      </c>
      <c r="CR42">
        <f t="shared" si="38"/>
        <v>0</v>
      </c>
      <c r="CS42">
        <f t="shared" si="39"/>
        <v>0</v>
      </c>
      <c r="CT42">
        <f t="shared" si="40"/>
        <v>0</v>
      </c>
      <c r="CU42">
        <f t="shared" si="41"/>
        <v>0</v>
      </c>
      <c r="CV42">
        <f t="shared" si="42"/>
        <v>0</v>
      </c>
      <c r="CW42">
        <f t="shared" si="43"/>
        <v>0</v>
      </c>
      <c r="CX42">
        <f t="shared" si="44"/>
        <v>0</v>
      </c>
      <c r="CY42">
        <f t="shared" si="45"/>
        <v>0</v>
      </c>
      <c r="CZ42">
        <f t="shared" si="46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65</v>
      </c>
      <c r="DW42" t="s">
        <v>65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30172930</v>
      </c>
      <c r="EF42">
        <v>8</v>
      </c>
      <c r="EG42" t="s">
        <v>68</v>
      </c>
      <c r="EH42">
        <v>0</v>
      </c>
      <c r="EI42" t="s">
        <v>3</v>
      </c>
      <c r="EJ42">
        <v>1</v>
      </c>
      <c r="EK42">
        <v>500001</v>
      </c>
      <c r="EL42" t="s">
        <v>69</v>
      </c>
      <c r="EM42" t="s">
        <v>70</v>
      </c>
      <c r="EO42" t="s">
        <v>3</v>
      </c>
      <c r="EQ42">
        <v>0</v>
      </c>
      <c r="ER42">
        <v>38757.31</v>
      </c>
      <c r="ES42">
        <v>38757.31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47"/>
        <v>0</v>
      </c>
      <c r="FS42">
        <v>0</v>
      </c>
      <c r="FX42">
        <v>0</v>
      </c>
      <c r="FY42">
        <v>0</v>
      </c>
      <c r="GA42" t="s">
        <v>3</v>
      </c>
      <c r="GD42">
        <v>1</v>
      </c>
      <c r="GF42">
        <v>959154700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8"/>
        <v>0</v>
      </c>
      <c r="GM42">
        <f t="shared" si="49"/>
        <v>9018.83</v>
      </c>
      <c r="GN42">
        <f t="shared" si="50"/>
        <v>9018.83</v>
      </c>
      <c r="GO42">
        <f t="shared" si="51"/>
        <v>0</v>
      </c>
      <c r="GP42">
        <f t="shared" si="52"/>
        <v>0</v>
      </c>
      <c r="GR42">
        <v>0</v>
      </c>
      <c r="GS42">
        <v>0</v>
      </c>
      <c r="GT42">
        <v>0</v>
      </c>
      <c r="GU42" t="s">
        <v>3</v>
      </c>
      <c r="GV42">
        <f t="shared" si="53"/>
        <v>0</v>
      </c>
      <c r="GW42">
        <v>1</v>
      </c>
      <c r="GX42">
        <f t="shared" si="54"/>
        <v>0</v>
      </c>
      <c r="HA42">
        <v>0</v>
      </c>
      <c r="HB42">
        <v>0</v>
      </c>
      <c r="HC42">
        <f t="shared" si="55"/>
        <v>0</v>
      </c>
      <c r="HE42" t="s">
        <v>3</v>
      </c>
      <c r="HF42" t="s">
        <v>3</v>
      </c>
      <c r="HI42">
        <f t="shared" si="56"/>
        <v>0</v>
      </c>
      <c r="HJ42">
        <f t="shared" si="57"/>
        <v>0</v>
      </c>
      <c r="HK42">
        <f t="shared" si="58"/>
        <v>0</v>
      </c>
      <c r="HL42">
        <f t="shared" si="59"/>
        <v>0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4" spans="1:245" x14ac:dyDescent="0.2">
      <c r="A44" s="2">
        <v>51</v>
      </c>
      <c r="B44" s="2">
        <f>B24</f>
        <v>0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1. Фасад</v>
      </c>
      <c r="H44" s="2">
        <v>0</v>
      </c>
      <c r="I44" s="2"/>
      <c r="J44" s="2"/>
      <c r="K44" s="2"/>
      <c r="L44" s="2"/>
      <c r="M44" s="2"/>
      <c r="N44" s="2"/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f t="shared" ref="AO44:BD44" si="60">ROUND(BX44,2)</f>
        <v>0</v>
      </c>
      <c r="AP44" s="2">
        <f t="shared" si="60"/>
        <v>0</v>
      </c>
      <c r="AQ44" s="2">
        <f t="shared" si="60"/>
        <v>0</v>
      </c>
      <c r="AR44" s="2">
        <f t="shared" si="60"/>
        <v>0</v>
      </c>
      <c r="AS44" s="2">
        <f t="shared" si="60"/>
        <v>0</v>
      </c>
      <c r="AT44" s="2">
        <f t="shared" si="60"/>
        <v>0</v>
      </c>
      <c r="AU44" s="2">
        <f t="shared" si="60"/>
        <v>0</v>
      </c>
      <c r="AV44" s="2">
        <f t="shared" si="60"/>
        <v>0</v>
      </c>
      <c r="AW44" s="2">
        <f t="shared" si="60"/>
        <v>0</v>
      </c>
      <c r="AX44" s="2">
        <f t="shared" si="60"/>
        <v>0</v>
      </c>
      <c r="AY44" s="2">
        <f t="shared" si="60"/>
        <v>0</v>
      </c>
      <c r="AZ44" s="2">
        <f t="shared" si="60"/>
        <v>0</v>
      </c>
      <c r="BA44" s="2">
        <f t="shared" si="60"/>
        <v>0</v>
      </c>
      <c r="BB44" s="2">
        <f t="shared" si="60"/>
        <v>0</v>
      </c>
      <c r="BC44" s="2">
        <f t="shared" si="60"/>
        <v>0</v>
      </c>
      <c r="BD44" s="2">
        <f t="shared" si="60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0</v>
      </c>
      <c r="G46" s="4" t="s">
        <v>108</v>
      </c>
      <c r="H46" s="4" t="s">
        <v>109</v>
      </c>
      <c r="I46" s="4"/>
      <c r="J46" s="4"/>
      <c r="K46" s="4">
        <v>201</v>
      </c>
      <c r="L46" s="4">
        <v>1</v>
      </c>
      <c r="M46" s="4">
        <v>1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0</v>
      </c>
      <c r="G47" s="4" t="s">
        <v>110</v>
      </c>
      <c r="H47" s="4" t="s">
        <v>111</v>
      </c>
      <c r="I47" s="4"/>
      <c r="J47" s="4"/>
      <c r="K47" s="4">
        <v>202</v>
      </c>
      <c r="L47" s="4">
        <v>2</v>
      </c>
      <c r="M47" s="4">
        <v>1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112</v>
      </c>
      <c r="H48" s="4" t="s">
        <v>113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0</v>
      </c>
      <c r="G49" s="4" t="s">
        <v>114</v>
      </c>
      <c r="H49" s="4" t="s">
        <v>115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0</v>
      </c>
      <c r="G50" s="4" t="s">
        <v>116</v>
      </c>
      <c r="H50" s="4" t="s">
        <v>117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118</v>
      </c>
      <c r="H51" s="4" t="s">
        <v>119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0</v>
      </c>
      <c r="G52" s="4" t="s">
        <v>120</v>
      </c>
      <c r="H52" s="4" t="s">
        <v>121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122</v>
      </c>
      <c r="H53" s="4" t="s">
        <v>123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124</v>
      </c>
      <c r="H54" s="4" t="s">
        <v>125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126</v>
      </c>
      <c r="H55" s="4" t="s">
        <v>127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0</v>
      </c>
      <c r="G56" s="4" t="s">
        <v>128</v>
      </c>
      <c r="H56" s="4" t="s">
        <v>129</v>
      </c>
      <c r="I56" s="4"/>
      <c r="J56" s="4"/>
      <c r="K56" s="4">
        <v>203</v>
      </c>
      <c r="L56" s="4">
        <v>11</v>
      </c>
      <c r="M56" s="4">
        <v>1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130</v>
      </c>
      <c r="H57" s="4" t="s">
        <v>131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0</v>
      </c>
      <c r="G58" s="4" t="s">
        <v>132</v>
      </c>
      <c r="H58" s="4" t="s">
        <v>133</v>
      </c>
      <c r="I58" s="4"/>
      <c r="J58" s="4"/>
      <c r="K58" s="4">
        <v>204</v>
      </c>
      <c r="L58" s="4">
        <v>13</v>
      </c>
      <c r="M58" s="4">
        <v>1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0</v>
      </c>
      <c r="G59" s="4" t="s">
        <v>134</v>
      </c>
      <c r="H59" s="4" t="s">
        <v>135</v>
      </c>
      <c r="I59" s="4"/>
      <c r="J59" s="4"/>
      <c r="K59" s="4">
        <v>205</v>
      </c>
      <c r="L59" s="4">
        <v>14</v>
      </c>
      <c r="M59" s="4">
        <v>1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136</v>
      </c>
      <c r="H60" s="4" t="s">
        <v>137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0</v>
      </c>
      <c r="G61" s="4" t="s">
        <v>138</v>
      </c>
      <c r="H61" s="4" t="s">
        <v>139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140</v>
      </c>
      <c r="H62" s="4" t="s">
        <v>141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142</v>
      </c>
      <c r="H63" s="4" t="s">
        <v>143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144</v>
      </c>
      <c r="H64" s="4" t="s">
        <v>145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146</v>
      </c>
      <c r="H65" s="4" t="s">
        <v>147</v>
      </c>
      <c r="I65" s="4"/>
      <c r="J65" s="4"/>
      <c r="K65" s="4">
        <v>206</v>
      </c>
      <c r="L65" s="4">
        <v>20</v>
      </c>
      <c r="M65" s="4">
        <v>1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0</v>
      </c>
      <c r="G66" s="4" t="s">
        <v>148</v>
      </c>
      <c r="H66" s="4" t="s">
        <v>149</v>
      </c>
      <c r="I66" s="4"/>
      <c r="J66" s="4"/>
      <c r="K66" s="4">
        <v>207</v>
      </c>
      <c r="L66" s="4">
        <v>21</v>
      </c>
      <c r="M66" s="4">
        <v>1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0</v>
      </c>
      <c r="G67" s="4" t="s">
        <v>150</v>
      </c>
      <c r="H67" s="4" t="s">
        <v>151</v>
      </c>
      <c r="I67" s="4"/>
      <c r="J67" s="4"/>
      <c r="K67" s="4">
        <v>208</v>
      </c>
      <c r="L67" s="4">
        <v>22</v>
      </c>
      <c r="M67" s="4">
        <v>1</v>
      </c>
      <c r="N67" s="4" t="s">
        <v>3</v>
      </c>
      <c r="O67" s="4">
        <v>-1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152</v>
      </c>
      <c r="H68" s="4" t="s">
        <v>153</v>
      </c>
      <c r="I68" s="4"/>
      <c r="J68" s="4"/>
      <c r="K68" s="4">
        <v>209</v>
      </c>
      <c r="L68" s="4">
        <v>23</v>
      </c>
      <c r="M68" s="4">
        <v>1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154</v>
      </c>
      <c r="H69" s="4" t="s">
        <v>155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0</v>
      </c>
      <c r="G70" s="4" t="s">
        <v>156</v>
      </c>
      <c r="H70" s="4" t="s">
        <v>157</v>
      </c>
      <c r="I70" s="4"/>
      <c r="J70" s="4"/>
      <c r="K70" s="4">
        <v>210</v>
      </c>
      <c r="L70" s="4">
        <v>25</v>
      </c>
      <c r="M70" s="4">
        <v>1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0</v>
      </c>
      <c r="G71" s="4" t="s">
        <v>158</v>
      </c>
      <c r="H71" s="4" t="s">
        <v>159</v>
      </c>
      <c r="I71" s="4"/>
      <c r="J71" s="4"/>
      <c r="K71" s="4">
        <v>211</v>
      </c>
      <c r="L71" s="4">
        <v>26</v>
      </c>
      <c r="M71" s="4">
        <v>1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0</v>
      </c>
      <c r="G72" s="4" t="s">
        <v>160</v>
      </c>
      <c r="H72" s="4" t="s">
        <v>161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4" spans="1:245" x14ac:dyDescent="0.2">
      <c r="A74" s="1">
        <v>4</v>
      </c>
      <c r="B74" s="1">
        <v>0</v>
      </c>
      <c r="C74" s="1"/>
      <c r="D74" s="1">
        <f>ROW(A86)</f>
        <v>86</v>
      </c>
      <c r="E74" s="1"/>
      <c r="F74" s="1" t="s">
        <v>19</v>
      </c>
      <c r="G74" s="1" t="s">
        <v>162</v>
      </c>
      <c r="H74" s="1" t="s">
        <v>3</v>
      </c>
      <c r="I74" s="1">
        <v>0</v>
      </c>
      <c r="J74" s="1"/>
      <c r="K74" s="1">
        <v>0</v>
      </c>
      <c r="L74" s="1"/>
      <c r="M74" s="1" t="s">
        <v>3</v>
      </c>
      <c r="N74" s="1"/>
      <c r="O74" s="1"/>
      <c r="P74" s="1"/>
      <c r="Q74" s="1"/>
      <c r="R74" s="1"/>
      <c r="S74" s="1">
        <v>30589571</v>
      </c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1">B86</f>
        <v>0</v>
      </c>
      <c r="C76" s="2">
        <f t="shared" si="61"/>
        <v>4</v>
      </c>
      <c r="D76" s="2">
        <f t="shared" si="61"/>
        <v>74</v>
      </c>
      <c r="E76" s="2">
        <f t="shared" si="61"/>
        <v>0</v>
      </c>
      <c r="F76" s="2" t="str">
        <f t="shared" si="61"/>
        <v>Новый раздел</v>
      </c>
      <c r="G76" s="2" t="str">
        <f t="shared" si="61"/>
        <v>2. Откосы</v>
      </c>
      <c r="H76" s="2"/>
      <c r="I76" s="2"/>
      <c r="J76" s="2"/>
      <c r="K76" s="2"/>
      <c r="L76" s="2"/>
      <c r="M76" s="2"/>
      <c r="N76" s="2"/>
      <c r="O76" s="2">
        <f t="shared" ref="O76:AT76" si="62">O86</f>
        <v>0</v>
      </c>
      <c r="P76" s="2">
        <f t="shared" si="62"/>
        <v>0</v>
      </c>
      <c r="Q76" s="2">
        <f t="shared" si="62"/>
        <v>0</v>
      </c>
      <c r="R76" s="2">
        <f t="shared" si="62"/>
        <v>0</v>
      </c>
      <c r="S76" s="2">
        <f t="shared" si="62"/>
        <v>0</v>
      </c>
      <c r="T76" s="2">
        <f t="shared" si="62"/>
        <v>0</v>
      </c>
      <c r="U76" s="2">
        <f t="shared" si="62"/>
        <v>0</v>
      </c>
      <c r="V76" s="2">
        <f t="shared" si="62"/>
        <v>0</v>
      </c>
      <c r="W76" s="2">
        <f t="shared" si="62"/>
        <v>0</v>
      </c>
      <c r="X76" s="2">
        <f t="shared" si="62"/>
        <v>0</v>
      </c>
      <c r="Y76" s="2">
        <f t="shared" si="62"/>
        <v>0</v>
      </c>
      <c r="Z76" s="2">
        <f t="shared" si="62"/>
        <v>0</v>
      </c>
      <c r="AA76" s="2">
        <f t="shared" si="62"/>
        <v>0</v>
      </c>
      <c r="AB76" s="2">
        <f t="shared" si="62"/>
        <v>0</v>
      </c>
      <c r="AC76" s="2">
        <f t="shared" si="62"/>
        <v>0</v>
      </c>
      <c r="AD76" s="2">
        <f t="shared" si="62"/>
        <v>0</v>
      </c>
      <c r="AE76" s="2">
        <f t="shared" si="62"/>
        <v>0</v>
      </c>
      <c r="AF76" s="2">
        <f t="shared" si="62"/>
        <v>0</v>
      </c>
      <c r="AG76" s="2">
        <f t="shared" si="62"/>
        <v>0</v>
      </c>
      <c r="AH76" s="2">
        <f t="shared" si="62"/>
        <v>0</v>
      </c>
      <c r="AI76" s="2">
        <f t="shared" si="62"/>
        <v>0</v>
      </c>
      <c r="AJ76" s="2">
        <f t="shared" si="62"/>
        <v>0</v>
      </c>
      <c r="AK76" s="2">
        <f t="shared" si="62"/>
        <v>0</v>
      </c>
      <c r="AL76" s="2">
        <f t="shared" si="62"/>
        <v>0</v>
      </c>
      <c r="AM76" s="2">
        <f t="shared" si="62"/>
        <v>0</v>
      </c>
      <c r="AN76" s="2">
        <f t="shared" si="62"/>
        <v>0</v>
      </c>
      <c r="AO76" s="2">
        <f t="shared" si="62"/>
        <v>0</v>
      </c>
      <c r="AP76" s="2">
        <f t="shared" si="62"/>
        <v>0</v>
      </c>
      <c r="AQ76" s="2">
        <f t="shared" si="62"/>
        <v>0</v>
      </c>
      <c r="AR76" s="2">
        <f t="shared" si="62"/>
        <v>0</v>
      </c>
      <c r="AS76" s="2">
        <f t="shared" si="62"/>
        <v>0</v>
      </c>
      <c r="AT76" s="2">
        <f t="shared" si="62"/>
        <v>0</v>
      </c>
      <c r="AU76" s="2">
        <f t="shared" ref="AU76:BZ76" si="63">AU86</f>
        <v>0</v>
      </c>
      <c r="AV76" s="2">
        <f t="shared" si="63"/>
        <v>0</v>
      </c>
      <c r="AW76" s="2">
        <f t="shared" si="63"/>
        <v>0</v>
      </c>
      <c r="AX76" s="2">
        <f t="shared" si="63"/>
        <v>0</v>
      </c>
      <c r="AY76" s="2">
        <f t="shared" si="63"/>
        <v>0</v>
      </c>
      <c r="AZ76" s="2">
        <f t="shared" si="63"/>
        <v>0</v>
      </c>
      <c r="BA76" s="2">
        <f t="shared" si="63"/>
        <v>0</v>
      </c>
      <c r="BB76" s="2">
        <f t="shared" si="63"/>
        <v>0</v>
      </c>
      <c r="BC76" s="2">
        <f t="shared" si="63"/>
        <v>0</v>
      </c>
      <c r="BD76" s="2">
        <f t="shared" si="63"/>
        <v>0</v>
      </c>
      <c r="BE76" s="2">
        <f t="shared" si="63"/>
        <v>0</v>
      </c>
      <c r="BF76" s="2">
        <f t="shared" si="63"/>
        <v>0</v>
      </c>
      <c r="BG76" s="2">
        <f t="shared" si="63"/>
        <v>0</v>
      </c>
      <c r="BH76" s="2">
        <f t="shared" si="63"/>
        <v>0</v>
      </c>
      <c r="BI76" s="2">
        <f t="shared" si="63"/>
        <v>0</v>
      </c>
      <c r="BJ76" s="2">
        <f t="shared" si="63"/>
        <v>0</v>
      </c>
      <c r="BK76" s="2">
        <f t="shared" si="63"/>
        <v>0</v>
      </c>
      <c r="BL76" s="2">
        <f t="shared" si="63"/>
        <v>0</v>
      </c>
      <c r="BM76" s="2">
        <f t="shared" si="63"/>
        <v>0</v>
      </c>
      <c r="BN76" s="2">
        <f t="shared" si="63"/>
        <v>0</v>
      </c>
      <c r="BO76" s="2">
        <f t="shared" si="63"/>
        <v>0</v>
      </c>
      <c r="BP76" s="2">
        <f t="shared" si="63"/>
        <v>0</v>
      </c>
      <c r="BQ76" s="2">
        <f t="shared" si="63"/>
        <v>0</v>
      </c>
      <c r="BR76" s="2">
        <f t="shared" si="63"/>
        <v>0</v>
      </c>
      <c r="BS76" s="2">
        <f t="shared" si="63"/>
        <v>0</v>
      </c>
      <c r="BT76" s="2">
        <f t="shared" si="63"/>
        <v>0</v>
      </c>
      <c r="BU76" s="2">
        <f t="shared" si="63"/>
        <v>0</v>
      </c>
      <c r="BV76" s="2">
        <f t="shared" si="63"/>
        <v>0</v>
      </c>
      <c r="BW76" s="2">
        <f t="shared" si="63"/>
        <v>0</v>
      </c>
      <c r="BX76" s="2">
        <f t="shared" si="63"/>
        <v>0</v>
      </c>
      <c r="BY76" s="2">
        <f t="shared" si="63"/>
        <v>0</v>
      </c>
      <c r="BZ76" s="2">
        <f t="shared" si="63"/>
        <v>0</v>
      </c>
      <c r="CA76" s="2">
        <f t="shared" ref="CA76:DF76" si="64">CA86</f>
        <v>0</v>
      </c>
      <c r="CB76" s="2">
        <f t="shared" si="64"/>
        <v>0</v>
      </c>
      <c r="CC76" s="2">
        <f t="shared" si="64"/>
        <v>0</v>
      </c>
      <c r="CD76" s="2">
        <f t="shared" si="64"/>
        <v>0</v>
      </c>
      <c r="CE76" s="2">
        <f t="shared" si="64"/>
        <v>0</v>
      </c>
      <c r="CF76" s="2">
        <f t="shared" si="64"/>
        <v>0</v>
      </c>
      <c r="CG76" s="2">
        <f t="shared" si="64"/>
        <v>0</v>
      </c>
      <c r="CH76" s="2">
        <f t="shared" si="64"/>
        <v>0</v>
      </c>
      <c r="CI76" s="2">
        <f t="shared" si="64"/>
        <v>0</v>
      </c>
      <c r="CJ76" s="2">
        <f t="shared" si="64"/>
        <v>0</v>
      </c>
      <c r="CK76" s="2">
        <f t="shared" si="64"/>
        <v>0</v>
      </c>
      <c r="CL76" s="2">
        <f t="shared" si="64"/>
        <v>0</v>
      </c>
      <c r="CM76" s="2">
        <f t="shared" si="64"/>
        <v>0</v>
      </c>
      <c r="CN76" s="2">
        <f t="shared" si="64"/>
        <v>0</v>
      </c>
      <c r="CO76" s="2">
        <f t="shared" si="64"/>
        <v>0</v>
      </c>
      <c r="CP76" s="2">
        <f t="shared" si="64"/>
        <v>0</v>
      </c>
      <c r="CQ76" s="2">
        <f t="shared" si="64"/>
        <v>0</v>
      </c>
      <c r="CR76" s="2">
        <f t="shared" si="64"/>
        <v>0</v>
      </c>
      <c r="CS76" s="2">
        <f t="shared" si="64"/>
        <v>0</v>
      </c>
      <c r="CT76" s="2">
        <f t="shared" si="64"/>
        <v>0</v>
      </c>
      <c r="CU76" s="2">
        <f t="shared" si="64"/>
        <v>0</v>
      </c>
      <c r="CV76" s="2">
        <f t="shared" si="64"/>
        <v>0</v>
      </c>
      <c r="CW76" s="2">
        <f t="shared" si="64"/>
        <v>0</v>
      </c>
      <c r="CX76" s="2">
        <f t="shared" si="64"/>
        <v>0</v>
      </c>
      <c r="CY76" s="2">
        <f t="shared" si="64"/>
        <v>0</v>
      </c>
      <c r="CZ76" s="2">
        <f t="shared" si="64"/>
        <v>0</v>
      </c>
      <c r="DA76" s="2">
        <f t="shared" si="64"/>
        <v>0</v>
      </c>
      <c r="DB76" s="2">
        <f t="shared" si="64"/>
        <v>0</v>
      </c>
      <c r="DC76" s="2">
        <f t="shared" si="64"/>
        <v>0</v>
      </c>
      <c r="DD76" s="2">
        <f t="shared" si="64"/>
        <v>0</v>
      </c>
      <c r="DE76" s="2">
        <f t="shared" si="64"/>
        <v>0</v>
      </c>
      <c r="DF76" s="2">
        <f t="shared" si="64"/>
        <v>0</v>
      </c>
      <c r="DG76" s="3">
        <f t="shared" ref="DG76:EL76" si="65">DG86</f>
        <v>0</v>
      </c>
      <c r="DH76" s="3">
        <f t="shared" si="65"/>
        <v>0</v>
      </c>
      <c r="DI76" s="3">
        <f t="shared" si="65"/>
        <v>0</v>
      </c>
      <c r="DJ76" s="3">
        <f t="shared" si="65"/>
        <v>0</v>
      </c>
      <c r="DK76" s="3">
        <f t="shared" si="65"/>
        <v>0</v>
      </c>
      <c r="DL76" s="3">
        <f t="shared" si="65"/>
        <v>0</v>
      </c>
      <c r="DM76" s="3">
        <f t="shared" si="65"/>
        <v>0</v>
      </c>
      <c r="DN76" s="3">
        <f t="shared" si="65"/>
        <v>0</v>
      </c>
      <c r="DO76" s="3">
        <f t="shared" si="65"/>
        <v>0</v>
      </c>
      <c r="DP76" s="3">
        <f t="shared" si="65"/>
        <v>0</v>
      </c>
      <c r="DQ76" s="3">
        <f t="shared" si="65"/>
        <v>0</v>
      </c>
      <c r="DR76" s="3">
        <f t="shared" si="65"/>
        <v>0</v>
      </c>
      <c r="DS76" s="3">
        <f t="shared" si="65"/>
        <v>0</v>
      </c>
      <c r="DT76" s="3">
        <f t="shared" si="65"/>
        <v>0</v>
      </c>
      <c r="DU76" s="3">
        <f t="shared" si="65"/>
        <v>0</v>
      </c>
      <c r="DV76" s="3">
        <f t="shared" si="65"/>
        <v>0</v>
      </c>
      <c r="DW76" s="3">
        <f t="shared" si="65"/>
        <v>0</v>
      </c>
      <c r="DX76" s="3">
        <f t="shared" si="65"/>
        <v>0</v>
      </c>
      <c r="DY76" s="3">
        <f t="shared" si="65"/>
        <v>0</v>
      </c>
      <c r="DZ76" s="3">
        <f t="shared" si="65"/>
        <v>0</v>
      </c>
      <c r="EA76" s="3">
        <f t="shared" si="65"/>
        <v>0</v>
      </c>
      <c r="EB76" s="3">
        <f t="shared" si="65"/>
        <v>0</v>
      </c>
      <c r="EC76" s="3">
        <f t="shared" si="65"/>
        <v>0</v>
      </c>
      <c r="ED76" s="3">
        <f t="shared" si="65"/>
        <v>0</v>
      </c>
      <c r="EE76" s="3">
        <f t="shared" si="65"/>
        <v>0</v>
      </c>
      <c r="EF76" s="3">
        <f t="shared" si="65"/>
        <v>0</v>
      </c>
      <c r="EG76" s="3">
        <f t="shared" si="65"/>
        <v>0</v>
      </c>
      <c r="EH76" s="3">
        <f t="shared" si="65"/>
        <v>0</v>
      </c>
      <c r="EI76" s="3">
        <f t="shared" si="65"/>
        <v>0</v>
      </c>
      <c r="EJ76" s="3">
        <f t="shared" si="65"/>
        <v>0</v>
      </c>
      <c r="EK76" s="3">
        <f t="shared" si="65"/>
        <v>0</v>
      </c>
      <c r="EL76" s="3">
        <f t="shared" si="65"/>
        <v>0</v>
      </c>
      <c r="EM76" s="3">
        <f t="shared" ref="EM76:FR76" si="66">EM86</f>
        <v>0</v>
      </c>
      <c r="EN76" s="3">
        <f t="shared" si="66"/>
        <v>0</v>
      </c>
      <c r="EO76" s="3">
        <f t="shared" si="66"/>
        <v>0</v>
      </c>
      <c r="EP76" s="3">
        <f t="shared" si="66"/>
        <v>0</v>
      </c>
      <c r="EQ76" s="3">
        <f t="shared" si="66"/>
        <v>0</v>
      </c>
      <c r="ER76" s="3">
        <f t="shared" si="66"/>
        <v>0</v>
      </c>
      <c r="ES76" s="3">
        <f t="shared" si="66"/>
        <v>0</v>
      </c>
      <c r="ET76" s="3">
        <f t="shared" si="66"/>
        <v>0</v>
      </c>
      <c r="EU76" s="3">
        <f t="shared" si="66"/>
        <v>0</v>
      </c>
      <c r="EV76" s="3">
        <f t="shared" si="66"/>
        <v>0</v>
      </c>
      <c r="EW76" s="3">
        <f t="shared" si="66"/>
        <v>0</v>
      </c>
      <c r="EX76" s="3">
        <f t="shared" si="66"/>
        <v>0</v>
      </c>
      <c r="EY76" s="3">
        <f t="shared" si="66"/>
        <v>0</v>
      </c>
      <c r="EZ76" s="3">
        <f t="shared" si="66"/>
        <v>0</v>
      </c>
      <c r="FA76" s="3">
        <f t="shared" si="66"/>
        <v>0</v>
      </c>
      <c r="FB76" s="3">
        <f t="shared" si="66"/>
        <v>0</v>
      </c>
      <c r="FC76" s="3">
        <f t="shared" si="66"/>
        <v>0</v>
      </c>
      <c r="FD76" s="3">
        <f t="shared" si="66"/>
        <v>0</v>
      </c>
      <c r="FE76" s="3">
        <f t="shared" si="66"/>
        <v>0</v>
      </c>
      <c r="FF76" s="3">
        <f t="shared" si="66"/>
        <v>0</v>
      </c>
      <c r="FG76" s="3">
        <f t="shared" si="66"/>
        <v>0</v>
      </c>
      <c r="FH76" s="3">
        <f t="shared" si="66"/>
        <v>0</v>
      </c>
      <c r="FI76" s="3">
        <f t="shared" si="66"/>
        <v>0</v>
      </c>
      <c r="FJ76" s="3">
        <f t="shared" si="66"/>
        <v>0</v>
      </c>
      <c r="FK76" s="3">
        <f t="shared" si="66"/>
        <v>0</v>
      </c>
      <c r="FL76" s="3">
        <f t="shared" si="66"/>
        <v>0</v>
      </c>
      <c r="FM76" s="3">
        <f t="shared" si="66"/>
        <v>0</v>
      </c>
      <c r="FN76" s="3">
        <f t="shared" si="66"/>
        <v>0</v>
      </c>
      <c r="FO76" s="3">
        <f t="shared" si="66"/>
        <v>0</v>
      </c>
      <c r="FP76" s="3">
        <f t="shared" si="66"/>
        <v>0</v>
      </c>
      <c r="FQ76" s="3">
        <f t="shared" si="66"/>
        <v>0</v>
      </c>
      <c r="FR76" s="3">
        <f t="shared" si="66"/>
        <v>0</v>
      </c>
      <c r="FS76" s="3">
        <f t="shared" ref="FS76:GX76" si="67">FS86</f>
        <v>0</v>
      </c>
      <c r="FT76" s="3">
        <f t="shared" si="67"/>
        <v>0</v>
      </c>
      <c r="FU76" s="3">
        <f t="shared" si="67"/>
        <v>0</v>
      </c>
      <c r="FV76" s="3">
        <f t="shared" si="67"/>
        <v>0</v>
      </c>
      <c r="FW76" s="3">
        <f t="shared" si="67"/>
        <v>0</v>
      </c>
      <c r="FX76" s="3">
        <f t="shared" si="67"/>
        <v>0</v>
      </c>
      <c r="FY76" s="3">
        <f t="shared" si="67"/>
        <v>0</v>
      </c>
      <c r="FZ76" s="3">
        <f t="shared" si="67"/>
        <v>0</v>
      </c>
      <c r="GA76" s="3">
        <f t="shared" si="67"/>
        <v>0</v>
      </c>
      <c r="GB76" s="3">
        <f t="shared" si="67"/>
        <v>0</v>
      </c>
      <c r="GC76" s="3">
        <f t="shared" si="67"/>
        <v>0</v>
      </c>
      <c r="GD76" s="3">
        <f t="shared" si="67"/>
        <v>0</v>
      </c>
      <c r="GE76" s="3">
        <f t="shared" si="67"/>
        <v>0</v>
      </c>
      <c r="GF76" s="3">
        <f t="shared" si="67"/>
        <v>0</v>
      </c>
      <c r="GG76" s="3">
        <f t="shared" si="67"/>
        <v>0</v>
      </c>
      <c r="GH76" s="3">
        <f t="shared" si="67"/>
        <v>0</v>
      </c>
      <c r="GI76" s="3">
        <f t="shared" si="67"/>
        <v>0</v>
      </c>
      <c r="GJ76" s="3">
        <f t="shared" si="67"/>
        <v>0</v>
      </c>
      <c r="GK76" s="3">
        <f t="shared" si="67"/>
        <v>0</v>
      </c>
      <c r="GL76" s="3">
        <f t="shared" si="67"/>
        <v>0</v>
      </c>
      <c r="GM76" s="3">
        <f t="shared" si="67"/>
        <v>0</v>
      </c>
      <c r="GN76" s="3">
        <f t="shared" si="67"/>
        <v>0</v>
      </c>
      <c r="GO76" s="3">
        <f t="shared" si="67"/>
        <v>0</v>
      </c>
      <c r="GP76" s="3">
        <f t="shared" si="67"/>
        <v>0</v>
      </c>
      <c r="GQ76" s="3">
        <f t="shared" si="67"/>
        <v>0</v>
      </c>
      <c r="GR76" s="3">
        <f t="shared" si="67"/>
        <v>0</v>
      </c>
      <c r="GS76" s="3">
        <f t="shared" si="67"/>
        <v>0</v>
      </c>
      <c r="GT76" s="3">
        <f t="shared" si="67"/>
        <v>0</v>
      </c>
      <c r="GU76" s="3">
        <f t="shared" si="67"/>
        <v>0</v>
      </c>
      <c r="GV76" s="3">
        <f t="shared" si="67"/>
        <v>0</v>
      </c>
      <c r="GW76" s="3">
        <f t="shared" si="67"/>
        <v>0</v>
      </c>
      <c r="GX76" s="3">
        <f t="shared" si="67"/>
        <v>0</v>
      </c>
    </row>
    <row r="78" spans="1:245" x14ac:dyDescent="0.2">
      <c r="A78">
        <v>17</v>
      </c>
      <c r="B78">
        <v>0</v>
      </c>
      <c r="C78">
        <f>ROW(SmtRes!A45)</f>
        <v>45</v>
      </c>
      <c r="D78">
        <f>ROW(EtalonRes!A49)</f>
        <v>49</v>
      </c>
      <c r="E78" t="s">
        <v>163</v>
      </c>
      <c r="F78" t="s">
        <v>164</v>
      </c>
      <c r="G78" t="s">
        <v>165</v>
      </c>
      <c r="H78" t="s">
        <v>166</v>
      </c>
      <c r="I78">
        <f>ROUND(44/100,7)</f>
        <v>0.44</v>
      </c>
      <c r="J78">
        <v>0</v>
      </c>
      <c r="K78">
        <f>ROUND(44/100,7)</f>
        <v>0.44</v>
      </c>
      <c r="O78">
        <f t="shared" ref="O78:O84" si="68">ROUND(CP78,2)</f>
        <v>912.41</v>
      </c>
      <c r="P78">
        <f t="shared" ref="P78:P84" si="69">ROUND(CQ78*I78,2)</f>
        <v>725.13</v>
      </c>
      <c r="Q78">
        <f t="shared" ref="Q78:Q84" si="70">ROUND(CR78*I78,2)</f>
        <v>7.87</v>
      </c>
      <c r="R78">
        <f t="shared" ref="R78:R84" si="71">ROUND(CS78*I78,2)</f>
        <v>3.33</v>
      </c>
      <c r="S78">
        <f t="shared" ref="S78:S84" si="72">ROUND(CT78*I78,2)</f>
        <v>179.41</v>
      </c>
      <c r="T78">
        <f t="shared" ref="T78:T84" si="73">ROUND(CU78*I78,2)</f>
        <v>0</v>
      </c>
      <c r="U78">
        <f t="shared" ref="U78:U84" si="74">CV78*I78</f>
        <v>22.175999999999998</v>
      </c>
      <c r="V78">
        <f t="shared" ref="V78:V84" si="75">CW78*I78</f>
        <v>0.25519999999999998</v>
      </c>
      <c r="W78">
        <f t="shared" ref="W78:W84" si="76">ROUND(CX78*I78,2)</f>
        <v>0</v>
      </c>
      <c r="X78">
        <f t="shared" ref="X78:Y84" si="77">ROUND(CY78,2)</f>
        <v>162.63999999999999</v>
      </c>
      <c r="Y78">
        <f t="shared" si="77"/>
        <v>80.41</v>
      </c>
      <c r="AA78">
        <v>30589570</v>
      </c>
      <c r="AB78">
        <f t="shared" ref="AB78:AB84" si="78">ROUND((AC78+AD78+AF78),6)</f>
        <v>2073.65</v>
      </c>
      <c r="AC78">
        <f t="shared" ref="AC78:AC84" si="79">ROUND((ES78),6)</f>
        <v>1648.02</v>
      </c>
      <c r="AD78">
        <f>ROUND((((ET78)-(EU78))+AE78),6)</f>
        <v>17.89</v>
      </c>
      <c r="AE78">
        <f>ROUND((EU78),6)</f>
        <v>7.56</v>
      </c>
      <c r="AF78">
        <f>ROUND((EV78),6)</f>
        <v>407.74</v>
      </c>
      <c r="AG78">
        <f t="shared" ref="AG78:AG84" si="80">ROUND((AP78),6)</f>
        <v>0</v>
      </c>
      <c r="AH78">
        <f>(EW78)</f>
        <v>50.4</v>
      </c>
      <c r="AI78">
        <f>(EX78)</f>
        <v>0.57999999999999996</v>
      </c>
      <c r="AJ78">
        <f t="shared" ref="AJ78:AJ84" si="81">(AS78)</f>
        <v>0</v>
      </c>
      <c r="AK78">
        <v>2073.65</v>
      </c>
      <c r="AL78">
        <v>1648.02</v>
      </c>
      <c r="AM78">
        <v>17.89</v>
      </c>
      <c r="AN78">
        <v>7.56</v>
      </c>
      <c r="AO78">
        <v>407.74</v>
      </c>
      <c r="AP78">
        <v>0</v>
      </c>
      <c r="AQ78">
        <v>50.4</v>
      </c>
      <c r="AR78">
        <v>0.57999999999999996</v>
      </c>
      <c r="AS78">
        <v>0</v>
      </c>
      <c r="AT78">
        <v>89</v>
      </c>
      <c r="AU78">
        <v>44</v>
      </c>
      <c r="AV78">
        <v>1</v>
      </c>
      <c r="AW78">
        <v>1</v>
      </c>
      <c r="AZ78">
        <v>1</v>
      </c>
      <c r="BA78">
        <v>30.09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167</v>
      </c>
      <c r="BM78">
        <v>61001</v>
      </c>
      <c r="BN78">
        <v>0</v>
      </c>
      <c r="BO78" t="s">
        <v>26</v>
      </c>
      <c r="BP78">
        <v>1</v>
      </c>
      <c r="BQ78">
        <v>6</v>
      </c>
      <c r="BR78">
        <v>0</v>
      </c>
      <c r="BS78">
        <v>30.09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89</v>
      </c>
      <c r="CA78">
        <v>44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ref="CP78:CP84" si="82">(P78+Q78+S78)</f>
        <v>912.41</v>
      </c>
      <c r="CQ78">
        <f t="shared" ref="CQ78:CQ84" si="83">AC78*BC78</f>
        <v>1648.02</v>
      </c>
      <c r="CR78">
        <f t="shared" ref="CR78:CR84" si="84">AD78*BB78</f>
        <v>17.89</v>
      </c>
      <c r="CS78">
        <f t="shared" ref="CS78:CX84" si="85">AE78</f>
        <v>7.56</v>
      </c>
      <c r="CT78">
        <f t="shared" si="85"/>
        <v>407.74</v>
      </c>
      <c r="CU78">
        <f t="shared" si="85"/>
        <v>0</v>
      </c>
      <c r="CV78">
        <f t="shared" si="85"/>
        <v>50.4</v>
      </c>
      <c r="CW78">
        <f t="shared" si="85"/>
        <v>0.57999999999999996</v>
      </c>
      <c r="CX78">
        <f t="shared" si="85"/>
        <v>0</v>
      </c>
      <c r="CY78">
        <f t="shared" ref="CY78:CY84" si="86">(((S78+R78)*AT78)/100)</f>
        <v>162.6386</v>
      </c>
      <c r="CZ78">
        <f t="shared" ref="CZ78:CZ84" si="87">(((S78+R78)*AU78)/100)</f>
        <v>80.405600000000007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166</v>
      </c>
      <c r="DW78" t="s">
        <v>166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30173091</v>
      </c>
      <c r="EF78">
        <v>6</v>
      </c>
      <c r="EG78" t="s">
        <v>168</v>
      </c>
      <c r="EH78">
        <v>95</v>
      </c>
      <c r="EI78" t="s">
        <v>169</v>
      </c>
      <c r="EJ78">
        <v>1</v>
      </c>
      <c r="EK78">
        <v>61001</v>
      </c>
      <c r="EL78" t="s">
        <v>169</v>
      </c>
      <c r="EM78" t="s">
        <v>170</v>
      </c>
      <c r="EO78" t="s">
        <v>3</v>
      </c>
      <c r="EQ78">
        <v>0</v>
      </c>
      <c r="ER78">
        <v>2073.65</v>
      </c>
      <c r="ES78">
        <v>1648.02</v>
      </c>
      <c r="ET78">
        <v>17.89</v>
      </c>
      <c r="EU78">
        <v>7.56</v>
      </c>
      <c r="EV78">
        <v>407.74</v>
      </c>
      <c r="EW78">
        <v>50.4</v>
      </c>
      <c r="EX78">
        <v>0.57999999999999996</v>
      </c>
      <c r="EY78">
        <v>0</v>
      </c>
      <c r="FQ78">
        <v>0</v>
      </c>
      <c r="FR78">
        <f t="shared" ref="FR78:FR84" si="88">ROUND(IF(AND(BH78=3,BI78=3),P78,0),2)</f>
        <v>0</v>
      </c>
      <c r="FS78">
        <v>0</v>
      </c>
      <c r="FX78">
        <v>89</v>
      </c>
      <c r="FY78">
        <v>44</v>
      </c>
      <c r="GA78" t="s">
        <v>3</v>
      </c>
      <c r="GD78">
        <v>1</v>
      </c>
      <c r="GF78">
        <v>-851890338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ref="GL78:GL84" si="89">ROUND(IF(AND(BH78=3,BI78=3,FS78&lt;&gt;0),P78,0),2)</f>
        <v>0</v>
      </c>
      <c r="GM78">
        <f t="shared" ref="GM78:GM84" si="90">ROUND(O78+X78+Y78,2)+GX78</f>
        <v>1155.46</v>
      </c>
      <c r="GN78">
        <f t="shared" ref="GN78:GN84" si="91">IF(OR(BI78=0,BI78=1),ROUND(O78+X78+Y78,2),0)</f>
        <v>1155.46</v>
      </c>
      <c r="GO78">
        <f t="shared" ref="GO78:GO84" si="92">IF(BI78=2,ROUND(O78+X78+Y78,2),0)</f>
        <v>0</v>
      </c>
      <c r="GP78">
        <f t="shared" ref="GP78:GP84" si="93">IF(BI78=4,ROUND(O78+X78+Y78,2)+GX78,0)</f>
        <v>0</v>
      </c>
      <c r="GR78">
        <v>0</v>
      </c>
      <c r="GS78">
        <v>0</v>
      </c>
      <c r="GT78">
        <v>0</v>
      </c>
      <c r="GU78" t="s">
        <v>3</v>
      </c>
      <c r="GV78">
        <f t="shared" ref="GV78:GV84" si="94">ROUND((GT78),6)</f>
        <v>0</v>
      </c>
      <c r="GW78">
        <v>1</v>
      </c>
      <c r="GX78">
        <f t="shared" ref="GX78:GX84" si="95">ROUND(HC78*I78,2)</f>
        <v>0</v>
      </c>
      <c r="HA78">
        <v>0</v>
      </c>
      <c r="HB78">
        <v>0</v>
      </c>
      <c r="HC78">
        <f t="shared" ref="HC78:HC84" si="96">GV78*GW78</f>
        <v>0</v>
      </c>
      <c r="HE78" t="s">
        <v>3</v>
      </c>
      <c r="HF78" t="s">
        <v>3</v>
      </c>
      <c r="HI78">
        <f t="shared" ref="HI78:HI84" si="97">ROUND(R78*BS78,0)</f>
        <v>100</v>
      </c>
      <c r="HJ78">
        <f t="shared" ref="HJ78:HJ84" si="98">ROUND(S78*BA78,0)</f>
        <v>5398</v>
      </c>
      <c r="HK78">
        <f t="shared" ref="HK78:HK84" si="99">ROUND((((HJ78+HI78)*AT78)/100),0)</f>
        <v>4893</v>
      </c>
      <c r="HL78">
        <f t="shared" ref="HL78:HL84" si="100">ROUND((((HJ78+HI78)*AU78)/100),0)</f>
        <v>2419</v>
      </c>
      <c r="HM78" t="s">
        <v>3</v>
      </c>
      <c r="HN78" t="s">
        <v>171</v>
      </c>
      <c r="HO78" t="s">
        <v>172</v>
      </c>
      <c r="HP78" t="s">
        <v>169</v>
      </c>
      <c r="HQ78" t="s">
        <v>169</v>
      </c>
      <c r="IK78">
        <v>0</v>
      </c>
    </row>
    <row r="79" spans="1:245" x14ac:dyDescent="0.2">
      <c r="A79">
        <v>17</v>
      </c>
      <c r="B79">
        <v>0</v>
      </c>
      <c r="C79">
        <f>ROW(SmtRes!A51)</f>
        <v>51</v>
      </c>
      <c r="D79">
        <f>ROW(EtalonRes!A56)</f>
        <v>56</v>
      </c>
      <c r="E79" t="s">
        <v>173</v>
      </c>
      <c r="F79" t="s">
        <v>89</v>
      </c>
      <c r="G79" t="s">
        <v>90</v>
      </c>
      <c r="H79" t="s">
        <v>91</v>
      </c>
      <c r="I79">
        <f>ROUND(44/100,7)</f>
        <v>0.44</v>
      </c>
      <c r="J79">
        <v>0</v>
      </c>
      <c r="K79">
        <f>ROUND(44/100,7)</f>
        <v>0.44</v>
      </c>
      <c r="O79">
        <f t="shared" si="68"/>
        <v>4789.38</v>
      </c>
      <c r="P79">
        <f t="shared" si="69"/>
        <v>4450.5600000000004</v>
      </c>
      <c r="Q79">
        <f t="shared" si="70"/>
        <v>23.23</v>
      </c>
      <c r="R79">
        <f t="shared" si="71"/>
        <v>0</v>
      </c>
      <c r="S79">
        <f t="shared" si="72"/>
        <v>315.58999999999997</v>
      </c>
      <c r="T79">
        <f t="shared" si="73"/>
        <v>0</v>
      </c>
      <c r="U79">
        <f t="shared" si="74"/>
        <v>31.154419999999998</v>
      </c>
      <c r="V79">
        <f t="shared" si="75"/>
        <v>0</v>
      </c>
      <c r="W79">
        <f t="shared" si="76"/>
        <v>0</v>
      </c>
      <c r="X79">
        <f t="shared" si="77"/>
        <v>284.02999999999997</v>
      </c>
      <c r="Y79">
        <f t="shared" si="77"/>
        <v>131.44</v>
      </c>
      <c r="AA79">
        <v>30589570</v>
      </c>
      <c r="AB79">
        <f t="shared" si="78"/>
        <v>10884.952499999999</v>
      </c>
      <c r="AC79">
        <f t="shared" si="79"/>
        <v>10114.91</v>
      </c>
      <c r="AD79">
        <f>ROUND(((((ET79*ROUND(1.25,7)))-((EU79*ROUND(1.25,7))))+AE79),6)</f>
        <v>52.787500000000001</v>
      </c>
      <c r="AE79">
        <f>ROUND(((EU79*ROUND(1.25,7))),6)</f>
        <v>0</v>
      </c>
      <c r="AF79">
        <f>ROUND(((EV79*ROUND(1.15,7))),6)</f>
        <v>717.255</v>
      </c>
      <c r="AG79">
        <f t="shared" si="80"/>
        <v>0</v>
      </c>
      <c r="AH79">
        <f>((EW79*ROUND(1.15,7)))</f>
        <v>70.805499999999995</v>
      </c>
      <c r="AI79">
        <f>((EX79*ROUND(1.25,7)))</f>
        <v>0</v>
      </c>
      <c r="AJ79">
        <f t="shared" si="81"/>
        <v>0</v>
      </c>
      <c r="AK79">
        <v>10780.84</v>
      </c>
      <c r="AL79">
        <v>10114.91</v>
      </c>
      <c r="AM79">
        <v>42.23</v>
      </c>
      <c r="AN79">
        <v>0</v>
      </c>
      <c r="AO79">
        <v>623.70000000000005</v>
      </c>
      <c r="AP79">
        <v>0</v>
      </c>
      <c r="AQ79">
        <v>61.57</v>
      </c>
      <c r="AR79">
        <v>0</v>
      </c>
      <c r="AS79">
        <v>0</v>
      </c>
      <c r="AT79">
        <v>90</v>
      </c>
      <c r="AU79">
        <v>41.65</v>
      </c>
      <c r="AV79">
        <v>1</v>
      </c>
      <c r="AW79">
        <v>1</v>
      </c>
      <c r="AZ79">
        <v>1</v>
      </c>
      <c r="BA79">
        <v>30.09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92</v>
      </c>
      <c r="BM79">
        <v>15001</v>
      </c>
      <c r="BN79">
        <v>0</v>
      </c>
      <c r="BO79" t="s">
        <v>26</v>
      </c>
      <c r="BP79">
        <v>1</v>
      </c>
      <c r="BQ79">
        <v>2</v>
      </c>
      <c r="BR79">
        <v>0</v>
      </c>
      <c r="BS79">
        <v>30.09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100</v>
      </c>
      <c r="CA79">
        <v>49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1973</v>
      </c>
      <c r="CO79">
        <v>0</v>
      </c>
      <c r="CP79">
        <f t="shared" si="82"/>
        <v>4789.38</v>
      </c>
      <c r="CQ79">
        <f t="shared" si="83"/>
        <v>10114.91</v>
      </c>
      <c r="CR79">
        <f t="shared" si="84"/>
        <v>52.787500000000001</v>
      </c>
      <c r="CS79">
        <f t="shared" si="85"/>
        <v>0</v>
      </c>
      <c r="CT79">
        <f t="shared" si="85"/>
        <v>717.255</v>
      </c>
      <c r="CU79">
        <f t="shared" si="85"/>
        <v>0</v>
      </c>
      <c r="CV79">
        <f t="shared" si="85"/>
        <v>70.805499999999995</v>
      </c>
      <c r="CW79">
        <f t="shared" si="85"/>
        <v>0</v>
      </c>
      <c r="CX79">
        <f t="shared" si="85"/>
        <v>0</v>
      </c>
      <c r="CY79">
        <f t="shared" si="86"/>
        <v>284.03100000000001</v>
      </c>
      <c r="CZ79">
        <f t="shared" si="87"/>
        <v>131.44323499999999</v>
      </c>
      <c r="DC79" t="s">
        <v>3</v>
      </c>
      <c r="DD79" t="s">
        <v>3</v>
      </c>
      <c r="DE79" t="s">
        <v>27</v>
      </c>
      <c r="DF79" t="s">
        <v>27</v>
      </c>
      <c r="DG79" t="s">
        <v>28</v>
      </c>
      <c r="DH79" t="s">
        <v>3</v>
      </c>
      <c r="DI79" t="s">
        <v>28</v>
      </c>
      <c r="DJ79" t="s">
        <v>27</v>
      </c>
      <c r="DK79" t="s">
        <v>3</v>
      </c>
      <c r="DL79" t="s">
        <v>29</v>
      </c>
      <c r="DM79" t="s">
        <v>30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91</v>
      </c>
      <c r="DW79" t="s">
        <v>91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30173024</v>
      </c>
      <c r="EF79">
        <v>2</v>
      </c>
      <c r="EG79" t="s">
        <v>42</v>
      </c>
      <c r="EH79">
        <v>15</v>
      </c>
      <c r="EI79" t="s">
        <v>53</v>
      </c>
      <c r="EJ79">
        <v>1</v>
      </c>
      <c r="EK79">
        <v>15001</v>
      </c>
      <c r="EL79" t="s">
        <v>53</v>
      </c>
      <c r="EM79" t="s">
        <v>54</v>
      </c>
      <c r="EO79" t="s">
        <v>34</v>
      </c>
      <c r="EQ79">
        <v>0</v>
      </c>
      <c r="ER79">
        <v>10780.84</v>
      </c>
      <c r="ES79">
        <v>10114.91</v>
      </c>
      <c r="ET79">
        <v>42.23</v>
      </c>
      <c r="EU79">
        <v>0</v>
      </c>
      <c r="EV79">
        <v>623.70000000000005</v>
      </c>
      <c r="EW79">
        <v>61.57</v>
      </c>
      <c r="EX79">
        <v>0</v>
      </c>
      <c r="EY79">
        <v>0</v>
      </c>
      <c r="FQ79">
        <v>0</v>
      </c>
      <c r="FR79">
        <f t="shared" si="88"/>
        <v>0</v>
      </c>
      <c r="FS79">
        <v>0</v>
      </c>
      <c r="FX79">
        <v>90</v>
      </c>
      <c r="FY79">
        <v>41.65</v>
      </c>
      <c r="GA79" t="s">
        <v>3</v>
      </c>
      <c r="GD79">
        <v>1</v>
      </c>
      <c r="GF79">
        <v>-486889510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89"/>
        <v>0</v>
      </c>
      <c r="GM79">
        <f t="shared" si="90"/>
        <v>5204.8500000000004</v>
      </c>
      <c r="GN79">
        <f t="shared" si="91"/>
        <v>5204.8500000000004</v>
      </c>
      <c r="GO79">
        <f t="shared" si="92"/>
        <v>0</v>
      </c>
      <c r="GP79">
        <f t="shared" si="93"/>
        <v>0</v>
      </c>
      <c r="GR79">
        <v>0</v>
      </c>
      <c r="GS79">
        <v>0</v>
      </c>
      <c r="GT79">
        <v>0</v>
      </c>
      <c r="GU79" t="s">
        <v>3</v>
      </c>
      <c r="GV79">
        <f t="shared" si="94"/>
        <v>0</v>
      </c>
      <c r="GW79">
        <v>1</v>
      </c>
      <c r="GX79">
        <f t="shared" si="95"/>
        <v>0</v>
      </c>
      <c r="HA79">
        <v>0</v>
      </c>
      <c r="HB79">
        <v>0</v>
      </c>
      <c r="HC79">
        <f t="shared" si="96"/>
        <v>0</v>
      </c>
      <c r="HE79" t="s">
        <v>3</v>
      </c>
      <c r="HF79" t="s">
        <v>3</v>
      </c>
      <c r="HI79">
        <f t="shared" si="97"/>
        <v>0</v>
      </c>
      <c r="HJ79">
        <f t="shared" si="98"/>
        <v>9496</v>
      </c>
      <c r="HK79">
        <f t="shared" si="99"/>
        <v>8546</v>
      </c>
      <c r="HL79">
        <f t="shared" si="100"/>
        <v>3955</v>
      </c>
      <c r="HM79" t="s">
        <v>3</v>
      </c>
      <c r="HN79" t="s">
        <v>55</v>
      </c>
      <c r="HO79" t="s">
        <v>56</v>
      </c>
      <c r="HP79" t="s">
        <v>53</v>
      </c>
      <c r="HQ79" t="s">
        <v>53</v>
      </c>
      <c r="IK79">
        <v>0</v>
      </c>
    </row>
    <row r="80" spans="1:245" x14ac:dyDescent="0.2">
      <c r="A80">
        <v>17</v>
      </c>
      <c r="B80">
        <v>0</v>
      </c>
      <c r="E80" t="s">
        <v>174</v>
      </c>
      <c r="F80" t="s">
        <v>94</v>
      </c>
      <c r="G80" t="s">
        <v>95</v>
      </c>
      <c r="H80" t="s">
        <v>65</v>
      </c>
      <c r="I80">
        <f>ROUND(I79*-0.4,7)</f>
        <v>-0.17599999999999999</v>
      </c>
      <c r="J80">
        <v>0</v>
      </c>
      <c r="K80">
        <f>ROUND(I79*-0.4,7)</f>
        <v>-0.17599999999999999</v>
      </c>
      <c r="O80">
        <f t="shared" si="68"/>
        <v>-4105.79</v>
      </c>
      <c r="P80">
        <f t="shared" si="69"/>
        <v>-4105.79</v>
      </c>
      <c r="Q80">
        <f t="shared" si="70"/>
        <v>0</v>
      </c>
      <c r="R80">
        <f t="shared" si="71"/>
        <v>0</v>
      </c>
      <c r="S80">
        <f t="shared" si="72"/>
        <v>0</v>
      </c>
      <c r="T80">
        <f t="shared" si="73"/>
        <v>0</v>
      </c>
      <c r="U80">
        <f t="shared" si="74"/>
        <v>0</v>
      </c>
      <c r="V80">
        <f t="shared" si="75"/>
        <v>0</v>
      </c>
      <c r="W80">
        <f t="shared" si="76"/>
        <v>0</v>
      </c>
      <c r="X80">
        <f t="shared" si="77"/>
        <v>0</v>
      </c>
      <c r="Y80">
        <f t="shared" si="77"/>
        <v>0</v>
      </c>
      <c r="AA80">
        <v>30589570</v>
      </c>
      <c r="AB80">
        <f t="shared" si="78"/>
        <v>23328.37</v>
      </c>
      <c r="AC80">
        <f t="shared" si="79"/>
        <v>23328.37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80"/>
        <v>0</v>
      </c>
      <c r="AH80">
        <f>(EW80)</f>
        <v>0</v>
      </c>
      <c r="AI80">
        <f>(EX80)</f>
        <v>0</v>
      </c>
      <c r="AJ80">
        <f t="shared" si="81"/>
        <v>0</v>
      </c>
      <c r="AK80">
        <v>23328.37</v>
      </c>
      <c r="AL80">
        <v>23328.37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96</v>
      </c>
      <c r="BM80">
        <v>500001</v>
      </c>
      <c r="BN80">
        <v>0</v>
      </c>
      <c r="BO80" t="s">
        <v>67</v>
      </c>
      <c r="BP80">
        <v>1</v>
      </c>
      <c r="BQ80">
        <v>8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2"/>
        <v>-4105.79</v>
      </c>
      <c r="CQ80">
        <f t="shared" si="83"/>
        <v>23328.37</v>
      </c>
      <c r="CR80">
        <f t="shared" si="84"/>
        <v>0</v>
      </c>
      <c r="CS80">
        <f t="shared" si="85"/>
        <v>0</v>
      </c>
      <c r="CT80">
        <f t="shared" si="85"/>
        <v>0</v>
      </c>
      <c r="CU80">
        <f t="shared" si="85"/>
        <v>0</v>
      </c>
      <c r="CV80">
        <f t="shared" si="85"/>
        <v>0</v>
      </c>
      <c r="CW80">
        <f t="shared" si="85"/>
        <v>0</v>
      </c>
      <c r="CX80">
        <f t="shared" si="85"/>
        <v>0</v>
      </c>
      <c r="CY80">
        <f t="shared" si="86"/>
        <v>0</v>
      </c>
      <c r="CZ80">
        <f t="shared" si="87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1009</v>
      </c>
      <c r="DV80" t="s">
        <v>65</v>
      </c>
      <c r="DW80" t="s">
        <v>65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30172930</v>
      </c>
      <c r="EF80">
        <v>8</v>
      </c>
      <c r="EG80" t="s">
        <v>68</v>
      </c>
      <c r="EH80">
        <v>0</v>
      </c>
      <c r="EI80" t="s">
        <v>3</v>
      </c>
      <c r="EJ80">
        <v>1</v>
      </c>
      <c r="EK80">
        <v>500001</v>
      </c>
      <c r="EL80" t="s">
        <v>69</v>
      </c>
      <c r="EM80" t="s">
        <v>70</v>
      </c>
      <c r="EO80" t="s">
        <v>3</v>
      </c>
      <c r="EQ80">
        <v>32768</v>
      </c>
      <c r="ER80">
        <v>23328.37</v>
      </c>
      <c r="ES80">
        <v>23328.37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 t="shared" si="88"/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-834139482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89"/>
        <v>0</v>
      </c>
      <c r="GM80">
        <f t="shared" si="90"/>
        <v>-4105.79</v>
      </c>
      <c r="GN80">
        <f t="shared" si="91"/>
        <v>-4105.79</v>
      </c>
      <c r="GO80">
        <f t="shared" si="92"/>
        <v>0</v>
      </c>
      <c r="GP80">
        <f t="shared" si="93"/>
        <v>0</v>
      </c>
      <c r="GR80">
        <v>0</v>
      </c>
      <c r="GS80">
        <v>0</v>
      </c>
      <c r="GT80">
        <v>0</v>
      </c>
      <c r="GU80" t="s">
        <v>3</v>
      </c>
      <c r="GV80">
        <f t="shared" si="94"/>
        <v>0</v>
      </c>
      <c r="GW80">
        <v>1</v>
      </c>
      <c r="GX80">
        <f t="shared" si="95"/>
        <v>0</v>
      </c>
      <c r="HA80">
        <v>0</v>
      </c>
      <c r="HB80">
        <v>0</v>
      </c>
      <c r="HC80">
        <f t="shared" si="96"/>
        <v>0</v>
      </c>
      <c r="HE80" t="s">
        <v>3</v>
      </c>
      <c r="HF80" t="s">
        <v>3</v>
      </c>
      <c r="HI80">
        <f t="shared" si="97"/>
        <v>0</v>
      </c>
      <c r="HJ80">
        <f t="shared" si="98"/>
        <v>0</v>
      </c>
      <c r="HK80">
        <f t="shared" si="99"/>
        <v>0</v>
      </c>
      <c r="HL80">
        <f t="shared" si="100"/>
        <v>0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0</v>
      </c>
      <c r="E81" t="s">
        <v>175</v>
      </c>
      <c r="F81" t="s">
        <v>98</v>
      </c>
      <c r="G81" t="s">
        <v>99</v>
      </c>
      <c r="H81" t="s">
        <v>100</v>
      </c>
      <c r="I81">
        <v>176</v>
      </c>
      <c r="J81">
        <v>0</v>
      </c>
      <c r="K81">
        <v>176</v>
      </c>
      <c r="O81">
        <f t="shared" si="68"/>
        <v>3155.68</v>
      </c>
      <c r="P81">
        <f t="shared" si="69"/>
        <v>3155.68</v>
      </c>
      <c r="Q81">
        <f t="shared" si="70"/>
        <v>0</v>
      </c>
      <c r="R81">
        <f t="shared" si="71"/>
        <v>0</v>
      </c>
      <c r="S81">
        <f t="shared" si="72"/>
        <v>0</v>
      </c>
      <c r="T81">
        <f t="shared" si="73"/>
        <v>0</v>
      </c>
      <c r="U81">
        <f t="shared" si="74"/>
        <v>0</v>
      </c>
      <c r="V81">
        <f t="shared" si="75"/>
        <v>0</v>
      </c>
      <c r="W81">
        <f t="shared" si="76"/>
        <v>0</v>
      </c>
      <c r="X81">
        <f t="shared" si="77"/>
        <v>0</v>
      </c>
      <c r="Y81">
        <f t="shared" si="77"/>
        <v>0</v>
      </c>
      <c r="AA81">
        <v>30589570</v>
      </c>
      <c r="AB81">
        <f t="shared" si="78"/>
        <v>17.93</v>
      </c>
      <c r="AC81">
        <f t="shared" si="79"/>
        <v>17.93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80"/>
        <v>0</v>
      </c>
      <c r="AH81">
        <f>(EW81)</f>
        <v>0</v>
      </c>
      <c r="AI81">
        <f>(EX81)</f>
        <v>0</v>
      </c>
      <c r="AJ81">
        <f t="shared" si="81"/>
        <v>0</v>
      </c>
      <c r="AK81">
        <v>17.93</v>
      </c>
      <c r="AL81">
        <v>17.93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101</v>
      </c>
      <c r="BM81">
        <v>500001</v>
      </c>
      <c r="BN81">
        <v>0</v>
      </c>
      <c r="BO81" t="s">
        <v>67</v>
      </c>
      <c r="BP81">
        <v>1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2"/>
        <v>3155.68</v>
      </c>
      <c r="CQ81">
        <f t="shared" si="83"/>
        <v>17.93</v>
      </c>
      <c r="CR81">
        <f t="shared" si="84"/>
        <v>0</v>
      </c>
      <c r="CS81">
        <f t="shared" si="85"/>
        <v>0</v>
      </c>
      <c r="CT81">
        <f t="shared" si="85"/>
        <v>0</v>
      </c>
      <c r="CU81">
        <f t="shared" si="85"/>
        <v>0</v>
      </c>
      <c r="CV81">
        <f t="shared" si="85"/>
        <v>0</v>
      </c>
      <c r="CW81">
        <f t="shared" si="85"/>
        <v>0</v>
      </c>
      <c r="CX81">
        <f t="shared" si="85"/>
        <v>0</v>
      </c>
      <c r="CY81">
        <f t="shared" si="86"/>
        <v>0</v>
      </c>
      <c r="CZ81">
        <f t="shared" si="87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100</v>
      </c>
      <c r="DW81" t="s">
        <v>100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30172930</v>
      </c>
      <c r="EF81">
        <v>8</v>
      </c>
      <c r="EG81" t="s">
        <v>68</v>
      </c>
      <c r="EH81">
        <v>0</v>
      </c>
      <c r="EI81" t="s">
        <v>3</v>
      </c>
      <c r="EJ81">
        <v>1</v>
      </c>
      <c r="EK81">
        <v>500001</v>
      </c>
      <c r="EL81" t="s">
        <v>69</v>
      </c>
      <c r="EM81" t="s">
        <v>70</v>
      </c>
      <c r="EO81" t="s">
        <v>3</v>
      </c>
      <c r="EQ81">
        <v>0</v>
      </c>
      <c r="ER81">
        <v>17.93</v>
      </c>
      <c r="ES81">
        <v>17.93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88"/>
        <v>0</v>
      </c>
      <c r="FS81">
        <v>0</v>
      </c>
      <c r="FX81">
        <v>0</v>
      </c>
      <c r="FY81">
        <v>0</v>
      </c>
      <c r="GA81" t="s">
        <v>3</v>
      </c>
      <c r="GD81">
        <v>1</v>
      </c>
      <c r="GF81">
        <v>-274259278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89"/>
        <v>0</v>
      </c>
      <c r="GM81">
        <f t="shared" si="90"/>
        <v>3155.68</v>
      </c>
      <c r="GN81">
        <f t="shared" si="91"/>
        <v>3155.68</v>
      </c>
      <c r="GO81">
        <f t="shared" si="92"/>
        <v>0</v>
      </c>
      <c r="GP81">
        <f t="shared" si="93"/>
        <v>0</v>
      </c>
      <c r="GR81">
        <v>0</v>
      </c>
      <c r="GS81">
        <v>0</v>
      </c>
      <c r="GT81">
        <v>0</v>
      </c>
      <c r="GU81" t="s">
        <v>3</v>
      </c>
      <c r="GV81">
        <f t="shared" si="94"/>
        <v>0</v>
      </c>
      <c r="GW81">
        <v>1</v>
      </c>
      <c r="GX81">
        <f t="shared" si="95"/>
        <v>0</v>
      </c>
      <c r="HA81">
        <v>0</v>
      </c>
      <c r="HB81">
        <v>0</v>
      </c>
      <c r="HC81">
        <f t="shared" si="96"/>
        <v>0</v>
      </c>
      <c r="HE81" t="s">
        <v>3</v>
      </c>
      <c r="HF81" t="s">
        <v>3</v>
      </c>
      <c r="HI81">
        <f t="shared" si="97"/>
        <v>0</v>
      </c>
      <c r="HJ81">
        <f t="shared" si="98"/>
        <v>0</v>
      </c>
      <c r="HK81">
        <f t="shared" si="99"/>
        <v>0</v>
      </c>
      <c r="HL81">
        <f t="shared" si="100"/>
        <v>0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0</v>
      </c>
      <c r="C82">
        <f>ROW(SmtRes!A56)</f>
        <v>56</v>
      </c>
      <c r="D82">
        <f>ROW(EtalonRes!A62)</f>
        <v>62</v>
      </c>
      <c r="E82" t="s">
        <v>176</v>
      </c>
      <c r="F82" t="s">
        <v>103</v>
      </c>
      <c r="G82" t="s">
        <v>104</v>
      </c>
      <c r="H82" t="s">
        <v>60</v>
      </c>
      <c r="I82">
        <f>ROUND(44/100,7)</f>
        <v>0.44</v>
      </c>
      <c r="J82">
        <v>0</v>
      </c>
      <c r="K82">
        <f>ROUND(44/100,7)</f>
        <v>0.44</v>
      </c>
      <c r="O82">
        <f t="shared" si="68"/>
        <v>281.05</v>
      </c>
      <c r="P82">
        <f t="shared" si="69"/>
        <v>219.23</v>
      </c>
      <c r="Q82">
        <f t="shared" si="70"/>
        <v>3.09</v>
      </c>
      <c r="R82">
        <f t="shared" si="71"/>
        <v>0</v>
      </c>
      <c r="S82">
        <f t="shared" si="72"/>
        <v>58.73</v>
      </c>
      <c r="T82">
        <f t="shared" si="73"/>
        <v>0</v>
      </c>
      <c r="U82">
        <f t="shared" si="74"/>
        <v>6.5476399999999995</v>
      </c>
      <c r="V82">
        <f t="shared" si="75"/>
        <v>0</v>
      </c>
      <c r="W82">
        <f t="shared" si="76"/>
        <v>0</v>
      </c>
      <c r="X82">
        <f t="shared" si="77"/>
        <v>52.86</v>
      </c>
      <c r="Y82">
        <f t="shared" si="77"/>
        <v>24.46</v>
      </c>
      <c r="AA82">
        <v>30589570</v>
      </c>
      <c r="AB82">
        <f t="shared" si="78"/>
        <v>638.76549999999997</v>
      </c>
      <c r="AC82">
        <f t="shared" si="79"/>
        <v>498.26</v>
      </c>
      <c r="AD82">
        <f>ROUND(((((ET82*ROUND(1.25,7)))-((EU82*ROUND(1.25,7))))+AE82),6)</f>
        <v>7.0250000000000004</v>
      </c>
      <c r="AE82">
        <f>ROUND(((EU82*ROUND(1.25,7))),6)</f>
        <v>0</v>
      </c>
      <c r="AF82">
        <f>ROUND(((EV82*ROUND(1.15,7))),6)</f>
        <v>133.48050000000001</v>
      </c>
      <c r="AG82">
        <f t="shared" si="80"/>
        <v>0</v>
      </c>
      <c r="AH82">
        <f>((EW82*ROUND(1.15,7)))</f>
        <v>14.880999999999998</v>
      </c>
      <c r="AI82">
        <f>((EX82*ROUND(1.25,7)))</f>
        <v>0</v>
      </c>
      <c r="AJ82">
        <f t="shared" si="81"/>
        <v>0</v>
      </c>
      <c r="AK82">
        <v>619.95000000000005</v>
      </c>
      <c r="AL82">
        <v>498.26</v>
      </c>
      <c r="AM82">
        <v>5.62</v>
      </c>
      <c r="AN82">
        <v>0</v>
      </c>
      <c r="AO82">
        <v>116.07</v>
      </c>
      <c r="AP82">
        <v>0</v>
      </c>
      <c r="AQ82">
        <v>12.94</v>
      </c>
      <c r="AR82">
        <v>0</v>
      </c>
      <c r="AS82">
        <v>0</v>
      </c>
      <c r="AT82">
        <v>90</v>
      </c>
      <c r="AU82">
        <v>41.65</v>
      </c>
      <c r="AV82">
        <v>1</v>
      </c>
      <c r="AW82">
        <v>1</v>
      </c>
      <c r="AZ82">
        <v>1</v>
      </c>
      <c r="BA82">
        <v>30.09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105</v>
      </c>
      <c r="BM82">
        <v>15001</v>
      </c>
      <c r="BN82">
        <v>0</v>
      </c>
      <c r="BO82" t="s">
        <v>26</v>
      </c>
      <c r="BP82">
        <v>1</v>
      </c>
      <c r="BQ82">
        <v>2</v>
      </c>
      <c r="BR82">
        <v>0</v>
      </c>
      <c r="BS82">
        <v>30.09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100</v>
      </c>
      <c r="CA82">
        <v>49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1973</v>
      </c>
      <c r="CO82">
        <v>0</v>
      </c>
      <c r="CP82">
        <f t="shared" si="82"/>
        <v>281.05</v>
      </c>
      <c r="CQ82">
        <f t="shared" si="83"/>
        <v>498.26</v>
      </c>
      <c r="CR82">
        <f t="shared" si="84"/>
        <v>7.0250000000000004</v>
      </c>
      <c r="CS82">
        <f t="shared" si="85"/>
        <v>0</v>
      </c>
      <c r="CT82">
        <f t="shared" si="85"/>
        <v>133.48050000000001</v>
      </c>
      <c r="CU82">
        <f t="shared" si="85"/>
        <v>0</v>
      </c>
      <c r="CV82">
        <f t="shared" si="85"/>
        <v>14.880999999999998</v>
      </c>
      <c r="CW82">
        <f t="shared" si="85"/>
        <v>0</v>
      </c>
      <c r="CX82">
        <f t="shared" si="85"/>
        <v>0</v>
      </c>
      <c r="CY82">
        <f t="shared" si="86"/>
        <v>52.856999999999999</v>
      </c>
      <c r="CZ82">
        <f t="shared" si="87"/>
        <v>24.461044999999999</v>
      </c>
      <c r="DC82" t="s">
        <v>3</v>
      </c>
      <c r="DD82" t="s">
        <v>3</v>
      </c>
      <c r="DE82" t="s">
        <v>27</v>
      </c>
      <c r="DF82" t="s">
        <v>27</v>
      </c>
      <c r="DG82" t="s">
        <v>28</v>
      </c>
      <c r="DH82" t="s">
        <v>3</v>
      </c>
      <c r="DI82" t="s">
        <v>28</v>
      </c>
      <c r="DJ82" t="s">
        <v>27</v>
      </c>
      <c r="DK82" t="s">
        <v>3</v>
      </c>
      <c r="DL82" t="s">
        <v>29</v>
      </c>
      <c r="DM82" t="s">
        <v>30</v>
      </c>
      <c r="DN82">
        <v>0</v>
      </c>
      <c r="DO82">
        <v>0</v>
      </c>
      <c r="DP82">
        <v>1</v>
      </c>
      <c r="DQ82">
        <v>1</v>
      </c>
      <c r="DU82">
        <v>1005</v>
      </c>
      <c r="DV82" t="s">
        <v>60</v>
      </c>
      <c r="DW82" t="s">
        <v>60</v>
      </c>
      <c r="DX82">
        <v>100</v>
      </c>
      <c r="DZ82" t="s">
        <v>3</v>
      </c>
      <c r="EA82" t="s">
        <v>3</v>
      </c>
      <c r="EB82" t="s">
        <v>3</v>
      </c>
      <c r="EC82" t="s">
        <v>3</v>
      </c>
      <c r="EE82">
        <v>30173024</v>
      </c>
      <c r="EF82">
        <v>2</v>
      </c>
      <c r="EG82" t="s">
        <v>42</v>
      </c>
      <c r="EH82">
        <v>15</v>
      </c>
      <c r="EI82" t="s">
        <v>53</v>
      </c>
      <c r="EJ82">
        <v>1</v>
      </c>
      <c r="EK82">
        <v>15001</v>
      </c>
      <c r="EL82" t="s">
        <v>53</v>
      </c>
      <c r="EM82" t="s">
        <v>54</v>
      </c>
      <c r="EO82" t="s">
        <v>34</v>
      </c>
      <c r="EQ82">
        <v>0</v>
      </c>
      <c r="ER82">
        <v>619.95000000000005</v>
      </c>
      <c r="ES82">
        <v>498.26</v>
      </c>
      <c r="ET82">
        <v>5.62</v>
      </c>
      <c r="EU82">
        <v>0</v>
      </c>
      <c r="EV82">
        <v>116.07</v>
      </c>
      <c r="EW82">
        <v>12.94</v>
      </c>
      <c r="EX82">
        <v>0</v>
      </c>
      <c r="EY82">
        <v>0</v>
      </c>
      <c r="FQ82">
        <v>0</v>
      </c>
      <c r="FR82">
        <f t="shared" si="88"/>
        <v>0</v>
      </c>
      <c r="FS82">
        <v>0</v>
      </c>
      <c r="FX82">
        <v>90</v>
      </c>
      <c r="FY82">
        <v>41.65</v>
      </c>
      <c r="GA82" t="s">
        <v>3</v>
      </c>
      <c r="GD82">
        <v>1</v>
      </c>
      <c r="GF82">
        <v>445810673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89"/>
        <v>0</v>
      </c>
      <c r="GM82">
        <f t="shared" si="90"/>
        <v>358.37</v>
      </c>
      <c r="GN82">
        <f t="shared" si="91"/>
        <v>358.37</v>
      </c>
      <c r="GO82">
        <f t="shared" si="92"/>
        <v>0</v>
      </c>
      <c r="GP82">
        <f t="shared" si="93"/>
        <v>0</v>
      </c>
      <c r="GR82">
        <v>0</v>
      </c>
      <c r="GS82">
        <v>0</v>
      </c>
      <c r="GT82">
        <v>0</v>
      </c>
      <c r="GU82" t="s">
        <v>3</v>
      </c>
      <c r="GV82">
        <f t="shared" si="94"/>
        <v>0</v>
      </c>
      <c r="GW82">
        <v>1</v>
      </c>
      <c r="GX82">
        <f t="shared" si="95"/>
        <v>0</v>
      </c>
      <c r="HA82">
        <v>0</v>
      </c>
      <c r="HB82">
        <v>0</v>
      </c>
      <c r="HC82">
        <f t="shared" si="96"/>
        <v>0</v>
      </c>
      <c r="HE82" t="s">
        <v>3</v>
      </c>
      <c r="HF82" t="s">
        <v>3</v>
      </c>
      <c r="HI82">
        <f t="shared" si="97"/>
        <v>0</v>
      </c>
      <c r="HJ82">
        <f t="shared" si="98"/>
        <v>1767</v>
      </c>
      <c r="HK82">
        <f t="shared" si="99"/>
        <v>1590</v>
      </c>
      <c r="HL82">
        <f t="shared" si="100"/>
        <v>736</v>
      </c>
      <c r="HM82" t="s">
        <v>3</v>
      </c>
      <c r="HN82" t="s">
        <v>55</v>
      </c>
      <c r="HO82" t="s">
        <v>56</v>
      </c>
      <c r="HP82" t="s">
        <v>53</v>
      </c>
      <c r="HQ82" t="s">
        <v>53</v>
      </c>
      <c r="IK82">
        <v>0</v>
      </c>
    </row>
    <row r="83" spans="1:245" x14ac:dyDescent="0.2">
      <c r="A83">
        <v>17</v>
      </c>
      <c r="B83">
        <v>0</v>
      </c>
      <c r="E83" t="s">
        <v>177</v>
      </c>
      <c r="F83" t="s">
        <v>63</v>
      </c>
      <c r="G83" t="s">
        <v>64</v>
      </c>
      <c r="H83" t="s">
        <v>65</v>
      </c>
      <c r="I83">
        <f>ROUND(I82*-0.038,7)</f>
        <v>-1.6719999999999999E-2</v>
      </c>
      <c r="J83">
        <v>0</v>
      </c>
      <c r="K83">
        <f>ROUND(I82*-0.038,7)</f>
        <v>-1.6719999999999999E-2</v>
      </c>
      <c r="O83">
        <f t="shared" si="68"/>
        <v>-124.39</v>
      </c>
      <c r="P83">
        <f t="shared" si="69"/>
        <v>-124.39</v>
      </c>
      <c r="Q83">
        <f t="shared" si="70"/>
        <v>0</v>
      </c>
      <c r="R83">
        <f t="shared" si="71"/>
        <v>0</v>
      </c>
      <c r="S83">
        <f t="shared" si="72"/>
        <v>0</v>
      </c>
      <c r="T83">
        <f t="shared" si="73"/>
        <v>0</v>
      </c>
      <c r="U83">
        <f t="shared" si="74"/>
        <v>0</v>
      </c>
      <c r="V83">
        <f t="shared" si="75"/>
        <v>0</v>
      </c>
      <c r="W83">
        <f t="shared" si="76"/>
        <v>0</v>
      </c>
      <c r="X83">
        <f t="shared" si="77"/>
        <v>0</v>
      </c>
      <c r="Y83">
        <f t="shared" si="77"/>
        <v>0</v>
      </c>
      <c r="AA83">
        <v>30589570</v>
      </c>
      <c r="AB83">
        <f t="shared" si="78"/>
        <v>7439.37</v>
      </c>
      <c r="AC83">
        <f t="shared" si="79"/>
        <v>7439.37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80"/>
        <v>0</v>
      </c>
      <c r="AH83">
        <f>(EW83)</f>
        <v>0</v>
      </c>
      <c r="AI83">
        <f>(EX83)</f>
        <v>0</v>
      </c>
      <c r="AJ83">
        <f t="shared" si="81"/>
        <v>0</v>
      </c>
      <c r="AK83">
        <v>7439.37</v>
      </c>
      <c r="AL83">
        <v>7439.37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66</v>
      </c>
      <c r="BM83">
        <v>500001</v>
      </c>
      <c r="BN83">
        <v>0</v>
      </c>
      <c r="BO83" t="s">
        <v>67</v>
      </c>
      <c r="BP83">
        <v>1</v>
      </c>
      <c r="BQ83">
        <v>8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2"/>
        <v>-124.39</v>
      </c>
      <c r="CQ83">
        <f t="shared" si="83"/>
        <v>7439.37</v>
      </c>
      <c r="CR83">
        <f t="shared" si="84"/>
        <v>0</v>
      </c>
      <c r="CS83">
        <f t="shared" si="85"/>
        <v>0</v>
      </c>
      <c r="CT83">
        <f t="shared" si="85"/>
        <v>0</v>
      </c>
      <c r="CU83">
        <f t="shared" si="85"/>
        <v>0</v>
      </c>
      <c r="CV83">
        <f t="shared" si="85"/>
        <v>0</v>
      </c>
      <c r="CW83">
        <f t="shared" si="85"/>
        <v>0</v>
      </c>
      <c r="CX83">
        <f t="shared" si="85"/>
        <v>0</v>
      </c>
      <c r="CY83">
        <f t="shared" si="86"/>
        <v>0</v>
      </c>
      <c r="CZ83">
        <f t="shared" si="87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65</v>
      </c>
      <c r="DW83" t="s">
        <v>65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30172930</v>
      </c>
      <c r="EF83">
        <v>8</v>
      </c>
      <c r="EG83" t="s">
        <v>68</v>
      </c>
      <c r="EH83">
        <v>0</v>
      </c>
      <c r="EI83" t="s">
        <v>3</v>
      </c>
      <c r="EJ83">
        <v>1</v>
      </c>
      <c r="EK83">
        <v>500001</v>
      </c>
      <c r="EL83" t="s">
        <v>69</v>
      </c>
      <c r="EM83" t="s">
        <v>70</v>
      </c>
      <c r="EO83" t="s">
        <v>3</v>
      </c>
      <c r="EQ83">
        <v>32768</v>
      </c>
      <c r="ER83">
        <v>7439.37</v>
      </c>
      <c r="ES83">
        <v>7439.37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88"/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1384949503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89"/>
        <v>0</v>
      </c>
      <c r="GM83">
        <f t="shared" si="90"/>
        <v>-124.39</v>
      </c>
      <c r="GN83">
        <f t="shared" si="91"/>
        <v>-124.39</v>
      </c>
      <c r="GO83">
        <f t="shared" si="92"/>
        <v>0</v>
      </c>
      <c r="GP83">
        <f t="shared" si="93"/>
        <v>0</v>
      </c>
      <c r="GR83">
        <v>0</v>
      </c>
      <c r="GS83">
        <v>0</v>
      </c>
      <c r="GT83">
        <v>0</v>
      </c>
      <c r="GU83" t="s">
        <v>3</v>
      </c>
      <c r="GV83">
        <f t="shared" si="94"/>
        <v>0</v>
      </c>
      <c r="GW83">
        <v>1</v>
      </c>
      <c r="GX83">
        <f t="shared" si="95"/>
        <v>0</v>
      </c>
      <c r="HA83">
        <v>0</v>
      </c>
      <c r="HB83">
        <v>0</v>
      </c>
      <c r="HC83">
        <f t="shared" si="96"/>
        <v>0</v>
      </c>
      <c r="HE83" t="s">
        <v>3</v>
      </c>
      <c r="HF83" t="s">
        <v>3</v>
      </c>
      <c r="HI83">
        <f t="shared" si="97"/>
        <v>0</v>
      </c>
      <c r="HJ83">
        <f t="shared" si="98"/>
        <v>0</v>
      </c>
      <c r="HK83">
        <f t="shared" si="99"/>
        <v>0</v>
      </c>
      <c r="HL83">
        <f t="shared" si="100"/>
        <v>0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17</v>
      </c>
      <c r="B84">
        <v>0</v>
      </c>
      <c r="E84" t="s">
        <v>178</v>
      </c>
      <c r="F84" t="s">
        <v>72</v>
      </c>
      <c r="G84" t="s">
        <v>73</v>
      </c>
      <c r="H84" t="s">
        <v>65</v>
      </c>
      <c r="I84">
        <v>1.67E-2</v>
      </c>
      <c r="J84">
        <v>0</v>
      </c>
      <c r="K84">
        <v>1.67E-2</v>
      </c>
      <c r="O84">
        <f t="shared" si="68"/>
        <v>647.25</v>
      </c>
      <c r="P84">
        <f t="shared" si="69"/>
        <v>647.25</v>
      </c>
      <c r="Q84">
        <f t="shared" si="70"/>
        <v>0</v>
      </c>
      <c r="R84">
        <f t="shared" si="71"/>
        <v>0</v>
      </c>
      <c r="S84">
        <f t="shared" si="72"/>
        <v>0</v>
      </c>
      <c r="T84">
        <f t="shared" si="73"/>
        <v>0</v>
      </c>
      <c r="U84">
        <f t="shared" si="74"/>
        <v>0</v>
      </c>
      <c r="V84">
        <f t="shared" si="75"/>
        <v>0</v>
      </c>
      <c r="W84">
        <f t="shared" si="76"/>
        <v>0</v>
      </c>
      <c r="X84">
        <f t="shared" si="77"/>
        <v>0</v>
      </c>
      <c r="Y84">
        <f t="shared" si="77"/>
        <v>0</v>
      </c>
      <c r="AA84">
        <v>30589570</v>
      </c>
      <c r="AB84">
        <f t="shared" si="78"/>
        <v>38757.31</v>
      </c>
      <c r="AC84">
        <f t="shared" si="79"/>
        <v>38757.31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80"/>
        <v>0</v>
      </c>
      <c r="AH84">
        <f>(EW84)</f>
        <v>0</v>
      </c>
      <c r="AI84">
        <f>(EX84)</f>
        <v>0</v>
      </c>
      <c r="AJ84">
        <f t="shared" si="81"/>
        <v>0</v>
      </c>
      <c r="AK84">
        <v>38757.31</v>
      </c>
      <c r="AL84">
        <v>38757.31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74</v>
      </c>
      <c r="BM84">
        <v>500001</v>
      </c>
      <c r="BN84">
        <v>0</v>
      </c>
      <c r="BO84" t="s">
        <v>67</v>
      </c>
      <c r="BP84">
        <v>1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2"/>
        <v>647.25</v>
      </c>
      <c r="CQ84">
        <f t="shared" si="83"/>
        <v>38757.31</v>
      </c>
      <c r="CR84">
        <f t="shared" si="84"/>
        <v>0</v>
      </c>
      <c r="CS84">
        <f t="shared" si="85"/>
        <v>0</v>
      </c>
      <c r="CT84">
        <f t="shared" si="85"/>
        <v>0</v>
      </c>
      <c r="CU84">
        <f t="shared" si="85"/>
        <v>0</v>
      </c>
      <c r="CV84">
        <f t="shared" si="85"/>
        <v>0</v>
      </c>
      <c r="CW84">
        <f t="shared" si="85"/>
        <v>0</v>
      </c>
      <c r="CX84">
        <f t="shared" si="85"/>
        <v>0</v>
      </c>
      <c r="CY84">
        <f t="shared" si="86"/>
        <v>0</v>
      </c>
      <c r="CZ84">
        <f t="shared" si="87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65</v>
      </c>
      <c r="DW84" t="s">
        <v>65</v>
      </c>
      <c r="DX84">
        <v>1000</v>
      </c>
      <c r="DZ84" t="s">
        <v>3</v>
      </c>
      <c r="EA84" t="s">
        <v>3</v>
      </c>
      <c r="EB84" t="s">
        <v>3</v>
      </c>
      <c r="EC84" t="s">
        <v>3</v>
      </c>
      <c r="EE84">
        <v>30172930</v>
      </c>
      <c r="EF84">
        <v>8</v>
      </c>
      <c r="EG84" t="s">
        <v>68</v>
      </c>
      <c r="EH84">
        <v>0</v>
      </c>
      <c r="EI84" t="s">
        <v>3</v>
      </c>
      <c r="EJ84">
        <v>1</v>
      </c>
      <c r="EK84">
        <v>500001</v>
      </c>
      <c r="EL84" t="s">
        <v>69</v>
      </c>
      <c r="EM84" t="s">
        <v>70</v>
      </c>
      <c r="EO84" t="s">
        <v>3</v>
      </c>
      <c r="EQ84">
        <v>0</v>
      </c>
      <c r="ER84">
        <v>38757.31</v>
      </c>
      <c r="ES84">
        <v>38757.31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 t="shared" si="88"/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959154700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89"/>
        <v>0</v>
      </c>
      <c r="GM84">
        <f t="shared" si="90"/>
        <v>647.25</v>
      </c>
      <c r="GN84">
        <f t="shared" si="91"/>
        <v>647.25</v>
      </c>
      <c r="GO84">
        <f t="shared" si="92"/>
        <v>0</v>
      </c>
      <c r="GP84">
        <f t="shared" si="93"/>
        <v>0</v>
      </c>
      <c r="GR84">
        <v>0</v>
      </c>
      <c r="GS84">
        <v>0</v>
      </c>
      <c r="GT84">
        <v>0</v>
      </c>
      <c r="GU84" t="s">
        <v>3</v>
      </c>
      <c r="GV84">
        <f t="shared" si="94"/>
        <v>0</v>
      </c>
      <c r="GW84">
        <v>1</v>
      </c>
      <c r="GX84">
        <f t="shared" si="95"/>
        <v>0</v>
      </c>
      <c r="HA84">
        <v>0</v>
      </c>
      <c r="HB84">
        <v>0</v>
      </c>
      <c r="HC84">
        <f t="shared" si="96"/>
        <v>0</v>
      </c>
      <c r="HE84" t="s">
        <v>3</v>
      </c>
      <c r="HF84" t="s">
        <v>3</v>
      </c>
      <c r="HI84">
        <f t="shared" si="97"/>
        <v>0</v>
      </c>
      <c r="HJ84">
        <f t="shared" si="98"/>
        <v>0</v>
      </c>
      <c r="HK84">
        <f t="shared" si="99"/>
        <v>0</v>
      </c>
      <c r="HL84">
        <f t="shared" si="100"/>
        <v>0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6" spans="1:245" x14ac:dyDescent="0.2">
      <c r="A86" s="2">
        <v>51</v>
      </c>
      <c r="B86" s="2">
        <f>B74</f>
        <v>0</v>
      </c>
      <c r="C86" s="2">
        <f>A74</f>
        <v>4</v>
      </c>
      <c r="D86" s="2">
        <f>ROW(A74)</f>
        <v>74</v>
      </c>
      <c r="E86" s="2"/>
      <c r="F86" s="2" t="str">
        <f>IF(F74&lt;&gt;"",F74,"")</f>
        <v>Новый раздел</v>
      </c>
      <c r="G86" s="2" t="str">
        <f>IF(G74&lt;&gt;"",G74,"")</f>
        <v>2. Откосы</v>
      </c>
      <c r="H86" s="2">
        <v>0</v>
      </c>
      <c r="I86" s="2"/>
      <c r="J86" s="2"/>
      <c r="K86" s="2"/>
      <c r="L86" s="2"/>
      <c r="M86" s="2"/>
      <c r="N86" s="2"/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>
        <f t="shared" ref="AO86:BD86" si="101">ROUND(BX86,2)</f>
        <v>0</v>
      </c>
      <c r="AP86" s="2">
        <f t="shared" si="101"/>
        <v>0</v>
      </c>
      <c r="AQ86" s="2">
        <f t="shared" si="101"/>
        <v>0</v>
      </c>
      <c r="AR86" s="2">
        <f t="shared" si="101"/>
        <v>0</v>
      </c>
      <c r="AS86" s="2">
        <f t="shared" si="101"/>
        <v>0</v>
      </c>
      <c r="AT86" s="2">
        <f t="shared" si="101"/>
        <v>0</v>
      </c>
      <c r="AU86" s="2">
        <f t="shared" si="101"/>
        <v>0</v>
      </c>
      <c r="AV86" s="2">
        <f t="shared" si="101"/>
        <v>0</v>
      </c>
      <c r="AW86" s="2">
        <f t="shared" si="101"/>
        <v>0</v>
      </c>
      <c r="AX86" s="2">
        <f t="shared" si="101"/>
        <v>0</v>
      </c>
      <c r="AY86" s="2">
        <f t="shared" si="101"/>
        <v>0</v>
      </c>
      <c r="AZ86" s="2">
        <f t="shared" si="101"/>
        <v>0</v>
      </c>
      <c r="BA86" s="2">
        <f t="shared" si="101"/>
        <v>0</v>
      </c>
      <c r="BB86" s="2">
        <f t="shared" si="101"/>
        <v>0</v>
      </c>
      <c r="BC86" s="2">
        <f t="shared" si="101"/>
        <v>0</v>
      </c>
      <c r="BD86" s="2">
        <f t="shared" si="101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0</v>
      </c>
      <c r="G88" s="4" t="s">
        <v>108</v>
      </c>
      <c r="H88" s="4" t="s">
        <v>109</v>
      </c>
      <c r="I88" s="4"/>
      <c r="J88" s="4"/>
      <c r="K88" s="4">
        <v>201</v>
      </c>
      <c r="L88" s="4">
        <v>1</v>
      </c>
      <c r="M88" s="4">
        <v>1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0</v>
      </c>
      <c r="G89" s="4" t="s">
        <v>110</v>
      </c>
      <c r="H89" s="4" t="s">
        <v>111</v>
      </c>
      <c r="I89" s="4"/>
      <c r="J89" s="4"/>
      <c r="K89" s="4">
        <v>202</v>
      </c>
      <c r="L89" s="4">
        <v>2</v>
      </c>
      <c r="M89" s="4">
        <v>1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112</v>
      </c>
      <c r="H90" s="4" t="s">
        <v>113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0</v>
      </c>
      <c r="G91" s="4" t="s">
        <v>114</v>
      </c>
      <c r="H91" s="4" t="s">
        <v>115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0</v>
      </c>
      <c r="G92" s="4" t="s">
        <v>116</v>
      </c>
      <c r="H92" s="4" t="s">
        <v>117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118</v>
      </c>
      <c r="H93" s="4" t="s">
        <v>119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0</v>
      </c>
      <c r="G94" s="4" t="s">
        <v>120</v>
      </c>
      <c r="H94" s="4" t="s">
        <v>121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122</v>
      </c>
      <c r="H95" s="4" t="s">
        <v>123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124</v>
      </c>
      <c r="H96" s="4" t="s">
        <v>125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126</v>
      </c>
      <c r="H97" s="4" t="s">
        <v>127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0</v>
      </c>
      <c r="G98" s="4" t="s">
        <v>128</v>
      </c>
      <c r="H98" s="4" t="s">
        <v>129</v>
      </c>
      <c r="I98" s="4"/>
      <c r="J98" s="4"/>
      <c r="K98" s="4">
        <v>203</v>
      </c>
      <c r="L98" s="4">
        <v>11</v>
      </c>
      <c r="M98" s="4">
        <v>1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130</v>
      </c>
      <c r="H99" s="4" t="s">
        <v>131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0</v>
      </c>
      <c r="G100" s="4" t="s">
        <v>132</v>
      </c>
      <c r="H100" s="4" t="s">
        <v>133</v>
      </c>
      <c r="I100" s="4"/>
      <c r="J100" s="4"/>
      <c r="K100" s="4">
        <v>204</v>
      </c>
      <c r="L100" s="4">
        <v>13</v>
      </c>
      <c r="M100" s="4">
        <v>1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0</v>
      </c>
      <c r="G101" s="4" t="s">
        <v>134</v>
      </c>
      <c r="H101" s="4" t="s">
        <v>135</v>
      </c>
      <c r="I101" s="4"/>
      <c r="J101" s="4"/>
      <c r="K101" s="4">
        <v>205</v>
      </c>
      <c r="L101" s="4">
        <v>14</v>
      </c>
      <c r="M101" s="4">
        <v>1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136</v>
      </c>
      <c r="H102" s="4" t="s">
        <v>137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0</v>
      </c>
      <c r="G103" s="4" t="s">
        <v>138</v>
      </c>
      <c r="H103" s="4" t="s">
        <v>139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0</v>
      </c>
      <c r="G104" s="4" t="s">
        <v>140</v>
      </c>
      <c r="H104" s="4" t="s">
        <v>141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142</v>
      </c>
      <c r="H105" s="4" t="s">
        <v>143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144</v>
      </c>
      <c r="H106" s="4" t="s">
        <v>145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146</v>
      </c>
      <c r="H107" s="4" t="s">
        <v>147</v>
      </c>
      <c r="I107" s="4"/>
      <c r="J107" s="4"/>
      <c r="K107" s="4">
        <v>206</v>
      </c>
      <c r="L107" s="4">
        <v>20</v>
      </c>
      <c r="M107" s="4">
        <v>1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Source!U86</f>
        <v>0</v>
      </c>
      <c r="G108" s="4" t="s">
        <v>148</v>
      </c>
      <c r="H108" s="4" t="s">
        <v>149</v>
      </c>
      <c r="I108" s="4"/>
      <c r="J108" s="4"/>
      <c r="K108" s="4">
        <v>207</v>
      </c>
      <c r="L108" s="4">
        <v>21</v>
      </c>
      <c r="M108" s="4">
        <v>1</v>
      </c>
      <c r="N108" s="4" t="s">
        <v>3</v>
      </c>
      <c r="O108" s="4">
        <v>-1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Source!V86</f>
        <v>0</v>
      </c>
      <c r="G109" s="4" t="s">
        <v>150</v>
      </c>
      <c r="H109" s="4" t="s">
        <v>151</v>
      </c>
      <c r="I109" s="4"/>
      <c r="J109" s="4"/>
      <c r="K109" s="4">
        <v>208</v>
      </c>
      <c r="L109" s="4">
        <v>22</v>
      </c>
      <c r="M109" s="4">
        <v>1</v>
      </c>
      <c r="N109" s="4" t="s">
        <v>3</v>
      </c>
      <c r="O109" s="4">
        <v>-1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152</v>
      </c>
      <c r="H110" s="4" t="s">
        <v>153</v>
      </c>
      <c r="I110" s="4"/>
      <c r="J110" s="4"/>
      <c r="K110" s="4">
        <v>209</v>
      </c>
      <c r="L110" s="4">
        <v>23</v>
      </c>
      <c r="M110" s="4">
        <v>1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154</v>
      </c>
      <c r="H111" s="4" t="s">
        <v>155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0</v>
      </c>
      <c r="G112" s="4" t="s">
        <v>156</v>
      </c>
      <c r="H112" s="4" t="s">
        <v>157</v>
      </c>
      <c r="I112" s="4"/>
      <c r="J112" s="4"/>
      <c r="K112" s="4">
        <v>210</v>
      </c>
      <c r="L112" s="4">
        <v>25</v>
      </c>
      <c r="M112" s="4">
        <v>1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0</v>
      </c>
      <c r="G113" s="4" t="s">
        <v>158</v>
      </c>
      <c r="H113" s="4" t="s">
        <v>159</v>
      </c>
      <c r="I113" s="4"/>
      <c r="J113" s="4"/>
      <c r="K113" s="4">
        <v>211</v>
      </c>
      <c r="L113" s="4">
        <v>26</v>
      </c>
      <c r="M113" s="4">
        <v>1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0</v>
      </c>
      <c r="G114" s="4" t="s">
        <v>160</v>
      </c>
      <c r="H114" s="4" t="s">
        <v>161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6" spans="1:245" x14ac:dyDescent="0.2">
      <c r="A116" s="1">
        <v>4</v>
      </c>
      <c r="B116" s="1">
        <v>0</v>
      </c>
      <c r="C116" s="1"/>
      <c r="D116" s="1">
        <f>ROW(A131)</f>
        <v>131</v>
      </c>
      <c r="E116" s="1"/>
      <c r="F116" s="1" t="s">
        <v>19</v>
      </c>
      <c r="G116" s="1" t="s">
        <v>179</v>
      </c>
      <c r="H116" s="1" t="s">
        <v>3</v>
      </c>
      <c r="I116" s="1">
        <v>0</v>
      </c>
      <c r="J116" s="1"/>
      <c r="K116" s="1">
        <v>0</v>
      </c>
      <c r="L116" s="1"/>
      <c r="M116" s="1" t="s">
        <v>3</v>
      </c>
      <c r="N116" s="1"/>
      <c r="O116" s="1"/>
      <c r="P116" s="1"/>
      <c r="Q116" s="1"/>
      <c r="R116" s="1"/>
      <c r="S116" s="1">
        <v>30589571</v>
      </c>
      <c r="T116" s="1"/>
      <c r="U116" s="1" t="s">
        <v>3</v>
      </c>
      <c r="V116" s="1">
        <v>0</v>
      </c>
      <c r="W116" s="1"/>
      <c r="X116" s="1"/>
      <c r="Y116" s="1"/>
      <c r="Z116" s="1"/>
      <c r="AA116" s="1"/>
      <c r="AB116" s="1" t="s">
        <v>3</v>
      </c>
      <c r="AC116" s="1" t="s">
        <v>3</v>
      </c>
      <c r="AD116" s="1" t="s">
        <v>3</v>
      </c>
      <c r="AE116" s="1" t="s">
        <v>3</v>
      </c>
      <c r="AF116" s="1" t="s">
        <v>3</v>
      </c>
      <c r="AG116" s="1" t="s">
        <v>3</v>
      </c>
      <c r="AH116" s="1"/>
      <c r="AI116" s="1"/>
      <c r="AJ116" s="1"/>
      <c r="AK116" s="1"/>
      <c r="AL116" s="1"/>
      <c r="AM116" s="1"/>
      <c r="AN116" s="1"/>
      <c r="AO116" s="1"/>
      <c r="AP116" s="1" t="s">
        <v>3</v>
      </c>
      <c r="AQ116" s="1" t="s">
        <v>3</v>
      </c>
      <c r="AR116" s="1" t="s">
        <v>3</v>
      </c>
      <c r="AS116" s="1"/>
      <c r="AT116" s="1"/>
      <c r="AU116" s="1"/>
      <c r="AV116" s="1"/>
      <c r="AW116" s="1"/>
      <c r="AX116" s="1"/>
      <c r="AY116" s="1"/>
      <c r="AZ116" s="1" t="s">
        <v>3</v>
      </c>
      <c r="BA116" s="1"/>
      <c r="BB116" s="1" t="s">
        <v>3</v>
      </c>
      <c r="BC116" s="1" t="s">
        <v>3</v>
      </c>
      <c r="BD116" s="1" t="s">
        <v>3</v>
      </c>
      <c r="BE116" s="1" t="s">
        <v>3</v>
      </c>
      <c r="BF116" s="1" t="s">
        <v>3</v>
      </c>
      <c r="BG116" s="1" t="s">
        <v>3</v>
      </c>
      <c r="BH116" s="1" t="s">
        <v>3</v>
      </c>
      <c r="BI116" s="1" t="s">
        <v>3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3</v>
      </c>
      <c r="BO116" s="1" t="s">
        <v>3</v>
      </c>
      <c r="BP116" s="1" t="s">
        <v>3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45" x14ac:dyDescent="0.2">
      <c r="A118" s="2">
        <v>52</v>
      </c>
      <c r="B118" s="2">
        <f t="shared" ref="B118:G118" si="102">B131</f>
        <v>0</v>
      </c>
      <c r="C118" s="2">
        <f t="shared" si="102"/>
        <v>4</v>
      </c>
      <c r="D118" s="2">
        <f t="shared" si="102"/>
        <v>116</v>
      </c>
      <c r="E118" s="2">
        <f t="shared" si="102"/>
        <v>0</v>
      </c>
      <c r="F118" s="2" t="str">
        <f t="shared" si="102"/>
        <v>Новый раздел</v>
      </c>
      <c r="G118" s="2" t="str">
        <f t="shared" si="102"/>
        <v>3. Балконы</v>
      </c>
      <c r="H118" s="2"/>
      <c r="I118" s="2"/>
      <c r="J118" s="2"/>
      <c r="K118" s="2"/>
      <c r="L118" s="2"/>
      <c r="M118" s="2"/>
      <c r="N118" s="2"/>
      <c r="O118" s="2">
        <f t="shared" ref="O118:AT118" si="103">O131</f>
        <v>0</v>
      </c>
      <c r="P118" s="2">
        <f t="shared" si="103"/>
        <v>0</v>
      </c>
      <c r="Q118" s="2">
        <f t="shared" si="103"/>
        <v>0</v>
      </c>
      <c r="R118" s="2">
        <f t="shared" si="103"/>
        <v>0</v>
      </c>
      <c r="S118" s="2">
        <f t="shared" si="103"/>
        <v>0</v>
      </c>
      <c r="T118" s="2">
        <f t="shared" si="103"/>
        <v>0</v>
      </c>
      <c r="U118" s="2">
        <f t="shared" si="103"/>
        <v>0</v>
      </c>
      <c r="V118" s="2">
        <f t="shared" si="103"/>
        <v>0</v>
      </c>
      <c r="W118" s="2">
        <f t="shared" si="103"/>
        <v>0</v>
      </c>
      <c r="X118" s="2">
        <f t="shared" si="103"/>
        <v>0</v>
      </c>
      <c r="Y118" s="2">
        <f t="shared" si="103"/>
        <v>0</v>
      </c>
      <c r="Z118" s="2">
        <f t="shared" si="103"/>
        <v>0</v>
      </c>
      <c r="AA118" s="2">
        <f t="shared" si="103"/>
        <v>0</v>
      </c>
      <c r="AB118" s="2">
        <f t="shared" si="103"/>
        <v>0</v>
      </c>
      <c r="AC118" s="2">
        <f t="shared" si="103"/>
        <v>0</v>
      </c>
      <c r="AD118" s="2">
        <f t="shared" si="103"/>
        <v>0</v>
      </c>
      <c r="AE118" s="2">
        <f t="shared" si="103"/>
        <v>0</v>
      </c>
      <c r="AF118" s="2">
        <f t="shared" si="103"/>
        <v>0</v>
      </c>
      <c r="AG118" s="2">
        <f t="shared" si="103"/>
        <v>0</v>
      </c>
      <c r="AH118" s="2">
        <f t="shared" si="103"/>
        <v>0</v>
      </c>
      <c r="AI118" s="2">
        <f t="shared" si="103"/>
        <v>0</v>
      </c>
      <c r="AJ118" s="2">
        <f t="shared" si="103"/>
        <v>0</v>
      </c>
      <c r="AK118" s="2">
        <f t="shared" si="103"/>
        <v>0</v>
      </c>
      <c r="AL118" s="2">
        <f t="shared" si="103"/>
        <v>0</v>
      </c>
      <c r="AM118" s="2">
        <f t="shared" si="103"/>
        <v>0</v>
      </c>
      <c r="AN118" s="2">
        <f t="shared" si="103"/>
        <v>0</v>
      </c>
      <c r="AO118" s="2">
        <f t="shared" si="103"/>
        <v>0</v>
      </c>
      <c r="AP118" s="2">
        <f t="shared" si="103"/>
        <v>0</v>
      </c>
      <c r="AQ118" s="2">
        <f t="shared" si="103"/>
        <v>0</v>
      </c>
      <c r="AR118" s="2">
        <f t="shared" si="103"/>
        <v>0</v>
      </c>
      <c r="AS118" s="2">
        <f t="shared" si="103"/>
        <v>0</v>
      </c>
      <c r="AT118" s="2">
        <f t="shared" si="103"/>
        <v>0</v>
      </c>
      <c r="AU118" s="2">
        <f t="shared" ref="AU118:BZ118" si="104">AU131</f>
        <v>0</v>
      </c>
      <c r="AV118" s="2">
        <f t="shared" si="104"/>
        <v>0</v>
      </c>
      <c r="AW118" s="2">
        <f t="shared" si="104"/>
        <v>0</v>
      </c>
      <c r="AX118" s="2">
        <f t="shared" si="104"/>
        <v>0</v>
      </c>
      <c r="AY118" s="2">
        <f t="shared" si="104"/>
        <v>0</v>
      </c>
      <c r="AZ118" s="2">
        <f t="shared" si="104"/>
        <v>0</v>
      </c>
      <c r="BA118" s="2">
        <f t="shared" si="104"/>
        <v>0</v>
      </c>
      <c r="BB118" s="2">
        <f t="shared" si="104"/>
        <v>0</v>
      </c>
      <c r="BC118" s="2">
        <f t="shared" si="104"/>
        <v>0</v>
      </c>
      <c r="BD118" s="2">
        <f t="shared" si="104"/>
        <v>0</v>
      </c>
      <c r="BE118" s="2">
        <f t="shared" si="104"/>
        <v>0</v>
      </c>
      <c r="BF118" s="2">
        <f t="shared" si="104"/>
        <v>0</v>
      </c>
      <c r="BG118" s="2">
        <f t="shared" si="104"/>
        <v>0</v>
      </c>
      <c r="BH118" s="2">
        <f t="shared" si="104"/>
        <v>0</v>
      </c>
      <c r="BI118" s="2">
        <f t="shared" si="104"/>
        <v>0</v>
      </c>
      <c r="BJ118" s="2">
        <f t="shared" si="104"/>
        <v>0</v>
      </c>
      <c r="BK118" s="2">
        <f t="shared" si="104"/>
        <v>0</v>
      </c>
      <c r="BL118" s="2">
        <f t="shared" si="104"/>
        <v>0</v>
      </c>
      <c r="BM118" s="2">
        <f t="shared" si="104"/>
        <v>0</v>
      </c>
      <c r="BN118" s="2">
        <f t="shared" si="104"/>
        <v>0</v>
      </c>
      <c r="BO118" s="2">
        <f t="shared" si="104"/>
        <v>0</v>
      </c>
      <c r="BP118" s="2">
        <f t="shared" si="104"/>
        <v>0</v>
      </c>
      <c r="BQ118" s="2">
        <f t="shared" si="104"/>
        <v>0</v>
      </c>
      <c r="BR118" s="2">
        <f t="shared" si="104"/>
        <v>0</v>
      </c>
      <c r="BS118" s="2">
        <f t="shared" si="104"/>
        <v>0</v>
      </c>
      <c r="BT118" s="2">
        <f t="shared" si="104"/>
        <v>0</v>
      </c>
      <c r="BU118" s="2">
        <f t="shared" si="104"/>
        <v>0</v>
      </c>
      <c r="BV118" s="2">
        <f t="shared" si="104"/>
        <v>0</v>
      </c>
      <c r="BW118" s="2">
        <f t="shared" si="104"/>
        <v>0</v>
      </c>
      <c r="BX118" s="2">
        <f t="shared" si="104"/>
        <v>0</v>
      </c>
      <c r="BY118" s="2">
        <f t="shared" si="104"/>
        <v>0</v>
      </c>
      <c r="BZ118" s="2">
        <f t="shared" si="104"/>
        <v>0</v>
      </c>
      <c r="CA118" s="2">
        <f t="shared" ref="CA118:DF118" si="105">CA131</f>
        <v>0</v>
      </c>
      <c r="CB118" s="2">
        <f t="shared" si="105"/>
        <v>0</v>
      </c>
      <c r="CC118" s="2">
        <f t="shared" si="105"/>
        <v>0</v>
      </c>
      <c r="CD118" s="2">
        <f t="shared" si="105"/>
        <v>0</v>
      </c>
      <c r="CE118" s="2">
        <f t="shared" si="105"/>
        <v>0</v>
      </c>
      <c r="CF118" s="2">
        <f t="shared" si="105"/>
        <v>0</v>
      </c>
      <c r="CG118" s="2">
        <f t="shared" si="105"/>
        <v>0</v>
      </c>
      <c r="CH118" s="2">
        <f t="shared" si="105"/>
        <v>0</v>
      </c>
      <c r="CI118" s="2">
        <f t="shared" si="105"/>
        <v>0</v>
      </c>
      <c r="CJ118" s="2">
        <f t="shared" si="105"/>
        <v>0</v>
      </c>
      <c r="CK118" s="2">
        <f t="shared" si="105"/>
        <v>0</v>
      </c>
      <c r="CL118" s="2">
        <f t="shared" si="105"/>
        <v>0</v>
      </c>
      <c r="CM118" s="2">
        <f t="shared" si="105"/>
        <v>0</v>
      </c>
      <c r="CN118" s="2">
        <f t="shared" si="105"/>
        <v>0</v>
      </c>
      <c r="CO118" s="2">
        <f t="shared" si="105"/>
        <v>0</v>
      </c>
      <c r="CP118" s="2">
        <f t="shared" si="105"/>
        <v>0</v>
      </c>
      <c r="CQ118" s="2">
        <f t="shared" si="105"/>
        <v>0</v>
      </c>
      <c r="CR118" s="2">
        <f t="shared" si="105"/>
        <v>0</v>
      </c>
      <c r="CS118" s="2">
        <f t="shared" si="105"/>
        <v>0</v>
      </c>
      <c r="CT118" s="2">
        <f t="shared" si="105"/>
        <v>0</v>
      </c>
      <c r="CU118" s="2">
        <f t="shared" si="105"/>
        <v>0</v>
      </c>
      <c r="CV118" s="2">
        <f t="shared" si="105"/>
        <v>0</v>
      </c>
      <c r="CW118" s="2">
        <f t="shared" si="105"/>
        <v>0</v>
      </c>
      <c r="CX118" s="2">
        <f t="shared" si="105"/>
        <v>0</v>
      </c>
      <c r="CY118" s="2">
        <f t="shared" si="105"/>
        <v>0</v>
      </c>
      <c r="CZ118" s="2">
        <f t="shared" si="105"/>
        <v>0</v>
      </c>
      <c r="DA118" s="2">
        <f t="shared" si="105"/>
        <v>0</v>
      </c>
      <c r="DB118" s="2">
        <f t="shared" si="105"/>
        <v>0</v>
      </c>
      <c r="DC118" s="2">
        <f t="shared" si="105"/>
        <v>0</v>
      </c>
      <c r="DD118" s="2">
        <f t="shared" si="105"/>
        <v>0</v>
      </c>
      <c r="DE118" s="2">
        <f t="shared" si="105"/>
        <v>0</v>
      </c>
      <c r="DF118" s="2">
        <f t="shared" si="105"/>
        <v>0</v>
      </c>
      <c r="DG118" s="3">
        <f t="shared" ref="DG118:EL118" si="106">DG131</f>
        <v>0</v>
      </c>
      <c r="DH118" s="3">
        <f t="shared" si="106"/>
        <v>0</v>
      </c>
      <c r="DI118" s="3">
        <f t="shared" si="106"/>
        <v>0</v>
      </c>
      <c r="DJ118" s="3">
        <f t="shared" si="106"/>
        <v>0</v>
      </c>
      <c r="DK118" s="3">
        <f t="shared" si="106"/>
        <v>0</v>
      </c>
      <c r="DL118" s="3">
        <f t="shared" si="106"/>
        <v>0</v>
      </c>
      <c r="DM118" s="3">
        <f t="shared" si="106"/>
        <v>0</v>
      </c>
      <c r="DN118" s="3">
        <f t="shared" si="106"/>
        <v>0</v>
      </c>
      <c r="DO118" s="3">
        <f t="shared" si="106"/>
        <v>0</v>
      </c>
      <c r="DP118" s="3">
        <f t="shared" si="106"/>
        <v>0</v>
      </c>
      <c r="DQ118" s="3">
        <f t="shared" si="106"/>
        <v>0</v>
      </c>
      <c r="DR118" s="3">
        <f t="shared" si="106"/>
        <v>0</v>
      </c>
      <c r="DS118" s="3">
        <f t="shared" si="106"/>
        <v>0</v>
      </c>
      <c r="DT118" s="3">
        <f t="shared" si="106"/>
        <v>0</v>
      </c>
      <c r="DU118" s="3">
        <f t="shared" si="106"/>
        <v>0</v>
      </c>
      <c r="DV118" s="3">
        <f t="shared" si="106"/>
        <v>0</v>
      </c>
      <c r="DW118" s="3">
        <f t="shared" si="106"/>
        <v>0</v>
      </c>
      <c r="DX118" s="3">
        <f t="shared" si="106"/>
        <v>0</v>
      </c>
      <c r="DY118" s="3">
        <f t="shared" si="106"/>
        <v>0</v>
      </c>
      <c r="DZ118" s="3">
        <f t="shared" si="106"/>
        <v>0</v>
      </c>
      <c r="EA118" s="3">
        <f t="shared" si="106"/>
        <v>0</v>
      </c>
      <c r="EB118" s="3">
        <f t="shared" si="106"/>
        <v>0</v>
      </c>
      <c r="EC118" s="3">
        <f t="shared" si="106"/>
        <v>0</v>
      </c>
      <c r="ED118" s="3">
        <f t="shared" si="106"/>
        <v>0</v>
      </c>
      <c r="EE118" s="3">
        <f t="shared" si="106"/>
        <v>0</v>
      </c>
      <c r="EF118" s="3">
        <f t="shared" si="106"/>
        <v>0</v>
      </c>
      <c r="EG118" s="3">
        <f t="shared" si="106"/>
        <v>0</v>
      </c>
      <c r="EH118" s="3">
        <f t="shared" si="106"/>
        <v>0</v>
      </c>
      <c r="EI118" s="3">
        <f t="shared" si="106"/>
        <v>0</v>
      </c>
      <c r="EJ118" s="3">
        <f t="shared" si="106"/>
        <v>0</v>
      </c>
      <c r="EK118" s="3">
        <f t="shared" si="106"/>
        <v>0</v>
      </c>
      <c r="EL118" s="3">
        <f t="shared" si="106"/>
        <v>0</v>
      </c>
      <c r="EM118" s="3">
        <f t="shared" ref="EM118:FR118" si="107">EM131</f>
        <v>0</v>
      </c>
      <c r="EN118" s="3">
        <f t="shared" si="107"/>
        <v>0</v>
      </c>
      <c r="EO118" s="3">
        <f t="shared" si="107"/>
        <v>0</v>
      </c>
      <c r="EP118" s="3">
        <f t="shared" si="107"/>
        <v>0</v>
      </c>
      <c r="EQ118" s="3">
        <f t="shared" si="107"/>
        <v>0</v>
      </c>
      <c r="ER118" s="3">
        <f t="shared" si="107"/>
        <v>0</v>
      </c>
      <c r="ES118" s="3">
        <f t="shared" si="107"/>
        <v>0</v>
      </c>
      <c r="ET118" s="3">
        <f t="shared" si="107"/>
        <v>0</v>
      </c>
      <c r="EU118" s="3">
        <f t="shared" si="107"/>
        <v>0</v>
      </c>
      <c r="EV118" s="3">
        <f t="shared" si="107"/>
        <v>0</v>
      </c>
      <c r="EW118" s="3">
        <f t="shared" si="107"/>
        <v>0</v>
      </c>
      <c r="EX118" s="3">
        <f t="shared" si="107"/>
        <v>0</v>
      </c>
      <c r="EY118" s="3">
        <f t="shared" si="107"/>
        <v>0</v>
      </c>
      <c r="EZ118" s="3">
        <f t="shared" si="107"/>
        <v>0</v>
      </c>
      <c r="FA118" s="3">
        <f t="shared" si="107"/>
        <v>0</v>
      </c>
      <c r="FB118" s="3">
        <f t="shared" si="107"/>
        <v>0</v>
      </c>
      <c r="FC118" s="3">
        <f t="shared" si="107"/>
        <v>0</v>
      </c>
      <c r="FD118" s="3">
        <f t="shared" si="107"/>
        <v>0</v>
      </c>
      <c r="FE118" s="3">
        <f t="shared" si="107"/>
        <v>0</v>
      </c>
      <c r="FF118" s="3">
        <f t="shared" si="107"/>
        <v>0</v>
      </c>
      <c r="FG118" s="3">
        <f t="shared" si="107"/>
        <v>0</v>
      </c>
      <c r="FH118" s="3">
        <f t="shared" si="107"/>
        <v>0</v>
      </c>
      <c r="FI118" s="3">
        <f t="shared" si="107"/>
        <v>0</v>
      </c>
      <c r="FJ118" s="3">
        <f t="shared" si="107"/>
        <v>0</v>
      </c>
      <c r="FK118" s="3">
        <f t="shared" si="107"/>
        <v>0</v>
      </c>
      <c r="FL118" s="3">
        <f t="shared" si="107"/>
        <v>0</v>
      </c>
      <c r="FM118" s="3">
        <f t="shared" si="107"/>
        <v>0</v>
      </c>
      <c r="FN118" s="3">
        <f t="shared" si="107"/>
        <v>0</v>
      </c>
      <c r="FO118" s="3">
        <f t="shared" si="107"/>
        <v>0</v>
      </c>
      <c r="FP118" s="3">
        <f t="shared" si="107"/>
        <v>0</v>
      </c>
      <c r="FQ118" s="3">
        <f t="shared" si="107"/>
        <v>0</v>
      </c>
      <c r="FR118" s="3">
        <f t="shared" si="107"/>
        <v>0</v>
      </c>
      <c r="FS118" s="3">
        <f t="shared" ref="FS118:GX118" si="108">FS131</f>
        <v>0</v>
      </c>
      <c r="FT118" s="3">
        <f t="shared" si="108"/>
        <v>0</v>
      </c>
      <c r="FU118" s="3">
        <f t="shared" si="108"/>
        <v>0</v>
      </c>
      <c r="FV118" s="3">
        <f t="shared" si="108"/>
        <v>0</v>
      </c>
      <c r="FW118" s="3">
        <f t="shared" si="108"/>
        <v>0</v>
      </c>
      <c r="FX118" s="3">
        <f t="shared" si="108"/>
        <v>0</v>
      </c>
      <c r="FY118" s="3">
        <f t="shared" si="108"/>
        <v>0</v>
      </c>
      <c r="FZ118" s="3">
        <f t="shared" si="108"/>
        <v>0</v>
      </c>
      <c r="GA118" s="3">
        <f t="shared" si="108"/>
        <v>0</v>
      </c>
      <c r="GB118" s="3">
        <f t="shared" si="108"/>
        <v>0</v>
      </c>
      <c r="GC118" s="3">
        <f t="shared" si="108"/>
        <v>0</v>
      </c>
      <c r="GD118" s="3">
        <f t="shared" si="108"/>
        <v>0</v>
      </c>
      <c r="GE118" s="3">
        <f t="shared" si="108"/>
        <v>0</v>
      </c>
      <c r="GF118" s="3">
        <f t="shared" si="108"/>
        <v>0</v>
      </c>
      <c r="GG118" s="3">
        <f t="shared" si="108"/>
        <v>0</v>
      </c>
      <c r="GH118" s="3">
        <f t="shared" si="108"/>
        <v>0</v>
      </c>
      <c r="GI118" s="3">
        <f t="shared" si="108"/>
        <v>0</v>
      </c>
      <c r="GJ118" s="3">
        <f t="shared" si="108"/>
        <v>0</v>
      </c>
      <c r="GK118" s="3">
        <f t="shared" si="108"/>
        <v>0</v>
      </c>
      <c r="GL118" s="3">
        <f t="shared" si="108"/>
        <v>0</v>
      </c>
      <c r="GM118" s="3">
        <f t="shared" si="108"/>
        <v>0</v>
      </c>
      <c r="GN118" s="3">
        <f t="shared" si="108"/>
        <v>0</v>
      </c>
      <c r="GO118" s="3">
        <f t="shared" si="108"/>
        <v>0</v>
      </c>
      <c r="GP118" s="3">
        <f t="shared" si="108"/>
        <v>0</v>
      </c>
      <c r="GQ118" s="3">
        <f t="shared" si="108"/>
        <v>0</v>
      </c>
      <c r="GR118" s="3">
        <f t="shared" si="108"/>
        <v>0</v>
      </c>
      <c r="GS118" s="3">
        <f t="shared" si="108"/>
        <v>0</v>
      </c>
      <c r="GT118" s="3">
        <f t="shared" si="108"/>
        <v>0</v>
      </c>
      <c r="GU118" s="3">
        <f t="shared" si="108"/>
        <v>0</v>
      </c>
      <c r="GV118" s="3">
        <f t="shared" si="108"/>
        <v>0</v>
      </c>
      <c r="GW118" s="3">
        <f t="shared" si="108"/>
        <v>0</v>
      </c>
      <c r="GX118" s="3">
        <f t="shared" si="108"/>
        <v>0</v>
      </c>
    </row>
    <row r="120" spans="1:245" x14ac:dyDescent="0.2">
      <c r="A120">
        <v>17</v>
      </c>
      <c r="B120">
        <v>0</v>
      </c>
      <c r="C120">
        <f>ROW(SmtRes!A57)</f>
        <v>57</v>
      </c>
      <c r="D120">
        <f>ROW(EtalonRes!A63)</f>
        <v>63</v>
      </c>
      <c r="E120" t="s">
        <v>180</v>
      </c>
      <c r="F120" t="s">
        <v>38</v>
      </c>
      <c r="G120" t="s">
        <v>39</v>
      </c>
      <c r="H120" t="s">
        <v>40</v>
      </c>
      <c r="I120">
        <f>ROUND(21.4/100,7)</f>
        <v>0.214</v>
      </c>
      <c r="J120">
        <v>0</v>
      </c>
      <c r="K120">
        <f>ROUND(21.4/100,7)</f>
        <v>0.214</v>
      </c>
      <c r="O120">
        <f t="shared" ref="O120:O129" si="109">ROUND(CP120,2)</f>
        <v>36.770000000000003</v>
      </c>
      <c r="P120">
        <f t="shared" ref="P120:P129" si="110">ROUND(CQ120*I120,2)</f>
        <v>0</v>
      </c>
      <c r="Q120">
        <f t="shared" ref="Q120:Q129" si="111">ROUND(CR120*I120,2)</f>
        <v>0</v>
      </c>
      <c r="R120">
        <f t="shared" ref="R120:R129" si="112">ROUND(CS120*I120,2)</f>
        <v>0</v>
      </c>
      <c r="S120">
        <f t="shared" ref="S120:S129" si="113">ROUND(CT120*I120,2)</f>
        <v>36.770000000000003</v>
      </c>
      <c r="T120">
        <f t="shared" ref="T120:T129" si="114">ROUND(CU120*I120,2)</f>
        <v>0</v>
      </c>
      <c r="U120">
        <f t="shared" ref="U120:U129" si="115">CV120*I120</f>
        <v>4.8834799999999996</v>
      </c>
      <c r="V120">
        <f t="shared" ref="V120:V129" si="116">CW120*I120</f>
        <v>0</v>
      </c>
      <c r="W120">
        <f t="shared" ref="W120:W129" si="117">ROUND(CX120*I120,2)</f>
        <v>0</v>
      </c>
      <c r="X120">
        <f t="shared" ref="X120:X129" si="118">ROUND(CY120,2)</f>
        <v>37.869999999999997</v>
      </c>
      <c r="Y120">
        <f t="shared" ref="Y120:Y129" si="119">ROUND(CZ120,2)</f>
        <v>21.69</v>
      </c>
      <c r="AA120">
        <v>30589570</v>
      </c>
      <c r="AB120">
        <f t="shared" ref="AB120:AB129" si="120">ROUND((AC120+AD120+AF120),6)</f>
        <v>171.83</v>
      </c>
      <c r="AC120">
        <f t="shared" ref="AC120:AC129" si="121">ROUND((ES120),6)</f>
        <v>0</v>
      </c>
      <c r="AD120">
        <f t="shared" ref="AD120:AD126" si="122">ROUND((((ET120)-(EU120))+AE120),6)</f>
        <v>0</v>
      </c>
      <c r="AE120">
        <f t="shared" ref="AE120:AF126" si="123">ROUND((EU120),6)</f>
        <v>0</v>
      </c>
      <c r="AF120">
        <f t="shared" si="123"/>
        <v>171.83</v>
      </c>
      <c r="AG120">
        <f t="shared" ref="AG120:AG129" si="124">ROUND((AP120),6)</f>
        <v>0</v>
      </c>
      <c r="AH120">
        <f t="shared" ref="AH120:AI126" si="125">(EW120)</f>
        <v>22.82</v>
      </c>
      <c r="AI120">
        <f t="shared" si="125"/>
        <v>0</v>
      </c>
      <c r="AJ120">
        <f t="shared" ref="AJ120:AJ129" si="126">(AS120)</f>
        <v>0</v>
      </c>
      <c r="AK120">
        <v>171.83</v>
      </c>
      <c r="AL120">
        <v>0</v>
      </c>
      <c r="AM120">
        <v>0</v>
      </c>
      <c r="AN120">
        <v>0</v>
      </c>
      <c r="AO120">
        <v>171.83</v>
      </c>
      <c r="AP120">
        <v>0</v>
      </c>
      <c r="AQ120">
        <v>22.82</v>
      </c>
      <c r="AR120">
        <v>0</v>
      </c>
      <c r="AS120">
        <v>0</v>
      </c>
      <c r="AT120">
        <v>103</v>
      </c>
      <c r="AU120">
        <v>59</v>
      </c>
      <c r="AV120">
        <v>1</v>
      </c>
      <c r="AW120">
        <v>1</v>
      </c>
      <c r="AZ120">
        <v>1</v>
      </c>
      <c r="BA120">
        <v>30.09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41</v>
      </c>
      <c r="BM120">
        <v>46001</v>
      </c>
      <c r="BN120">
        <v>0</v>
      </c>
      <c r="BO120" t="s">
        <v>26</v>
      </c>
      <c r="BP120">
        <v>1</v>
      </c>
      <c r="BQ120">
        <v>2</v>
      </c>
      <c r="BR120">
        <v>0</v>
      </c>
      <c r="BS120">
        <v>30.09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59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ref="CP120:CP129" si="127">(P120+Q120+S120)</f>
        <v>36.770000000000003</v>
      </c>
      <c r="CQ120">
        <f t="shared" ref="CQ120:CQ129" si="128">AC120*BC120</f>
        <v>0</v>
      </c>
      <c r="CR120">
        <f t="shared" ref="CR120:CR129" si="129">AD120*BB120</f>
        <v>0</v>
      </c>
      <c r="CS120">
        <f t="shared" ref="CS120:CS129" si="130">AE120</f>
        <v>0</v>
      </c>
      <c r="CT120">
        <f t="shared" ref="CT120:CT129" si="131">AF120</f>
        <v>171.83</v>
      </c>
      <c r="CU120">
        <f t="shared" ref="CU120:CU129" si="132">AG120</f>
        <v>0</v>
      </c>
      <c r="CV120">
        <f t="shared" ref="CV120:CV129" si="133">AH120</f>
        <v>22.82</v>
      </c>
      <c r="CW120">
        <f t="shared" ref="CW120:CW129" si="134">AI120</f>
        <v>0</v>
      </c>
      <c r="CX120">
        <f t="shared" ref="CX120:CX129" si="135">AJ120</f>
        <v>0</v>
      </c>
      <c r="CY120">
        <f t="shared" ref="CY120:CY129" si="136">(((S120+R120)*AT120)/100)</f>
        <v>37.873100000000001</v>
      </c>
      <c r="CZ120">
        <f t="shared" ref="CZ120:CZ129" si="137">(((S120+R120)*AU120)/100)</f>
        <v>21.694300000000002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40</v>
      </c>
      <c r="DW120" t="s">
        <v>40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30173076</v>
      </c>
      <c r="EF120">
        <v>2</v>
      </c>
      <c r="EG120" t="s">
        <v>42</v>
      </c>
      <c r="EH120">
        <v>40</v>
      </c>
      <c r="EI120" t="s">
        <v>43</v>
      </c>
      <c r="EJ120">
        <v>1</v>
      </c>
      <c r="EK120">
        <v>46001</v>
      </c>
      <c r="EL120" t="s">
        <v>44</v>
      </c>
      <c r="EM120" t="s">
        <v>45</v>
      </c>
      <c r="EO120" t="s">
        <v>3</v>
      </c>
      <c r="EQ120">
        <v>0</v>
      </c>
      <c r="ER120">
        <v>171.83</v>
      </c>
      <c r="ES120">
        <v>0</v>
      </c>
      <c r="ET120">
        <v>0</v>
      </c>
      <c r="EU120">
        <v>0</v>
      </c>
      <c r="EV120">
        <v>171.83</v>
      </c>
      <c r="EW120">
        <v>22.82</v>
      </c>
      <c r="EX120">
        <v>0</v>
      </c>
      <c r="EY120">
        <v>0</v>
      </c>
      <c r="FQ120">
        <v>0</v>
      </c>
      <c r="FR120">
        <f t="shared" ref="FR120:FR129" si="138">ROUND(IF(AND(BH120=3,BI120=3),P120,0),2)</f>
        <v>0</v>
      </c>
      <c r="FS120">
        <v>0</v>
      </c>
      <c r="FX120">
        <v>103</v>
      </c>
      <c r="FY120">
        <v>59</v>
      </c>
      <c r="GA120" t="s">
        <v>3</v>
      </c>
      <c r="GD120">
        <v>1</v>
      </c>
      <c r="GF120">
        <v>-1141083675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 t="shared" ref="GL120:GL129" si="139">ROUND(IF(AND(BH120=3,BI120=3,FS120&lt;&gt;0),P120,0),2)</f>
        <v>0</v>
      </c>
      <c r="GM120">
        <f t="shared" ref="GM120:GM129" si="140">ROUND(O120+X120+Y120,2)+GX120</f>
        <v>96.33</v>
      </c>
      <c r="GN120">
        <f t="shared" ref="GN120:GN129" si="141">IF(OR(BI120=0,BI120=1),ROUND(O120+X120+Y120,2),0)</f>
        <v>96.33</v>
      </c>
      <c r="GO120">
        <f t="shared" ref="GO120:GO129" si="142">IF(BI120=2,ROUND(O120+X120+Y120,2),0)</f>
        <v>0</v>
      </c>
      <c r="GP120">
        <f t="shared" ref="GP120:GP129" si="143">IF(BI120=4,ROUND(O120+X120+Y120,2)+GX120,0)</f>
        <v>0</v>
      </c>
      <c r="GR120">
        <v>0</v>
      </c>
      <c r="GS120">
        <v>0</v>
      </c>
      <c r="GT120">
        <v>0</v>
      </c>
      <c r="GU120" t="s">
        <v>3</v>
      </c>
      <c r="GV120">
        <f t="shared" ref="GV120:GV129" si="144">ROUND((GT120),6)</f>
        <v>0</v>
      </c>
      <c r="GW120">
        <v>1</v>
      </c>
      <c r="GX120">
        <f t="shared" ref="GX120:GX129" si="145">ROUND(HC120*I120,2)</f>
        <v>0</v>
      </c>
      <c r="HA120">
        <v>0</v>
      </c>
      <c r="HB120">
        <v>0</v>
      </c>
      <c r="HC120">
        <f t="shared" ref="HC120:HC129" si="146">GV120*GW120</f>
        <v>0</v>
      </c>
      <c r="HE120" t="s">
        <v>3</v>
      </c>
      <c r="HF120" t="s">
        <v>3</v>
      </c>
      <c r="HI120">
        <f t="shared" ref="HI120:HI129" si="147">ROUND(R120*BS120,0)</f>
        <v>0</v>
      </c>
      <c r="HJ120">
        <f t="shared" ref="HJ120:HJ129" si="148">ROUND(S120*BA120,0)</f>
        <v>1106</v>
      </c>
      <c r="HK120">
        <f t="shared" ref="HK120:HK129" si="149">ROUND((((HJ120+HI120)*AT120)/100),0)</f>
        <v>1139</v>
      </c>
      <c r="HL120">
        <f t="shared" ref="HL120:HL129" si="150">ROUND((((HJ120+HI120)*AU120)/100),0)</f>
        <v>653</v>
      </c>
      <c r="HM120" t="s">
        <v>3</v>
      </c>
      <c r="HN120" t="s">
        <v>46</v>
      </c>
      <c r="HO120" t="s">
        <v>47</v>
      </c>
      <c r="HP120" t="s">
        <v>44</v>
      </c>
      <c r="HQ120" t="s">
        <v>44</v>
      </c>
      <c r="IK120">
        <v>0</v>
      </c>
    </row>
    <row r="121" spans="1:245" x14ac:dyDescent="0.2">
      <c r="A121">
        <v>17</v>
      </c>
      <c r="B121">
        <v>0</v>
      </c>
      <c r="C121">
        <f>ROW(SmtRes!A58)</f>
        <v>58</v>
      </c>
      <c r="D121">
        <f>ROW(EtalonRes!A64)</f>
        <v>64</v>
      </c>
      <c r="E121" t="s">
        <v>181</v>
      </c>
      <c r="F121" t="s">
        <v>182</v>
      </c>
      <c r="G121" t="s">
        <v>183</v>
      </c>
      <c r="H121" t="s">
        <v>184</v>
      </c>
      <c r="I121">
        <v>0.86</v>
      </c>
      <c r="J121">
        <v>0</v>
      </c>
      <c r="K121">
        <v>0.86</v>
      </c>
      <c r="O121">
        <f t="shared" si="109"/>
        <v>56.84</v>
      </c>
      <c r="P121">
        <f t="shared" si="110"/>
        <v>0</v>
      </c>
      <c r="Q121">
        <f t="shared" si="111"/>
        <v>0</v>
      </c>
      <c r="R121">
        <f t="shared" si="112"/>
        <v>0</v>
      </c>
      <c r="S121">
        <f t="shared" si="113"/>
        <v>56.84</v>
      </c>
      <c r="T121">
        <f t="shared" si="114"/>
        <v>0</v>
      </c>
      <c r="U121">
        <f t="shared" si="115"/>
        <v>6.9057999999999993</v>
      </c>
      <c r="V121">
        <f t="shared" si="116"/>
        <v>0</v>
      </c>
      <c r="W121">
        <f t="shared" si="117"/>
        <v>0</v>
      </c>
      <c r="X121">
        <f t="shared" si="118"/>
        <v>58.55</v>
      </c>
      <c r="Y121">
        <f t="shared" si="119"/>
        <v>33.54</v>
      </c>
      <c r="AA121">
        <v>30589570</v>
      </c>
      <c r="AB121">
        <f t="shared" si="120"/>
        <v>66.09</v>
      </c>
      <c r="AC121">
        <f t="shared" si="121"/>
        <v>0</v>
      </c>
      <c r="AD121">
        <f t="shared" si="122"/>
        <v>0</v>
      </c>
      <c r="AE121">
        <f t="shared" si="123"/>
        <v>0</v>
      </c>
      <c r="AF121">
        <f t="shared" si="123"/>
        <v>66.09</v>
      </c>
      <c r="AG121">
        <f t="shared" si="124"/>
        <v>0</v>
      </c>
      <c r="AH121">
        <f t="shared" si="125"/>
        <v>8.0299999999999994</v>
      </c>
      <c r="AI121">
        <f t="shared" si="125"/>
        <v>0</v>
      </c>
      <c r="AJ121">
        <f t="shared" si="126"/>
        <v>0</v>
      </c>
      <c r="AK121">
        <v>66.09</v>
      </c>
      <c r="AL121">
        <v>0</v>
      </c>
      <c r="AM121">
        <v>0</v>
      </c>
      <c r="AN121">
        <v>0</v>
      </c>
      <c r="AO121">
        <v>66.09</v>
      </c>
      <c r="AP121">
        <v>0</v>
      </c>
      <c r="AQ121">
        <v>8.0299999999999994</v>
      </c>
      <c r="AR121">
        <v>0</v>
      </c>
      <c r="AS121">
        <v>0</v>
      </c>
      <c r="AT121">
        <v>103</v>
      </c>
      <c r="AU121">
        <v>59</v>
      </c>
      <c r="AV121">
        <v>1</v>
      </c>
      <c r="AW121">
        <v>1</v>
      </c>
      <c r="AZ121">
        <v>1</v>
      </c>
      <c r="BA121">
        <v>30.09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185</v>
      </c>
      <c r="BM121">
        <v>46001</v>
      </c>
      <c r="BN121">
        <v>0</v>
      </c>
      <c r="BO121" t="s">
        <v>26</v>
      </c>
      <c r="BP121">
        <v>1</v>
      </c>
      <c r="BQ121">
        <v>2</v>
      </c>
      <c r="BR121">
        <v>0</v>
      </c>
      <c r="BS121">
        <v>30.09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59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7"/>
        <v>56.84</v>
      </c>
      <c r="CQ121">
        <f t="shared" si="128"/>
        <v>0</v>
      </c>
      <c r="CR121">
        <f t="shared" si="129"/>
        <v>0</v>
      </c>
      <c r="CS121">
        <f t="shared" si="130"/>
        <v>0</v>
      </c>
      <c r="CT121">
        <f t="shared" si="131"/>
        <v>66.09</v>
      </c>
      <c r="CU121">
        <f t="shared" si="132"/>
        <v>0</v>
      </c>
      <c r="CV121">
        <f t="shared" si="133"/>
        <v>8.0299999999999994</v>
      </c>
      <c r="CW121">
        <f t="shared" si="134"/>
        <v>0</v>
      </c>
      <c r="CX121">
        <f t="shared" si="135"/>
        <v>0</v>
      </c>
      <c r="CY121">
        <f t="shared" si="136"/>
        <v>58.545200000000001</v>
      </c>
      <c r="CZ121">
        <f t="shared" si="137"/>
        <v>33.535600000000002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184</v>
      </c>
      <c r="DW121" t="s">
        <v>184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30173076</v>
      </c>
      <c r="EF121">
        <v>2</v>
      </c>
      <c r="EG121" t="s">
        <v>42</v>
      </c>
      <c r="EH121">
        <v>40</v>
      </c>
      <c r="EI121" t="s">
        <v>43</v>
      </c>
      <c r="EJ121">
        <v>1</v>
      </c>
      <c r="EK121">
        <v>46001</v>
      </c>
      <c r="EL121" t="s">
        <v>44</v>
      </c>
      <c r="EM121" t="s">
        <v>45</v>
      </c>
      <c r="EO121" t="s">
        <v>3</v>
      </c>
      <c r="EQ121">
        <v>0</v>
      </c>
      <c r="ER121">
        <v>66.09</v>
      </c>
      <c r="ES121">
        <v>0</v>
      </c>
      <c r="ET121">
        <v>0</v>
      </c>
      <c r="EU121">
        <v>0</v>
      </c>
      <c r="EV121">
        <v>66.09</v>
      </c>
      <c r="EW121">
        <v>8.0299999999999994</v>
      </c>
      <c r="EX121">
        <v>0</v>
      </c>
      <c r="EY121">
        <v>0</v>
      </c>
      <c r="FQ121">
        <v>0</v>
      </c>
      <c r="FR121">
        <f t="shared" si="138"/>
        <v>0</v>
      </c>
      <c r="FS121">
        <v>0</v>
      </c>
      <c r="FX121">
        <v>103</v>
      </c>
      <c r="FY121">
        <v>59</v>
      </c>
      <c r="GA121" t="s">
        <v>3</v>
      </c>
      <c r="GD121">
        <v>1</v>
      </c>
      <c r="GF121">
        <v>815446054</v>
      </c>
      <c r="GG121">
        <v>2</v>
      </c>
      <c r="GH121">
        <v>1</v>
      </c>
      <c r="GI121">
        <v>4</v>
      </c>
      <c r="GJ121">
        <v>0</v>
      </c>
      <c r="GK121">
        <v>0</v>
      </c>
      <c r="GL121">
        <f t="shared" si="139"/>
        <v>0</v>
      </c>
      <c r="GM121">
        <f t="shared" si="140"/>
        <v>148.93</v>
      </c>
      <c r="GN121">
        <f t="shared" si="141"/>
        <v>148.93</v>
      </c>
      <c r="GO121">
        <f t="shared" si="142"/>
        <v>0</v>
      </c>
      <c r="GP121">
        <f t="shared" si="143"/>
        <v>0</v>
      </c>
      <c r="GR121">
        <v>0</v>
      </c>
      <c r="GS121">
        <v>0</v>
      </c>
      <c r="GT121">
        <v>0</v>
      </c>
      <c r="GU121" t="s">
        <v>3</v>
      </c>
      <c r="GV121">
        <f t="shared" si="144"/>
        <v>0</v>
      </c>
      <c r="GW121">
        <v>1</v>
      </c>
      <c r="GX121">
        <f t="shared" si="145"/>
        <v>0</v>
      </c>
      <c r="HA121">
        <v>0</v>
      </c>
      <c r="HB121">
        <v>0</v>
      </c>
      <c r="HC121">
        <f t="shared" si="146"/>
        <v>0</v>
      </c>
      <c r="HE121" t="s">
        <v>3</v>
      </c>
      <c r="HF121" t="s">
        <v>3</v>
      </c>
      <c r="HI121">
        <f t="shared" si="147"/>
        <v>0</v>
      </c>
      <c r="HJ121">
        <f t="shared" si="148"/>
        <v>1710</v>
      </c>
      <c r="HK121">
        <f t="shared" si="149"/>
        <v>1761</v>
      </c>
      <c r="HL121">
        <f t="shared" si="150"/>
        <v>1009</v>
      </c>
      <c r="HM121" t="s">
        <v>3</v>
      </c>
      <c r="HN121" t="s">
        <v>46</v>
      </c>
      <c r="HO121" t="s">
        <v>47</v>
      </c>
      <c r="HP121" t="s">
        <v>44</v>
      </c>
      <c r="HQ121" t="s">
        <v>44</v>
      </c>
      <c r="IK121">
        <v>0</v>
      </c>
    </row>
    <row r="122" spans="1:245" x14ac:dyDescent="0.2">
      <c r="A122">
        <v>17</v>
      </c>
      <c r="B122">
        <v>0</v>
      </c>
      <c r="C122">
        <f>ROW(SmtRes!A63)</f>
        <v>63</v>
      </c>
      <c r="D122">
        <f>ROW(EtalonRes!A69)</f>
        <v>69</v>
      </c>
      <c r="E122" t="s">
        <v>186</v>
      </c>
      <c r="F122" t="s">
        <v>187</v>
      </c>
      <c r="G122" t="s">
        <v>188</v>
      </c>
      <c r="H122" t="s">
        <v>166</v>
      </c>
      <c r="I122">
        <f>ROUND(21.4/100,7)</f>
        <v>0.214</v>
      </c>
      <c r="J122">
        <v>0</v>
      </c>
      <c r="K122">
        <f>ROUND(21.4/100,7)</f>
        <v>0.214</v>
      </c>
      <c r="O122">
        <f t="shared" si="109"/>
        <v>118.41</v>
      </c>
      <c r="P122">
        <f t="shared" si="110"/>
        <v>0</v>
      </c>
      <c r="Q122">
        <f t="shared" si="111"/>
        <v>29.8</v>
      </c>
      <c r="R122">
        <f t="shared" si="112"/>
        <v>0</v>
      </c>
      <c r="S122">
        <f t="shared" si="113"/>
        <v>88.61</v>
      </c>
      <c r="T122">
        <f t="shared" si="114"/>
        <v>0</v>
      </c>
      <c r="U122">
        <f t="shared" si="115"/>
        <v>10.24418</v>
      </c>
      <c r="V122">
        <f t="shared" si="116"/>
        <v>0</v>
      </c>
      <c r="W122">
        <f t="shared" si="117"/>
        <v>0</v>
      </c>
      <c r="X122">
        <f t="shared" si="118"/>
        <v>91.27</v>
      </c>
      <c r="Y122">
        <f t="shared" si="119"/>
        <v>52.28</v>
      </c>
      <c r="AA122">
        <v>30589570</v>
      </c>
      <c r="AB122">
        <f t="shared" si="120"/>
        <v>553.34</v>
      </c>
      <c r="AC122">
        <f t="shared" si="121"/>
        <v>0</v>
      </c>
      <c r="AD122">
        <f t="shared" si="122"/>
        <v>139.26</v>
      </c>
      <c r="AE122">
        <f t="shared" si="123"/>
        <v>0</v>
      </c>
      <c r="AF122">
        <f t="shared" si="123"/>
        <v>414.08</v>
      </c>
      <c r="AG122">
        <f t="shared" si="124"/>
        <v>0</v>
      </c>
      <c r="AH122">
        <f t="shared" si="125"/>
        <v>47.87</v>
      </c>
      <c r="AI122">
        <f t="shared" si="125"/>
        <v>0</v>
      </c>
      <c r="AJ122">
        <f t="shared" si="126"/>
        <v>0</v>
      </c>
      <c r="AK122">
        <v>553.34</v>
      </c>
      <c r="AL122">
        <v>0</v>
      </c>
      <c r="AM122">
        <v>139.26</v>
      </c>
      <c r="AN122">
        <v>0</v>
      </c>
      <c r="AO122">
        <v>414.08</v>
      </c>
      <c r="AP122">
        <v>0</v>
      </c>
      <c r="AQ122">
        <v>47.87</v>
      </c>
      <c r="AR122">
        <v>0</v>
      </c>
      <c r="AS122">
        <v>0</v>
      </c>
      <c r="AT122">
        <v>103</v>
      </c>
      <c r="AU122">
        <v>59</v>
      </c>
      <c r="AV122">
        <v>1</v>
      </c>
      <c r="AW122">
        <v>1</v>
      </c>
      <c r="AZ122">
        <v>1</v>
      </c>
      <c r="BA122">
        <v>30.09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189</v>
      </c>
      <c r="BM122">
        <v>46001</v>
      </c>
      <c r="BN122">
        <v>0</v>
      </c>
      <c r="BO122" t="s">
        <v>26</v>
      </c>
      <c r="BP122">
        <v>1</v>
      </c>
      <c r="BQ122">
        <v>2</v>
      </c>
      <c r="BR122">
        <v>0</v>
      </c>
      <c r="BS122">
        <v>30.09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59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7"/>
        <v>118.41</v>
      </c>
      <c r="CQ122">
        <f t="shared" si="128"/>
        <v>0</v>
      </c>
      <c r="CR122">
        <f t="shared" si="129"/>
        <v>139.26</v>
      </c>
      <c r="CS122">
        <f t="shared" si="130"/>
        <v>0</v>
      </c>
      <c r="CT122">
        <f t="shared" si="131"/>
        <v>414.08</v>
      </c>
      <c r="CU122">
        <f t="shared" si="132"/>
        <v>0</v>
      </c>
      <c r="CV122">
        <f t="shared" si="133"/>
        <v>47.87</v>
      </c>
      <c r="CW122">
        <f t="shared" si="134"/>
        <v>0</v>
      </c>
      <c r="CX122">
        <f t="shared" si="135"/>
        <v>0</v>
      </c>
      <c r="CY122">
        <f t="shared" si="136"/>
        <v>91.268299999999996</v>
      </c>
      <c r="CZ122">
        <f t="shared" si="137"/>
        <v>52.279899999999998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166</v>
      </c>
      <c r="DW122" t="s">
        <v>166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30173076</v>
      </c>
      <c r="EF122">
        <v>2</v>
      </c>
      <c r="EG122" t="s">
        <v>42</v>
      </c>
      <c r="EH122">
        <v>40</v>
      </c>
      <c r="EI122" t="s">
        <v>43</v>
      </c>
      <c r="EJ122">
        <v>1</v>
      </c>
      <c r="EK122">
        <v>46001</v>
      </c>
      <c r="EL122" t="s">
        <v>44</v>
      </c>
      <c r="EM122" t="s">
        <v>45</v>
      </c>
      <c r="EO122" t="s">
        <v>3</v>
      </c>
      <c r="EQ122">
        <v>0</v>
      </c>
      <c r="ER122">
        <v>553.34</v>
      </c>
      <c r="ES122">
        <v>0</v>
      </c>
      <c r="ET122">
        <v>139.26</v>
      </c>
      <c r="EU122">
        <v>0</v>
      </c>
      <c r="EV122">
        <v>414.08</v>
      </c>
      <c r="EW122">
        <v>47.87</v>
      </c>
      <c r="EX122">
        <v>0</v>
      </c>
      <c r="EY122">
        <v>0</v>
      </c>
      <c r="FQ122">
        <v>0</v>
      </c>
      <c r="FR122">
        <f t="shared" si="138"/>
        <v>0</v>
      </c>
      <c r="FS122">
        <v>0</v>
      </c>
      <c r="FX122">
        <v>103</v>
      </c>
      <c r="FY122">
        <v>59</v>
      </c>
      <c r="GA122" t="s">
        <v>3</v>
      </c>
      <c r="GD122">
        <v>1</v>
      </c>
      <c r="GF122">
        <v>-1795674866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139"/>
        <v>0</v>
      </c>
      <c r="GM122">
        <f t="shared" si="140"/>
        <v>261.95999999999998</v>
      </c>
      <c r="GN122">
        <f t="shared" si="141"/>
        <v>261.95999999999998</v>
      </c>
      <c r="GO122">
        <f t="shared" si="142"/>
        <v>0</v>
      </c>
      <c r="GP122">
        <f t="shared" si="143"/>
        <v>0</v>
      </c>
      <c r="GR122">
        <v>0</v>
      </c>
      <c r="GS122">
        <v>0</v>
      </c>
      <c r="GT122">
        <v>0</v>
      </c>
      <c r="GU122" t="s">
        <v>3</v>
      </c>
      <c r="GV122">
        <f t="shared" si="144"/>
        <v>0</v>
      </c>
      <c r="GW122">
        <v>1</v>
      </c>
      <c r="GX122">
        <f t="shared" si="145"/>
        <v>0</v>
      </c>
      <c r="HA122">
        <v>0</v>
      </c>
      <c r="HB122">
        <v>0</v>
      </c>
      <c r="HC122">
        <f t="shared" si="146"/>
        <v>0</v>
      </c>
      <c r="HE122" t="s">
        <v>3</v>
      </c>
      <c r="HF122" t="s">
        <v>3</v>
      </c>
      <c r="HI122">
        <f t="shared" si="147"/>
        <v>0</v>
      </c>
      <c r="HJ122">
        <f t="shared" si="148"/>
        <v>2666</v>
      </c>
      <c r="HK122">
        <f t="shared" si="149"/>
        <v>2746</v>
      </c>
      <c r="HL122">
        <f t="shared" si="150"/>
        <v>1573</v>
      </c>
      <c r="HM122" t="s">
        <v>3</v>
      </c>
      <c r="HN122" t="s">
        <v>46</v>
      </c>
      <c r="HO122" t="s">
        <v>47</v>
      </c>
      <c r="HP122" t="s">
        <v>44</v>
      </c>
      <c r="HQ122" t="s">
        <v>44</v>
      </c>
      <c r="IK122">
        <v>0</v>
      </c>
    </row>
    <row r="123" spans="1:245" x14ac:dyDescent="0.2">
      <c r="A123">
        <v>17</v>
      </c>
      <c r="B123">
        <v>0</v>
      </c>
      <c r="E123" t="s">
        <v>190</v>
      </c>
      <c r="F123" t="s">
        <v>191</v>
      </c>
      <c r="G123" t="s">
        <v>192</v>
      </c>
      <c r="H123" t="s">
        <v>193</v>
      </c>
      <c r="I123">
        <v>2.14</v>
      </c>
      <c r="J123">
        <v>0</v>
      </c>
      <c r="K123">
        <v>2.14</v>
      </c>
      <c r="O123">
        <f t="shared" si="109"/>
        <v>109.14</v>
      </c>
      <c r="P123">
        <f t="shared" si="110"/>
        <v>109.14</v>
      </c>
      <c r="Q123">
        <f t="shared" si="111"/>
        <v>0</v>
      </c>
      <c r="R123">
        <f t="shared" si="112"/>
        <v>0</v>
      </c>
      <c r="S123">
        <f t="shared" si="113"/>
        <v>0</v>
      </c>
      <c r="T123">
        <f t="shared" si="114"/>
        <v>0</v>
      </c>
      <c r="U123">
        <f t="shared" si="115"/>
        <v>0</v>
      </c>
      <c r="V123">
        <f t="shared" si="116"/>
        <v>0</v>
      </c>
      <c r="W123">
        <f t="shared" si="117"/>
        <v>0</v>
      </c>
      <c r="X123">
        <f t="shared" si="118"/>
        <v>0</v>
      </c>
      <c r="Y123">
        <f t="shared" si="119"/>
        <v>0</v>
      </c>
      <c r="AA123">
        <v>30589570</v>
      </c>
      <c r="AB123">
        <f t="shared" si="120"/>
        <v>51</v>
      </c>
      <c r="AC123">
        <f t="shared" si="121"/>
        <v>51</v>
      </c>
      <c r="AD123">
        <f t="shared" si="122"/>
        <v>0</v>
      </c>
      <c r="AE123">
        <f t="shared" si="123"/>
        <v>0</v>
      </c>
      <c r="AF123">
        <f t="shared" si="123"/>
        <v>0</v>
      </c>
      <c r="AG123">
        <f t="shared" si="124"/>
        <v>0</v>
      </c>
      <c r="AH123">
        <f t="shared" si="125"/>
        <v>0</v>
      </c>
      <c r="AI123">
        <f t="shared" si="125"/>
        <v>0</v>
      </c>
      <c r="AJ123">
        <f t="shared" si="126"/>
        <v>0</v>
      </c>
      <c r="AK123">
        <v>51</v>
      </c>
      <c r="AL123">
        <v>51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194</v>
      </c>
      <c r="BM123">
        <v>500001</v>
      </c>
      <c r="BN123">
        <v>0</v>
      </c>
      <c r="BO123" t="s">
        <v>67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7"/>
        <v>109.14</v>
      </c>
      <c r="CQ123">
        <f t="shared" si="128"/>
        <v>51</v>
      </c>
      <c r="CR123">
        <f t="shared" si="129"/>
        <v>0</v>
      </c>
      <c r="CS123">
        <f t="shared" si="130"/>
        <v>0</v>
      </c>
      <c r="CT123">
        <f t="shared" si="131"/>
        <v>0</v>
      </c>
      <c r="CU123">
        <f t="shared" si="132"/>
        <v>0</v>
      </c>
      <c r="CV123">
        <f t="shared" si="133"/>
        <v>0</v>
      </c>
      <c r="CW123">
        <f t="shared" si="134"/>
        <v>0</v>
      </c>
      <c r="CX123">
        <f t="shared" si="135"/>
        <v>0</v>
      </c>
      <c r="CY123">
        <f t="shared" si="136"/>
        <v>0</v>
      </c>
      <c r="CZ123">
        <f t="shared" si="137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1002</v>
      </c>
      <c r="DV123" t="s">
        <v>193</v>
      </c>
      <c r="DW123" t="s">
        <v>193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30172930</v>
      </c>
      <c r="EF123">
        <v>8</v>
      </c>
      <c r="EG123" t="s">
        <v>68</v>
      </c>
      <c r="EH123">
        <v>0</v>
      </c>
      <c r="EI123" t="s">
        <v>3</v>
      </c>
      <c r="EJ123">
        <v>1</v>
      </c>
      <c r="EK123">
        <v>500001</v>
      </c>
      <c r="EL123" t="s">
        <v>69</v>
      </c>
      <c r="EM123" t="s">
        <v>70</v>
      </c>
      <c r="EO123" t="s">
        <v>3</v>
      </c>
      <c r="EQ123">
        <v>0</v>
      </c>
      <c r="ER123">
        <v>51</v>
      </c>
      <c r="ES123">
        <v>51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138"/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-1592929155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139"/>
        <v>0</v>
      </c>
      <c r="GM123">
        <f t="shared" si="140"/>
        <v>109.14</v>
      </c>
      <c r="GN123">
        <f t="shared" si="141"/>
        <v>109.14</v>
      </c>
      <c r="GO123">
        <f t="shared" si="142"/>
        <v>0</v>
      </c>
      <c r="GP123">
        <f t="shared" si="143"/>
        <v>0</v>
      </c>
      <c r="GR123">
        <v>0</v>
      </c>
      <c r="GS123">
        <v>0</v>
      </c>
      <c r="GT123">
        <v>0</v>
      </c>
      <c r="GU123" t="s">
        <v>3</v>
      </c>
      <c r="GV123">
        <f t="shared" si="144"/>
        <v>0</v>
      </c>
      <c r="GW123">
        <v>1</v>
      </c>
      <c r="GX123">
        <f t="shared" si="145"/>
        <v>0</v>
      </c>
      <c r="HA123">
        <v>0</v>
      </c>
      <c r="HB123">
        <v>0</v>
      </c>
      <c r="HC123">
        <f t="shared" si="146"/>
        <v>0</v>
      </c>
      <c r="HE123" t="s">
        <v>3</v>
      </c>
      <c r="HF123" t="s">
        <v>3</v>
      </c>
      <c r="HI123">
        <f t="shared" si="147"/>
        <v>0</v>
      </c>
      <c r="HJ123">
        <f t="shared" si="148"/>
        <v>0</v>
      </c>
      <c r="HK123">
        <f t="shared" si="149"/>
        <v>0</v>
      </c>
      <c r="HL123">
        <f t="shared" si="150"/>
        <v>0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0</v>
      </c>
      <c r="E124" t="s">
        <v>195</v>
      </c>
      <c r="F124" t="s">
        <v>196</v>
      </c>
      <c r="G124" t="s">
        <v>197</v>
      </c>
      <c r="H124" t="s">
        <v>100</v>
      </c>
      <c r="I124">
        <v>856</v>
      </c>
      <c r="J124">
        <v>0</v>
      </c>
      <c r="K124">
        <v>856</v>
      </c>
      <c r="O124">
        <f t="shared" si="109"/>
        <v>5392.8</v>
      </c>
      <c r="P124">
        <f t="shared" si="110"/>
        <v>5392.8</v>
      </c>
      <c r="Q124">
        <f t="shared" si="111"/>
        <v>0</v>
      </c>
      <c r="R124">
        <f t="shared" si="112"/>
        <v>0</v>
      </c>
      <c r="S124">
        <f t="shared" si="113"/>
        <v>0</v>
      </c>
      <c r="T124">
        <f t="shared" si="114"/>
        <v>0</v>
      </c>
      <c r="U124">
        <f t="shared" si="115"/>
        <v>0</v>
      </c>
      <c r="V124">
        <f t="shared" si="116"/>
        <v>0</v>
      </c>
      <c r="W124">
        <f t="shared" si="117"/>
        <v>0</v>
      </c>
      <c r="X124">
        <f t="shared" si="118"/>
        <v>0</v>
      </c>
      <c r="Y124">
        <f t="shared" si="119"/>
        <v>0</v>
      </c>
      <c r="AA124">
        <v>30589570</v>
      </c>
      <c r="AB124">
        <f t="shared" si="120"/>
        <v>6.3</v>
      </c>
      <c r="AC124">
        <f t="shared" si="121"/>
        <v>6.3</v>
      </c>
      <c r="AD124">
        <f t="shared" si="122"/>
        <v>0</v>
      </c>
      <c r="AE124">
        <f t="shared" si="123"/>
        <v>0</v>
      </c>
      <c r="AF124">
        <f t="shared" si="123"/>
        <v>0</v>
      </c>
      <c r="AG124">
        <f t="shared" si="124"/>
        <v>0</v>
      </c>
      <c r="AH124">
        <f t="shared" si="125"/>
        <v>0</v>
      </c>
      <c r="AI124">
        <f t="shared" si="125"/>
        <v>0</v>
      </c>
      <c r="AJ124">
        <f t="shared" si="126"/>
        <v>0</v>
      </c>
      <c r="AK124">
        <v>6.3</v>
      </c>
      <c r="AL124">
        <v>6.3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198</v>
      </c>
      <c r="BM124">
        <v>500001</v>
      </c>
      <c r="BN124">
        <v>0</v>
      </c>
      <c r="BO124" t="s">
        <v>67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7"/>
        <v>5392.8</v>
      </c>
      <c r="CQ124">
        <f t="shared" si="128"/>
        <v>6.3</v>
      </c>
      <c r="CR124">
        <f t="shared" si="129"/>
        <v>0</v>
      </c>
      <c r="CS124">
        <f t="shared" si="130"/>
        <v>0</v>
      </c>
      <c r="CT124">
        <f t="shared" si="131"/>
        <v>0</v>
      </c>
      <c r="CU124">
        <f t="shared" si="132"/>
        <v>0</v>
      </c>
      <c r="CV124">
        <f t="shared" si="133"/>
        <v>0</v>
      </c>
      <c r="CW124">
        <f t="shared" si="134"/>
        <v>0</v>
      </c>
      <c r="CX124">
        <f t="shared" si="135"/>
        <v>0</v>
      </c>
      <c r="CY124">
        <f t="shared" si="136"/>
        <v>0</v>
      </c>
      <c r="CZ124">
        <f t="shared" si="137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100</v>
      </c>
      <c r="DW124" t="s">
        <v>100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30172930</v>
      </c>
      <c r="EF124">
        <v>8</v>
      </c>
      <c r="EG124" t="s">
        <v>68</v>
      </c>
      <c r="EH124">
        <v>0</v>
      </c>
      <c r="EI124" t="s">
        <v>3</v>
      </c>
      <c r="EJ124">
        <v>1</v>
      </c>
      <c r="EK124">
        <v>500001</v>
      </c>
      <c r="EL124" t="s">
        <v>69</v>
      </c>
      <c r="EM124" t="s">
        <v>70</v>
      </c>
      <c r="EO124" t="s">
        <v>3</v>
      </c>
      <c r="EQ124">
        <v>0</v>
      </c>
      <c r="ER124">
        <v>6.3</v>
      </c>
      <c r="ES124">
        <v>6.3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138"/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1354280870</v>
      </c>
      <c r="GG124">
        <v>2</v>
      </c>
      <c r="GH124">
        <v>1</v>
      </c>
      <c r="GI124">
        <v>4</v>
      </c>
      <c r="GJ124">
        <v>0</v>
      </c>
      <c r="GK124">
        <v>0</v>
      </c>
      <c r="GL124">
        <f t="shared" si="139"/>
        <v>0</v>
      </c>
      <c r="GM124">
        <f t="shared" si="140"/>
        <v>5392.8</v>
      </c>
      <c r="GN124">
        <f t="shared" si="141"/>
        <v>5392.8</v>
      </c>
      <c r="GO124">
        <f t="shared" si="142"/>
        <v>0</v>
      </c>
      <c r="GP124">
        <f t="shared" si="143"/>
        <v>0</v>
      </c>
      <c r="GR124">
        <v>0</v>
      </c>
      <c r="GS124">
        <v>0</v>
      </c>
      <c r="GT124">
        <v>0</v>
      </c>
      <c r="GU124" t="s">
        <v>3</v>
      </c>
      <c r="GV124">
        <f t="shared" si="144"/>
        <v>0</v>
      </c>
      <c r="GW124">
        <v>1</v>
      </c>
      <c r="GX124">
        <f t="shared" si="145"/>
        <v>0</v>
      </c>
      <c r="HA124">
        <v>0</v>
      </c>
      <c r="HB124">
        <v>0</v>
      </c>
      <c r="HC124">
        <f t="shared" si="146"/>
        <v>0</v>
      </c>
      <c r="HE124" t="s">
        <v>3</v>
      </c>
      <c r="HF124" t="s">
        <v>3</v>
      </c>
      <c r="HI124">
        <f t="shared" si="147"/>
        <v>0</v>
      </c>
      <c r="HJ124">
        <f t="shared" si="148"/>
        <v>0</v>
      </c>
      <c r="HK124">
        <f t="shared" si="149"/>
        <v>0</v>
      </c>
      <c r="HL124">
        <f t="shared" si="150"/>
        <v>0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0</v>
      </c>
      <c r="E125" t="s">
        <v>199</v>
      </c>
      <c r="F125" t="s">
        <v>200</v>
      </c>
      <c r="G125" t="s">
        <v>201</v>
      </c>
      <c r="H125" t="s">
        <v>100</v>
      </c>
      <c r="I125">
        <v>32.1</v>
      </c>
      <c r="J125">
        <v>0</v>
      </c>
      <c r="K125">
        <v>32.1</v>
      </c>
      <c r="O125">
        <f t="shared" si="109"/>
        <v>529.97</v>
      </c>
      <c r="P125">
        <f t="shared" si="110"/>
        <v>529.97</v>
      </c>
      <c r="Q125">
        <f t="shared" si="111"/>
        <v>0</v>
      </c>
      <c r="R125">
        <f t="shared" si="112"/>
        <v>0</v>
      </c>
      <c r="S125">
        <f t="shared" si="113"/>
        <v>0</v>
      </c>
      <c r="T125">
        <f t="shared" si="114"/>
        <v>0</v>
      </c>
      <c r="U125">
        <f t="shared" si="115"/>
        <v>0</v>
      </c>
      <c r="V125">
        <f t="shared" si="116"/>
        <v>0</v>
      </c>
      <c r="W125">
        <f t="shared" si="117"/>
        <v>0</v>
      </c>
      <c r="X125">
        <f t="shared" si="118"/>
        <v>0</v>
      </c>
      <c r="Y125">
        <f t="shared" si="119"/>
        <v>0</v>
      </c>
      <c r="AA125">
        <v>30589570</v>
      </c>
      <c r="AB125">
        <f t="shared" si="120"/>
        <v>16.510000000000002</v>
      </c>
      <c r="AC125">
        <f t="shared" si="121"/>
        <v>16.510000000000002</v>
      </c>
      <c r="AD125">
        <f t="shared" si="122"/>
        <v>0</v>
      </c>
      <c r="AE125">
        <f t="shared" si="123"/>
        <v>0</v>
      </c>
      <c r="AF125">
        <f t="shared" si="123"/>
        <v>0</v>
      </c>
      <c r="AG125">
        <f t="shared" si="124"/>
        <v>0</v>
      </c>
      <c r="AH125">
        <f t="shared" si="125"/>
        <v>0</v>
      </c>
      <c r="AI125">
        <f t="shared" si="125"/>
        <v>0</v>
      </c>
      <c r="AJ125">
        <f t="shared" si="126"/>
        <v>0</v>
      </c>
      <c r="AK125">
        <v>16.510000000000002</v>
      </c>
      <c r="AL125">
        <v>16.510000000000002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202</v>
      </c>
      <c r="BM125">
        <v>500001</v>
      </c>
      <c r="BN125">
        <v>0</v>
      </c>
      <c r="BO125" t="s">
        <v>67</v>
      </c>
      <c r="BP125">
        <v>1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7"/>
        <v>529.97</v>
      </c>
      <c r="CQ125">
        <f t="shared" si="128"/>
        <v>16.510000000000002</v>
      </c>
      <c r="CR125">
        <f t="shared" si="129"/>
        <v>0</v>
      </c>
      <c r="CS125">
        <f t="shared" si="130"/>
        <v>0</v>
      </c>
      <c r="CT125">
        <f t="shared" si="131"/>
        <v>0</v>
      </c>
      <c r="CU125">
        <f t="shared" si="132"/>
        <v>0</v>
      </c>
      <c r="CV125">
        <f t="shared" si="133"/>
        <v>0</v>
      </c>
      <c r="CW125">
        <f t="shared" si="134"/>
        <v>0</v>
      </c>
      <c r="CX125">
        <f t="shared" si="135"/>
        <v>0</v>
      </c>
      <c r="CY125">
        <f t="shared" si="136"/>
        <v>0</v>
      </c>
      <c r="CZ125">
        <f t="shared" si="137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100</v>
      </c>
      <c r="DW125" t="s">
        <v>100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30172930</v>
      </c>
      <c r="EF125">
        <v>8</v>
      </c>
      <c r="EG125" t="s">
        <v>68</v>
      </c>
      <c r="EH125">
        <v>0</v>
      </c>
      <c r="EI125" t="s">
        <v>3</v>
      </c>
      <c r="EJ125">
        <v>1</v>
      </c>
      <c r="EK125">
        <v>500001</v>
      </c>
      <c r="EL125" t="s">
        <v>69</v>
      </c>
      <c r="EM125" t="s">
        <v>70</v>
      </c>
      <c r="EO125" t="s">
        <v>3</v>
      </c>
      <c r="EQ125">
        <v>0</v>
      </c>
      <c r="ER125">
        <v>16.510000000000002</v>
      </c>
      <c r="ES125">
        <v>16.510000000000002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138"/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-2021528925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39"/>
        <v>0</v>
      </c>
      <c r="GM125">
        <f t="shared" si="140"/>
        <v>529.97</v>
      </c>
      <c r="GN125">
        <f t="shared" si="141"/>
        <v>529.97</v>
      </c>
      <c r="GO125">
        <f t="shared" si="142"/>
        <v>0</v>
      </c>
      <c r="GP125">
        <f t="shared" si="143"/>
        <v>0</v>
      </c>
      <c r="GR125">
        <v>0</v>
      </c>
      <c r="GS125">
        <v>0</v>
      </c>
      <c r="GT125">
        <v>0</v>
      </c>
      <c r="GU125" t="s">
        <v>3</v>
      </c>
      <c r="GV125">
        <f t="shared" si="144"/>
        <v>0</v>
      </c>
      <c r="GW125">
        <v>1</v>
      </c>
      <c r="GX125">
        <f t="shared" si="145"/>
        <v>0</v>
      </c>
      <c r="HA125">
        <v>0</v>
      </c>
      <c r="HB125">
        <v>0</v>
      </c>
      <c r="HC125">
        <f t="shared" si="146"/>
        <v>0</v>
      </c>
      <c r="HE125" t="s">
        <v>3</v>
      </c>
      <c r="HF125" t="s">
        <v>3</v>
      </c>
      <c r="HI125">
        <f t="shared" si="147"/>
        <v>0</v>
      </c>
      <c r="HJ125">
        <f t="shared" si="148"/>
        <v>0</v>
      </c>
      <c r="HK125">
        <f t="shared" si="149"/>
        <v>0</v>
      </c>
      <c r="HL125">
        <f t="shared" si="150"/>
        <v>0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0</v>
      </c>
      <c r="E126" t="s">
        <v>203</v>
      </c>
      <c r="F126" t="s">
        <v>204</v>
      </c>
      <c r="G126" t="s">
        <v>205</v>
      </c>
      <c r="H126" t="s">
        <v>206</v>
      </c>
      <c r="I126">
        <v>0.25800000000000001</v>
      </c>
      <c r="J126">
        <v>0</v>
      </c>
      <c r="K126">
        <v>0.25800000000000001</v>
      </c>
      <c r="O126">
        <f t="shared" si="109"/>
        <v>0.63</v>
      </c>
      <c r="P126">
        <f t="shared" si="110"/>
        <v>0.63</v>
      </c>
      <c r="Q126">
        <f t="shared" si="111"/>
        <v>0</v>
      </c>
      <c r="R126">
        <f t="shared" si="112"/>
        <v>0</v>
      </c>
      <c r="S126">
        <f t="shared" si="113"/>
        <v>0</v>
      </c>
      <c r="T126">
        <f t="shared" si="114"/>
        <v>0</v>
      </c>
      <c r="U126">
        <f t="shared" si="115"/>
        <v>0</v>
      </c>
      <c r="V126">
        <f t="shared" si="116"/>
        <v>0</v>
      </c>
      <c r="W126">
        <f t="shared" si="117"/>
        <v>0</v>
      </c>
      <c r="X126">
        <f t="shared" si="118"/>
        <v>0</v>
      </c>
      <c r="Y126">
        <f t="shared" si="119"/>
        <v>0</v>
      </c>
      <c r="AA126">
        <v>30589570</v>
      </c>
      <c r="AB126">
        <f t="shared" si="120"/>
        <v>2.4500000000000002</v>
      </c>
      <c r="AC126">
        <f t="shared" si="121"/>
        <v>2.4500000000000002</v>
      </c>
      <c r="AD126">
        <f t="shared" si="122"/>
        <v>0</v>
      </c>
      <c r="AE126">
        <f t="shared" si="123"/>
        <v>0</v>
      </c>
      <c r="AF126">
        <f t="shared" si="123"/>
        <v>0</v>
      </c>
      <c r="AG126">
        <f t="shared" si="124"/>
        <v>0</v>
      </c>
      <c r="AH126">
        <f t="shared" si="125"/>
        <v>0</v>
      </c>
      <c r="AI126">
        <f t="shared" si="125"/>
        <v>0</v>
      </c>
      <c r="AJ126">
        <f t="shared" si="126"/>
        <v>0</v>
      </c>
      <c r="AK126">
        <v>2.4500000000000002</v>
      </c>
      <c r="AL126">
        <v>2.4500000000000002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207</v>
      </c>
      <c r="BM126">
        <v>500001</v>
      </c>
      <c r="BN126">
        <v>0</v>
      </c>
      <c r="BO126" t="s">
        <v>67</v>
      </c>
      <c r="BP126">
        <v>1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7"/>
        <v>0.63</v>
      </c>
      <c r="CQ126">
        <f t="shared" si="128"/>
        <v>2.4500000000000002</v>
      </c>
      <c r="CR126">
        <f t="shared" si="129"/>
        <v>0</v>
      </c>
      <c r="CS126">
        <f t="shared" si="130"/>
        <v>0</v>
      </c>
      <c r="CT126">
        <f t="shared" si="131"/>
        <v>0</v>
      </c>
      <c r="CU126">
        <f t="shared" si="132"/>
        <v>0</v>
      </c>
      <c r="CV126">
        <f t="shared" si="133"/>
        <v>0</v>
      </c>
      <c r="CW126">
        <f t="shared" si="134"/>
        <v>0</v>
      </c>
      <c r="CX126">
        <f t="shared" si="135"/>
        <v>0</v>
      </c>
      <c r="CY126">
        <f t="shared" si="136"/>
        <v>0</v>
      </c>
      <c r="CZ126">
        <f t="shared" si="137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1007</v>
      </c>
      <c r="DV126" t="s">
        <v>206</v>
      </c>
      <c r="DW126" t="s">
        <v>206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30172930</v>
      </c>
      <c r="EF126">
        <v>8</v>
      </c>
      <c r="EG126" t="s">
        <v>68</v>
      </c>
      <c r="EH126">
        <v>0</v>
      </c>
      <c r="EI126" t="s">
        <v>3</v>
      </c>
      <c r="EJ126">
        <v>1</v>
      </c>
      <c r="EK126">
        <v>500001</v>
      </c>
      <c r="EL126" t="s">
        <v>69</v>
      </c>
      <c r="EM126" t="s">
        <v>70</v>
      </c>
      <c r="EO126" t="s">
        <v>3</v>
      </c>
      <c r="EQ126">
        <v>0</v>
      </c>
      <c r="ER126">
        <v>2.4500000000000002</v>
      </c>
      <c r="ES126">
        <v>2.4500000000000002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38"/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2050165204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 t="shared" si="139"/>
        <v>0</v>
      </c>
      <c r="GM126">
        <f t="shared" si="140"/>
        <v>0.63</v>
      </c>
      <c r="GN126">
        <f t="shared" si="141"/>
        <v>0.63</v>
      </c>
      <c r="GO126">
        <f t="shared" si="142"/>
        <v>0</v>
      </c>
      <c r="GP126">
        <f t="shared" si="143"/>
        <v>0</v>
      </c>
      <c r="GR126">
        <v>0</v>
      </c>
      <c r="GS126">
        <v>0</v>
      </c>
      <c r="GT126">
        <v>0</v>
      </c>
      <c r="GU126" t="s">
        <v>3</v>
      </c>
      <c r="GV126">
        <f t="shared" si="144"/>
        <v>0</v>
      </c>
      <c r="GW126">
        <v>1</v>
      </c>
      <c r="GX126">
        <f t="shared" si="145"/>
        <v>0</v>
      </c>
      <c r="HA126">
        <v>0</v>
      </c>
      <c r="HB126">
        <v>0</v>
      </c>
      <c r="HC126">
        <f t="shared" si="146"/>
        <v>0</v>
      </c>
      <c r="HE126" t="s">
        <v>3</v>
      </c>
      <c r="HF126" t="s">
        <v>3</v>
      </c>
      <c r="HI126">
        <f t="shared" si="147"/>
        <v>0</v>
      </c>
      <c r="HJ126">
        <f t="shared" si="148"/>
        <v>0</v>
      </c>
      <c r="HK126">
        <f t="shared" si="149"/>
        <v>0</v>
      </c>
      <c r="HL126">
        <f t="shared" si="150"/>
        <v>0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0</v>
      </c>
      <c r="C127">
        <f>ROW(SmtRes!A68)</f>
        <v>68</v>
      </c>
      <c r="D127">
        <f>ROW(EtalonRes!A75)</f>
        <v>75</v>
      </c>
      <c r="E127" t="s">
        <v>208</v>
      </c>
      <c r="F127" t="s">
        <v>103</v>
      </c>
      <c r="G127" t="s">
        <v>104</v>
      </c>
      <c r="H127" t="s">
        <v>60</v>
      </c>
      <c r="I127">
        <f>ROUND(21.4/100,7)</f>
        <v>0.214</v>
      </c>
      <c r="J127">
        <v>0</v>
      </c>
      <c r="K127">
        <f>ROUND(21.4/100,7)</f>
        <v>0.214</v>
      </c>
      <c r="O127">
        <f t="shared" si="109"/>
        <v>136.69</v>
      </c>
      <c r="P127">
        <f t="shared" si="110"/>
        <v>106.63</v>
      </c>
      <c r="Q127">
        <f t="shared" si="111"/>
        <v>1.5</v>
      </c>
      <c r="R127">
        <f t="shared" si="112"/>
        <v>0</v>
      </c>
      <c r="S127">
        <f t="shared" si="113"/>
        <v>28.56</v>
      </c>
      <c r="T127">
        <f t="shared" si="114"/>
        <v>0</v>
      </c>
      <c r="U127">
        <f t="shared" si="115"/>
        <v>3.1845339999999998</v>
      </c>
      <c r="V127">
        <f t="shared" si="116"/>
        <v>0</v>
      </c>
      <c r="W127">
        <f t="shared" si="117"/>
        <v>0</v>
      </c>
      <c r="X127">
        <f t="shared" si="118"/>
        <v>25.7</v>
      </c>
      <c r="Y127">
        <f t="shared" si="119"/>
        <v>11.9</v>
      </c>
      <c r="AA127">
        <v>30589570</v>
      </c>
      <c r="AB127">
        <f t="shared" si="120"/>
        <v>638.76549999999997</v>
      </c>
      <c r="AC127">
        <f t="shared" si="121"/>
        <v>498.26</v>
      </c>
      <c r="AD127">
        <f>ROUND(((((ET127*ROUND(1.25,7)))-((EU127*ROUND(1.25,7))))+AE127),6)</f>
        <v>7.0250000000000004</v>
      </c>
      <c r="AE127">
        <f>ROUND(((EU127*ROUND(1.25,7))),6)</f>
        <v>0</v>
      </c>
      <c r="AF127">
        <f>ROUND(((EV127*ROUND(1.15,7))),6)</f>
        <v>133.48050000000001</v>
      </c>
      <c r="AG127">
        <f t="shared" si="124"/>
        <v>0</v>
      </c>
      <c r="AH127">
        <f>((EW127*ROUND(1.15,7)))</f>
        <v>14.880999999999998</v>
      </c>
      <c r="AI127">
        <f>((EX127*ROUND(1.25,7)))</f>
        <v>0</v>
      </c>
      <c r="AJ127">
        <f t="shared" si="126"/>
        <v>0</v>
      </c>
      <c r="AK127">
        <v>619.95000000000005</v>
      </c>
      <c r="AL127">
        <v>498.26</v>
      </c>
      <c r="AM127">
        <v>5.62</v>
      </c>
      <c r="AN127">
        <v>0</v>
      </c>
      <c r="AO127">
        <v>116.07</v>
      </c>
      <c r="AP127">
        <v>0</v>
      </c>
      <c r="AQ127">
        <v>12.94</v>
      </c>
      <c r="AR127">
        <v>0</v>
      </c>
      <c r="AS127">
        <v>0</v>
      </c>
      <c r="AT127">
        <v>90</v>
      </c>
      <c r="AU127">
        <v>41.65</v>
      </c>
      <c r="AV127">
        <v>1</v>
      </c>
      <c r="AW127">
        <v>1</v>
      </c>
      <c r="AZ127">
        <v>1</v>
      </c>
      <c r="BA127">
        <v>30.09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105</v>
      </c>
      <c r="BM127">
        <v>15001</v>
      </c>
      <c r="BN127">
        <v>0</v>
      </c>
      <c r="BO127" t="s">
        <v>26</v>
      </c>
      <c r="BP127">
        <v>1</v>
      </c>
      <c r="BQ127">
        <v>2</v>
      </c>
      <c r="BR127">
        <v>0</v>
      </c>
      <c r="BS127">
        <v>30.09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100</v>
      </c>
      <c r="CA127">
        <v>49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1973</v>
      </c>
      <c r="CO127">
        <v>0</v>
      </c>
      <c r="CP127">
        <f t="shared" si="127"/>
        <v>136.69</v>
      </c>
      <c r="CQ127">
        <f t="shared" si="128"/>
        <v>498.26</v>
      </c>
      <c r="CR127">
        <f t="shared" si="129"/>
        <v>7.0250000000000004</v>
      </c>
      <c r="CS127">
        <f t="shared" si="130"/>
        <v>0</v>
      </c>
      <c r="CT127">
        <f t="shared" si="131"/>
        <v>133.48050000000001</v>
      </c>
      <c r="CU127">
        <f t="shared" si="132"/>
        <v>0</v>
      </c>
      <c r="CV127">
        <f t="shared" si="133"/>
        <v>14.880999999999998</v>
      </c>
      <c r="CW127">
        <f t="shared" si="134"/>
        <v>0</v>
      </c>
      <c r="CX127">
        <f t="shared" si="135"/>
        <v>0</v>
      </c>
      <c r="CY127">
        <f t="shared" si="136"/>
        <v>25.704000000000001</v>
      </c>
      <c r="CZ127">
        <f t="shared" si="137"/>
        <v>11.895239999999999</v>
      </c>
      <c r="DC127" t="s">
        <v>3</v>
      </c>
      <c r="DD127" t="s">
        <v>3</v>
      </c>
      <c r="DE127" t="s">
        <v>27</v>
      </c>
      <c r="DF127" t="s">
        <v>27</v>
      </c>
      <c r="DG127" t="s">
        <v>28</v>
      </c>
      <c r="DH127" t="s">
        <v>3</v>
      </c>
      <c r="DI127" t="s">
        <v>28</v>
      </c>
      <c r="DJ127" t="s">
        <v>27</v>
      </c>
      <c r="DK127" t="s">
        <v>3</v>
      </c>
      <c r="DL127" t="s">
        <v>29</v>
      </c>
      <c r="DM127" t="s">
        <v>30</v>
      </c>
      <c r="DN127">
        <v>0</v>
      </c>
      <c r="DO127">
        <v>0</v>
      </c>
      <c r="DP127">
        <v>1</v>
      </c>
      <c r="DQ127">
        <v>1</v>
      </c>
      <c r="DU127">
        <v>1005</v>
      </c>
      <c r="DV127" t="s">
        <v>60</v>
      </c>
      <c r="DW127" t="s">
        <v>60</v>
      </c>
      <c r="DX127">
        <v>100</v>
      </c>
      <c r="DZ127" t="s">
        <v>3</v>
      </c>
      <c r="EA127" t="s">
        <v>3</v>
      </c>
      <c r="EB127" t="s">
        <v>3</v>
      </c>
      <c r="EC127" t="s">
        <v>3</v>
      </c>
      <c r="EE127">
        <v>30173024</v>
      </c>
      <c r="EF127">
        <v>2</v>
      </c>
      <c r="EG127" t="s">
        <v>42</v>
      </c>
      <c r="EH127">
        <v>15</v>
      </c>
      <c r="EI127" t="s">
        <v>53</v>
      </c>
      <c r="EJ127">
        <v>1</v>
      </c>
      <c r="EK127">
        <v>15001</v>
      </c>
      <c r="EL127" t="s">
        <v>53</v>
      </c>
      <c r="EM127" t="s">
        <v>54</v>
      </c>
      <c r="EO127" t="s">
        <v>34</v>
      </c>
      <c r="EQ127">
        <v>0</v>
      </c>
      <c r="ER127">
        <v>619.95000000000005</v>
      </c>
      <c r="ES127">
        <v>498.26</v>
      </c>
      <c r="ET127">
        <v>5.62</v>
      </c>
      <c r="EU127">
        <v>0</v>
      </c>
      <c r="EV127">
        <v>116.07</v>
      </c>
      <c r="EW127">
        <v>12.94</v>
      </c>
      <c r="EX127">
        <v>0</v>
      </c>
      <c r="EY127">
        <v>0</v>
      </c>
      <c r="FQ127">
        <v>0</v>
      </c>
      <c r="FR127">
        <f t="shared" si="138"/>
        <v>0</v>
      </c>
      <c r="FS127">
        <v>0</v>
      </c>
      <c r="FX127">
        <v>90</v>
      </c>
      <c r="FY127">
        <v>41.65</v>
      </c>
      <c r="GA127" t="s">
        <v>3</v>
      </c>
      <c r="GD127">
        <v>1</v>
      </c>
      <c r="GF127">
        <v>445810673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 t="shared" si="139"/>
        <v>0</v>
      </c>
      <c r="GM127">
        <f t="shared" si="140"/>
        <v>174.29</v>
      </c>
      <c r="GN127">
        <f t="shared" si="141"/>
        <v>174.29</v>
      </c>
      <c r="GO127">
        <f t="shared" si="142"/>
        <v>0</v>
      </c>
      <c r="GP127">
        <f t="shared" si="143"/>
        <v>0</v>
      </c>
      <c r="GR127">
        <v>0</v>
      </c>
      <c r="GS127">
        <v>0</v>
      </c>
      <c r="GT127">
        <v>0</v>
      </c>
      <c r="GU127" t="s">
        <v>3</v>
      </c>
      <c r="GV127">
        <f t="shared" si="144"/>
        <v>0</v>
      </c>
      <c r="GW127">
        <v>1</v>
      </c>
      <c r="GX127">
        <f t="shared" si="145"/>
        <v>0</v>
      </c>
      <c r="HA127">
        <v>0</v>
      </c>
      <c r="HB127">
        <v>0</v>
      </c>
      <c r="HC127">
        <f t="shared" si="146"/>
        <v>0</v>
      </c>
      <c r="HE127" t="s">
        <v>3</v>
      </c>
      <c r="HF127" t="s">
        <v>3</v>
      </c>
      <c r="HI127">
        <f t="shared" si="147"/>
        <v>0</v>
      </c>
      <c r="HJ127">
        <f t="shared" si="148"/>
        <v>859</v>
      </c>
      <c r="HK127">
        <f t="shared" si="149"/>
        <v>773</v>
      </c>
      <c r="HL127">
        <f t="shared" si="150"/>
        <v>358</v>
      </c>
      <c r="HM127" t="s">
        <v>3</v>
      </c>
      <c r="HN127" t="s">
        <v>55</v>
      </c>
      <c r="HO127" t="s">
        <v>56</v>
      </c>
      <c r="HP127" t="s">
        <v>53</v>
      </c>
      <c r="HQ127" t="s">
        <v>53</v>
      </c>
      <c r="IK127">
        <v>0</v>
      </c>
    </row>
    <row r="128" spans="1:245" x14ac:dyDescent="0.2">
      <c r="A128">
        <v>17</v>
      </c>
      <c r="B128">
        <v>0</v>
      </c>
      <c r="E128" t="s">
        <v>209</v>
      </c>
      <c r="F128" t="s">
        <v>63</v>
      </c>
      <c r="G128" t="s">
        <v>64</v>
      </c>
      <c r="H128" t="s">
        <v>65</v>
      </c>
      <c r="I128">
        <f>ROUND(I127*-0.038,7)</f>
        <v>-8.1320000000000003E-3</v>
      </c>
      <c r="J128">
        <v>0</v>
      </c>
      <c r="K128">
        <f>ROUND(I127*-0.038,7)</f>
        <v>-8.1320000000000003E-3</v>
      </c>
      <c r="O128">
        <f t="shared" si="109"/>
        <v>-60.5</v>
      </c>
      <c r="P128">
        <f t="shared" si="110"/>
        <v>-60.5</v>
      </c>
      <c r="Q128">
        <f t="shared" si="111"/>
        <v>0</v>
      </c>
      <c r="R128">
        <f t="shared" si="112"/>
        <v>0</v>
      </c>
      <c r="S128">
        <f t="shared" si="113"/>
        <v>0</v>
      </c>
      <c r="T128">
        <f t="shared" si="114"/>
        <v>0</v>
      </c>
      <c r="U128">
        <f t="shared" si="115"/>
        <v>0</v>
      </c>
      <c r="V128">
        <f t="shared" si="116"/>
        <v>0</v>
      </c>
      <c r="W128">
        <f t="shared" si="117"/>
        <v>0</v>
      </c>
      <c r="X128">
        <f t="shared" si="118"/>
        <v>0</v>
      </c>
      <c r="Y128">
        <f t="shared" si="119"/>
        <v>0</v>
      </c>
      <c r="AA128">
        <v>30589570</v>
      </c>
      <c r="AB128">
        <f t="shared" si="120"/>
        <v>7439.37</v>
      </c>
      <c r="AC128">
        <f t="shared" si="121"/>
        <v>7439.37</v>
      </c>
      <c r="AD128">
        <f>ROUND((((ET128)-(EU128))+AE128),6)</f>
        <v>0</v>
      </c>
      <c r="AE128">
        <f>ROUND((EU128),6)</f>
        <v>0</v>
      </c>
      <c r="AF128">
        <f>ROUND((EV128),6)</f>
        <v>0</v>
      </c>
      <c r="AG128">
        <f t="shared" si="124"/>
        <v>0</v>
      </c>
      <c r="AH128">
        <f>(EW128)</f>
        <v>0</v>
      </c>
      <c r="AI128">
        <f>(EX128)</f>
        <v>0</v>
      </c>
      <c r="AJ128">
        <f t="shared" si="126"/>
        <v>0</v>
      </c>
      <c r="AK128">
        <v>7439.37</v>
      </c>
      <c r="AL128">
        <v>7439.37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66</v>
      </c>
      <c r="BM128">
        <v>500001</v>
      </c>
      <c r="BN128">
        <v>0</v>
      </c>
      <c r="BO128" t="s">
        <v>67</v>
      </c>
      <c r="BP128">
        <v>1</v>
      </c>
      <c r="BQ128">
        <v>8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7"/>
        <v>-60.5</v>
      </c>
      <c r="CQ128">
        <f t="shared" si="128"/>
        <v>7439.37</v>
      </c>
      <c r="CR128">
        <f t="shared" si="129"/>
        <v>0</v>
      </c>
      <c r="CS128">
        <f t="shared" si="130"/>
        <v>0</v>
      </c>
      <c r="CT128">
        <f t="shared" si="131"/>
        <v>0</v>
      </c>
      <c r="CU128">
        <f t="shared" si="132"/>
        <v>0</v>
      </c>
      <c r="CV128">
        <f t="shared" si="133"/>
        <v>0</v>
      </c>
      <c r="CW128">
        <f t="shared" si="134"/>
        <v>0</v>
      </c>
      <c r="CX128">
        <f t="shared" si="135"/>
        <v>0</v>
      </c>
      <c r="CY128">
        <f t="shared" si="136"/>
        <v>0</v>
      </c>
      <c r="CZ128">
        <f t="shared" si="137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65</v>
      </c>
      <c r="DW128" t="s">
        <v>65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30172930</v>
      </c>
      <c r="EF128">
        <v>8</v>
      </c>
      <c r="EG128" t="s">
        <v>68</v>
      </c>
      <c r="EH128">
        <v>0</v>
      </c>
      <c r="EI128" t="s">
        <v>3</v>
      </c>
      <c r="EJ128">
        <v>1</v>
      </c>
      <c r="EK128">
        <v>500001</v>
      </c>
      <c r="EL128" t="s">
        <v>69</v>
      </c>
      <c r="EM128" t="s">
        <v>70</v>
      </c>
      <c r="EO128" t="s">
        <v>3</v>
      </c>
      <c r="EQ128">
        <v>32768</v>
      </c>
      <c r="ER128">
        <v>7439.37</v>
      </c>
      <c r="ES128">
        <v>7439.37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38"/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1384949503</v>
      </c>
      <c r="GG128">
        <v>2</v>
      </c>
      <c r="GH128">
        <v>1</v>
      </c>
      <c r="GI128">
        <v>4</v>
      </c>
      <c r="GJ128">
        <v>0</v>
      </c>
      <c r="GK128">
        <v>0</v>
      </c>
      <c r="GL128">
        <f t="shared" si="139"/>
        <v>0</v>
      </c>
      <c r="GM128">
        <f t="shared" si="140"/>
        <v>-60.5</v>
      </c>
      <c r="GN128">
        <f t="shared" si="141"/>
        <v>-60.5</v>
      </c>
      <c r="GO128">
        <f t="shared" si="142"/>
        <v>0</v>
      </c>
      <c r="GP128">
        <f t="shared" si="143"/>
        <v>0</v>
      </c>
      <c r="GR128">
        <v>0</v>
      </c>
      <c r="GS128">
        <v>0</v>
      </c>
      <c r="GT128">
        <v>0</v>
      </c>
      <c r="GU128" t="s">
        <v>3</v>
      </c>
      <c r="GV128">
        <f t="shared" si="144"/>
        <v>0</v>
      </c>
      <c r="GW128">
        <v>1</v>
      </c>
      <c r="GX128">
        <f t="shared" si="145"/>
        <v>0</v>
      </c>
      <c r="HA128">
        <v>0</v>
      </c>
      <c r="HB128">
        <v>0</v>
      </c>
      <c r="HC128">
        <f t="shared" si="146"/>
        <v>0</v>
      </c>
      <c r="HE128" t="s">
        <v>3</v>
      </c>
      <c r="HF128" t="s">
        <v>3</v>
      </c>
      <c r="HI128">
        <f t="shared" si="147"/>
        <v>0</v>
      </c>
      <c r="HJ128">
        <f t="shared" si="148"/>
        <v>0</v>
      </c>
      <c r="HK128">
        <f t="shared" si="149"/>
        <v>0</v>
      </c>
      <c r="HL128">
        <f t="shared" si="150"/>
        <v>0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0</v>
      </c>
      <c r="E129" t="s">
        <v>210</v>
      </c>
      <c r="F129" t="s">
        <v>72</v>
      </c>
      <c r="G129" t="s">
        <v>73</v>
      </c>
      <c r="H129" t="s">
        <v>65</v>
      </c>
      <c r="I129">
        <v>8.1320000000000003E-3</v>
      </c>
      <c r="J129">
        <v>0</v>
      </c>
      <c r="K129">
        <v>8.1320000000000003E-3</v>
      </c>
      <c r="O129">
        <f t="shared" si="109"/>
        <v>315.17</v>
      </c>
      <c r="P129">
        <f t="shared" si="110"/>
        <v>315.17</v>
      </c>
      <c r="Q129">
        <f t="shared" si="111"/>
        <v>0</v>
      </c>
      <c r="R129">
        <f t="shared" si="112"/>
        <v>0</v>
      </c>
      <c r="S129">
        <f t="shared" si="113"/>
        <v>0</v>
      </c>
      <c r="T129">
        <f t="shared" si="114"/>
        <v>0</v>
      </c>
      <c r="U129">
        <f t="shared" si="115"/>
        <v>0</v>
      </c>
      <c r="V129">
        <f t="shared" si="116"/>
        <v>0</v>
      </c>
      <c r="W129">
        <f t="shared" si="117"/>
        <v>0</v>
      </c>
      <c r="X129">
        <f t="shared" si="118"/>
        <v>0</v>
      </c>
      <c r="Y129">
        <f t="shared" si="119"/>
        <v>0</v>
      </c>
      <c r="AA129">
        <v>30589570</v>
      </c>
      <c r="AB129">
        <f t="shared" si="120"/>
        <v>38757.31</v>
      </c>
      <c r="AC129">
        <f t="shared" si="121"/>
        <v>38757.31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124"/>
        <v>0</v>
      </c>
      <c r="AH129">
        <f>(EW129)</f>
        <v>0</v>
      </c>
      <c r="AI129">
        <f>(EX129)</f>
        <v>0</v>
      </c>
      <c r="AJ129">
        <f t="shared" si="126"/>
        <v>0</v>
      </c>
      <c r="AK129">
        <v>38757.31</v>
      </c>
      <c r="AL129">
        <v>38757.31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74</v>
      </c>
      <c r="BM129">
        <v>500001</v>
      </c>
      <c r="BN129">
        <v>0</v>
      </c>
      <c r="BO129" t="s">
        <v>67</v>
      </c>
      <c r="BP129">
        <v>1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27"/>
        <v>315.17</v>
      </c>
      <c r="CQ129">
        <f t="shared" si="128"/>
        <v>38757.31</v>
      </c>
      <c r="CR129">
        <f t="shared" si="129"/>
        <v>0</v>
      </c>
      <c r="CS129">
        <f t="shared" si="130"/>
        <v>0</v>
      </c>
      <c r="CT129">
        <f t="shared" si="131"/>
        <v>0</v>
      </c>
      <c r="CU129">
        <f t="shared" si="132"/>
        <v>0</v>
      </c>
      <c r="CV129">
        <f t="shared" si="133"/>
        <v>0</v>
      </c>
      <c r="CW129">
        <f t="shared" si="134"/>
        <v>0</v>
      </c>
      <c r="CX129">
        <f t="shared" si="135"/>
        <v>0</v>
      </c>
      <c r="CY129">
        <f t="shared" si="136"/>
        <v>0</v>
      </c>
      <c r="CZ129">
        <f t="shared" si="137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65</v>
      </c>
      <c r="DW129" t="s">
        <v>65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30172930</v>
      </c>
      <c r="EF129">
        <v>8</v>
      </c>
      <c r="EG129" t="s">
        <v>68</v>
      </c>
      <c r="EH129">
        <v>0</v>
      </c>
      <c r="EI129" t="s">
        <v>3</v>
      </c>
      <c r="EJ129">
        <v>1</v>
      </c>
      <c r="EK129">
        <v>500001</v>
      </c>
      <c r="EL129" t="s">
        <v>69</v>
      </c>
      <c r="EM129" t="s">
        <v>70</v>
      </c>
      <c r="EO129" t="s">
        <v>3</v>
      </c>
      <c r="EQ129">
        <v>0</v>
      </c>
      <c r="ER129">
        <v>38757.31</v>
      </c>
      <c r="ES129">
        <v>38757.31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38"/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959154700</v>
      </c>
      <c r="GG129">
        <v>2</v>
      </c>
      <c r="GH129">
        <v>1</v>
      </c>
      <c r="GI129">
        <v>4</v>
      </c>
      <c r="GJ129">
        <v>0</v>
      </c>
      <c r="GK129">
        <v>0</v>
      </c>
      <c r="GL129">
        <f t="shared" si="139"/>
        <v>0</v>
      </c>
      <c r="GM129">
        <f t="shared" si="140"/>
        <v>315.17</v>
      </c>
      <c r="GN129">
        <f t="shared" si="141"/>
        <v>315.17</v>
      </c>
      <c r="GO129">
        <f t="shared" si="142"/>
        <v>0</v>
      </c>
      <c r="GP129">
        <f t="shared" si="143"/>
        <v>0</v>
      </c>
      <c r="GR129">
        <v>0</v>
      </c>
      <c r="GS129">
        <v>0</v>
      </c>
      <c r="GT129">
        <v>0</v>
      </c>
      <c r="GU129" t="s">
        <v>3</v>
      </c>
      <c r="GV129">
        <f t="shared" si="144"/>
        <v>0</v>
      </c>
      <c r="GW129">
        <v>1</v>
      </c>
      <c r="GX129">
        <f t="shared" si="145"/>
        <v>0</v>
      </c>
      <c r="HA129">
        <v>0</v>
      </c>
      <c r="HB129">
        <v>0</v>
      </c>
      <c r="HC129">
        <f t="shared" si="146"/>
        <v>0</v>
      </c>
      <c r="HE129" t="s">
        <v>3</v>
      </c>
      <c r="HF129" t="s">
        <v>3</v>
      </c>
      <c r="HI129">
        <f t="shared" si="147"/>
        <v>0</v>
      </c>
      <c r="HJ129">
        <f t="shared" si="148"/>
        <v>0</v>
      </c>
      <c r="HK129">
        <f t="shared" si="149"/>
        <v>0</v>
      </c>
      <c r="HL129">
        <f t="shared" si="150"/>
        <v>0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1" spans="1:245" x14ac:dyDescent="0.2">
      <c r="A131" s="2">
        <v>51</v>
      </c>
      <c r="B131" s="2">
        <f>B116</f>
        <v>0</v>
      </c>
      <c r="C131" s="2">
        <f>A116</f>
        <v>4</v>
      </c>
      <c r="D131" s="2">
        <f>ROW(A116)</f>
        <v>116</v>
      </c>
      <c r="E131" s="2"/>
      <c r="F131" s="2" t="str">
        <f>IF(F116&lt;&gt;"",F116,"")</f>
        <v>Новый раздел</v>
      </c>
      <c r="G131" s="2" t="str">
        <f>IF(G116&lt;&gt;"",G116,"")</f>
        <v>3. Балконы</v>
      </c>
      <c r="H131" s="2">
        <v>0</v>
      </c>
      <c r="I131" s="2"/>
      <c r="J131" s="2"/>
      <c r="K131" s="2"/>
      <c r="L131" s="2"/>
      <c r="M131" s="2"/>
      <c r="N131" s="2"/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>
        <f t="shared" ref="AO131:BD131" si="151">ROUND(BX131,2)</f>
        <v>0</v>
      </c>
      <c r="AP131" s="2">
        <f t="shared" si="151"/>
        <v>0</v>
      </c>
      <c r="AQ131" s="2">
        <f t="shared" si="151"/>
        <v>0</v>
      </c>
      <c r="AR131" s="2">
        <f t="shared" si="151"/>
        <v>0</v>
      </c>
      <c r="AS131" s="2">
        <f t="shared" si="151"/>
        <v>0</v>
      </c>
      <c r="AT131" s="2">
        <f t="shared" si="151"/>
        <v>0</v>
      </c>
      <c r="AU131" s="2">
        <f t="shared" si="151"/>
        <v>0</v>
      </c>
      <c r="AV131" s="2">
        <f t="shared" si="151"/>
        <v>0</v>
      </c>
      <c r="AW131" s="2">
        <f t="shared" si="151"/>
        <v>0</v>
      </c>
      <c r="AX131" s="2">
        <f t="shared" si="151"/>
        <v>0</v>
      </c>
      <c r="AY131" s="2">
        <f t="shared" si="151"/>
        <v>0</v>
      </c>
      <c r="AZ131" s="2">
        <f t="shared" si="151"/>
        <v>0</v>
      </c>
      <c r="BA131" s="2">
        <f t="shared" si="151"/>
        <v>0</v>
      </c>
      <c r="BB131" s="2">
        <f t="shared" si="151"/>
        <v>0</v>
      </c>
      <c r="BC131" s="2">
        <f t="shared" si="151"/>
        <v>0</v>
      </c>
      <c r="BD131" s="2">
        <f t="shared" si="151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0</v>
      </c>
      <c r="G133" s="4" t="s">
        <v>108</v>
      </c>
      <c r="H133" s="4" t="s">
        <v>109</v>
      </c>
      <c r="I133" s="4"/>
      <c r="J133" s="4"/>
      <c r="K133" s="4">
        <v>201</v>
      </c>
      <c r="L133" s="4">
        <v>1</v>
      </c>
      <c r="M133" s="4">
        <v>1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0</v>
      </c>
      <c r="G134" s="4" t="s">
        <v>110</v>
      </c>
      <c r="H134" s="4" t="s">
        <v>111</v>
      </c>
      <c r="I134" s="4"/>
      <c r="J134" s="4"/>
      <c r="K134" s="4">
        <v>202</v>
      </c>
      <c r="L134" s="4">
        <v>2</v>
      </c>
      <c r="M134" s="4">
        <v>1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112</v>
      </c>
      <c r="H135" s="4" t="s">
        <v>113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0</v>
      </c>
      <c r="G136" s="4" t="s">
        <v>114</v>
      </c>
      <c r="H136" s="4" t="s">
        <v>115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0</v>
      </c>
      <c r="G137" s="4" t="s">
        <v>116</v>
      </c>
      <c r="H137" s="4" t="s">
        <v>117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118</v>
      </c>
      <c r="H138" s="4" t="s">
        <v>119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0</v>
      </c>
      <c r="G139" s="4" t="s">
        <v>120</v>
      </c>
      <c r="H139" s="4" t="s">
        <v>121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122</v>
      </c>
      <c r="H140" s="4" t="s">
        <v>123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124</v>
      </c>
      <c r="H141" s="4" t="s">
        <v>125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126</v>
      </c>
      <c r="H142" s="4" t="s">
        <v>127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0</v>
      </c>
      <c r="G143" s="4" t="s">
        <v>128</v>
      </c>
      <c r="H143" s="4" t="s">
        <v>129</v>
      </c>
      <c r="I143" s="4"/>
      <c r="J143" s="4"/>
      <c r="K143" s="4">
        <v>203</v>
      </c>
      <c r="L143" s="4">
        <v>11</v>
      </c>
      <c r="M143" s="4">
        <v>1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130</v>
      </c>
      <c r="H144" s="4" t="s">
        <v>131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0</v>
      </c>
      <c r="G145" s="4" t="s">
        <v>132</v>
      </c>
      <c r="H145" s="4" t="s">
        <v>133</v>
      </c>
      <c r="I145" s="4"/>
      <c r="J145" s="4"/>
      <c r="K145" s="4">
        <v>204</v>
      </c>
      <c r="L145" s="4">
        <v>13</v>
      </c>
      <c r="M145" s="4">
        <v>1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0</v>
      </c>
      <c r="G146" s="4" t="s">
        <v>134</v>
      </c>
      <c r="H146" s="4" t="s">
        <v>135</v>
      </c>
      <c r="I146" s="4"/>
      <c r="J146" s="4"/>
      <c r="K146" s="4">
        <v>205</v>
      </c>
      <c r="L146" s="4">
        <v>14</v>
      </c>
      <c r="M146" s="4">
        <v>1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136</v>
      </c>
      <c r="H147" s="4" t="s">
        <v>137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0</v>
      </c>
      <c r="G148" s="4" t="s">
        <v>138</v>
      </c>
      <c r="H148" s="4" t="s">
        <v>139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0</v>
      </c>
      <c r="G149" s="4" t="s">
        <v>140</v>
      </c>
      <c r="H149" s="4" t="s">
        <v>141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0</v>
      </c>
      <c r="G150" s="4" t="s">
        <v>142</v>
      </c>
      <c r="H150" s="4" t="s">
        <v>143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144</v>
      </c>
      <c r="H151" s="4" t="s">
        <v>145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146</v>
      </c>
      <c r="H152" s="4" t="s">
        <v>147</v>
      </c>
      <c r="I152" s="4"/>
      <c r="J152" s="4"/>
      <c r="K152" s="4">
        <v>206</v>
      </c>
      <c r="L152" s="4">
        <v>20</v>
      </c>
      <c r="M152" s="4">
        <v>1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Source!U131</f>
        <v>0</v>
      </c>
      <c r="G153" s="4" t="s">
        <v>148</v>
      </c>
      <c r="H153" s="4" t="s">
        <v>149</v>
      </c>
      <c r="I153" s="4"/>
      <c r="J153" s="4"/>
      <c r="K153" s="4">
        <v>207</v>
      </c>
      <c r="L153" s="4">
        <v>21</v>
      </c>
      <c r="M153" s="4">
        <v>1</v>
      </c>
      <c r="N153" s="4" t="s">
        <v>3</v>
      </c>
      <c r="O153" s="4">
        <v>-1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Source!V131</f>
        <v>0</v>
      </c>
      <c r="G154" s="4" t="s">
        <v>150</v>
      </c>
      <c r="H154" s="4" t="s">
        <v>151</v>
      </c>
      <c r="I154" s="4"/>
      <c r="J154" s="4"/>
      <c r="K154" s="4">
        <v>208</v>
      </c>
      <c r="L154" s="4">
        <v>22</v>
      </c>
      <c r="M154" s="4">
        <v>1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152</v>
      </c>
      <c r="H155" s="4" t="s">
        <v>153</v>
      </c>
      <c r="I155" s="4"/>
      <c r="J155" s="4"/>
      <c r="K155" s="4">
        <v>209</v>
      </c>
      <c r="L155" s="4">
        <v>23</v>
      </c>
      <c r="M155" s="4">
        <v>1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154</v>
      </c>
      <c r="H156" s="4" t="s">
        <v>155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0</v>
      </c>
      <c r="G157" s="4" t="s">
        <v>156</v>
      </c>
      <c r="H157" s="4" t="s">
        <v>157</v>
      </c>
      <c r="I157" s="4"/>
      <c r="J157" s="4"/>
      <c r="K157" s="4">
        <v>210</v>
      </c>
      <c r="L157" s="4">
        <v>25</v>
      </c>
      <c r="M157" s="4">
        <v>1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0</v>
      </c>
      <c r="G158" s="4" t="s">
        <v>158</v>
      </c>
      <c r="H158" s="4" t="s">
        <v>159</v>
      </c>
      <c r="I158" s="4"/>
      <c r="J158" s="4"/>
      <c r="K158" s="4">
        <v>211</v>
      </c>
      <c r="L158" s="4">
        <v>26</v>
      </c>
      <c r="M158" s="4">
        <v>1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0</v>
      </c>
      <c r="G159" s="4" t="s">
        <v>160</v>
      </c>
      <c r="H159" s="4" t="s">
        <v>161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1" spans="1:245" x14ac:dyDescent="0.2">
      <c r="A161" s="1">
        <v>4</v>
      </c>
      <c r="B161" s="1">
        <v>0</v>
      </c>
      <c r="C161" s="1"/>
      <c r="D161" s="1">
        <f>ROW(A167)</f>
        <v>167</v>
      </c>
      <c r="E161" s="1"/>
      <c r="F161" s="1" t="s">
        <v>19</v>
      </c>
      <c r="G161" s="1" t="s">
        <v>211</v>
      </c>
      <c r="H161" s="1" t="s">
        <v>3</v>
      </c>
      <c r="I161" s="1">
        <v>0</v>
      </c>
      <c r="J161" s="1"/>
      <c r="K161" s="1">
        <v>0</v>
      </c>
      <c r="L161" s="1"/>
      <c r="M161" s="1" t="s">
        <v>3</v>
      </c>
      <c r="N161" s="1"/>
      <c r="O161" s="1"/>
      <c r="P161" s="1"/>
      <c r="Q161" s="1"/>
      <c r="R161" s="1"/>
      <c r="S161" s="1">
        <v>30589571</v>
      </c>
      <c r="T161" s="1"/>
      <c r="U161" s="1" t="s">
        <v>3</v>
      </c>
      <c r="V161" s="1">
        <v>0</v>
      </c>
      <c r="W161" s="1"/>
      <c r="X161" s="1"/>
      <c r="Y161" s="1"/>
      <c r="Z161" s="1"/>
      <c r="AA161" s="1"/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/>
      <c r="AI161" s="1"/>
      <c r="AJ161" s="1"/>
      <c r="AK161" s="1"/>
      <c r="AL161" s="1"/>
      <c r="AM161" s="1"/>
      <c r="AN161" s="1"/>
      <c r="AO161" s="1"/>
      <c r="AP161" s="1" t="s">
        <v>3</v>
      </c>
      <c r="AQ161" s="1" t="s">
        <v>3</v>
      </c>
      <c r="AR161" s="1" t="s">
        <v>3</v>
      </c>
      <c r="AS161" s="1"/>
      <c r="AT161" s="1"/>
      <c r="AU161" s="1"/>
      <c r="AV161" s="1"/>
      <c r="AW161" s="1"/>
      <c r="AX161" s="1"/>
      <c r="AY161" s="1"/>
      <c r="AZ161" s="1" t="s">
        <v>3</v>
      </c>
      <c r="BA161" s="1"/>
      <c r="BB161" s="1" t="s">
        <v>3</v>
      </c>
      <c r="BC161" s="1" t="s">
        <v>3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3</v>
      </c>
      <c r="BJ161" s="1" t="s">
        <v>3</v>
      </c>
      <c r="BK161" s="1" t="s">
        <v>3</v>
      </c>
      <c r="BL161" s="1" t="s">
        <v>3</v>
      </c>
      <c r="BM161" s="1" t="s">
        <v>3</v>
      </c>
      <c r="BN161" s="1" t="s">
        <v>3</v>
      </c>
      <c r="BO161" s="1" t="s">
        <v>3</v>
      </c>
      <c r="BP161" s="1" t="s">
        <v>3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45" x14ac:dyDescent="0.2">
      <c r="A163" s="2">
        <v>52</v>
      </c>
      <c r="B163" s="2">
        <f t="shared" ref="B163:G163" si="152">B167</f>
        <v>0</v>
      </c>
      <c r="C163" s="2">
        <f t="shared" si="152"/>
        <v>4</v>
      </c>
      <c r="D163" s="2">
        <f t="shared" si="152"/>
        <v>161</v>
      </c>
      <c r="E163" s="2">
        <f t="shared" si="152"/>
        <v>0</v>
      </c>
      <c r="F163" s="2" t="str">
        <f t="shared" si="152"/>
        <v>Новый раздел</v>
      </c>
      <c r="G163" s="2" t="str">
        <f t="shared" si="152"/>
        <v>4. Козырьки</v>
      </c>
      <c r="H163" s="2"/>
      <c r="I163" s="2"/>
      <c r="J163" s="2"/>
      <c r="K163" s="2"/>
      <c r="L163" s="2"/>
      <c r="M163" s="2"/>
      <c r="N163" s="2"/>
      <c r="O163" s="2">
        <f t="shared" ref="O163:AT163" si="153">O167</f>
        <v>0</v>
      </c>
      <c r="P163" s="2">
        <f t="shared" si="153"/>
        <v>0</v>
      </c>
      <c r="Q163" s="2">
        <f t="shared" si="153"/>
        <v>0</v>
      </c>
      <c r="R163" s="2">
        <f t="shared" si="153"/>
        <v>0</v>
      </c>
      <c r="S163" s="2">
        <f t="shared" si="153"/>
        <v>0</v>
      </c>
      <c r="T163" s="2">
        <f t="shared" si="153"/>
        <v>0</v>
      </c>
      <c r="U163" s="2">
        <f t="shared" si="153"/>
        <v>0</v>
      </c>
      <c r="V163" s="2">
        <f t="shared" si="153"/>
        <v>0</v>
      </c>
      <c r="W163" s="2">
        <f t="shared" si="153"/>
        <v>0</v>
      </c>
      <c r="X163" s="2">
        <f t="shared" si="153"/>
        <v>0</v>
      </c>
      <c r="Y163" s="2">
        <f t="shared" si="153"/>
        <v>0</v>
      </c>
      <c r="Z163" s="2">
        <f t="shared" si="153"/>
        <v>0</v>
      </c>
      <c r="AA163" s="2">
        <f t="shared" si="153"/>
        <v>0</v>
      </c>
      <c r="AB163" s="2">
        <f t="shared" si="153"/>
        <v>0</v>
      </c>
      <c r="AC163" s="2">
        <f t="shared" si="153"/>
        <v>0</v>
      </c>
      <c r="AD163" s="2">
        <f t="shared" si="153"/>
        <v>0</v>
      </c>
      <c r="AE163" s="2">
        <f t="shared" si="153"/>
        <v>0</v>
      </c>
      <c r="AF163" s="2">
        <f t="shared" si="153"/>
        <v>0</v>
      </c>
      <c r="AG163" s="2">
        <f t="shared" si="153"/>
        <v>0</v>
      </c>
      <c r="AH163" s="2">
        <f t="shared" si="153"/>
        <v>0</v>
      </c>
      <c r="AI163" s="2">
        <f t="shared" si="153"/>
        <v>0</v>
      </c>
      <c r="AJ163" s="2">
        <f t="shared" si="153"/>
        <v>0</v>
      </c>
      <c r="AK163" s="2">
        <f t="shared" si="153"/>
        <v>0</v>
      </c>
      <c r="AL163" s="2">
        <f t="shared" si="153"/>
        <v>0</v>
      </c>
      <c r="AM163" s="2">
        <f t="shared" si="153"/>
        <v>0</v>
      </c>
      <c r="AN163" s="2">
        <f t="shared" si="153"/>
        <v>0</v>
      </c>
      <c r="AO163" s="2">
        <f t="shared" si="153"/>
        <v>0</v>
      </c>
      <c r="AP163" s="2">
        <f t="shared" si="153"/>
        <v>0</v>
      </c>
      <c r="AQ163" s="2">
        <f t="shared" si="153"/>
        <v>0</v>
      </c>
      <c r="AR163" s="2">
        <f t="shared" si="153"/>
        <v>0</v>
      </c>
      <c r="AS163" s="2">
        <f t="shared" si="153"/>
        <v>0</v>
      </c>
      <c r="AT163" s="2">
        <f t="shared" si="153"/>
        <v>0</v>
      </c>
      <c r="AU163" s="2">
        <f t="shared" ref="AU163:BZ163" si="154">AU167</f>
        <v>0</v>
      </c>
      <c r="AV163" s="2">
        <f t="shared" si="154"/>
        <v>0</v>
      </c>
      <c r="AW163" s="2">
        <f t="shared" si="154"/>
        <v>0</v>
      </c>
      <c r="AX163" s="2">
        <f t="shared" si="154"/>
        <v>0</v>
      </c>
      <c r="AY163" s="2">
        <f t="shared" si="154"/>
        <v>0</v>
      </c>
      <c r="AZ163" s="2">
        <f t="shared" si="154"/>
        <v>0</v>
      </c>
      <c r="BA163" s="2">
        <f t="shared" si="154"/>
        <v>0</v>
      </c>
      <c r="BB163" s="2">
        <f t="shared" si="154"/>
        <v>0</v>
      </c>
      <c r="BC163" s="2">
        <f t="shared" si="154"/>
        <v>0</v>
      </c>
      <c r="BD163" s="2">
        <f t="shared" si="154"/>
        <v>0</v>
      </c>
      <c r="BE163" s="2">
        <f t="shared" si="154"/>
        <v>0</v>
      </c>
      <c r="BF163" s="2">
        <f t="shared" si="154"/>
        <v>0</v>
      </c>
      <c r="BG163" s="2">
        <f t="shared" si="154"/>
        <v>0</v>
      </c>
      <c r="BH163" s="2">
        <f t="shared" si="154"/>
        <v>0</v>
      </c>
      <c r="BI163" s="2">
        <f t="shared" si="154"/>
        <v>0</v>
      </c>
      <c r="BJ163" s="2">
        <f t="shared" si="154"/>
        <v>0</v>
      </c>
      <c r="BK163" s="2">
        <f t="shared" si="154"/>
        <v>0</v>
      </c>
      <c r="BL163" s="2">
        <f t="shared" si="154"/>
        <v>0</v>
      </c>
      <c r="BM163" s="2">
        <f t="shared" si="154"/>
        <v>0</v>
      </c>
      <c r="BN163" s="2">
        <f t="shared" si="154"/>
        <v>0</v>
      </c>
      <c r="BO163" s="2">
        <f t="shared" si="154"/>
        <v>0</v>
      </c>
      <c r="BP163" s="2">
        <f t="shared" si="154"/>
        <v>0</v>
      </c>
      <c r="BQ163" s="2">
        <f t="shared" si="154"/>
        <v>0</v>
      </c>
      <c r="BR163" s="2">
        <f t="shared" si="154"/>
        <v>0</v>
      </c>
      <c r="BS163" s="2">
        <f t="shared" si="154"/>
        <v>0</v>
      </c>
      <c r="BT163" s="2">
        <f t="shared" si="154"/>
        <v>0</v>
      </c>
      <c r="BU163" s="2">
        <f t="shared" si="154"/>
        <v>0</v>
      </c>
      <c r="BV163" s="2">
        <f t="shared" si="154"/>
        <v>0</v>
      </c>
      <c r="BW163" s="2">
        <f t="shared" si="154"/>
        <v>0</v>
      </c>
      <c r="BX163" s="2">
        <f t="shared" si="154"/>
        <v>0</v>
      </c>
      <c r="BY163" s="2">
        <f t="shared" si="154"/>
        <v>0</v>
      </c>
      <c r="BZ163" s="2">
        <f t="shared" si="154"/>
        <v>0</v>
      </c>
      <c r="CA163" s="2">
        <f t="shared" ref="CA163:DF163" si="155">CA167</f>
        <v>0</v>
      </c>
      <c r="CB163" s="2">
        <f t="shared" si="155"/>
        <v>0</v>
      </c>
      <c r="CC163" s="2">
        <f t="shared" si="155"/>
        <v>0</v>
      </c>
      <c r="CD163" s="2">
        <f t="shared" si="155"/>
        <v>0</v>
      </c>
      <c r="CE163" s="2">
        <f t="shared" si="155"/>
        <v>0</v>
      </c>
      <c r="CF163" s="2">
        <f t="shared" si="155"/>
        <v>0</v>
      </c>
      <c r="CG163" s="2">
        <f t="shared" si="155"/>
        <v>0</v>
      </c>
      <c r="CH163" s="2">
        <f t="shared" si="155"/>
        <v>0</v>
      </c>
      <c r="CI163" s="2">
        <f t="shared" si="155"/>
        <v>0</v>
      </c>
      <c r="CJ163" s="2">
        <f t="shared" si="155"/>
        <v>0</v>
      </c>
      <c r="CK163" s="2">
        <f t="shared" si="155"/>
        <v>0</v>
      </c>
      <c r="CL163" s="2">
        <f t="shared" si="155"/>
        <v>0</v>
      </c>
      <c r="CM163" s="2">
        <f t="shared" si="155"/>
        <v>0</v>
      </c>
      <c r="CN163" s="2">
        <f t="shared" si="155"/>
        <v>0</v>
      </c>
      <c r="CO163" s="2">
        <f t="shared" si="155"/>
        <v>0</v>
      </c>
      <c r="CP163" s="2">
        <f t="shared" si="155"/>
        <v>0</v>
      </c>
      <c r="CQ163" s="2">
        <f t="shared" si="155"/>
        <v>0</v>
      </c>
      <c r="CR163" s="2">
        <f t="shared" si="155"/>
        <v>0</v>
      </c>
      <c r="CS163" s="2">
        <f t="shared" si="155"/>
        <v>0</v>
      </c>
      <c r="CT163" s="2">
        <f t="shared" si="155"/>
        <v>0</v>
      </c>
      <c r="CU163" s="2">
        <f t="shared" si="155"/>
        <v>0</v>
      </c>
      <c r="CV163" s="2">
        <f t="shared" si="155"/>
        <v>0</v>
      </c>
      <c r="CW163" s="2">
        <f t="shared" si="155"/>
        <v>0</v>
      </c>
      <c r="CX163" s="2">
        <f t="shared" si="155"/>
        <v>0</v>
      </c>
      <c r="CY163" s="2">
        <f t="shared" si="155"/>
        <v>0</v>
      </c>
      <c r="CZ163" s="2">
        <f t="shared" si="155"/>
        <v>0</v>
      </c>
      <c r="DA163" s="2">
        <f t="shared" si="155"/>
        <v>0</v>
      </c>
      <c r="DB163" s="2">
        <f t="shared" si="155"/>
        <v>0</v>
      </c>
      <c r="DC163" s="2">
        <f t="shared" si="155"/>
        <v>0</v>
      </c>
      <c r="DD163" s="2">
        <f t="shared" si="155"/>
        <v>0</v>
      </c>
      <c r="DE163" s="2">
        <f t="shared" si="155"/>
        <v>0</v>
      </c>
      <c r="DF163" s="2">
        <f t="shared" si="155"/>
        <v>0</v>
      </c>
      <c r="DG163" s="3">
        <f t="shared" ref="DG163:EL163" si="156">DG167</f>
        <v>0</v>
      </c>
      <c r="DH163" s="3">
        <f t="shared" si="156"/>
        <v>0</v>
      </c>
      <c r="DI163" s="3">
        <f t="shared" si="156"/>
        <v>0</v>
      </c>
      <c r="DJ163" s="3">
        <f t="shared" si="156"/>
        <v>0</v>
      </c>
      <c r="DK163" s="3">
        <f t="shared" si="156"/>
        <v>0</v>
      </c>
      <c r="DL163" s="3">
        <f t="shared" si="156"/>
        <v>0</v>
      </c>
      <c r="DM163" s="3">
        <f t="shared" si="156"/>
        <v>0</v>
      </c>
      <c r="DN163" s="3">
        <f t="shared" si="156"/>
        <v>0</v>
      </c>
      <c r="DO163" s="3">
        <f t="shared" si="156"/>
        <v>0</v>
      </c>
      <c r="DP163" s="3">
        <f t="shared" si="156"/>
        <v>0</v>
      </c>
      <c r="DQ163" s="3">
        <f t="shared" si="156"/>
        <v>0</v>
      </c>
      <c r="DR163" s="3">
        <f t="shared" si="156"/>
        <v>0</v>
      </c>
      <c r="DS163" s="3">
        <f t="shared" si="156"/>
        <v>0</v>
      </c>
      <c r="DT163" s="3">
        <f t="shared" si="156"/>
        <v>0</v>
      </c>
      <c r="DU163" s="3">
        <f t="shared" si="156"/>
        <v>0</v>
      </c>
      <c r="DV163" s="3">
        <f t="shared" si="156"/>
        <v>0</v>
      </c>
      <c r="DW163" s="3">
        <f t="shared" si="156"/>
        <v>0</v>
      </c>
      <c r="DX163" s="3">
        <f t="shared" si="156"/>
        <v>0</v>
      </c>
      <c r="DY163" s="3">
        <f t="shared" si="156"/>
        <v>0</v>
      </c>
      <c r="DZ163" s="3">
        <f t="shared" si="156"/>
        <v>0</v>
      </c>
      <c r="EA163" s="3">
        <f t="shared" si="156"/>
        <v>0</v>
      </c>
      <c r="EB163" s="3">
        <f t="shared" si="156"/>
        <v>0</v>
      </c>
      <c r="EC163" s="3">
        <f t="shared" si="156"/>
        <v>0</v>
      </c>
      <c r="ED163" s="3">
        <f t="shared" si="156"/>
        <v>0</v>
      </c>
      <c r="EE163" s="3">
        <f t="shared" si="156"/>
        <v>0</v>
      </c>
      <c r="EF163" s="3">
        <f t="shared" si="156"/>
        <v>0</v>
      </c>
      <c r="EG163" s="3">
        <f t="shared" si="156"/>
        <v>0</v>
      </c>
      <c r="EH163" s="3">
        <f t="shared" si="156"/>
        <v>0</v>
      </c>
      <c r="EI163" s="3">
        <f t="shared" si="156"/>
        <v>0</v>
      </c>
      <c r="EJ163" s="3">
        <f t="shared" si="156"/>
        <v>0</v>
      </c>
      <c r="EK163" s="3">
        <f t="shared" si="156"/>
        <v>0</v>
      </c>
      <c r="EL163" s="3">
        <f t="shared" si="156"/>
        <v>0</v>
      </c>
      <c r="EM163" s="3">
        <f t="shared" ref="EM163:FR163" si="157">EM167</f>
        <v>0</v>
      </c>
      <c r="EN163" s="3">
        <f t="shared" si="157"/>
        <v>0</v>
      </c>
      <c r="EO163" s="3">
        <f t="shared" si="157"/>
        <v>0</v>
      </c>
      <c r="EP163" s="3">
        <f t="shared" si="157"/>
        <v>0</v>
      </c>
      <c r="EQ163" s="3">
        <f t="shared" si="157"/>
        <v>0</v>
      </c>
      <c r="ER163" s="3">
        <f t="shared" si="157"/>
        <v>0</v>
      </c>
      <c r="ES163" s="3">
        <f t="shared" si="157"/>
        <v>0</v>
      </c>
      <c r="ET163" s="3">
        <f t="shared" si="157"/>
        <v>0</v>
      </c>
      <c r="EU163" s="3">
        <f t="shared" si="157"/>
        <v>0</v>
      </c>
      <c r="EV163" s="3">
        <f t="shared" si="157"/>
        <v>0</v>
      </c>
      <c r="EW163" s="3">
        <f t="shared" si="157"/>
        <v>0</v>
      </c>
      <c r="EX163" s="3">
        <f t="shared" si="157"/>
        <v>0</v>
      </c>
      <c r="EY163" s="3">
        <f t="shared" si="157"/>
        <v>0</v>
      </c>
      <c r="EZ163" s="3">
        <f t="shared" si="157"/>
        <v>0</v>
      </c>
      <c r="FA163" s="3">
        <f t="shared" si="157"/>
        <v>0</v>
      </c>
      <c r="FB163" s="3">
        <f t="shared" si="157"/>
        <v>0</v>
      </c>
      <c r="FC163" s="3">
        <f t="shared" si="157"/>
        <v>0</v>
      </c>
      <c r="FD163" s="3">
        <f t="shared" si="157"/>
        <v>0</v>
      </c>
      <c r="FE163" s="3">
        <f t="shared" si="157"/>
        <v>0</v>
      </c>
      <c r="FF163" s="3">
        <f t="shared" si="157"/>
        <v>0</v>
      </c>
      <c r="FG163" s="3">
        <f t="shared" si="157"/>
        <v>0</v>
      </c>
      <c r="FH163" s="3">
        <f t="shared" si="157"/>
        <v>0</v>
      </c>
      <c r="FI163" s="3">
        <f t="shared" si="157"/>
        <v>0</v>
      </c>
      <c r="FJ163" s="3">
        <f t="shared" si="157"/>
        <v>0</v>
      </c>
      <c r="FK163" s="3">
        <f t="shared" si="157"/>
        <v>0</v>
      </c>
      <c r="FL163" s="3">
        <f t="shared" si="157"/>
        <v>0</v>
      </c>
      <c r="FM163" s="3">
        <f t="shared" si="157"/>
        <v>0</v>
      </c>
      <c r="FN163" s="3">
        <f t="shared" si="157"/>
        <v>0</v>
      </c>
      <c r="FO163" s="3">
        <f t="shared" si="157"/>
        <v>0</v>
      </c>
      <c r="FP163" s="3">
        <f t="shared" si="157"/>
        <v>0</v>
      </c>
      <c r="FQ163" s="3">
        <f t="shared" si="157"/>
        <v>0</v>
      </c>
      <c r="FR163" s="3">
        <f t="shared" si="157"/>
        <v>0</v>
      </c>
      <c r="FS163" s="3">
        <f t="shared" ref="FS163:GX163" si="158">FS167</f>
        <v>0</v>
      </c>
      <c r="FT163" s="3">
        <f t="shared" si="158"/>
        <v>0</v>
      </c>
      <c r="FU163" s="3">
        <f t="shared" si="158"/>
        <v>0</v>
      </c>
      <c r="FV163" s="3">
        <f t="shared" si="158"/>
        <v>0</v>
      </c>
      <c r="FW163" s="3">
        <f t="shared" si="158"/>
        <v>0</v>
      </c>
      <c r="FX163" s="3">
        <f t="shared" si="158"/>
        <v>0</v>
      </c>
      <c r="FY163" s="3">
        <f t="shared" si="158"/>
        <v>0</v>
      </c>
      <c r="FZ163" s="3">
        <f t="shared" si="158"/>
        <v>0</v>
      </c>
      <c r="GA163" s="3">
        <f t="shared" si="158"/>
        <v>0</v>
      </c>
      <c r="GB163" s="3">
        <f t="shared" si="158"/>
        <v>0</v>
      </c>
      <c r="GC163" s="3">
        <f t="shared" si="158"/>
        <v>0</v>
      </c>
      <c r="GD163" s="3">
        <f t="shared" si="158"/>
        <v>0</v>
      </c>
      <c r="GE163" s="3">
        <f t="shared" si="158"/>
        <v>0</v>
      </c>
      <c r="GF163" s="3">
        <f t="shared" si="158"/>
        <v>0</v>
      </c>
      <c r="GG163" s="3">
        <f t="shared" si="158"/>
        <v>0</v>
      </c>
      <c r="GH163" s="3">
        <f t="shared" si="158"/>
        <v>0</v>
      </c>
      <c r="GI163" s="3">
        <f t="shared" si="158"/>
        <v>0</v>
      </c>
      <c r="GJ163" s="3">
        <f t="shared" si="158"/>
        <v>0</v>
      </c>
      <c r="GK163" s="3">
        <f t="shared" si="158"/>
        <v>0</v>
      </c>
      <c r="GL163" s="3">
        <f t="shared" si="158"/>
        <v>0</v>
      </c>
      <c r="GM163" s="3">
        <f t="shared" si="158"/>
        <v>0</v>
      </c>
      <c r="GN163" s="3">
        <f t="shared" si="158"/>
        <v>0</v>
      </c>
      <c r="GO163" s="3">
        <f t="shared" si="158"/>
        <v>0</v>
      </c>
      <c r="GP163" s="3">
        <f t="shared" si="158"/>
        <v>0</v>
      </c>
      <c r="GQ163" s="3">
        <f t="shared" si="158"/>
        <v>0</v>
      </c>
      <c r="GR163" s="3">
        <f t="shared" si="158"/>
        <v>0</v>
      </c>
      <c r="GS163" s="3">
        <f t="shared" si="158"/>
        <v>0</v>
      </c>
      <c r="GT163" s="3">
        <f t="shared" si="158"/>
        <v>0</v>
      </c>
      <c r="GU163" s="3">
        <f t="shared" si="158"/>
        <v>0</v>
      </c>
      <c r="GV163" s="3">
        <f t="shared" si="158"/>
        <v>0</v>
      </c>
      <c r="GW163" s="3">
        <f t="shared" si="158"/>
        <v>0</v>
      </c>
      <c r="GX163" s="3">
        <f t="shared" si="158"/>
        <v>0</v>
      </c>
    </row>
    <row r="165" spans="1:245" x14ac:dyDescent="0.2">
      <c r="A165">
        <v>17</v>
      </c>
      <c r="B165">
        <v>0</v>
      </c>
      <c r="C165">
        <f>ROW(SmtRes!A74)</f>
        <v>74</v>
      </c>
      <c r="D165">
        <f>ROW(EtalonRes!A81)</f>
        <v>81</v>
      </c>
      <c r="E165" t="s">
        <v>212</v>
      </c>
      <c r="F165" t="s">
        <v>213</v>
      </c>
      <c r="G165" t="s">
        <v>214</v>
      </c>
      <c r="H165" t="s">
        <v>60</v>
      </c>
      <c r="I165">
        <f>ROUND(4.2/100,7)</f>
        <v>4.2000000000000003E-2</v>
      </c>
      <c r="J165">
        <v>0</v>
      </c>
      <c r="K165">
        <f>ROUND(4.2/100,7)</f>
        <v>4.2000000000000003E-2</v>
      </c>
      <c r="O165">
        <f>ROUND(CP165,2)</f>
        <v>30.46</v>
      </c>
      <c r="P165">
        <f>ROUND(CQ165*I165,2)</f>
        <v>23.15</v>
      </c>
      <c r="Q165">
        <f>ROUND(CR165*I165,2)</f>
        <v>0.05</v>
      </c>
      <c r="R165">
        <f>ROUND(CS165*I165,2)</f>
        <v>0</v>
      </c>
      <c r="S165">
        <f>ROUND(CT165*I165,2)</f>
        <v>7.26</v>
      </c>
      <c r="T165">
        <f>ROUND(CU165*I165,2)</f>
        <v>0</v>
      </c>
      <c r="U165">
        <f>CV165*I165</f>
        <v>0.87150000000000005</v>
      </c>
      <c r="V165">
        <f>CW165*I165</f>
        <v>0</v>
      </c>
      <c r="W165">
        <f>ROUND(CX165*I165,2)</f>
        <v>0</v>
      </c>
      <c r="X165">
        <f>ROUND(CY165,2)</f>
        <v>6.53</v>
      </c>
      <c r="Y165">
        <f>ROUND(CZ165,2)</f>
        <v>3.34</v>
      </c>
      <c r="AA165">
        <v>30589570</v>
      </c>
      <c r="AB165">
        <f>ROUND((AC165+AD165+AF165),6)</f>
        <v>725.12</v>
      </c>
      <c r="AC165">
        <f>ROUND((ES165),6)</f>
        <v>551.17999999999995</v>
      </c>
      <c r="AD165">
        <f>ROUND((((ET165)-(EU165))+AE165),6)</f>
        <v>1.0900000000000001</v>
      </c>
      <c r="AE165">
        <f>ROUND((EU165),6)</f>
        <v>0</v>
      </c>
      <c r="AF165">
        <f>ROUND((EV165),6)</f>
        <v>172.85</v>
      </c>
      <c r="AG165">
        <f>ROUND((AP165),6)</f>
        <v>0</v>
      </c>
      <c r="AH165">
        <f>(EW165)</f>
        <v>20.75</v>
      </c>
      <c r="AI165">
        <f>(EX165)</f>
        <v>0</v>
      </c>
      <c r="AJ165">
        <f>(AS165)</f>
        <v>0</v>
      </c>
      <c r="AK165">
        <v>725.12</v>
      </c>
      <c r="AL165">
        <v>551.17999999999995</v>
      </c>
      <c r="AM165">
        <v>1.0900000000000001</v>
      </c>
      <c r="AN165">
        <v>0</v>
      </c>
      <c r="AO165">
        <v>172.85</v>
      </c>
      <c r="AP165">
        <v>0</v>
      </c>
      <c r="AQ165">
        <v>20.75</v>
      </c>
      <c r="AR165">
        <v>0</v>
      </c>
      <c r="AS165">
        <v>0</v>
      </c>
      <c r="AT165">
        <v>90</v>
      </c>
      <c r="AU165">
        <v>46</v>
      </c>
      <c r="AV165">
        <v>1</v>
      </c>
      <c r="AW165">
        <v>1</v>
      </c>
      <c r="AZ165">
        <v>1</v>
      </c>
      <c r="BA165">
        <v>30.09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215</v>
      </c>
      <c r="BM165">
        <v>62001</v>
      </c>
      <c r="BN165">
        <v>0</v>
      </c>
      <c r="BO165" t="s">
        <v>26</v>
      </c>
      <c r="BP165">
        <v>1</v>
      </c>
      <c r="BQ165">
        <v>6</v>
      </c>
      <c r="BR165">
        <v>0</v>
      </c>
      <c r="BS165">
        <v>30.09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90</v>
      </c>
      <c r="CA165">
        <v>46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>(P165+Q165+S165)</f>
        <v>30.46</v>
      </c>
      <c r="CQ165">
        <f>AC165*BC165</f>
        <v>551.17999999999995</v>
      </c>
      <c r="CR165">
        <f>AD165*BB165</f>
        <v>1.0900000000000001</v>
      </c>
      <c r="CS165">
        <f t="shared" ref="CS165:CX165" si="159">AE165</f>
        <v>0</v>
      </c>
      <c r="CT165">
        <f t="shared" si="159"/>
        <v>172.85</v>
      </c>
      <c r="CU165">
        <f t="shared" si="159"/>
        <v>0</v>
      </c>
      <c r="CV165">
        <f t="shared" si="159"/>
        <v>20.75</v>
      </c>
      <c r="CW165">
        <f t="shared" si="159"/>
        <v>0</v>
      </c>
      <c r="CX165">
        <f t="shared" si="159"/>
        <v>0</v>
      </c>
      <c r="CY165">
        <f>(((S165+R165)*AT165)/100)</f>
        <v>6.5339999999999998</v>
      </c>
      <c r="CZ165">
        <f>(((S165+R165)*AU165)/100)</f>
        <v>3.3395999999999999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1005</v>
      </c>
      <c r="DV165" t="s">
        <v>60</v>
      </c>
      <c r="DW165" t="s">
        <v>60</v>
      </c>
      <c r="DX165">
        <v>100</v>
      </c>
      <c r="DZ165" t="s">
        <v>3</v>
      </c>
      <c r="EA165" t="s">
        <v>3</v>
      </c>
      <c r="EB165" t="s">
        <v>3</v>
      </c>
      <c r="EC165" t="s">
        <v>3</v>
      </c>
      <c r="EE165">
        <v>30173092</v>
      </c>
      <c r="EF165">
        <v>6</v>
      </c>
      <c r="EG165" t="s">
        <v>168</v>
      </c>
      <c r="EH165">
        <v>96</v>
      </c>
      <c r="EI165" t="s">
        <v>216</v>
      </c>
      <c r="EJ165">
        <v>1</v>
      </c>
      <c r="EK165">
        <v>62001</v>
      </c>
      <c r="EL165" t="s">
        <v>216</v>
      </c>
      <c r="EM165" t="s">
        <v>217</v>
      </c>
      <c r="EO165" t="s">
        <v>3</v>
      </c>
      <c r="EQ165">
        <v>0</v>
      </c>
      <c r="ER165">
        <v>725.12</v>
      </c>
      <c r="ES165">
        <v>551.17999999999995</v>
      </c>
      <c r="ET165">
        <v>1.0900000000000001</v>
      </c>
      <c r="EU165">
        <v>0</v>
      </c>
      <c r="EV165">
        <v>172.85</v>
      </c>
      <c r="EW165">
        <v>20.75</v>
      </c>
      <c r="EX165">
        <v>0</v>
      </c>
      <c r="EY165">
        <v>0</v>
      </c>
      <c r="FQ165">
        <v>0</v>
      </c>
      <c r="FR165">
        <f>ROUND(IF(AND(BH165=3,BI165=3),P165,0),2)</f>
        <v>0</v>
      </c>
      <c r="FS165">
        <v>0</v>
      </c>
      <c r="FX165">
        <v>90</v>
      </c>
      <c r="FY165">
        <v>46</v>
      </c>
      <c r="GA165" t="s">
        <v>3</v>
      </c>
      <c r="GD165">
        <v>1</v>
      </c>
      <c r="GF165">
        <v>-1063656792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>ROUND(IF(AND(BH165=3,BI165=3,FS165&lt;&gt;0),P165,0),2)</f>
        <v>0</v>
      </c>
      <c r="GM165">
        <f>ROUND(O165+X165+Y165,2)+GX165</f>
        <v>40.33</v>
      </c>
      <c r="GN165">
        <f>IF(OR(BI165=0,BI165=1),ROUND(O165+X165+Y165,2),0)</f>
        <v>40.33</v>
      </c>
      <c r="GO165">
        <f>IF(BI165=2,ROUND(O165+X165+Y165,2),0)</f>
        <v>0</v>
      </c>
      <c r="GP165">
        <f>IF(BI165=4,ROUND(O165+X165+Y165,2)+GX165,0)</f>
        <v>0</v>
      </c>
      <c r="GR165">
        <v>0</v>
      </c>
      <c r="GS165">
        <v>0</v>
      </c>
      <c r="GT165">
        <v>0</v>
      </c>
      <c r="GU165" t="s">
        <v>3</v>
      </c>
      <c r="GV165">
        <f>ROUND((GT165),6)</f>
        <v>0</v>
      </c>
      <c r="GW165">
        <v>1</v>
      </c>
      <c r="GX165">
        <f>ROUND(HC165*I165,2)</f>
        <v>0</v>
      </c>
      <c r="HA165">
        <v>0</v>
      </c>
      <c r="HB165">
        <v>0</v>
      </c>
      <c r="HC165">
        <f>GV165*GW165</f>
        <v>0</v>
      </c>
      <c r="HE165" t="s">
        <v>3</v>
      </c>
      <c r="HF165" t="s">
        <v>3</v>
      </c>
      <c r="HI165">
        <f>ROUND(R165*BS165,0)</f>
        <v>0</v>
      </c>
      <c r="HJ165">
        <f>ROUND(S165*BA165,0)</f>
        <v>218</v>
      </c>
      <c r="HK165">
        <f>ROUND((((HJ165+HI165)*AT165)/100),0)</f>
        <v>196</v>
      </c>
      <c r="HL165">
        <f>ROUND((((HJ165+HI165)*AU165)/100),0)</f>
        <v>100</v>
      </c>
      <c r="HM165" t="s">
        <v>3</v>
      </c>
      <c r="HN165" t="s">
        <v>218</v>
      </c>
      <c r="HO165" t="s">
        <v>219</v>
      </c>
      <c r="HP165" t="s">
        <v>216</v>
      </c>
      <c r="HQ165" t="s">
        <v>216</v>
      </c>
      <c r="IK165">
        <v>0</v>
      </c>
    </row>
    <row r="167" spans="1:245" x14ac:dyDescent="0.2">
      <c r="A167" s="2">
        <v>51</v>
      </c>
      <c r="B167" s="2">
        <f>B161</f>
        <v>0</v>
      </c>
      <c r="C167" s="2">
        <f>A161</f>
        <v>4</v>
      </c>
      <c r="D167" s="2">
        <f>ROW(A161)</f>
        <v>161</v>
      </c>
      <c r="E167" s="2"/>
      <c r="F167" s="2" t="str">
        <f>IF(F161&lt;&gt;"",F161,"")</f>
        <v>Новый раздел</v>
      </c>
      <c r="G167" s="2" t="str">
        <f>IF(G161&lt;&gt;"",G161,"")</f>
        <v>4. Козырьки</v>
      </c>
      <c r="H167" s="2">
        <v>0</v>
      </c>
      <c r="I167" s="2"/>
      <c r="J167" s="2"/>
      <c r="K167" s="2"/>
      <c r="L167" s="2"/>
      <c r="M167" s="2"/>
      <c r="N167" s="2"/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f t="shared" ref="AO167:BD167" si="160">ROUND(BX167,2)</f>
        <v>0</v>
      </c>
      <c r="AP167" s="2">
        <f t="shared" si="160"/>
        <v>0</v>
      </c>
      <c r="AQ167" s="2">
        <f t="shared" si="160"/>
        <v>0</v>
      </c>
      <c r="AR167" s="2">
        <f t="shared" si="160"/>
        <v>0</v>
      </c>
      <c r="AS167" s="2">
        <f t="shared" si="160"/>
        <v>0</v>
      </c>
      <c r="AT167" s="2">
        <f t="shared" si="160"/>
        <v>0</v>
      </c>
      <c r="AU167" s="2">
        <f t="shared" si="160"/>
        <v>0</v>
      </c>
      <c r="AV167" s="2">
        <f t="shared" si="160"/>
        <v>0</v>
      </c>
      <c r="AW167" s="2">
        <f t="shared" si="160"/>
        <v>0</v>
      </c>
      <c r="AX167" s="2">
        <f t="shared" si="160"/>
        <v>0</v>
      </c>
      <c r="AY167" s="2">
        <f t="shared" si="160"/>
        <v>0</v>
      </c>
      <c r="AZ167" s="2">
        <f t="shared" si="160"/>
        <v>0</v>
      </c>
      <c r="BA167" s="2">
        <f t="shared" si="160"/>
        <v>0</v>
      </c>
      <c r="BB167" s="2">
        <f t="shared" si="160"/>
        <v>0</v>
      </c>
      <c r="BC167" s="2">
        <f t="shared" si="160"/>
        <v>0</v>
      </c>
      <c r="BD167" s="2">
        <f t="shared" si="160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0</v>
      </c>
      <c r="G169" s="4" t="s">
        <v>108</v>
      </c>
      <c r="H169" s="4" t="s">
        <v>109</v>
      </c>
      <c r="I169" s="4"/>
      <c r="J169" s="4"/>
      <c r="K169" s="4">
        <v>201</v>
      </c>
      <c r="L169" s="4">
        <v>1</v>
      </c>
      <c r="M169" s="4">
        <v>1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0</v>
      </c>
      <c r="G170" s="4" t="s">
        <v>110</v>
      </c>
      <c r="H170" s="4" t="s">
        <v>111</v>
      </c>
      <c r="I170" s="4"/>
      <c r="J170" s="4"/>
      <c r="K170" s="4">
        <v>202</v>
      </c>
      <c r="L170" s="4">
        <v>2</v>
      </c>
      <c r="M170" s="4">
        <v>1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112</v>
      </c>
      <c r="H171" s="4" t="s">
        <v>113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0</v>
      </c>
      <c r="G172" s="4" t="s">
        <v>114</v>
      </c>
      <c r="H172" s="4" t="s">
        <v>115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0</v>
      </c>
      <c r="G173" s="4" t="s">
        <v>116</v>
      </c>
      <c r="H173" s="4" t="s">
        <v>117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118</v>
      </c>
      <c r="H174" s="4" t="s">
        <v>119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0</v>
      </c>
      <c r="G175" s="4" t="s">
        <v>120</v>
      </c>
      <c r="H175" s="4" t="s">
        <v>121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122</v>
      </c>
      <c r="H176" s="4" t="s">
        <v>123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124</v>
      </c>
      <c r="H177" s="4" t="s">
        <v>125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126</v>
      </c>
      <c r="H178" s="4" t="s">
        <v>127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0</v>
      </c>
      <c r="G179" s="4" t="s">
        <v>128</v>
      </c>
      <c r="H179" s="4" t="s">
        <v>129</v>
      </c>
      <c r="I179" s="4"/>
      <c r="J179" s="4"/>
      <c r="K179" s="4">
        <v>203</v>
      </c>
      <c r="L179" s="4">
        <v>11</v>
      </c>
      <c r="M179" s="4">
        <v>1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130</v>
      </c>
      <c r="H180" s="4" t="s">
        <v>131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0</v>
      </c>
      <c r="G181" s="4" t="s">
        <v>132</v>
      </c>
      <c r="H181" s="4" t="s">
        <v>133</v>
      </c>
      <c r="I181" s="4"/>
      <c r="J181" s="4"/>
      <c r="K181" s="4">
        <v>204</v>
      </c>
      <c r="L181" s="4">
        <v>13</v>
      </c>
      <c r="M181" s="4">
        <v>1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0</v>
      </c>
      <c r="G182" s="4" t="s">
        <v>134</v>
      </c>
      <c r="H182" s="4" t="s">
        <v>135</v>
      </c>
      <c r="I182" s="4"/>
      <c r="J182" s="4"/>
      <c r="K182" s="4">
        <v>205</v>
      </c>
      <c r="L182" s="4">
        <v>14</v>
      </c>
      <c r="M182" s="4">
        <v>1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136</v>
      </c>
      <c r="H183" s="4" t="s">
        <v>137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0</v>
      </c>
      <c r="G184" s="4" t="s">
        <v>138</v>
      </c>
      <c r="H184" s="4" t="s">
        <v>139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0</v>
      </c>
      <c r="G185" s="4" t="s">
        <v>140</v>
      </c>
      <c r="H185" s="4" t="s">
        <v>141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142</v>
      </c>
      <c r="H186" s="4" t="s">
        <v>143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144</v>
      </c>
      <c r="H187" s="4" t="s">
        <v>145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146</v>
      </c>
      <c r="H188" s="4" t="s">
        <v>147</v>
      </c>
      <c r="I188" s="4"/>
      <c r="J188" s="4"/>
      <c r="K188" s="4">
        <v>206</v>
      </c>
      <c r="L188" s="4">
        <v>20</v>
      </c>
      <c r="M188" s="4">
        <v>1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0</v>
      </c>
      <c r="G189" s="4" t="s">
        <v>148</v>
      </c>
      <c r="H189" s="4" t="s">
        <v>149</v>
      </c>
      <c r="I189" s="4"/>
      <c r="J189" s="4"/>
      <c r="K189" s="4">
        <v>207</v>
      </c>
      <c r="L189" s="4">
        <v>21</v>
      </c>
      <c r="M189" s="4">
        <v>1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150</v>
      </c>
      <c r="H190" s="4" t="s">
        <v>151</v>
      </c>
      <c r="I190" s="4"/>
      <c r="J190" s="4"/>
      <c r="K190" s="4">
        <v>208</v>
      </c>
      <c r="L190" s="4">
        <v>22</v>
      </c>
      <c r="M190" s="4">
        <v>1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152</v>
      </c>
      <c r="H191" s="4" t="s">
        <v>153</v>
      </c>
      <c r="I191" s="4"/>
      <c r="J191" s="4"/>
      <c r="K191" s="4">
        <v>209</v>
      </c>
      <c r="L191" s="4">
        <v>23</v>
      </c>
      <c r="M191" s="4">
        <v>1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154</v>
      </c>
      <c r="H192" s="4" t="s">
        <v>155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0</v>
      </c>
      <c r="G193" s="4" t="s">
        <v>156</v>
      </c>
      <c r="H193" s="4" t="s">
        <v>157</v>
      </c>
      <c r="I193" s="4"/>
      <c r="J193" s="4"/>
      <c r="K193" s="4">
        <v>210</v>
      </c>
      <c r="L193" s="4">
        <v>25</v>
      </c>
      <c r="M193" s="4">
        <v>1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0</v>
      </c>
      <c r="G194" s="4" t="s">
        <v>158</v>
      </c>
      <c r="H194" s="4" t="s">
        <v>159</v>
      </c>
      <c r="I194" s="4"/>
      <c r="J194" s="4"/>
      <c r="K194" s="4">
        <v>211</v>
      </c>
      <c r="L194" s="4">
        <v>26</v>
      </c>
      <c r="M194" s="4">
        <v>1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0</v>
      </c>
      <c r="G195" s="4" t="s">
        <v>160</v>
      </c>
      <c r="H195" s="4" t="s">
        <v>161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7" spans="1:245" x14ac:dyDescent="0.2">
      <c r="A197" s="1">
        <v>4</v>
      </c>
      <c r="B197" s="1">
        <v>0</v>
      </c>
      <c r="C197" s="1"/>
      <c r="D197" s="1">
        <f>ROW(A206)</f>
        <v>206</v>
      </c>
      <c r="E197" s="1"/>
      <c r="F197" s="1" t="s">
        <v>19</v>
      </c>
      <c r="G197" s="1" t="s">
        <v>220</v>
      </c>
      <c r="H197" s="1" t="s">
        <v>3</v>
      </c>
      <c r="I197" s="1">
        <v>0</v>
      </c>
      <c r="J197" s="1"/>
      <c r="K197" s="1">
        <v>0</v>
      </c>
      <c r="L197" s="1"/>
      <c r="M197" s="1" t="s">
        <v>3</v>
      </c>
      <c r="N197" s="1"/>
      <c r="O197" s="1"/>
      <c r="P197" s="1"/>
      <c r="Q197" s="1"/>
      <c r="R197" s="1"/>
      <c r="S197" s="1">
        <v>30589571</v>
      </c>
      <c r="T197" s="1"/>
      <c r="U197" s="1" t="s">
        <v>3</v>
      </c>
      <c r="V197" s="1">
        <v>0</v>
      </c>
      <c r="W197" s="1"/>
      <c r="X197" s="1"/>
      <c r="Y197" s="1"/>
      <c r="Z197" s="1"/>
      <c r="AA197" s="1"/>
      <c r="AB197" s="1" t="s">
        <v>3</v>
      </c>
      <c r="AC197" s="1" t="s">
        <v>3</v>
      </c>
      <c r="AD197" s="1" t="s">
        <v>3</v>
      </c>
      <c r="AE197" s="1" t="s">
        <v>3</v>
      </c>
      <c r="AF197" s="1" t="s">
        <v>3</v>
      </c>
      <c r="AG197" s="1" t="s">
        <v>3</v>
      </c>
      <c r="AH197" s="1"/>
      <c r="AI197" s="1"/>
      <c r="AJ197" s="1"/>
      <c r="AK197" s="1"/>
      <c r="AL197" s="1"/>
      <c r="AM197" s="1"/>
      <c r="AN197" s="1"/>
      <c r="AO197" s="1"/>
      <c r="AP197" s="1" t="s">
        <v>3</v>
      </c>
      <c r="AQ197" s="1" t="s">
        <v>3</v>
      </c>
      <c r="AR197" s="1" t="s">
        <v>3</v>
      </c>
      <c r="AS197" s="1"/>
      <c r="AT197" s="1"/>
      <c r="AU197" s="1"/>
      <c r="AV197" s="1"/>
      <c r="AW197" s="1"/>
      <c r="AX197" s="1"/>
      <c r="AY197" s="1"/>
      <c r="AZ197" s="1" t="s">
        <v>3</v>
      </c>
      <c r="BA197" s="1"/>
      <c r="BB197" s="1" t="s">
        <v>3</v>
      </c>
      <c r="BC197" s="1" t="s">
        <v>3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3</v>
      </c>
      <c r="BJ197" s="1" t="s">
        <v>3</v>
      </c>
      <c r="BK197" s="1" t="s">
        <v>3</v>
      </c>
      <c r="BL197" s="1" t="s">
        <v>3</v>
      </c>
      <c r="BM197" s="1" t="s">
        <v>3</v>
      </c>
      <c r="BN197" s="1" t="s">
        <v>3</v>
      </c>
      <c r="BO197" s="1" t="s">
        <v>3</v>
      </c>
      <c r="BP197" s="1" t="s">
        <v>3</v>
      </c>
      <c r="BQ197" s="1"/>
      <c r="BR197" s="1"/>
      <c r="BS197" s="1"/>
      <c r="BT197" s="1"/>
      <c r="BU197" s="1"/>
      <c r="BV197" s="1"/>
      <c r="BW197" s="1"/>
      <c r="BX197" s="1">
        <v>0</v>
      </c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>
        <v>0</v>
      </c>
    </row>
    <row r="199" spans="1:245" x14ac:dyDescent="0.2">
      <c r="A199" s="2">
        <v>52</v>
      </c>
      <c r="B199" s="2">
        <f t="shared" ref="B199:G199" si="161">B206</f>
        <v>0</v>
      </c>
      <c r="C199" s="2">
        <f t="shared" si="161"/>
        <v>4</v>
      </c>
      <c r="D199" s="2">
        <f t="shared" si="161"/>
        <v>197</v>
      </c>
      <c r="E199" s="2">
        <f t="shared" si="161"/>
        <v>0</v>
      </c>
      <c r="F199" s="2" t="str">
        <f t="shared" si="161"/>
        <v>Новый раздел</v>
      </c>
      <c r="G199" s="2" t="str">
        <f t="shared" si="161"/>
        <v>5. Окна лестничных клеток</v>
      </c>
      <c r="H199" s="2"/>
      <c r="I199" s="2"/>
      <c r="J199" s="2"/>
      <c r="K199" s="2"/>
      <c r="L199" s="2"/>
      <c r="M199" s="2"/>
      <c r="N199" s="2"/>
      <c r="O199" s="2">
        <f t="shared" ref="O199:AT199" si="162">O206</f>
        <v>0</v>
      </c>
      <c r="P199" s="2">
        <f t="shared" si="162"/>
        <v>0</v>
      </c>
      <c r="Q199" s="2">
        <f t="shared" si="162"/>
        <v>0</v>
      </c>
      <c r="R199" s="2">
        <f t="shared" si="162"/>
        <v>0</v>
      </c>
      <c r="S199" s="2">
        <f t="shared" si="162"/>
        <v>0</v>
      </c>
      <c r="T199" s="2">
        <f t="shared" si="162"/>
        <v>0</v>
      </c>
      <c r="U199" s="2">
        <f t="shared" si="162"/>
        <v>0</v>
      </c>
      <c r="V199" s="2">
        <f t="shared" si="162"/>
        <v>0</v>
      </c>
      <c r="W199" s="2">
        <f t="shared" si="162"/>
        <v>0</v>
      </c>
      <c r="X199" s="2">
        <f t="shared" si="162"/>
        <v>0</v>
      </c>
      <c r="Y199" s="2">
        <f t="shared" si="162"/>
        <v>0</v>
      </c>
      <c r="Z199" s="2">
        <f t="shared" si="162"/>
        <v>0</v>
      </c>
      <c r="AA199" s="2">
        <f t="shared" si="162"/>
        <v>0</v>
      </c>
      <c r="AB199" s="2">
        <f t="shared" si="162"/>
        <v>0</v>
      </c>
      <c r="AC199" s="2">
        <f t="shared" si="162"/>
        <v>0</v>
      </c>
      <c r="AD199" s="2">
        <f t="shared" si="162"/>
        <v>0</v>
      </c>
      <c r="AE199" s="2">
        <f t="shared" si="162"/>
        <v>0</v>
      </c>
      <c r="AF199" s="2">
        <f t="shared" si="162"/>
        <v>0</v>
      </c>
      <c r="AG199" s="2">
        <f t="shared" si="162"/>
        <v>0</v>
      </c>
      <c r="AH199" s="2">
        <f t="shared" si="162"/>
        <v>0</v>
      </c>
      <c r="AI199" s="2">
        <f t="shared" si="162"/>
        <v>0</v>
      </c>
      <c r="AJ199" s="2">
        <f t="shared" si="162"/>
        <v>0</v>
      </c>
      <c r="AK199" s="2">
        <f t="shared" si="162"/>
        <v>0</v>
      </c>
      <c r="AL199" s="2">
        <f t="shared" si="162"/>
        <v>0</v>
      </c>
      <c r="AM199" s="2">
        <f t="shared" si="162"/>
        <v>0</v>
      </c>
      <c r="AN199" s="2">
        <f t="shared" si="162"/>
        <v>0</v>
      </c>
      <c r="AO199" s="2">
        <f t="shared" si="162"/>
        <v>0</v>
      </c>
      <c r="AP199" s="2">
        <f t="shared" si="162"/>
        <v>0</v>
      </c>
      <c r="AQ199" s="2">
        <f t="shared" si="162"/>
        <v>0</v>
      </c>
      <c r="AR199" s="2">
        <f t="shared" si="162"/>
        <v>0</v>
      </c>
      <c r="AS199" s="2">
        <f t="shared" si="162"/>
        <v>0</v>
      </c>
      <c r="AT199" s="2">
        <f t="shared" si="162"/>
        <v>0</v>
      </c>
      <c r="AU199" s="2">
        <f t="shared" ref="AU199:BZ199" si="163">AU206</f>
        <v>0</v>
      </c>
      <c r="AV199" s="2">
        <f t="shared" si="163"/>
        <v>0</v>
      </c>
      <c r="AW199" s="2">
        <f t="shared" si="163"/>
        <v>0</v>
      </c>
      <c r="AX199" s="2">
        <f t="shared" si="163"/>
        <v>0</v>
      </c>
      <c r="AY199" s="2">
        <f t="shared" si="163"/>
        <v>0</v>
      </c>
      <c r="AZ199" s="2">
        <f t="shared" si="163"/>
        <v>0</v>
      </c>
      <c r="BA199" s="2">
        <f t="shared" si="163"/>
        <v>0</v>
      </c>
      <c r="BB199" s="2">
        <f t="shared" si="163"/>
        <v>0</v>
      </c>
      <c r="BC199" s="2">
        <f t="shared" si="163"/>
        <v>0</v>
      </c>
      <c r="BD199" s="2">
        <f t="shared" si="163"/>
        <v>0</v>
      </c>
      <c r="BE199" s="2">
        <f t="shared" si="163"/>
        <v>0</v>
      </c>
      <c r="BF199" s="2">
        <f t="shared" si="163"/>
        <v>0</v>
      </c>
      <c r="BG199" s="2">
        <f t="shared" si="163"/>
        <v>0</v>
      </c>
      <c r="BH199" s="2">
        <f t="shared" si="163"/>
        <v>0</v>
      </c>
      <c r="BI199" s="2">
        <f t="shared" si="163"/>
        <v>0</v>
      </c>
      <c r="BJ199" s="2">
        <f t="shared" si="163"/>
        <v>0</v>
      </c>
      <c r="BK199" s="2">
        <f t="shared" si="163"/>
        <v>0</v>
      </c>
      <c r="BL199" s="2">
        <f t="shared" si="163"/>
        <v>0</v>
      </c>
      <c r="BM199" s="2">
        <f t="shared" si="163"/>
        <v>0</v>
      </c>
      <c r="BN199" s="2">
        <f t="shared" si="163"/>
        <v>0</v>
      </c>
      <c r="BO199" s="2">
        <f t="shared" si="163"/>
        <v>0</v>
      </c>
      <c r="BP199" s="2">
        <f t="shared" si="163"/>
        <v>0</v>
      </c>
      <c r="BQ199" s="2">
        <f t="shared" si="163"/>
        <v>0</v>
      </c>
      <c r="BR199" s="2">
        <f t="shared" si="163"/>
        <v>0</v>
      </c>
      <c r="BS199" s="2">
        <f t="shared" si="163"/>
        <v>0</v>
      </c>
      <c r="BT199" s="2">
        <f t="shared" si="163"/>
        <v>0</v>
      </c>
      <c r="BU199" s="2">
        <f t="shared" si="163"/>
        <v>0</v>
      </c>
      <c r="BV199" s="2">
        <f t="shared" si="163"/>
        <v>0</v>
      </c>
      <c r="BW199" s="2">
        <f t="shared" si="163"/>
        <v>0</v>
      </c>
      <c r="BX199" s="2">
        <f t="shared" si="163"/>
        <v>0</v>
      </c>
      <c r="BY199" s="2">
        <f t="shared" si="163"/>
        <v>0</v>
      </c>
      <c r="BZ199" s="2">
        <f t="shared" si="163"/>
        <v>0</v>
      </c>
      <c r="CA199" s="2">
        <f t="shared" ref="CA199:DF199" si="164">CA206</f>
        <v>0</v>
      </c>
      <c r="CB199" s="2">
        <f t="shared" si="164"/>
        <v>0</v>
      </c>
      <c r="CC199" s="2">
        <f t="shared" si="164"/>
        <v>0</v>
      </c>
      <c r="CD199" s="2">
        <f t="shared" si="164"/>
        <v>0</v>
      </c>
      <c r="CE199" s="2">
        <f t="shared" si="164"/>
        <v>0</v>
      </c>
      <c r="CF199" s="2">
        <f t="shared" si="164"/>
        <v>0</v>
      </c>
      <c r="CG199" s="2">
        <f t="shared" si="164"/>
        <v>0</v>
      </c>
      <c r="CH199" s="2">
        <f t="shared" si="164"/>
        <v>0</v>
      </c>
      <c r="CI199" s="2">
        <f t="shared" si="164"/>
        <v>0</v>
      </c>
      <c r="CJ199" s="2">
        <f t="shared" si="164"/>
        <v>0</v>
      </c>
      <c r="CK199" s="2">
        <f t="shared" si="164"/>
        <v>0</v>
      </c>
      <c r="CL199" s="2">
        <f t="shared" si="164"/>
        <v>0</v>
      </c>
      <c r="CM199" s="2">
        <f t="shared" si="164"/>
        <v>0</v>
      </c>
      <c r="CN199" s="2">
        <f t="shared" si="164"/>
        <v>0</v>
      </c>
      <c r="CO199" s="2">
        <f t="shared" si="164"/>
        <v>0</v>
      </c>
      <c r="CP199" s="2">
        <f t="shared" si="164"/>
        <v>0</v>
      </c>
      <c r="CQ199" s="2">
        <f t="shared" si="164"/>
        <v>0</v>
      </c>
      <c r="CR199" s="2">
        <f t="shared" si="164"/>
        <v>0</v>
      </c>
      <c r="CS199" s="2">
        <f t="shared" si="164"/>
        <v>0</v>
      </c>
      <c r="CT199" s="2">
        <f t="shared" si="164"/>
        <v>0</v>
      </c>
      <c r="CU199" s="2">
        <f t="shared" si="164"/>
        <v>0</v>
      </c>
      <c r="CV199" s="2">
        <f t="shared" si="164"/>
        <v>0</v>
      </c>
      <c r="CW199" s="2">
        <f t="shared" si="164"/>
        <v>0</v>
      </c>
      <c r="CX199" s="2">
        <f t="shared" si="164"/>
        <v>0</v>
      </c>
      <c r="CY199" s="2">
        <f t="shared" si="164"/>
        <v>0</v>
      </c>
      <c r="CZ199" s="2">
        <f t="shared" si="164"/>
        <v>0</v>
      </c>
      <c r="DA199" s="2">
        <f t="shared" si="164"/>
        <v>0</v>
      </c>
      <c r="DB199" s="2">
        <f t="shared" si="164"/>
        <v>0</v>
      </c>
      <c r="DC199" s="2">
        <f t="shared" si="164"/>
        <v>0</v>
      </c>
      <c r="DD199" s="2">
        <f t="shared" si="164"/>
        <v>0</v>
      </c>
      <c r="DE199" s="2">
        <f t="shared" si="164"/>
        <v>0</v>
      </c>
      <c r="DF199" s="2">
        <f t="shared" si="164"/>
        <v>0</v>
      </c>
      <c r="DG199" s="3">
        <f t="shared" ref="DG199:EL199" si="165">DG206</f>
        <v>0</v>
      </c>
      <c r="DH199" s="3">
        <f t="shared" si="165"/>
        <v>0</v>
      </c>
      <c r="DI199" s="3">
        <f t="shared" si="165"/>
        <v>0</v>
      </c>
      <c r="DJ199" s="3">
        <f t="shared" si="165"/>
        <v>0</v>
      </c>
      <c r="DK199" s="3">
        <f t="shared" si="165"/>
        <v>0</v>
      </c>
      <c r="DL199" s="3">
        <f t="shared" si="165"/>
        <v>0</v>
      </c>
      <c r="DM199" s="3">
        <f t="shared" si="165"/>
        <v>0</v>
      </c>
      <c r="DN199" s="3">
        <f t="shared" si="165"/>
        <v>0</v>
      </c>
      <c r="DO199" s="3">
        <f t="shared" si="165"/>
        <v>0</v>
      </c>
      <c r="DP199" s="3">
        <f t="shared" si="165"/>
        <v>0</v>
      </c>
      <c r="DQ199" s="3">
        <f t="shared" si="165"/>
        <v>0</v>
      </c>
      <c r="DR199" s="3">
        <f t="shared" si="165"/>
        <v>0</v>
      </c>
      <c r="DS199" s="3">
        <f t="shared" si="165"/>
        <v>0</v>
      </c>
      <c r="DT199" s="3">
        <f t="shared" si="165"/>
        <v>0</v>
      </c>
      <c r="DU199" s="3">
        <f t="shared" si="165"/>
        <v>0</v>
      </c>
      <c r="DV199" s="3">
        <f t="shared" si="165"/>
        <v>0</v>
      </c>
      <c r="DW199" s="3">
        <f t="shared" si="165"/>
        <v>0</v>
      </c>
      <c r="DX199" s="3">
        <f t="shared" si="165"/>
        <v>0</v>
      </c>
      <c r="DY199" s="3">
        <f t="shared" si="165"/>
        <v>0</v>
      </c>
      <c r="DZ199" s="3">
        <f t="shared" si="165"/>
        <v>0</v>
      </c>
      <c r="EA199" s="3">
        <f t="shared" si="165"/>
        <v>0</v>
      </c>
      <c r="EB199" s="3">
        <f t="shared" si="165"/>
        <v>0</v>
      </c>
      <c r="EC199" s="3">
        <f t="shared" si="165"/>
        <v>0</v>
      </c>
      <c r="ED199" s="3">
        <f t="shared" si="165"/>
        <v>0</v>
      </c>
      <c r="EE199" s="3">
        <f t="shared" si="165"/>
        <v>0</v>
      </c>
      <c r="EF199" s="3">
        <f t="shared" si="165"/>
        <v>0</v>
      </c>
      <c r="EG199" s="3">
        <f t="shared" si="165"/>
        <v>0</v>
      </c>
      <c r="EH199" s="3">
        <f t="shared" si="165"/>
        <v>0</v>
      </c>
      <c r="EI199" s="3">
        <f t="shared" si="165"/>
        <v>0</v>
      </c>
      <c r="EJ199" s="3">
        <f t="shared" si="165"/>
        <v>0</v>
      </c>
      <c r="EK199" s="3">
        <f t="shared" si="165"/>
        <v>0</v>
      </c>
      <c r="EL199" s="3">
        <f t="shared" si="165"/>
        <v>0</v>
      </c>
      <c r="EM199" s="3">
        <f t="shared" ref="EM199:FR199" si="166">EM206</f>
        <v>0</v>
      </c>
      <c r="EN199" s="3">
        <f t="shared" si="166"/>
        <v>0</v>
      </c>
      <c r="EO199" s="3">
        <f t="shared" si="166"/>
        <v>0</v>
      </c>
      <c r="EP199" s="3">
        <f t="shared" si="166"/>
        <v>0</v>
      </c>
      <c r="EQ199" s="3">
        <f t="shared" si="166"/>
        <v>0</v>
      </c>
      <c r="ER199" s="3">
        <f t="shared" si="166"/>
        <v>0</v>
      </c>
      <c r="ES199" s="3">
        <f t="shared" si="166"/>
        <v>0</v>
      </c>
      <c r="ET199" s="3">
        <f t="shared" si="166"/>
        <v>0</v>
      </c>
      <c r="EU199" s="3">
        <f t="shared" si="166"/>
        <v>0</v>
      </c>
      <c r="EV199" s="3">
        <f t="shared" si="166"/>
        <v>0</v>
      </c>
      <c r="EW199" s="3">
        <f t="shared" si="166"/>
        <v>0</v>
      </c>
      <c r="EX199" s="3">
        <f t="shared" si="166"/>
        <v>0</v>
      </c>
      <c r="EY199" s="3">
        <f t="shared" si="166"/>
        <v>0</v>
      </c>
      <c r="EZ199" s="3">
        <f t="shared" si="166"/>
        <v>0</v>
      </c>
      <c r="FA199" s="3">
        <f t="shared" si="166"/>
        <v>0</v>
      </c>
      <c r="FB199" s="3">
        <f t="shared" si="166"/>
        <v>0</v>
      </c>
      <c r="FC199" s="3">
        <f t="shared" si="166"/>
        <v>0</v>
      </c>
      <c r="FD199" s="3">
        <f t="shared" si="166"/>
        <v>0</v>
      </c>
      <c r="FE199" s="3">
        <f t="shared" si="166"/>
        <v>0</v>
      </c>
      <c r="FF199" s="3">
        <f t="shared" si="166"/>
        <v>0</v>
      </c>
      <c r="FG199" s="3">
        <f t="shared" si="166"/>
        <v>0</v>
      </c>
      <c r="FH199" s="3">
        <f t="shared" si="166"/>
        <v>0</v>
      </c>
      <c r="FI199" s="3">
        <f t="shared" si="166"/>
        <v>0</v>
      </c>
      <c r="FJ199" s="3">
        <f t="shared" si="166"/>
        <v>0</v>
      </c>
      <c r="FK199" s="3">
        <f t="shared" si="166"/>
        <v>0</v>
      </c>
      <c r="FL199" s="3">
        <f t="shared" si="166"/>
        <v>0</v>
      </c>
      <c r="FM199" s="3">
        <f t="shared" si="166"/>
        <v>0</v>
      </c>
      <c r="FN199" s="3">
        <f t="shared" si="166"/>
        <v>0</v>
      </c>
      <c r="FO199" s="3">
        <f t="shared" si="166"/>
        <v>0</v>
      </c>
      <c r="FP199" s="3">
        <f t="shared" si="166"/>
        <v>0</v>
      </c>
      <c r="FQ199" s="3">
        <f t="shared" si="166"/>
        <v>0</v>
      </c>
      <c r="FR199" s="3">
        <f t="shared" si="166"/>
        <v>0</v>
      </c>
      <c r="FS199" s="3">
        <f t="shared" ref="FS199:GX199" si="167">FS206</f>
        <v>0</v>
      </c>
      <c r="FT199" s="3">
        <f t="shared" si="167"/>
        <v>0</v>
      </c>
      <c r="FU199" s="3">
        <f t="shared" si="167"/>
        <v>0</v>
      </c>
      <c r="FV199" s="3">
        <f t="shared" si="167"/>
        <v>0</v>
      </c>
      <c r="FW199" s="3">
        <f t="shared" si="167"/>
        <v>0</v>
      </c>
      <c r="FX199" s="3">
        <f t="shared" si="167"/>
        <v>0</v>
      </c>
      <c r="FY199" s="3">
        <f t="shared" si="167"/>
        <v>0</v>
      </c>
      <c r="FZ199" s="3">
        <f t="shared" si="167"/>
        <v>0</v>
      </c>
      <c r="GA199" s="3">
        <f t="shared" si="167"/>
        <v>0</v>
      </c>
      <c r="GB199" s="3">
        <f t="shared" si="167"/>
        <v>0</v>
      </c>
      <c r="GC199" s="3">
        <f t="shared" si="167"/>
        <v>0</v>
      </c>
      <c r="GD199" s="3">
        <f t="shared" si="167"/>
        <v>0</v>
      </c>
      <c r="GE199" s="3">
        <f t="shared" si="167"/>
        <v>0</v>
      </c>
      <c r="GF199" s="3">
        <f t="shared" si="167"/>
        <v>0</v>
      </c>
      <c r="GG199" s="3">
        <f t="shared" si="167"/>
        <v>0</v>
      </c>
      <c r="GH199" s="3">
        <f t="shared" si="167"/>
        <v>0</v>
      </c>
      <c r="GI199" s="3">
        <f t="shared" si="167"/>
        <v>0</v>
      </c>
      <c r="GJ199" s="3">
        <f t="shared" si="167"/>
        <v>0</v>
      </c>
      <c r="GK199" s="3">
        <f t="shared" si="167"/>
        <v>0</v>
      </c>
      <c r="GL199" s="3">
        <f t="shared" si="167"/>
        <v>0</v>
      </c>
      <c r="GM199" s="3">
        <f t="shared" si="167"/>
        <v>0</v>
      </c>
      <c r="GN199" s="3">
        <f t="shared" si="167"/>
        <v>0</v>
      </c>
      <c r="GO199" s="3">
        <f t="shared" si="167"/>
        <v>0</v>
      </c>
      <c r="GP199" s="3">
        <f t="shared" si="167"/>
        <v>0</v>
      </c>
      <c r="GQ199" s="3">
        <f t="shared" si="167"/>
        <v>0</v>
      </c>
      <c r="GR199" s="3">
        <f t="shared" si="167"/>
        <v>0</v>
      </c>
      <c r="GS199" s="3">
        <f t="shared" si="167"/>
        <v>0</v>
      </c>
      <c r="GT199" s="3">
        <f t="shared" si="167"/>
        <v>0</v>
      </c>
      <c r="GU199" s="3">
        <f t="shared" si="167"/>
        <v>0</v>
      </c>
      <c r="GV199" s="3">
        <f t="shared" si="167"/>
        <v>0</v>
      </c>
      <c r="GW199" s="3">
        <f t="shared" si="167"/>
        <v>0</v>
      </c>
      <c r="GX199" s="3">
        <f t="shared" si="167"/>
        <v>0</v>
      </c>
    </row>
    <row r="201" spans="1:245" x14ac:dyDescent="0.2">
      <c r="A201">
        <v>17</v>
      </c>
      <c r="B201">
        <v>0</v>
      </c>
      <c r="C201">
        <f>ROW(SmtRes!A77)</f>
        <v>77</v>
      </c>
      <c r="D201">
        <f>ROW(EtalonRes!A84)</f>
        <v>84</v>
      </c>
      <c r="E201" t="s">
        <v>221</v>
      </c>
      <c r="F201" t="s">
        <v>222</v>
      </c>
      <c r="G201" t="s">
        <v>223</v>
      </c>
      <c r="H201" t="s">
        <v>40</v>
      </c>
      <c r="I201">
        <f>ROUND(4.26/100,7)</f>
        <v>4.2599999999999999E-2</v>
      </c>
      <c r="J201">
        <v>0</v>
      </c>
      <c r="K201">
        <f>ROUND(4.26/100,7)</f>
        <v>4.2599999999999999E-2</v>
      </c>
      <c r="O201">
        <f>ROUND(CP201,2)</f>
        <v>67.650000000000006</v>
      </c>
      <c r="P201">
        <f>ROUND(CQ201*I201,2)</f>
        <v>0</v>
      </c>
      <c r="Q201">
        <f>ROUND(CR201*I201,2)</f>
        <v>10.17</v>
      </c>
      <c r="R201">
        <f>ROUND(CS201*I201,2)</f>
        <v>4.3</v>
      </c>
      <c r="S201">
        <f>ROUND(CT201*I201,2)</f>
        <v>57.48</v>
      </c>
      <c r="T201">
        <f>ROUND(CU201*I201,2)</f>
        <v>0</v>
      </c>
      <c r="U201">
        <f>CV201*I201</f>
        <v>7.3595759999999997</v>
      </c>
      <c r="V201">
        <f>CW201*I201</f>
        <v>0.32972400000000002</v>
      </c>
      <c r="W201">
        <f>ROUND(CX201*I201,2)</f>
        <v>0</v>
      </c>
      <c r="X201">
        <f t="shared" ref="X201:Y204" si="168">ROUND(CY201,2)</f>
        <v>63.63</v>
      </c>
      <c r="Y201">
        <f t="shared" si="168"/>
        <v>36.450000000000003</v>
      </c>
      <c r="AA201">
        <v>30589570</v>
      </c>
      <c r="AB201">
        <f>ROUND((AC201+AD201+AF201),6)</f>
        <v>1588.04</v>
      </c>
      <c r="AC201">
        <f>ROUND((ES201),6)</f>
        <v>0</v>
      </c>
      <c r="AD201">
        <f>ROUND((((ET201)-(EU201))+AE201),6)</f>
        <v>238.78</v>
      </c>
      <c r="AE201">
        <f>ROUND((EU201),6)</f>
        <v>100.85</v>
      </c>
      <c r="AF201">
        <f>ROUND((EV201),6)</f>
        <v>1349.26</v>
      </c>
      <c r="AG201">
        <f>ROUND((AP201),6)</f>
        <v>0</v>
      </c>
      <c r="AH201">
        <f>(EW201)</f>
        <v>172.76</v>
      </c>
      <c r="AI201">
        <f>(EX201)</f>
        <v>7.74</v>
      </c>
      <c r="AJ201">
        <f>(AS201)</f>
        <v>0</v>
      </c>
      <c r="AK201">
        <v>1588.04</v>
      </c>
      <c r="AL201">
        <v>0</v>
      </c>
      <c r="AM201">
        <v>238.78</v>
      </c>
      <c r="AN201">
        <v>100.85</v>
      </c>
      <c r="AO201">
        <v>1349.26</v>
      </c>
      <c r="AP201">
        <v>0</v>
      </c>
      <c r="AQ201">
        <v>172.76</v>
      </c>
      <c r="AR201">
        <v>7.74</v>
      </c>
      <c r="AS201">
        <v>0</v>
      </c>
      <c r="AT201">
        <v>103</v>
      </c>
      <c r="AU201">
        <v>59</v>
      </c>
      <c r="AV201">
        <v>1</v>
      </c>
      <c r="AW201">
        <v>1</v>
      </c>
      <c r="AZ201">
        <v>1</v>
      </c>
      <c r="BA201">
        <v>30.09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224</v>
      </c>
      <c r="BM201">
        <v>46001</v>
      </c>
      <c r="BN201">
        <v>0</v>
      </c>
      <c r="BO201" t="s">
        <v>26</v>
      </c>
      <c r="BP201">
        <v>1</v>
      </c>
      <c r="BQ201">
        <v>2</v>
      </c>
      <c r="BR201">
        <v>0</v>
      </c>
      <c r="BS201">
        <v>30.09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103</v>
      </c>
      <c r="CA201">
        <v>59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(P201+Q201+S201)</f>
        <v>67.649999999999991</v>
      </c>
      <c r="CQ201">
        <f>AC201*BC201</f>
        <v>0</v>
      </c>
      <c r="CR201">
        <f>AD201*BB201</f>
        <v>238.78</v>
      </c>
      <c r="CS201">
        <f t="shared" ref="CS201:CX204" si="169">AE201</f>
        <v>100.85</v>
      </c>
      <c r="CT201">
        <f t="shared" si="169"/>
        <v>1349.26</v>
      </c>
      <c r="CU201">
        <f t="shared" si="169"/>
        <v>0</v>
      </c>
      <c r="CV201">
        <f t="shared" si="169"/>
        <v>172.76</v>
      </c>
      <c r="CW201">
        <f t="shared" si="169"/>
        <v>7.74</v>
      </c>
      <c r="CX201">
        <f t="shared" si="169"/>
        <v>0</v>
      </c>
      <c r="CY201">
        <f>(((S201+R201)*AT201)/100)</f>
        <v>63.633399999999995</v>
      </c>
      <c r="CZ201">
        <f>(((S201+R201)*AU201)/100)</f>
        <v>36.450199999999995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1005</v>
      </c>
      <c r="DV201" t="s">
        <v>40</v>
      </c>
      <c r="DW201" t="s">
        <v>40</v>
      </c>
      <c r="DX201">
        <v>100</v>
      </c>
      <c r="DZ201" t="s">
        <v>3</v>
      </c>
      <c r="EA201" t="s">
        <v>3</v>
      </c>
      <c r="EB201" t="s">
        <v>3</v>
      </c>
      <c r="EC201" t="s">
        <v>3</v>
      </c>
      <c r="EE201">
        <v>30173076</v>
      </c>
      <c r="EF201">
        <v>2</v>
      </c>
      <c r="EG201" t="s">
        <v>42</v>
      </c>
      <c r="EH201">
        <v>40</v>
      </c>
      <c r="EI201" t="s">
        <v>43</v>
      </c>
      <c r="EJ201">
        <v>1</v>
      </c>
      <c r="EK201">
        <v>46001</v>
      </c>
      <c r="EL201" t="s">
        <v>44</v>
      </c>
      <c r="EM201" t="s">
        <v>45</v>
      </c>
      <c r="EO201" t="s">
        <v>3</v>
      </c>
      <c r="EQ201">
        <v>0</v>
      </c>
      <c r="ER201">
        <v>1588.04</v>
      </c>
      <c r="ES201">
        <v>0</v>
      </c>
      <c r="ET201">
        <v>238.78</v>
      </c>
      <c r="EU201">
        <v>100.85</v>
      </c>
      <c r="EV201">
        <v>1349.26</v>
      </c>
      <c r="EW201">
        <v>172.76</v>
      </c>
      <c r="EX201">
        <v>7.74</v>
      </c>
      <c r="EY201">
        <v>0</v>
      </c>
      <c r="FQ201">
        <v>0</v>
      </c>
      <c r="FR201">
        <f>ROUND(IF(AND(BH201=3,BI201=3),P201,0),2)</f>
        <v>0</v>
      </c>
      <c r="FS201">
        <v>0</v>
      </c>
      <c r="FX201">
        <v>103</v>
      </c>
      <c r="FY201">
        <v>59</v>
      </c>
      <c r="GA201" t="s">
        <v>3</v>
      </c>
      <c r="GD201">
        <v>1</v>
      </c>
      <c r="GF201">
        <v>-1879785894</v>
      </c>
      <c r="GG201">
        <v>2</v>
      </c>
      <c r="GH201">
        <v>1</v>
      </c>
      <c r="GI201">
        <v>4</v>
      </c>
      <c r="GJ201">
        <v>0</v>
      </c>
      <c r="GK201">
        <v>0</v>
      </c>
      <c r="GL201">
        <f>ROUND(IF(AND(BH201=3,BI201=3,FS201&lt;&gt;0),P201,0),2)</f>
        <v>0</v>
      </c>
      <c r="GM201">
        <f>ROUND(O201+X201+Y201,2)+GX201</f>
        <v>167.73</v>
      </c>
      <c r="GN201">
        <f>IF(OR(BI201=0,BI201=1),ROUND(O201+X201+Y201,2),0)</f>
        <v>167.73</v>
      </c>
      <c r="GO201">
        <f>IF(BI201=2,ROUND(O201+X201+Y201,2),0)</f>
        <v>0</v>
      </c>
      <c r="GP201">
        <f>IF(BI201=4,ROUND(O201+X201+Y201,2)+GX201,0)</f>
        <v>0</v>
      </c>
      <c r="GR201">
        <v>0</v>
      </c>
      <c r="GS201">
        <v>0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I201">
        <f>ROUND(R201*BS201,0)</f>
        <v>129</v>
      </c>
      <c r="HJ201">
        <f>ROUND(S201*BA201,0)</f>
        <v>1730</v>
      </c>
      <c r="HK201">
        <f>ROUND((((HJ201+HI201)*AT201)/100),0)</f>
        <v>1915</v>
      </c>
      <c r="HL201">
        <f>ROUND((((HJ201+HI201)*AU201)/100),0)</f>
        <v>1097</v>
      </c>
      <c r="HM201" t="s">
        <v>3</v>
      </c>
      <c r="HN201" t="s">
        <v>46</v>
      </c>
      <c r="HO201" t="s">
        <v>47</v>
      </c>
      <c r="HP201" t="s">
        <v>44</v>
      </c>
      <c r="HQ201" t="s">
        <v>44</v>
      </c>
      <c r="IK201">
        <v>0</v>
      </c>
    </row>
    <row r="202" spans="1:245" x14ac:dyDescent="0.2">
      <c r="A202">
        <v>17</v>
      </c>
      <c r="B202">
        <v>0</v>
      </c>
      <c r="C202">
        <f>ROW(SmtRes!A89)</f>
        <v>89</v>
      </c>
      <c r="D202">
        <f>ROW(EtalonRes!A97)</f>
        <v>97</v>
      </c>
      <c r="E202" t="s">
        <v>225</v>
      </c>
      <c r="F202" t="s">
        <v>226</v>
      </c>
      <c r="G202" t="s">
        <v>227</v>
      </c>
      <c r="H202" t="s">
        <v>228</v>
      </c>
      <c r="I202">
        <f>ROUND(4.26/100,7)</f>
        <v>4.2599999999999999E-2</v>
      </c>
      <c r="J202">
        <v>0</v>
      </c>
      <c r="K202">
        <f>ROUND(4.26/100,7)</f>
        <v>4.2599999999999999E-2</v>
      </c>
      <c r="O202">
        <f>ROUND(CP202,2)</f>
        <v>10154.31</v>
      </c>
      <c r="P202">
        <f>ROUND(CQ202*I202,2)</f>
        <v>10069.77</v>
      </c>
      <c r="Q202">
        <f>ROUND(CR202*I202,2)</f>
        <v>22.87</v>
      </c>
      <c r="R202">
        <f>ROUND(CS202*I202,2)</f>
        <v>0.46</v>
      </c>
      <c r="S202">
        <f>ROUND(CT202*I202,2)</f>
        <v>61.67</v>
      </c>
      <c r="T202">
        <f>ROUND(CU202*I202,2)</f>
        <v>0</v>
      </c>
      <c r="U202">
        <f>CV202*I202</f>
        <v>7.3073483999999995</v>
      </c>
      <c r="V202">
        <f>CW202*I202</f>
        <v>3.5145000000000003E-2</v>
      </c>
      <c r="W202">
        <f>ROUND(CX202*I202,2)</f>
        <v>0</v>
      </c>
      <c r="X202">
        <f t="shared" si="168"/>
        <v>60.39</v>
      </c>
      <c r="Y202">
        <f t="shared" si="168"/>
        <v>29.05</v>
      </c>
      <c r="AA202">
        <v>30589570</v>
      </c>
      <c r="AB202">
        <f>ROUND((AC202+AD202+AF202),6)</f>
        <v>238364.05650000001</v>
      </c>
      <c r="AC202">
        <f>ROUND((ES202),6)</f>
        <v>236379.56</v>
      </c>
      <c r="AD202">
        <f>ROUND(((((ET202*ROUND(1.25,7)))-((EU202*ROUND(1.25,7))))+AE202),6)</f>
        <v>536.75</v>
      </c>
      <c r="AE202">
        <f>ROUND(((EU202*ROUND(1.25,7))),6)</f>
        <v>10.75</v>
      </c>
      <c r="AF202">
        <f>ROUND(((EV202*ROUND(1.15,7))),6)</f>
        <v>1447.7465</v>
      </c>
      <c r="AG202">
        <f>ROUND((AP202),6)</f>
        <v>0</v>
      </c>
      <c r="AH202">
        <f>((EW202*ROUND(1.15,7)))</f>
        <v>171.53399999999999</v>
      </c>
      <c r="AI202">
        <f>((EX202*ROUND(1.25,7)))</f>
        <v>0.82500000000000007</v>
      </c>
      <c r="AJ202">
        <f>(AS202)</f>
        <v>0</v>
      </c>
      <c r="AK202">
        <v>238067.87</v>
      </c>
      <c r="AL202">
        <v>236379.56</v>
      </c>
      <c r="AM202">
        <v>429.4</v>
      </c>
      <c r="AN202">
        <v>8.6</v>
      </c>
      <c r="AO202">
        <v>1258.9100000000001</v>
      </c>
      <c r="AP202">
        <v>0</v>
      </c>
      <c r="AQ202">
        <v>149.16</v>
      </c>
      <c r="AR202">
        <v>0.66</v>
      </c>
      <c r="AS202">
        <v>0</v>
      </c>
      <c r="AT202">
        <v>97.2</v>
      </c>
      <c r="AU202">
        <v>46.75</v>
      </c>
      <c r="AV202">
        <v>1</v>
      </c>
      <c r="AW202">
        <v>1</v>
      </c>
      <c r="AZ202">
        <v>1</v>
      </c>
      <c r="BA202">
        <v>30.09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229</v>
      </c>
      <c r="BM202">
        <v>10001</v>
      </c>
      <c r="BN202">
        <v>0</v>
      </c>
      <c r="BO202" t="s">
        <v>26</v>
      </c>
      <c r="BP202">
        <v>1</v>
      </c>
      <c r="BQ202">
        <v>2</v>
      </c>
      <c r="BR202">
        <v>0</v>
      </c>
      <c r="BS202">
        <v>30.09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108</v>
      </c>
      <c r="CA202">
        <v>55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1973</v>
      </c>
      <c r="CO202">
        <v>0</v>
      </c>
      <c r="CP202">
        <f>(P202+Q202+S202)</f>
        <v>10154.310000000001</v>
      </c>
      <c r="CQ202">
        <f>AC202*BC202</f>
        <v>236379.56</v>
      </c>
      <c r="CR202">
        <f>AD202*BB202</f>
        <v>536.75</v>
      </c>
      <c r="CS202">
        <f t="shared" si="169"/>
        <v>10.75</v>
      </c>
      <c r="CT202">
        <f t="shared" si="169"/>
        <v>1447.7465</v>
      </c>
      <c r="CU202">
        <f t="shared" si="169"/>
        <v>0</v>
      </c>
      <c r="CV202">
        <f t="shared" si="169"/>
        <v>171.53399999999999</v>
      </c>
      <c r="CW202">
        <f t="shared" si="169"/>
        <v>0.82500000000000007</v>
      </c>
      <c r="CX202">
        <f t="shared" si="169"/>
        <v>0</v>
      </c>
      <c r="CY202">
        <f>(((S202+R202)*AT202)/100)</f>
        <v>60.390360000000001</v>
      </c>
      <c r="CZ202">
        <f>(((S202+R202)*AU202)/100)</f>
        <v>29.045775000000003</v>
      </c>
      <c r="DC202" t="s">
        <v>3</v>
      </c>
      <c r="DD202" t="s">
        <v>3</v>
      </c>
      <c r="DE202" t="s">
        <v>27</v>
      </c>
      <c r="DF202" t="s">
        <v>27</v>
      </c>
      <c r="DG202" t="s">
        <v>28</v>
      </c>
      <c r="DH202" t="s">
        <v>3</v>
      </c>
      <c r="DI202" t="s">
        <v>28</v>
      </c>
      <c r="DJ202" t="s">
        <v>27</v>
      </c>
      <c r="DK202" t="s">
        <v>3</v>
      </c>
      <c r="DL202" t="s">
        <v>29</v>
      </c>
      <c r="DM202" t="s">
        <v>30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228</v>
      </c>
      <c r="DW202" t="s">
        <v>228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30172998</v>
      </c>
      <c r="EF202">
        <v>2</v>
      </c>
      <c r="EG202" t="s">
        <v>42</v>
      </c>
      <c r="EH202">
        <v>10</v>
      </c>
      <c r="EI202" t="s">
        <v>230</v>
      </c>
      <c r="EJ202">
        <v>1</v>
      </c>
      <c r="EK202">
        <v>10001</v>
      </c>
      <c r="EL202" t="s">
        <v>230</v>
      </c>
      <c r="EM202" t="s">
        <v>231</v>
      </c>
      <c r="EO202" t="s">
        <v>34</v>
      </c>
      <c r="EQ202">
        <v>0</v>
      </c>
      <c r="ER202">
        <v>238067.87</v>
      </c>
      <c r="ES202">
        <v>236379.56</v>
      </c>
      <c r="ET202">
        <v>429.4</v>
      </c>
      <c r="EU202">
        <v>8.6</v>
      </c>
      <c r="EV202">
        <v>1258.9100000000001</v>
      </c>
      <c r="EW202">
        <v>149.16</v>
      </c>
      <c r="EX202">
        <v>0.66</v>
      </c>
      <c r="EY202">
        <v>0</v>
      </c>
      <c r="FQ202">
        <v>0</v>
      </c>
      <c r="FR202">
        <f>ROUND(IF(AND(BH202=3,BI202=3),P202,0),2)</f>
        <v>0</v>
      </c>
      <c r="FS202">
        <v>0</v>
      </c>
      <c r="FX202">
        <v>97.2</v>
      </c>
      <c r="FY202">
        <v>46.75</v>
      </c>
      <c r="GA202" t="s">
        <v>3</v>
      </c>
      <c r="GD202">
        <v>1</v>
      </c>
      <c r="GF202">
        <v>-316299480</v>
      </c>
      <c r="GG202">
        <v>2</v>
      </c>
      <c r="GH202">
        <v>1</v>
      </c>
      <c r="GI202">
        <v>4</v>
      </c>
      <c r="GJ202">
        <v>0</v>
      </c>
      <c r="GK202">
        <v>0</v>
      </c>
      <c r="GL202">
        <f>ROUND(IF(AND(BH202=3,BI202=3,FS202&lt;&gt;0),P202,0),2)</f>
        <v>0</v>
      </c>
      <c r="GM202">
        <f>ROUND(O202+X202+Y202,2)+GX202</f>
        <v>10243.75</v>
      </c>
      <c r="GN202">
        <f>IF(OR(BI202=0,BI202=1),ROUND(O202+X202+Y202,2),0)</f>
        <v>10243.75</v>
      </c>
      <c r="GO202">
        <f>IF(BI202=2,ROUND(O202+X202+Y202,2),0)</f>
        <v>0</v>
      </c>
      <c r="GP202">
        <f>IF(BI202=4,ROUND(O202+X202+Y202,2)+GX202,0)</f>
        <v>0</v>
      </c>
      <c r="GR202">
        <v>0</v>
      </c>
      <c r="GS202">
        <v>0</v>
      </c>
      <c r="GT202">
        <v>0</v>
      </c>
      <c r="GU202" t="s">
        <v>3</v>
      </c>
      <c r="GV202">
        <f>ROUND((GT202),6)</f>
        <v>0</v>
      </c>
      <c r="GW202">
        <v>1</v>
      </c>
      <c r="GX202">
        <f>ROUND(HC202*I202,2)</f>
        <v>0</v>
      </c>
      <c r="HA202">
        <v>0</v>
      </c>
      <c r="HB202">
        <v>0</v>
      </c>
      <c r="HC202">
        <f>GV202*GW202</f>
        <v>0</v>
      </c>
      <c r="HE202" t="s">
        <v>3</v>
      </c>
      <c r="HF202" t="s">
        <v>3</v>
      </c>
      <c r="HI202">
        <f>ROUND(R202*BS202,0)</f>
        <v>14</v>
      </c>
      <c r="HJ202">
        <f>ROUND(S202*BA202,0)</f>
        <v>1856</v>
      </c>
      <c r="HK202">
        <f>ROUND((((HJ202+HI202)*AT202)/100),0)</f>
        <v>1818</v>
      </c>
      <c r="HL202">
        <f>ROUND((((HJ202+HI202)*AU202)/100),0)</f>
        <v>874</v>
      </c>
      <c r="HM202" t="s">
        <v>3</v>
      </c>
      <c r="HN202" t="s">
        <v>232</v>
      </c>
      <c r="HO202" t="s">
        <v>233</v>
      </c>
      <c r="HP202" t="s">
        <v>230</v>
      </c>
      <c r="HQ202" t="s">
        <v>230</v>
      </c>
      <c r="IK202">
        <v>0</v>
      </c>
    </row>
    <row r="203" spans="1:245" x14ac:dyDescent="0.2">
      <c r="A203">
        <v>17</v>
      </c>
      <c r="B203">
        <v>0</v>
      </c>
      <c r="E203" t="s">
        <v>234</v>
      </c>
      <c r="F203" t="s">
        <v>235</v>
      </c>
      <c r="G203" t="s">
        <v>236</v>
      </c>
      <c r="H203" t="s">
        <v>82</v>
      </c>
      <c r="I203">
        <f>ROUND(I202*-100,7)</f>
        <v>-4.26</v>
      </c>
      <c r="J203">
        <v>0</v>
      </c>
      <c r="K203">
        <f>ROUND(I202*-100,7)</f>
        <v>-4.26</v>
      </c>
      <c r="O203">
        <f>ROUND(CP203,2)</f>
        <v>-9673.1</v>
      </c>
      <c r="P203">
        <f>ROUND(CQ203*I203,2)</f>
        <v>-9673.1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>ROUND(CU203*I203,2)</f>
        <v>0</v>
      </c>
      <c r="U203">
        <f>CV203*I203</f>
        <v>0</v>
      </c>
      <c r="V203">
        <f>CW203*I203</f>
        <v>0</v>
      </c>
      <c r="W203">
        <f>ROUND(CX203*I203,2)</f>
        <v>0</v>
      </c>
      <c r="X203">
        <f t="shared" si="168"/>
        <v>0</v>
      </c>
      <c r="Y203">
        <f t="shared" si="168"/>
        <v>0</v>
      </c>
      <c r="AA203">
        <v>30589570</v>
      </c>
      <c r="AB203">
        <f>ROUND((AC203+AD203+AF203),6)</f>
        <v>2270.6799999999998</v>
      </c>
      <c r="AC203">
        <f>ROUND((ES203),6)</f>
        <v>2270.6799999999998</v>
      </c>
      <c r="AD203">
        <f>ROUND((((ET203)-(EU203))+AE203),6)</f>
        <v>0</v>
      </c>
      <c r="AE203">
        <f>ROUND((EU203),6)</f>
        <v>0</v>
      </c>
      <c r="AF203">
        <f>ROUND((EV203),6)</f>
        <v>0</v>
      </c>
      <c r="AG203">
        <f>ROUND((AP203),6)</f>
        <v>0</v>
      </c>
      <c r="AH203">
        <f>(EW203)</f>
        <v>0</v>
      </c>
      <c r="AI203">
        <f>(EX203)</f>
        <v>0</v>
      </c>
      <c r="AJ203">
        <f>(AS203)</f>
        <v>0</v>
      </c>
      <c r="AK203">
        <v>2270.6799999999998</v>
      </c>
      <c r="AL203">
        <v>2270.6799999999998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237</v>
      </c>
      <c r="BM203">
        <v>500001</v>
      </c>
      <c r="BN203">
        <v>0</v>
      </c>
      <c r="BO203" t="s">
        <v>67</v>
      </c>
      <c r="BP203">
        <v>1</v>
      </c>
      <c r="BQ203">
        <v>8</v>
      </c>
      <c r="BR203">
        <v>1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(P203+Q203+S203)</f>
        <v>-9673.1</v>
      </c>
      <c r="CQ203">
        <f>AC203*BC203</f>
        <v>2270.6799999999998</v>
      </c>
      <c r="CR203">
        <f>AD203*BB203</f>
        <v>0</v>
      </c>
      <c r="CS203">
        <f t="shared" si="169"/>
        <v>0</v>
      </c>
      <c r="CT203">
        <f t="shared" si="169"/>
        <v>0</v>
      </c>
      <c r="CU203">
        <f t="shared" si="169"/>
        <v>0</v>
      </c>
      <c r="CV203">
        <f t="shared" si="169"/>
        <v>0</v>
      </c>
      <c r="CW203">
        <f t="shared" si="169"/>
        <v>0</v>
      </c>
      <c r="CX203">
        <f t="shared" si="169"/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1005</v>
      </c>
      <c r="DV203" t="s">
        <v>82</v>
      </c>
      <c r="DW203" t="s">
        <v>82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30172930</v>
      </c>
      <c r="EF203">
        <v>8</v>
      </c>
      <c r="EG203" t="s">
        <v>68</v>
      </c>
      <c r="EH203">
        <v>0</v>
      </c>
      <c r="EI203" t="s">
        <v>3</v>
      </c>
      <c r="EJ203">
        <v>1</v>
      </c>
      <c r="EK203">
        <v>500001</v>
      </c>
      <c r="EL203" t="s">
        <v>69</v>
      </c>
      <c r="EM203" t="s">
        <v>70</v>
      </c>
      <c r="EO203" t="s">
        <v>3</v>
      </c>
      <c r="EQ203">
        <v>32768</v>
      </c>
      <c r="ER203">
        <v>2270.6799999999998</v>
      </c>
      <c r="ES203">
        <v>2270.6799999999998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>ROUND(IF(AND(BH203=3,BI203=3),P203,0),2)</f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380210950</v>
      </c>
      <c r="GG203">
        <v>2</v>
      </c>
      <c r="GH203">
        <v>1</v>
      </c>
      <c r="GI203">
        <v>4</v>
      </c>
      <c r="GJ203">
        <v>0</v>
      </c>
      <c r="GK203">
        <v>0</v>
      </c>
      <c r="GL203">
        <f>ROUND(IF(AND(BH203=3,BI203=3,FS203&lt;&gt;0),P203,0),2)</f>
        <v>0</v>
      </c>
      <c r="GM203">
        <f>ROUND(O203+X203+Y203,2)+GX203</f>
        <v>-9673.1</v>
      </c>
      <c r="GN203">
        <f>IF(OR(BI203=0,BI203=1),ROUND(O203+X203+Y203,2),0)</f>
        <v>-9673.1</v>
      </c>
      <c r="GO203">
        <f>IF(BI203=2,ROUND(O203+X203+Y203,2),0)</f>
        <v>0</v>
      </c>
      <c r="GP203">
        <f>IF(BI203=4,ROUND(O203+X203+Y203,2)+GX203,0)</f>
        <v>0</v>
      </c>
      <c r="GR203">
        <v>0</v>
      </c>
      <c r="GS203">
        <v>0</v>
      </c>
      <c r="GT203">
        <v>0</v>
      </c>
      <c r="GU203" t="s">
        <v>3</v>
      </c>
      <c r="GV203">
        <f>ROUND((GT203),6)</f>
        <v>0</v>
      </c>
      <c r="GW203">
        <v>1</v>
      </c>
      <c r="GX203">
        <f>ROUND(HC203*I203,2)</f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I203">
        <f>ROUND(R203*BS203,0)</f>
        <v>0</v>
      </c>
      <c r="HJ203">
        <f>ROUND(S203*BA203,0)</f>
        <v>0</v>
      </c>
      <c r="HK203">
        <f>ROUND((((HJ203+HI203)*AT203)/100),0)</f>
        <v>0</v>
      </c>
      <c r="HL203">
        <f>ROUND((((HJ203+HI203)*AU203)/100),0)</f>
        <v>0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0</v>
      </c>
      <c r="E204" t="s">
        <v>238</v>
      </c>
      <c r="F204" t="s">
        <v>239</v>
      </c>
      <c r="G204" t="s">
        <v>240</v>
      </c>
      <c r="H204" t="s">
        <v>82</v>
      </c>
      <c r="I204">
        <v>4.26</v>
      </c>
      <c r="J204">
        <v>0</v>
      </c>
      <c r="K204">
        <v>4.26</v>
      </c>
      <c r="O204">
        <f>ROUND(CP204,2)</f>
        <v>13685.55</v>
      </c>
      <c r="P204">
        <f>ROUND(CQ204*I204,2)</f>
        <v>13685.55</v>
      </c>
      <c r="Q204">
        <f>ROUND(CR204*I204,2)</f>
        <v>0</v>
      </c>
      <c r="R204">
        <f>ROUND(CS204*I204,2)</f>
        <v>0</v>
      </c>
      <c r="S204">
        <f>ROUND(CT204*I204,2)</f>
        <v>0</v>
      </c>
      <c r="T204">
        <f>ROUND(CU204*I204,2)</f>
        <v>0</v>
      </c>
      <c r="U204">
        <f>CV204*I204</f>
        <v>0</v>
      </c>
      <c r="V204">
        <f>CW204*I204</f>
        <v>0</v>
      </c>
      <c r="W204">
        <f>ROUND(CX204*I204,2)</f>
        <v>0</v>
      </c>
      <c r="X204">
        <f t="shared" si="168"/>
        <v>0</v>
      </c>
      <c r="Y204">
        <f t="shared" si="168"/>
        <v>0</v>
      </c>
      <c r="AA204">
        <v>30589570</v>
      </c>
      <c r="AB204">
        <f>ROUND((AC204+AD204+AF204),6)</f>
        <v>3212.57</v>
      </c>
      <c r="AC204">
        <f>ROUND((ES204),6)</f>
        <v>3212.57</v>
      </c>
      <c r="AD204">
        <f>ROUND((((ET204)-(EU204))+AE204),6)</f>
        <v>0</v>
      </c>
      <c r="AE204">
        <f>ROUND((EU204),6)</f>
        <v>0</v>
      </c>
      <c r="AF204">
        <f>ROUND((EV204),6)</f>
        <v>0</v>
      </c>
      <c r="AG204">
        <f>ROUND((AP204),6)</f>
        <v>0</v>
      </c>
      <c r="AH204">
        <f>(EW204)</f>
        <v>0</v>
      </c>
      <c r="AI204">
        <f>(EX204)</f>
        <v>0</v>
      </c>
      <c r="AJ204">
        <f>(AS204)</f>
        <v>0</v>
      </c>
      <c r="AK204">
        <v>3212.57</v>
      </c>
      <c r="AL204">
        <v>3212.57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241</v>
      </c>
      <c r="BM204">
        <v>500001</v>
      </c>
      <c r="BN204">
        <v>0</v>
      </c>
      <c r="BO204" t="s">
        <v>67</v>
      </c>
      <c r="BP204">
        <v>1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(P204+Q204+S204)</f>
        <v>13685.55</v>
      </c>
      <c r="CQ204">
        <f>AC204*BC204</f>
        <v>3212.57</v>
      </c>
      <c r="CR204">
        <f>AD204*BB204</f>
        <v>0</v>
      </c>
      <c r="CS204">
        <f t="shared" si="169"/>
        <v>0</v>
      </c>
      <c r="CT204">
        <f t="shared" si="169"/>
        <v>0</v>
      </c>
      <c r="CU204">
        <f t="shared" si="169"/>
        <v>0</v>
      </c>
      <c r="CV204">
        <f t="shared" si="169"/>
        <v>0</v>
      </c>
      <c r="CW204">
        <f t="shared" si="169"/>
        <v>0</v>
      </c>
      <c r="CX204">
        <f t="shared" si="169"/>
        <v>0</v>
      </c>
      <c r="CY204">
        <f>(((S204+R204)*AT204)/100)</f>
        <v>0</v>
      </c>
      <c r="CZ204">
        <f>(((S204+R204)*AU204)/100)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1005</v>
      </c>
      <c r="DV204" t="s">
        <v>82</v>
      </c>
      <c r="DW204" t="s">
        <v>82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30172930</v>
      </c>
      <c r="EF204">
        <v>8</v>
      </c>
      <c r="EG204" t="s">
        <v>68</v>
      </c>
      <c r="EH204">
        <v>0</v>
      </c>
      <c r="EI204" t="s">
        <v>3</v>
      </c>
      <c r="EJ204">
        <v>1</v>
      </c>
      <c r="EK204">
        <v>500001</v>
      </c>
      <c r="EL204" t="s">
        <v>69</v>
      </c>
      <c r="EM204" t="s">
        <v>70</v>
      </c>
      <c r="EO204" t="s">
        <v>3</v>
      </c>
      <c r="EQ204">
        <v>0</v>
      </c>
      <c r="ER204">
        <v>3212.57</v>
      </c>
      <c r="ES204">
        <v>3212.57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>ROUND(IF(AND(BH204=3,BI204=3),P204,0),2)</f>
        <v>0</v>
      </c>
      <c r="FS204">
        <v>0</v>
      </c>
      <c r="FX204">
        <v>0</v>
      </c>
      <c r="FY204">
        <v>0</v>
      </c>
      <c r="GA204" t="s">
        <v>3</v>
      </c>
      <c r="GD204">
        <v>1</v>
      </c>
      <c r="GF204">
        <v>-1043245490</v>
      </c>
      <c r="GG204">
        <v>2</v>
      </c>
      <c r="GH204">
        <v>1</v>
      </c>
      <c r="GI204">
        <v>4</v>
      </c>
      <c r="GJ204">
        <v>0</v>
      </c>
      <c r="GK204">
        <v>0</v>
      </c>
      <c r="GL204">
        <f>ROUND(IF(AND(BH204=3,BI204=3,FS204&lt;&gt;0),P204,0),2)</f>
        <v>0</v>
      </c>
      <c r="GM204">
        <f>ROUND(O204+X204+Y204,2)+GX204</f>
        <v>13685.55</v>
      </c>
      <c r="GN204">
        <f>IF(OR(BI204=0,BI204=1),ROUND(O204+X204+Y204,2),0)</f>
        <v>13685.55</v>
      </c>
      <c r="GO204">
        <f>IF(BI204=2,ROUND(O204+X204+Y204,2),0)</f>
        <v>0</v>
      </c>
      <c r="GP204">
        <f>IF(BI204=4,ROUND(O204+X204+Y204,2)+GX204,0)</f>
        <v>0</v>
      </c>
      <c r="GR204">
        <v>0</v>
      </c>
      <c r="GS204">
        <v>0</v>
      </c>
      <c r="GT204">
        <v>0</v>
      </c>
      <c r="GU204" t="s">
        <v>3</v>
      </c>
      <c r="GV204">
        <f>ROUND((GT204),6)</f>
        <v>0</v>
      </c>
      <c r="GW204">
        <v>1</v>
      </c>
      <c r="GX204">
        <f>ROUND(HC204*I204,2)</f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I204">
        <f>ROUND(R204*BS204,0)</f>
        <v>0</v>
      </c>
      <c r="HJ204">
        <f>ROUND(S204*BA204,0)</f>
        <v>0</v>
      </c>
      <c r="HK204">
        <f>ROUND((((HJ204+HI204)*AT204)/100),0)</f>
        <v>0</v>
      </c>
      <c r="HL204">
        <f>ROUND((((HJ204+HI204)*AU204)/100),0)</f>
        <v>0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6" spans="1:245" x14ac:dyDescent="0.2">
      <c r="A206" s="2">
        <v>51</v>
      </c>
      <c r="B206" s="2">
        <f>B197</f>
        <v>0</v>
      </c>
      <c r="C206" s="2">
        <f>A197</f>
        <v>4</v>
      </c>
      <c r="D206" s="2">
        <f>ROW(A197)</f>
        <v>197</v>
      </c>
      <c r="E206" s="2"/>
      <c r="F206" s="2" t="str">
        <f>IF(F197&lt;&gt;"",F197,"")</f>
        <v>Новый раздел</v>
      </c>
      <c r="G206" s="2" t="str">
        <f>IF(G197&lt;&gt;"",G197,"")</f>
        <v>5. Окна лестничных клеток</v>
      </c>
      <c r="H206" s="2">
        <v>0</v>
      </c>
      <c r="I206" s="2"/>
      <c r="J206" s="2"/>
      <c r="K206" s="2"/>
      <c r="L206" s="2"/>
      <c r="M206" s="2"/>
      <c r="N206" s="2"/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>
        <f t="shared" ref="AO206:BD206" si="170">ROUND(BX206,2)</f>
        <v>0</v>
      </c>
      <c r="AP206" s="2">
        <f t="shared" si="170"/>
        <v>0</v>
      </c>
      <c r="AQ206" s="2">
        <f t="shared" si="170"/>
        <v>0</v>
      </c>
      <c r="AR206" s="2">
        <f t="shared" si="170"/>
        <v>0</v>
      </c>
      <c r="AS206" s="2">
        <f t="shared" si="170"/>
        <v>0</v>
      </c>
      <c r="AT206" s="2">
        <f t="shared" si="170"/>
        <v>0</v>
      </c>
      <c r="AU206" s="2">
        <f t="shared" si="170"/>
        <v>0</v>
      </c>
      <c r="AV206" s="2">
        <f t="shared" si="170"/>
        <v>0</v>
      </c>
      <c r="AW206" s="2">
        <f t="shared" si="170"/>
        <v>0</v>
      </c>
      <c r="AX206" s="2">
        <f t="shared" si="170"/>
        <v>0</v>
      </c>
      <c r="AY206" s="2">
        <f t="shared" si="170"/>
        <v>0</v>
      </c>
      <c r="AZ206" s="2">
        <f t="shared" si="170"/>
        <v>0</v>
      </c>
      <c r="BA206" s="2">
        <f t="shared" si="170"/>
        <v>0</v>
      </c>
      <c r="BB206" s="2">
        <f t="shared" si="170"/>
        <v>0</v>
      </c>
      <c r="BC206" s="2">
        <f t="shared" si="170"/>
        <v>0</v>
      </c>
      <c r="BD206" s="2">
        <f t="shared" si="170"/>
        <v>0</v>
      </c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>
        <v>0</v>
      </c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201</v>
      </c>
      <c r="F208" s="4">
        <f>ROUND(Source!O206,O208)</f>
        <v>0</v>
      </c>
      <c r="G208" s="4" t="s">
        <v>108</v>
      </c>
      <c r="H208" s="4" t="s">
        <v>109</v>
      </c>
      <c r="I208" s="4"/>
      <c r="J208" s="4"/>
      <c r="K208" s="4">
        <v>201</v>
      </c>
      <c r="L208" s="4">
        <v>1</v>
      </c>
      <c r="M208" s="4">
        <v>1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202</v>
      </c>
      <c r="F209" s="4">
        <f>ROUND(Source!P206,O209)</f>
        <v>0</v>
      </c>
      <c r="G209" s="4" t="s">
        <v>110</v>
      </c>
      <c r="H209" s="4" t="s">
        <v>111</v>
      </c>
      <c r="I209" s="4"/>
      <c r="J209" s="4"/>
      <c r="K209" s="4">
        <v>202</v>
      </c>
      <c r="L209" s="4">
        <v>2</v>
      </c>
      <c r="M209" s="4">
        <v>1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222</v>
      </c>
      <c r="F210" s="4">
        <f>ROUND(Source!AO206,O210)</f>
        <v>0</v>
      </c>
      <c r="G210" s="4" t="s">
        <v>112</v>
      </c>
      <c r="H210" s="4" t="s">
        <v>113</v>
      </c>
      <c r="I210" s="4"/>
      <c r="J210" s="4"/>
      <c r="K210" s="4">
        <v>222</v>
      </c>
      <c r="L210" s="4">
        <v>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225</v>
      </c>
      <c r="F211" s="4">
        <f>ROUND(Source!AV206,O211)</f>
        <v>0</v>
      </c>
      <c r="G211" s="4" t="s">
        <v>114</v>
      </c>
      <c r="H211" s="4" t="s">
        <v>115</v>
      </c>
      <c r="I211" s="4"/>
      <c r="J211" s="4"/>
      <c r="K211" s="4">
        <v>225</v>
      </c>
      <c r="L211" s="4">
        <v>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226</v>
      </c>
      <c r="F212" s="4">
        <f>ROUND(Source!AW206,O212)</f>
        <v>0</v>
      </c>
      <c r="G212" s="4" t="s">
        <v>116</v>
      </c>
      <c r="H212" s="4" t="s">
        <v>117</v>
      </c>
      <c r="I212" s="4"/>
      <c r="J212" s="4"/>
      <c r="K212" s="4">
        <v>226</v>
      </c>
      <c r="L212" s="4">
        <v>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227</v>
      </c>
      <c r="F213" s="4">
        <f>ROUND(Source!AX206,O213)</f>
        <v>0</v>
      </c>
      <c r="G213" s="4" t="s">
        <v>118</v>
      </c>
      <c r="H213" s="4" t="s">
        <v>119</v>
      </c>
      <c r="I213" s="4"/>
      <c r="J213" s="4"/>
      <c r="K213" s="4">
        <v>227</v>
      </c>
      <c r="L213" s="4">
        <v>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228</v>
      </c>
      <c r="F214" s="4">
        <f>ROUND(Source!AY206,O214)</f>
        <v>0</v>
      </c>
      <c r="G214" s="4" t="s">
        <v>120</v>
      </c>
      <c r="H214" s="4" t="s">
        <v>121</v>
      </c>
      <c r="I214" s="4"/>
      <c r="J214" s="4"/>
      <c r="K214" s="4">
        <v>228</v>
      </c>
      <c r="L214" s="4">
        <v>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216</v>
      </c>
      <c r="F215" s="4">
        <f>ROUND(Source!AP206,O215)</f>
        <v>0</v>
      </c>
      <c r="G215" s="4" t="s">
        <v>122</v>
      </c>
      <c r="H215" s="4" t="s">
        <v>123</v>
      </c>
      <c r="I215" s="4"/>
      <c r="J215" s="4"/>
      <c r="K215" s="4">
        <v>216</v>
      </c>
      <c r="L215" s="4">
        <v>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223</v>
      </c>
      <c r="F216" s="4">
        <f>ROUND(Source!AQ206,O216)</f>
        <v>0</v>
      </c>
      <c r="G216" s="4" t="s">
        <v>124</v>
      </c>
      <c r="H216" s="4" t="s">
        <v>125</v>
      </c>
      <c r="I216" s="4"/>
      <c r="J216" s="4"/>
      <c r="K216" s="4">
        <v>223</v>
      </c>
      <c r="L216" s="4">
        <v>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229</v>
      </c>
      <c r="F217" s="4">
        <f>ROUND(Source!AZ206,O217)</f>
        <v>0</v>
      </c>
      <c r="G217" s="4" t="s">
        <v>126</v>
      </c>
      <c r="H217" s="4" t="s">
        <v>127</v>
      </c>
      <c r="I217" s="4"/>
      <c r="J217" s="4"/>
      <c r="K217" s="4">
        <v>229</v>
      </c>
      <c r="L217" s="4">
        <v>10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203</v>
      </c>
      <c r="F218" s="4">
        <f>ROUND(Source!Q206,O218)</f>
        <v>0</v>
      </c>
      <c r="G218" s="4" t="s">
        <v>128</v>
      </c>
      <c r="H218" s="4" t="s">
        <v>129</v>
      </c>
      <c r="I218" s="4"/>
      <c r="J218" s="4"/>
      <c r="K218" s="4">
        <v>203</v>
      </c>
      <c r="L218" s="4">
        <v>11</v>
      </c>
      <c r="M218" s="4">
        <v>1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231</v>
      </c>
      <c r="F219" s="4">
        <f>ROUND(Source!BB206,O219)</f>
        <v>0</v>
      </c>
      <c r="G219" s="4" t="s">
        <v>130</v>
      </c>
      <c r="H219" s="4" t="s">
        <v>131</v>
      </c>
      <c r="I219" s="4"/>
      <c r="J219" s="4"/>
      <c r="K219" s="4">
        <v>231</v>
      </c>
      <c r="L219" s="4">
        <v>12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204</v>
      </c>
      <c r="F220" s="4">
        <f>ROUND(Source!R206,O220)</f>
        <v>0</v>
      </c>
      <c r="G220" s="4" t="s">
        <v>132</v>
      </c>
      <c r="H220" s="4" t="s">
        <v>133</v>
      </c>
      <c r="I220" s="4"/>
      <c r="J220" s="4"/>
      <c r="K220" s="4">
        <v>204</v>
      </c>
      <c r="L220" s="4">
        <v>13</v>
      </c>
      <c r="M220" s="4">
        <v>1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205</v>
      </c>
      <c r="F221" s="4">
        <f>ROUND(Source!S206,O221)</f>
        <v>0</v>
      </c>
      <c r="G221" s="4" t="s">
        <v>134</v>
      </c>
      <c r="H221" s="4" t="s">
        <v>135</v>
      </c>
      <c r="I221" s="4"/>
      <c r="J221" s="4"/>
      <c r="K221" s="4">
        <v>205</v>
      </c>
      <c r="L221" s="4">
        <v>14</v>
      </c>
      <c r="M221" s="4">
        <v>1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232</v>
      </c>
      <c r="F222" s="4">
        <f>ROUND(Source!BC206,O222)</f>
        <v>0</v>
      </c>
      <c r="G222" s="4" t="s">
        <v>136</v>
      </c>
      <c r="H222" s="4" t="s">
        <v>137</v>
      </c>
      <c r="I222" s="4"/>
      <c r="J222" s="4"/>
      <c r="K222" s="4">
        <v>232</v>
      </c>
      <c r="L222" s="4">
        <v>15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214</v>
      </c>
      <c r="F223" s="4">
        <f>ROUND(Source!AS206,O223)</f>
        <v>0</v>
      </c>
      <c r="G223" s="4" t="s">
        <v>138</v>
      </c>
      <c r="H223" s="4" t="s">
        <v>139</v>
      </c>
      <c r="I223" s="4"/>
      <c r="J223" s="4"/>
      <c r="K223" s="4">
        <v>214</v>
      </c>
      <c r="L223" s="4">
        <v>16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215</v>
      </c>
      <c r="F224" s="4">
        <f>ROUND(Source!AT206,O224)</f>
        <v>0</v>
      </c>
      <c r="G224" s="4" t="s">
        <v>140</v>
      </c>
      <c r="H224" s="4" t="s">
        <v>141</v>
      </c>
      <c r="I224" s="4"/>
      <c r="J224" s="4"/>
      <c r="K224" s="4">
        <v>215</v>
      </c>
      <c r="L224" s="4">
        <v>17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217</v>
      </c>
      <c r="F225" s="4">
        <f>ROUND(Source!AU206,O225)</f>
        <v>0</v>
      </c>
      <c r="G225" s="4" t="s">
        <v>142</v>
      </c>
      <c r="H225" s="4" t="s">
        <v>143</v>
      </c>
      <c r="I225" s="4"/>
      <c r="J225" s="4"/>
      <c r="K225" s="4">
        <v>217</v>
      </c>
      <c r="L225" s="4">
        <v>18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230</v>
      </c>
      <c r="F226" s="4">
        <f>ROUND(Source!BA206,O226)</f>
        <v>0</v>
      </c>
      <c r="G226" s="4" t="s">
        <v>144</v>
      </c>
      <c r="H226" s="4" t="s">
        <v>145</v>
      </c>
      <c r="I226" s="4"/>
      <c r="J226" s="4"/>
      <c r="K226" s="4">
        <v>230</v>
      </c>
      <c r="L226" s="4">
        <v>19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206</v>
      </c>
      <c r="F227" s="4">
        <f>ROUND(Source!T206,O227)</f>
        <v>0</v>
      </c>
      <c r="G227" s="4" t="s">
        <v>146</v>
      </c>
      <c r="H227" s="4" t="s">
        <v>147</v>
      </c>
      <c r="I227" s="4"/>
      <c r="J227" s="4"/>
      <c r="K227" s="4">
        <v>206</v>
      </c>
      <c r="L227" s="4">
        <v>20</v>
      </c>
      <c r="M227" s="4">
        <v>1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207</v>
      </c>
      <c r="F228" s="4">
        <f>Source!U206</f>
        <v>0</v>
      </c>
      <c r="G228" s="4" t="s">
        <v>148</v>
      </c>
      <c r="H228" s="4" t="s">
        <v>149</v>
      </c>
      <c r="I228" s="4"/>
      <c r="J228" s="4"/>
      <c r="K228" s="4">
        <v>207</v>
      </c>
      <c r="L228" s="4">
        <v>21</v>
      </c>
      <c r="M228" s="4">
        <v>1</v>
      </c>
      <c r="N228" s="4" t="s">
        <v>3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208</v>
      </c>
      <c r="F229" s="4">
        <f>Source!V206</f>
        <v>0</v>
      </c>
      <c r="G229" s="4" t="s">
        <v>150</v>
      </c>
      <c r="H229" s="4" t="s">
        <v>151</v>
      </c>
      <c r="I229" s="4"/>
      <c r="J229" s="4"/>
      <c r="K229" s="4">
        <v>208</v>
      </c>
      <c r="L229" s="4">
        <v>22</v>
      </c>
      <c r="M229" s="4">
        <v>1</v>
      </c>
      <c r="N229" s="4" t="s">
        <v>3</v>
      </c>
      <c r="O229" s="4">
        <v>-1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209</v>
      </c>
      <c r="F230" s="4">
        <f>ROUND(Source!W206,O230)</f>
        <v>0</v>
      </c>
      <c r="G230" s="4" t="s">
        <v>152</v>
      </c>
      <c r="H230" s="4" t="s">
        <v>153</v>
      </c>
      <c r="I230" s="4"/>
      <c r="J230" s="4"/>
      <c r="K230" s="4">
        <v>209</v>
      </c>
      <c r="L230" s="4">
        <v>23</v>
      </c>
      <c r="M230" s="4">
        <v>1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233</v>
      </c>
      <c r="F231" s="4">
        <f>ROUND(Source!BD206,O231)</f>
        <v>0</v>
      </c>
      <c r="G231" s="4" t="s">
        <v>154</v>
      </c>
      <c r="H231" s="4" t="s">
        <v>155</v>
      </c>
      <c r="I231" s="4"/>
      <c r="J231" s="4"/>
      <c r="K231" s="4">
        <v>233</v>
      </c>
      <c r="L231" s="4">
        <v>24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210</v>
      </c>
      <c r="F232" s="4">
        <f>ROUND(Source!X206,O232)</f>
        <v>0</v>
      </c>
      <c r="G232" s="4" t="s">
        <v>156</v>
      </c>
      <c r="H232" s="4" t="s">
        <v>157</v>
      </c>
      <c r="I232" s="4"/>
      <c r="J232" s="4"/>
      <c r="K232" s="4">
        <v>210</v>
      </c>
      <c r="L232" s="4">
        <v>25</v>
      </c>
      <c r="M232" s="4">
        <v>1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211</v>
      </c>
      <c r="F233" s="4">
        <f>ROUND(Source!Y206,O233)</f>
        <v>0</v>
      </c>
      <c r="G233" s="4" t="s">
        <v>158</v>
      </c>
      <c r="H233" s="4" t="s">
        <v>159</v>
      </c>
      <c r="I233" s="4"/>
      <c r="J233" s="4"/>
      <c r="K233" s="4">
        <v>211</v>
      </c>
      <c r="L233" s="4">
        <v>26</v>
      </c>
      <c r="M233" s="4">
        <v>1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224</v>
      </c>
      <c r="F234" s="4">
        <f>ROUND(Source!AR206,O234)</f>
        <v>0</v>
      </c>
      <c r="G234" s="4" t="s">
        <v>160</v>
      </c>
      <c r="H234" s="4" t="s">
        <v>161</v>
      </c>
      <c r="I234" s="4"/>
      <c r="J234" s="4"/>
      <c r="K234" s="4">
        <v>224</v>
      </c>
      <c r="L234" s="4">
        <v>27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6" spans="1:245" x14ac:dyDescent="0.2">
      <c r="A236" s="1">
        <v>4</v>
      </c>
      <c r="B236" s="1">
        <v>0</v>
      </c>
      <c r="C236" s="1"/>
      <c r="D236" s="1">
        <f>ROW(A244)</f>
        <v>244</v>
      </c>
      <c r="E236" s="1"/>
      <c r="F236" s="1" t="s">
        <v>19</v>
      </c>
      <c r="G236" s="1" t="s">
        <v>242</v>
      </c>
      <c r="H236" s="1" t="s">
        <v>3</v>
      </c>
      <c r="I236" s="1">
        <v>0</v>
      </c>
      <c r="J236" s="1"/>
      <c r="K236" s="1">
        <v>0</v>
      </c>
      <c r="L236" s="1"/>
      <c r="M236" s="1" t="s">
        <v>3</v>
      </c>
      <c r="N236" s="1"/>
      <c r="O236" s="1"/>
      <c r="P236" s="1"/>
      <c r="Q236" s="1"/>
      <c r="R236" s="1"/>
      <c r="S236" s="1">
        <v>30589571</v>
      </c>
      <c r="T236" s="1"/>
      <c r="U236" s="1" t="s">
        <v>3</v>
      </c>
      <c r="V236" s="1">
        <v>0</v>
      </c>
      <c r="W236" s="1"/>
      <c r="X236" s="1"/>
      <c r="Y236" s="1"/>
      <c r="Z236" s="1"/>
      <c r="AA236" s="1"/>
      <c r="AB236" s="1" t="s">
        <v>3</v>
      </c>
      <c r="AC236" s="1" t="s">
        <v>3</v>
      </c>
      <c r="AD236" s="1" t="s">
        <v>3</v>
      </c>
      <c r="AE236" s="1" t="s">
        <v>3</v>
      </c>
      <c r="AF236" s="1" t="s">
        <v>3</v>
      </c>
      <c r="AG236" s="1" t="s">
        <v>3</v>
      </c>
      <c r="AH236" s="1"/>
      <c r="AI236" s="1"/>
      <c r="AJ236" s="1"/>
      <c r="AK236" s="1"/>
      <c r="AL236" s="1"/>
      <c r="AM236" s="1"/>
      <c r="AN236" s="1"/>
      <c r="AO236" s="1"/>
      <c r="AP236" s="1" t="s">
        <v>3</v>
      </c>
      <c r="AQ236" s="1" t="s">
        <v>3</v>
      </c>
      <c r="AR236" s="1" t="s">
        <v>3</v>
      </c>
      <c r="AS236" s="1"/>
      <c r="AT236" s="1"/>
      <c r="AU236" s="1"/>
      <c r="AV236" s="1"/>
      <c r="AW236" s="1"/>
      <c r="AX236" s="1"/>
      <c r="AY236" s="1"/>
      <c r="AZ236" s="1" t="s">
        <v>3</v>
      </c>
      <c r="BA236" s="1"/>
      <c r="BB236" s="1" t="s">
        <v>3</v>
      </c>
      <c r="BC236" s="1" t="s">
        <v>3</v>
      </c>
      <c r="BD236" s="1" t="s">
        <v>3</v>
      </c>
      <c r="BE236" s="1" t="s">
        <v>3</v>
      </c>
      <c r="BF236" s="1" t="s">
        <v>3</v>
      </c>
      <c r="BG236" s="1" t="s">
        <v>3</v>
      </c>
      <c r="BH236" s="1" t="s">
        <v>3</v>
      </c>
      <c r="BI236" s="1" t="s">
        <v>3</v>
      </c>
      <c r="BJ236" s="1" t="s">
        <v>3</v>
      </c>
      <c r="BK236" s="1" t="s">
        <v>3</v>
      </c>
      <c r="BL236" s="1" t="s">
        <v>3</v>
      </c>
      <c r="BM236" s="1" t="s">
        <v>3</v>
      </c>
      <c r="BN236" s="1" t="s">
        <v>3</v>
      </c>
      <c r="BO236" s="1" t="s">
        <v>3</v>
      </c>
      <c r="BP236" s="1" t="s">
        <v>3</v>
      </c>
      <c r="BQ236" s="1"/>
      <c r="BR236" s="1"/>
      <c r="BS236" s="1"/>
      <c r="BT236" s="1"/>
      <c r="BU236" s="1"/>
      <c r="BV236" s="1"/>
      <c r="BW236" s="1"/>
      <c r="BX236" s="1">
        <v>0</v>
      </c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>
        <v>0</v>
      </c>
    </row>
    <row r="238" spans="1:245" x14ac:dyDescent="0.2">
      <c r="A238" s="2">
        <v>52</v>
      </c>
      <c r="B238" s="2">
        <f t="shared" ref="B238:G238" si="171">B244</f>
        <v>0</v>
      </c>
      <c r="C238" s="2">
        <f t="shared" si="171"/>
        <v>4</v>
      </c>
      <c r="D238" s="2">
        <f t="shared" si="171"/>
        <v>236</v>
      </c>
      <c r="E238" s="2">
        <f t="shared" si="171"/>
        <v>0</v>
      </c>
      <c r="F238" s="2" t="str">
        <f t="shared" si="171"/>
        <v>Новый раздел</v>
      </c>
      <c r="G238" s="2" t="str">
        <f t="shared" si="171"/>
        <v>6. Двери лестничных клеток</v>
      </c>
      <c r="H238" s="2"/>
      <c r="I238" s="2"/>
      <c r="J238" s="2"/>
      <c r="K238" s="2"/>
      <c r="L238" s="2"/>
      <c r="M238" s="2"/>
      <c r="N238" s="2"/>
      <c r="O238" s="2">
        <f t="shared" ref="O238:AT238" si="172">O244</f>
        <v>0</v>
      </c>
      <c r="P238" s="2">
        <f t="shared" si="172"/>
        <v>0</v>
      </c>
      <c r="Q238" s="2">
        <f t="shared" si="172"/>
        <v>0</v>
      </c>
      <c r="R238" s="2">
        <f t="shared" si="172"/>
        <v>0</v>
      </c>
      <c r="S238" s="2">
        <f t="shared" si="172"/>
        <v>0</v>
      </c>
      <c r="T238" s="2">
        <f t="shared" si="172"/>
        <v>0</v>
      </c>
      <c r="U238" s="2">
        <f t="shared" si="172"/>
        <v>0</v>
      </c>
      <c r="V238" s="2">
        <f t="shared" si="172"/>
        <v>0</v>
      </c>
      <c r="W238" s="2">
        <f t="shared" si="172"/>
        <v>0</v>
      </c>
      <c r="X238" s="2">
        <f t="shared" si="172"/>
        <v>0</v>
      </c>
      <c r="Y238" s="2">
        <f t="shared" si="172"/>
        <v>0</v>
      </c>
      <c r="Z238" s="2">
        <f t="shared" si="172"/>
        <v>0</v>
      </c>
      <c r="AA238" s="2">
        <f t="shared" si="172"/>
        <v>0</v>
      </c>
      <c r="AB238" s="2">
        <f t="shared" si="172"/>
        <v>0</v>
      </c>
      <c r="AC238" s="2">
        <f t="shared" si="172"/>
        <v>0</v>
      </c>
      <c r="AD238" s="2">
        <f t="shared" si="172"/>
        <v>0</v>
      </c>
      <c r="AE238" s="2">
        <f t="shared" si="172"/>
        <v>0</v>
      </c>
      <c r="AF238" s="2">
        <f t="shared" si="172"/>
        <v>0</v>
      </c>
      <c r="AG238" s="2">
        <f t="shared" si="172"/>
        <v>0</v>
      </c>
      <c r="AH238" s="2">
        <f t="shared" si="172"/>
        <v>0</v>
      </c>
      <c r="AI238" s="2">
        <f t="shared" si="172"/>
        <v>0</v>
      </c>
      <c r="AJ238" s="2">
        <f t="shared" si="172"/>
        <v>0</v>
      </c>
      <c r="AK238" s="2">
        <f t="shared" si="172"/>
        <v>0</v>
      </c>
      <c r="AL238" s="2">
        <f t="shared" si="172"/>
        <v>0</v>
      </c>
      <c r="AM238" s="2">
        <f t="shared" si="172"/>
        <v>0</v>
      </c>
      <c r="AN238" s="2">
        <f t="shared" si="172"/>
        <v>0</v>
      </c>
      <c r="AO238" s="2">
        <f t="shared" si="172"/>
        <v>0</v>
      </c>
      <c r="AP238" s="2">
        <f t="shared" si="172"/>
        <v>0</v>
      </c>
      <c r="AQ238" s="2">
        <f t="shared" si="172"/>
        <v>0</v>
      </c>
      <c r="AR238" s="2">
        <f t="shared" si="172"/>
        <v>0</v>
      </c>
      <c r="AS238" s="2">
        <f t="shared" si="172"/>
        <v>0</v>
      </c>
      <c r="AT238" s="2">
        <f t="shared" si="172"/>
        <v>0</v>
      </c>
      <c r="AU238" s="2">
        <f t="shared" ref="AU238:BZ238" si="173">AU244</f>
        <v>0</v>
      </c>
      <c r="AV238" s="2">
        <f t="shared" si="173"/>
        <v>0</v>
      </c>
      <c r="AW238" s="2">
        <f t="shared" si="173"/>
        <v>0</v>
      </c>
      <c r="AX238" s="2">
        <f t="shared" si="173"/>
        <v>0</v>
      </c>
      <c r="AY238" s="2">
        <f t="shared" si="173"/>
        <v>0</v>
      </c>
      <c r="AZ238" s="2">
        <f t="shared" si="173"/>
        <v>0</v>
      </c>
      <c r="BA238" s="2">
        <f t="shared" si="173"/>
        <v>0</v>
      </c>
      <c r="BB238" s="2">
        <f t="shared" si="173"/>
        <v>0</v>
      </c>
      <c r="BC238" s="2">
        <f t="shared" si="173"/>
        <v>0</v>
      </c>
      <c r="BD238" s="2">
        <f t="shared" si="173"/>
        <v>0</v>
      </c>
      <c r="BE238" s="2">
        <f t="shared" si="173"/>
        <v>0</v>
      </c>
      <c r="BF238" s="2">
        <f t="shared" si="173"/>
        <v>0</v>
      </c>
      <c r="BG238" s="2">
        <f t="shared" si="173"/>
        <v>0</v>
      </c>
      <c r="BH238" s="2">
        <f t="shared" si="173"/>
        <v>0</v>
      </c>
      <c r="BI238" s="2">
        <f t="shared" si="173"/>
        <v>0</v>
      </c>
      <c r="BJ238" s="2">
        <f t="shared" si="173"/>
        <v>0</v>
      </c>
      <c r="BK238" s="2">
        <f t="shared" si="173"/>
        <v>0</v>
      </c>
      <c r="BL238" s="2">
        <f t="shared" si="173"/>
        <v>0</v>
      </c>
      <c r="BM238" s="2">
        <f t="shared" si="173"/>
        <v>0</v>
      </c>
      <c r="BN238" s="2">
        <f t="shared" si="173"/>
        <v>0</v>
      </c>
      <c r="BO238" s="2">
        <f t="shared" si="173"/>
        <v>0</v>
      </c>
      <c r="BP238" s="2">
        <f t="shared" si="173"/>
        <v>0</v>
      </c>
      <c r="BQ238" s="2">
        <f t="shared" si="173"/>
        <v>0</v>
      </c>
      <c r="BR238" s="2">
        <f t="shared" si="173"/>
        <v>0</v>
      </c>
      <c r="BS238" s="2">
        <f t="shared" si="173"/>
        <v>0</v>
      </c>
      <c r="BT238" s="2">
        <f t="shared" si="173"/>
        <v>0</v>
      </c>
      <c r="BU238" s="2">
        <f t="shared" si="173"/>
        <v>0</v>
      </c>
      <c r="BV238" s="2">
        <f t="shared" si="173"/>
        <v>0</v>
      </c>
      <c r="BW238" s="2">
        <f t="shared" si="173"/>
        <v>0</v>
      </c>
      <c r="BX238" s="2">
        <f t="shared" si="173"/>
        <v>0</v>
      </c>
      <c r="BY238" s="2">
        <f t="shared" si="173"/>
        <v>0</v>
      </c>
      <c r="BZ238" s="2">
        <f t="shared" si="173"/>
        <v>0</v>
      </c>
      <c r="CA238" s="2">
        <f t="shared" ref="CA238:DF238" si="174">CA244</f>
        <v>0</v>
      </c>
      <c r="CB238" s="2">
        <f t="shared" si="174"/>
        <v>0</v>
      </c>
      <c r="CC238" s="2">
        <f t="shared" si="174"/>
        <v>0</v>
      </c>
      <c r="CD238" s="2">
        <f t="shared" si="174"/>
        <v>0</v>
      </c>
      <c r="CE238" s="2">
        <f t="shared" si="174"/>
        <v>0</v>
      </c>
      <c r="CF238" s="2">
        <f t="shared" si="174"/>
        <v>0</v>
      </c>
      <c r="CG238" s="2">
        <f t="shared" si="174"/>
        <v>0</v>
      </c>
      <c r="CH238" s="2">
        <f t="shared" si="174"/>
        <v>0</v>
      </c>
      <c r="CI238" s="2">
        <f t="shared" si="174"/>
        <v>0</v>
      </c>
      <c r="CJ238" s="2">
        <f t="shared" si="174"/>
        <v>0</v>
      </c>
      <c r="CK238" s="2">
        <f t="shared" si="174"/>
        <v>0</v>
      </c>
      <c r="CL238" s="2">
        <f t="shared" si="174"/>
        <v>0</v>
      </c>
      <c r="CM238" s="2">
        <f t="shared" si="174"/>
        <v>0</v>
      </c>
      <c r="CN238" s="2">
        <f t="shared" si="174"/>
        <v>0</v>
      </c>
      <c r="CO238" s="2">
        <f t="shared" si="174"/>
        <v>0</v>
      </c>
      <c r="CP238" s="2">
        <f t="shared" si="174"/>
        <v>0</v>
      </c>
      <c r="CQ238" s="2">
        <f t="shared" si="174"/>
        <v>0</v>
      </c>
      <c r="CR238" s="2">
        <f t="shared" si="174"/>
        <v>0</v>
      </c>
      <c r="CS238" s="2">
        <f t="shared" si="174"/>
        <v>0</v>
      </c>
      <c r="CT238" s="2">
        <f t="shared" si="174"/>
        <v>0</v>
      </c>
      <c r="CU238" s="2">
        <f t="shared" si="174"/>
        <v>0</v>
      </c>
      <c r="CV238" s="2">
        <f t="shared" si="174"/>
        <v>0</v>
      </c>
      <c r="CW238" s="2">
        <f t="shared" si="174"/>
        <v>0</v>
      </c>
      <c r="CX238" s="2">
        <f t="shared" si="174"/>
        <v>0</v>
      </c>
      <c r="CY238" s="2">
        <f t="shared" si="174"/>
        <v>0</v>
      </c>
      <c r="CZ238" s="2">
        <f t="shared" si="174"/>
        <v>0</v>
      </c>
      <c r="DA238" s="2">
        <f t="shared" si="174"/>
        <v>0</v>
      </c>
      <c r="DB238" s="2">
        <f t="shared" si="174"/>
        <v>0</v>
      </c>
      <c r="DC238" s="2">
        <f t="shared" si="174"/>
        <v>0</v>
      </c>
      <c r="DD238" s="2">
        <f t="shared" si="174"/>
        <v>0</v>
      </c>
      <c r="DE238" s="2">
        <f t="shared" si="174"/>
        <v>0</v>
      </c>
      <c r="DF238" s="2">
        <f t="shared" si="174"/>
        <v>0</v>
      </c>
      <c r="DG238" s="3">
        <f t="shared" ref="DG238:EL238" si="175">DG244</f>
        <v>0</v>
      </c>
      <c r="DH238" s="3">
        <f t="shared" si="175"/>
        <v>0</v>
      </c>
      <c r="DI238" s="3">
        <f t="shared" si="175"/>
        <v>0</v>
      </c>
      <c r="DJ238" s="3">
        <f t="shared" si="175"/>
        <v>0</v>
      </c>
      <c r="DK238" s="3">
        <f t="shared" si="175"/>
        <v>0</v>
      </c>
      <c r="DL238" s="3">
        <f t="shared" si="175"/>
        <v>0</v>
      </c>
      <c r="DM238" s="3">
        <f t="shared" si="175"/>
        <v>0</v>
      </c>
      <c r="DN238" s="3">
        <f t="shared" si="175"/>
        <v>0</v>
      </c>
      <c r="DO238" s="3">
        <f t="shared" si="175"/>
        <v>0</v>
      </c>
      <c r="DP238" s="3">
        <f t="shared" si="175"/>
        <v>0</v>
      </c>
      <c r="DQ238" s="3">
        <f t="shared" si="175"/>
        <v>0</v>
      </c>
      <c r="DR238" s="3">
        <f t="shared" si="175"/>
        <v>0</v>
      </c>
      <c r="DS238" s="3">
        <f t="shared" si="175"/>
        <v>0</v>
      </c>
      <c r="DT238" s="3">
        <f t="shared" si="175"/>
        <v>0</v>
      </c>
      <c r="DU238" s="3">
        <f t="shared" si="175"/>
        <v>0</v>
      </c>
      <c r="DV238" s="3">
        <f t="shared" si="175"/>
        <v>0</v>
      </c>
      <c r="DW238" s="3">
        <f t="shared" si="175"/>
        <v>0</v>
      </c>
      <c r="DX238" s="3">
        <f t="shared" si="175"/>
        <v>0</v>
      </c>
      <c r="DY238" s="3">
        <f t="shared" si="175"/>
        <v>0</v>
      </c>
      <c r="DZ238" s="3">
        <f t="shared" si="175"/>
        <v>0</v>
      </c>
      <c r="EA238" s="3">
        <f t="shared" si="175"/>
        <v>0</v>
      </c>
      <c r="EB238" s="3">
        <f t="shared" si="175"/>
        <v>0</v>
      </c>
      <c r="EC238" s="3">
        <f t="shared" si="175"/>
        <v>0</v>
      </c>
      <c r="ED238" s="3">
        <f t="shared" si="175"/>
        <v>0</v>
      </c>
      <c r="EE238" s="3">
        <f t="shared" si="175"/>
        <v>0</v>
      </c>
      <c r="EF238" s="3">
        <f t="shared" si="175"/>
        <v>0</v>
      </c>
      <c r="EG238" s="3">
        <f t="shared" si="175"/>
        <v>0</v>
      </c>
      <c r="EH238" s="3">
        <f t="shared" si="175"/>
        <v>0</v>
      </c>
      <c r="EI238" s="3">
        <f t="shared" si="175"/>
        <v>0</v>
      </c>
      <c r="EJ238" s="3">
        <f t="shared" si="175"/>
        <v>0</v>
      </c>
      <c r="EK238" s="3">
        <f t="shared" si="175"/>
        <v>0</v>
      </c>
      <c r="EL238" s="3">
        <f t="shared" si="175"/>
        <v>0</v>
      </c>
      <c r="EM238" s="3">
        <f t="shared" ref="EM238:FR238" si="176">EM244</f>
        <v>0</v>
      </c>
      <c r="EN238" s="3">
        <f t="shared" si="176"/>
        <v>0</v>
      </c>
      <c r="EO238" s="3">
        <f t="shared" si="176"/>
        <v>0</v>
      </c>
      <c r="EP238" s="3">
        <f t="shared" si="176"/>
        <v>0</v>
      </c>
      <c r="EQ238" s="3">
        <f t="shared" si="176"/>
        <v>0</v>
      </c>
      <c r="ER238" s="3">
        <f t="shared" si="176"/>
        <v>0</v>
      </c>
      <c r="ES238" s="3">
        <f t="shared" si="176"/>
        <v>0</v>
      </c>
      <c r="ET238" s="3">
        <f t="shared" si="176"/>
        <v>0</v>
      </c>
      <c r="EU238" s="3">
        <f t="shared" si="176"/>
        <v>0</v>
      </c>
      <c r="EV238" s="3">
        <f t="shared" si="176"/>
        <v>0</v>
      </c>
      <c r="EW238" s="3">
        <f t="shared" si="176"/>
        <v>0</v>
      </c>
      <c r="EX238" s="3">
        <f t="shared" si="176"/>
        <v>0</v>
      </c>
      <c r="EY238" s="3">
        <f t="shared" si="176"/>
        <v>0</v>
      </c>
      <c r="EZ238" s="3">
        <f t="shared" si="176"/>
        <v>0</v>
      </c>
      <c r="FA238" s="3">
        <f t="shared" si="176"/>
        <v>0</v>
      </c>
      <c r="FB238" s="3">
        <f t="shared" si="176"/>
        <v>0</v>
      </c>
      <c r="FC238" s="3">
        <f t="shared" si="176"/>
        <v>0</v>
      </c>
      <c r="FD238" s="3">
        <f t="shared" si="176"/>
        <v>0</v>
      </c>
      <c r="FE238" s="3">
        <f t="shared" si="176"/>
        <v>0</v>
      </c>
      <c r="FF238" s="3">
        <f t="shared" si="176"/>
        <v>0</v>
      </c>
      <c r="FG238" s="3">
        <f t="shared" si="176"/>
        <v>0</v>
      </c>
      <c r="FH238" s="3">
        <f t="shared" si="176"/>
        <v>0</v>
      </c>
      <c r="FI238" s="3">
        <f t="shared" si="176"/>
        <v>0</v>
      </c>
      <c r="FJ238" s="3">
        <f t="shared" si="176"/>
        <v>0</v>
      </c>
      <c r="FK238" s="3">
        <f t="shared" si="176"/>
        <v>0</v>
      </c>
      <c r="FL238" s="3">
        <f t="shared" si="176"/>
        <v>0</v>
      </c>
      <c r="FM238" s="3">
        <f t="shared" si="176"/>
        <v>0</v>
      </c>
      <c r="FN238" s="3">
        <f t="shared" si="176"/>
        <v>0</v>
      </c>
      <c r="FO238" s="3">
        <f t="shared" si="176"/>
        <v>0</v>
      </c>
      <c r="FP238" s="3">
        <f t="shared" si="176"/>
        <v>0</v>
      </c>
      <c r="FQ238" s="3">
        <f t="shared" si="176"/>
        <v>0</v>
      </c>
      <c r="FR238" s="3">
        <f t="shared" si="176"/>
        <v>0</v>
      </c>
      <c r="FS238" s="3">
        <f t="shared" ref="FS238:GX238" si="177">FS244</f>
        <v>0</v>
      </c>
      <c r="FT238" s="3">
        <f t="shared" si="177"/>
        <v>0</v>
      </c>
      <c r="FU238" s="3">
        <f t="shared" si="177"/>
        <v>0</v>
      </c>
      <c r="FV238" s="3">
        <f t="shared" si="177"/>
        <v>0</v>
      </c>
      <c r="FW238" s="3">
        <f t="shared" si="177"/>
        <v>0</v>
      </c>
      <c r="FX238" s="3">
        <f t="shared" si="177"/>
        <v>0</v>
      </c>
      <c r="FY238" s="3">
        <f t="shared" si="177"/>
        <v>0</v>
      </c>
      <c r="FZ238" s="3">
        <f t="shared" si="177"/>
        <v>0</v>
      </c>
      <c r="GA238" s="3">
        <f t="shared" si="177"/>
        <v>0</v>
      </c>
      <c r="GB238" s="3">
        <f t="shared" si="177"/>
        <v>0</v>
      </c>
      <c r="GC238" s="3">
        <f t="shared" si="177"/>
        <v>0</v>
      </c>
      <c r="GD238" s="3">
        <f t="shared" si="177"/>
        <v>0</v>
      </c>
      <c r="GE238" s="3">
        <f t="shared" si="177"/>
        <v>0</v>
      </c>
      <c r="GF238" s="3">
        <f t="shared" si="177"/>
        <v>0</v>
      </c>
      <c r="GG238" s="3">
        <f t="shared" si="177"/>
        <v>0</v>
      </c>
      <c r="GH238" s="3">
        <f t="shared" si="177"/>
        <v>0</v>
      </c>
      <c r="GI238" s="3">
        <f t="shared" si="177"/>
        <v>0</v>
      </c>
      <c r="GJ238" s="3">
        <f t="shared" si="177"/>
        <v>0</v>
      </c>
      <c r="GK238" s="3">
        <f t="shared" si="177"/>
        <v>0</v>
      </c>
      <c r="GL238" s="3">
        <f t="shared" si="177"/>
        <v>0</v>
      </c>
      <c r="GM238" s="3">
        <f t="shared" si="177"/>
        <v>0</v>
      </c>
      <c r="GN238" s="3">
        <f t="shared" si="177"/>
        <v>0</v>
      </c>
      <c r="GO238" s="3">
        <f t="shared" si="177"/>
        <v>0</v>
      </c>
      <c r="GP238" s="3">
        <f t="shared" si="177"/>
        <v>0</v>
      </c>
      <c r="GQ238" s="3">
        <f t="shared" si="177"/>
        <v>0</v>
      </c>
      <c r="GR238" s="3">
        <f t="shared" si="177"/>
        <v>0</v>
      </c>
      <c r="GS238" s="3">
        <f t="shared" si="177"/>
        <v>0</v>
      </c>
      <c r="GT238" s="3">
        <f t="shared" si="177"/>
        <v>0</v>
      </c>
      <c r="GU238" s="3">
        <f t="shared" si="177"/>
        <v>0</v>
      </c>
      <c r="GV238" s="3">
        <f t="shared" si="177"/>
        <v>0</v>
      </c>
      <c r="GW238" s="3">
        <f t="shared" si="177"/>
        <v>0</v>
      </c>
      <c r="GX238" s="3">
        <f t="shared" si="177"/>
        <v>0</v>
      </c>
    </row>
    <row r="240" spans="1:245" x14ac:dyDescent="0.2">
      <c r="A240">
        <v>17</v>
      </c>
      <c r="B240">
        <v>0</v>
      </c>
      <c r="C240">
        <f>ROW(SmtRes!A92)</f>
        <v>92</v>
      </c>
      <c r="D240">
        <f>ROW(EtalonRes!A100)</f>
        <v>100</v>
      </c>
      <c r="E240" t="s">
        <v>243</v>
      </c>
      <c r="F240" t="s">
        <v>244</v>
      </c>
      <c r="G240" t="s">
        <v>245</v>
      </c>
      <c r="H240" t="s">
        <v>40</v>
      </c>
      <c r="I240">
        <f>ROUND(2.75/100,7)</f>
        <v>2.75E-2</v>
      </c>
      <c r="J240">
        <v>0</v>
      </c>
      <c r="K240">
        <f>ROUND(2.75/100,7)</f>
        <v>2.75E-2</v>
      </c>
      <c r="O240">
        <f>ROUND(CP240,2)</f>
        <v>28.89</v>
      </c>
      <c r="P240">
        <f>ROUND(CQ240*I240,2)</f>
        <v>0</v>
      </c>
      <c r="Q240">
        <f>ROUND(CR240*I240,2)</f>
        <v>6.57</v>
      </c>
      <c r="R240">
        <f>ROUND(CS240*I240,2)</f>
        <v>2.77</v>
      </c>
      <c r="S240">
        <f>ROUND(CT240*I240,2)</f>
        <v>22.32</v>
      </c>
      <c r="T240">
        <f>ROUND(CU240*I240,2)</f>
        <v>0</v>
      </c>
      <c r="U240">
        <f>CV240*I240</f>
        <v>2.8575249999999999</v>
      </c>
      <c r="V240">
        <f>CW240*I240</f>
        <v>0.21285000000000001</v>
      </c>
      <c r="W240">
        <f>ROUND(CX240*I240,2)</f>
        <v>0</v>
      </c>
      <c r="X240">
        <f t="shared" ref="X240:Y242" si="178">ROUND(CY240,2)</f>
        <v>25.84</v>
      </c>
      <c r="Y240">
        <f t="shared" si="178"/>
        <v>14.8</v>
      </c>
      <c r="AA240">
        <v>30589570</v>
      </c>
      <c r="AB240">
        <f>ROUND((AC240+AD240+AF240),6)</f>
        <v>1050.32</v>
      </c>
      <c r="AC240">
        <f>ROUND((ES240),6)</f>
        <v>0</v>
      </c>
      <c r="AD240">
        <f>ROUND((((ET240)-(EU240))+AE240),6)</f>
        <v>238.78</v>
      </c>
      <c r="AE240">
        <f>ROUND((EU240),6)</f>
        <v>100.85</v>
      </c>
      <c r="AF240">
        <f>ROUND((EV240),6)</f>
        <v>811.54</v>
      </c>
      <c r="AG240">
        <f>ROUND((AP240),6)</f>
        <v>0</v>
      </c>
      <c r="AH240">
        <f>(EW240)</f>
        <v>103.91</v>
      </c>
      <c r="AI240">
        <f>(EX240)</f>
        <v>7.74</v>
      </c>
      <c r="AJ240">
        <f>(AS240)</f>
        <v>0</v>
      </c>
      <c r="AK240">
        <v>1050.32</v>
      </c>
      <c r="AL240">
        <v>0</v>
      </c>
      <c r="AM240">
        <v>238.78</v>
      </c>
      <c r="AN240">
        <v>100.85</v>
      </c>
      <c r="AO240">
        <v>811.54</v>
      </c>
      <c r="AP240">
        <v>0</v>
      </c>
      <c r="AQ240">
        <v>103.91</v>
      </c>
      <c r="AR240">
        <v>7.74</v>
      </c>
      <c r="AS240">
        <v>0</v>
      </c>
      <c r="AT240">
        <v>103</v>
      </c>
      <c r="AU240">
        <v>59</v>
      </c>
      <c r="AV240">
        <v>1</v>
      </c>
      <c r="AW240">
        <v>1</v>
      </c>
      <c r="AZ240">
        <v>1</v>
      </c>
      <c r="BA240">
        <v>30.09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246</v>
      </c>
      <c r="BM240">
        <v>46001</v>
      </c>
      <c r="BN240">
        <v>0</v>
      </c>
      <c r="BO240" t="s">
        <v>26</v>
      </c>
      <c r="BP240">
        <v>1</v>
      </c>
      <c r="BQ240">
        <v>2</v>
      </c>
      <c r="BR240">
        <v>0</v>
      </c>
      <c r="BS240">
        <v>30.09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103</v>
      </c>
      <c r="CA240">
        <v>59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>(P240+Q240+S240)</f>
        <v>28.89</v>
      </c>
      <c r="CQ240">
        <f>AC240*BC240</f>
        <v>0</v>
      </c>
      <c r="CR240">
        <f>AD240*BB240</f>
        <v>238.78</v>
      </c>
      <c r="CS240">
        <f t="shared" ref="CS240:CX242" si="179">AE240</f>
        <v>100.85</v>
      </c>
      <c r="CT240">
        <f t="shared" si="179"/>
        <v>811.54</v>
      </c>
      <c r="CU240">
        <f t="shared" si="179"/>
        <v>0</v>
      </c>
      <c r="CV240">
        <f t="shared" si="179"/>
        <v>103.91</v>
      </c>
      <c r="CW240">
        <f t="shared" si="179"/>
        <v>7.74</v>
      </c>
      <c r="CX240">
        <f t="shared" si="179"/>
        <v>0</v>
      </c>
      <c r="CY240">
        <f>(((S240+R240)*AT240)/100)</f>
        <v>25.842700000000001</v>
      </c>
      <c r="CZ240">
        <f>(((S240+R240)*AU240)/100)</f>
        <v>14.803099999999999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1005</v>
      </c>
      <c r="DV240" t="s">
        <v>40</v>
      </c>
      <c r="DW240" t="s">
        <v>40</v>
      </c>
      <c r="DX240">
        <v>100</v>
      </c>
      <c r="DZ240" t="s">
        <v>3</v>
      </c>
      <c r="EA240" t="s">
        <v>3</v>
      </c>
      <c r="EB240" t="s">
        <v>3</v>
      </c>
      <c r="EC240" t="s">
        <v>3</v>
      </c>
      <c r="EE240">
        <v>30173076</v>
      </c>
      <c r="EF240">
        <v>2</v>
      </c>
      <c r="EG240" t="s">
        <v>42</v>
      </c>
      <c r="EH240">
        <v>40</v>
      </c>
      <c r="EI240" t="s">
        <v>43</v>
      </c>
      <c r="EJ240">
        <v>1</v>
      </c>
      <c r="EK240">
        <v>46001</v>
      </c>
      <c r="EL240" t="s">
        <v>44</v>
      </c>
      <c r="EM240" t="s">
        <v>45</v>
      </c>
      <c r="EO240" t="s">
        <v>3</v>
      </c>
      <c r="EQ240">
        <v>0</v>
      </c>
      <c r="ER240">
        <v>1050.32</v>
      </c>
      <c r="ES240">
        <v>0</v>
      </c>
      <c r="ET240">
        <v>238.78</v>
      </c>
      <c r="EU240">
        <v>100.85</v>
      </c>
      <c r="EV240">
        <v>811.54</v>
      </c>
      <c r="EW240">
        <v>103.91</v>
      </c>
      <c r="EX240">
        <v>7.74</v>
      </c>
      <c r="EY240">
        <v>0</v>
      </c>
      <c r="FQ240">
        <v>0</v>
      </c>
      <c r="FR240">
        <f>ROUND(IF(AND(BH240=3,BI240=3),P240,0),2)</f>
        <v>0</v>
      </c>
      <c r="FS240">
        <v>0</v>
      </c>
      <c r="FX240">
        <v>103</v>
      </c>
      <c r="FY240">
        <v>59</v>
      </c>
      <c r="GA240" t="s">
        <v>3</v>
      </c>
      <c r="GD240">
        <v>1</v>
      </c>
      <c r="GF240">
        <v>381514017</v>
      </c>
      <c r="GG240">
        <v>2</v>
      </c>
      <c r="GH240">
        <v>1</v>
      </c>
      <c r="GI240">
        <v>4</v>
      </c>
      <c r="GJ240">
        <v>0</v>
      </c>
      <c r="GK240">
        <v>0</v>
      </c>
      <c r="GL240">
        <f>ROUND(IF(AND(BH240=3,BI240=3,FS240&lt;&gt;0),P240,0),2)</f>
        <v>0</v>
      </c>
      <c r="GM240">
        <f>ROUND(O240+X240+Y240,2)+GX240</f>
        <v>69.53</v>
      </c>
      <c r="GN240">
        <f>IF(OR(BI240=0,BI240=1),ROUND(O240+X240+Y240,2),0)</f>
        <v>69.53</v>
      </c>
      <c r="GO240">
        <f>IF(BI240=2,ROUND(O240+X240+Y240,2),0)</f>
        <v>0</v>
      </c>
      <c r="GP240">
        <f>IF(BI240=4,ROUND(O240+X240+Y240,2)+GX240,0)</f>
        <v>0</v>
      </c>
      <c r="GR240">
        <v>0</v>
      </c>
      <c r="GS240">
        <v>0</v>
      </c>
      <c r="GT240">
        <v>0</v>
      </c>
      <c r="GU240" t="s">
        <v>3</v>
      </c>
      <c r="GV240">
        <f>ROUND((GT240),6)</f>
        <v>0</v>
      </c>
      <c r="GW240">
        <v>1</v>
      </c>
      <c r="GX240">
        <f>ROUND(HC240*I240,2)</f>
        <v>0</v>
      </c>
      <c r="HA240">
        <v>0</v>
      </c>
      <c r="HB240">
        <v>0</v>
      </c>
      <c r="HC240">
        <f>GV240*GW240</f>
        <v>0</v>
      </c>
      <c r="HE240" t="s">
        <v>3</v>
      </c>
      <c r="HF240" t="s">
        <v>3</v>
      </c>
      <c r="HI240">
        <f>ROUND(R240*BS240,0)</f>
        <v>83</v>
      </c>
      <c r="HJ240">
        <f>ROUND(S240*BA240,0)</f>
        <v>672</v>
      </c>
      <c r="HK240">
        <f>ROUND((((HJ240+HI240)*AT240)/100),0)</f>
        <v>778</v>
      </c>
      <c r="HL240">
        <f>ROUND((((HJ240+HI240)*AU240)/100),0)</f>
        <v>445</v>
      </c>
      <c r="HM240" t="s">
        <v>3</v>
      </c>
      <c r="HN240" t="s">
        <v>46</v>
      </c>
      <c r="HO240" t="s">
        <v>47</v>
      </c>
      <c r="HP240" t="s">
        <v>44</v>
      </c>
      <c r="HQ240" t="s">
        <v>44</v>
      </c>
      <c r="IK240">
        <v>0</v>
      </c>
    </row>
    <row r="241" spans="1:245" x14ac:dyDescent="0.2">
      <c r="A241">
        <v>17</v>
      </c>
      <c r="B241">
        <v>0</v>
      </c>
      <c r="C241">
        <f>ROW(SmtRes!A102)</f>
        <v>102</v>
      </c>
      <c r="D241">
        <f>ROW(EtalonRes!A110)</f>
        <v>110</v>
      </c>
      <c r="E241" t="s">
        <v>247</v>
      </c>
      <c r="F241" t="s">
        <v>248</v>
      </c>
      <c r="G241" t="s">
        <v>249</v>
      </c>
      <c r="H241" t="s">
        <v>250</v>
      </c>
      <c r="I241">
        <v>2.75</v>
      </c>
      <c r="J241">
        <v>0</v>
      </c>
      <c r="K241">
        <v>2.75</v>
      </c>
      <c r="O241">
        <f>ROUND(CP241,2)</f>
        <v>217.51</v>
      </c>
      <c r="P241">
        <f>ROUND(CQ241*I241,2)</f>
        <v>76.7</v>
      </c>
      <c r="Q241">
        <f>ROUND(CR241*I241,2)</f>
        <v>68.17</v>
      </c>
      <c r="R241">
        <f>ROUND(CS241*I241,2)</f>
        <v>0</v>
      </c>
      <c r="S241">
        <f>ROUND(CT241*I241,2)</f>
        <v>72.64</v>
      </c>
      <c r="T241">
        <f>ROUND(CU241*I241,2)</f>
        <v>0</v>
      </c>
      <c r="U241">
        <f>CV241*I241</f>
        <v>7.59</v>
      </c>
      <c r="V241">
        <f>CW241*I241</f>
        <v>0</v>
      </c>
      <c r="W241">
        <f>ROUND(CX241*I241,2)</f>
        <v>0</v>
      </c>
      <c r="X241">
        <f t="shared" si="178"/>
        <v>60.8</v>
      </c>
      <c r="Y241">
        <f t="shared" si="178"/>
        <v>38.28</v>
      </c>
      <c r="AA241">
        <v>30589570</v>
      </c>
      <c r="AB241">
        <f>ROUND((AC241+AD241+AF241),6)</f>
        <v>79.093000000000004</v>
      </c>
      <c r="AC241">
        <f>ROUND((ES241),6)</f>
        <v>27.89</v>
      </c>
      <c r="AD241">
        <f>ROUND(((((ET241*ROUND(1.25,7)))-((EU241*ROUND(1.25,7))))+AE241),6)</f>
        <v>24.787500000000001</v>
      </c>
      <c r="AE241">
        <f>ROUND(((EU241*ROUND(1.25,7))),6)</f>
        <v>0</v>
      </c>
      <c r="AF241">
        <f>ROUND(((EV241*ROUND(1.15,7))),6)</f>
        <v>26.415500000000002</v>
      </c>
      <c r="AG241">
        <f>ROUND((AP241),6)</f>
        <v>0</v>
      </c>
      <c r="AH241">
        <f>((EW241*ROUND(1.15,7)))</f>
        <v>2.76</v>
      </c>
      <c r="AI241">
        <f>((EX241*ROUND(1.25,7)))</f>
        <v>0</v>
      </c>
      <c r="AJ241">
        <f>(AS241)</f>
        <v>0</v>
      </c>
      <c r="AK241">
        <v>70.69</v>
      </c>
      <c r="AL241">
        <v>27.89</v>
      </c>
      <c r="AM241">
        <v>19.829999999999998</v>
      </c>
      <c r="AN241">
        <v>0</v>
      </c>
      <c r="AO241">
        <v>22.97</v>
      </c>
      <c r="AP241">
        <v>0</v>
      </c>
      <c r="AQ241">
        <v>2.4</v>
      </c>
      <c r="AR241">
        <v>0</v>
      </c>
      <c r="AS241">
        <v>0</v>
      </c>
      <c r="AT241">
        <v>83.7</v>
      </c>
      <c r="AU241">
        <v>52.7</v>
      </c>
      <c r="AV241">
        <v>1</v>
      </c>
      <c r="AW241">
        <v>1</v>
      </c>
      <c r="AZ241">
        <v>1</v>
      </c>
      <c r="BA241">
        <v>30.09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251</v>
      </c>
      <c r="BM241">
        <v>9001</v>
      </c>
      <c r="BN241">
        <v>0</v>
      </c>
      <c r="BO241" t="s">
        <v>26</v>
      </c>
      <c r="BP241">
        <v>1</v>
      </c>
      <c r="BQ241">
        <v>2</v>
      </c>
      <c r="BR241">
        <v>0</v>
      </c>
      <c r="BS241">
        <v>30.09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93</v>
      </c>
      <c r="CA241">
        <v>62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1973</v>
      </c>
      <c r="CO241">
        <v>0</v>
      </c>
      <c r="CP241">
        <f>(P241+Q241+S241)</f>
        <v>217.51</v>
      </c>
      <c r="CQ241">
        <f>AC241*BC241</f>
        <v>27.89</v>
      </c>
      <c r="CR241">
        <f>AD241*BB241</f>
        <v>24.787500000000001</v>
      </c>
      <c r="CS241">
        <f t="shared" si="179"/>
        <v>0</v>
      </c>
      <c r="CT241">
        <f t="shared" si="179"/>
        <v>26.415500000000002</v>
      </c>
      <c r="CU241">
        <f t="shared" si="179"/>
        <v>0</v>
      </c>
      <c r="CV241">
        <f t="shared" si="179"/>
        <v>2.76</v>
      </c>
      <c r="CW241">
        <f t="shared" si="179"/>
        <v>0</v>
      </c>
      <c r="CX241">
        <f t="shared" si="179"/>
        <v>0</v>
      </c>
      <c r="CY241">
        <f>(((S241+R241)*AT241)/100)</f>
        <v>60.799679999999995</v>
      </c>
      <c r="CZ241">
        <f>(((S241+R241)*AU241)/100)</f>
        <v>38.281280000000002</v>
      </c>
      <c r="DC241" t="s">
        <v>3</v>
      </c>
      <c r="DD241" t="s">
        <v>3</v>
      </c>
      <c r="DE241" t="s">
        <v>27</v>
      </c>
      <c r="DF241" t="s">
        <v>27</v>
      </c>
      <c r="DG241" t="s">
        <v>28</v>
      </c>
      <c r="DH241" t="s">
        <v>3</v>
      </c>
      <c r="DI241" t="s">
        <v>28</v>
      </c>
      <c r="DJ241" t="s">
        <v>27</v>
      </c>
      <c r="DK241" t="s">
        <v>3</v>
      </c>
      <c r="DL241" t="s">
        <v>29</v>
      </c>
      <c r="DM241" t="s">
        <v>30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250</v>
      </c>
      <c r="DW241" t="s">
        <v>250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30172997</v>
      </c>
      <c r="EF241">
        <v>2</v>
      </c>
      <c r="EG241" t="s">
        <v>42</v>
      </c>
      <c r="EH241">
        <v>9</v>
      </c>
      <c r="EI241" t="s">
        <v>252</v>
      </c>
      <c r="EJ241">
        <v>1</v>
      </c>
      <c r="EK241">
        <v>9001</v>
      </c>
      <c r="EL241" t="s">
        <v>252</v>
      </c>
      <c r="EM241" t="s">
        <v>253</v>
      </c>
      <c r="EO241" t="s">
        <v>34</v>
      </c>
      <c r="EQ241">
        <v>0</v>
      </c>
      <c r="ER241">
        <v>70.69</v>
      </c>
      <c r="ES241">
        <v>27.89</v>
      </c>
      <c r="ET241">
        <v>19.829999999999998</v>
      </c>
      <c r="EU241">
        <v>0</v>
      </c>
      <c r="EV241">
        <v>22.97</v>
      </c>
      <c r="EW241">
        <v>2.4</v>
      </c>
      <c r="EX241">
        <v>0</v>
      </c>
      <c r="EY241">
        <v>0</v>
      </c>
      <c r="FQ241">
        <v>0</v>
      </c>
      <c r="FR241">
        <f>ROUND(IF(AND(BH241=3,BI241=3),P241,0),2)</f>
        <v>0</v>
      </c>
      <c r="FS241">
        <v>0</v>
      </c>
      <c r="FX241">
        <v>83.7</v>
      </c>
      <c r="FY241">
        <v>52.7</v>
      </c>
      <c r="GA241" t="s">
        <v>3</v>
      </c>
      <c r="GD241">
        <v>1</v>
      </c>
      <c r="GF241">
        <v>-1101921980</v>
      </c>
      <c r="GG241">
        <v>2</v>
      </c>
      <c r="GH241">
        <v>1</v>
      </c>
      <c r="GI241">
        <v>4</v>
      </c>
      <c r="GJ241">
        <v>0</v>
      </c>
      <c r="GK241">
        <v>0</v>
      </c>
      <c r="GL241">
        <f>ROUND(IF(AND(BH241=3,BI241=3,FS241&lt;&gt;0),P241,0),2)</f>
        <v>0</v>
      </c>
      <c r="GM241">
        <f>ROUND(O241+X241+Y241,2)+GX241</f>
        <v>316.58999999999997</v>
      </c>
      <c r="GN241">
        <f>IF(OR(BI241=0,BI241=1),ROUND(O241+X241+Y241,2),0)</f>
        <v>316.58999999999997</v>
      </c>
      <c r="GO241">
        <f>IF(BI241=2,ROUND(O241+X241+Y241,2),0)</f>
        <v>0</v>
      </c>
      <c r="GP241">
        <f>IF(BI241=4,ROUND(O241+X241+Y241,2)+GX241,0)</f>
        <v>0</v>
      </c>
      <c r="GR241">
        <v>0</v>
      </c>
      <c r="GS241">
        <v>0</v>
      </c>
      <c r="GT241">
        <v>0</v>
      </c>
      <c r="GU241" t="s">
        <v>3</v>
      </c>
      <c r="GV241">
        <f>ROUND((GT241),6)</f>
        <v>0</v>
      </c>
      <c r="GW241">
        <v>1</v>
      </c>
      <c r="GX241">
        <f>ROUND(HC241*I241,2)</f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I241">
        <f>ROUND(R241*BS241,0)</f>
        <v>0</v>
      </c>
      <c r="HJ241">
        <f>ROUND(S241*BA241,0)</f>
        <v>2186</v>
      </c>
      <c r="HK241">
        <f>ROUND((((HJ241+HI241)*AT241)/100),0)</f>
        <v>1830</v>
      </c>
      <c r="HL241">
        <f>ROUND((((HJ241+HI241)*AU241)/100),0)</f>
        <v>1152</v>
      </c>
      <c r="HM241" t="s">
        <v>3</v>
      </c>
      <c r="HN241" t="s">
        <v>254</v>
      </c>
      <c r="HO241" t="s">
        <v>255</v>
      </c>
      <c r="HP241" t="s">
        <v>252</v>
      </c>
      <c r="HQ241" t="s">
        <v>252</v>
      </c>
      <c r="IK241">
        <v>0</v>
      </c>
    </row>
    <row r="242" spans="1:245" x14ac:dyDescent="0.2">
      <c r="A242">
        <v>17</v>
      </c>
      <c r="B242">
        <v>0</v>
      </c>
      <c r="E242" t="s">
        <v>256</v>
      </c>
      <c r="F242" t="s">
        <v>257</v>
      </c>
      <c r="G242" t="s">
        <v>258</v>
      </c>
      <c r="H242" t="s">
        <v>82</v>
      </c>
      <c r="I242">
        <v>2.75</v>
      </c>
      <c r="J242">
        <v>0</v>
      </c>
      <c r="K242">
        <v>2.75</v>
      </c>
      <c r="O242">
        <f>ROUND(CP242,2)</f>
        <v>4400.72</v>
      </c>
      <c r="P242">
        <f>ROUND(CQ242*I242,2)</f>
        <v>4400.72</v>
      </c>
      <c r="Q242">
        <f>ROUND(CR242*I242,2)</f>
        <v>0</v>
      </c>
      <c r="R242">
        <f>ROUND(CS242*I242,2)</f>
        <v>0</v>
      </c>
      <c r="S242">
        <f>ROUND(CT242*I242,2)</f>
        <v>0</v>
      </c>
      <c r="T242">
        <f>ROUND(CU242*I242,2)</f>
        <v>0</v>
      </c>
      <c r="U242">
        <f>CV242*I242</f>
        <v>0</v>
      </c>
      <c r="V242">
        <f>CW242*I242</f>
        <v>0</v>
      </c>
      <c r="W242">
        <f>ROUND(CX242*I242,2)</f>
        <v>0</v>
      </c>
      <c r="X242">
        <f t="shared" si="178"/>
        <v>0</v>
      </c>
      <c r="Y242">
        <f t="shared" si="178"/>
        <v>0</v>
      </c>
      <c r="AA242">
        <v>30589570</v>
      </c>
      <c r="AB242">
        <f>ROUND((AC242+AD242+AF242),6)</f>
        <v>1600.26</v>
      </c>
      <c r="AC242">
        <f>ROUND((ES242),6)</f>
        <v>1600.26</v>
      </c>
      <c r="AD242">
        <f>ROUND((((ET242)-(EU242))+AE242),6)</f>
        <v>0</v>
      </c>
      <c r="AE242">
        <f>ROUND((EU242),6)</f>
        <v>0</v>
      </c>
      <c r="AF242">
        <f>ROUND((EV242),6)</f>
        <v>0</v>
      </c>
      <c r="AG242">
        <f>ROUND((AP242),6)</f>
        <v>0</v>
      </c>
      <c r="AH242">
        <f>(EW242)</f>
        <v>0</v>
      </c>
      <c r="AI242">
        <f>(EX242)</f>
        <v>0</v>
      </c>
      <c r="AJ242">
        <f>(AS242)</f>
        <v>0</v>
      </c>
      <c r="AK242">
        <v>1600.26</v>
      </c>
      <c r="AL242">
        <v>1600.26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259</v>
      </c>
      <c r="BM242">
        <v>500001</v>
      </c>
      <c r="BN242">
        <v>0</v>
      </c>
      <c r="BO242" t="s">
        <v>67</v>
      </c>
      <c r="BP242">
        <v>1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>(P242+Q242+S242)</f>
        <v>4400.72</v>
      </c>
      <c r="CQ242">
        <f>AC242*BC242</f>
        <v>1600.26</v>
      </c>
      <c r="CR242">
        <f>AD242*BB242</f>
        <v>0</v>
      </c>
      <c r="CS242">
        <f t="shared" si="179"/>
        <v>0</v>
      </c>
      <c r="CT242">
        <f t="shared" si="179"/>
        <v>0</v>
      </c>
      <c r="CU242">
        <f t="shared" si="179"/>
        <v>0</v>
      </c>
      <c r="CV242">
        <f t="shared" si="179"/>
        <v>0</v>
      </c>
      <c r="CW242">
        <f t="shared" si="179"/>
        <v>0</v>
      </c>
      <c r="CX242">
        <f t="shared" si="179"/>
        <v>0</v>
      </c>
      <c r="CY242">
        <f>(((S242+R242)*AT242)/100)</f>
        <v>0</v>
      </c>
      <c r="CZ242">
        <f>(((S242+R242)*AU242)/100)</f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1005</v>
      </c>
      <c r="DV242" t="s">
        <v>82</v>
      </c>
      <c r="DW242" t="s">
        <v>82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30172930</v>
      </c>
      <c r="EF242">
        <v>8</v>
      </c>
      <c r="EG242" t="s">
        <v>68</v>
      </c>
      <c r="EH242">
        <v>0</v>
      </c>
      <c r="EI242" t="s">
        <v>3</v>
      </c>
      <c r="EJ242">
        <v>1</v>
      </c>
      <c r="EK242">
        <v>500001</v>
      </c>
      <c r="EL242" t="s">
        <v>69</v>
      </c>
      <c r="EM242" t="s">
        <v>70</v>
      </c>
      <c r="EO242" t="s">
        <v>3</v>
      </c>
      <c r="EQ242">
        <v>0</v>
      </c>
      <c r="ER242">
        <v>1600.26</v>
      </c>
      <c r="ES242">
        <v>1600.26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f>ROUND(IF(AND(BH242=3,BI242=3),P242,0),2)</f>
        <v>0</v>
      </c>
      <c r="FS242">
        <v>0</v>
      </c>
      <c r="FX242">
        <v>0</v>
      </c>
      <c r="FY242">
        <v>0</v>
      </c>
      <c r="GA242" t="s">
        <v>3</v>
      </c>
      <c r="GD242">
        <v>1</v>
      </c>
      <c r="GF242">
        <v>-72994514</v>
      </c>
      <c r="GG242">
        <v>2</v>
      </c>
      <c r="GH242">
        <v>1</v>
      </c>
      <c r="GI242">
        <v>4</v>
      </c>
      <c r="GJ242">
        <v>0</v>
      </c>
      <c r="GK242">
        <v>0</v>
      </c>
      <c r="GL242">
        <f>ROUND(IF(AND(BH242=3,BI242=3,FS242&lt;&gt;0),P242,0),2)</f>
        <v>0</v>
      </c>
      <c r="GM242">
        <f>ROUND(O242+X242+Y242,2)+GX242</f>
        <v>4400.72</v>
      </c>
      <c r="GN242">
        <f>IF(OR(BI242=0,BI242=1),ROUND(O242+X242+Y242,2),0)</f>
        <v>4400.72</v>
      </c>
      <c r="GO242">
        <f>IF(BI242=2,ROUND(O242+X242+Y242,2),0)</f>
        <v>0</v>
      </c>
      <c r="GP242">
        <f>IF(BI242=4,ROUND(O242+X242+Y242,2)+GX242,0)</f>
        <v>0</v>
      </c>
      <c r="GR242">
        <v>0</v>
      </c>
      <c r="GS242">
        <v>0</v>
      </c>
      <c r="GT242">
        <v>0</v>
      </c>
      <c r="GU242" t="s">
        <v>3</v>
      </c>
      <c r="GV242">
        <f>ROUND((GT242),6)</f>
        <v>0</v>
      </c>
      <c r="GW242">
        <v>1</v>
      </c>
      <c r="GX242">
        <f>ROUND(HC242*I242,2)</f>
        <v>0</v>
      </c>
      <c r="HA242">
        <v>0</v>
      </c>
      <c r="HB242">
        <v>0</v>
      </c>
      <c r="HC242">
        <f>GV242*GW242</f>
        <v>0</v>
      </c>
      <c r="HE242" t="s">
        <v>3</v>
      </c>
      <c r="HF242" t="s">
        <v>3</v>
      </c>
      <c r="HI242">
        <f>ROUND(R242*BS242,0)</f>
        <v>0</v>
      </c>
      <c r="HJ242">
        <f>ROUND(S242*BA242,0)</f>
        <v>0</v>
      </c>
      <c r="HK242">
        <f>ROUND((((HJ242+HI242)*AT242)/100),0)</f>
        <v>0</v>
      </c>
      <c r="HL242">
        <f>ROUND((((HJ242+HI242)*AU242)/100),0)</f>
        <v>0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4" spans="1:245" x14ac:dyDescent="0.2">
      <c r="A244" s="2">
        <v>51</v>
      </c>
      <c r="B244" s="2">
        <f>B236</f>
        <v>0</v>
      </c>
      <c r="C244" s="2">
        <f>A236</f>
        <v>4</v>
      </c>
      <c r="D244" s="2">
        <f>ROW(A236)</f>
        <v>236</v>
      </c>
      <c r="E244" s="2"/>
      <c r="F244" s="2" t="str">
        <f>IF(F236&lt;&gt;"",F236,"")</f>
        <v>Новый раздел</v>
      </c>
      <c r="G244" s="2" t="str">
        <f>IF(G236&lt;&gt;"",G236,"")</f>
        <v>6. Двери лестничных клеток</v>
      </c>
      <c r="H244" s="2">
        <v>0</v>
      </c>
      <c r="I244" s="2"/>
      <c r="J244" s="2"/>
      <c r="K244" s="2"/>
      <c r="L244" s="2"/>
      <c r="M244" s="2"/>
      <c r="N244" s="2"/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>
        <f t="shared" ref="AO244:BD244" si="180">ROUND(BX244,2)</f>
        <v>0</v>
      </c>
      <c r="AP244" s="2">
        <f t="shared" si="180"/>
        <v>0</v>
      </c>
      <c r="AQ244" s="2">
        <f t="shared" si="180"/>
        <v>0</v>
      </c>
      <c r="AR244" s="2">
        <f t="shared" si="180"/>
        <v>0</v>
      </c>
      <c r="AS244" s="2">
        <f t="shared" si="180"/>
        <v>0</v>
      </c>
      <c r="AT244" s="2">
        <f t="shared" si="180"/>
        <v>0</v>
      </c>
      <c r="AU244" s="2">
        <f t="shared" si="180"/>
        <v>0</v>
      </c>
      <c r="AV244" s="2">
        <f t="shared" si="180"/>
        <v>0</v>
      </c>
      <c r="AW244" s="2">
        <f t="shared" si="180"/>
        <v>0</v>
      </c>
      <c r="AX244" s="2">
        <f t="shared" si="180"/>
        <v>0</v>
      </c>
      <c r="AY244" s="2">
        <f t="shared" si="180"/>
        <v>0</v>
      </c>
      <c r="AZ244" s="2">
        <f t="shared" si="180"/>
        <v>0</v>
      </c>
      <c r="BA244" s="2">
        <f t="shared" si="180"/>
        <v>0</v>
      </c>
      <c r="BB244" s="2">
        <f t="shared" si="180"/>
        <v>0</v>
      </c>
      <c r="BC244" s="2">
        <f t="shared" si="180"/>
        <v>0</v>
      </c>
      <c r="BD244" s="2">
        <f t="shared" si="180"/>
        <v>0</v>
      </c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>
        <v>0</v>
      </c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201</v>
      </c>
      <c r="F246" s="4">
        <f>ROUND(Source!O244,O246)</f>
        <v>0</v>
      </c>
      <c r="G246" s="4" t="s">
        <v>108</v>
      </c>
      <c r="H246" s="4" t="s">
        <v>109</v>
      </c>
      <c r="I246" s="4"/>
      <c r="J246" s="4"/>
      <c r="K246" s="4">
        <v>201</v>
      </c>
      <c r="L246" s="4">
        <v>1</v>
      </c>
      <c r="M246" s="4">
        <v>1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202</v>
      </c>
      <c r="F247" s="4">
        <f>ROUND(Source!P244,O247)</f>
        <v>0</v>
      </c>
      <c r="G247" s="4" t="s">
        <v>110</v>
      </c>
      <c r="H247" s="4" t="s">
        <v>111</v>
      </c>
      <c r="I247" s="4"/>
      <c r="J247" s="4"/>
      <c r="K247" s="4">
        <v>202</v>
      </c>
      <c r="L247" s="4">
        <v>2</v>
      </c>
      <c r="M247" s="4">
        <v>1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222</v>
      </c>
      <c r="F248" s="4">
        <f>ROUND(Source!AO244,O248)</f>
        <v>0</v>
      </c>
      <c r="G248" s="4" t="s">
        <v>112</v>
      </c>
      <c r="H248" s="4" t="s">
        <v>113</v>
      </c>
      <c r="I248" s="4"/>
      <c r="J248" s="4"/>
      <c r="K248" s="4">
        <v>222</v>
      </c>
      <c r="L248" s="4">
        <v>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225</v>
      </c>
      <c r="F249" s="4">
        <f>ROUND(Source!AV244,O249)</f>
        <v>0</v>
      </c>
      <c r="G249" s="4" t="s">
        <v>114</v>
      </c>
      <c r="H249" s="4" t="s">
        <v>115</v>
      </c>
      <c r="I249" s="4"/>
      <c r="J249" s="4"/>
      <c r="K249" s="4">
        <v>225</v>
      </c>
      <c r="L249" s="4">
        <v>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226</v>
      </c>
      <c r="F250" s="4">
        <f>ROUND(Source!AW244,O250)</f>
        <v>0</v>
      </c>
      <c r="G250" s="4" t="s">
        <v>116</v>
      </c>
      <c r="H250" s="4" t="s">
        <v>117</v>
      </c>
      <c r="I250" s="4"/>
      <c r="J250" s="4"/>
      <c r="K250" s="4">
        <v>226</v>
      </c>
      <c r="L250" s="4">
        <v>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227</v>
      </c>
      <c r="F251" s="4">
        <f>ROUND(Source!AX244,O251)</f>
        <v>0</v>
      </c>
      <c r="G251" s="4" t="s">
        <v>118</v>
      </c>
      <c r="H251" s="4" t="s">
        <v>119</v>
      </c>
      <c r="I251" s="4"/>
      <c r="J251" s="4"/>
      <c r="K251" s="4">
        <v>227</v>
      </c>
      <c r="L251" s="4">
        <v>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228</v>
      </c>
      <c r="F252" s="4">
        <f>ROUND(Source!AY244,O252)</f>
        <v>0</v>
      </c>
      <c r="G252" s="4" t="s">
        <v>120</v>
      </c>
      <c r="H252" s="4" t="s">
        <v>121</v>
      </c>
      <c r="I252" s="4"/>
      <c r="J252" s="4"/>
      <c r="K252" s="4">
        <v>228</v>
      </c>
      <c r="L252" s="4">
        <v>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216</v>
      </c>
      <c r="F253" s="4">
        <f>ROUND(Source!AP244,O253)</f>
        <v>0</v>
      </c>
      <c r="G253" s="4" t="s">
        <v>122</v>
      </c>
      <c r="H253" s="4" t="s">
        <v>123</v>
      </c>
      <c r="I253" s="4"/>
      <c r="J253" s="4"/>
      <c r="K253" s="4">
        <v>216</v>
      </c>
      <c r="L253" s="4">
        <v>8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223</v>
      </c>
      <c r="F254" s="4">
        <f>ROUND(Source!AQ244,O254)</f>
        <v>0</v>
      </c>
      <c r="G254" s="4" t="s">
        <v>124</v>
      </c>
      <c r="H254" s="4" t="s">
        <v>125</v>
      </c>
      <c r="I254" s="4"/>
      <c r="J254" s="4"/>
      <c r="K254" s="4">
        <v>223</v>
      </c>
      <c r="L254" s="4">
        <v>9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229</v>
      </c>
      <c r="F255" s="4">
        <f>ROUND(Source!AZ244,O255)</f>
        <v>0</v>
      </c>
      <c r="G255" s="4" t="s">
        <v>126</v>
      </c>
      <c r="H255" s="4" t="s">
        <v>127</v>
      </c>
      <c r="I255" s="4"/>
      <c r="J255" s="4"/>
      <c r="K255" s="4">
        <v>229</v>
      </c>
      <c r="L255" s="4">
        <v>10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203</v>
      </c>
      <c r="F256" s="4">
        <f>ROUND(Source!Q244,O256)</f>
        <v>0</v>
      </c>
      <c r="G256" s="4" t="s">
        <v>128</v>
      </c>
      <c r="H256" s="4" t="s">
        <v>129</v>
      </c>
      <c r="I256" s="4"/>
      <c r="J256" s="4"/>
      <c r="K256" s="4">
        <v>203</v>
      </c>
      <c r="L256" s="4">
        <v>11</v>
      </c>
      <c r="M256" s="4">
        <v>1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231</v>
      </c>
      <c r="F257" s="4">
        <f>ROUND(Source!BB244,O257)</f>
        <v>0</v>
      </c>
      <c r="G257" s="4" t="s">
        <v>130</v>
      </c>
      <c r="H257" s="4" t="s">
        <v>131</v>
      </c>
      <c r="I257" s="4"/>
      <c r="J257" s="4"/>
      <c r="K257" s="4">
        <v>231</v>
      </c>
      <c r="L257" s="4">
        <v>12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204</v>
      </c>
      <c r="F258" s="4">
        <f>ROUND(Source!R244,O258)</f>
        <v>0</v>
      </c>
      <c r="G258" s="4" t="s">
        <v>132</v>
      </c>
      <c r="H258" s="4" t="s">
        <v>133</v>
      </c>
      <c r="I258" s="4"/>
      <c r="J258" s="4"/>
      <c r="K258" s="4">
        <v>204</v>
      </c>
      <c r="L258" s="4">
        <v>13</v>
      </c>
      <c r="M258" s="4">
        <v>1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205</v>
      </c>
      <c r="F259" s="4">
        <f>ROUND(Source!S244,O259)</f>
        <v>0</v>
      </c>
      <c r="G259" s="4" t="s">
        <v>134</v>
      </c>
      <c r="H259" s="4" t="s">
        <v>135</v>
      </c>
      <c r="I259" s="4"/>
      <c r="J259" s="4"/>
      <c r="K259" s="4">
        <v>205</v>
      </c>
      <c r="L259" s="4">
        <v>14</v>
      </c>
      <c r="M259" s="4">
        <v>1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232</v>
      </c>
      <c r="F260" s="4">
        <f>ROUND(Source!BC244,O260)</f>
        <v>0</v>
      </c>
      <c r="G260" s="4" t="s">
        <v>136</v>
      </c>
      <c r="H260" s="4" t="s">
        <v>137</v>
      </c>
      <c r="I260" s="4"/>
      <c r="J260" s="4"/>
      <c r="K260" s="4">
        <v>232</v>
      </c>
      <c r="L260" s="4">
        <v>15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214</v>
      </c>
      <c r="F261" s="4">
        <f>ROUND(Source!AS244,O261)</f>
        <v>0</v>
      </c>
      <c r="G261" s="4" t="s">
        <v>138</v>
      </c>
      <c r="H261" s="4" t="s">
        <v>139</v>
      </c>
      <c r="I261" s="4"/>
      <c r="J261" s="4"/>
      <c r="K261" s="4">
        <v>214</v>
      </c>
      <c r="L261" s="4">
        <v>16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215</v>
      </c>
      <c r="F262" s="4">
        <f>ROUND(Source!AT244,O262)</f>
        <v>0</v>
      </c>
      <c r="G262" s="4" t="s">
        <v>140</v>
      </c>
      <c r="H262" s="4" t="s">
        <v>141</v>
      </c>
      <c r="I262" s="4"/>
      <c r="J262" s="4"/>
      <c r="K262" s="4">
        <v>215</v>
      </c>
      <c r="L262" s="4">
        <v>17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217</v>
      </c>
      <c r="F263" s="4">
        <f>ROUND(Source!AU244,O263)</f>
        <v>0</v>
      </c>
      <c r="G263" s="4" t="s">
        <v>142</v>
      </c>
      <c r="H263" s="4" t="s">
        <v>143</v>
      </c>
      <c r="I263" s="4"/>
      <c r="J263" s="4"/>
      <c r="K263" s="4">
        <v>217</v>
      </c>
      <c r="L263" s="4">
        <v>18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230</v>
      </c>
      <c r="F264" s="4">
        <f>ROUND(Source!BA244,O264)</f>
        <v>0</v>
      </c>
      <c r="G264" s="4" t="s">
        <v>144</v>
      </c>
      <c r="H264" s="4" t="s">
        <v>145</v>
      </c>
      <c r="I264" s="4"/>
      <c r="J264" s="4"/>
      <c r="K264" s="4">
        <v>230</v>
      </c>
      <c r="L264" s="4">
        <v>19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206</v>
      </c>
      <c r="F265" s="4">
        <f>ROUND(Source!T244,O265)</f>
        <v>0</v>
      </c>
      <c r="G265" s="4" t="s">
        <v>146</v>
      </c>
      <c r="H265" s="4" t="s">
        <v>147</v>
      </c>
      <c r="I265" s="4"/>
      <c r="J265" s="4"/>
      <c r="K265" s="4">
        <v>206</v>
      </c>
      <c r="L265" s="4">
        <v>20</v>
      </c>
      <c r="M265" s="4">
        <v>1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207</v>
      </c>
      <c r="F266" s="4">
        <f>Source!U244</f>
        <v>0</v>
      </c>
      <c r="G266" s="4" t="s">
        <v>148</v>
      </c>
      <c r="H266" s="4" t="s">
        <v>149</v>
      </c>
      <c r="I266" s="4"/>
      <c r="J266" s="4"/>
      <c r="K266" s="4">
        <v>207</v>
      </c>
      <c r="L266" s="4">
        <v>21</v>
      </c>
      <c r="M266" s="4">
        <v>1</v>
      </c>
      <c r="N266" s="4" t="s">
        <v>3</v>
      </c>
      <c r="O266" s="4">
        <v>-1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208</v>
      </c>
      <c r="F267" s="4">
        <f>Source!V244</f>
        <v>0</v>
      </c>
      <c r="G267" s="4" t="s">
        <v>150</v>
      </c>
      <c r="H267" s="4" t="s">
        <v>151</v>
      </c>
      <c r="I267" s="4"/>
      <c r="J267" s="4"/>
      <c r="K267" s="4">
        <v>208</v>
      </c>
      <c r="L267" s="4">
        <v>22</v>
      </c>
      <c r="M267" s="4">
        <v>1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209</v>
      </c>
      <c r="F268" s="4">
        <f>ROUND(Source!W244,O268)</f>
        <v>0</v>
      </c>
      <c r="G268" s="4" t="s">
        <v>152</v>
      </c>
      <c r="H268" s="4" t="s">
        <v>153</v>
      </c>
      <c r="I268" s="4"/>
      <c r="J268" s="4"/>
      <c r="K268" s="4">
        <v>209</v>
      </c>
      <c r="L268" s="4">
        <v>23</v>
      </c>
      <c r="M268" s="4">
        <v>1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233</v>
      </c>
      <c r="F269" s="4">
        <f>ROUND(Source!BD244,O269)</f>
        <v>0</v>
      </c>
      <c r="G269" s="4" t="s">
        <v>154</v>
      </c>
      <c r="H269" s="4" t="s">
        <v>155</v>
      </c>
      <c r="I269" s="4"/>
      <c r="J269" s="4"/>
      <c r="K269" s="4">
        <v>233</v>
      </c>
      <c r="L269" s="4">
        <v>24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210</v>
      </c>
      <c r="F270" s="4">
        <f>ROUND(Source!X244,O270)</f>
        <v>0</v>
      </c>
      <c r="G270" s="4" t="s">
        <v>156</v>
      </c>
      <c r="H270" s="4" t="s">
        <v>157</v>
      </c>
      <c r="I270" s="4"/>
      <c r="J270" s="4"/>
      <c r="K270" s="4">
        <v>210</v>
      </c>
      <c r="L270" s="4">
        <v>25</v>
      </c>
      <c r="M270" s="4">
        <v>1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211</v>
      </c>
      <c r="F271" s="4">
        <f>ROUND(Source!Y244,O271)</f>
        <v>0</v>
      </c>
      <c r="G271" s="4" t="s">
        <v>158</v>
      </c>
      <c r="H271" s="4" t="s">
        <v>159</v>
      </c>
      <c r="I271" s="4"/>
      <c r="J271" s="4"/>
      <c r="K271" s="4">
        <v>211</v>
      </c>
      <c r="L271" s="4">
        <v>26</v>
      </c>
      <c r="M271" s="4">
        <v>1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224</v>
      </c>
      <c r="F272" s="4">
        <f>ROUND(Source!AR244,O272)</f>
        <v>0</v>
      </c>
      <c r="G272" s="4" t="s">
        <v>160</v>
      </c>
      <c r="H272" s="4" t="s">
        <v>161</v>
      </c>
      <c r="I272" s="4"/>
      <c r="J272" s="4"/>
      <c r="K272" s="4">
        <v>224</v>
      </c>
      <c r="L272" s="4">
        <v>27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4" spans="1:245" x14ac:dyDescent="0.2">
      <c r="A274" s="1">
        <v>4</v>
      </c>
      <c r="B274" s="1">
        <v>0</v>
      </c>
      <c r="C274" s="1"/>
      <c r="D274" s="1">
        <f>ROW(A291)</f>
        <v>291</v>
      </c>
      <c r="E274" s="1"/>
      <c r="F274" s="1" t="s">
        <v>19</v>
      </c>
      <c r="G274" s="1" t="s">
        <v>260</v>
      </c>
      <c r="H274" s="1" t="s">
        <v>3</v>
      </c>
      <c r="I274" s="1">
        <v>0</v>
      </c>
      <c r="J274" s="1"/>
      <c r="K274" s="1">
        <v>0</v>
      </c>
      <c r="L274" s="1"/>
      <c r="M274" s="1" t="s">
        <v>3</v>
      </c>
      <c r="N274" s="1"/>
      <c r="O274" s="1"/>
      <c r="P274" s="1"/>
      <c r="Q274" s="1"/>
      <c r="R274" s="1"/>
      <c r="S274" s="1">
        <v>30589571</v>
      </c>
      <c r="T274" s="1"/>
      <c r="U274" s="1" t="s">
        <v>3</v>
      </c>
      <c r="V274" s="1">
        <v>0</v>
      </c>
      <c r="W274" s="1"/>
      <c r="X274" s="1"/>
      <c r="Y274" s="1"/>
      <c r="Z274" s="1"/>
      <c r="AA274" s="1"/>
      <c r="AB274" s="1" t="s">
        <v>3</v>
      </c>
      <c r="AC274" s="1" t="s">
        <v>3</v>
      </c>
      <c r="AD274" s="1" t="s">
        <v>3</v>
      </c>
      <c r="AE274" s="1" t="s">
        <v>3</v>
      </c>
      <c r="AF274" s="1" t="s">
        <v>3</v>
      </c>
      <c r="AG274" s="1" t="s">
        <v>3</v>
      </c>
      <c r="AH274" s="1"/>
      <c r="AI274" s="1"/>
      <c r="AJ274" s="1"/>
      <c r="AK274" s="1"/>
      <c r="AL274" s="1"/>
      <c r="AM274" s="1"/>
      <c r="AN274" s="1"/>
      <c r="AO274" s="1"/>
      <c r="AP274" s="1" t="s">
        <v>3</v>
      </c>
      <c r="AQ274" s="1" t="s">
        <v>3</v>
      </c>
      <c r="AR274" s="1" t="s">
        <v>3</v>
      </c>
      <c r="AS274" s="1"/>
      <c r="AT274" s="1"/>
      <c r="AU274" s="1"/>
      <c r="AV274" s="1"/>
      <c r="AW274" s="1"/>
      <c r="AX274" s="1"/>
      <c r="AY274" s="1"/>
      <c r="AZ274" s="1" t="s">
        <v>3</v>
      </c>
      <c r="BA274" s="1"/>
      <c r="BB274" s="1" t="s">
        <v>3</v>
      </c>
      <c r="BC274" s="1" t="s">
        <v>3</v>
      </c>
      <c r="BD274" s="1" t="s">
        <v>3</v>
      </c>
      <c r="BE274" s="1" t="s">
        <v>3</v>
      </c>
      <c r="BF274" s="1" t="s">
        <v>3</v>
      </c>
      <c r="BG274" s="1" t="s">
        <v>3</v>
      </c>
      <c r="BH274" s="1" t="s">
        <v>3</v>
      </c>
      <c r="BI274" s="1" t="s">
        <v>3</v>
      </c>
      <c r="BJ274" s="1" t="s">
        <v>3</v>
      </c>
      <c r="BK274" s="1" t="s">
        <v>3</v>
      </c>
      <c r="BL274" s="1" t="s">
        <v>3</v>
      </c>
      <c r="BM274" s="1" t="s">
        <v>3</v>
      </c>
      <c r="BN274" s="1" t="s">
        <v>3</v>
      </c>
      <c r="BO274" s="1" t="s">
        <v>3</v>
      </c>
      <c r="BP274" s="1" t="s">
        <v>3</v>
      </c>
      <c r="BQ274" s="1"/>
      <c r="BR274" s="1"/>
      <c r="BS274" s="1"/>
      <c r="BT274" s="1"/>
      <c r="BU274" s="1"/>
      <c r="BV274" s="1"/>
      <c r="BW274" s="1"/>
      <c r="BX274" s="1">
        <v>0</v>
      </c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>
        <v>0</v>
      </c>
    </row>
    <row r="276" spans="1:245" x14ac:dyDescent="0.2">
      <c r="A276" s="2">
        <v>52</v>
      </c>
      <c r="B276" s="2">
        <f t="shared" ref="B276:G276" si="181">B291</f>
        <v>0</v>
      </c>
      <c r="C276" s="2">
        <f t="shared" si="181"/>
        <v>4</v>
      </c>
      <c r="D276" s="2">
        <f t="shared" si="181"/>
        <v>274</v>
      </c>
      <c r="E276" s="2">
        <f t="shared" si="181"/>
        <v>0</v>
      </c>
      <c r="F276" s="2" t="str">
        <f t="shared" si="181"/>
        <v>Новый раздел</v>
      </c>
      <c r="G276" s="2" t="str">
        <f t="shared" si="181"/>
        <v>7. Ремонт отмостки</v>
      </c>
      <c r="H276" s="2"/>
      <c r="I276" s="2"/>
      <c r="J276" s="2"/>
      <c r="K276" s="2"/>
      <c r="L276" s="2"/>
      <c r="M276" s="2"/>
      <c r="N276" s="2"/>
      <c r="O276" s="2">
        <f t="shared" ref="O276:AT276" si="182">O291</f>
        <v>0</v>
      </c>
      <c r="P276" s="2">
        <f t="shared" si="182"/>
        <v>0</v>
      </c>
      <c r="Q276" s="2">
        <f t="shared" si="182"/>
        <v>0</v>
      </c>
      <c r="R276" s="2">
        <f t="shared" si="182"/>
        <v>0</v>
      </c>
      <c r="S276" s="2">
        <f t="shared" si="182"/>
        <v>0</v>
      </c>
      <c r="T276" s="2">
        <f t="shared" si="182"/>
        <v>0</v>
      </c>
      <c r="U276" s="2">
        <f t="shared" si="182"/>
        <v>0</v>
      </c>
      <c r="V276" s="2">
        <f t="shared" si="182"/>
        <v>0</v>
      </c>
      <c r="W276" s="2">
        <f t="shared" si="182"/>
        <v>0</v>
      </c>
      <c r="X276" s="2">
        <f t="shared" si="182"/>
        <v>0</v>
      </c>
      <c r="Y276" s="2">
        <f t="shared" si="182"/>
        <v>0</v>
      </c>
      <c r="Z276" s="2">
        <f t="shared" si="182"/>
        <v>0</v>
      </c>
      <c r="AA276" s="2">
        <f t="shared" si="182"/>
        <v>0</v>
      </c>
      <c r="AB276" s="2">
        <f t="shared" si="182"/>
        <v>0</v>
      </c>
      <c r="AC276" s="2">
        <f t="shared" si="182"/>
        <v>0</v>
      </c>
      <c r="AD276" s="2">
        <f t="shared" si="182"/>
        <v>0</v>
      </c>
      <c r="AE276" s="2">
        <f t="shared" si="182"/>
        <v>0</v>
      </c>
      <c r="AF276" s="2">
        <f t="shared" si="182"/>
        <v>0</v>
      </c>
      <c r="AG276" s="2">
        <f t="shared" si="182"/>
        <v>0</v>
      </c>
      <c r="AH276" s="2">
        <f t="shared" si="182"/>
        <v>0</v>
      </c>
      <c r="AI276" s="2">
        <f t="shared" si="182"/>
        <v>0</v>
      </c>
      <c r="AJ276" s="2">
        <f t="shared" si="182"/>
        <v>0</v>
      </c>
      <c r="AK276" s="2">
        <f t="shared" si="182"/>
        <v>0</v>
      </c>
      <c r="AL276" s="2">
        <f t="shared" si="182"/>
        <v>0</v>
      </c>
      <c r="AM276" s="2">
        <f t="shared" si="182"/>
        <v>0</v>
      </c>
      <c r="AN276" s="2">
        <f t="shared" si="182"/>
        <v>0</v>
      </c>
      <c r="AO276" s="2">
        <f t="shared" si="182"/>
        <v>0</v>
      </c>
      <c r="AP276" s="2">
        <f t="shared" si="182"/>
        <v>0</v>
      </c>
      <c r="AQ276" s="2">
        <f t="shared" si="182"/>
        <v>0</v>
      </c>
      <c r="AR276" s="2">
        <f t="shared" si="182"/>
        <v>0</v>
      </c>
      <c r="AS276" s="2">
        <f t="shared" si="182"/>
        <v>0</v>
      </c>
      <c r="AT276" s="2">
        <f t="shared" si="182"/>
        <v>0</v>
      </c>
      <c r="AU276" s="2">
        <f t="shared" ref="AU276:BZ276" si="183">AU291</f>
        <v>0</v>
      </c>
      <c r="AV276" s="2">
        <f t="shared" si="183"/>
        <v>0</v>
      </c>
      <c r="AW276" s="2">
        <f t="shared" si="183"/>
        <v>0</v>
      </c>
      <c r="AX276" s="2">
        <f t="shared" si="183"/>
        <v>0</v>
      </c>
      <c r="AY276" s="2">
        <f t="shared" si="183"/>
        <v>0</v>
      </c>
      <c r="AZ276" s="2">
        <f t="shared" si="183"/>
        <v>0</v>
      </c>
      <c r="BA276" s="2">
        <f t="shared" si="183"/>
        <v>0</v>
      </c>
      <c r="BB276" s="2">
        <f t="shared" si="183"/>
        <v>0</v>
      </c>
      <c r="BC276" s="2">
        <f t="shared" si="183"/>
        <v>0</v>
      </c>
      <c r="BD276" s="2">
        <f t="shared" si="183"/>
        <v>0</v>
      </c>
      <c r="BE276" s="2">
        <f t="shared" si="183"/>
        <v>0</v>
      </c>
      <c r="BF276" s="2">
        <f t="shared" si="183"/>
        <v>0</v>
      </c>
      <c r="BG276" s="2">
        <f t="shared" si="183"/>
        <v>0</v>
      </c>
      <c r="BH276" s="2">
        <f t="shared" si="183"/>
        <v>0</v>
      </c>
      <c r="BI276" s="2">
        <f t="shared" si="183"/>
        <v>0</v>
      </c>
      <c r="BJ276" s="2">
        <f t="shared" si="183"/>
        <v>0</v>
      </c>
      <c r="BK276" s="2">
        <f t="shared" si="183"/>
        <v>0</v>
      </c>
      <c r="BL276" s="2">
        <f t="shared" si="183"/>
        <v>0</v>
      </c>
      <c r="BM276" s="2">
        <f t="shared" si="183"/>
        <v>0</v>
      </c>
      <c r="BN276" s="2">
        <f t="shared" si="183"/>
        <v>0</v>
      </c>
      <c r="BO276" s="2">
        <f t="shared" si="183"/>
        <v>0</v>
      </c>
      <c r="BP276" s="2">
        <f t="shared" si="183"/>
        <v>0</v>
      </c>
      <c r="BQ276" s="2">
        <f t="shared" si="183"/>
        <v>0</v>
      </c>
      <c r="BR276" s="2">
        <f t="shared" si="183"/>
        <v>0</v>
      </c>
      <c r="BS276" s="2">
        <f t="shared" si="183"/>
        <v>0</v>
      </c>
      <c r="BT276" s="2">
        <f t="shared" si="183"/>
        <v>0</v>
      </c>
      <c r="BU276" s="2">
        <f t="shared" si="183"/>
        <v>0</v>
      </c>
      <c r="BV276" s="2">
        <f t="shared" si="183"/>
        <v>0</v>
      </c>
      <c r="BW276" s="2">
        <f t="shared" si="183"/>
        <v>0</v>
      </c>
      <c r="BX276" s="2">
        <f t="shared" si="183"/>
        <v>0</v>
      </c>
      <c r="BY276" s="2">
        <f t="shared" si="183"/>
        <v>0</v>
      </c>
      <c r="BZ276" s="2">
        <f t="shared" si="183"/>
        <v>0</v>
      </c>
      <c r="CA276" s="2">
        <f t="shared" ref="CA276:DF276" si="184">CA291</f>
        <v>0</v>
      </c>
      <c r="CB276" s="2">
        <f t="shared" si="184"/>
        <v>0</v>
      </c>
      <c r="CC276" s="2">
        <f t="shared" si="184"/>
        <v>0</v>
      </c>
      <c r="CD276" s="2">
        <f t="shared" si="184"/>
        <v>0</v>
      </c>
      <c r="CE276" s="2">
        <f t="shared" si="184"/>
        <v>0</v>
      </c>
      <c r="CF276" s="2">
        <f t="shared" si="184"/>
        <v>0</v>
      </c>
      <c r="CG276" s="2">
        <f t="shared" si="184"/>
        <v>0</v>
      </c>
      <c r="CH276" s="2">
        <f t="shared" si="184"/>
        <v>0</v>
      </c>
      <c r="CI276" s="2">
        <f t="shared" si="184"/>
        <v>0</v>
      </c>
      <c r="CJ276" s="2">
        <f t="shared" si="184"/>
        <v>0</v>
      </c>
      <c r="CK276" s="2">
        <f t="shared" si="184"/>
        <v>0</v>
      </c>
      <c r="CL276" s="2">
        <f t="shared" si="184"/>
        <v>0</v>
      </c>
      <c r="CM276" s="2">
        <f t="shared" si="184"/>
        <v>0</v>
      </c>
      <c r="CN276" s="2">
        <f t="shared" si="184"/>
        <v>0</v>
      </c>
      <c r="CO276" s="2">
        <f t="shared" si="184"/>
        <v>0</v>
      </c>
      <c r="CP276" s="2">
        <f t="shared" si="184"/>
        <v>0</v>
      </c>
      <c r="CQ276" s="2">
        <f t="shared" si="184"/>
        <v>0</v>
      </c>
      <c r="CR276" s="2">
        <f t="shared" si="184"/>
        <v>0</v>
      </c>
      <c r="CS276" s="2">
        <f t="shared" si="184"/>
        <v>0</v>
      </c>
      <c r="CT276" s="2">
        <f t="shared" si="184"/>
        <v>0</v>
      </c>
      <c r="CU276" s="2">
        <f t="shared" si="184"/>
        <v>0</v>
      </c>
      <c r="CV276" s="2">
        <f t="shared" si="184"/>
        <v>0</v>
      </c>
      <c r="CW276" s="2">
        <f t="shared" si="184"/>
        <v>0</v>
      </c>
      <c r="CX276" s="2">
        <f t="shared" si="184"/>
        <v>0</v>
      </c>
      <c r="CY276" s="2">
        <f t="shared" si="184"/>
        <v>0</v>
      </c>
      <c r="CZ276" s="2">
        <f t="shared" si="184"/>
        <v>0</v>
      </c>
      <c r="DA276" s="2">
        <f t="shared" si="184"/>
        <v>0</v>
      </c>
      <c r="DB276" s="2">
        <f t="shared" si="184"/>
        <v>0</v>
      </c>
      <c r="DC276" s="2">
        <f t="shared" si="184"/>
        <v>0</v>
      </c>
      <c r="DD276" s="2">
        <f t="shared" si="184"/>
        <v>0</v>
      </c>
      <c r="DE276" s="2">
        <f t="shared" si="184"/>
        <v>0</v>
      </c>
      <c r="DF276" s="2">
        <f t="shared" si="184"/>
        <v>0</v>
      </c>
      <c r="DG276" s="3">
        <f t="shared" ref="DG276:EL276" si="185">DG291</f>
        <v>0</v>
      </c>
      <c r="DH276" s="3">
        <f t="shared" si="185"/>
        <v>0</v>
      </c>
      <c r="DI276" s="3">
        <f t="shared" si="185"/>
        <v>0</v>
      </c>
      <c r="DJ276" s="3">
        <f t="shared" si="185"/>
        <v>0</v>
      </c>
      <c r="DK276" s="3">
        <f t="shared" si="185"/>
        <v>0</v>
      </c>
      <c r="DL276" s="3">
        <f t="shared" si="185"/>
        <v>0</v>
      </c>
      <c r="DM276" s="3">
        <f t="shared" si="185"/>
        <v>0</v>
      </c>
      <c r="DN276" s="3">
        <f t="shared" si="185"/>
        <v>0</v>
      </c>
      <c r="DO276" s="3">
        <f t="shared" si="185"/>
        <v>0</v>
      </c>
      <c r="DP276" s="3">
        <f t="shared" si="185"/>
        <v>0</v>
      </c>
      <c r="DQ276" s="3">
        <f t="shared" si="185"/>
        <v>0</v>
      </c>
      <c r="DR276" s="3">
        <f t="shared" si="185"/>
        <v>0</v>
      </c>
      <c r="DS276" s="3">
        <f t="shared" si="185"/>
        <v>0</v>
      </c>
      <c r="DT276" s="3">
        <f t="shared" si="185"/>
        <v>0</v>
      </c>
      <c r="DU276" s="3">
        <f t="shared" si="185"/>
        <v>0</v>
      </c>
      <c r="DV276" s="3">
        <f t="shared" si="185"/>
        <v>0</v>
      </c>
      <c r="DW276" s="3">
        <f t="shared" si="185"/>
        <v>0</v>
      </c>
      <c r="DX276" s="3">
        <f t="shared" si="185"/>
        <v>0</v>
      </c>
      <c r="DY276" s="3">
        <f t="shared" si="185"/>
        <v>0</v>
      </c>
      <c r="DZ276" s="3">
        <f t="shared" si="185"/>
        <v>0</v>
      </c>
      <c r="EA276" s="3">
        <f t="shared" si="185"/>
        <v>0</v>
      </c>
      <c r="EB276" s="3">
        <f t="shared" si="185"/>
        <v>0</v>
      </c>
      <c r="EC276" s="3">
        <f t="shared" si="185"/>
        <v>0</v>
      </c>
      <c r="ED276" s="3">
        <f t="shared" si="185"/>
        <v>0</v>
      </c>
      <c r="EE276" s="3">
        <f t="shared" si="185"/>
        <v>0</v>
      </c>
      <c r="EF276" s="3">
        <f t="shared" si="185"/>
        <v>0</v>
      </c>
      <c r="EG276" s="3">
        <f t="shared" si="185"/>
        <v>0</v>
      </c>
      <c r="EH276" s="3">
        <f t="shared" si="185"/>
        <v>0</v>
      </c>
      <c r="EI276" s="3">
        <f t="shared" si="185"/>
        <v>0</v>
      </c>
      <c r="EJ276" s="3">
        <f t="shared" si="185"/>
        <v>0</v>
      </c>
      <c r="EK276" s="3">
        <f t="shared" si="185"/>
        <v>0</v>
      </c>
      <c r="EL276" s="3">
        <f t="shared" si="185"/>
        <v>0</v>
      </c>
      <c r="EM276" s="3">
        <f t="shared" ref="EM276:FR276" si="186">EM291</f>
        <v>0</v>
      </c>
      <c r="EN276" s="3">
        <f t="shared" si="186"/>
        <v>0</v>
      </c>
      <c r="EO276" s="3">
        <f t="shared" si="186"/>
        <v>0</v>
      </c>
      <c r="EP276" s="3">
        <f t="shared" si="186"/>
        <v>0</v>
      </c>
      <c r="EQ276" s="3">
        <f t="shared" si="186"/>
        <v>0</v>
      </c>
      <c r="ER276" s="3">
        <f t="shared" si="186"/>
        <v>0</v>
      </c>
      <c r="ES276" s="3">
        <f t="shared" si="186"/>
        <v>0</v>
      </c>
      <c r="ET276" s="3">
        <f t="shared" si="186"/>
        <v>0</v>
      </c>
      <c r="EU276" s="3">
        <f t="shared" si="186"/>
        <v>0</v>
      </c>
      <c r="EV276" s="3">
        <f t="shared" si="186"/>
        <v>0</v>
      </c>
      <c r="EW276" s="3">
        <f t="shared" si="186"/>
        <v>0</v>
      </c>
      <c r="EX276" s="3">
        <f t="shared" si="186"/>
        <v>0</v>
      </c>
      <c r="EY276" s="3">
        <f t="shared" si="186"/>
        <v>0</v>
      </c>
      <c r="EZ276" s="3">
        <f t="shared" si="186"/>
        <v>0</v>
      </c>
      <c r="FA276" s="3">
        <f t="shared" si="186"/>
        <v>0</v>
      </c>
      <c r="FB276" s="3">
        <f t="shared" si="186"/>
        <v>0</v>
      </c>
      <c r="FC276" s="3">
        <f t="shared" si="186"/>
        <v>0</v>
      </c>
      <c r="FD276" s="3">
        <f t="shared" si="186"/>
        <v>0</v>
      </c>
      <c r="FE276" s="3">
        <f t="shared" si="186"/>
        <v>0</v>
      </c>
      <c r="FF276" s="3">
        <f t="shared" si="186"/>
        <v>0</v>
      </c>
      <c r="FG276" s="3">
        <f t="shared" si="186"/>
        <v>0</v>
      </c>
      <c r="FH276" s="3">
        <f t="shared" si="186"/>
        <v>0</v>
      </c>
      <c r="FI276" s="3">
        <f t="shared" si="186"/>
        <v>0</v>
      </c>
      <c r="FJ276" s="3">
        <f t="shared" si="186"/>
        <v>0</v>
      </c>
      <c r="FK276" s="3">
        <f t="shared" si="186"/>
        <v>0</v>
      </c>
      <c r="FL276" s="3">
        <f t="shared" si="186"/>
        <v>0</v>
      </c>
      <c r="FM276" s="3">
        <f t="shared" si="186"/>
        <v>0</v>
      </c>
      <c r="FN276" s="3">
        <f t="shared" si="186"/>
        <v>0</v>
      </c>
      <c r="FO276" s="3">
        <f t="shared" si="186"/>
        <v>0</v>
      </c>
      <c r="FP276" s="3">
        <f t="shared" si="186"/>
        <v>0</v>
      </c>
      <c r="FQ276" s="3">
        <f t="shared" si="186"/>
        <v>0</v>
      </c>
      <c r="FR276" s="3">
        <f t="shared" si="186"/>
        <v>0</v>
      </c>
      <c r="FS276" s="3">
        <f t="shared" ref="FS276:GX276" si="187">FS291</f>
        <v>0</v>
      </c>
      <c r="FT276" s="3">
        <f t="shared" si="187"/>
        <v>0</v>
      </c>
      <c r="FU276" s="3">
        <f t="shared" si="187"/>
        <v>0</v>
      </c>
      <c r="FV276" s="3">
        <f t="shared" si="187"/>
        <v>0</v>
      </c>
      <c r="FW276" s="3">
        <f t="shared" si="187"/>
        <v>0</v>
      </c>
      <c r="FX276" s="3">
        <f t="shared" si="187"/>
        <v>0</v>
      </c>
      <c r="FY276" s="3">
        <f t="shared" si="187"/>
        <v>0</v>
      </c>
      <c r="FZ276" s="3">
        <f t="shared" si="187"/>
        <v>0</v>
      </c>
      <c r="GA276" s="3">
        <f t="shared" si="187"/>
        <v>0</v>
      </c>
      <c r="GB276" s="3">
        <f t="shared" si="187"/>
        <v>0</v>
      </c>
      <c r="GC276" s="3">
        <f t="shared" si="187"/>
        <v>0</v>
      </c>
      <c r="GD276" s="3">
        <f t="shared" si="187"/>
        <v>0</v>
      </c>
      <c r="GE276" s="3">
        <f t="shared" si="187"/>
        <v>0</v>
      </c>
      <c r="GF276" s="3">
        <f t="shared" si="187"/>
        <v>0</v>
      </c>
      <c r="GG276" s="3">
        <f t="shared" si="187"/>
        <v>0</v>
      </c>
      <c r="GH276" s="3">
        <f t="shared" si="187"/>
        <v>0</v>
      </c>
      <c r="GI276" s="3">
        <f t="shared" si="187"/>
        <v>0</v>
      </c>
      <c r="GJ276" s="3">
        <f t="shared" si="187"/>
        <v>0</v>
      </c>
      <c r="GK276" s="3">
        <f t="shared" si="187"/>
        <v>0</v>
      </c>
      <c r="GL276" s="3">
        <f t="shared" si="187"/>
        <v>0</v>
      </c>
      <c r="GM276" s="3">
        <f t="shared" si="187"/>
        <v>0</v>
      </c>
      <c r="GN276" s="3">
        <f t="shared" si="187"/>
        <v>0</v>
      </c>
      <c r="GO276" s="3">
        <f t="shared" si="187"/>
        <v>0</v>
      </c>
      <c r="GP276" s="3">
        <f t="shared" si="187"/>
        <v>0</v>
      </c>
      <c r="GQ276" s="3">
        <f t="shared" si="187"/>
        <v>0</v>
      </c>
      <c r="GR276" s="3">
        <f t="shared" si="187"/>
        <v>0</v>
      </c>
      <c r="GS276" s="3">
        <f t="shared" si="187"/>
        <v>0</v>
      </c>
      <c r="GT276" s="3">
        <f t="shared" si="187"/>
        <v>0</v>
      </c>
      <c r="GU276" s="3">
        <f t="shared" si="187"/>
        <v>0</v>
      </c>
      <c r="GV276" s="3">
        <f t="shared" si="187"/>
        <v>0</v>
      </c>
      <c r="GW276" s="3">
        <f t="shared" si="187"/>
        <v>0</v>
      </c>
      <c r="GX276" s="3">
        <f t="shared" si="187"/>
        <v>0</v>
      </c>
    </row>
    <row r="278" spans="1:245" x14ac:dyDescent="0.2">
      <c r="A278">
        <v>17</v>
      </c>
      <c r="B278">
        <v>0</v>
      </c>
      <c r="C278">
        <f>ROW(SmtRes!A106)</f>
        <v>106</v>
      </c>
      <c r="D278">
        <f>ROW(EtalonRes!A114)</f>
        <v>114</v>
      </c>
      <c r="E278" t="s">
        <v>261</v>
      </c>
      <c r="F278" t="s">
        <v>262</v>
      </c>
      <c r="G278" t="s">
        <v>263</v>
      </c>
      <c r="H278" t="s">
        <v>264</v>
      </c>
      <c r="I278">
        <v>6.7060000000000004</v>
      </c>
      <c r="J278">
        <v>0</v>
      </c>
      <c r="K278">
        <v>6.7060000000000004</v>
      </c>
      <c r="O278">
        <f t="shared" ref="O278:O289" si="188">ROUND(CP278,2)</f>
        <v>1582.95</v>
      </c>
      <c r="P278">
        <f t="shared" ref="P278:P289" si="189">ROUND(CQ278*I278,2)</f>
        <v>0</v>
      </c>
      <c r="Q278">
        <f t="shared" ref="Q278:Q289" si="190">ROUND(CR278*I278,2)</f>
        <v>1124.73</v>
      </c>
      <c r="R278">
        <f t="shared" ref="R278:R289" si="191">ROUND(CS278*I278,2)</f>
        <v>121.11</v>
      </c>
      <c r="S278">
        <f t="shared" ref="S278:S289" si="192">ROUND(CT278*I278,2)</f>
        <v>458.22</v>
      </c>
      <c r="T278">
        <f t="shared" ref="T278:T289" si="193">ROUND(CU278*I278,2)</f>
        <v>0</v>
      </c>
      <c r="U278">
        <f t="shared" ref="U278:U289" si="194">CV278*I278</f>
        <v>52.306800000000003</v>
      </c>
      <c r="V278">
        <f t="shared" ref="V278:V289" si="195">CW278*I278</f>
        <v>12.473160000000002</v>
      </c>
      <c r="W278">
        <f t="shared" ref="W278:W289" si="196">ROUND(CX278*I278,2)</f>
        <v>0</v>
      </c>
      <c r="X278">
        <f t="shared" ref="X278:X289" si="197">ROUND(CY278,2)</f>
        <v>596.71</v>
      </c>
      <c r="Y278">
        <f t="shared" ref="Y278:Y289" si="198">ROUND(CZ278,2)</f>
        <v>341.8</v>
      </c>
      <c r="AA278">
        <v>30589570</v>
      </c>
      <c r="AB278">
        <f t="shared" ref="AB278:AB289" si="199">ROUND((AC278+AD278+AF278),6)</f>
        <v>236.05</v>
      </c>
      <c r="AC278">
        <f t="shared" ref="AC278:AC289" si="200">ROUND((ES278),6)</f>
        <v>0</v>
      </c>
      <c r="AD278">
        <f>ROUND((((ET278)-(EU278))+AE278),6)</f>
        <v>167.72</v>
      </c>
      <c r="AE278">
        <f>ROUND((EU278),6)</f>
        <v>18.059999999999999</v>
      </c>
      <c r="AF278">
        <f>ROUND((EV278),6)</f>
        <v>68.33</v>
      </c>
      <c r="AG278">
        <f t="shared" ref="AG278:AG289" si="201">ROUND((AP278),6)</f>
        <v>0</v>
      </c>
      <c r="AH278">
        <f>(EW278)</f>
        <v>7.8</v>
      </c>
      <c r="AI278">
        <f>(EX278)</f>
        <v>1.86</v>
      </c>
      <c r="AJ278">
        <f t="shared" ref="AJ278:AJ289" si="202">(AS278)</f>
        <v>0</v>
      </c>
      <c r="AK278">
        <v>236.05</v>
      </c>
      <c r="AL278">
        <v>0</v>
      </c>
      <c r="AM278">
        <v>167.72</v>
      </c>
      <c r="AN278">
        <v>18.059999999999999</v>
      </c>
      <c r="AO278">
        <v>68.33</v>
      </c>
      <c r="AP278">
        <v>0</v>
      </c>
      <c r="AQ278">
        <v>7.8</v>
      </c>
      <c r="AR278">
        <v>1.86</v>
      </c>
      <c r="AS278">
        <v>0</v>
      </c>
      <c r="AT278">
        <v>103</v>
      </c>
      <c r="AU278">
        <v>59</v>
      </c>
      <c r="AV278">
        <v>1</v>
      </c>
      <c r="AW278">
        <v>1</v>
      </c>
      <c r="AZ278">
        <v>1</v>
      </c>
      <c r="BA278">
        <v>30.09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265</v>
      </c>
      <c r="BM278">
        <v>46001</v>
      </c>
      <c r="BN278">
        <v>0</v>
      </c>
      <c r="BO278" t="s">
        <v>26</v>
      </c>
      <c r="BP278">
        <v>1</v>
      </c>
      <c r="BQ278">
        <v>2</v>
      </c>
      <c r="BR278">
        <v>0</v>
      </c>
      <c r="BS278">
        <v>30.09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103</v>
      </c>
      <c r="CA278">
        <v>59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ref="CP278:CP289" si="203">(P278+Q278+S278)</f>
        <v>1582.95</v>
      </c>
      <c r="CQ278">
        <f t="shared" ref="CQ278:CQ289" si="204">AC278*BC278</f>
        <v>0</v>
      </c>
      <c r="CR278">
        <f t="shared" ref="CR278:CR289" si="205">AD278*BB278</f>
        <v>167.72</v>
      </c>
      <c r="CS278">
        <f t="shared" ref="CS278:CS289" si="206">AE278</f>
        <v>18.059999999999999</v>
      </c>
      <c r="CT278">
        <f t="shared" ref="CT278:CT289" si="207">AF278</f>
        <v>68.33</v>
      </c>
      <c r="CU278">
        <f t="shared" ref="CU278:CU289" si="208">AG278</f>
        <v>0</v>
      </c>
      <c r="CV278">
        <f t="shared" ref="CV278:CV289" si="209">AH278</f>
        <v>7.8</v>
      </c>
      <c r="CW278">
        <f t="shared" ref="CW278:CW289" si="210">AI278</f>
        <v>1.86</v>
      </c>
      <c r="CX278">
        <f t="shared" ref="CX278:CX289" si="211">AJ278</f>
        <v>0</v>
      </c>
      <c r="CY278">
        <f t="shared" ref="CY278:CY289" si="212">(((S278+R278)*AT278)/100)</f>
        <v>596.70990000000006</v>
      </c>
      <c r="CZ278">
        <f t="shared" ref="CZ278:CZ289" si="213">(((S278+R278)*AU278)/100)</f>
        <v>341.80470000000003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264</v>
      </c>
      <c r="DW278" t="s">
        <v>264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30173076</v>
      </c>
      <c r="EF278">
        <v>2</v>
      </c>
      <c r="EG278" t="s">
        <v>42</v>
      </c>
      <c r="EH278">
        <v>40</v>
      </c>
      <c r="EI278" t="s">
        <v>43</v>
      </c>
      <c r="EJ278">
        <v>1</v>
      </c>
      <c r="EK278">
        <v>46001</v>
      </c>
      <c r="EL278" t="s">
        <v>44</v>
      </c>
      <c r="EM278" t="s">
        <v>45</v>
      </c>
      <c r="EO278" t="s">
        <v>3</v>
      </c>
      <c r="EQ278">
        <v>0</v>
      </c>
      <c r="ER278">
        <v>236.05</v>
      </c>
      <c r="ES278">
        <v>0</v>
      </c>
      <c r="ET278">
        <v>167.72</v>
      </c>
      <c r="EU278">
        <v>18.059999999999999</v>
      </c>
      <c r="EV278">
        <v>68.33</v>
      </c>
      <c r="EW278">
        <v>7.8</v>
      </c>
      <c r="EX278">
        <v>1.86</v>
      </c>
      <c r="EY278">
        <v>0</v>
      </c>
      <c r="FQ278">
        <v>0</v>
      </c>
      <c r="FR278">
        <f t="shared" ref="FR278:FR289" si="214">ROUND(IF(AND(BH278=3,BI278=3),P278,0),2)</f>
        <v>0</v>
      </c>
      <c r="FS278">
        <v>0</v>
      </c>
      <c r="FX278">
        <v>103</v>
      </c>
      <c r="FY278">
        <v>59</v>
      </c>
      <c r="GA278" t="s">
        <v>3</v>
      </c>
      <c r="GD278">
        <v>1</v>
      </c>
      <c r="GF278">
        <v>-979044443</v>
      </c>
      <c r="GG278">
        <v>2</v>
      </c>
      <c r="GH278">
        <v>1</v>
      </c>
      <c r="GI278">
        <v>4</v>
      </c>
      <c r="GJ278">
        <v>0</v>
      </c>
      <c r="GK278">
        <v>0</v>
      </c>
      <c r="GL278">
        <f t="shared" ref="GL278:GL289" si="215">ROUND(IF(AND(BH278=3,BI278=3,FS278&lt;&gt;0),P278,0),2)</f>
        <v>0</v>
      </c>
      <c r="GM278">
        <f t="shared" ref="GM278:GM289" si="216">ROUND(O278+X278+Y278,2)+GX278</f>
        <v>2521.46</v>
      </c>
      <c r="GN278">
        <f t="shared" ref="GN278:GN289" si="217">IF(OR(BI278=0,BI278=1),ROUND(O278+X278+Y278,2),0)</f>
        <v>2521.46</v>
      </c>
      <c r="GO278">
        <f t="shared" ref="GO278:GO289" si="218">IF(BI278=2,ROUND(O278+X278+Y278,2),0)</f>
        <v>0</v>
      </c>
      <c r="GP278">
        <f t="shared" ref="GP278:GP289" si="219">IF(BI278=4,ROUND(O278+X278+Y278,2)+GX278,0)</f>
        <v>0</v>
      </c>
      <c r="GR278">
        <v>0</v>
      </c>
      <c r="GS278">
        <v>0</v>
      </c>
      <c r="GT278">
        <v>0</v>
      </c>
      <c r="GU278" t="s">
        <v>3</v>
      </c>
      <c r="GV278">
        <f t="shared" ref="GV278:GV289" si="220">ROUND((GT278),6)</f>
        <v>0</v>
      </c>
      <c r="GW278">
        <v>1</v>
      </c>
      <c r="GX278">
        <f t="shared" ref="GX278:GX289" si="221">ROUND(HC278*I278,2)</f>
        <v>0</v>
      </c>
      <c r="HA278">
        <v>0</v>
      </c>
      <c r="HB278">
        <v>0</v>
      </c>
      <c r="HC278">
        <f t="shared" ref="HC278:HC289" si="222">GV278*GW278</f>
        <v>0</v>
      </c>
      <c r="HE278" t="s">
        <v>3</v>
      </c>
      <c r="HF278" t="s">
        <v>3</v>
      </c>
      <c r="HI278">
        <f t="shared" ref="HI278:HI289" si="223">ROUND(R278*BS278,0)</f>
        <v>3644</v>
      </c>
      <c r="HJ278">
        <f t="shared" ref="HJ278:HJ289" si="224">ROUND(S278*BA278,0)</f>
        <v>13788</v>
      </c>
      <c r="HK278">
        <f t="shared" ref="HK278:HK289" si="225">ROUND((((HJ278+HI278)*AT278)/100),0)</f>
        <v>17955</v>
      </c>
      <c r="HL278">
        <f t="shared" ref="HL278:HL289" si="226">ROUND((((HJ278+HI278)*AU278)/100),0)</f>
        <v>10285</v>
      </c>
      <c r="HM278" t="s">
        <v>3</v>
      </c>
      <c r="HN278" t="s">
        <v>46</v>
      </c>
      <c r="HO278" t="s">
        <v>47</v>
      </c>
      <c r="HP278" t="s">
        <v>44</v>
      </c>
      <c r="HQ278" t="s">
        <v>44</v>
      </c>
      <c r="IK278">
        <v>0</v>
      </c>
    </row>
    <row r="279" spans="1:245" x14ac:dyDescent="0.2">
      <c r="A279">
        <v>17</v>
      </c>
      <c r="B279">
        <v>0</v>
      </c>
      <c r="C279">
        <f>ROW(SmtRes!A107)</f>
        <v>107</v>
      </c>
      <c r="D279">
        <f>ROW(EtalonRes!A115)</f>
        <v>115</v>
      </c>
      <c r="E279" t="s">
        <v>266</v>
      </c>
      <c r="F279" t="s">
        <v>267</v>
      </c>
      <c r="G279" t="s">
        <v>268</v>
      </c>
      <c r="H279" t="s">
        <v>269</v>
      </c>
      <c r="I279">
        <f>ROUND(16.29/100,7)</f>
        <v>0.16289999999999999</v>
      </c>
      <c r="J279">
        <v>0</v>
      </c>
      <c r="K279">
        <f>ROUND(16.29/100,7)</f>
        <v>0.16289999999999999</v>
      </c>
      <c r="O279">
        <f t="shared" si="188"/>
        <v>217.24</v>
      </c>
      <c r="P279">
        <f t="shared" si="189"/>
        <v>0</v>
      </c>
      <c r="Q279">
        <f t="shared" si="190"/>
        <v>0</v>
      </c>
      <c r="R279">
        <f t="shared" si="191"/>
        <v>0</v>
      </c>
      <c r="S279">
        <f t="shared" si="192"/>
        <v>217.24</v>
      </c>
      <c r="T279">
        <f t="shared" si="193"/>
        <v>0</v>
      </c>
      <c r="U279">
        <f t="shared" si="194"/>
        <v>28.849589999999996</v>
      </c>
      <c r="V279">
        <f t="shared" si="195"/>
        <v>0</v>
      </c>
      <c r="W279">
        <f t="shared" si="196"/>
        <v>0</v>
      </c>
      <c r="X279">
        <f t="shared" si="197"/>
        <v>174.01</v>
      </c>
      <c r="Y279">
        <f t="shared" si="198"/>
        <v>73.86</v>
      </c>
      <c r="AA279">
        <v>30589570</v>
      </c>
      <c r="AB279">
        <f t="shared" si="199"/>
        <v>1333.5630000000001</v>
      </c>
      <c r="AC279">
        <f t="shared" si="200"/>
        <v>0</v>
      </c>
      <c r="AD279">
        <f>ROUND(((((ET279*ROUND(1.25,7)))-((EU279*ROUND(1.25,7))))+AE279),6)</f>
        <v>0</v>
      </c>
      <c r="AE279">
        <f>ROUND(((EU279*ROUND(1.25,7))),6)</f>
        <v>0</v>
      </c>
      <c r="AF279">
        <f>ROUND(((EV279*ROUND(1.15,7))),6)</f>
        <v>1333.5630000000001</v>
      </c>
      <c r="AG279">
        <f t="shared" si="201"/>
        <v>0</v>
      </c>
      <c r="AH279">
        <f>((EW279*ROUND(1.15,7)))</f>
        <v>177.1</v>
      </c>
      <c r="AI279">
        <f>((EX279*ROUND(1.25,7)))</f>
        <v>0</v>
      </c>
      <c r="AJ279">
        <f t="shared" si="202"/>
        <v>0</v>
      </c>
      <c r="AK279">
        <v>1159.6199999999999</v>
      </c>
      <c r="AL279">
        <v>0</v>
      </c>
      <c r="AM279">
        <v>0</v>
      </c>
      <c r="AN279">
        <v>0</v>
      </c>
      <c r="AO279">
        <v>1159.6199999999999</v>
      </c>
      <c r="AP279">
        <v>0</v>
      </c>
      <c r="AQ279">
        <v>154</v>
      </c>
      <c r="AR279">
        <v>0</v>
      </c>
      <c r="AS279">
        <v>0</v>
      </c>
      <c r="AT279">
        <v>80.099999999999994</v>
      </c>
      <c r="AU279">
        <v>34</v>
      </c>
      <c r="AV279">
        <v>1</v>
      </c>
      <c r="AW279">
        <v>1</v>
      </c>
      <c r="AZ279">
        <v>1</v>
      </c>
      <c r="BA279">
        <v>30.09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270</v>
      </c>
      <c r="BM279">
        <v>1003</v>
      </c>
      <c r="BN279">
        <v>0</v>
      </c>
      <c r="BO279" t="s">
        <v>26</v>
      </c>
      <c r="BP279">
        <v>1</v>
      </c>
      <c r="BQ279">
        <v>2</v>
      </c>
      <c r="BR279">
        <v>0</v>
      </c>
      <c r="BS279">
        <v>30.09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89</v>
      </c>
      <c r="CA279">
        <v>40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1973</v>
      </c>
      <c r="CO279">
        <v>0</v>
      </c>
      <c r="CP279">
        <f t="shared" si="203"/>
        <v>217.24</v>
      </c>
      <c r="CQ279">
        <f t="shared" si="204"/>
        <v>0</v>
      </c>
      <c r="CR279">
        <f t="shared" si="205"/>
        <v>0</v>
      </c>
      <c r="CS279">
        <f t="shared" si="206"/>
        <v>0</v>
      </c>
      <c r="CT279">
        <f t="shared" si="207"/>
        <v>1333.5630000000001</v>
      </c>
      <c r="CU279">
        <f t="shared" si="208"/>
        <v>0</v>
      </c>
      <c r="CV279">
        <f t="shared" si="209"/>
        <v>177.1</v>
      </c>
      <c r="CW279">
        <f t="shared" si="210"/>
        <v>0</v>
      </c>
      <c r="CX279">
        <f t="shared" si="211"/>
        <v>0</v>
      </c>
      <c r="CY279">
        <f t="shared" si="212"/>
        <v>174.00923999999998</v>
      </c>
      <c r="CZ279">
        <f t="shared" si="213"/>
        <v>73.861599999999996</v>
      </c>
      <c r="DC279" t="s">
        <v>3</v>
      </c>
      <c r="DD279" t="s">
        <v>3</v>
      </c>
      <c r="DE279" t="s">
        <v>27</v>
      </c>
      <c r="DF279" t="s">
        <v>27</v>
      </c>
      <c r="DG279" t="s">
        <v>28</v>
      </c>
      <c r="DH279" t="s">
        <v>3</v>
      </c>
      <c r="DI279" t="s">
        <v>28</v>
      </c>
      <c r="DJ279" t="s">
        <v>27</v>
      </c>
      <c r="DK279" t="s">
        <v>3</v>
      </c>
      <c r="DL279" t="s">
        <v>29</v>
      </c>
      <c r="DM279" t="s">
        <v>30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269</v>
      </c>
      <c r="DW279" t="s">
        <v>269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30172973</v>
      </c>
      <c r="EF279">
        <v>2</v>
      </c>
      <c r="EG279" t="s">
        <v>42</v>
      </c>
      <c r="EH279">
        <v>1</v>
      </c>
      <c r="EI279" t="s">
        <v>271</v>
      </c>
      <c r="EJ279">
        <v>1</v>
      </c>
      <c r="EK279">
        <v>1003</v>
      </c>
      <c r="EL279" t="s">
        <v>272</v>
      </c>
      <c r="EM279" t="s">
        <v>273</v>
      </c>
      <c r="EO279" t="s">
        <v>34</v>
      </c>
      <c r="EQ279">
        <v>0</v>
      </c>
      <c r="ER279">
        <v>1159.6199999999999</v>
      </c>
      <c r="ES279">
        <v>0</v>
      </c>
      <c r="ET279">
        <v>0</v>
      </c>
      <c r="EU279">
        <v>0</v>
      </c>
      <c r="EV279">
        <v>1159.6199999999999</v>
      </c>
      <c r="EW279">
        <v>154</v>
      </c>
      <c r="EX279">
        <v>0</v>
      </c>
      <c r="EY279">
        <v>0</v>
      </c>
      <c r="FQ279">
        <v>0</v>
      </c>
      <c r="FR279">
        <f t="shared" si="214"/>
        <v>0</v>
      </c>
      <c r="FS279">
        <v>0</v>
      </c>
      <c r="FX279">
        <v>80.099999999999994</v>
      </c>
      <c r="FY279">
        <v>34</v>
      </c>
      <c r="GA279" t="s">
        <v>3</v>
      </c>
      <c r="GD279">
        <v>1</v>
      </c>
      <c r="GF279">
        <v>-253521340</v>
      </c>
      <c r="GG279">
        <v>2</v>
      </c>
      <c r="GH279">
        <v>1</v>
      </c>
      <c r="GI279">
        <v>4</v>
      </c>
      <c r="GJ279">
        <v>0</v>
      </c>
      <c r="GK279">
        <v>0</v>
      </c>
      <c r="GL279">
        <f t="shared" si="215"/>
        <v>0</v>
      </c>
      <c r="GM279">
        <f t="shared" si="216"/>
        <v>465.11</v>
      </c>
      <c r="GN279">
        <f t="shared" si="217"/>
        <v>465.11</v>
      </c>
      <c r="GO279">
        <f t="shared" si="218"/>
        <v>0</v>
      </c>
      <c r="GP279">
        <f t="shared" si="219"/>
        <v>0</v>
      </c>
      <c r="GR279">
        <v>0</v>
      </c>
      <c r="GS279">
        <v>0</v>
      </c>
      <c r="GT279">
        <v>0</v>
      </c>
      <c r="GU279" t="s">
        <v>3</v>
      </c>
      <c r="GV279">
        <f t="shared" si="220"/>
        <v>0</v>
      </c>
      <c r="GW279">
        <v>1</v>
      </c>
      <c r="GX279">
        <f t="shared" si="221"/>
        <v>0</v>
      </c>
      <c r="HA279">
        <v>0</v>
      </c>
      <c r="HB279">
        <v>0</v>
      </c>
      <c r="HC279">
        <f t="shared" si="222"/>
        <v>0</v>
      </c>
      <c r="HE279" t="s">
        <v>3</v>
      </c>
      <c r="HF279" t="s">
        <v>3</v>
      </c>
      <c r="HI279">
        <f t="shared" si="223"/>
        <v>0</v>
      </c>
      <c r="HJ279">
        <f t="shared" si="224"/>
        <v>6537</v>
      </c>
      <c r="HK279">
        <f t="shared" si="225"/>
        <v>5236</v>
      </c>
      <c r="HL279">
        <f t="shared" si="226"/>
        <v>2223</v>
      </c>
      <c r="HM279" t="s">
        <v>3</v>
      </c>
      <c r="HN279" t="s">
        <v>274</v>
      </c>
      <c r="HO279" t="s">
        <v>275</v>
      </c>
      <c r="HP279" t="s">
        <v>272</v>
      </c>
      <c r="HQ279" t="s">
        <v>272</v>
      </c>
      <c r="IK279">
        <v>0</v>
      </c>
    </row>
    <row r="280" spans="1:245" x14ac:dyDescent="0.2">
      <c r="A280">
        <v>17</v>
      </c>
      <c r="B280">
        <v>0</v>
      </c>
      <c r="C280">
        <f>ROW(SmtRes!A114)</f>
        <v>114</v>
      </c>
      <c r="D280">
        <f>ROW(EtalonRes!A122)</f>
        <v>122</v>
      </c>
      <c r="E280" t="s">
        <v>276</v>
      </c>
      <c r="F280" t="s">
        <v>277</v>
      </c>
      <c r="G280" t="s">
        <v>278</v>
      </c>
      <c r="H280" t="s">
        <v>279</v>
      </c>
      <c r="I280">
        <v>9.58</v>
      </c>
      <c r="J280">
        <v>0</v>
      </c>
      <c r="K280">
        <v>9.58</v>
      </c>
      <c r="O280">
        <f t="shared" si="188"/>
        <v>1155.4100000000001</v>
      </c>
      <c r="P280">
        <f t="shared" si="189"/>
        <v>541.55999999999995</v>
      </c>
      <c r="Q280">
        <f t="shared" si="190"/>
        <v>414.22</v>
      </c>
      <c r="R280">
        <f t="shared" si="191"/>
        <v>35.090000000000003</v>
      </c>
      <c r="S280">
        <f t="shared" si="192"/>
        <v>199.63</v>
      </c>
      <c r="T280">
        <f t="shared" si="193"/>
        <v>0</v>
      </c>
      <c r="U280">
        <f t="shared" si="194"/>
        <v>25.339099999999995</v>
      </c>
      <c r="V280">
        <f t="shared" si="195"/>
        <v>3.47275</v>
      </c>
      <c r="W280">
        <f t="shared" si="196"/>
        <v>0</v>
      </c>
      <c r="X280">
        <f t="shared" si="197"/>
        <v>232.37</v>
      </c>
      <c r="Y280">
        <f t="shared" si="198"/>
        <v>137.66</v>
      </c>
      <c r="AA280">
        <v>30589570</v>
      </c>
      <c r="AB280">
        <f t="shared" si="199"/>
        <v>120.60550000000001</v>
      </c>
      <c r="AC280">
        <f t="shared" si="200"/>
        <v>56.53</v>
      </c>
      <c r="AD280">
        <f>ROUND(((((ET280*ROUND(1.25,7)))-((EU280*ROUND(1.25,7))))+AE280),6)</f>
        <v>43.237499999999997</v>
      </c>
      <c r="AE280">
        <f>ROUND(((EU280*ROUND(1.25,7))),6)</f>
        <v>3.6625000000000001</v>
      </c>
      <c r="AF280">
        <f>ROUND(((EV280*ROUND(1.15,7))),6)</f>
        <v>20.838000000000001</v>
      </c>
      <c r="AG280">
        <f t="shared" si="201"/>
        <v>0</v>
      </c>
      <c r="AH280">
        <f>((EW280*ROUND(1.15,7)))</f>
        <v>2.6449999999999996</v>
      </c>
      <c r="AI280">
        <f>((EX280*ROUND(1.25,7)))</f>
        <v>0.36249999999999999</v>
      </c>
      <c r="AJ280">
        <f t="shared" si="202"/>
        <v>0</v>
      </c>
      <c r="AK280">
        <v>109.24</v>
      </c>
      <c r="AL280">
        <v>56.53</v>
      </c>
      <c r="AM280">
        <v>34.590000000000003</v>
      </c>
      <c r="AN280">
        <v>2.93</v>
      </c>
      <c r="AO280">
        <v>18.12</v>
      </c>
      <c r="AP280">
        <v>0</v>
      </c>
      <c r="AQ280">
        <v>2.2999999999999998</v>
      </c>
      <c r="AR280">
        <v>0.28999999999999998</v>
      </c>
      <c r="AS280">
        <v>0</v>
      </c>
      <c r="AT280">
        <v>99</v>
      </c>
      <c r="AU280">
        <v>58.65</v>
      </c>
      <c r="AV280">
        <v>1</v>
      </c>
      <c r="AW280">
        <v>1</v>
      </c>
      <c r="AZ280">
        <v>1</v>
      </c>
      <c r="BA280">
        <v>30.09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280</v>
      </c>
      <c r="BM280">
        <v>8001</v>
      </c>
      <c r="BN280">
        <v>0</v>
      </c>
      <c r="BO280" t="s">
        <v>26</v>
      </c>
      <c r="BP280">
        <v>1</v>
      </c>
      <c r="BQ280">
        <v>23</v>
      </c>
      <c r="BR280">
        <v>0</v>
      </c>
      <c r="BS280">
        <v>30.09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110</v>
      </c>
      <c r="CA280">
        <v>69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1973</v>
      </c>
      <c r="CO280">
        <v>0</v>
      </c>
      <c r="CP280">
        <f t="shared" si="203"/>
        <v>1155.4099999999999</v>
      </c>
      <c r="CQ280">
        <f t="shared" si="204"/>
        <v>56.53</v>
      </c>
      <c r="CR280">
        <f t="shared" si="205"/>
        <v>43.237499999999997</v>
      </c>
      <c r="CS280">
        <f t="shared" si="206"/>
        <v>3.6625000000000001</v>
      </c>
      <c r="CT280">
        <f t="shared" si="207"/>
        <v>20.838000000000001</v>
      </c>
      <c r="CU280">
        <f t="shared" si="208"/>
        <v>0</v>
      </c>
      <c r="CV280">
        <f t="shared" si="209"/>
        <v>2.6449999999999996</v>
      </c>
      <c r="CW280">
        <f t="shared" si="210"/>
        <v>0.36249999999999999</v>
      </c>
      <c r="CX280">
        <f t="shared" si="211"/>
        <v>0</v>
      </c>
      <c r="CY280">
        <f t="shared" si="212"/>
        <v>232.37279999999998</v>
      </c>
      <c r="CZ280">
        <f t="shared" si="213"/>
        <v>137.66327999999999</v>
      </c>
      <c r="DC280" t="s">
        <v>3</v>
      </c>
      <c r="DD280" t="s">
        <v>3</v>
      </c>
      <c r="DE280" t="s">
        <v>27</v>
      </c>
      <c r="DF280" t="s">
        <v>27</v>
      </c>
      <c r="DG280" t="s">
        <v>28</v>
      </c>
      <c r="DH280" t="s">
        <v>3</v>
      </c>
      <c r="DI280" t="s">
        <v>28</v>
      </c>
      <c r="DJ280" t="s">
        <v>27</v>
      </c>
      <c r="DK280" t="s">
        <v>3</v>
      </c>
      <c r="DL280" t="s">
        <v>29</v>
      </c>
      <c r="DM280" t="s">
        <v>30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279</v>
      </c>
      <c r="DW280" t="s">
        <v>279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30172996</v>
      </c>
      <c r="EF280">
        <v>23</v>
      </c>
      <c r="EG280" t="s">
        <v>31</v>
      </c>
      <c r="EH280">
        <v>8</v>
      </c>
      <c r="EI280" t="s">
        <v>32</v>
      </c>
      <c r="EJ280">
        <v>1</v>
      </c>
      <c r="EK280">
        <v>8001</v>
      </c>
      <c r="EL280" t="s">
        <v>32</v>
      </c>
      <c r="EM280" t="s">
        <v>33</v>
      </c>
      <c r="EO280" t="s">
        <v>34</v>
      </c>
      <c r="EQ280">
        <v>0</v>
      </c>
      <c r="ER280">
        <v>109.24</v>
      </c>
      <c r="ES280">
        <v>56.53</v>
      </c>
      <c r="ET280">
        <v>34.590000000000003</v>
      </c>
      <c r="EU280">
        <v>2.93</v>
      </c>
      <c r="EV280">
        <v>18.12</v>
      </c>
      <c r="EW280">
        <v>2.2999999999999998</v>
      </c>
      <c r="EX280">
        <v>0.28999999999999998</v>
      </c>
      <c r="EY280">
        <v>0</v>
      </c>
      <c r="FQ280">
        <v>0</v>
      </c>
      <c r="FR280">
        <f t="shared" si="214"/>
        <v>0</v>
      </c>
      <c r="FS280">
        <v>0</v>
      </c>
      <c r="FX280">
        <v>99</v>
      </c>
      <c r="FY280">
        <v>58.65</v>
      </c>
      <c r="GA280" t="s">
        <v>3</v>
      </c>
      <c r="GD280">
        <v>1</v>
      </c>
      <c r="GF280">
        <v>1556192096</v>
      </c>
      <c r="GG280">
        <v>2</v>
      </c>
      <c r="GH280">
        <v>1</v>
      </c>
      <c r="GI280">
        <v>4</v>
      </c>
      <c r="GJ280">
        <v>0</v>
      </c>
      <c r="GK280">
        <v>0</v>
      </c>
      <c r="GL280">
        <f t="shared" si="215"/>
        <v>0</v>
      </c>
      <c r="GM280">
        <f t="shared" si="216"/>
        <v>1525.44</v>
      </c>
      <c r="GN280">
        <f t="shared" si="217"/>
        <v>1525.44</v>
      </c>
      <c r="GO280">
        <f t="shared" si="218"/>
        <v>0</v>
      </c>
      <c r="GP280">
        <f t="shared" si="219"/>
        <v>0</v>
      </c>
      <c r="GR280">
        <v>0</v>
      </c>
      <c r="GS280">
        <v>0</v>
      </c>
      <c r="GT280">
        <v>0</v>
      </c>
      <c r="GU280" t="s">
        <v>3</v>
      </c>
      <c r="GV280">
        <f t="shared" si="220"/>
        <v>0</v>
      </c>
      <c r="GW280">
        <v>1</v>
      </c>
      <c r="GX280">
        <f t="shared" si="221"/>
        <v>0</v>
      </c>
      <c r="HA280">
        <v>0</v>
      </c>
      <c r="HB280">
        <v>0</v>
      </c>
      <c r="HC280">
        <f t="shared" si="222"/>
        <v>0</v>
      </c>
      <c r="HE280" t="s">
        <v>3</v>
      </c>
      <c r="HF280" t="s">
        <v>3</v>
      </c>
      <c r="HI280">
        <f t="shared" si="223"/>
        <v>1056</v>
      </c>
      <c r="HJ280">
        <f t="shared" si="224"/>
        <v>6007</v>
      </c>
      <c r="HK280">
        <f t="shared" si="225"/>
        <v>6992</v>
      </c>
      <c r="HL280">
        <f t="shared" si="226"/>
        <v>4142</v>
      </c>
      <c r="HM280" t="s">
        <v>3</v>
      </c>
      <c r="HN280" t="s">
        <v>35</v>
      </c>
      <c r="HO280" t="s">
        <v>36</v>
      </c>
      <c r="HP280" t="s">
        <v>32</v>
      </c>
      <c r="HQ280" t="s">
        <v>32</v>
      </c>
      <c r="IK280">
        <v>0</v>
      </c>
    </row>
    <row r="281" spans="1:245" x14ac:dyDescent="0.2">
      <c r="A281">
        <v>17</v>
      </c>
      <c r="B281">
        <v>0</v>
      </c>
      <c r="C281">
        <f>ROW(SmtRes!A120)</f>
        <v>120</v>
      </c>
      <c r="D281">
        <f>ROW(EtalonRes!A129)</f>
        <v>129</v>
      </c>
      <c r="E281" t="s">
        <v>281</v>
      </c>
      <c r="F281" t="s">
        <v>282</v>
      </c>
      <c r="G281" t="s">
        <v>283</v>
      </c>
      <c r="H281" t="s">
        <v>279</v>
      </c>
      <c r="I281">
        <v>6.71</v>
      </c>
      <c r="J281">
        <v>0</v>
      </c>
      <c r="K281">
        <v>6.71</v>
      </c>
      <c r="O281">
        <f t="shared" si="188"/>
        <v>1652.13</v>
      </c>
      <c r="P281">
        <f t="shared" si="189"/>
        <v>1031.06</v>
      </c>
      <c r="Q281">
        <f t="shared" si="190"/>
        <v>475.15</v>
      </c>
      <c r="R281">
        <f t="shared" si="191"/>
        <v>44.96</v>
      </c>
      <c r="S281">
        <f t="shared" si="192"/>
        <v>145.91999999999999</v>
      </c>
      <c r="T281">
        <f t="shared" si="193"/>
        <v>0</v>
      </c>
      <c r="U281">
        <f t="shared" si="194"/>
        <v>18.519599999999997</v>
      </c>
      <c r="V281">
        <f t="shared" si="195"/>
        <v>4.5292500000000002</v>
      </c>
      <c r="W281">
        <f t="shared" si="196"/>
        <v>0</v>
      </c>
      <c r="X281">
        <f t="shared" si="197"/>
        <v>188.97</v>
      </c>
      <c r="Y281">
        <f t="shared" si="198"/>
        <v>111.95</v>
      </c>
      <c r="AA281">
        <v>30589570</v>
      </c>
      <c r="AB281">
        <f t="shared" si="199"/>
        <v>246.21899999999999</v>
      </c>
      <c r="AC281">
        <f t="shared" si="200"/>
        <v>153.66</v>
      </c>
      <c r="AD281">
        <f>ROUND(((((ET281*ROUND(1.25,7)))-((EU281*ROUND(1.25,7))))+AE281),6)</f>
        <v>70.8125</v>
      </c>
      <c r="AE281">
        <f>ROUND(((EU281*ROUND(1.25,7))),6)</f>
        <v>6.7</v>
      </c>
      <c r="AF281">
        <f>ROUND(((EV281*ROUND(1.15,7))),6)</f>
        <v>21.746500000000001</v>
      </c>
      <c r="AG281">
        <f t="shared" si="201"/>
        <v>0</v>
      </c>
      <c r="AH281">
        <f>((EW281*ROUND(1.15,7)))</f>
        <v>2.76</v>
      </c>
      <c r="AI281">
        <f>((EX281*ROUND(1.25,7)))</f>
        <v>0.67500000000000004</v>
      </c>
      <c r="AJ281">
        <f t="shared" si="202"/>
        <v>0</v>
      </c>
      <c r="AK281">
        <v>229.22</v>
      </c>
      <c r="AL281">
        <v>153.66</v>
      </c>
      <c r="AM281">
        <v>56.65</v>
      </c>
      <c r="AN281">
        <v>5.36</v>
      </c>
      <c r="AO281">
        <v>18.91</v>
      </c>
      <c r="AP281">
        <v>0</v>
      </c>
      <c r="AQ281">
        <v>2.4</v>
      </c>
      <c r="AR281">
        <v>0.54</v>
      </c>
      <c r="AS281">
        <v>0</v>
      </c>
      <c r="AT281">
        <v>99</v>
      </c>
      <c r="AU281">
        <v>58.65</v>
      </c>
      <c r="AV281">
        <v>1</v>
      </c>
      <c r="AW281">
        <v>1</v>
      </c>
      <c r="AZ281">
        <v>1</v>
      </c>
      <c r="BA281">
        <v>30.09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284</v>
      </c>
      <c r="BM281">
        <v>8001</v>
      </c>
      <c r="BN281">
        <v>0</v>
      </c>
      <c r="BO281" t="s">
        <v>26</v>
      </c>
      <c r="BP281">
        <v>1</v>
      </c>
      <c r="BQ281">
        <v>23</v>
      </c>
      <c r="BR281">
        <v>0</v>
      </c>
      <c r="BS281">
        <v>30.09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110</v>
      </c>
      <c r="CA281">
        <v>69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1973</v>
      </c>
      <c r="CO281">
        <v>0</v>
      </c>
      <c r="CP281">
        <f t="shared" si="203"/>
        <v>1652.13</v>
      </c>
      <c r="CQ281">
        <f t="shared" si="204"/>
        <v>153.66</v>
      </c>
      <c r="CR281">
        <f t="shared" si="205"/>
        <v>70.8125</v>
      </c>
      <c r="CS281">
        <f t="shared" si="206"/>
        <v>6.7</v>
      </c>
      <c r="CT281">
        <f t="shared" si="207"/>
        <v>21.746500000000001</v>
      </c>
      <c r="CU281">
        <f t="shared" si="208"/>
        <v>0</v>
      </c>
      <c r="CV281">
        <f t="shared" si="209"/>
        <v>2.76</v>
      </c>
      <c r="CW281">
        <f t="shared" si="210"/>
        <v>0.67500000000000004</v>
      </c>
      <c r="CX281">
        <f t="shared" si="211"/>
        <v>0</v>
      </c>
      <c r="CY281">
        <f t="shared" si="212"/>
        <v>188.97119999999998</v>
      </c>
      <c r="CZ281">
        <f t="shared" si="213"/>
        <v>111.95111999999999</v>
      </c>
      <c r="DC281" t="s">
        <v>3</v>
      </c>
      <c r="DD281" t="s">
        <v>3</v>
      </c>
      <c r="DE281" t="s">
        <v>27</v>
      </c>
      <c r="DF281" t="s">
        <v>27</v>
      </c>
      <c r="DG281" t="s">
        <v>28</v>
      </c>
      <c r="DH281" t="s">
        <v>3</v>
      </c>
      <c r="DI281" t="s">
        <v>28</v>
      </c>
      <c r="DJ281" t="s">
        <v>27</v>
      </c>
      <c r="DK281" t="s">
        <v>3</v>
      </c>
      <c r="DL281" t="s">
        <v>29</v>
      </c>
      <c r="DM281" t="s">
        <v>30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279</v>
      </c>
      <c r="DW281" t="s">
        <v>279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30172996</v>
      </c>
      <c r="EF281">
        <v>23</v>
      </c>
      <c r="EG281" t="s">
        <v>31</v>
      </c>
      <c r="EH281">
        <v>8</v>
      </c>
      <c r="EI281" t="s">
        <v>32</v>
      </c>
      <c r="EJ281">
        <v>1</v>
      </c>
      <c r="EK281">
        <v>8001</v>
      </c>
      <c r="EL281" t="s">
        <v>32</v>
      </c>
      <c r="EM281" t="s">
        <v>33</v>
      </c>
      <c r="EO281" t="s">
        <v>34</v>
      </c>
      <c r="EQ281">
        <v>0</v>
      </c>
      <c r="ER281">
        <v>229.22</v>
      </c>
      <c r="ES281">
        <v>153.66</v>
      </c>
      <c r="ET281">
        <v>56.65</v>
      </c>
      <c r="EU281">
        <v>5.36</v>
      </c>
      <c r="EV281">
        <v>18.91</v>
      </c>
      <c r="EW281">
        <v>2.4</v>
      </c>
      <c r="EX281">
        <v>0.54</v>
      </c>
      <c r="EY281">
        <v>0</v>
      </c>
      <c r="FQ281">
        <v>0</v>
      </c>
      <c r="FR281">
        <f t="shared" si="214"/>
        <v>0</v>
      </c>
      <c r="FS281">
        <v>0</v>
      </c>
      <c r="FX281">
        <v>99</v>
      </c>
      <c r="FY281">
        <v>58.65</v>
      </c>
      <c r="GA281" t="s">
        <v>3</v>
      </c>
      <c r="GD281">
        <v>1</v>
      </c>
      <c r="GF281">
        <v>-1054694135</v>
      </c>
      <c r="GG281">
        <v>2</v>
      </c>
      <c r="GH281">
        <v>1</v>
      </c>
      <c r="GI281">
        <v>4</v>
      </c>
      <c r="GJ281">
        <v>0</v>
      </c>
      <c r="GK281">
        <v>0</v>
      </c>
      <c r="GL281">
        <f t="shared" si="215"/>
        <v>0</v>
      </c>
      <c r="GM281">
        <f t="shared" si="216"/>
        <v>1953.05</v>
      </c>
      <c r="GN281">
        <f t="shared" si="217"/>
        <v>1953.05</v>
      </c>
      <c r="GO281">
        <f t="shared" si="218"/>
        <v>0</v>
      </c>
      <c r="GP281">
        <f t="shared" si="219"/>
        <v>0</v>
      </c>
      <c r="GR281">
        <v>0</v>
      </c>
      <c r="GS281">
        <v>0</v>
      </c>
      <c r="GT281">
        <v>0</v>
      </c>
      <c r="GU281" t="s">
        <v>3</v>
      </c>
      <c r="GV281">
        <f t="shared" si="220"/>
        <v>0</v>
      </c>
      <c r="GW281">
        <v>1</v>
      </c>
      <c r="GX281">
        <f t="shared" si="221"/>
        <v>0</v>
      </c>
      <c r="HA281">
        <v>0</v>
      </c>
      <c r="HB281">
        <v>0</v>
      </c>
      <c r="HC281">
        <f t="shared" si="222"/>
        <v>0</v>
      </c>
      <c r="HE281" t="s">
        <v>3</v>
      </c>
      <c r="HF281" t="s">
        <v>3</v>
      </c>
      <c r="HI281">
        <f t="shared" si="223"/>
        <v>1353</v>
      </c>
      <c r="HJ281">
        <f t="shared" si="224"/>
        <v>4391</v>
      </c>
      <c r="HK281">
        <f t="shared" si="225"/>
        <v>5687</v>
      </c>
      <c r="HL281">
        <f t="shared" si="226"/>
        <v>3369</v>
      </c>
      <c r="HM281" t="s">
        <v>3</v>
      </c>
      <c r="HN281" t="s">
        <v>35</v>
      </c>
      <c r="HO281" t="s">
        <v>36</v>
      </c>
      <c r="HP281" t="s">
        <v>32</v>
      </c>
      <c r="HQ281" t="s">
        <v>32</v>
      </c>
      <c r="IK281">
        <v>0</v>
      </c>
    </row>
    <row r="282" spans="1:245" x14ac:dyDescent="0.2">
      <c r="A282">
        <v>17</v>
      </c>
      <c r="B282">
        <v>0</v>
      </c>
      <c r="E282" t="s">
        <v>285</v>
      </c>
      <c r="F282" t="s">
        <v>286</v>
      </c>
      <c r="G282" t="s">
        <v>287</v>
      </c>
      <c r="H282" t="s">
        <v>206</v>
      </c>
      <c r="I282">
        <f>ROUND(I281*-1.3,7)</f>
        <v>-8.7230000000000008</v>
      </c>
      <c r="J282">
        <v>0</v>
      </c>
      <c r="K282">
        <f>ROUND(I281*-1.3,7)</f>
        <v>-8.7230000000000008</v>
      </c>
      <c r="O282">
        <f t="shared" si="188"/>
        <v>-1028.6199999999999</v>
      </c>
      <c r="P282">
        <f t="shared" si="189"/>
        <v>-1028.6199999999999</v>
      </c>
      <c r="Q282">
        <f t="shared" si="190"/>
        <v>0</v>
      </c>
      <c r="R282">
        <f t="shared" si="191"/>
        <v>0</v>
      </c>
      <c r="S282">
        <f t="shared" si="192"/>
        <v>0</v>
      </c>
      <c r="T282">
        <f t="shared" si="193"/>
        <v>0</v>
      </c>
      <c r="U282">
        <f t="shared" si="194"/>
        <v>0</v>
      </c>
      <c r="V282">
        <f t="shared" si="195"/>
        <v>0</v>
      </c>
      <c r="W282">
        <f t="shared" si="196"/>
        <v>0</v>
      </c>
      <c r="X282">
        <f t="shared" si="197"/>
        <v>0</v>
      </c>
      <c r="Y282">
        <f t="shared" si="198"/>
        <v>0</v>
      </c>
      <c r="AA282">
        <v>30589570</v>
      </c>
      <c r="AB282">
        <f t="shared" si="199"/>
        <v>117.92</v>
      </c>
      <c r="AC282">
        <f t="shared" si="200"/>
        <v>117.92</v>
      </c>
      <c r="AD282">
        <f>ROUND((((ET282)-(EU282))+AE282),6)</f>
        <v>0</v>
      </c>
      <c r="AE282">
        <f>ROUND((EU282),6)</f>
        <v>0</v>
      </c>
      <c r="AF282">
        <f>ROUND((EV282),6)</f>
        <v>0</v>
      </c>
      <c r="AG282">
        <f t="shared" si="201"/>
        <v>0</v>
      </c>
      <c r="AH282">
        <f>(EW282)</f>
        <v>0</v>
      </c>
      <c r="AI282">
        <f>(EX282)</f>
        <v>0</v>
      </c>
      <c r="AJ282">
        <f t="shared" si="202"/>
        <v>0</v>
      </c>
      <c r="AK282">
        <v>117.92</v>
      </c>
      <c r="AL282">
        <v>117.92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288</v>
      </c>
      <c r="BM282">
        <v>500001</v>
      </c>
      <c r="BN282">
        <v>0</v>
      </c>
      <c r="BO282" t="s">
        <v>67</v>
      </c>
      <c r="BP282">
        <v>1</v>
      </c>
      <c r="BQ282">
        <v>8</v>
      </c>
      <c r="BR282">
        <v>1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03"/>
        <v>-1028.6199999999999</v>
      </c>
      <c r="CQ282">
        <f t="shared" si="204"/>
        <v>117.92</v>
      </c>
      <c r="CR282">
        <f t="shared" si="205"/>
        <v>0</v>
      </c>
      <c r="CS282">
        <f t="shared" si="206"/>
        <v>0</v>
      </c>
      <c r="CT282">
        <f t="shared" si="207"/>
        <v>0</v>
      </c>
      <c r="CU282">
        <f t="shared" si="208"/>
        <v>0</v>
      </c>
      <c r="CV282">
        <f t="shared" si="209"/>
        <v>0</v>
      </c>
      <c r="CW282">
        <f t="shared" si="210"/>
        <v>0</v>
      </c>
      <c r="CX282">
        <f t="shared" si="211"/>
        <v>0</v>
      </c>
      <c r="CY282">
        <f t="shared" si="212"/>
        <v>0</v>
      </c>
      <c r="CZ282">
        <f t="shared" si="213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1007</v>
      </c>
      <c r="DV282" t="s">
        <v>206</v>
      </c>
      <c r="DW282" t="s">
        <v>206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30172930</v>
      </c>
      <c r="EF282">
        <v>8</v>
      </c>
      <c r="EG282" t="s">
        <v>68</v>
      </c>
      <c r="EH282">
        <v>0</v>
      </c>
      <c r="EI282" t="s">
        <v>3</v>
      </c>
      <c r="EJ282">
        <v>1</v>
      </c>
      <c r="EK282">
        <v>500001</v>
      </c>
      <c r="EL282" t="s">
        <v>69</v>
      </c>
      <c r="EM282" t="s">
        <v>70</v>
      </c>
      <c r="EO282" t="s">
        <v>3</v>
      </c>
      <c r="EQ282">
        <v>32768</v>
      </c>
      <c r="ER282">
        <v>117.92</v>
      </c>
      <c r="ES282">
        <v>117.92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214"/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-1236169697</v>
      </c>
      <c r="GG282">
        <v>2</v>
      </c>
      <c r="GH282">
        <v>1</v>
      </c>
      <c r="GI282">
        <v>4</v>
      </c>
      <c r="GJ282">
        <v>0</v>
      </c>
      <c r="GK282">
        <v>0</v>
      </c>
      <c r="GL282">
        <f t="shared" si="215"/>
        <v>0</v>
      </c>
      <c r="GM282">
        <f t="shared" si="216"/>
        <v>-1028.6199999999999</v>
      </c>
      <c r="GN282">
        <f t="shared" si="217"/>
        <v>-1028.6199999999999</v>
      </c>
      <c r="GO282">
        <f t="shared" si="218"/>
        <v>0</v>
      </c>
      <c r="GP282">
        <f t="shared" si="219"/>
        <v>0</v>
      </c>
      <c r="GR282">
        <v>0</v>
      </c>
      <c r="GS282">
        <v>0</v>
      </c>
      <c r="GT282">
        <v>0</v>
      </c>
      <c r="GU282" t="s">
        <v>3</v>
      </c>
      <c r="GV282">
        <f t="shared" si="220"/>
        <v>0</v>
      </c>
      <c r="GW282">
        <v>1</v>
      </c>
      <c r="GX282">
        <f t="shared" si="221"/>
        <v>0</v>
      </c>
      <c r="HA282">
        <v>0</v>
      </c>
      <c r="HB282">
        <v>0</v>
      </c>
      <c r="HC282">
        <f t="shared" si="222"/>
        <v>0</v>
      </c>
      <c r="HE282" t="s">
        <v>3</v>
      </c>
      <c r="HF282" t="s">
        <v>3</v>
      </c>
      <c r="HI282">
        <f t="shared" si="223"/>
        <v>0</v>
      </c>
      <c r="HJ282">
        <f t="shared" si="224"/>
        <v>0</v>
      </c>
      <c r="HK282">
        <f t="shared" si="225"/>
        <v>0</v>
      </c>
      <c r="HL282">
        <f t="shared" si="226"/>
        <v>0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0</v>
      </c>
      <c r="E283" t="s">
        <v>289</v>
      </c>
      <c r="F283" t="s">
        <v>290</v>
      </c>
      <c r="G283" t="s">
        <v>291</v>
      </c>
      <c r="H283" t="s">
        <v>206</v>
      </c>
      <c r="I283">
        <v>8.7200000000000006</v>
      </c>
      <c r="J283">
        <v>0</v>
      </c>
      <c r="K283">
        <v>8.7200000000000006</v>
      </c>
      <c r="O283">
        <f t="shared" si="188"/>
        <v>717.74</v>
      </c>
      <c r="P283">
        <f t="shared" si="189"/>
        <v>717.74</v>
      </c>
      <c r="Q283">
        <f t="shared" si="190"/>
        <v>0</v>
      </c>
      <c r="R283">
        <f t="shared" si="191"/>
        <v>0</v>
      </c>
      <c r="S283">
        <f t="shared" si="192"/>
        <v>0</v>
      </c>
      <c r="T283">
        <f t="shared" si="193"/>
        <v>0</v>
      </c>
      <c r="U283">
        <f t="shared" si="194"/>
        <v>0</v>
      </c>
      <c r="V283">
        <f t="shared" si="195"/>
        <v>0</v>
      </c>
      <c r="W283">
        <f t="shared" si="196"/>
        <v>0</v>
      </c>
      <c r="X283">
        <f t="shared" si="197"/>
        <v>0</v>
      </c>
      <c r="Y283">
        <f t="shared" si="198"/>
        <v>0</v>
      </c>
      <c r="AA283">
        <v>30589570</v>
      </c>
      <c r="AB283">
        <f t="shared" si="199"/>
        <v>82.31</v>
      </c>
      <c r="AC283">
        <f t="shared" si="200"/>
        <v>82.31</v>
      </c>
      <c r="AD283">
        <f>ROUND((((ET283)-(EU283))+AE283),6)</f>
        <v>0</v>
      </c>
      <c r="AE283">
        <f>ROUND((EU283),6)</f>
        <v>0</v>
      </c>
      <c r="AF283">
        <f>ROUND((EV283),6)</f>
        <v>0</v>
      </c>
      <c r="AG283">
        <f t="shared" si="201"/>
        <v>0</v>
      </c>
      <c r="AH283">
        <f>(EW283)</f>
        <v>0</v>
      </c>
      <c r="AI283">
        <f>(EX283)</f>
        <v>0</v>
      </c>
      <c r="AJ283">
        <f t="shared" si="202"/>
        <v>0</v>
      </c>
      <c r="AK283">
        <v>82.31</v>
      </c>
      <c r="AL283">
        <v>82.31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292</v>
      </c>
      <c r="BM283">
        <v>500001</v>
      </c>
      <c r="BN283">
        <v>0</v>
      </c>
      <c r="BO283" t="s">
        <v>67</v>
      </c>
      <c r="BP283">
        <v>1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03"/>
        <v>717.74</v>
      </c>
      <c r="CQ283">
        <f t="shared" si="204"/>
        <v>82.31</v>
      </c>
      <c r="CR283">
        <f t="shared" si="205"/>
        <v>0</v>
      </c>
      <c r="CS283">
        <f t="shared" si="206"/>
        <v>0</v>
      </c>
      <c r="CT283">
        <f t="shared" si="207"/>
        <v>0</v>
      </c>
      <c r="CU283">
        <f t="shared" si="208"/>
        <v>0</v>
      </c>
      <c r="CV283">
        <f t="shared" si="209"/>
        <v>0</v>
      </c>
      <c r="CW283">
        <f t="shared" si="210"/>
        <v>0</v>
      </c>
      <c r="CX283">
        <f t="shared" si="211"/>
        <v>0</v>
      </c>
      <c r="CY283">
        <f t="shared" si="212"/>
        <v>0</v>
      </c>
      <c r="CZ283">
        <f t="shared" si="213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1007</v>
      </c>
      <c r="DV283" t="s">
        <v>206</v>
      </c>
      <c r="DW283" t="s">
        <v>206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30172930</v>
      </c>
      <c r="EF283">
        <v>8</v>
      </c>
      <c r="EG283" t="s">
        <v>68</v>
      </c>
      <c r="EH283">
        <v>0</v>
      </c>
      <c r="EI283" t="s">
        <v>3</v>
      </c>
      <c r="EJ283">
        <v>1</v>
      </c>
      <c r="EK283">
        <v>500001</v>
      </c>
      <c r="EL283" t="s">
        <v>69</v>
      </c>
      <c r="EM283" t="s">
        <v>70</v>
      </c>
      <c r="EO283" t="s">
        <v>3</v>
      </c>
      <c r="EQ283">
        <v>0</v>
      </c>
      <c r="ER283">
        <v>82.31</v>
      </c>
      <c r="ES283">
        <v>82.31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214"/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-228594417</v>
      </c>
      <c r="GG283">
        <v>2</v>
      </c>
      <c r="GH283">
        <v>1</v>
      </c>
      <c r="GI283">
        <v>4</v>
      </c>
      <c r="GJ283">
        <v>0</v>
      </c>
      <c r="GK283">
        <v>0</v>
      </c>
      <c r="GL283">
        <f t="shared" si="215"/>
        <v>0</v>
      </c>
      <c r="GM283">
        <f t="shared" si="216"/>
        <v>717.74</v>
      </c>
      <c r="GN283">
        <f t="shared" si="217"/>
        <v>717.74</v>
      </c>
      <c r="GO283">
        <f t="shared" si="218"/>
        <v>0</v>
      </c>
      <c r="GP283">
        <f t="shared" si="219"/>
        <v>0</v>
      </c>
      <c r="GR283">
        <v>0</v>
      </c>
      <c r="GS283">
        <v>0</v>
      </c>
      <c r="GT283">
        <v>0</v>
      </c>
      <c r="GU283" t="s">
        <v>3</v>
      </c>
      <c r="GV283">
        <f t="shared" si="220"/>
        <v>0</v>
      </c>
      <c r="GW283">
        <v>1</v>
      </c>
      <c r="GX283">
        <f t="shared" si="221"/>
        <v>0</v>
      </c>
      <c r="HA283">
        <v>0</v>
      </c>
      <c r="HB283">
        <v>0</v>
      </c>
      <c r="HC283">
        <f t="shared" si="222"/>
        <v>0</v>
      </c>
      <c r="HE283" t="s">
        <v>3</v>
      </c>
      <c r="HF283" t="s">
        <v>3</v>
      </c>
      <c r="HI283">
        <f t="shared" si="223"/>
        <v>0</v>
      </c>
      <c r="HJ283">
        <f t="shared" si="224"/>
        <v>0</v>
      </c>
      <c r="HK283">
        <f t="shared" si="225"/>
        <v>0</v>
      </c>
      <c r="HL283">
        <f t="shared" si="226"/>
        <v>0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0</v>
      </c>
      <c r="C284">
        <f>ROW(SmtRes!A127)</f>
        <v>127</v>
      </c>
      <c r="D284">
        <f>ROW(EtalonRes!A137)</f>
        <v>137</v>
      </c>
      <c r="E284" t="s">
        <v>293</v>
      </c>
      <c r="F284" t="s">
        <v>294</v>
      </c>
      <c r="G284" t="s">
        <v>295</v>
      </c>
      <c r="H284" t="s">
        <v>296</v>
      </c>
      <c r="I284">
        <f>ROUND(9.58/100,7)</f>
        <v>9.5799999999999996E-2</v>
      </c>
      <c r="J284">
        <v>0</v>
      </c>
      <c r="K284">
        <f>ROUND(9.58/100,7)</f>
        <v>9.5799999999999996E-2</v>
      </c>
      <c r="O284">
        <f t="shared" si="188"/>
        <v>7007.63</v>
      </c>
      <c r="P284">
        <f t="shared" si="189"/>
        <v>6668.79</v>
      </c>
      <c r="Q284">
        <f t="shared" si="190"/>
        <v>189.52</v>
      </c>
      <c r="R284">
        <f t="shared" si="191"/>
        <v>28.09</v>
      </c>
      <c r="S284">
        <f t="shared" si="192"/>
        <v>149.32</v>
      </c>
      <c r="T284">
        <f t="shared" si="193"/>
        <v>0</v>
      </c>
      <c r="U284">
        <f t="shared" si="194"/>
        <v>19.830599999999997</v>
      </c>
      <c r="V284">
        <f t="shared" si="195"/>
        <v>2.1555</v>
      </c>
      <c r="W284">
        <f t="shared" si="196"/>
        <v>0</v>
      </c>
      <c r="X284">
        <f t="shared" si="197"/>
        <v>162.86000000000001</v>
      </c>
      <c r="Y284">
        <f t="shared" si="198"/>
        <v>87.46</v>
      </c>
      <c r="AA284">
        <v>30589570</v>
      </c>
      <c r="AB284">
        <f t="shared" si="199"/>
        <v>73148.612500000003</v>
      </c>
      <c r="AC284">
        <f t="shared" si="200"/>
        <v>69611.59</v>
      </c>
      <c r="AD284">
        <f>ROUND(((((ET284*ROUND(1.25,7)))-((EU284*ROUND(1.25,7))))+AE284),6)</f>
        <v>1978.3125</v>
      </c>
      <c r="AE284">
        <f>ROUND(((EU284*ROUND(1.25,7))),6)</f>
        <v>293.17500000000001</v>
      </c>
      <c r="AF284">
        <f>ROUND(((EV284*ROUND(1.15,7))),6)</f>
        <v>1558.71</v>
      </c>
      <c r="AG284">
        <f t="shared" si="201"/>
        <v>0</v>
      </c>
      <c r="AH284">
        <f>((EW284*ROUND(1.15,7)))</f>
        <v>206.99999999999997</v>
      </c>
      <c r="AI284">
        <f>((EX284*ROUND(1.25,7)))</f>
        <v>22.5</v>
      </c>
      <c r="AJ284">
        <f t="shared" si="202"/>
        <v>0</v>
      </c>
      <c r="AK284">
        <v>72549.64</v>
      </c>
      <c r="AL284">
        <v>69611.59</v>
      </c>
      <c r="AM284">
        <v>1582.65</v>
      </c>
      <c r="AN284">
        <v>234.54</v>
      </c>
      <c r="AO284">
        <v>1355.4</v>
      </c>
      <c r="AP284">
        <v>0</v>
      </c>
      <c r="AQ284">
        <v>180</v>
      </c>
      <c r="AR284">
        <v>18</v>
      </c>
      <c r="AS284">
        <v>0</v>
      </c>
      <c r="AT284">
        <v>91.8</v>
      </c>
      <c r="AU284">
        <v>49.3</v>
      </c>
      <c r="AV284">
        <v>1</v>
      </c>
      <c r="AW284">
        <v>1</v>
      </c>
      <c r="AZ284">
        <v>1</v>
      </c>
      <c r="BA284">
        <v>30.09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297</v>
      </c>
      <c r="BM284">
        <v>6001</v>
      </c>
      <c r="BN284">
        <v>0</v>
      </c>
      <c r="BO284" t="s">
        <v>26</v>
      </c>
      <c r="BP284">
        <v>1</v>
      </c>
      <c r="BQ284">
        <v>2</v>
      </c>
      <c r="BR284">
        <v>0</v>
      </c>
      <c r="BS284">
        <v>30.09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102</v>
      </c>
      <c r="CA284">
        <v>58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1973</v>
      </c>
      <c r="CO284">
        <v>0</v>
      </c>
      <c r="CP284">
        <f t="shared" si="203"/>
        <v>7007.63</v>
      </c>
      <c r="CQ284">
        <f t="shared" si="204"/>
        <v>69611.59</v>
      </c>
      <c r="CR284">
        <f t="shared" si="205"/>
        <v>1978.3125</v>
      </c>
      <c r="CS284">
        <f t="shared" si="206"/>
        <v>293.17500000000001</v>
      </c>
      <c r="CT284">
        <f t="shared" si="207"/>
        <v>1558.71</v>
      </c>
      <c r="CU284">
        <f t="shared" si="208"/>
        <v>0</v>
      </c>
      <c r="CV284">
        <f t="shared" si="209"/>
        <v>206.99999999999997</v>
      </c>
      <c r="CW284">
        <f t="shared" si="210"/>
        <v>22.5</v>
      </c>
      <c r="CX284">
        <f t="shared" si="211"/>
        <v>0</v>
      </c>
      <c r="CY284">
        <f t="shared" si="212"/>
        <v>162.86238</v>
      </c>
      <c r="CZ284">
        <f t="shared" si="213"/>
        <v>87.463130000000007</v>
      </c>
      <c r="DC284" t="s">
        <v>3</v>
      </c>
      <c r="DD284" t="s">
        <v>3</v>
      </c>
      <c r="DE284" t="s">
        <v>27</v>
      </c>
      <c r="DF284" t="s">
        <v>27</v>
      </c>
      <c r="DG284" t="s">
        <v>28</v>
      </c>
      <c r="DH284" t="s">
        <v>3</v>
      </c>
      <c r="DI284" t="s">
        <v>28</v>
      </c>
      <c r="DJ284" t="s">
        <v>27</v>
      </c>
      <c r="DK284" t="s">
        <v>3</v>
      </c>
      <c r="DL284" t="s">
        <v>29</v>
      </c>
      <c r="DM284" t="s">
        <v>30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296</v>
      </c>
      <c r="DW284" t="s">
        <v>296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30172984</v>
      </c>
      <c r="EF284">
        <v>2</v>
      </c>
      <c r="EG284" t="s">
        <v>42</v>
      </c>
      <c r="EH284">
        <v>6</v>
      </c>
      <c r="EI284" t="s">
        <v>298</v>
      </c>
      <c r="EJ284">
        <v>1</v>
      </c>
      <c r="EK284">
        <v>6001</v>
      </c>
      <c r="EL284" t="s">
        <v>298</v>
      </c>
      <c r="EM284" t="s">
        <v>299</v>
      </c>
      <c r="EO284" t="s">
        <v>34</v>
      </c>
      <c r="EQ284">
        <v>0</v>
      </c>
      <c r="ER284">
        <v>72549.64</v>
      </c>
      <c r="ES284">
        <v>69611.59</v>
      </c>
      <c r="ET284">
        <v>1582.65</v>
      </c>
      <c r="EU284">
        <v>234.54</v>
      </c>
      <c r="EV284">
        <v>1355.4</v>
      </c>
      <c r="EW284">
        <v>180</v>
      </c>
      <c r="EX284">
        <v>18</v>
      </c>
      <c r="EY284">
        <v>0</v>
      </c>
      <c r="FQ284">
        <v>0</v>
      </c>
      <c r="FR284">
        <f t="shared" si="214"/>
        <v>0</v>
      </c>
      <c r="FS284">
        <v>0</v>
      </c>
      <c r="FX284">
        <v>91.8</v>
      </c>
      <c r="FY284">
        <v>49.3</v>
      </c>
      <c r="GA284" t="s">
        <v>3</v>
      </c>
      <c r="GD284">
        <v>1</v>
      </c>
      <c r="GF284">
        <v>1930601469</v>
      </c>
      <c r="GG284">
        <v>2</v>
      </c>
      <c r="GH284">
        <v>1</v>
      </c>
      <c r="GI284">
        <v>4</v>
      </c>
      <c r="GJ284">
        <v>0</v>
      </c>
      <c r="GK284">
        <v>0</v>
      </c>
      <c r="GL284">
        <f t="shared" si="215"/>
        <v>0</v>
      </c>
      <c r="GM284">
        <f t="shared" si="216"/>
        <v>7257.95</v>
      </c>
      <c r="GN284">
        <f t="shared" si="217"/>
        <v>7257.95</v>
      </c>
      <c r="GO284">
        <f t="shared" si="218"/>
        <v>0</v>
      </c>
      <c r="GP284">
        <f t="shared" si="219"/>
        <v>0</v>
      </c>
      <c r="GR284">
        <v>0</v>
      </c>
      <c r="GS284">
        <v>0</v>
      </c>
      <c r="GT284">
        <v>0</v>
      </c>
      <c r="GU284" t="s">
        <v>3</v>
      </c>
      <c r="GV284">
        <f t="shared" si="220"/>
        <v>0</v>
      </c>
      <c r="GW284">
        <v>1</v>
      </c>
      <c r="GX284">
        <f t="shared" si="221"/>
        <v>0</v>
      </c>
      <c r="HA284">
        <v>0</v>
      </c>
      <c r="HB284">
        <v>0</v>
      </c>
      <c r="HC284">
        <f t="shared" si="222"/>
        <v>0</v>
      </c>
      <c r="HE284" t="s">
        <v>3</v>
      </c>
      <c r="HF284" t="s">
        <v>3</v>
      </c>
      <c r="HI284">
        <f t="shared" si="223"/>
        <v>845</v>
      </c>
      <c r="HJ284">
        <f t="shared" si="224"/>
        <v>4493</v>
      </c>
      <c r="HK284">
        <f t="shared" si="225"/>
        <v>4900</v>
      </c>
      <c r="HL284">
        <f t="shared" si="226"/>
        <v>2632</v>
      </c>
      <c r="HM284" t="s">
        <v>3</v>
      </c>
      <c r="HN284" t="s">
        <v>300</v>
      </c>
      <c r="HO284" t="s">
        <v>301</v>
      </c>
      <c r="HP284" t="s">
        <v>298</v>
      </c>
      <c r="HQ284" t="s">
        <v>298</v>
      </c>
      <c r="IK284">
        <v>0</v>
      </c>
    </row>
    <row r="285" spans="1:245" x14ac:dyDescent="0.2">
      <c r="A285">
        <v>17</v>
      </c>
      <c r="B285">
        <v>0</v>
      </c>
      <c r="E285" t="s">
        <v>302</v>
      </c>
      <c r="F285" t="s">
        <v>303</v>
      </c>
      <c r="G285" t="s">
        <v>304</v>
      </c>
      <c r="H285" t="s">
        <v>206</v>
      </c>
      <c r="I285">
        <f>ROUND(I284*-102,7)</f>
        <v>-9.7715999999999994</v>
      </c>
      <c r="J285">
        <v>0</v>
      </c>
      <c r="K285">
        <f>ROUND(I284*-102,7)</f>
        <v>-9.7715999999999994</v>
      </c>
      <c r="O285">
        <f t="shared" si="188"/>
        <v>-6405.77</v>
      </c>
      <c r="P285">
        <f t="shared" si="189"/>
        <v>-6405.77</v>
      </c>
      <c r="Q285">
        <f t="shared" si="190"/>
        <v>0</v>
      </c>
      <c r="R285">
        <f t="shared" si="191"/>
        <v>0</v>
      </c>
      <c r="S285">
        <f t="shared" si="192"/>
        <v>0</v>
      </c>
      <c r="T285">
        <f t="shared" si="193"/>
        <v>0</v>
      </c>
      <c r="U285">
        <f t="shared" si="194"/>
        <v>0</v>
      </c>
      <c r="V285">
        <f t="shared" si="195"/>
        <v>0</v>
      </c>
      <c r="W285">
        <f t="shared" si="196"/>
        <v>0</v>
      </c>
      <c r="X285">
        <f t="shared" si="197"/>
        <v>0</v>
      </c>
      <c r="Y285">
        <f t="shared" si="198"/>
        <v>0</v>
      </c>
      <c r="AA285">
        <v>30589570</v>
      </c>
      <c r="AB285">
        <f t="shared" si="199"/>
        <v>655.55</v>
      </c>
      <c r="AC285">
        <f t="shared" si="200"/>
        <v>655.55</v>
      </c>
      <c r="AD285">
        <f>ROUND((((ET285)-(EU285))+AE285),6)</f>
        <v>0</v>
      </c>
      <c r="AE285">
        <f>ROUND((EU285),6)</f>
        <v>0</v>
      </c>
      <c r="AF285">
        <f>ROUND((EV285),6)</f>
        <v>0</v>
      </c>
      <c r="AG285">
        <f t="shared" si="201"/>
        <v>0</v>
      </c>
      <c r="AH285">
        <f>(EW285)</f>
        <v>0</v>
      </c>
      <c r="AI285">
        <f>(EX285)</f>
        <v>0</v>
      </c>
      <c r="AJ285">
        <f t="shared" si="202"/>
        <v>0</v>
      </c>
      <c r="AK285">
        <v>655.55</v>
      </c>
      <c r="AL285">
        <v>655.55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305</v>
      </c>
      <c r="BM285">
        <v>500001</v>
      </c>
      <c r="BN285">
        <v>0</v>
      </c>
      <c r="BO285" t="s">
        <v>67</v>
      </c>
      <c r="BP285">
        <v>1</v>
      </c>
      <c r="BQ285">
        <v>8</v>
      </c>
      <c r="BR285">
        <v>1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03"/>
        <v>-6405.77</v>
      </c>
      <c r="CQ285">
        <f t="shared" si="204"/>
        <v>655.55</v>
      </c>
      <c r="CR285">
        <f t="shared" si="205"/>
        <v>0</v>
      </c>
      <c r="CS285">
        <f t="shared" si="206"/>
        <v>0</v>
      </c>
      <c r="CT285">
        <f t="shared" si="207"/>
        <v>0</v>
      </c>
      <c r="CU285">
        <f t="shared" si="208"/>
        <v>0</v>
      </c>
      <c r="CV285">
        <f t="shared" si="209"/>
        <v>0</v>
      </c>
      <c r="CW285">
        <f t="shared" si="210"/>
        <v>0</v>
      </c>
      <c r="CX285">
        <f t="shared" si="211"/>
        <v>0</v>
      </c>
      <c r="CY285">
        <f t="shared" si="212"/>
        <v>0</v>
      </c>
      <c r="CZ285">
        <f t="shared" si="213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1007</v>
      </c>
      <c r="DV285" t="s">
        <v>206</v>
      </c>
      <c r="DW285" t="s">
        <v>206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30172930</v>
      </c>
      <c r="EF285">
        <v>8</v>
      </c>
      <c r="EG285" t="s">
        <v>68</v>
      </c>
      <c r="EH285">
        <v>0</v>
      </c>
      <c r="EI285" t="s">
        <v>3</v>
      </c>
      <c r="EJ285">
        <v>1</v>
      </c>
      <c r="EK285">
        <v>500001</v>
      </c>
      <c r="EL285" t="s">
        <v>69</v>
      </c>
      <c r="EM285" t="s">
        <v>70</v>
      </c>
      <c r="EO285" t="s">
        <v>3</v>
      </c>
      <c r="EQ285">
        <v>32768</v>
      </c>
      <c r="ER285">
        <v>655.55</v>
      </c>
      <c r="ES285">
        <v>655.55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214"/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-1663266699</v>
      </c>
      <c r="GG285">
        <v>2</v>
      </c>
      <c r="GH285">
        <v>1</v>
      </c>
      <c r="GI285">
        <v>4</v>
      </c>
      <c r="GJ285">
        <v>0</v>
      </c>
      <c r="GK285">
        <v>0</v>
      </c>
      <c r="GL285">
        <f t="shared" si="215"/>
        <v>0</v>
      </c>
      <c r="GM285">
        <f t="shared" si="216"/>
        <v>-6405.77</v>
      </c>
      <c r="GN285">
        <f t="shared" si="217"/>
        <v>-6405.77</v>
      </c>
      <c r="GO285">
        <f t="shared" si="218"/>
        <v>0</v>
      </c>
      <c r="GP285">
        <f t="shared" si="219"/>
        <v>0</v>
      </c>
      <c r="GR285">
        <v>0</v>
      </c>
      <c r="GS285">
        <v>0</v>
      </c>
      <c r="GT285">
        <v>0</v>
      </c>
      <c r="GU285" t="s">
        <v>3</v>
      </c>
      <c r="GV285">
        <f t="shared" si="220"/>
        <v>0</v>
      </c>
      <c r="GW285">
        <v>1</v>
      </c>
      <c r="GX285">
        <f t="shared" si="221"/>
        <v>0</v>
      </c>
      <c r="HA285">
        <v>0</v>
      </c>
      <c r="HB285">
        <v>0</v>
      </c>
      <c r="HC285">
        <f t="shared" si="222"/>
        <v>0</v>
      </c>
      <c r="HE285" t="s">
        <v>3</v>
      </c>
      <c r="HF285" t="s">
        <v>3</v>
      </c>
      <c r="HI285">
        <f t="shared" si="223"/>
        <v>0</v>
      </c>
      <c r="HJ285">
        <f t="shared" si="224"/>
        <v>0</v>
      </c>
      <c r="HK285">
        <f t="shared" si="225"/>
        <v>0</v>
      </c>
      <c r="HL285">
        <f t="shared" si="226"/>
        <v>0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0</v>
      </c>
      <c r="E286" t="s">
        <v>306</v>
      </c>
      <c r="F286" t="s">
        <v>307</v>
      </c>
      <c r="G286" t="s">
        <v>308</v>
      </c>
      <c r="H286" t="s">
        <v>206</v>
      </c>
      <c r="I286">
        <v>9.77</v>
      </c>
      <c r="J286">
        <v>0</v>
      </c>
      <c r="K286">
        <v>9.77</v>
      </c>
      <c r="O286">
        <f t="shared" si="188"/>
        <v>7630.47</v>
      </c>
      <c r="P286">
        <f t="shared" si="189"/>
        <v>7630.47</v>
      </c>
      <c r="Q286">
        <f t="shared" si="190"/>
        <v>0</v>
      </c>
      <c r="R286">
        <f t="shared" si="191"/>
        <v>0</v>
      </c>
      <c r="S286">
        <f t="shared" si="192"/>
        <v>0</v>
      </c>
      <c r="T286">
        <f t="shared" si="193"/>
        <v>0</v>
      </c>
      <c r="U286">
        <f t="shared" si="194"/>
        <v>0</v>
      </c>
      <c r="V286">
        <f t="shared" si="195"/>
        <v>0</v>
      </c>
      <c r="W286">
        <f t="shared" si="196"/>
        <v>0</v>
      </c>
      <c r="X286">
        <f t="shared" si="197"/>
        <v>0</v>
      </c>
      <c r="Y286">
        <f t="shared" si="198"/>
        <v>0</v>
      </c>
      <c r="AA286">
        <v>30589570</v>
      </c>
      <c r="AB286">
        <f t="shared" si="199"/>
        <v>781.01</v>
      </c>
      <c r="AC286">
        <f t="shared" si="200"/>
        <v>781.01</v>
      </c>
      <c r="AD286">
        <f>ROUND((((ET286)-(EU286))+AE286),6)</f>
        <v>0</v>
      </c>
      <c r="AE286">
        <f>ROUND((EU286),6)</f>
        <v>0</v>
      </c>
      <c r="AF286">
        <f>ROUND((EV286),6)</f>
        <v>0</v>
      </c>
      <c r="AG286">
        <f t="shared" si="201"/>
        <v>0</v>
      </c>
      <c r="AH286">
        <f>(EW286)</f>
        <v>0</v>
      </c>
      <c r="AI286">
        <f>(EX286)</f>
        <v>0</v>
      </c>
      <c r="AJ286">
        <f t="shared" si="202"/>
        <v>0</v>
      </c>
      <c r="AK286">
        <v>781.01</v>
      </c>
      <c r="AL286">
        <v>781.01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309</v>
      </c>
      <c r="BM286">
        <v>500001</v>
      </c>
      <c r="BN286">
        <v>0</v>
      </c>
      <c r="BO286" t="s">
        <v>67</v>
      </c>
      <c r="BP286">
        <v>1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03"/>
        <v>7630.47</v>
      </c>
      <c r="CQ286">
        <f t="shared" si="204"/>
        <v>781.01</v>
      </c>
      <c r="CR286">
        <f t="shared" si="205"/>
        <v>0</v>
      </c>
      <c r="CS286">
        <f t="shared" si="206"/>
        <v>0</v>
      </c>
      <c r="CT286">
        <f t="shared" si="207"/>
        <v>0</v>
      </c>
      <c r="CU286">
        <f t="shared" si="208"/>
        <v>0</v>
      </c>
      <c r="CV286">
        <f t="shared" si="209"/>
        <v>0</v>
      </c>
      <c r="CW286">
        <f t="shared" si="210"/>
        <v>0</v>
      </c>
      <c r="CX286">
        <f t="shared" si="211"/>
        <v>0</v>
      </c>
      <c r="CY286">
        <f t="shared" si="212"/>
        <v>0</v>
      </c>
      <c r="CZ286">
        <f t="shared" si="213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1007</v>
      </c>
      <c r="DV286" t="s">
        <v>206</v>
      </c>
      <c r="DW286" t="s">
        <v>206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30172930</v>
      </c>
      <c r="EF286">
        <v>8</v>
      </c>
      <c r="EG286" t="s">
        <v>68</v>
      </c>
      <c r="EH286">
        <v>0</v>
      </c>
      <c r="EI286" t="s">
        <v>3</v>
      </c>
      <c r="EJ286">
        <v>1</v>
      </c>
      <c r="EK286">
        <v>500001</v>
      </c>
      <c r="EL286" t="s">
        <v>69</v>
      </c>
      <c r="EM286" t="s">
        <v>70</v>
      </c>
      <c r="EO286" t="s">
        <v>3</v>
      </c>
      <c r="EQ286">
        <v>0</v>
      </c>
      <c r="ER286">
        <v>781.01</v>
      </c>
      <c r="ES286">
        <v>781.01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214"/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-1878584428</v>
      </c>
      <c r="GG286">
        <v>2</v>
      </c>
      <c r="GH286">
        <v>1</v>
      </c>
      <c r="GI286">
        <v>4</v>
      </c>
      <c r="GJ286">
        <v>0</v>
      </c>
      <c r="GK286">
        <v>0</v>
      </c>
      <c r="GL286">
        <f t="shared" si="215"/>
        <v>0</v>
      </c>
      <c r="GM286">
        <f t="shared" si="216"/>
        <v>7630.47</v>
      </c>
      <c r="GN286">
        <f t="shared" si="217"/>
        <v>7630.47</v>
      </c>
      <c r="GO286">
        <f t="shared" si="218"/>
        <v>0</v>
      </c>
      <c r="GP286">
        <f t="shared" si="219"/>
        <v>0</v>
      </c>
      <c r="GR286">
        <v>0</v>
      </c>
      <c r="GS286">
        <v>0</v>
      </c>
      <c r="GT286">
        <v>0</v>
      </c>
      <c r="GU286" t="s">
        <v>3</v>
      </c>
      <c r="GV286">
        <f t="shared" si="220"/>
        <v>0</v>
      </c>
      <c r="GW286">
        <v>1</v>
      </c>
      <c r="GX286">
        <f t="shared" si="221"/>
        <v>0</v>
      </c>
      <c r="HA286">
        <v>0</v>
      </c>
      <c r="HB286">
        <v>0</v>
      </c>
      <c r="HC286">
        <f t="shared" si="222"/>
        <v>0</v>
      </c>
      <c r="HE286" t="s">
        <v>3</v>
      </c>
      <c r="HF286" t="s">
        <v>3</v>
      </c>
      <c r="HI286">
        <f t="shared" si="223"/>
        <v>0</v>
      </c>
      <c r="HJ286">
        <f t="shared" si="224"/>
        <v>0</v>
      </c>
      <c r="HK286">
        <f t="shared" si="225"/>
        <v>0</v>
      </c>
      <c r="HL286">
        <f t="shared" si="226"/>
        <v>0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7" spans="1:245" x14ac:dyDescent="0.2">
      <c r="A287">
        <v>17</v>
      </c>
      <c r="B287">
        <v>0</v>
      </c>
      <c r="C287">
        <f>ROW(SmtRes!A132)</f>
        <v>132</v>
      </c>
      <c r="D287">
        <f>ROW(EtalonRes!A143)</f>
        <v>143</v>
      </c>
      <c r="E287" t="s">
        <v>310</v>
      </c>
      <c r="F287" t="s">
        <v>311</v>
      </c>
      <c r="G287" t="s">
        <v>312</v>
      </c>
      <c r="H287" t="s">
        <v>313</v>
      </c>
      <c r="I287">
        <v>0.26819999999999999</v>
      </c>
      <c r="J287">
        <v>0</v>
      </c>
      <c r="K287">
        <v>0.26819999999999999</v>
      </c>
      <c r="O287">
        <f t="shared" si="188"/>
        <v>1414.66</v>
      </c>
      <c r="P287">
        <f t="shared" si="189"/>
        <v>1368.75</v>
      </c>
      <c r="Q287">
        <f t="shared" si="190"/>
        <v>12.58</v>
      </c>
      <c r="R287">
        <f t="shared" si="191"/>
        <v>0.7</v>
      </c>
      <c r="S287">
        <f t="shared" si="192"/>
        <v>33.33</v>
      </c>
      <c r="T287">
        <f t="shared" si="193"/>
        <v>0</v>
      </c>
      <c r="U287">
        <f t="shared" si="194"/>
        <v>3.8985551999999997</v>
      </c>
      <c r="V287">
        <f t="shared" si="195"/>
        <v>5.364E-2</v>
      </c>
      <c r="W287">
        <f t="shared" si="196"/>
        <v>0</v>
      </c>
      <c r="X287">
        <f t="shared" si="197"/>
        <v>31.24</v>
      </c>
      <c r="Y287">
        <f t="shared" si="198"/>
        <v>16.78</v>
      </c>
      <c r="AA287">
        <v>30589570</v>
      </c>
      <c r="AB287">
        <f t="shared" si="199"/>
        <v>5274.6480000000001</v>
      </c>
      <c r="AC287">
        <f t="shared" si="200"/>
        <v>5103.4799999999996</v>
      </c>
      <c r="AD287">
        <f>ROUND(((((ET287*ROUND(1.25,7)))-((EU287*ROUND(1.25,7))))+AE287),6)</f>
        <v>46.887500000000003</v>
      </c>
      <c r="AE287">
        <f>ROUND(((EU287*ROUND(1.25,7))),6)</f>
        <v>2.6</v>
      </c>
      <c r="AF287">
        <f>ROUND(((EV287*ROUND(1.15,7))),6)</f>
        <v>124.2805</v>
      </c>
      <c r="AG287">
        <f t="shared" si="201"/>
        <v>0</v>
      </c>
      <c r="AH287">
        <f>((EW287*ROUND(1.15,7)))</f>
        <v>14.536</v>
      </c>
      <c r="AI287">
        <f>((EX287*ROUND(1.25,7)))</f>
        <v>0.2</v>
      </c>
      <c r="AJ287">
        <f t="shared" si="202"/>
        <v>0</v>
      </c>
      <c r="AK287">
        <v>5249.06</v>
      </c>
      <c r="AL287">
        <v>5103.4799999999996</v>
      </c>
      <c r="AM287">
        <v>37.51</v>
      </c>
      <c r="AN287">
        <v>2.08</v>
      </c>
      <c r="AO287">
        <v>108.07</v>
      </c>
      <c r="AP287">
        <v>0</v>
      </c>
      <c r="AQ287">
        <v>12.64</v>
      </c>
      <c r="AR287">
        <v>0.16</v>
      </c>
      <c r="AS287">
        <v>0</v>
      </c>
      <c r="AT287">
        <v>91.8</v>
      </c>
      <c r="AU287">
        <v>49.3</v>
      </c>
      <c r="AV287">
        <v>1</v>
      </c>
      <c r="AW287">
        <v>1</v>
      </c>
      <c r="AZ287">
        <v>1</v>
      </c>
      <c r="BA287">
        <v>30.09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1</v>
      </c>
      <c r="BJ287" t="s">
        <v>314</v>
      </c>
      <c r="BM287">
        <v>6001</v>
      </c>
      <c r="BN287">
        <v>0</v>
      </c>
      <c r="BO287" t="s">
        <v>26</v>
      </c>
      <c r="BP287">
        <v>1</v>
      </c>
      <c r="BQ287">
        <v>2</v>
      </c>
      <c r="BR287">
        <v>0</v>
      </c>
      <c r="BS287">
        <v>30.09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102</v>
      </c>
      <c r="CA287">
        <v>58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1973</v>
      </c>
      <c r="CO287">
        <v>0</v>
      </c>
      <c r="CP287">
        <f t="shared" si="203"/>
        <v>1414.6599999999999</v>
      </c>
      <c r="CQ287">
        <f t="shared" si="204"/>
        <v>5103.4799999999996</v>
      </c>
      <c r="CR287">
        <f t="shared" si="205"/>
        <v>46.887500000000003</v>
      </c>
      <c r="CS287">
        <f t="shared" si="206"/>
        <v>2.6</v>
      </c>
      <c r="CT287">
        <f t="shared" si="207"/>
        <v>124.2805</v>
      </c>
      <c r="CU287">
        <f t="shared" si="208"/>
        <v>0</v>
      </c>
      <c r="CV287">
        <f t="shared" si="209"/>
        <v>14.536</v>
      </c>
      <c r="CW287">
        <f t="shared" si="210"/>
        <v>0.2</v>
      </c>
      <c r="CX287">
        <f t="shared" si="211"/>
        <v>0</v>
      </c>
      <c r="CY287">
        <f t="shared" si="212"/>
        <v>31.239540000000002</v>
      </c>
      <c r="CZ287">
        <f t="shared" si="213"/>
        <v>16.776789999999998</v>
      </c>
      <c r="DC287" t="s">
        <v>3</v>
      </c>
      <c r="DD287" t="s">
        <v>3</v>
      </c>
      <c r="DE287" t="s">
        <v>27</v>
      </c>
      <c r="DF287" t="s">
        <v>27</v>
      </c>
      <c r="DG287" t="s">
        <v>28</v>
      </c>
      <c r="DH287" t="s">
        <v>3</v>
      </c>
      <c r="DI287" t="s">
        <v>28</v>
      </c>
      <c r="DJ287" t="s">
        <v>27</v>
      </c>
      <c r="DK287" t="s">
        <v>3</v>
      </c>
      <c r="DL287" t="s">
        <v>29</v>
      </c>
      <c r="DM287" t="s">
        <v>30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313</v>
      </c>
      <c r="DW287" t="s">
        <v>313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30172984</v>
      </c>
      <c r="EF287">
        <v>2</v>
      </c>
      <c r="EG287" t="s">
        <v>42</v>
      </c>
      <c r="EH287">
        <v>6</v>
      </c>
      <c r="EI287" t="s">
        <v>298</v>
      </c>
      <c r="EJ287">
        <v>1</v>
      </c>
      <c r="EK287">
        <v>6001</v>
      </c>
      <c r="EL287" t="s">
        <v>298</v>
      </c>
      <c r="EM287" t="s">
        <v>299</v>
      </c>
      <c r="EO287" t="s">
        <v>34</v>
      </c>
      <c r="EQ287">
        <v>0</v>
      </c>
      <c r="ER287">
        <v>5249.06</v>
      </c>
      <c r="ES287">
        <v>5103.4799999999996</v>
      </c>
      <c r="ET287">
        <v>37.51</v>
      </c>
      <c r="EU287">
        <v>2.08</v>
      </c>
      <c r="EV287">
        <v>108.07</v>
      </c>
      <c r="EW287">
        <v>12.64</v>
      </c>
      <c r="EX287">
        <v>0.16</v>
      </c>
      <c r="EY287">
        <v>0</v>
      </c>
      <c r="FQ287">
        <v>0</v>
      </c>
      <c r="FR287">
        <f t="shared" si="214"/>
        <v>0</v>
      </c>
      <c r="FS287">
        <v>0</v>
      </c>
      <c r="FX287">
        <v>91.8</v>
      </c>
      <c r="FY287">
        <v>49.3</v>
      </c>
      <c r="GA287" t="s">
        <v>3</v>
      </c>
      <c r="GD287">
        <v>1</v>
      </c>
      <c r="GF287">
        <v>-229444727</v>
      </c>
      <c r="GG287">
        <v>2</v>
      </c>
      <c r="GH287">
        <v>1</v>
      </c>
      <c r="GI287">
        <v>4</v>
      </c>
      <c r="GJ287">
        <v>0</v>
      </c>
      <c r="GK287">
        <v>0</v>
      </c>
      <c r="GL287">
        <f t="shared" si="215"/>
        <v>0</v>
      </c>
      <c r="GM287">
        <f t="shared" si="216"/>
        <v>1462.68</v>
      </c>
      <c r="GN287">
        <f t="shared" si="217"/>
        <v>1462.68</v>
      </c>
      <c r="GO287">
        <f t="shared" si="218"/>
        <v>0</v>
      </c>
      <c r="GP287">
        <f t="shared" si="219"/>
        <v>0</v>
      </c>
      <c r="GR287">
        <v>0</v>
      </c>
      <c r="GS287">
        <v>0</v>
      </c>
      <c r="GT287">
        <v>0</v>
      </c>
      <c r="GU287" t="s">
        <v>3</v>
      </c>
      <c r="GV287">
        <f t="shared" si="220"/>
        <v>0</v>
      </c>
      <c r="GW287">
        <v>1</v>
      </c>
      <c r="GX287">
        <f t="shared" si="221"/>
        <v>0</v>
      </c>
      <c r="HA287">
        <v>0</v>
      </c>
      <c r="HB287">
        <v>0</v>
      </c>
      <c r="HC287">
        <f t="shared" si="222"/>
        <v>0</v>
      </c>
      <c r="HE287" t="s">
        <v>3</v>
      </c>
      <c r="HF287" t="s">
        <v>3</v>
      </c>
      <c r="HI287">
        <f t="shared" si="223"/>
        <v>21</v>
      </c>
      <c r="HJ287">
        <f t="shared" si="224"/>
        <v>1003</v>
      </c>
      <c r="HK287">
        <f t="shared" si="225"/>
        <v>940</v>
      </c>
      <c r="HL287">
        <f t="shared" si="226"/>
        <v>505</v>
      </c>
      <c r="HM287" t="s">
        <v>3</v>
      </c>
      <c r="HN287" t="s">
        <v>300</v>
      </c>
      <c r="HO287" t="s">
        <v>301</v>
      </c>
      <c r="HP287" t="s">
        <v>298</v>
      </c>
      <c r="HQ287" t="s">
        <v>298</v>
      </c>
      <c r="IK287">
        <v>0</v>
      </c>
    </row>
    <row r="288" spans="1:245" x14ac:dyDescent="0.2">
      <c r="A288">
        <v>17</v>
      </c>
      <c r="B288">
        <v>0</v>
      </c>
      <c r="E288" t="s">
        <v>315</v>
      </c>
      <c r="F288" t="s">
        <v>316</v>
      </c>
      <c r="G288" t="s">
        <v>317</v>
      </c>
      <c r="H288" t="s">
        <v>65</v>
      </c>
      <c r="I288">
        <f>ROUND(I287*-1,7)</f>
        <v>-0.26819999999999999</v>
      </c>
      <c r="J288">
        <v>0</v>
      </c>
      <c r="K288">
        <f>ROUND(I287*-1,7)</f>
        <v>-0.26819999999999999</v>
      </c>
      <c r="O288">
        <f t="shared" si="188"/>
        <v>-1315.01</v>
      </c>
      <c r="P288">
        <f t="shared" si="189"/>
        <v>-1315.01</v>
      </c>
      <c r="Q288">
        <f t="shared" si="190"/>
        <v>0</v>
      </c>
      <c r="R288">
        <f t="shared" si="191"/>
        <v>0</v>
      </c>
      <c r="S288">
        <f t="shared" si="192"/>
        <v>0</v>
      </c>
      <c r="T288">
        <f t="shared" si="193"/>
        <v>0</v>
      </c>
      <c r="U288">
        <f t="shared" si="194"/>
        <v>0</v>
      </c>
      <c r="V288">
        <f t="shared" si="195"/>
        <v>0</v>
      </c>
      <c r="W288">
        <f t="shared" si="196"/>
        <v>0</v>
      </c>
      <c r="X288">
        <f t="shared" si="197"/>
        <v>0</v>
      </c>
      <c r="Y288">
        <f t="shared" si="198"/>
        <v>0</v>
      </c>
      <c r="AA288">
        <v>30589570</v>
      </c>
      <c r="AB288">
        <f t="shared" si="199"/>
        <v>4903.1000000000004</v>
      </c>
      <c r="AC288">
        <f t="shared" si="200"/>
        <v>4903.1000000000004</v>
      </c>
      <c r="AD288">
        <f>ROUND((((ET288)-(EU288))+AE288),6)</f>
        <v>0</v>
      </c>
      <c r="AE288">
        <f>ROUND((EU288),6)</f>
        <v>0</v>
      </c>
      <c r="AF288">
        <f>ROUND((EV288),6)</f>
        <v>0</v>
      </c>
      <c r="AG288">
        <f t="shared" si="201"/>
        <v>0</v>
      </c>
      <c r="AH288">
        <f>(EW288)</f>
        <v>0</v>
      </c>
      <c r="AI288">
        <f>(EX288)</f>
        <v>0</v>
      </c>
      <c r="AJ288">
        <f t="shared" si="202"/>
        <v>0</v>
      </c>
      <c r="AK288">
        <v>4903.1000000000004</v>
      </c>
      <c r="AL288">
        <v>4903.1000000000004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318</v>
      </c>
      <c r="BM288">
        <v>500001</v>
      </c>
      <c r="BN288">
        <v>0</v>
      </c>
      <c r="BO288" t="s">
        <v>67</v>
      </c>
      <c r="BP288">
        <v>1</v>
      </c>
      <c r="BQ288">
        <v>8</v>
      </c>
      <c r="BR288">
        <v>1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03"/>
        <v>-1315.01</v>
      </c>
      <c r="CQ288">
        <f t="shared" si="204"/>
        <v>4903.1000000000004</v>
      </c>
      <c r="CR288">
        <f t="shared" si="205"/>
        <v>0</v>
      </c>
      <c r="CS288">
        <f t="shared" si="206"/>
        <v>0</v>
      </c>
      <c r="CT288">
        <f t="shared" si="207"/>
        <v>0</v>
      </c>
      <c r="CU288">
        <f t="shared" si="208"/>
        <v>0</v>
      </c>
      <c r="CV288">
        <f t="shared" si="209"/>
        <v>0</v>
      </c>
      <c r="CW288">
        <f t="shared" si="210"/>
        <v>0</v>
      </c>
      <c r="CX288">
        <f t="shared" si="211"/>
        <v>0</v>
      </c>
      <c r="CY288">
        <f t="shared" si="212"/>
        <v>0</v>
      </c>
      <c r="CZ288">
        <f t="shared" si="213"/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1009</v>
      </c>
      <c r="DV288" t="s">
        <v>65</v>
      </c>
      <c r="DW288" t="s">
        <v>65</v>
      </c>
      <c r="DX288">
        <v>1000</v>
      </c>
      <c r="DZ288" t="s">
        <v>3</v>
      </c>
      <c r="EA288" t="s">
        <v>3</v>
      </c>
      <c r="EB288" t="s">
        <v>3</v>
      </c>
      <c r="EC288" t="s">
        <v>3</v>
      </c>
      <c r="EE288">
        <v>30172930</v>
      </c>
      <c r="EF288">
        <v>8</v>
      </c>
      <c r="EG288" t="s">
        <v>68</v>
      </c>
      <c r="EH288">
        <v>0</v>
      </c>
      <c r="EI288" t="s">
        <v>3</v>
      </c>
      <c r="EJ288">
        <v>1</v>
      </c>
      <c r="EK288">
        <v>500001</v>
      </c>
      <c r="EL288" t="s">
        <v>69</v>
      </c>
      <c r="EM288" t="s">
        <v>70</v>
      </c>
      <c r="EO288" t="s">
        <v>3</v>
      </c>
      <c r="EQ288">
        <v>32768</v>
      </c>
      <c r="ER288">
        <v>4903.1000000000004</v>
      </c>
      <c r="ES288">
        <v>4903.1000000000004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f t="shared" si="214"/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F288">
        <v>180357279</v>
      </c>
      <c r="GG288">
        <v>2</v>
      </c>
      <c r="GH288">
        <v>1</v>
      </c>
      <c r="GI288">
        <v>4</v>
      </c>
      <c r="GJ288">
        <v>0</v>
      </c>
      <c r="GK288">
        <v>0</v>
      </c>
      <c r="GL288">
        <f t="shared" si="215"/>
        <v>0</v>
      </c>
      <c r="GM288">
        <f t="shared" si="216"/>
        <v>-1315.01</v>
      </c>
      <c r="GN288">
        <f t="shared" si="217"/>
        <v>-1315.01</v>
      </c>
      <c r="GO288">
        <f t="shared" si="218"/>
        <v>0</v>
      </c>
      <c r="GP288">
        <f t="shared" si="219"/>
        <v>0</v>
      </c>
      <c r="GR288">
        <v>0</v>
      </c>
      <c r="GS288">
        <v>0</v>
      </c>
      <c r="GT288">
        <v>0</v>
      </c>
      <c r="GU288" t="s">
        <v>3</v>
      </c>
      <c r="GV288">
        <f t="shared" si="220"/>
        <v>0</v>
      </c>
      <c r="GW288">
        <v>1</v>
      </c>
      <c r="GX288">
        <f t="shared" si="221"/>
        <v>0</v>
      </c>
      <c r="HA288">
        <v>0</v>
      </c>
      <c r="HB288">
        <v>0</v>
      </c>
      <c r="HC288">
        <f t="shared" si="222"/>
        <v>0</v>
      </c>
      <c r="HE288" t="s">
        <v>3</v>
      </c>
      <c r="HF288" t="s">
        <v>3</v>
      </c>
      <c r="HI288">
        <f t="shared" si="223"/>
        <v>0</v>
      </c>
      <c r="HJ288">
        <f t="shared" si="224"/>
        <v>0</v>
      </c>
      <c r="HK288">
        <f t="shared" si="225"/>
        <v>0</v>
      </c>
      <c r="HL288">
        <f t="shared" si="226"/>
        <v>0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89" spans="1:245" x14ac:dyDescent="0.2">
      <c r="A289">
        <v>17</v>
      </c>
      <c r="B289">
        <v>0</v>
      </c>
      <c r="E289" t="s">
        <v>319</v>
      </c>
      <c r="F289" t="s">
        <v>320</v>
      </c>
      <c r="G289" t="s">
        <v>321</v>
      </c>
      <c r="H289" t="s">
        <v>82</v>
      </c>
      <c r="I289">
        <v>95.8</v>
      </c>
      <c r="J289">
        <v>0</v>
      </c>
      <c r="K289">
        <v>95.8</v>
      </c>
      <c r="O289">
        <f t="shared" si="188"/>
        <v>2456.31</v>
      </c>
      <c r="P289">
        <f t="shared" si="189"/>
        <v>2456.31</v>
      </c>
      <c r="Q289">
        <f t="shared" si="190"/>
        <v>0</v>
      </c>
      <c r="R289">
        <f t="shared" si="191"/>
        <v>0</v>
      </c>
      <c r="S289">
        <f t="shared" si="192"/>
        <v>0</v>
      </c>
      <c r="T289">
        <f t="shared" si="193"/>
        <v>0</v>
      </c>
      <c r="U289">
        <f t="shared" si="194"/>
        <v>0</v>
      </c>
      <c r="V289">
        <f t="shared" si="195"/>
        <v>0</v>
      </c>
      <c r="W289">
        <f t="shared" si="196"/>
        <v>0</v>
      </c>
      <c r="X289">
        <f t="shared" si="197"/>
        <v>0</v>
      </c>
      <c r="Y289">
        <f t="shared" si="198"/>
        <v>0</v>
      </c>
      <c r="AA289">
        <v>30589570</v>
      </c>
      <c r="AB289">
        <f t="shared" si="199"/>
        <v>25.64</v>
      </c>
      <c r="AC289">
        <f t="shared" si="200"/>
        <v>25.64</v>
      </c>
      <c r="AD289">
        <f>ROUND((((ET289)-(EU289))+AE289),6)</f>
        <v>0</v>
      </c>
      <c r="AE289">
        <f>ROUND((EU289),6)</f>
        <v>0</v>
      </c>
      <c r="AF289">
        <f>ROUND((EV289),6)</f>
        <v>0</v>
      </c>
      <c r="AG289">
        <f t="shared" si="201"/>
        <v>0</v>
      </c>
      <c r="AH289">
        <f>(EW289)</f>
        <v>0</v>
      </c>
      <c r="AI289">
        <f>(EX289)</f>
        <v>0</v>
      </c>
      <c r="AJ289">
        <f t="shared" si="202"/>
        <v>0</v>
      </c>
      <c r="AK289">
        <v>25.64</v>
      </c>
      <c r="AL289">
        <v>25.64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322</v>
      </c>
      <c r="BM289">
        <v>500001</v>
      </c>
      <c r="BN289">
        <v>0</v>
      </c>
      <c r="BO289" t="s">
        <v>67</v>
      </c>
      <c r="BP289">
        <v>1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03"/>
        <v>2456.31</v>
      </c>
      <c r="CQ289">
        <f t="shared" si="204"/>
        <v>25.64</v>
      </c>
      <c r="CR289">
        <f t="shared" si="205"/>
        <v>0</v>
      </c>
      <c r="CS289">
        <f t="shared" si="206"/>
        <v>0</v>
      </c>
      <c r="CT289">
        <f t="shared" si="207"/>
        <v>0</v>
      </c>
      <c r="CU289">
        <f t="shared" si="208"/>
        <v>0</v>
      </c>
      <c r="CV289">
        <f t="shared" si="209"/>
        <v>0</v>
      </c>
      <c r="CW289">
        <f t="shared" si="210"/>
        <v>0</v>
      </c>
      <c r="CX289">
        <f t="shared" si="211"/>
        <v>0</v>
      </c>
      <c r="CY289">
        <f t="shared" si="212"/>
        <v>0</v>
      </c>
      <c r="CZ289">
        <f t="shared" si="213"/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1005</v>
      </c>
      <c r="DV289" t="s">
        <v>82</v>
      </c>
      <c r="DW289" t="s">
        <v>82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30172930</v>
      </c>
      <c r="EF289">
        <v>8</v>
      </c>
      <c r="EG289" t="s">
        <v>68</v>
      </c>
      <c r="EH289">
        <v>0</v>
      </c>
      <c r="EI289" t="s">
        <v>3</v>
      </c>
      <c r="EJ289">
        <v>1</v>
      </c>
      <c r="EK289">
        <v>500001</v>
      </c>
      <c r="EL289" t="s">
        <v>69</v>
      </c>
      <c r="EM289" t="s">
        <v>70</v>
      </c>
      <c r="EO289" t="s">
        <v>3</v>
      </c>
      <c r="EQ289">
        <v>0</v>
      </c>
      <c r="ER289">
        <v>25.64</v>
      </c>
      <c r="ES289">
        <v>25.64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f t="shared" si="214"/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1690613060</v>
      </c>
      <c r="GG289">
        <v>2</v>
      </c>
      <c r="GH289">
        <v>1</v>
      </c>
      <c r="GI289">
        <v>4</v>
      </c>
      <c r="GJ289">
        <v>0</v>
      </c>
      <c r="GK289">
        <v>0</v>
      </c>
      <c r="GL289">
        <f t="shared" si="215"/>
        <v>0</v>
      </c>
      <c r="GM289">
        <f t="shared" si="216"/>
        <v>2456.31</v>
      </c>
      <c r="GN289">
        <f t="shared" si="217"/>
        <v>2456.31</v>
      </c>
      <c r="GO289">
        <f t="shared" si="218"/>
        <v>0</v>
      </c>
      <c r="GP289">
        <f t="shared" si="219"/>
        <v>0</v>
      </c>
      <c r="GR289">
        <v>0</v>
      </c>
      <c r="GS289">
        <v>0</v>
      </c>
      <c r="GT289">
        <v>0</v>
      </c>
      <c r="GU289" t="s">
        <v>3</v>
      </c>
      <c r="GV289">
        <f t="shared" si="220"/>
        <v>0</v>
      </c>
      <c r="GW289">
        <v>1</v>
      </c>
      <c r="GX289">
        <f t="shared" si="221"/>
        <v>0</v>
      </c>
      <c r="HA289">
        <v>0</v>
      </c>
      <c r="HB289">
        <v>0</v>
      </c>
      <c r="HC289">
        <f t="shared" si="222"/>
        <v>0</v>
      </c>
      <c r="HE289" t="s">
        <v>3</v>
      </c>
      <c r="HF289" t="s">
        <v>3</v>
      </c>
      <c r="HI289">
        <f t="shared" si="223"/>
        <v>0</v>
      </c>
      <c r="HJ289">
        <f t="shared" si="224"/>
        <v>0</v>
      </c>
      <c r="HK289">
        <f t="shared" si="225"/>
        <v>0</v>
      </c>
      <c r="HL289">
        <f t="shared" si="226"/>
        <v>0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1" spans="1:245" x14ac:dyDescent="0.2">
      <c r="A291" s="2">
        <v>51</v>
      </c>
      <c r="B291" s="2">
        <f>B274</f>
        <v>0</v>
      </c>
      <c r="C291" s="2">
        <f>A274</f>
        <v>4</v>
      </c>
      <c r="D291" s="2">
        <f>ROW(A274)</f>
        <v>274</v>
      </c>
      <c r="E291" s="2"/>
      <c r="F291" s="2" t="str">
        <f>IF(F274&lt;&gt;"",F274,"")</f>
        <v>Новый раздел</v>
      </c>
      <c r="G291" s="2" t="str">
        <f>IF(G274&lt;&gt;"",G274,"")</f>
        <v>7. Ремонт отмостки</v>
      </c>
      <c r="H291" s="2">
        <v>0</v>
      </c>
      <c r="I291" s="2"/>
      <c r="J291" s="2"/>
      <c r="K291" s="2"/>
      <c r="L291" s="2"/>
      <c r="M291" s="2"/>
      <c r="N291" s="2"/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>
        <f t="shared" ref="AO291:BD291" si="227">ROUND(BX291,2)</f>
        <v>0</v>
      </c>
      <c r="AP291" s="2">
        <f t="shared" si="227"/>
        <v>0</v>
      </c>
      <c r="AQ291" s="2">
        <f t="shared" si="227"/>
        <v>0</v>
      </c>
      <c r="AR291" s="2">
        <f t="shared" si="227"/>
        <v>0</v>
      </c>
      <c r="AS291" s="2">
        <f t="shared" si="227"/>
        <v>0</v>
      </c>
      <c r="AT291" s="2">
        <f t="shared" si="227"/>
        <v>0</v>
      </c>
      <c r="AU291" s="2">
        <f t="shared" si="227"/>
        <v>0</v>
      </c>
      <c r="AV291" s="2">
        <f t="shared" si="227"/>
        <v>0</v>
      </c>
      <c r="AW291" s="2">
        <f t="shared" si="227"/>
        <v>0</v>
      </c>
      <c r="AX291" s="2">
        <f t="shared" si="227"/>
        <v>0</v>
      </c>
      <c r="AY291" s="2">
        <f t="shared" si="227"/>
        <v>0</v>
      </c>
      <c r="AZ291" s="2">
        <f t="shared" si="227"/>
        <v>0</v>
      </c>
      <c r="BA291" s="2">
        <f t="shared" si="227"/>
        <v>0</v>
      </c>
      <c r="BB291" s="2">
        <f t="shared" si="227"/>
        <v>0</v>
      </c>
      <c r="BC291" s="2">
        <f t="shared" si="227"/>
        <v>0</v>
      </c>
      <c r="BD291" s="2">
        <f t="shared" si="227"/>
        <v>0</v>
      </c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>
        <v>0</v>
      </c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201</v>
      </c>
      <c r="F293" s="4">
        <f>ROUND(Source!O291,O293)</f>
        <v>0</v>
      </c>
      <c r="G293" s="4" t="s">
        <v>108</v>
      </c>
      <c r="H293" s="4" t="s">
        <v>109</v>
      </c>
      <c r="I293" s="4"/>
      <c r="J293" s="4"/>
      <c r="K293" s="4">
        <v>201</v>
      </c>
      <c r="L293" s="4">
        <v>1</v>
      </c>
      <c r="M293" s="4">
        <v>1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202</v>
      </c>
      <c r="F294" s="4">
        <f>ROUND(Source!P291,O294)</f>
        <v>0</v>
      </c>
      <c r="G294" s="4" t="s">
        <v>110</v>
      </c>
      <c r="H294" s="4" t="s">
        <v>111</v>
      </c>
      <c r="I294" s="4"/>
      <c r="J294" s="4"/>
      <c r="K294" s="4">
        <v>202</v>
      </c>
      <c r="L294" s="4">
        <v>2</v>
      </c>
      <c r="M294" s="4">
        <v>1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222</v>
      </c>
      <c r="F295" s="4">
        <f>ROUND(Source!AO291,O295)</f>
        <v>0</v>
      </c>
      <c r="G295" s="4" t="s">
        <v>112</v>
      </c>
      <c r="H295" s="4" t="s">
        <v>113</v>
      </c>
      <c r="I295" s="4"/>
      <c r="J295" s="4"/>
      <c r="K295" s="4">
        <v>222</v>
      </c>
      <c r="L295" s="4">
        <v>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225</v>
      </c>
      <c r="F296" s="4">
        <f>ROUND(Source!AV291,O296)</f>
        <v>0</v>
      </c>
      <c r="G296" s="4" t="s">
        <v>114</v>
      </c>
      <c r="H296" s="4" t="s">
        <v>115</v>
      </c>
      <c r="I296" s="4"/>
      <c r="J296" s="4"/>
      <c r="K296" s="4">
        <v>225</v>
      </c>
      <c r="L296" s="4">
        <v>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226</v>
      </c>
      <c r="F297" s="4">
        <f>ROUND(Source!AW291,O297)</f>
        <v>0</v>
      </c>
      <c r="G297" s="4" t="s">
        <v>116</v>
      </c>
      <c r="H297" s="4" t="s">
        <v>117</v>
      </c>
      <c r="I297" s="4"/>
      <c r="J297" s="4"/>
      <c r="K297" s="4">
        <v>226</v>
      </c>
      <c r="L297" s="4">
        <v>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227</v>
      </c>
      <c r="F298" s="4">
        <f>ROUND(Source!AX291,O298)</f>
        <v>0</v>
      </c>
      <c r="G298" s="4" t="s">
        <v>118</v>
      </c>
      <c r="H298" s="4" t="s">
        <v>119</v>
      </c>
      <c r="I298" s="4"/>
      <c r="J298" s="4"/>
      <c r="K298" s="4">
        <v>227</v>
      </c>
      <c r="L298" s="4">
        <v>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228</v>
      </c>
      <c r="F299" s="4">
        <f>ROUND(Source!AY291,O299)</f>
        <v>0</v>
      </c>
      <c r="G299" s="4" t="s">
        <v>120</v>
      </c>
      <c r="H299" s="4" t="s">
        <v>121</v>
      </c>
      <c r="I299" s="4"/>
      <c r="J299" s="4"/>
      <c r="K299" s="4">
        <v>228</v>
      </c>
      <c r="L299" s="4">
        <v>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216</v>
      </c>
      <c r="F300" s="4">
        <f>ROUND(Source!AP291,O300)</f>
        <v>0</v>
      </c>
      <c r="G300" s="4" t="s">
        <v>122</v>
      </c>
      <c r="H300" s="4" t="s">
        <v>123</v>
      </c>
      <c r="I300" s="4"/>
      <c r="J300" s="4"/>
      <c r="K300" s="4">
        <v>216</v>
      </c>
      <c r="L300" s="4">
        <v>8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223</v>
      </c>
      <c r="F301" s="4">
        <f>ROUND(Source!AQ291,O301)</f>
        <v>0</v>
      </c>
      <c r="G301" s="4" t="s">
        <v>124</v>
      </c>
      <c r="H301" s="4" t="s">
        <v>125</v>
      </c>
      <c r="I301" s="4"/>
      <c r="J301" s="4"/>
      <c r="K301" s="4">
        <v>223</v>
      </c>
      <c r="L301" s="4">
        <v>9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229</v>
      </c>
      <c r="F302" s="4">
        <f>ROUND(Source!AZ291,O302)</f>
        <v>0</v>
      </c>
      <c r="G302" s="4" t="s">
        <v>126</v>
      </c>
      <c r="H302" s="4" t="s">
        <v>127</v>
      </c>
      <c r="I302" s="4"/>
      <c r="J302" s="4"/>
      <c r="K302" s="4">
        <v>229</v>
      </c>
      <c r="L302" s="4">
        <v>10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203</v>
      </c>
      <c r="F303" s="4">
        <f>ROUND(Source!Q291,O303)</f>
        <v>0</v>
      </c>
      <c r="G303" s="4" t="s">
        <v>128</v>
      </c>
      <c r="H303" s="4" t="s">
        <v>129</v>
      </c>
      <c r="I303" s="4"/>
      <c r="J303" s="4"/>
      <c r="K303" s="4">
        <v>203</v>
      </c>
      <c r="L303" s="4">
        <v>11</v>
      </c>
      <c r="M303" s="4">
        <v>1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231</v>
      </c>
      <c r="F304" s="4">
        <f>ROUND(Source!BB291,O304)</f>
        <v>0</v>
      </c>
      <c r="G304" s="4" t="s">
        <v>130</v>
      </c>
      <c r="H304" s="4" t="s">
        <v>131</v>
      </c>
      <c r="I304" s="4"/>
      <c r="J304" s="4"/>
      <c r="K304" s="4">
        <v>231</v>
      </c>
      <c r="L304" s="4">
        <v>12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204</v>
      </c>
      <c r="F305" s="4">
        <f>ROUND(Source!R291,O305)</f>
        <v>0</v>
      </c>
      <c r="G305" s="4" t="s">
        <v>132</v>
      </c>
      <c r="H305" s="4" t="s">
        <v>133</v>
      </c>
      <c r="I305" s="4"/>
      <c r="J305" s="4"/>
      <c r="K305" s="4">
        <v>204</v>
      </c>
      <c r="L305" s="4">
        <v>13</v>
      </c>
      <c r="M305" s="4">
        <v>1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205</v>
      </c>
      <c r="F306" s="4">
        <f>ROUND(Source!S291,O306)</f>
        <v>0</v>
      </c>
      <c r="G306" s="4" t="s">
        <v>134</v>
      </c>
      <c r="H306" s="4" t="s">
        <v>135</v>
      </c>
      <c r="I306" s="4"/>
      <c r="J306" s="4"/>
      <c r="K306" s="4">
        <v>205</v>
      </c>
      <c r="L306" s="4">
        <v>14</v>
      </c>
      <c r="M306" s="4">
        <v>1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232</v>
      </c>
      <c r="F307" s="4">
        <f>ROUND(Source!BC291,O307)</f>
        <v>0</v>
      </c>
      <c r="G307" s="4" t="s">
        <v>136</v>
      </c>
      <c r="H307" s="4" t="s">
        <v>137</v>
      </c>
      <c r="I307" s="4"/>
      <c r="J307" s="4"/>
      <c r="K307" s="4">
        <v>232</v>
      </c>
      <c r="L307" s="4">
        <v>15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214</v>
      </c>
      <c r="F308" s="4">
        <f>ROUND(Source!AS291,O308)</f>
        <v>0</v>
      </c>
      <c r="G308" s="4" t="s">
        <v>138</v>
      </c>
      <c r="H308" s="4" t="s">
        <v>139</v>
      </c>
      <c r="I308" s="4"/>
      <c r="J308" s="4"/>
      <c r="K308" s="4">
        <v>214</v>
      </c>
      <c r="L308" s="4">
        <v>16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215</v>
      </c>
      <c r="F309" s="4">
        <f>ROUND(Source!AT291,O309)</f>
        <v>0</v>
      </c>
      <c r="G309" s="4" t="s">
        <v>140</v>
      </c>
      <c r="H309" s="4" t="s">
        <v>141</v>
      </c>
      <c r="I309" s="4"/>
      <c r="J309" s="4"/>
      <c r="K309" s="4">
        <v>215</v>
      </c>
      <c r="L309" s="4">
        <v>17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217</v>
      </c>
      <c r="F310" s="4">
        <f>ROUND(Source!AU291,O310)</f>
        <v>0</v>
      </c>
      <c r="G310" s="4" t="s">
        <v>142</v>
      </c>
      <c r="H310" s="4" t="s">
        <v>143</v>
      </c>
      <c r="I310" s="4"/>
      <c r="J310" s="4"/>
      <c r="K310" s="4">
        <v>217</v>
      </c>
      <c r="L310" s="4">
        <v>18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230</v>
      </c>
      <c r="F311" s="4">
        <f>ROUND(Source!BA291,O311)</f>
        <v>0</v>
      </c>
      <c r="G311" s="4" t="s">
        <v>144</v>
      </c>
      <c r="H311" s="4" t="s">
        <v>145</v>
      </c>
      <c r="I311" s="4"/>
      <c r="J311" s="4"/>
      <c r="K311" s="4">
        <v>230</v>
      </c>
      <c r="L311" s="4">
        <v>19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206</v>
      </c>
      <c r="F312" s="4">
        <f>ROUND(Source!T291,O312)</f>
        <v>0</v>
      </c>
      <c r="G312" s="4" t="s">
        <v>146</v>
      </c>
      <c r="H312" s="4" t="s">
        <v>147</v>
      </c>
      <c r="I312" s="4"/>
      <c r="J312" s="4"/>
      <c r="K312" s="4">
        <v>206</v>
      </c>
      <c r="L312" s="4">
        <v>20</v>
      </c>
      <c r="M312" s="4">
        <v>1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207</v>
      </c>
      <c r="F313" s="4">
        <f>Source!U291</f>
        <v>0</v>
      </c>
      <c r="G313" s="4" t="s">
        <v>148</v>
      </c>
      <c r="H313" s="4" t="s">
        <v>149</v>
      </c>
      <c r="I313" s="4"/>
      <c r="J313" s="4"/>
      <c r="K313" s="4">
        <v>207</v>
      </c>
      <c r="L313" s="4">
        <v>21</v>
      </c>
      <c r="M313" s="4">
        <v>1</v>
      </c>
      <c r="N313" s="4" t="s">
        <v>3</v>
      </c>
      <c r="O313" s="4">
        <v>-1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208</v>
      </c>
      <c r="F314" s="4">
        <f>Source!V291</f>
        <v>0</v>
      </c>
      <c r="G314" s="4" t="s">
        <v>150</v>
      </c>
      <c r="H314" s="4" t="s">
        <v>151</v>
      </c>
      <c r="I314" s="4"/>
      <c r="J314" s="4"/>
      <c r="K314" s="4">
        <v>208</v>
      </c>
      <c r="L314" s="4">
        <v>22</v>
      </c>
      <c r="M314" s="4">
        <v>1</v>
      </c>
      <c r="N314" s="4" t="s">
        <v>3</v>
      </c>
      <c r="O314" s="4">
        <v>-1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209</v>
      </c>
      <c r="F315" s="4">
        <f>ROUND(Source!W291,O315)</f>
        <v>0</v>
      </c>
      <c r="G315" s="4" t="s">
        <v>152</v>
      </c>
      <c r="H315" s="4" t="s">
        <v>153</v>
      </c>
      <c r="I315" s="4"/>
      <c r="J315" s="4"/>
      <c r="K315" s="4">
        <v>209</v>
      </c>
      <c r="L315" s="4">
        <v>23</v>
      </c>
      <c r="M315" s="4">
        <v>1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233</v>
      </c>
      <c r="F316" s="4">
        <f>ROUND(Source!BD291,O316)</f>
        <v>0</v>
      </c>
      <c r="G316" s="4" t="s">
        <v>154</v>
      </c>
      <c r="H316" s="4" t="s">
        <v>155</v>
      </c>
      <c r="I316" s="4"/>
      <c r="J316" s="4"/>
      <c r="K316" s="4">
        <v>233</v>
      </c>
      <c r="L316" s="4">
        <v>24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210</v>
      </c>
      <c r="F317" s="4">
        <f>ROUND(Source!X291,O317)</f>
        <v>0</v>
      </c>
      <c r="G317" s="4" t="s">
        <v>156</v>
      </c>
      <c r="H317" s="4" t="s">
        <v>157</v>
      </c>
      <c r="I317" s="4"/>
      <c r="J317" s="4"/>
      <c r="K317" s="4">
        <v>210</v>
      </c>
      <c r="L317" s="4">
        <v>25</v>
      </c>
      <c r="M317" s="4">
        <v>1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211</v>
      </c>
      <c r="F318" s="4">
        <f>ROUND(Source!Y291,O318)</f>
        <v>0</v>
      </c>
      <c r="G318" s="4" t="s">
        <v>158</v>
      </c>
      <c r="H318" s="4" t="s">
        <v>159</v>
      </c>
      <c r="I318" s="4"/>
      <c r="J318" s="4"/>
      <c r="K318" s="4">
        <v>211</v>
      </c>
      <c r="L318" s="4">
        <v>26</v>
      </c>
      <c r="M318" s="4">
        <v>1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224</v>
      </c>
      <c r="F319" s="4">
        <f>ROUND(Source!AR291,O319)</f>
        <v>0</v>
      </c>
      <c r="G319" s="4" t="s">
        <v>160</v>
      </c>
      <c r="H319" s="4" t="s">
        <v>161</v>
      </c>
      <c r="I319" s="4"/>
      <c r="J319" s="4"/>
      <c r="K319" s="4">
        <v>224</v>
      </c>
      <c r="L319" s="4">
        <v>27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1" spans="1:245" x14ac:dyDescent="0.2">
      <c r="A321" s="1">
        <v>4</v>
      </c>
      <c r="B321" s="1">
        <v>0</v>
      </c>
      <c r="C321" s="1"/>
      <c r="D321" s="1">
        <f>ROW(A328)</f>
        <v>328</v>
      </c>
      <c r="E321" s="1"/>
      <c r="F321" s="1" t="s">
        <v>19</v>
      </c>
      <c r="G321" s="1" t="s">
        <v>323</v>
      </c>
      <c r="H321" s="1" t="s">
        <v>3</v>
      </c>
      <c r="I321" s="1">
        <v>0</v>
      </c>
      <c r="J321" s="1"/>
      <c r="K321" s="1">
        <v>0</v>
      </c>
      <c r="L321" s="1"/>
      <c r="M321" s="1" t="s">
        <v>3</v>
      </c>
      <c r="N321" s="1"/>
      <c r="O321" s="1"/>
      <c r="P321" s="1"/>
      <c r="Q321" s="1"/>
      <c r="R321" s="1"/>
      <c r="S321" s="1">
        <v>30589571</v>
      </c>
      <c r="T321" s="1"/>
      <c r="U321" s="1" t="s">
        <v>3</v>
      </c>
      <c r="V321" s="1">
        <v>0</v>
      </c>
      <c r="W321" s="1"/>
      <c r="X321" s="1"/>
      <c r="Y321" s="1"/>
      <c r="Z321" s="1"/>
      <c r="AA321" s="1"/>
      <c r="AB321" s="1" t="s">
        <v>3</v>
      </c>
      <c r="AC321" s="1" t="s">
        <v>3</v>
      </c>
      <c r="AD321" s="1" t="s">
        <v>3</v>
      </c>
      <c r="AE321" s="1" t="s">
        <v>3</v>
      </c>
      <c r="AF321" s="1" t="s">
        <v>3</v>
      </c>
      <c r="AG321" s="1" t="s">
        <v>3</v>
      </c>
      <c r="AH321" s="1"/>
      <c r="AI321" s="1"/>
      <c r="AJ321" s="1"/>
      <c r="AK321" s="1"/>
      <c r="AL321" s="1"/>
      <c r="AM321" s="1"/>
      <c r="AN321" s="1"/>
      <c r="AO321" s="1"/>
      <c r="AP321" s="1" t="s">
        <v>3</v>
      </c>
      <c r="AQ321" s="1" t="s">
        <v>3</v>
      </c>
      <c r="AR321" s="1" t="s">
        <v>3</v>
      </c>
      <c r="AS321" s="1"/>
      <c r="AT321" s="1"/>
      <c r="AU321" s="1"/>
      <c r="AV321" s="1"/>
      <c r="AW321" s="1"/>
      <c r="AX321" s="1"/>
      <c r="AY321" s="1"/>
      <c r="AZ321" s="1" t="s">
        <v>3</v>
      </c>
      <c r="BA321" s="1"/>
      <c r="BB321" s="1" t="s">
        <v>3</v>
      </c>
      <c r="BC321" s="1" t="s">
        <v>3</v>
      </c>
      <c r="BD321" s="1" t="s">
        <v>3</v>
      </c>
      <c r="BE321" s="1" t="s">
        <v>3</v>
      </c>
      <c r="BF321" s="1" t="s">
        <v>3</v>
      </c>
      <c r="BG321" s="1" t="s">
        <v>3</v>
      </c>
      <c r="BH321" s="1" t="s">
        <v>3</v>
      </c>
      <c r="BI321" s="1" t="s">
        <v>3</v>
      </c>
      <c r="BJ321" s="1" t="s">
        <v>3</v>
      </c>
      <c r="BK321" s="1" t="s">
        <v>3</v>
      </c>
      <c r="BL321" s="1" t="s">
        <v>3</v>
      </c>
      <c r="BM321" s="1" t="s">
        <v>3</v>
      </c>
      <c r="BN321" s="1" t="s">
        <v>3</v>
      </c>
      <c r="BO321" s="1" t="s">
        <v>3</v>
      </c>
      <c r="BP321" s="1" t="s">
        <v>3</v>
      </c>
      <c r="BQ321" s="1"/>
      <c r="BR321" s="1"/>
      <c r="BS321" s="1"/>
      <c r="BT321" s="1"/>
      <c r="BU321" s="1"/>
      <c r="BV321" s="1"/>
      <c r="BW321" s="1"/>
      <c r="BX321" s="1">
        <v>0</v>
      </c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>
        <v>0</v>
      </c>
    </row>
    <row r="323" spans="1:245" x14ac:dyDescent="0.2">
      <c r="A323" s="2">
        <v>52</v>
      </c>
      <c r="B323" s="2">
        <f t="shared" ref="B323:G323" si="228">B328</f>
        <v>0</v>
      </c>
      <c r="C323" s="2">
        <f t="shared" si="228"/>
        <v>4</v>
      </c>
      <c r="D323" s="2">
        <f t="shared" si="228"/>
        <v>321</v>
      </c>
      <c r="E323" s="2">
        <f t="shared" si="228"/>
        <v>0</v>
      </c>
      <c r="F323" s="2" t="str">
        <f t="shared" si="228"/>
        <v>Новый раздел</v>
      </c>
      <c r="G323" s="2" t="str">
        <f t="shared" si="228"/>
        <v>8. Прочие работы</v>
      </c>
      <c r="H323" s="2"/>
      <c r="I323" s="2"/>
      <c r="J323" s="2"/>
      <c r="K323" s="2"/>
      <c r="L323" s="2"/>
      <c r="M323" s="2"/>
      <c r="N323" s="2"/>
      <c r="O323" s="2">
        <f t="shared" ref="O323:AT323" si="229">O328</f>
        <v>0</v>
      </c>
      <c r="P323" s="2">
        <f t="shared" si="229"/>
        <v>0</v>
      </c>
      <c r="Q323" s="2">
        <f t="shared" si="229"/>
        <v>0</v>
      </c>
      <c r="R323" s="2">
        <f t="shared" si="229"/>
        <v>0</v>
      </c>
      <c r="S323" s="2">
        <f t="shared" si="229"/>
        <v>0</v>
      </c>
      <c r="T323" s="2">
        <f t="shared" si="229"/>
        <v>0</v>
      </c>
      <c r="U323" s="2">
        <f t="shared" si="229"/>
        <v>0</v>
      </c>
      <c r="V323" s="2">
        <f t="shared" si="229"/>
        <v>0</v>
      </c>
      <c r="W323" s="2">
        <f t="shared" si="229"/>
        <v>0</v>
      </c>
      <c r="X323" s="2">
        <f t="shared" si="229"/>
        <v>0</v>
      </c>
      <c r="Y323" s="2">
        <f t="shared" si="229"/>
        <v>0</v>
      </c>
      <c r="Z323" s="2">
        <f t="shared" si="229"/>
        <v>0</v>
      </c>
      <c r="AA323" s="2">
        <f t="shared" si="229"/>
        <v>0</v>
      </c>
      <c r="AB323" s="2">
        <f t="shared" si="229"/>
        <v>0</v>
      </c>
      <c r="AC323" s="2">
        <f t="shared" si="229"/>
        <v>0</v>
      </c>
      <c r="AD323" s="2">
        <f t="shared" si="229"/>
        <v>0</v>
      </c>
      <c r="AE323" s="2">
        <f t="shared" si="229"/>
        <v>0</v>
      </c>
      <c r="AF323" s="2">
        <f t="shared" si="229"/>
        <v>0</v>
      </c>
      <c r="AG323" s="2">
        <f t="shared" si="229"/>
        <v>0</v>
      </c>
      <c r="AH323" s="2">
        <f t="shared" si="229"/>
        <v>0</v>
      </c>
      <c r="AI323" s="2">
        <f t="shared" si="229"/>
        <v>0</v>
      </c>
      <c r="AJ323" s="2">
        <f t="shared" si="229"/>
        <v>0</v>
      </c>
      <c r="AK323" s="2">
        <f t="shared" si="229"/>
        <v>0</v>
      </c>
      <c r="AL323" s="2">
        <f t="shared" si="229"/>
        <v>0</v>
      </c>
      <c r="AM323" s="2">
        <f t="shared" si="229"/>
        <v>0</v>
      </c>
      <c r="AN323" s="2">
        <f t="shared" si="229"/>
        <v>0</v>
      </c>
      <c r="AO323" s="2">
        <f t="shared" si="229"/>
        <v>0</v>
      </c>
      <c r="AP323" s="2">
        <f t="shared" si="229"/>
        <v>0</v>
      </c>
      <c r="AQ323" s="2">
        <f t="shared" si="229"/>
        <v>0</v>
      </c>
      <c r="AR323" s="2">
        <f t="shared" si="229"/>
        <v>0</v>
      </c>
      <c r="AS323" s="2">
        <f t="shared" si="229"/>
        <v>0</v>
      </c>
      <c r="AT323" s="2">
        <f t="shared" si="229"/>
        <v>0</v>
      </c>
      <c r="AU323" s="2">
        <f t="shared" ref="AU323:BZ323" si="230">AU328</f>
        <v>0</v>
      </c>
      <c r="AV323" s="2">
        <f t="shared" si="230"/>
        <v>0</v>
      </c>
      <c r="AW323" s="2">
        <f t="shared" si="230"/>
        <v>0</v>
      </c>
      <c r="AX323" s="2">
        <f t="shared" si="230"/>
        <v>0</v>
      </c>
      <c r="AY323" s="2">
        <f t="shared" si="230"/>
        <v>0</v>
      </c>
      <c r="AZ323" s="2">
        <f t="shared" si="230"/>
        <v>0</v>
      </c>
      <c r="BA323" s="2">
        <f t="shared" si="230"/>
        <v>0</v>
      </c>
      <c r="BB323" s="2">
        <f t="shared" si="230"/>
        <v>0</v>
      </c>
      <c r="BC323" s="2">
        <f t="shared" si="230"/>
        <v>0</v>
      </c>
      <c r="BD323" s="2">
        <f t="shared" si="230"/>
        <v>0</v>
      </c>
      <c r="BE323" s="2">
        <f t="shared" si="230"/>
        <v>0</v>
      </c>
      <c r="BF323" s="2">
        <f t="shared" si="230"/>
        <v>0</v>
      </c>
      <c r="BG323" s="2">
        <f t="shared" si="230"/>
        <v>0</v>
      </c>
      <c r="BH323" s="2">
        <f t="shared" si="230"/>
        <v>0</v>
      </c>
      <c r="BI323" s="2">
        <f t="shared" si="230"/>
        <v>0</v>
      </c>
      <c r="BJ323" s="2">
        <f t="shared" si="230"/>
        <v>0</v>
      </c>
      <c r="BK323" s="2">
        <f t="shared" si="230"/>
        <v>0</v>
      </c>
      <c r="BL323" s="2">
        <f t="shared" si="230"/>
        <v>0</v>
      </c>
      <c r="BM323" s="2">
        <f t="shared" si="230"/>
        <v>0</v>
      </c>
      <c r="BN323" s="2">
        <f t="shared" si="230"/>
        <v>0</v>
      </c>
      <c r="BO323" s="2">
        <f t="shared" si="230"/>
        <v>0</v>
      </c>
      <c r="BP323" s="2">
        <f t="shared" si="230"/>
        <v>0</v>
      </c>
      <c r="BQ323" s="2">
        <f t="shared" si="230"/>
        <v>0</v>
      </c>
      <c r="BR323" s="2">
        <f t="shared" si="230"/>
        <v>0</v>
      </c>
      <c r="BS323" s="2">
        <f t="shared" si="230"/>
        <v>0</v>
      </c>
      <c r="BT323" s="2">
        <f t="shared" si="230"/>
        <v>0</v>
      </c>
      <c r="BU323" s="2">
        <f t="shared" si="230"/>
        <v>0</v>
      </c>
      <c r="BV323" s="2">
        <f t="shared" si="230"/>
        <v>0</v>
      </c>
      <c r="BW323" s="2">
        <f t="shared" si="230"/>
        <v>0</v>
      </c>
      <c r="BX323" s="2">
        <f t="shared" si="230"/>
        <v>0</v>
      </c>
      <c r="BY323" s="2">
        <f t="shared" si="230"/>
        <v>0</v>
      </c>
      <c r="BZ323" s="2">
        <f t="shared" si="230"/>
        <v>0</v>
      </c>
      <c r="CA323" s="2">
        <f t="shared" ref="CA323:DF323" si="231">CA328</f>
        <v>0</v>
      </c>
      <c r="CB323" s="2">
        <f t="shared" si="231"/>
        <v>0</v>
      </c>
      <c r="CC323" s="2">
        <f t="shared" si="231"/>
        <v>0</v>
      </c>
      <c r="CD323" s="2">
        <f t="shared" si="231"/>
        <v>0</v>
      </c>
      <c r="CE323" s="2">
        <f t="shared" si="231"/>
        <v>0</v>
      </c>
      <c r="CF323" s="2">
        <f t="shared" si="231"/>
        <v>0</v>
      </c>
      <c r="CG323" s="2">
        <f t="shared" si="231"/>
        <v>0</v>
      </c>
      <c r="CH323" s="2">
        <f t="shared" si="231"/>
        <v>0</v>
      </c>
      <c r="CI323" s="2">
        <f t="shared" si="231"/>
        <v>0</v>
      </c>
      <c r="CJ323" s="2">
        <f t="shared" si="231"/>
        <v>0</v>
      </c>
      <c r="CK323" s="2">
        <f t="shared" si="231"/>
        <v>0</v>
      </c>
      <c r="CL323" s="2">
        <f t="shared" si="231"/>
        <v>0</v>
      </c>
      <c r="CM323" s="2">
        <f t="shared" si="231"/>
        <v>0</v>
      </c>
      <c r="CN323" s="2">
        <f t="shared" si="231"/>
        <v>0</v>
      </c>
      <c r="CO323" s="2">
        <f t="shared" si="231"/>
        <v>0</v>
      </c>
      <c r="CP323" s="2">
        <f t="shared" si="231"/>
        <v>0</v>
      </c>
      <c r="CQ323" s="2">
        <f t="shared" si="231"/>
        <v>0</v>
      </c>
      <c r="CR323" s="2">
        <f t="shared" si="231"/>
        <v>0</v>
      </c>
      <c r="CS323" s="2">
        <f t="shared" si="231"/>
        <v>0</v>
      </c>
      <c r="CT323" s="2">
        <f t="shared" si="231"/>
        <v>0</v>
      </c>
      <c r="CU323" s="2">
        <f t="shared" si="231"/>
        <v>0</v>
      </c>
      <c r="CV323" s="2">
        <f t="shared" si="231"/>
        <v>0</v>
      </c>
      <c r="CW323" s="2">
        <f t="shared" si="231"/>
        <v>0</v>
      </c>
      <c r="CX323" s="2">
        <f t="shared" si="231"/>
        <v>0</v>
      </c>
      <c r="CY323" s="2">
        <f t="shared" si="231"/>
        <v>0</v>
      </c>
      <c r="CZ323" s="2">
        <f t="shared" si="231"/>
        <v>0</v>
      </c>
      <c r="DA323" s="2">
        <f t="shared" si="231"/>
        <v>0</v>
      </c>
      <c r="DB323" s="2">
        <f t="shared" si="231"/>
        <v>0</v>
      </c>
      <c r="DC323" s="2">
        <f t="shared" si="231"/>
        <v>0</v>
      </c>
      <c r="DD323" s="2">
        <f t="shared" si="231"/>
        <v>0</v>
      </c>
      <c r="DE323" s="2">
        <f t="shared" si="231"/>
        <v>0</v>
      </c>
      <c r="DF323" s="2">
        <f t="shared" si="231"/>
        <v>0</v>
      </c>
      <c r="DG323" s="3">
        <f t="shared" ref="DG323:EL323" si="232">DG328</f>
        <v>0</v>
      </c>
      <c r="DH323" s="3">
        <f t="shared" si="232"/>
        <v>0</v>
      </c>
      <c r="DI323" s="3">
        <f t="shared" si="232"/>
        <v>0</v>
      </c>
      <c r="DJ323" s="3">
        <f t="shared" si="232"/>
        <v>0</v>
      </c>
      <c r="DK323" s="3">
        <f t="shared" si="232"/>
        <v>0</v>
      </c>
      <c r="DL323" s="3">
        <f t="shared" si="232"/>
        <v>0</v>
      </c>
      <c r="DM323" s="3">
        <f t="shared" si="232"/>
        <v>0</v>
      </c>
      <c r="DN323" s="3">
        <f t="shared" si="232"/>
        <v>0</v>
      </c>
      <c r="DO323" s="3">
        <f t="shared" si="232"/>
        <v>0</v>
      </c>
      <c r="DP323" s="3">
        <f t="shared" si="232"/>
        <v>0</v>
      </c>
      <c r="DQ323" s="3">
        <f t="shared" si="232"/>
        <v>0</v>
      </c>
      <c r="DR323" s="3">
        <f t="shared" si="232"/>
        <v>0</v>
      </c>
      <c r="DS323" s="3">
        <f t="shared" si="232"/>
        <v>0</v>
      </c>
      <c r="DT323" s="3">
        <f t="shared" si="232"/>
        <v>0</v>
      </c>
      <c r="DU323" s="3">
        <f t="shared" si="232"/>
        <v>0</v>
      </c>
      <c r="DV323" s="3">
        <f t="shared" si="232"/>
        <v>0</v>
      </c>
      <c r="DW323" s="3">
        <f t="shared" si="232"/>
        <v>0</v>
      </c>
      <c r="DX323" s="3">
        <f t="shared" si="232"/>
        <v>0</v>
      </c>
      <c r="DY323" s="3">
        <f t="shared" si="232"/>
        <v>0</v>
      </c>
      <c r="DZ323" s="3">
        <f t="shared" si="232"/>
        <v>0</v>
      </c>
      <c r="EA323" s="3">
        <f t="shared" si="232"/>
        <v>0</v>
      </c>
      <c r="EB323" s="3">
        <f t="shared" si="232"/>
        <v>0</v>
      </c>
      <c r="EC323" s="3">
        <f t="shared" si="232"/>
        <v>0</v>
      </c>
      <c r="ED323" s="3">
        <f t="shared" si="232"/>
        <v>0</v>
      </c>
      <c r="EE323" s="3">
        <f t="shared" si="232"/>
        <v>0</v>
      </c>
      <c r="EF323" s="3">
        <f t="shared" si="232"/>
        <v>0</v>
      </c>
      <c r="EG323" s="3">
        <f t="shared" si="232"/>
        <v>0</v>
      </c>
      <c r="EH323" s="3">
        <f t="shared" si="232"/>
        <v>0</v>
      </c>
      <c r="EI323" s="3">
        <f t="shared" si="232"/>
        <v>0</v>
      </c>
      <c r="EJ323" s="3">
        <f t="shared" si="232"/>
        <v>0</v>
      </c>
      <c r="EK323" s="3">
        <f t="shared" si="232"/>
        <v>0</v>
      </c>
      <c r="EL323" s="3">
        <f t="shared" si="232"/>
        <v>0</v>
      </c>
      <c r="EM323" s="3">
        <f t="shared" ref="EM323:FR323" si="233">EM328</f>
        <v>0</v>
      </c>
      <c r="EN323" s="3">
        <f t="shared" si="233"/>
        <v>0</v>
      </c>
      <c r="EO323" s="3">
        <f t="shared" si="233"/>
        <v>0</v>
      </c>
      <c r="EP323" s="3">
        <f t="shared" si="233"/>
        <v>0</v>
      </c>
      <c r="EQ323" s="3">
        <f t="shared" si="233"/>
        <v>0</v>
      </c>
      <c r="ER323" s="3">
        <f t="shared" si="233"/>
        <v>0</v>
      </c>
      <c r="ES323" s="3">
        <f t="shared" si="233"/>
        <v>0</v>
      </c>
      <c r="ET323" s="3">
        <f t="shared" si="233"/>
        <v>0</v>
      </c>
      <c r="EU323" s="3">
        <f t="shared" si="233"/>
        <v>0</v>
      </c>
      <c r="EV323" s="3">
        <f t="shared" si="233"/>
        <v>0</v>
      </c>
      <c r="EW323" s="3">
        <f t="shared" si="233"/>
        <v>0</v>
      </c>
      <c r="EX323" s="3">
        <f t="shared" si="233"/>
        <v>0</v>
      </c>
      <c r="EY323" s="3">
        <f t="shared" si="233"/>
        <v>0</v>
      </c>
      <c r="EZ323" s="3">
        <f t="shared" si="233"/>
        <v>0</v>
      </c>
      <c r="FA323" s="3">
        <f t="shared" si="233"/>
        <v>0</v>
      </c>
      <c r="FB323" s="3">
        <f t="shared" si="233"/>
        <v>0</v>
      </c>
      <c r="FC323" s="3">
        <f t="shared" si="233"/>
        <v>0</v>
      </c>
      <c r="FD323" s="3">
        <f t="shared" si="233"/>
        <v>0</v>
      </c>
      <c r="FE323" s="3">
        <f t="shared" si="233"/>
        <v>0</v>
      </c>
      <c r="FF323" s="3">
        <f t="shared" si="233"/>
        <v>0</v>
      </c>
      <c r="FG323" s="3">
        <f t="shared" si="233"/>
        <v>0</v>
      </c>
      <c r="FH323" s="3">
        <f t="shared" si="233"/>
        <v>0</v>
      </c>
      <c r="FI323" s="3">
        <f t="shared" si="233"/>
        <v>0</v>
      </c>
      <c r="FJ323" s="3">
        <f t="shared" si="233"/>
        <v>0</v>
      </c>
      <c r="FK323" s="3">
        <f t="shared" si="233"/>
        <v>0</v>
      </c>
      <c r="FL323" s="3">
        <f t="shared" si="233"/>
        <v>0</v>
      </c>
      <c r="FM323" s="3">
        <f t="shared" si="233"/>
        <v>0</v>
      </c>
      <c r="FN323" s="3">
        <f t="shared" si="233"/>
        <v>0</v>
      </c>
      <c r="FO323" s="3">
        <f t="shared" si="233"/>
        <v>0</v>
      </c>
      <c r="FP323" s="3">
        <f t="shared" si="233"/>
        <v>0</v>
      </c>
      <c r="FQ323" s="3">
        <f t="shared" si="233"/>
        <v>0</v>
      </c>
      <c r="FR323" s="3">
        <f t="shared" si="233"/>
        <v>0</v>
      </c>
      <c r="FS323" s="3">
        <f t="shared" ref="FS323:GX323" si="234">FS328</f>
        <v>0</v>
      </c>
      <c r="FT323" s="3">
        <f t="shared" si="234"/>
        <v>0</v>
      </c>
      <c r="FU323" s="3">
        <f t="shared" si="234"/>
        <v>0</v>
      </c>
      <c r="FV323" s="3">
        <f t="shared" si="234"/>
        <v>0</v>
      </c>
      <c r="FW323" s="3">
        <f t="shared" si="234"/>
        <v>0</v>
      </c>
      <c r="FX323" s="3">
        <f t="shared" si="234"/>
        <v>0</v>
      </c>
      <c r="FY323" s="3">
        <f t="shared" si="234"/>
        <v>0</v>
      </c>
      <c r="FZ323" s="3">
        <f t="shared" si="234"/>
        <v>0</v>
      </c>
      <c r="GA323" s="3">
        <f t="shared" si="234"/>
        <v>0</v>
      </c>
      <c r="GB323" s="3">
        <f t="shared" si="234"/>
        <v>0</v>
      </c>
      <c r="GC323" s="3">
        <f t="shared" si="234"/>
        <v>0</v>
      </c>
      <c r="GD323" s="3">
        <f t="shared" si="234"/>
        <v>0</v>
      </c>
      <c r="GE323" s="3">
        <f t="shared" si="234"/>
        <v>0</v>
      </c>
      <c r="GF323" s="3">
        <f t="shared" si="234"/>
        <v>0</v>
      </c>
      <c r="GG323" s="3">
        <f t="shared" si="234"/>
        <v>0</v>
      </c>
      <c r="GH323" s="3">
        <f t="shared" si="234"/>
        <v>0</v>
      </c>
      <c r="GI323" s="3">
        <f t="shared" si="234"/>
        <v>0</v>
      </c>
      <c r="GJ323" s="3">
        <f t="shared" si="234"/>
        <v>0</v>
      </c>
      <c r="GK323" s="3">
        <f t="shared" si="234"/>
        <v>0</v>
      </c>
      <c r="GL323" s="3">
        <f t="shared" si="234"/>
        <v>0</v>
      </c>
      <c r="GM323" s="3">
        <f t="shared" si="234"/>
        <v>0</v>
      </c>
      <c r="GN323" s="3">
        <f t="shared" si="234"/>
        <v>0</v>
      </c>
      <c r="GO323" s="3">
        <f t="shared" si="234"/>
        <v>0</v>
      </c>
      <c r="GP323" s="3">
        <f t="shared" si="234"/>
        <v>0</v>
      </c>
      <c r="GQ323" s="3">
        <f t="shared" si="234"/>
        <v>0</v>
      </c>
      <c r="GR323" s="3">
        <f t="shared" si="234"/>
        <v>0</v>
      </c>
      <c r="GS323" s="3">
        <f t="shared" si="234"/>
        <v>0</v>
      </c>
      <c r="GT323" s="3">
        <f t="shared" si="234"/>
        <v>0</v>
      </c>
      <c r="GU323" s="3">
        <f t="shared" si="234"/>
        <v>0</v>
      </c>
      <c r="GV323" s="3">
        <f t="shared" si="234"/>
        <v>0</v>
      </c>
      <c r="GW323" s="3">
        <f t="shared" si="234"/>
        <v>0</v>
      </c>
      <c r="GX323" s="3">
        <f t="shared" si="234"/>
        <v>0</v>
      </c>
    </row>
    <row r="325" spans="1:245" x14ac:dyDescent="0.2">
      <c r="A325">
        <v>17</v>
      </c>
      <c r="B325">
        <v>0</v>
      </c>
      <c r="C325">
        <f>ROW(SmtRes!A134)</f>
        <v>134</v>
      </c>
      <c r="D325">
        <f>ROW(EtalonRes!A145)</f>
        <v>145</v>
      </c>
      <c r="E325" t="s">
        <v>324</v>
      </c>
      <c r="F325" t="s">
        <v>325</v>
      </c>
      <c r="G325" t="s">
        <v>326</v>
      </c>
      <c r="H325" t="s">
        <v>327</v>
      </c>
      <c r="I325">
        <v>31</v>
      </c>
      <c r="J325">
        <v>0</v>
      </c>
      <c r="K325">
        <v>31</v>
      </c>
      <c r="O325">
        <f>ROUND(CP325,2)</f>
        <v>1335.79</v>
      </c>
      <c r="P325">
        <f>ROUND(CQ325*I325,2)</f>
        <v>0</v>
      </c>
      <c r="Q325">
        <f>ROUND(CR325*I325,2)</f>
        <v>1012.46</v>
      </c>
      <c r="R325">
        <f>ROUND(CS325*I325,2)</f>
        <v>0</v>
      </c>
      <c r="S325">
        <f>ROUND(CT325*I325,2)</f>
        <v>323.33</v>
      </c>
      <c r="T325">
        <f>ROUND(CU325*I325,2)</f>
        <v>0</v>
      </c>
      <c r="U325">
        <f>CV325*I325</f>
        <v>17.9087</v>
      </c>
      <c r="V325">
        <f>CW325*I325</f>
        <v>0</v>
      </c>
      <c r="W325">
        <f>ROUND(CX325*I325,2)</f>
        <v>0</v>
      </c>
      <c r="X325">
        <f>ROUND(CY325,2)</f>
        <v>0</v>
      </c>
      <c r="Y325">
        <f>ROUND(CZ325,2)</f>
        <v>0</v>
      </c>
      <c r="AA325">
        <v>30589570</v>
      </c>
      <c r="AB325">
        <f>ROUND((AC325+AD325+AF325),6)</f>
        <v>43.09</v>
      </c>
      <c r="AC325">
        <f>ROUND((ES325),6)</f>
        <v>0</v>
      </c>
      <c r="AD325">
        <f>ROUND(((ET325)+ROUND(((EU325)*1.6),2)),6)</f>
        <v>32.659999999999997</v>
      </c>
      <c r="AE325">
        <f>ROUND(((EU325)+ROUND(((EU325)*1.6),2)),6)</f>
        <v>0</v>
      </c>
      <c r="AF325">
        <f>ROUND(((EV325)+ROUND(((EV325)*1.6),2)),6)</f>
        <v>10.43</v>
      </c>
      <c r="AG325">
        <f>ROUND((AP325),6)</f>
        <v>0</v>
      </c>
      <c r="AH325">
        <f>(EW325)</f>
        <v>0.57769999999999999</v>
      </c>
      <c r="AI325">
        <f>(EX325)</f>
        <v>0</v>
      </c>
      <c r="AJ325">
        <f>(AS325)</f>
        <v>0</v>
      </c>
      <c r="AK325">
        <v>36.67</v>
      </c>
      <c r="AL325">
        <v>0</v>
      </c>
      <c r="AM325">
        <v>32.659999999999997</v>
      </c>
      <c r="AN325">
        <v>0</v>
      </c>
      <c r="AO325">
        <v>4.01</v>
      </c>
      <c r="AP325">
        <v>0</v>
      </c>
      <c r="AQ325">
        <v>0.57769999999999999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30.09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328</v>
      </c>
      <c r="BM325">
        <v>700004</v>
      </c>
      <c r="BN325">
        <v>0</v>
      </c>
      <c r="BO325" t="s">
        <v>26</v>
      </c>
      <c r="BP325">
        <v>1</v>
      </c>
      <c r="BQ325">
        <v>19</v>
      </c>
      <c r="BR325">
        <v>0</v>
      </c>
      <c r="BS325">
        <v>30.09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>(P325+Q325+S325)</f>
        <v>1335.79</v>
      </c>
      <c r="CQ325">
        <f>AC325*BC325</f>
        <v>0</v>
      </c>
      <c r="CR325">
        <f>AD325*BB325</f>
        <v>32.659999999999997</v>
      </c>
      <c r="CS325">
        <f t="shared" ref="CS325:CX326" si="235">AE325</f>
        <v>0</v>
      </c>
      <c r="CT325">
        <f t="shared" si="235"/>
        <v>10.43</v>
      </c>
      <c r="CU325">
        <f t="shared" si="235"/>
        <v>0</v>
      </c>
      <c r="CV325">
        <f t="shared" si="235"/>
        <v>0.57769999999999999</v>
      </c>
      <c r="CW325">
        <f t="shared" si="235"/>
        <v>0</v>
      </c>
      <c r="CX325">
        <f t="shared" si="235"/>
        <v>0</v>
      </c>
      <c r="CY325">
        <f>(((S325+R325)*AT325)/100)</f>
        <v>0</v>
      </c>
      <c r="CZ325">
        <f>(((S325+R325)*AU325)/100)</f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327</v>
      </c>
      <c r="DW325" t="s">
        <v>329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30173196</v>
      </c>
      <c r="EF325">
        <v>19</v>
      </c>
      <c r="EG325" t="s">
        <v>330</v>
      </c>
      <c r="EH325">
        <v>106</v>
      </c>
      <c r="EI325" t="s">
        <v>330</v>
      </c>
      <c r="EJ325">
        <v>1</v>
      </c>
      <c r="EK325">
        <v>700004</v>
      </c>
      <c r="EL325" t="s">
        <v>330</v>
      </c>
      <c r="EM325" t="s">
        <v>331</v>
      </c>
      <c r="EO325" t="s">
        <v>3</v>
      </c>
      <c r="EQ325">
        <v>0</v>
      </c>
      <c r="ER325">
        <v>36.67</v>
      </c>
      <c r="ES325">
        <v>0</v>
      </c>
      <c r="ET325">
        <v>32.659999999999997</v>
      </c>
      <c r="EU325">
        <v>0</v>
      </c>
      <c r="EV325">
        <v>4.01</v>
      </c>
      <c r="EW325">
        <v>0.57769999999999999</v>
      </c>
      <c r="EX325">
        <v>0</v>
      </c>
      <c r="EY325">
        <v>0</v>
      </c>
      <c r="FQ325">
        <v>0</v>
      </c>
      <c r="FR325">
        <f>ROUND(IF(AND(BH325=3,BI325=3),P325,0),2)</f>
        <v>0</v>
      </c>
      <c r="FS325">
        <v>0</v>
      </c>
      <c r="FX325">
        <v>0</v>
      </c>
      <c r="FY325">
        <v>0</v>
      </c>
      <c r="GA325" t="s">
        <v>3</v>
      </c>
      <c r="GD325">
        <v>1</v>
      </c>
      <c r="GF325">
        <v>-1172693192</v>
      </c>
      <c r="GG325">
        <v>2</v>
      </c>
      <c r="GH325">
        <v>1</v>
      </c>
      <c r="GI325">
        <v>4</v>
      </c>
      <c r="GJ325">
        <v>0</v>
      </c>
      <c r="GK325">
        <v>0</v>
      </c>
      <c r="GL325">
        <f>ROUND(IF(AND(BH325=3,BI325=3,FS325&lt;&gt;0),P325,0),2)</f>
        <v>0</v>
      </c>
      <c r="GM325">
        <f>ROUND(O325+X325+Y325,2)+GX325</f>
        <v>1335.79</v>
      </c>
      <c r="GN325">
        <f>IF(OR(BI325=0,BI325=1),ROUND(O325+X325+Y325,2),0)</f>
        <v>1335.79</v>
      </c>
      <c r="GO325">
        <f>IF(BI325=2,ROUND(O325+X325+Y325,2),0)</f>
        <v>0</v>
      </c>
      <c r="GP325">
        <f>IF(BI325=4,ROUND(O325+X325+Y325,2)+GX325,0)</f>
        <v>0</v>
      </c>
      <c r="GR325">
        <v>0</v>
      </c>
      <c r="GS325">
        <v>0</v>
      </c>
      <c r="GT325">
        <v>0</v>
      </c>
      <c r="GU325" t="s">
        <v>3</v>
      </c>
      <c r="GV325">
        <f>ROUND((GT325),6)</f>
        <v>0</v>
      </c>
      <c r="GW325">
        <v>1</v>
      </c>
      <c r="GX325">
        <f>ROUND(HC325*I325,2)</f>
        <v>0</v>
      </c>
      <c r="HA325">
        <v>0</v>
      </c>
      <c r="HB325">
        <v>0</v>
      </c>
      <c r="HC325">
        <f>GV325*GW325</f>
        <v>0</v>
      </c>
      <c r="HD325">
        <f>GM325</f>
        <v>1335.79</v>
      </c>
      <c r="HE325" t="s">
        <v>3</v>
      </c>
      <c r="HF325" t="s">
        <v>3</v>
      </c>
      <c r="HI325">
        <f>ROUND(R325*BS325,0)</f>
        <v>0</v>
      </c>
      <c r="HJ325">
        <f>ROUND(S325*BA325,0)</f>
        <v>9729</v>
      </c>
      <c r="HK325">
        <f>ROUND((((HJ325+HI325)*AT325)/100),0)</f>
        <v>0</v>
      </c>
      <c r="HL325">
        <f>ROUND((((HJ325+HI325)*AU325)/100),0)</f>
        <v>0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0</v>
      </c>
      <c r="C326">
        <f>ROW(SmtRes!A135)</f>
        <v>135</v>
      </c>
      <c r="D326">
        <f>ROW(EtalonRes!A146)</f>
        <v>146</v>
      </c>
      <c r="E326" t="s">
        <v>332</v>
      </c>
      <c r="F326" t="s">
        <v>333</v>
      </c>
      <c r="G326" t="s">
        <v>334</v>
      </c>
      <c r="H326" t="s">
        <v>327</v>
      </c>
      <c r="I326">
        <f>ROUND(I325,7)</f>
        <v>31</v>
      </c>
      <c r="J326">
        <v>0</v>
      </c>
      <c r="K326">
        <f>ROUND(I325,7)</f>
        <v>31</v>
      </c>
      <c r="O326">
        <f>ROUND(CP326,2)</f>
        <v>475.23</v>
      </c>
      <c r="P326">
        <f>ROUND(CQ326*I326,2)</f>
        <v>0</v>
      </c>
      <c r="Q326">
        <f>ROUND(CR326*I326,2)</f>
        <v>475.23</v>
      </c>
      <c r="R326">
        <f>ROUND(CS326*I326,2)</f>
        <v>0</v>
      </c>
      <c r="S326">
        <f>ROUND(CT326*I326,2)</f>
        <v>0</v>
      </c>
      <c r="T326">
        <f>ROUND(CU326*I326,2)</f>
        <v>0</v>
      </c>
      <c r="U326">
        <f>CV326*I326</f>
        <v>0</v>
      </c>
      <c r="V326">
        <f>CW326*I326</f>
        <v>0</v>
      </c>
      <c r="W326">
        <f>ROUND(CX326*I326,2)</f>
        <v>0</v>
      </c>
      <c r="X326">
        <f>ROUND(CY326,2)</f>
        <v>0</v>
      </c>
      <c r="Y326">
        <f>ROUND(CZ326,2)</f>
        <v>0</v>
      </c>
      <c r="AA326">
        <v>30589570</v>
      </c>
      <c r="AB326">
        <f>ROUND((AC326+AD326+AF326),6)</f>
        <v>15.33</v>
      </c>
      <c r="AC326">
        <f>ROUND((ES326),6)</f>
        <v>0</v>
      </c>
      <c r="AD326">
        <f>ROUND((((ET326)-(EU326))+AE326),6)</f>
        <v>15.33</v>
      </c>
      <c r="AE326">
        <f>ROUND((EU326),6)</f>
        <v>0</v>
      </c>
      <c r="AF326">
        <f>ROUND((EV326),6)</f>
        <v>0</v>
      </c>
      <c r="AG326">
        <f>ROUND((AP326),6)</f>
        <v>0</v>
      </c>
      <c r="AH326">
        <f>(EW326)</f>
        <v>0</v>
      </c>
      <c r="AI326">
        <f>(EX326)</f>
        <v>0</v>
      </c>
      <c r="AJ326">
        <f>(AS326)</f>
        <v>0</v>
      </c>
      <c r="AK326">
        <v>15.33</v>
      </c>
      <c r="AL326">
        <v>0</v>
      </c>
      <c r="AM326">
        <v>15.33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30.09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1</v>
      </c>
      <c r="BJ326" t="s">
        <v>335</v>
      </c>
      <c r="BM326">
        <v>700005</v>
      </c>
      <c r="BN326">
        <v>0</v>
      </c>
      <c r="BO326" t="s">
        <v>26</v>
      </c>
      <c r="BP326">
        <v>1</v>
      </c>
      <c r="BQ326">
        <v>10</v>
      </c>
      <c r="BR326">
        <v>0</v>
      </c>
      <c r="BS326">
        <v>30.09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>(P326+Q326+S326)</f>
        <v>475.23</v>
      </c>
      <c r="CQ326">
        <f>AC326*BC326</f>
        <v>0</v>
      </c>
      <c r="CR326">
        <f>AD326*BB326</f>
        <v>15.33</v>
      </c>
      <c r="CS326">
        <f t="shared" si="235"/>
        <v>0</v>
      </c>
      <c r="CT326">
        <f t="shared" si="235"/>
        <v>0</v>
      </c>
      <c r="CU326">
        <f t="shared" si="235"/>
        <v>0</v>
      </c>
      <c r="CV326">
        <f t="shared" si="235"/>
        <v>0</v>
      </c>
      <c r="CW326">
        <f t="shared" si="235"/>
        <v>0</v>
      </c>
      <c r="CX326">
        <f t="shared" si="235"/>
        <v>0</v>
      </c>
      <c r="CY326">
        <f>(((S326+R326)*AT326)/100)</f>
        <v>0</v>
      </c>
      <c r="CZ326">
        <f>(((S326+R326)*AU326)/100)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327</v>
      </c>
      <c r="DW326" t="s">
        <v>329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30173199</v>
      </c>
      <c r="EF326">
        <v>10</v>
      </c>
      <c r="EG326" t="s">
        <v>336</v>
      </c>
      <c r="EH326">
        <v>107</v>
      </c>
      <c r="EI326" t="s">
        <v>337</v>
      </c>
      <c r="EJ326">
        <v>1</v>
      </c>
      <c r="EK326">
        <v>700005</v>
      </c>
      <c r="EL326" t="s">
        <v>337</v>
      </c>
      <c r="EM326" t="s">
        <v>338</v>
      </c>
      <c r="EO326" t="s">
        <v>3</v>
      </c>
      <c r="EQ326">
        <v>0</v>
      </c>
      <c r="ER326">
        <v>15.33</v>
      </c>
      <c r="ES326">
        <v>0</v>
      </c>
      <c r="ET326">
        <v>15.33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f>ROUND(IF(AND(BH326=3,BI326=3),P326,0),2)</f>
        <v>0</v>
      </c>
      <c r="FS326">
        <v>0</v>
      </c>
      <c r="FX326">
        <v>0</v>
      </c>
      <c r="FY326">
        <v>0</v>
      </c>
      <c r="GA326" t="s">
        <v>3</v>
      </c>
      <c r="GD326">
        <v>1</v>
      </c>
      <c r="GF326">
        <v>-692810989</v>
      </c>
      <c r="GG326">
        <v>2</v>
      </c>
      <c r="GH326">
        <v>1</v>
      </c>
      <c r="GI326">
        <v>4</v>
      </c>
      <c r="GJ326">
        <v>0</v>
      </c>
      <c r="GK326">
        <v>0</v>
      </c>
      <c r="GL326">
        <f>ROUND(IF(AND(BH326=3,BI326=3,FS326&lt;&gt;0),P326,0),2)</f>
        <v>0</v>
      </c>
      <c r="GM326">
        <f>ROUND(O326+X326+Y326,2)+GX326</f>
        <v>475.23</v>
      </c>
      <c r="GN326">
        <f>IF(OR(BI326=0,BI326=1),ROUND(O326+X326+Y326,2),0)</f>
        <v>475.23</v>
      </c>
      <c r="GO326">
        <f>IF(BI326=2,ROUND(O326+X326+Y326,2),0)</f>
        <v>0</v>
      </c>
      <c r="GP326">
        <f>IF(BI326=4,ROUND(O326+X326+Y326,2)+GX326,0)</f>
        <v>0</v>
      </c>
      <c r="GR326">
        <v>0</v>
      </c>
      <c r="GS326">
        <v>0</v>
      </c>
      <c r="GT326">
        <v>0</v>
      </c>
      <c r="GU326" t="s">
        <v>3</v>
      </c>
      <c r="GV326">
        <f>ROUND((GT326),6)</f>
        <v>0</v>
      </c>
      <c r="GW326">
        <v>1</v>
      </c>
      <c r="GX326">
        <f>ROUND(HC326*I326,2)</f>
        <v>0</v>
      </c>
      <c r="HA326">
        <v>0</v>
      </c>
      <c r="HB326">
        <v>0</v>
      </c>
      <c r="HC326">
        <f>GV326*GW326</f>
        <v>0</v>
      </c>
      <c r="HD326">
        <f>GM326</f>
        <v>475.23</v>
      </c>
      <c r="HE326" t="s">
        <v>3</v>
      </c>
      <c r="HF326" t="s">
        <v>3</v>
      </c>
      <c r="HI326">
        <f>ROUND(R326*BS326,0)</f>
        <v>0</v>
      </c>
      <c r="HJ326">
        <f>ROUND(S326*BA326,0)</f>
        <v>0</v>
      </c>
      <c r="HK326">
        <f>ROUND((((HJ326+HI326)*AT326)/100),0)</f>
        <v>0</v>
      </c>
      <c r="HL326">
        <f>ROUND((((HJ326+HI326)*AU326)/100),0)</f>
        <v>0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8" spans="1:245" x14ac:dyDescent="0.2">
      <c r="A328" s="2">
        <v>51</v>
      </c>
      <c r="B328" s="2">
        <f>B321</f>
        <v>0</v>
      </c>
      <c r="C328" s="2">
        <f>A321</f>
        <v>4</v>
      </c>
      <c r="D328" s="2">
        <f>ROW(A321)</f>
        <v>321</v>
      </c>
      <c r="E328" s="2"/>
      <c r="F328" s="2" t="str">
        <f>IF(F321&lt;&gt;"",F321,"")</f>
        <v>Новый раздел</v>
      </c>
      <c r="G328" s="2" t="str">
        <f>IF(G321&lt;&gt;"",G321,"")</f>
        <v>8. Прочие работы</v>
      </c>
      <c r="H328" s="2">
        <v>0</v>
      </c>
      <c r="I328" s="2"/>
      <c r="J328" s="2"/>
      <c r="K328" s="2"/>
      <c r="L328" s="2"/>
      <c r="M328" s="2"/>
      <c r="N328" s="2"/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>
        <f t="shared" ref="AO328:BD328" si="236">ROUND(BX328,2)</f>
        <v>0</v>
      </c>
      <c r="AP328" s="2">
        <f t="shared" si="236"/>
        <v>0</v>
      </c>
      <c r="AQ328" s="2">
        <f t="shared" si="236"/>
        <v>0</v>
      </c>
      <c r="AR328" s="2">
        <f t="shared" si="236"/>
        <v>0</v>
      </c>
      <c r="AS328" s="2">
        <f t="shared" si="236"/>
        <v>0</v>
      </c>
      <c r="AT328" s="2">
        <f t="shared" si="236"/>
        <v>0</v>
      </c>
      <c r="AU328" s="2">
        <f t="shared" si="236"/>
        <v>0</v>
      </c>
      <c r="AV328" s="2">
        <f t="shared" si="236"/>
        <v>0</v>
      </c>
      <c r="AW328" s="2">
        <f t="shared" si="236"/>
        <v>0</v>
      </c>
      <c r="AX328" s="2">
        <f t="shared" si="236"/>
        <v>0</v>
      </c>
      <c r="AY328" s="2">
        <f t="shared" si="236"/>
        <v>0</v>
      </c>
      <c r="AZ328" s="2">
        <f t="shared" si="236"/>
        <v>0</v>
      </c>
      <c r="BA328" s="2">
        <f t="shared" si="236"/>
        <v>0</v>
      </c>
      <c r="BB328" s="2">
        <f t="shared" si="236"/>
        <v>0</v>
      </c>
      <c r="BC328" s="2">
        <f t="shared" si="236"/>
        <v>0</v>
      </c>
      <c r="BD328" s="2">
        <f t="shared" si="236"/>
        <v>0</v>
      </c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>
        <v>0</v>
      </c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201</v>
      </c>
      <c r="F330" s="4">
        <f>ROUND(Source!O328,O330)</f>
        <v>0</v>
      </c>
      <c r="G330" s="4" t="s">
        <v>108</v>
      </c>
      <c r="H330" s="4" t="s">
        <v>109</v>
      </c>
      <c r="I330" s="4"/>
      <c r="J330" s="4"/>
      <c r="K330" s="4">
        <v>201</v>
      </c>
      <c r="L330" s="4">
        <v>1</v>
      </c>
      <c r="M330" s="4">
        <v>1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202</v>
      </c>
      <c r="F331" s="4">
        <f>ROUND(Source!P328,O331)</f>
        <v>0</v>
      </c>
      <c r="G331" s="4" t="s">
        <v>110</v>
      </c>
      <c r="H331" s="4" t="s">
        <v>111</v>
      </c>
      <c r="I331" s="4"/>
      <c r="J331" s="4"/>
      <c r="K331" s="4">
        <v>202</v>
      </c>
      <c r="L331" s="4">
        <v>2</v>
      </c>
      <c r="M331" s="4">
        <v>1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222</v>
      </c>
      <c r="F332" s="4">
        <f>ROUND(Source!AO328,O332)</f>
        <v>0</v>
      </c>
      <c r="G332" s="4" t="s">
        <v>112</v>
      </c>
      <c r="H332" s="4" t="s">
        <v>113</v>
      </c>
      <c r="I332" s="4"/>
      <c r="J332" s="4"/>
      <c r="K332" s="4">
        <v>222</v>
      </c>
      <c r="L332" s="4">
        <v>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225</v>
      </c>
      <c r="F333" s="4">
        <f>ROUND(Source!AV328,O333)</f>
        <v>0</v>
      </c>
      <c r="G333" s="4" t="s">
        <v>114</v>
      </c>
      <c r="H333" s="4" t="s">
        <v>115</v>
      </c>
      <c r="I333" s="4"/>
      <c r="J333" s="4"/>
      <c r="K333" s="4">
        <v>225</v>
      </c>
      <c r="L333" s="4">
        <v>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226</v>
      </c>
      <c r="F334" s="4">
        <f>ROUND(Source!AW328,O334)</f>
        <v>0</v>
      </c>
      <c r="G334" s="4" t="s">
        <v>116</v>
      </c>
      <c r="H334" s="4" t="s">
        <v>117</v>
      </c>
      <c r="I334" s="4"/>
      <c r="J334" s="4"/>
      <c r="K334" s="4">
        <v>226</v>
      </c>
      <c r="L334" s="4">
        <v>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227</v>
      </c>
      <c r="F335" s="4">
        <f>ROUND(Source!AX328,O335)</f>
        <v>0</v>
      </c>
      <c r="G335" s="4" t="s">
        <v>118</v>
      </c>
      <c r="H335" s="4" t="s">
        <v>119</v>
      </c>
      <c r="I335" s="4"/>
      <c r="J335" s="4"/>
      <c r="K335" s="4">
        <v>227</v>
      </c>
      <c r="L335" s="4">
        <v>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228</v>
      </c>
      <c r="F336" s="4">
        <f>ROUND(Source!AY328,O336)</f>
        <v>0</v>
      </c>
      <c r="G336" s="4" t="s">
        <v>120</v>
      </c>
      <c r="H336" s="4" t="s">
        <v>121</v>
      </c>
      <c r="I336" s="4"/>
      <c r="J336" s="4"/>
      <c r="K336" s="4">
        <v>228</v>
      </c>
      <c r="L336" s="4">
        <v>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216</v>
      </c>
      <c r="F337" s="4">
        <f>ROUND(Source!AP328,O337)</f>
        <v>0</v>
      </c>
      <c r="G337" s="4" t="s">
        <v>122</v>
      </c>
      <c r="H337" s="4" t="s">
        <v>123</v>
      </c>
      <c r="I337" s="4"/>
      <c r="J337" s="4"/>
      <c r="K337" s="4">
        <v>216</v>
      </c>
      <c r="L337" s="4">
        <v>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223</v>
      </c>
      <c r="F338" s="4">
        <f>ROUND(Source!AQ328,O338)</f>
        <v>0</v>
      </c>
      <c r="G338" s="4" t="s">
        <v>124</v>
      </c>
      <c r="H338" s="4" t="s">
        <v>125</v>
      </c>
      <c r="I338" s="4"/>
      <c r="J338" s="4"/>
      <c r="K338" s="4">
        <v>223</v>
      </c>
      <c r="L338" s="4">
        <v>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229</v>
      </c>
      <c r="F339" s="4">
        <f>ROUND(Source!AZ328,O339)</f>
        <v>0</v>
      </c>
      <c r="G339" s="4" t="s">
        <v>126</v>
      </c>
      <c r="H339" s="4" t="s">
        <v>127</v>
      </c>
      <c r="I339" s="4"/>
      <c r="J339" s="4"/>
      <c r="K339" s="4">
        <v>229</v>
      </c>
      <c r="L339" s="4">
        <v>10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203</v>
      </c>
      <c r="F340" s="4">
        <f>ROUND(Source!Q328,O340)</f>
        <v>0</v>
      </c>
      <c r="G340" s="4" t="s">
        <v>128</v>
      </c>
      <c r="H340" s="4" t="s">
        <v>129</v>
      </c>
      <c r="I340" s="4"/>
      <c r="J340" s="4"/>
      <c r="K340" s="4">
        <v>203</v>
      </c>
      <c r="L340" s="4">
        <v>11</v>
      </c>
      <c r="M340" s="4">
        <v>1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231</v>
      </c>
      <c r="F341" s="4">
        <f>ROUND(Source!BB328,O341)</f>
        <v>0</v>
      </c>
      <c r="G341" s="4" t="s">
        <v>130</v>
      </c>
      <c r="H341" s="4" t="s">
        <v>131</v>
      </c>
      <c r="I341" s="4"/>
      <c r="J341" s="4"/>
      <c r="K341" s="4">
        <v>231</v>
      </c>
      <c r="L341" s="4">
        <v>12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204</v>
      </c>
      <c r="F342" s="4">
        <f>ROUND(Source!R328,O342)</f>
        <v>0</v>
      </c>
      <c r="G342" s="4" t="s">
        <v>132</v>
      </c>
      <c r="H342" s="4" t="s">
        <v>133</v>
      </c>
      <c r="I342" s="4"/>
      <c r="J342" s="4"/>
      <c r="K342" s="4">
        <v>204</v>
      </c>
      <c r="L342" s="4">
        <v>13</v>
      </c>
      <c r="M342" s="4">
        <v>1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205</v>
      </c>
      <c r="F343" s="4">
        <f>ROUND(Source!S328,O343)</f>
        <v>0</v>
      </c>
      <c r="G343" s="4" t="s">
        <v>134</v>
      </c>
      <c r="H343" s="4" t="s">
        <v>135</v>
      </c>
      <c r="I343" s="4"/>
      <c r="J343" s="4"/>
      <c r="K343" s="4">
        <v>205</v>
      </c>
      <c r="L343" s="4">
        <v>14</v>
      </c>
      <c r="M343" s="4">
        <v>1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232</v>
      </c>
      <c r="F344" s="4">
        <f>ROUND(Source!BC328,O344)</f>
        <v>0</v>
      </c>
      <c r="G344" s="4" t="s">
        <v>136</v>
      </c>
      <c r="H344" s="4" t="s">
        <v>137</v>
      </c>
      <c r="I344" s="4"/>
      <c r="J344" s="4"/>
      <c r="K344" s="4">
        <v>232</v>
      </c>
      <c r="L344" s="4">
        <v>15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214</v>
      </c>
      <c r="F345" s="4">
        <f>ROUND(Source!AS328,O345)</f>
        <v>0</v>
      </c>
      <c r="G345" s="4" t="s">
        <v>138</v>
      </c>
      <c r="H345" s="4" t="s">
        <v>139</v>
      </c>
      <c r="I345" s="4"/>
      <c r="J345" s="4"/>
      <c r="K345" s="4">
        <v>214</v>
      </c>
      <c r="L345" s="4">
        <v>16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215</v>
      </c>
      <c r="F346" s="4">
        <f>ROUND(Source!AT328,O346)</f>
        <v>0</v>
      </c>
      <c r="G346" s="4" t="s">
        <v>140</v>
      </c>
      <c r="H346" s="4" t="s">
        <v>141</v>
      </c>
      <c r="I346" s="4"/>
      <c r="J346" s="4"/>
      <c r="K346" s="4">
        <v>215</v>
      </c>
      <c r="L346" s="4">
        <v>17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217</v>
      </c>
      <c r="F347" s="4">
        <f>ROUND(Source!AU328,O347)</f>
        <v>0</v>
      </c>
      <c r="G347" s="4" t="s">
        <v>142</v>
      </c>
      <c r="H347" s="4" t="s">
        <v>143</v>
      </c>
      <c r="I347" s="4"/>
      <c r="J347" s="4"/>
      <c r="K347" s="4">
        <v>217</v>
      </c>
      <c r="L347" s="4">
        <v>18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230</v>
      </c>
      <c r="F348" s="4">
        <f>ROUND(Source!BA328,O348)</f>
        <v>0</v>
      </c>
      <c r="G348" s="4" t="s">
        <v>144</v>
      </c>
      <c r="H348" s="4" t="s">
        <v>145</v>
      </c>
      <c r="I348" s="4"/>
      <c r="J348" s="4"/>
      <c r="K348" s="4">
        <v>230</v>
      </c>
      <c r="L348" s="4">
        <v>19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206</v>
      </c>
      <c r="F349" s="4">
        <f>ROUND(Source!T328,O349)</f>
        <v>0</v>
      </c>
      <c r="G349" s="4" t="s">
        <v>146</v>
      </c>
      <c r="H349" s="4" t="s">
        <v>147</v>
      </c>
      <c r="I349" s="4"/>
      <c r="J349" s="4"/>
      <c r="K349" s="4">
        <v>206</v>
      </c>
      <c r="L349" s="4">
        <v>20</v>
      </c>
      <c r="M349" s="4">
        <v>1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207</v>
      </c>
      <c r="F350" s="4">
        <f>Source!U328</f>
        <v>0</v>
      </c>
      <c r="G350" s="4" t="s">
        <v>148</v>
      </c>
      <c r="H350" s="4" t="s">
        <v>149</v>
      </c>
      <c r="I350" s="4"/>
      <c r="J350" s="4"/>
      <c r="K350" s="4">
        <v>207</v>
      </c>
      <c r="L350" s="4">
        <v>21</v>
      </c>
      <c r="M350" s="4">
        <v>1</v>
      </c>
      <c r="N350" s="4" t="s">
        <v>3</v>
      </c>
      <c r="O350" s="4">
        <v>-1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208</v>
      </c>
      <c r="F351" s="4">
        <f>Source!V328</f>
        <v>0</v>
      </c>
      <c r="G351" s="4" t="s">
        <v>150</v>
      </c>
      <c r="H351" s="4" t="s">
        <v>151</v>
      </c>
      <c r="I351" s="4"/>
      <c r="J351" s="4"/>
      <c r="K351" s="4">
        <v>208</v>
      </c>
      <c r="L351" s="4">
        <v>22</v>
      </c>
      <c r="M351" s="4">
        <v>1</v>
      </c>
      <c r="N351" s="4" t="s">
        <v>3</v>
      </c>
      <c r="O351" s="4">
        <v>-1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209</v>
      </c>
      <c r="F352" s="4">
        <f>ROUND(Source!W328,O352)</f>
        <v>0</v>
      </c>
      <c r="G352" s="4" t="s">
        <v>152</v>
      </c>
      <c r="H352" s="4" t="s">
        <v>153</v>
      </c>
      <c r="I352" s="4"/>
      <c r="J352" s="4"/>
      <c r="K352" s="4">
        <v>209</v>
      </c>
      <c r="L352" s="4">
        <v>23</v>
      </c>
      <c r="M352" s="4">
        <v>1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233</v>
      </c>
      <c r="F353" s="4">
        <f>ROUND(Source!BD328,O353)</f>
        <v>0</v>
      </c>
      <c r="G353" s="4" t="s">
        <v>154</v>
      </c>
      <c r="H353" s="4" t="s">
        <v>155</v>
      </c>
      <c r="I353" s="4"/>
      <c r="J353" s="4"/>
      <c r="K353" s="4">
        <v>233</v>
      </c>
      <c r="L353" s="4">
        <v>24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210</v>
      </c>
      <c r="F354" s="4">
        <f>ROUND(Source!X328,O354)</f>
        <v>0</v>
      </c>
      <c r="G354" s="4" t="s">
        <v>156</v>
      </c>
      <c r="H354" s="4" t="s">
        <v>157</v>
      </c>
      <c r="I354" s="4"/>
      <c r="J354" s="4"/>
      <c r="K354" s="4">
        <v>210</v>
      </c>
      <c r="L354" s="4">
        <v>25</v>
      </c>
      <c r="M354" s="4">
        <v>1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211</v>
      </c>
      <c r="F355" s="4">
        <f>ROUND(Source!Y328,O355)</f>
        <v>0</v>
      </c>
      <c r="G355" s="4" t="s">
        <v>158</v>
      </c>
      <c r="H355" s="4" t="s">
        <v>159</v>
      </c>
      <c r="I355" s="4"/>
      <c r="J355" s="4"/>
      <c r="K355" s="4">
        <v>211</v>
      </c>
      <c r="L355" s="4">
        <v>26</v>
      </c>
      <c r="M355" s="4">
        <v>1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224</v>
      </c>
      <c r="F356" s="4">
        <f>ROUND(Source!AR328,O356)</f>
        <v>0</v>
      </c>
      <c r="G356" s="4" t="s">
        <v>160</v>
      </c>
      <c r="H356" s="4" t="s">
        <v>161</v>
      </c>
      <c r="I356" s="4"/>
      <c r="J356" s="4"/>
      <c r="K356" s="4">
        <v>224</v>
      </c>
      <c r="L356" s="4">
        <v>27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8" spans="1:206" x14ac:dyDescent="0.2">
      <c r="A358" s="2">
        <v>51</v>
      </c>
      <c r="B358" s="2">
        <f>B20</f>
        <v>0</v>
      </c>
      <c r="C358" s="2">
        <f>A20</f>
        <v>3</v>
      </c>
      <c r="D358" s="2">
        <f>ROW(A20)</f>
        <v>20</v>
      </c>
      <c r="E358" s="2"/>
      <c r="F358" s="2" t="str">
        <f>IF(F20&lt;&gt;"",F20,"")</f>
        <v>Новая локальная смета</v>
      </c>
      <c r="G358" s="2" t="str">
        <f>IF(G20&lt;&gt;"",G20,"")</f>
        <v>Кап.ремонт фасада МКД по адресу г.Тверь, Ремесленный пр-д, д.10а</v>
      </c>
      <c r="H358" s="2">
        <v>0</v>
      </c>
      <c r="I358" s="2"/>
      <c r="J358" s="2"/>
      <c r="K358" s="2"/>
      <c r="L358" s="2"/>
      <c r="M358" s="2"/>
      <c r="N358" s="2"/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>
        <f t="shared" ref="AO358:BD358" si="237">ROUND(AO44+AO86+AO131+AO167+AO206+AO244+AO291+AO328+BX358,2)</f>
        <v>0</v>
      </c>
      <c r="AP358" s="2">
        <f t="shared" si="237"/>
        <v>0</v>
      </c>
      <c r="AQ358" s="2">
        <f t="shared" si="237"/>
        <v>0</v>
      </c>
      <c r="AR358" s="2">
        <f t="shared" si="237"/>
        <v>0</v>
      </c>
      <c r="AS358" s="2">
        <f t="shared" si="237"/>
        <v>0</v>
      </c>
      <c r="AT358" s="2">
        <f t="shared" si="237"/>
        <v>0</v>
      </c>
      <c r="AU358" s="2">
        <f t="shared" si="237"/>
        <v>0</v>
      </c>
      <c r="AV358" s="2">
        <f t="shared" si="237"/>
        <v>0</v>
      </c>
      <c r="AW358" s="2">
        <f t="shared" si="237"/>
        <v>0</v>
      </c>
      <c r="AX358" s="2">
        <f t="shared" si="237"/>
        <v>0</v>
      </c>
      <c r="AY358" s="2">
        <f t="shared" si="237"/>
        <v>0</v>
      </c>
      <c r="AZ358" s="2">
        <f t="shared" si="237"/>
        <v>0</v>
      </c>
      <c r="BA358" s="2">
        <f t="shared" si="237"/>
        <v>0</v>
      </c>
      <c r="BB358" s="2">
        <f t="shared" si="237"/>
        <v>0</v>
      </c>
      <c r="BC358" s="2">
        <f t="shared" si="237"/>
        <v>0</v>
      </c>
      <c r="BD358" s="2">
        <f t="shared" si="237"/>
        <v>0</v>
      </c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>
        <v>0</v>
      </c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201</v>
      </c>
      <c r="F360" s="4">
        <f>ROUND(Source!O358,O360)</f>
        <v>0</v>
      </c>
      <c r="G360" s="4" t="s">
        <v>108</v>
      </c>
      <c r="H360" s="4" t="s">
        <v>109</v>
      </c>
      <c r="I360" s="4"/>
      <c r="J360" s="4"/>
      <c r="K360" s="4">
        <v>201</v>
      </c>
      <c r="L360" s="4">
        <v>1</v>
      </c>
      <c r="M360" s="4">
        <v>1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">
      <c r="A361" s="4">
        <v>50</v>
      </c>
      <c r="B361" s="4">
        <v>0</v>
      </c>
      <c r="C361" s="4">
        <v>0</v>
      </c>
      <c r="D361" s="4">
        <v>1</v>
      </c>
      <c r="E361" s="4">
        <v>202</v>
      </c>
      <c r="F361" s="4">
        <f>ROUND(Source!P358,O361)</f>
        <v>0</v>
      </c>
      <c r="G361" s="4" t="s">
        <v>110</v>
      </c>
      <c r="H361" s="4" t="s">
        <v>111</v>
      </c>
      <c r="I361" s="4"/>
      <c r="J361" s="4"/>
      <c r="K361" s="4">
        <v>202</v>
      </c>
      <c r="L361" s="4">
        <v>2</v>
      </c>
      <c r="M361" s="4">
        <v>1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">
      <c r="A362" s="4">
        <v>50</v>
      </c>
      <c r="B362" s="4">
        <v>0</v>
      </c>
      <c r="C362" s="4">
        <v>0</v>
      </c>
      <c r="D362" s="4">
        <v>1</v>
      </c>
      <c r="E362" s="4">
        <v>222</v>
      </c>
      <c r="F362" s="4">
        <f>ROUND(Source!AO358,O362)</f>
        <v>0</v>
      </c>
      <c r="G362" s="4" t="s">
        <v>112</v>
      </c>
      <c r="H362" s="4" t="s">
        <v>113</v>
      </c>
      <c r="I362" s="4"/>
      <c r="J362" s="4"/>
      <c r="K362" s="4">
        <v>222</v>
      </c>
      <c r="L362" s="4">
        <v>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06" x14ac:dyDescent="0.2">
      <c r="A363" s="4">
        <v>50</v>
      </c>
      <c r="B363" s="4">
        <v>0</v>
      </c>
      <c r="C363" s="4">
        <v>0</v>
      </c>
      <c r="D363" s="4">
        <v>1</v>
      </c>
      <c r="E363" s="4">
        <v>225</v>
      </c>
      <c r="F363" s="4">
        <f>ROUND(Source!AV358,O363)</f>
        <v>0</v>
      </c>
      <c r="G363" s="4" t="s">
        <v>114</v>
      </c>
      <c r="H363" s="4" t="s">
        <v>115</v>
      </c>
      <c r="I363" s="4"/>
      <c r="J363" s="4"/>
      <c r="K363" s="4">
        <v>225</v>
      </c>
      <c r="L363" s="4">
        <v>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06" x14ac:dyDescent="0.2">
      <c r="A364" s="4">
        <v>50</v>
      </c>
      <c r="B364" s="4">
        <v>0</v>
      </c>
      <c r="C364" s="4">
        <v>0</v>
      </c>
      <c r="D364" s="4">
        <v>1</v>
      </c>
      <c r="E364" s="4">
        <v>226</v>
      </c>
      <c r="F364" s="4">
        <f>ROUND(Source!AW358,O364)</f>
        <v>0</v>
      </c>
      <c r="G364" s="4" t="s">
        <v>116</v>
      </c>
      <c r="H364" s="4" t="s">
        <v>117</v>
      </c>
      <c r="I364" s="4"/>
      <c r="J364" s="4"/>
      <c r="K364" s="4">
        <v>226</v>
      </c>
      <c r="L364" s="4">
        <v>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06" x14ac:dyDescent="0.2">
      <c r="A365" s="4">
        <v>50</v>
      </c>
      <c r="B365" s="4">
        <v>0</v>
      </c>
      <c r="C365" s="4">
        <v>0</v>
      </c>
      <c r="D365" s="4">
        <v>1</v>
      </c>
      <c r="E365" s="4">
        <v>227</v>
      </c>
      <c r="F365" s="4">
        <f>ROUND(Source!AX358,O365)</f>
        <v>0</v>
      </c>
      <c r="G365" s="4" t="s">
        <v>118</v>
      </c>
      <c r="H365" s="4" t="s">
        <v>119</v>
      </c>
      <c r="I365" s="4"/>
      <c r="J365" s="4"/>
      <c r="K365" s="4">
        <v>227</v>
      </c>
      <c r="L365" s="4">
        <v>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06" x14ac:dyDescent="0.2">
      <c r="A366" s="4">
        <v>50</v>
      </c>
      <c r="B366" s="4">
        <v>0</v>
      </c>
      <c r="C366" s="4">
        <v>0</v>
      </c>
      <c r="D366" s="4">
        <v>1</v>
      </c>
      <c r="E366" s="4">
        <v>228</v>
      </c>
      <c r="F366" s="4">
        <f>ROUND(Source!AY358,O366)</f>
        <v>0</v>
      </c>
      <c r="G366" s="4" t="s">
        <v>120</v>
      </c>
      <c r="H366" s="4" t="s">
        <v>121</v>
      </c>
      <c r="I366" s="4"/>
      <c r="J366" s="4"/>
      <c r="K366" s="4">
        <v>228</v>
      </c>
      <c r="L366" s="4">
        <v>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06" x14ac:dyDescent="0.2">
      <c r="A367" s="4">
        <v>50</v>
      </c>
      <c r="B367" s="4">
        <v>0</v>
      </c>
      <c r="C367" s="4">
        <v>0</v>
      </c>
      <c r="D367" s="4">
        <v>1</v>
      </c>
      <c r="E367" s="4">
        <v>216</v>
      </c>
      <c r="F367" s="4">
        <f>ROUND(Source!AP358,O367)</f>
        <v>0</v>
      </c>
      <c r="G367" s="4" t="s">
        <v>122</v>
      </c>
      <c r="H367" s="4" t="s">
        <v>123</v>
      </c>
      <c r="I367" s="4"/>
      <c r="J367" s="4"/>
      <c r="K367" s="4">
        <v>216</v>
      </c>
      <c r="L367" s="4">
        <v>8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223</v>
      </c>
      <c r="F368" s="4">
        <f>ROUND(Source!AQ358,O368)</f>
        <v>0</v>
      </c>
      <c r="G368" s="4" t="s">
        <v>124</v>
      </c>
      <c r="H368" s="4" t="s">
        <v>125</v>
      </c>
      <c r="I368" s="4"/>
      <c r="J368" s="4"/>
      <c r="K368" s="4">
        <v>223</v>
      </c>
      <c r="L368" s="4">
        <v>9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229</v>
      </c>
      <c r="F369" s="4">
        <f>ROUND(Source!AZ358,O369)</f>
        <v>0</v>
      </c>
      <c r="G369" s="4" t="s">
        <v>126</v>
      </c>
      <c r="H369" s="4" t="s">
        <v>127</v>
      </c>
      <c r="I369" s="4"/>
      <c r="J369" s="4"/>
      <c r="K369" s="4">
        <v>229</v>
      </c>
      <c r="L369" s="4">
        <v>10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203</v>
      </c>
      <c r="F370" s="4">
        <f>ROUND(Source!Q358,O370)</f>
        <v>0</v>
      </c>
      <c r="G370" s="4" t="s">
        <v>128</v>
      </c>
      <c r="H370" s="4" t="s">
        <v>129</v>
      </c>
      <c r="I370" s="4"/>
      <c r="J370" s="4"/>
      <c r="K370" s="4">
        <v>203</v>
      </c>
      <c r="L370" s="4">
        <v>11</v>
      </c>
      <c r="M370" s="4">
        <v>1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231</v>
      </c>
      <c r="F371" s="4">
        <f>ROUND(Source!BB358,O371)</f>
        <v>0</v>
      </c>
      <c r="G371" s="4" t="s">
        <v>130</v>
      </c>
      <c r="H371" s="4" t="s">
        <v>131</v>
      </c>
      <c r="I371" s="4"/>
      <c r="J371" s="4"/>
      <c r="K371" s="4">
        <v>231</v>
      </c>
      <c r="L371" s="4">
        <v>12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204</v>
      </c>
      <c r="F372" s="4">
        <f>ROUND(Source!R358,O372)</f>
        <v>0</v>
      </c>
      <c r="G372" s="4" t="s">
        <v>132</v>
      </c>
      <c r="H372" s="4" t="s">
        <v>133</v>
      </c>
      <c r="I372" s="4"/>
      <c r="J372" s="4"/>
      <c r="K372" s="4">
        <v>204</v>
      </c>
      <c r="L372" s="4">
        <v>13</v>
      </c>
      <c r="M372" s="4">
        <v>1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205</v>
      </c>
      <c r="F373" s="4">
        <f>ROUND(Source!S358,O373)</f>
        <v>0</v>
      </c>
      <c r="G373" s="4" t="s">
        <v>134</v>
      </c>
      <c r="H373" s="4" t="s">
        <v>135</v>
      </c>
      <c r="I373" s="4"/>
      <c r="J373" s="4"/>
      <c r="K373" s="4">
        <v>205</v>
      </c>
      <c r="L373" s="4">
        <v>14</v>
      </c>
      <c r="M373" s="4">
        <v>1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232</v>
      </c>
      <c r="F374" s="4">
        <f>ROUND(Source!BC358,O374)</f>
        <v>0</v>
      </c>
      <c r="G374" s="4" t="s">
        <v>136</v>
      </c>
      <c r="H374" s="4" t="s">
        <v>137</v>
      </c>
      <c r="I374" s="4"/>
      <c r="J374" s="4"/>
      <c r="K374" s="4">
        <v>232</v>
      </c>
      <c r="L374" s="4">
        <v>15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214</v>
      </c>
      <c r="F375" s="4">
        <f>ROUND(Source!AS358,O375)</f>
        <v>0</v>
      </c>
      <c r="G375" s="4" t="s">
        <v>138</v>
      </c>
      <c r="H375" s="4" t="s">
        <v>139</v>
      </c>
      <c r="I375" s="4"/>
      <c r="J375" s="4"/>
      <c r="K375" s="4">
        <v>214</v>
      </c>
      <c r="L375" s="4">
        <v>16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215</v>
      </c>
      <c r="F376" s="4">
        <f>ROUND(Source!AT358,O376)</f>
        <v>0</v>
      </c>
      <c r="G376" s="4" t="s">
        <v>140</v>
      </c>
      <c r="H376" s="4" t="s">
        <v>141</v>
      </c>
      <c r="I376" s="4"/>
      <c r="J376" s="4"/>
      <c r="K376" s="4">
        <v>215</v>
      </c>
      <c r="L376" s="4">
        <v>17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217</v>
      </c>
      <c r="F377" s="4">
        <f>ROUND(Source!AU358,O377)</f>
        <v>0</v>
      </c>
      <c r="G377" s="4" t="s">
        <v>142</v>
      </c>
      <c r="H377" s="4" t="s">
        <v>143</v>
      </c>
      <c r="I377" s="4"/>
      <c r="J377" s="4"/>
      <c r="K377" s="4">
        <v>217</v>
      </c>
      <c r="L377" s="4">
        <v>18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230</v>
      </c>
      <c r="F378" s="4">
        <f>ROUND(Source!BA358,O378)</f>
        <v>0</v>
      </c>
      <c r="G378" s="4" t="s">
        <v>144</v>
      </c>
      <c r="H378" s="4" t="s">
        <v>145</v>
      </c>
      <c r="I378" s="4"/>
      <c r="J378" s="4"/>
      <c r="K378" s="4">
        <v>230</v>
      </c>
      <c r="L378" s="4">
        <v>19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206</v>
      </c>
      <c r="F379" s="4">
        <f>ROUND(Source!T358,O379)</f>
        <v>0</v>
      </c>
      <c r="G379" s="4" t="s">
        <v>146</v>
      </c>
      <c r="H379" s="4" t="s">
        <v>147</v>
      </c>
      <c r="I379" s="4"/>
      <c r="J379" s="4"/>
      <c r="K379" s="4">
        <v>206</v>
      </c>
      <c r="L379" s="4">
        <v>20</v>
      </c>
      <c r="M379" s="4">
        <v>1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207</v>
      </c>
      <c r="F380" s="4">
        <f>Source!U358</f>
        <v>0</v>
      </c>
      <c r="G380" s="4" t="s">
        <v>148</v>
      </c>
      <c r="H380" s="4" t="s">
        <v>149</v>
      </c>
      <c r="I380" s="4"/>
      <c r="J380" s="4"/>
      <c r="K380" s="4">
        <v>207</v>
      </c>
      <c r="L380" s="4">
        <v>21</v>
      </c>
      <c r="M380" s="4">
        <v>1</v>
      </c>
      <c r="N380" s="4" t="s">
        <v>3</v>
      </c>
      <c r="O380" s="4">
        <v>-1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208</v>
      </c>
      <c r="F381" s="4">
        <f>Source!V358</f>
        <v>0</v>
      </c>
      <c r="G381" s="4" t="s">
        <v>150</v>
      </c>
      <c r="H381" s="4" t="s">
        <v>151</v>
      </c>
      <c r="I381" s="4"/>
      <c r="J381" s="4"/>
      <c r="K381" s="4">
        <v>208</v>
      </c>
      <c r="L381" s="4">
        <v>22</v>
      </c>
      <c r="M381" s="4">
        <v>1</v>
      </c>
      <c r="N381" s="4" t="s">
        <v>3</v>
      </c>
      <c r="O381" s="4">
        <v>-1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209</v>
      </c>
      <c r="F382" s="4">
        <f>ROUND(Source!W358,O382)</f>
        <v>0</v>
      </c>
      <c r="G382" s="4" t="s">
        <v>152</v>
      </c>
      <c r="H382" s="4" t="s">
        <v>153</v>
      </c>
      <c r="I382" s="4"/>
      <c r="J382" s="4"/>
      <c r="K382" s="4">
        <v>209</v>
      </c>
      <c r="L382" s="4">
        <v>23</v>
      </c>
      <c r="M382" s="4">
        <v>1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233</v>
      </c>
      <c r="F383" s="4">
        <f>ROUND(Source!BD358,O383)</f>
        <v>0</v>
      </c>
      <c r="G383" s="4" t="s">
        <v>154</v>
      </c>
      <c r="H383" s="4" t="s">
        <v>155</v>
      </c>
      <c r="I383" s="4"/>
      <c r="J383" s="4"/>
      <c r="K383" s="4">
        <v>233</v>
      </c>
      <c r="L383" s="4">
        <v>24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210</v>
      </c>
      <c r="F384" s="4">
        <f>ROUND(Source!X358,O384)</f>
        <v>0</v>
      </c>
      <c r="G384" s="4" t="s">
        <v>156</v>
      </c>
      <c r="H384" s="4" t="s">
        <v>157</v>
      </c>
      <c r="I384" s="4"/>
      <c r="J384" s="4"/>
      <c r="K384" s="4">
        <v>210</v>
      </c>
      <c r="L384" s="4">
        <v>25</v>
      </c>
      <c r="M384" s="4">
        <v>1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211</v>
      </c>
      <c r="F385" s="4">
        <f>ROUND(Source!Y358,O385)</f>
        <v>0</v>
      </c>
      <c r="G385" s="4" t="s">
        <v>158</v>
      </c>
      <c r="H385" s="4" t="s">
        <v>159</v>
      </c>
      <c r="I385" s="4"/>
      <c r="J385" s="4"/>
      <c r="K385" s="4">
        <v>211</v>
      </c>
      <c r="L385" s="4">
        <v>26</v>
      </c>
      <c r="M385" s="4">
        <v>1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45" x14ac:dyDescent="0.2">
      <c r="A386" s="4">
        <v>50</v>
      </c>
      <c r="B386" s="4">
        <v>0</v>
      </c>
      <c r="C386" s="4">
        <v>0</v>
      </c>
      <c r="D386" s="4">
        <v>1</v>
      </c>
      <c r="E386" s="4">
        <v>0</v>
      </c>
      <c r="F386" s="4">
        <f>ROUND(Source!AR358,O386)</f>
        <v>0</v>
      </c>
      <c r="G386" s="4" t="s">
        <v>160</v>
      </c>
      <c r="H386" s="4" t="s">
        <v>161</v>
      </c>
      <c r="I386" s="4"/>
      <c r="J386" s="4"/>
      <c r="K386" s="4">
        <v>224</v>
      </c>
      <c r="L386" s="4">
        <v>27</v>
      </c>
      <c r="M386" s="4">
        <v>0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45" x14ac:dyDescent="0.2">
      <c r="A387" s="4">
        <v>50</v>
      </c>
      <c r="B387" s="4">
        <v>0</v>
      </c>
      <c r="C387" s="4">
        <v>0</v>
      </c>
      <c r="D387" s="4">
        <v>2</v>
      </c>
      <c r="E387" s="4">
        <v>0</v>
      </c>
      <c r="F387" s="4">
        <f>ROUND(F386*20/100,O387)</f>
        <v>0</v>
      </c>
      <c r="G387" s="4" t="s">
        <v>339</v>
      </c>
      <c r="H387" s="4" t="s">
        <v>340</v>
      </c>
      <c r="I387" s="4"/>
      <c r="J387" s="4"/>
      <c r="K387" s="4">
        <v>212</v>
      </c>
      <c r="L387" s="4">
        <v>28</v>
      </c>
      <c r="M387" s="4">
        <v>0</v>
      </c>
      <c r="N387" s="4" t="s">
        <v>3</v>
      </c>
      <c r="O387" s="4">
        <v>0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2</v>
      </c>
      <c r="E388" s="4">
        <v>224</v>
      </c>
      <c r="F388" s="4">
        <f>ROUND(F386+F387,O388)</f>
        <v>0</v>
      </c>
      <c r="G388" s="4" t="s">
        <v>341</v>
      </c>
      <c r="H388" s="4" t="s">
        <v>342</v>
      </c>
      <c r="I388" s="4"/>
      <c r="J388" s="4"/>
      <c r="K388" s="4">
        <v>212</v>
      </c>
      <c r="L388" s="4">
        <v>29</v>
      </c>
      <c r="M388" s="4">
        <v>0</v>
      </c>
      <c r="N388" s="4" t="s">
        <v>3</v>
      </c>
      <c r="O388" s="4">
        <v>0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90" spans="1:245" x14ac:dyDescent="0.2">
      <c r="A390" s="1">
        <v>3</v>
      </c>
      <c r="B390" s="1">
        <v>0</v>
      </c>
      <c r="C390" s="1"/>
      <c r="D390" s="1">
        <f>ROW(A585)</f>
        <v>585</v>
      </c>
      <c r="E390" s="1"/>
      <c r="F390" s="1" t="s">
        <v>17</v>
      </c>
      <c r="G390" s="1" t="s">
        <v>343</v>
      </c>
      <c r="H390" s="1" t="s">
        <v>3</v>
      </c>
      <c r="I390" s="1">
        <v>0</v>
      </c>
      <c r="J390" s="1" t="s">
        <v>3</v>
      </c>
      <c r="K390" s="1">
        <v>0</v>
      </c>
      <c r="L390" s="1" t="s">
        <v>3</v>
      </c>
      <c r="M390" s="1" t="s">
        <v>3</v>
      </c>
      <c r="N390" s="1"/>
      <c r="O390" s="1"/>
      <c r="P390" s="1"/>
      <c r="Q390" s="1"/>
      <c r="R390" s="1"/>
      <c r="S390" s="1">
        <v>30589571</v>
      </c>
      <c r="T390" s="1"/>
      <c r="U390" s="1" t="s">
        <v>3</v>
      </c>
      <c r="V390" s="1">
        <v>0</v>
      </c>
      <c r="W390" s="1"/>
      <c r="X390" s="1"/>
      <c r="Y390" s="1"/>
      <c r="Z390" s="1"/>
      <c r="AA390" s="1"/>
      <c r="AB390" s="1" t="s">
        <v>3</v>
      </c>
      <c r="AC390" s="1" t="s">
        <v>3</v>
      </c>
      <c r="AD390" s="1" t="s">
        <v>3</v>
      </c>
      <c r="AE390" s="1" t="s">
        <v>3</v>
      </c>
      <c r="AF390" s="1" t="s">
        <v>3</v>
      </c>
      <c r="AG390" s="1" t="s">
        <v>3</v>
      </c>
      <c r="AH390" s="1"/>
      <c r="AI390" s="1"/>
      <c r="AJ390" s="1"/>
      <c r="AK390" s="1"/>
      <c r="AL390" s="1"/>
      <c r="AM390" s="1"/>
      <c r="AN390" s="1"/>
      <c r="AO390" s="1"/>
      <c r="AP390" s="1" t="s">
        <v>3</v>
      </c>
      <c r="AQ390" s="1" t="s">
        <v>3</v>
      </c>
      <c r="AR390" s="1" t="s">
        <v>3</v>
      </c>
      <c r="AS390" s="1"/>
      <c r="AT390" s="1"/>
      <c r="AU390" s="1"/>
      <c r="AV390" s="1"/>
      <c r="AW390" s="1"/>
      <c r="AX390" s="1"/>
      <c r="AY390" s="1"/>
      <c r="AZ390" s="1" t="s">
        <v>3</v>
      </c>
      <c r="BA390" s="1"/>
      <c r="BB390" s="1" t="s">
        <v>3</v>
      </c>
      <c r="BC390" s="1" t="s">
        <v>3</v>
      </c>
      <c r="BD390" s="1" t="s">
        <v>3</v>
      </c>
      <c r="BE390" s="1" t="s">
        <v>3</v>
      </c>
      <c r="BF390" s="1" t="s">
        <v>3</v>
      </c>
      <c r="BG390" s="1" t="s">
        <v>3</v>
      </c>
      <c r="BH390" s="1" t="s">
        <v>3</v>
      </c>
      <c r="BI390" s="1" t="s">
        <v>3</v>
      </c>
      <c r="BJ390" s="1" t="s">
        <v>3</v>
      </c>
      <c r="BK390" s="1" t="s">
        <v>3</v>
      </c>
      <c r="BL390" s="1" t="s">
        <v>3</v>
      </c>
      <c r="BM390" s="1" t="s">
        <v>3</v>
      </c>
      <c r="BN390" s="1" t="s">
        <v>3</v>
      </c>
      <c r="BO390" s="1" t="s">
        <v>3</v>
      </c>
      <c r="BP390" s="1" t="s">
        <v>3</v>
      </c>
      <c r="BQ390" s="1"/>
      <c r="BR390" s="1"/>
      <c r="BS390" s="1"/>
      <c r="BT390" s="1"/>
      <c r="BU390" s="1"/>
      <c r="BV390" s="1"/>
      <c r="BW390" s="1"/>
      <c r="BX390" s="1">
        <v>0</v>
      </c>
      <c r="BY390" s="1"/>
      <c r="BZ390" s="1"/>
      <c r="CA390" s="1"/>
      <c r="CB390" s="1"/>
      <c r="CC390" s="1"/>
      <c r="CD390" s="1"/>
      <c r="CE390" s="1"/>
      <c r="CF390" s="1">
        <v>0</v>
      </c>
      <c r="CG390" s="1">
        <v>0</v>
      </c>
      <c r="CH390" s="1"/>
      <c r="CI390" s="1" t="s">
        <v>3</v>
      </c>
      <c r="CJ390" s="1" t="s">
        <v>3</v>
      </c>
      <c r="CK390" t="s">
        <v>3</v>
      </c>
      <c r="CL390" t="s">
        <v>3</v>
      </c>
      <c r="CM390" t="s">
        <v>3</v>
      </c>
      <c r="CN390" t="s">
        <v>3</v>
      </c>
      <c r="CO390" t="s">
        <v>3</v>
      </c>
      <c r="CP390" t="s">
        <v>3</v>
      </c>
      <c r="CQ390" t="s">
        <v>3</v>
      </c>
    </row>
    <row r="392" spans="1:245" x14ac:dyDescent="0.2">
      <c r="A392" s="2">
        <v>52</v>
      </c>
      <c r="B392" s="2">
        <f t="shared" ref="B392:G392" si="238">B585</f>
        <v>0</v>
      </c>
      <c r="C392" s="2">
        <f t="shared" si="238"/>
        <v>3</v>
      </c>
      <c r="D392" s="2">
        <f t="shared" si="238"/>
        <v>390</v>
      </c>
      <c r="E392" s="2">
        <f t="shared" si="238"/>
        <v>0</v>
      </c>
      <c r="F392" s="2" t="str">
        <f t="shared" si="238"/>
        <v>Новая локальная смета</v>
      </c>
      <c r="G392" s="2" t="str">
        <f t="shared" si="238"/>
        <v>Кап.ремонт системы ХВС МКД по адресу г.Тверь, пр-т Ленина, д.23/1</v>
      </c>
      <c r="H392" s="2"/>
      <c r="I392" s="2"/>
      <c r="J392" s="2"/>
      <c r="K392" s="2"/>
      <c r="L392" s="2"/>
      <c r="M392" s="2"/>
      <c r="N392" s="2"/>
      <c r="O392" s="2">
        <f t="shared" ref="O392:AT392" si="239">O585</f>
        <v>0</v>
      </c>
      <c r="P392" s="2">
        <f t="shared" si="239"/>
        <v>0</v>
      </c>
      <c r="Q392" s="2">
        <f t="shared" si="239"/>
        <v>0</v>
      </c>
      <c r="R392" s="2">
        <f t="shared" si="239"/>
        <v>0</v>
      </c>
      <c r="S392" s="2">
        <f t="shared" si="239"/>
        <v>0</v>
      </c>
      <c r="T392" s="2">
        <f t="shared" si="239"/>
        <v>0</v>
      </c>
      <c r="U392" s="2">
        <f t="shared" si="239"/>
        <v>0</v>
      </c>
      <c r="V392" s="2">
        <f t="shared" si="239"/>
        <v>0</v>
      </c>
      <c r="W392" s="2">
        <f t="shared" si="239"/>
        <v>0</v>
      </c>
      <c r="X392" s="2">
        <f t="shared" si="239"/>
        <v>0</v>
      </c>
      <c r="Y392" s="2">
        <f t="shared" si="239"/>
        <v>0</v>
      </c>
      <c r="Z392" s="2">
        <f t="shared" si="239"/>
        <v>0</v>
      </c>
      <c r="AA392" s="2">
        <f t="shared" si="239"/>
        <v>0</v>
      </c>
      <c r="AB392" s="2">
        <f t="shared" si="239"/>
        <v>0</v>
      </c>
      <c r="AC392" s="2">
        <f t="shared" si="239"/>
        <v>0</v>
      </c>
      <c r="AD392" s="2">
        <f t="shared" si="239"/>
        <v>0</v>
      </c>
      <c r="AE392" s="2">
        <f t="shared" si="239"/>
        <v>0</v>
      </c>
      <c r="AF392" s="2">
        <f t="shared" si="239"/>
        <v>0</v>
      </c>
      <c r="AG392" s="2">
        <f t="shared" si="239"/>
        <v>0</v>
      </c>
      <c r="AH392" s="2">
        <f t="shared" si="239"/>
        <v>0</v>
      </c>
      <c r="AI392" s="2">
        <f t="shared" si="239"/>
        <v>0</v>
      </c>
      <c r="AJ392" s="2">
        <f t="shared" si="239"/>
        <v>0</v>
      </c>
      <c r="AK392" s="2">
        <f t="shared" si="239"/>
        <v>0</v>
      </c>
      <c r="AL392" s="2">
        <f t="shared" si="239"/>
        <v>0</v>
      </c>
      <c r="AM392" s="2">
        <f t="shared" si="239"/>
        <v>0</v>
      </c>
      <c r="AN392" s="2">
        <f t="shared" si="239"/>
        <v>0</v>
      </c>
      <c r="AO392" s="2">
        <f t="shared" si="239"/>
        <v>0</v>
      </c>
      <c r="AP392" s="2">
        <f t="shared" si="239"/>
        <v>0</v>
      </c>
      <c r="AQ392" s="2">
        <f t="shared" si="239"/>
        <v>0</v>
      </c>
      <c r="AR392" s="2">
        <f t="shared" si="239"/>
        <v>0</v>
      </c>
      <c r="AS392" s="2">
        <f t="shared" si="239"/>
        <v>0</v>
      </c>
      <c r="AT392" s="2">
        <f t="shared" si="239"/>
        <v>0</v>
      </c>
      <c r="AU392" s="2">
        <f t="shared" ref="AU392:BZ392" si="240">AU585</f>
        <v>0</v>
      </c>
      <c r="AV392" s="2">
        <f t="shared" si="240"/>
        <v>0</v>
      </c>
      <c r="AW392" s="2">
        <f t="shared" si="240"/>
        <v>0</v>
      </c>
      <c r="AX392" s="2">
        <f t="shared" si="240"/>
        <v>0</v>
      </c>
      <c r="AY392" s="2">
        <f t="shared" si="240"/>
        <v>0</v>
      </c>
      <c r="AZ392" s="2">
        <f t="shared" si="240"/>
        <v>0</v>
      </c>
      <c r="BA392" s="2">
        <f t="shared" si="240"/>
        <v>0</v>
      </c>
      <c r="BB392" s="2">
        <f t="shared" si="240"/>
        <v>0</v>
      </c>
      <c r="BC392" s="2">
        <f t="shared" si="240"/>
        <v>0</v>
      </c>
      <c r="BD392" s="2">
        <f t="shared" si="240"/>
        <v>0</v>
      </c>
      <c r="BE392" s="2">
        <f t="shared" si="240"/>
        <v>0</v>
      </c>
      <c r="BF392" s="2">
        <f t="shared" si="240"/>
        <v>0</v>
      </c>
      <c r="BG392" s="2">
        <f t="shared" si="240"/>
        <v>0</v>
      </c>
      <c r="BH392" s="2">
        <f t="shared" si="240"/>
        <v>0</v>
      </c>
      <c r="BI392" s="2">
        <f t="shared" si="240"/>
        <v>0</v>
      </c>
      <c r="BJ392" s="2">
        <f t="shared" si="240"/>
        <v>0</v>
      </c>
      <c r="BK392" s="2">
        <f t="shared" si="240"/>
        <v>0</v>
      </c>
      <c r="BL392" s="2">
        <f t="shared" si="240"/>
        <v>0</v>
      </c>
      <c r="BM392" s="2">
        <f t="shared" si="240"/>
        <v>0</v>
      </c>
      <c r="BN392" s="2">
        <f t="shared" si="240"/>
        <v>0</v>
      </c>
      <c r="BO392" s="2">
        <f t="shared" si="240"/>
        <v>0</v>
      </c>
      <c r="BP392" s="2">
        <f t="shared" si="240"/>
        <v>0</v>
      </c>
      <c r="BQ392" s="2">
        <f t="shared" si="240"/>
        <v>0</v>
      </c>
      <c r="BR392" s="2">
        <f t="shared" si="240"/>
        <v>0</v>
      </c>
      <c r="BS392" s="2">
        <f t="shared" si="240"/>
        <v>0</v>
      </c>
      <c r="BT392" s="2">
        <f t="shared" si="240"/>
        <v>0</v>
      </c>
      <c r="BU392" s="2">
        <f t="shared" si="240"/>
        <v>0</v>
      </c>
      <c r="BV392" s="2">
        <f t="shared" si="240"/>
        <v>0</v>
      </c>
      <c r="BW392" s="2">
        <f t="shared" si="240"/>
        <v>0</v>
      </c>
      <c r="BX392" s="2">
        <f t="shared" si="240"/>
        <v>0</v>
      </c>
      <c r="BY392" s="2">
        <f t="shared" si="240"/>
        <v>0</v>
      </c>
      <c r="BZ392" s="2">
        <f t="shared" si="240"/>
        <v>0</v>
      </c>
      <c r="CA392" s="2">
        <f t="shared" ref="CA392:DF392" si="241">CA585</f>
        <v>0</v>
      </c>
      <c r="CB392" s="2">
        <f t="shared" si="241"/>
        <v>0</v>
      </c>
      <c r="CC392" s="2">
        <f t="shared" si="241"/>
        <v>0</v>
      </c>
      <c r="CD392" s="2">
        <f t="shared" si="241"/>
        <v>0</v>
      </c>
      <c r="CE392" s="2">
        <f t="shared" si="241"/>
        <v>0</v>
      </c>
      <c r="CF392" s="2">
        <f t="shared" si="241"/>
        <v>0</v>
      </c>
      <c r="CG392" s="2">
        <f t="shared" si="241"/>
        <v>0</v>
      </c>
      <c r="CH392" s="2">
        <f t="shared" si="241"/>
        <v>0</v>
      </c>
      <c r="CI392" s="2">
        <f t="shared" si="241"/>
        <v>0</v>
      </c>
      <c r="CJ392" s="2">
        <f t="shared" si="241"/>
        <v>0</v>
      </c>
      <c r="CK392" s="2">
        <f t="shared" si="241"/>
        <v>0</v>
      </c>
      <c r="CL392" s="2">
        <f t="shared" si="241"/>
        <v>0</v>
      </c>
      <c r="CM392" s="2">
        <f t="shared" si="241"/>
        <v>0</v>
      </c>
      <c r="CN392" s="2">
        <f t="shared" si="241"/>
        <v>0</v>
      </c>
      <c r="CO392" s="2">
        <f t="shared" si="241"/>
        <v>0</v>
      </c>
      <c r="CP392" s="2">
        <f t="shared" si="241"/>
        <v>0</v>
      </c>
      <c r="CQ392" s="2">
        <f t="shared" si="241"/>
        <v>0</v>
      </c>
      <c r="CR392" s="2">
        <f t="shared" si="241"/>
        <v>0</v>
      </c>
      <c r="CS392" s="2">
        <f t="shared" si="241"/>
        <v>0</v>
      </c>
      <c r="CT392" s="2">
        <f t="shared" si="241"/>
        <v>0</v>
      </c>
      <c r="CU392" s="2">
        <f t="shared" si="241"/>
        <v>0</v>
      </c>
      <c r="CV392" s="2">
        <f t="shared" si="241"/>
        <v>0</v>
      </c>
      <c r="CW392" s="2">
        <f t="shared" si="241"/>
        <v>0</v>
      </c>
      <c r="CX392" s="2">
        <f t="shared" si="241"/>
        <v>0</v>
      </c>
      <c r="CY392" s="2">
        <f t="shared" si="241"/>
        <v>0</v>
      </c>
      <c r="CZ392" s="2">
        <f t="shared" si="241"/>
        <v>0</v>
      </c>
      <c r="DA392" s="2">
        <f t="shared" si="241"/>
        <v>0</v>
      </c>
      <c r="DB392" s="2">
        <f t="shared" si="241"/>
        <v>0</v>
      </c>
      <c r="DC392" s="2">
        <f t="shared" si="241"/>
        <v>0</v>
      </c>
      <c r="DD392" s="2">
        <f t="shared" si="241"/>
        <v>0</v>
      </c>
      <c r="DE392" s="2">
        <f t="shared" si="241"/>
        <v>0</v>
      </c>
      <c r="DF392" s="2">
        <f t="shared" si="241"/>
        <v>0</v>
      </c>
      <c r="DG392" s="3">
        <f t="shared" ref="DG392:EL392" si="242">DG585</f>
        <v>0</v>
      </c>
      <c r="DH392" s="3">
        <f t="shared" si="242"/>
        <v>0</v>
      </c>
      <c r="DI392" s="3">
        <f t="shared" si="242"/>
        <v>0</v>
      </c>
      <c r="DJ392" s="3">
        <f t="shared" si="242"/>
        <v>0</v>
      </c>
      <c r="DK392" s="3">
        <f t="shared" si="242"/>
        <v>0</v>
      </c>
      <c r="DL392" s="3">
        <f t="shared" si="242"/>
        <v>0</v>
      </c>
      <c r="DM392" s="3">
        <f t="shared" si="242"/>
        <v>0</v>
      </c>
      <c r="DN392" s="3">
        <f t="shared" si="242"/>
        <v>0</v>
      </c>
      <c r="DO392" s="3">
        <f t="shared" si="242"/>
        <v>0</v>
      </c>
      <c r="DP392" s="3">
        <f t="shared" si="242"/>
        <v>0</v>
      </c>
      <c r="DQ392" s="3">
        <f t="shared" si="242"/>
        <v>0</v>
      </c>
      <c r="DR392" s="3">
        <f t="shared" si="242"/>
        <v>0</v>
      </c>
      <c r="DS392" s="3">
        <f t="shared" si="242"/>
        <v>0</v>
      </c>
      <c r="DT392" s="3">
        <f t="shared" si="242"/>
        <v>0</v>
      </c>
      <c r="DU392" s="3">
        <f t="shared" si="242"/>
        <v>0</v>
      </c>
      <c r="DV392" s="3">
        <f t="shared" si="242"/>
        <v>0</v>
      </c>
      <c r="DW392" s="3">
        <f t="shared" si="242"/>
        <v>0</v>
      </c>
      <c r="DX392" s="3">
        <f t="shared" si="242"/>
        <v>0</v>
      </c>
      <c r="DY392" s="3">
        <f t="shared" si="242"/>
        <v>0</v>
      </c>
      <c r="DZ392" s="3">
        <f t="shared" si="242"/>
        <v>0</v>
      </c>
      <c r="EA392" s="3">
        <f t="shared" si="242"/>
        <v>0</v>
      </c>
      <c r="EB392" s="3">
        <f t="shared" si="242"/>
        <v>0</v>
      </c>
      <c r="EC392" s="3">
        <f t="shared" si="242"/>
        <v>0</v>
      </c>
      <c r="ED392" s="3">
        <f t="shared" si="242"/>
        <v>0</v>
      </c>
      <c r="EE392" s="3">
        <f t="shared" si="242"/>
        <v>0</v>
      </c>
      <c r="EF392" s="3">
        <f t="shared" si="242"/>
        <v>0</v>
      </c>
      <c r="EG392" s="3">
        <f t="shared" si="242"/>
        <v>0</v>
      </c>
      <c r="EH392" s="3">
        <f t="shared" si="242"/>
        <v>0</v>
      </c>
      <c r="EI392" s="3">
        <f t="shared" si="242"/>
        <v>0</v>
      </c>
      <c r="EJ392" s="3">
        <f t="shared" si="242"/>
        <v>0</v>
      </c>
      <c r="EK392" s="3">
        <f t="shared" si="242"/>
        <v>0</v>
      </c>
      <c r="EL392" s="3">
        <f t="shared" si="242"/>
        <v>0</v>
      </c>
      <c r="EM392" s="3">
        <f t="shared" ref="EM392:FR392" si="243">EM585</f>
        <v>0</v>
      </c>
      <c r="EN392" s="3">
        <f t="shared" si="243"/>
        <v>0</v>
      </c>
      <c r="EO392" s="3">
        <f t="shared" si="243"/>
        <v>0</v>
      </c>
      <c r="EP392" s="3">
        <f t="shared" si="243"/>
        <v>0</v>
      </c>
      <c r="EQ392" s="3">
        <f t="shared" si="243"/>
        <v>0</v>
      </c>
      <c r="ER392" s="3">
        <f t="shared" si="243"/>
        <v>0</v>
      </c>
      <c r="ES392" s="3">
        <f t="shared" si="243"/>
        <v>0</v>
      </c>
      <c r="ET392" s="3">
        <f t="shared" si="243"/>
        <v>0</v>
      </c>
      <c r="EU392" s="3">
        <f t="shared" si="243"/>
        <v>0</v>
      </c>
      <c r="EV392" s="3">
        <f t="shared" si="243"/>
        <v>0</v>
      </c>
      <c r="EW392" s="3">
        <f t="shared" si="243"/>
        <v>0</v>
      </c>
      <c r="EX392" s="3">
        <f t="shared" si="243"/>
        <v>0</v>
      </c>
      <c r="EY392" s="3">
        <f t="shared" si="243"/>
        <v>0</v>
      </c>
      <c r="EZ392" s="3">
        <f t="shared" si="243"/>
        <v>0</v>
      </c>
      <c r="FA392" s="3">
        <f t="shared" si="243"/>
        <v>0</v>
      </c>
      <c r="FB392" s="3">
        <f t="shared" si="243"/>
        <v>0</v>
      </c>
      <c r="FC392" s="3">
        <f t="shared" si="243"/>
        <v>0</v>
      </c>
      <c r="FD392" s="3">
        <f t="shared" si="243"/>
        <v>0</v>
      </c>
      <c r="FE392" s="3">
        <f t="shared" si="243"/>
        <v>0</v>
      </c>
      <c r="FF392" s="3">
        <f t="shared" si="243"/>
        <v>0</v>
      </c>
      <c r="FG392" s="3">
        <f t="shared" si="243"/>
        <v>0</v>
      </c>
      <c r="FH392" s="3">
        <f t="shared" si="243"/>
        <v>0</v>
      </c>
      <c r="FI392" s="3">
        <f t="shared" si="243"/>
        <v>0</v>
      </c>
      <c r="FJ392" s="3">
        <f t="shared" si="243"/>
        <v>0</v>
      </c>
      <c r="FK392" s="3">
        <f t="shared" si="243"/>
        <v>0</v>
      </c>
      <c r="FL392" s="3">
        <f t="shared" si="243"/>
        <v>0</v>
      </c>
      <c r="FM392" s="3">
        <f t="shared" si="243"/>
        <v>0</v>
      </c>
      <c r="FN392" s="3">
        <f t="shared" si="243"/>
        <v>0</v>
      </c>
      <c r="FO392" s="3">
        <f t="shared" si="243"/>
        <v>0</v>
      </c>
      <c r="FP392" s="3">
        <f t="shared" si="243"/>
        <v>0</v>
      </c>
      <c r="FQ392" s="3">
        <f t="shared" si="243"/>
        <v>0</v>
      </c>
      <c r="FR392" s="3">
        <f t="shared" si="243"/>
        <v>0</v>
      </c>
      <c r="FS392" s="3">
        <f t="shared" ref="FS392:GX392" si="244">FS585</f>
        <v>0</v>
      </c>
      <c r="FT392" s="3">
        <f t="shared" si="244"/>
        <v>0</v>
      </c>
      <c r="FU392" s="3">
        <f t="shared" si="244"/>
        <v>0</v>
      </c>
      <c r="FV392" s="3">
        <f t="shared" si="244"/>
        <v>0</v>
      </c>
      <c r="FW392" s="3">
        <f t="shared" si="244"/>
        <v>0</v>
      </c>
      <c r="FX392" s="3">
        <f t="shared" si="244"/>
        <v>0</v>
      </c>
      <c r="FY392" s="3">
        <f t="shared" si="244"/>
        <v>0</v>
      </c>
      <c r="FZ392" s="3">
        <f t="shared" si="244"/>
        <v>0</v>
      </c>
      <c r="GA392" s="3">
        <f t="shared" si="244"/>
        <v>0</v>
      </c>
      <c r="GB392" s="3">
        <f t="shared" si="244"/>
        <v>0</v>
      </c>
      <c r="GC392" s="3">
        <f t="shared" si="244"/>
        <v>0</v>
      </c>
      <c r="GD392" s="3">
        <f t="shared" si="244"/>
        <v>0</v>
      </c>
      <c r="GE392" s="3">
        <f t="shared" si="244"/>
        <v>0</v>
      </c>
      <c r="GF392" s="3">
        <f t="shared" si="244"/>
        <v>0</v>
      </c>
      <c r="GG392" s="3">
        <f t="shared" si="244"/>
        <v>0</v>
      </c>
      <c r="GH392" s="3">
        <f t="shared" si="244"/>
        <v>0</v>
      </c>
      <c r="GI392" s="3">
        <f t="shared" si="244"/>
        <v>0</v>
      </c>
      <c r="GJ392" s="3">
        <f t="shared" si="244"/>
        <v>0</v>
      </c>
      <c r="GK392" s="3">
        <f t="shared" si="244"/>
        <v>0</v>
      </c>
      <c r="GL392" s="3">
        <f t="shared" si="244"/>
        <v>0</v>
      </c>
      <c r="GM392" s="3">
        <f t="shared" si="244"/>
        <v>0</v>
      </c>
      <c r="GN392" s="3">
        <f t="shared" si="244"/>
        <v>0</v>
      </c>
      <c r="GO392" s="3">
        <f t="shared" si="244"/>
        <v>0</v>
      </c>
      <c r="GP392" s="3">
        <f t="shared" si="244"/>
        <v>0</v>
      </c>
      <c r="GQ392" s="3">
        <f t="shared" si="244"/>
        <v>0</v>
      </c>
      <c r="GR392" s="3">
        <f t="shared" si="244"/>
        <v>0</v>
      </c>
      <c r="GS392" s="3">
        <f t="shared" si="244"/>
        <v>0</v>
      </c>
      <c r="GT392" s="3">
        <f t="shared" si="244"/>
        <v>0</v>
      </c>
      <c r="GU392" s="3">
        <f t="shared" si="244"/>
        <v>0</v>
      </c>
      <c r="GV392" s="3">
        <f t="shared" si="244"/>
        <v>0</v>
      </c>
      <c r="GW392" s="3">
        <f t="shared" si="244"/>
        <v>0</v>
      </c>
      <c r="GX392" s="3">
        <f t="shared" si="244"/>
        <v>0</v>
      </c>
    </row>
    <row r="394" spans="1:245" x14ac:dyDescent="0.2">
      <c r="A394" s="1">
        <v>4</v>
      </c>
      <c r="B394" s="1">
        <v>0</v>
      </c>
      <c r="C394" s="1"/>
      <c r="D394" s="1">
        <f>ROW(A518)</f>
        <v>518</v>
      </c>
      <c r="E394" s="1"/>
      <c r="F394" s="1" t="s">
        <v>19</v>
      </c>
      <c r="G394" s="1" t="s">
        <v>344</v>
      </c>
      <c r="H394" s="1" t="s">
        <v>3</v>
      </c>
      <c r="I394" s="1">
        <v>0</v>
      </c>
      <c r="J394" s="1"/>
      <c r="K394" s="1">
        <v>0</v>
      </c>
      <c r="L394" s="1"/>
      <c r="M394" s="1" t="s">
        <v>3</v>
      </c>
      <c r="N394" s="1"/>
      <c r="O394" s="1"/>
      <c r="P394" s="1"/>
      <c r="Q394" s="1"/>
      <c r="R394" s="1"/>
      <c r="S394" s="1">
        <v>30589571</v>
      </c>
      <c r="T394" s="1"/>
      <c r="U394" s="1" t="s">
        <v>3</v>
      </c>
      <c r="V394" s="1">
        <v>0</v>
      </c>
      <c r="W394" s="1"/>
      <c r="X394" s="1"/>
      <c r="Y394" s="1"/>
      <c r="Z394" s="1"/>
      <c r="AA394" s="1"/>
      <c r="AB394" s="1" t="s">
        <v>3</v>
      </c>
      <c r="AC394" s="1" t="s">
        <v>3</v>
      </c>
      <c r="AD394" s="1" t="s">
        <v>3</v>
      </c>
      <c r="AE394" s="1" t="s">
        <v>3</v>
      </c>
      <c r="AF394" s="1" t="s">
        <v>3</v>
      </c>
      <c r="AG394" s="1" t="s">
        <v>3</v>
      </c>
      <c r="AH394" s="1"/>
      <c r="AI394" s="1"/>
      <c r="AJ394" s="1"/>
      <c r="AK394" s="1"/>
      <c r="AL394" s="1"/>
      <c r="AM394" s="1"/>
      <c r="AN394" s="1"/>
      <c r="AO394" s="1"/>
      <c r="AP394" s="1" t="s">
        <v>3</v>
      </c>
      <c r="AQ394" s="1" t="s">
        <v>3</v>
      </c>
      <c r="AR394" s="1" t="s">
        <v>3</v>
      </c>
      <c r="AS394" s="1"/>
      <c r="AT394" s="1"/>
      <c r="AU394" s="1"/>
      <c r="AV394" s="1"/>
      <c r="AW394" s="1"/>
      <c r="AX394" s="1"/>
      <c r="AY394" s="1"/>
      <c r="AZ394" s="1" t="s">
        <v>3</v>
      </c>
      <c r="BA394" s="1"/>
      <c r="BB394" s="1" t="s">
        <v>3</v>
      </c>
      <c r="BC394" s="1" t="s">
        <v>3</v>
      </c>
      <c r="BD394" s="1" t="s">
        <v>3</v>
      </c>
      <c r="BE394" s="1" t="s">
        <v>3</v>
      </c>
      <c r="BF394" s="1" t="s">
        <v>3</v>
      </c>
      <c r="BG394" s="1" t="s">
        <v>3</v>
      </c>
      <c r="BH394" s="1" t="s">
        <v>3</v>
      </c>
      <c r="BI394" s="1" t="s">
        <v>3</v>
      </c>
      <c r="BJ394" s="1" t="s">
        <v>3</v>
      </c>
      <c r="BK394" s="1" t="s">
        <v>3</v>
      </c>
      <c r="BL394" s="1" t="s">
        <v>3</v>
      </c>
      <c r="BM394" s="1" t="s">
        <v>3</v>
      </c>
      <c r="BN394" s="1" t="s">
        <v>3</v>
      </c>
      <c r="BO394" s="1" t="s">
        <v>3</v>
      </c>
      <c r="BP394" s="1" t="s">
        <v>3</v>
      </c>
      <c r="BQ394" s="1"/>
      <c r="BR394" s="1"/>
      <c r="BS394" s="1"/>
      <c r="BT394" s="1"/>
      <c r="BU394" s="1"/>
      <c r="BV394" s="1"/>
      <c r="BW394" s="1"/>
      <c r="BX394" s="1">
        <v>0</v>
      </c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>
        <v>0</v>
      </c>
    </row>
    <row r="396" spans="1:245" x14ac:dyDescent="0.2">
      <c r="A396" s="2">
        <v>52</v>
      </c>
      <c r="B396" s="2">
        <f t="shared" ref="B396:G396" si="245">B518</f>
        <v>0</v>
      </c>
      <c r="C396" s="2">
        <f t="shared" si="245"/>
        <v>4</v>
      </c>
      <c r="D396" s="2">
        <f t="shared" si="245"/>
        <v>394</v>
      </c>
      <c r="E396" s="2">
        <f t="shared" si="245"/>
        <v>0</v>
      </c>
      <c r="F396" s="2" t="str">
        <f t="shared" si="245"/>
        <v>Новый раздел</v>
      </c>
      <c r="G396" s="2" t="str">
        <f t="shared" si="245"/>
        <v>1. Сети ХВС</v>
      </c>
      <c r="H396" s="2"/>
      <c r="I396" s="2"/>
      <c r="J396" s="2"/>
      <c r="K396" s="2"/>
      <c r="L396" s="2"/>
      <c r="M396" s="2"/>
      <c r="N396" s="2"/>
      <c r="O396" s="2">
        <f t="shared" ref="O396:AT396" si="246">O518</f>
        <v>0</v>
      </c>
      <c r="P396" s="2">
        <f t="shared" si="246"/>
        <v>0</v>
      </c>
      <c r="Q396" s="2">
        <f t="shared" si="246"/>
        <v>0</v>
      </c>
      <c r="R396" s="2">
        <f t="shared" si="246"/>
        <v>0</v>
      </c>
      <c r="S396" s="2">
        <f t="shared" si="246"/>
        <v>0</v>
      </c>
      <c r="T396" s="2">
        <f t="shared" si="246"/>
        <v>0</v>
      </c>
      <c r="U396" s="2">
        <f t="shared" si="246"/>
        <v>0</v>
      </c>
      <c r="V396" s="2">
        <f t="shared" si="246"/>
        <v>0</v>
      </c>
      <c r="W396" s="2">
        <f t="shared" si="246"/>
        <v>0</v>
      </c>
      <c r="X396" s="2">
        <f t="shared" si="246"/>
        <v>0</v>
      </c>
      <c r="Y396" s="2">
        <f t="shared" si="246"/>
        <v>0</v>
      </c>
      <c r="Z396" s="2">
        <f t="shared" si="246"/>
        <v>0</v>
      </c>
      <c r="AA396" s="2">
        <f t="shared" si="246"/>
        <v>0</v>
      </c>
      <c r="AB396" s="2">
        <f t="shared" si="246"/>
        <v>0</v>
      </c>
      <c r="AC396" s="2">
        <f t="shared" si="246"/>
        <v>0</v>
      </c>
      <c r="AD396" s="2">
        <f t="shared" si="246"/>
        <v>0</v>
      </c>
      <c r="AE396" s="2">
        <f t="shared" si="246"/>
        <v>0</v>
      </c>
      <c r="AF396" s="2">
        <f t="shared" si="246"/>
        <v>0</v>
      </c>
      <c r="AG396" s="2">
        <f t="shared" si="246"/>
        <v>0</v>
      </c>
      <c r="AH396" s="2">
        <f t="shared" si="246"/>
        <v>0</v>
      </c>
      <c r="AI396" s="2">
        <f t="shared" si="246"/>
        <v>0</v>
      </c>
      <c r="AJ396" s="2">
        <f t="shared" si="246"/>
        <v>0</v>
      </c>
      <c r="AK396" s="2">
        <f t="shared" si="246"/>
        <v>0</v>
      </c>
      <c r="AL396" s="2">
        <f t="shared" si="246"/>
        <v>0</v>
      </c>
      <c r="AM396" s="2">
        <f t="shared" si="246"/>
        <v>0</v>
      </c>
      <c r="AN396" s="2">
        <f t="shared" si="246"/>
        <v>0</v>
      </c>
      <c r="AO396" s="2">
        <f t="shared" si="246"/>
        <v>0</v>
      </c>
      <c r="AP396" s="2">
        <f t="shared" si="246"/>
        <v>0</v>
      </c>
      <c r="AQ396" s="2">
        <f t="shared" si="246"/>
        <v>0</v>
      </c>
      <c r="AR396" s="2">
        <f t="shared" si="246"/>
        <v>0</v>
      </c>
      <c r="AS396" s="2">
        <f t="shared" si="246"/>
        <v>0</v>
      </c>
      <c r="AT396" s="2">
        <f t="shared" si="246"/>
        <v>0</v>
      </c>
      <c r="AU396" s="2">
        <f t="shared" ref="AU396:BZ396" si="247">AU518</f>
        <v>0</v>
      </c>
      <c r="AV396" s="2">
        <f t="shared" si="247"/>
        <v>0</v>
      </c>
      <c r="AW396" s="2">
        <f t="shared" si="247"/>
        <v>0</v>
      </c>
      <c r="AX396" s="2">
        <f t="shared" si="247"/>
        <v>0</v>
      </c>
      <c r="AY396" s="2">
        <f t="shared" si="247"/>
        <v>0</v>
      </c>
      <c r="AZ396" s="2">
        <f t="shared" si="247"/>
        <v>0</v>
      </c>
      <c r="BA396" s="2">
        <f t="shared" si="247"/>
        <v>0</v>
      </c>
      <c r="BB396" s="2">
        <f t="shared" si="247"/>
        <v>0</v>
      </c>
      <c r="BC396" s="2">
        <f t="shared" si="247"/>
        <v>0</v>
      </c>
      <c r="BD396" s="2">
        <f t="shared" si="247"/>
        <v>0</v>
      </c>
      <c r="BE396" s="2">
        <f t="shared" si="247"/>
        <v>0</v>
      </c>
      <c r="BF396" s="2">
        <f t="shared" si="247"/>
        <v>0</v>
      </c>
      <c r="BG396" s="2">
        <f t="shared" si="247"/>
        <v>0</v>
      </c>
      <c r="BH396" s="2">
        <f t="shared" si="247"/>
        <v>0</v>
      </c>
      <c r="BI396" s="2">
        <f t="shared" si="247"/>
        <v>0</v>
      </c>
      <c r="BJ396" s="2">
        <f t="shared" si="247"/>
        <v>0</v>
      </c>
      <c r="BK396" s="2">
        <f t="shared" si="247"/>
        <v>0</v>
      </c>
      <c r="BL396" s="2">
        <f t="shared" si="247"/>
        <v>0</v>
      </c>
      <c r="BM396" s="2">
        <f t="shared" si="247"/>
        <v>0</v>
      </c>
      <c r="BN396" s="2">
        <f t="shared" si="247"/>
        <v>0</v>
      </c>
      <c r="BO396" s="2">
        <f t="shared" si="247"/>
        <v>0</v>
      </c>
      <c r="BP396" s="2">
        <f t="shared" si="247"/>
        <v>0</v>
      </c>
      <c r="BQ396" s="2">
        <f t="shared" si="247"/>
        <v>0</v>
      </c>
      <c r="BR396" s="2">
        <f t="shared" si="247"/>
        <v>0</v>
      </c>
      <c r="BS396" s="2">
        <f t="shared" si="247"/>
        <v>0</v>
      </c>
      <c r="BT396" s="2">
        <f t="shared" si="247"/>
        <v>0</v>
      </c>
      <c r="BU396" s="2">
        <f t="shared" si="247"/>
        <v>0</v>
      </c>
      <c r="BV396" s="2">
        <f t="shared" si="247"/>
        <v>0</v>
      </c>
      <c r="BW396" s="2">
        <f t="shared" si="247"/>
        <v>0</v>
      </c>
      <c r="BX396" s="2">
        <f t="shared" si="247"/>
        <v>0</v>
      </c>
      <c r="BY396" s="2">
        <f t="shared" si="247"/>
        <v>0</v>
      </c>
      <c r="BZ396" s="2">
        <f t="shared" si="247"/>
        <v>0</v>
      </c>
      <c r="CA396" s="2">
        <f t="shared" ref="CA396:DF396" si="248">CA518</f>
        <v>0</v>
      </c>
      <c r="CB396" s="2">
        <f t="shared" si="248"/>
        <v>0</v>
      </c>
      <c r="CC396" s="2">
        <f t="shared" si="248"/>
        <v>0</v>
      </c>
      <c r="CD396" s="2">
        <f t="shared" si="248"/>
        <v>0</v>
      </c>
      <c r="CE396" s="2">
        <f t="shared" si="248"/>
        <v>0</v>
      </c>
      <c r="CF396" s="2">
        <f t="shared" si="248"/>
        <v>0</v>
      </c>
      <c r="CG396" s="2">
        <f t="shared" si="248"/>
        <v>0</v>
      </c>
      <c r="CH396" s="2">
        <f t="shared" si="248"/>
        <v>0</v>
      </c>
      <c r="CI396" s="2">
        <f t="shared" si="248"/>
        <v>0</v>
      </c>
      <c r="CJ396" s="2">
        <f t="shared" si="248"/>
        <v>0</v>
      </c>
      <c r="CK396" s="2">
        <f t="shared" si="248"/>
        <v>0</v>
      </c>
      <c r="CL396" s="2">
        <f t="shared" si="248"/>
        <v>0</v>
      </c>
      <c r="CM396" s="2">
        <f t="shared" si="248"/>
        <v>0</v>
      </c>
      <c r="CN396" s="2">
        <f t="shared" si="248"/>
        <v>0</v>
      </c>
      <c r="CO396" s="2">
        <f t="shared" si="248"/>
        <v>0</v>
      </c>
      <c r="CP396" s="2">
        <f t="shared" si="248"/>
        <v>0</v>
      </c>
      <c r="CQ396" s="2">
        <f t="shared" si="248"/>
        <v>0</v>
      </c>
      <c r="CR396" s="2">
        <f t="shared" si="248"/>
        <v>0</v>
      </c>
      <c r="CS396" s="2">
        <f t="shared" si="248"/>
        <v>0</v>
      </c>
      <c r="CT396" s="2">
        <f t="shared" si="248"/>
        <v>0</v>
      </c>
      <c r="CU396" s="2">
        <f t="shared" si="248"/>
        <v>0</v>
      </c>
      <c r="CV396" s="2">
        <f t="shared" si="248"/>
        <v>0</v>
      </c>
      <c r="CW396" s="2">
        <f t="shared" si="248"/>
        <v>0</v>
      </c>
      <c r="CX396" s="2">
        <f t="shared" si="248"/>
        <v>0</v>
      </c>
      <c r="CY396" s="2">
        <f t="shared" si="248"/>
        <v>0</v>
      </c>
      <c r="CZ396" s="2">
        <f t="shared" si="248"/>
        <v>0</v>
      </c>
      <c r="DA396" s="2">
        <f t="shared" si="248"/>
        <v>0</v>
      </c>
      <c r="DB396" s="2">
        <f t="shared" si="248"/>
        <v>0</v>
      </c>
      <c r="DC396" s="2">
        <f t="shared" si="248"/>
        <v>0</v>
      </c>
      <c r="DD396" s="2">
        <f t="shared" si="248"/>
        <v>0</v>
      </c>
      <c r="DE396" s="2">
        <f t="shared" si="248"/>
        <v>0</v>
      </c>
      <c r="DF396" s="2">
        <f t="shared" si="248"/>
        <v>0</v>
      </c>
      <c r="DG396" s="3">
        <f t="shared" ref="DG396:EL396" si="249">DG518</f>
        <v>0</v>
      </c>
      <c r="DH396" s="3">
        <f t="shared" si="249"/>
        <v>0</v>
      </c>
      <c r="DI396" s="3">
        <f t="shared" si="249"/>
        <v>0</v>
      </c>
      <c r="DJ396" s="3">
        <f t="shared" si="249"/>
        <v>0</v>
      </c>
      <c r="DK396" s="3">
        <f t="shared" si="249"/>
        <v>0</v>
      </c>
      <c r="DL396" s="3">
        <f t="shared" si="249"/>
        <v>0</v>
      </c>
      <c r="DM396" s="3">
        <f t="shared" si="249"/>
        <v>0</v>
      </c>
      <c r="DN396" s="3">
        <f t="shared" si="249"/>
        <v>0</v>
      </c>
      <c r="DO396" s="3">
        <f t="shared" si="249"/>
        <v>0</v>
      </c>
      <c r="DP396" s="3">
        <f t="shared" si="249"/>
        <v>0</v>
      </c>
      <c r="DQ396" s="3">
        <f t="shared" si="249"/>
        <v>0</v>
      </c>
      <c r="DR396" s="3">
        <f t="shared" si="249"/>
        <v>0</v>
      </c>
      <c r="DS396" s="3">
        <f t="shared" si="249"/>
        <v>0</v>
      </c>
      <c r="DT396" s="3">
        <f t="shared" si="249"/>
        <v>0</v>
      </c>
      <c r="DU396" s="3">
        <f t="shared" si="249"/>
        <v>0</v>
      </c>
      <c r="DV396" s="3">
        <f t="shared" si="249"/>
        <v>0</v>
      </c>
      <c r="DW396" s="3">
        <f t="shared" si="249"/>
        <v>0</v>
      </c>
      <c r="DX396" s="3">
        <f t="shared" si="249"/>
        <v>0</v>
      </c>
      <c r="DY396" s="3">
        <f t="shared" si="249"/>
        <v>0</v>
      </c>
      <c r="DZ396" s="3">
        <f t="shared" si="249"/>
        <v>0</v>
      </c>
      <c r="EA396" s="3">
        <f t="shared" si="249"/>
        <v>0</v>
      </c>
      <c r="EB396" s="3">
        <f t="shared" si="249"/>
        <v>0</v>
      </c>
      <c r="EC396" s="3">
        <f t="shared" si="249"/>
        <v>0</v>
      </c>
      <c r="ED396" s="3">
        <f t="shared" si="249"/>
        <v>0</v>
      </c>
      <c r="EE396" s="3">
        <f t="shared" si="249"/>
        <v>0</v>
      </c>
      <c r="EF396" s="3">
        <f t="shared" si="249"/>
        <v>0</v>
      </c>
      <c r="EG396" s="3">
        <f t="shared" si="249"/>
        <v>0</v>
      </c>
      <c r="EH396" s="3">
        <f t="shared" si="249"/>
        <v>0</v>
      </c>
      <c r="EI396" s="3">
        <f t="shared" si="249"/>
        <v>0</v>
      </c>
      <c r="EJ396" s="3">
        <f t="shared" si="249"/>
        <v>0</v>
      </c>
      <c r="EK396" s="3">
        <f t="shared" si="249"/>
        <v>0</v>
      </c>
      <c r="EL396" s="3">
        <f t="shared" si="249"/>
        <v>0</v>
      </c>
      <c r="EM396" s="3">
        <f t="shared" ref="EM396:FR396" si="250">EM518</f>
        <v>0</v>
      </c>
      <c r="EN396" s="3">
        <f t="shared" si="250"/>
        <v>0</v>
      </c>
      <c r="EO396" s="3">
        <f t="shared" si="250"/>
        <v>0</v>
      </c>
      <c r="EP396" s="3">
        <f t="shared" si="250"/>
        <v>0</v>
      </c>
      <c r="EQ396" s="3">
        <f t="shared" si="250"/>
        <v>0</v>
      </c>
      <c r="ER396" s="3">
        <f t="shared" si="250"/>
        <v>0</v>
      </c>
      <c r="ES396" s="3">
        <f t="shared" si="250"/>
        <v>0</v>
      </c>
      <c r="ET396" s="3">
        <f t="shared" si="250"/>
        <v>0</v>
      </c>
      <c r="EU396" s="3">
        <f t="shared" si="250"/>
        <v>0</v>
      </c>
      <c r="EV396" s="3">
        <f t="shared" si="250"/>
        <v>0</v>
      </c>
      <c r="EW396" s="3">
        <f t="shared" si="250"/>
        <v>0</v>
      </c>
      <c r="EX396" s="3">
        <f t="shared" si="250"/>
        <v>0</v>
      </c>
      <c r="EY396" s="3">
        <f t="shared" si="250"/>
        <v>0</v>
      </c>
      <c r="EZ396" s="3">
        <f t="shared" si="250"/>
        <v>0</v>
      </c>
      <c r="FA396" s="3">
        <f t="shared" si="250"/>
        <v>0</v>
      </c>
      <c r="FB396" s="3">
        <f t="shared" si="250"/>
        <v>0</v>
      </c>
      <c r="FC396" s="3">
        <f t="shared" si="250"/>
        <v>0</v>
      </c>
      <c r="FD396" s="3">
        <f t="shared" si="250"/>
        <v>0</v>
      </c>
      <c r="FE396" s="3">
        <f t="shared" si="250"/>
        <v>0</v>
      </c>
      <c r="FF396" s="3">
        <f t="shared" si="250"/>
        <v>0</v>
      </c>
      <c r="FG396" s="3">
        <f t="shared" si="250"/>
        <v>0</v>
      </c>
      <c r="FH396" s="3">
        <f t="shared" si="250"/>
        <v>0</v>
      </c>
      <c r="FI396" s="3">
        <f t="shared" si="250"/>
        <v>0</v>
      </c>
      <c r="FJ396" s="3">
        <f t="shared" si="250"/>
        <v>0</v>
      </c>
      <c r="FK396" s="3">
        <f t="shared" si="250"/>
        <v>0</v>
      </c>
      <c r="FL396" s="3">
        <f t="shared" si="250"/>
        <v>0</v>
      </c>
      <c r="FM396" s="3">
        <f t="shared" si="250"/>
        <v>0</v>
      </c>
      <c r="FN396" s="3">
        <f t="shared" si="250"/>
        <v>0</v>
      </c>
      <c r="FO396" s="3">
        <f t="shared" si="250"/>
        <v>0</v>
      </c>
      <c r="FP396" s="3">
        <f t="shared" si="250"/>
        <v>0</v>
      </c>
      <c r="FQ396" s="3">
        <f t="shared" si="250"/>
        <v>0</v>
      </c>
      <c r="FR396" s="3">
        <f t="shared" si="250"/>
        <v>0</v>
      </c>
      <c r="FS396" s="3">
        <f t="shared" ref="FS396:GX396" si="251">FS518</f>
        <v>0</v>
      </c>
      <c r="FT396" s="3">
        <f t="shared" si="251"/>
        <v>0</v>
      </c>
      <c r="FU396" s="3">
        <f t="shared" si="251"/>
        <v>0</v>
      </c>
      <c r="FV396" s="3">
        <f t="shared" si="251"/>
        <v>0</v>
      </c>
      <c r="FW396" s="3">
        <f t="shared" si="251"/>
        <v>0</v>
      </c>
      <c r="FX396" s="3">
        <f t="shared" si="251"/>
        <v>0</v>
      </c>
      <c r="FY396" s="3">
        <f t="shared" si="251"/>
        <v>0</v>
      </c>
      <c r="FZ396" s="3">
        <f t="shared" si="251"/>
        <v>0</v>
      </c>
      <c r="GA396" s="3">
        <f t="shared" si="251"/>
        <v>0</v>
      </c>
      <c r="GB396" s="3">
        <f t="shared" si="251"/>
        <v>0</v>
      </c>
      <c r="GC396" s="3">
        <f t="shared" si="251"/>
        <v>0</v>
      </c>
      <c r="GD396" s="3">
        <f t="shared" si="251"/>
        <v>0</v>
      </c>
      <c r="GE396" s="3">
        <f t="shared" si="251"/>
        <v>0</v>
      </c>
      <c r="GF396" s="3">
        <f t="shared" si="251"/>
        <v>0</v>
      </c>
      <c r="GG396" s="3">
        <f t="shared" si="251"/>
        <v>0</v>
      </c>
      <c r="GH396" s="3">
        <f t="shared" si="251"/>
        <v>0</v>
      </c>
      <c r="GI396" s="3">
        <f t="shared" si="251"/>
        <v>0</v>
      </c>
      <c r="GJ396" s="3">
        <f t="shared" si="251"/>
        <v>0</v>
      </c>
      <c r="GK396" s="3">
        <f t="shared" si="251"/>
        <v>0</v>
      </c>
      <c r="GL396" s="3">
        <f t="shared" si="251"/>
        <v>0</v>
      </c>
      <c r="GM396" s="3">
        <f t="shared" si="251"/>
        <v>0</v>
      </c>
      <c r="GN396" s="3">
        <f t="shared" si="251"/>
        <v>0</v>
      </c>
      <c r="GO396" s="3">
        <f t="shared" si="251"/>
        <v>0</v>
      </c>
      <c r="GP396" s="3">
        <f t="shared" si="251"/>
        <v>0</v>
      </c>
      <c r="GQ396" s="3">
        <f t="shared" si="251"/>
        <v>0</v>
      </c>
      <c r="GR396" s="3">
        <f t="shared" si="251"/>
        <v>0</v>
      </c>
      <c r="GS396" s="3">
        <f t="shared" si="251"/>
        <v>0</v>
      </c>
      <c r="GT396" s="3">
        <f t="shared" si="251"/>
        <v>0</v>
      </c>
      <c r="GU396" s="3">
        <f t="shared" si="251"/>
        <v>0</v>
      </c>
      <c r="GV396" s="3">
        <f t="shared" si="251"/>
        <v>0</v>
      </c>
      <c r="GW396" s="3">
        <f t="shared" si="251"/>
        <v>0</v>
      </c>
      <c r="GX396" s="3">
        <f t="shared" si="251"/>
        <v>0</v>
      </c>
    </row>
    <row r="398" spans="1:245" x14ac:dyDescent="0.2">
      <c r="A398">
        <v>19</v>
      </c>
      <c r="B398">
        <v>0</v>
      </c>
      <c r="F398" t="s">
        <v>3</v>
      </c>
      <c r="G398" t="s">
        <v>345</v>
      </c>
      <c r="H398" t="s">
        <v>3</v>
      </c>
      <c r="AA398">
        <v>1</v>
      </c>
      <c r="IK398">
        <v>0</v>
      </c>
    </row>
    <row r="399" spans="1:245" x14ac:dyDescent="0.2">
      <c r="A399">
        <v>17</v>
      </c>
      <c r="B399">
        <v>0</v>
      </c>
      <c r="C399">
        <f>ROW(SmtRes!A142)</f>
        <v>142</v>
      </c>
      <c r="D399">
        <f>ROW(EtalonRes!A153)</f>
        <v>153</v>
      </c>
      <c r="E399" t="s">
        <v>21</v>
      </c>
      <c r="F399" t="s">
        <v>346</v>
      </c>
      <c r="G399" t="s">
        <v>347</v>
      </c>
      <c r="H399" t="s">
        <v>348</v>
      </c>
      <c r="I399">
        <f>ROUND(100/100,7)</f>
        <v>1</v>
      </c>
      <c r="J399">
        <v>0</v>
      </c>
      <c r="K399">
        <f>ROUND(100/100,7)</f>
        <v>1</v>
      </c>
      <c r="O399">
        <f t="shared" ref="O399:O436" si="252">ROUND(CP399,2)</f>
        <v>694.91</v>
      </c>
      <c r="P399">
        <f t="shared" ref="P399:P436" si="253">ROUND(CQ399*I399,2)</f>
        <v>66.52</v>
      </c>
      <c r="Q399">
        <f t="shared" ref="Q399:Q436" si="254">ROUND(CR399*I399,2)</f>
        <v>15.82</v>
      </c>
      <c r="R399">
        <f t="shared" ref="R399:R436" si="255">ROUND(CS399*I399,2)</f>
        <v>3.39</v>
      </c>
      <c r="S399">
        <f t="shared" ref="S399:S436" si="256">ROUND(CT399*I399,2)</f>
        <v>612.57000000000005</v>
      </c>
      <c r="T399">
        <f t="shared" ref="T399:T436" si="257">ROUND(CU399*I399,2)</f>
        <v>0</v>
      </c>
      <c r="U399">
        <f t="shared" ref="U399:U436" si="258">CV399*I399</f>
        <v>76.38</v>
      </c>
      <c r="V399">
        <f t="shared" ref="V399:V436" si="259">CW399*I399</f>
        <v>0.26</v>
      </c>
      <c r="W399">
        <f t="shared" ref="W399:W436" si="260">ROUND(CX399*I399,2)</f>
        <v>0</v>
      </c>
      <c r="X399">
        <f t="shared" ref="X399:X436" si="261">ROUND(CY399,2)</f>
        <v>535.89</v>
      </c>
      <c r="Y399">
        <f t="shared" ref="Y399:Y436" si="262">ROUND(CZ399,2)</f>
        <v>271.02</v>
      </c>
      <c r="AA399">
        <v>30589570</v>
      </c>
      <c r="AB399">
        <f t="shared" ref="AB399:AB436" si="263">ROUND((AC399+AD399+AF399),6)</f>
        <v>694.91</v>
      </c>
      <c r="AC399">
        <f t="shared" ref="AC399:AC436" si="264">ROUND((ES399),6)</f>
        <v>66.52</v>
      </c>
      <c r="AD399">
        <f>ROUND((((ET399)-(EU399))+AE399),6)</f>
        <v>15.82</v>
      </c>
      <c r="AE399">
        <f>ROUND((EU399),6)</f>
        <v>3.39</v>
      </c>
      <c r="AF399">
        <f>ROUND((EV399),6)</f>
        <v>612.57000000000005</v>
      </c>
      <c r="AG399">
        <f t="shared" ref="AG399:AG436" si="265">ROUND((AP399),6)</f>
        <v>0</v>
      </c>
      <c r="AH399">
        <f>(EW399)</f>
        <v>76.38</v>
      </c>
      <c r="AI399">
        <f>(EX399)</f>
        <v>0.26</v>
      </c>
      <c r="AJ399">
        <f t="shared" ref="AJ399:AJ436" si="266">(AS399)</f>
        <v>0</v>
      </c>
      <c r="AK399">
        <v>694.91</v>
      </c>
      <c r="AL399">
        <v>66.52</v>
      </c>
      <c r="AM399">
        <v>15.82</v>
      </c>
      <c r="AN399">
        <v>3.39</v>
      </c>
      <c r="AO399">
        <v>612.57000000000005</v>
      </c>
      <c r="AP399">
        <v>0</v>
      </c>
      <c r="AQ399">
        <v>76.38</v>
      </c>
      <c r="AR399">
        <v>0.26</v>
      </c>
      <c r="AS399">
        <v>0</v>
      </c>
      <c r="AT399">
        <v>87</v>
      </c>
      <c r="AU399">
        <v>44</v>
      </c>
      <c r="AV399">
        <v>1</v>
      </c>
      <c r="AW399">
        <v>1</v>
      </c>
      <c r="AZ399">
        <v>1</v>
      </c>
      <c r="BA399">
        <v>30.09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1</v>
      </c>
      <c r="BJ399" t="s">
        <v>349</v>
      </c>
      <c r="BM399">
        <v>65001</v>
      </c>
      <c r="BN399">
        <v>0</v>
      </c>
      <c r="BO399" t="s">
        <v>26</v>
      </c>
      <c r="BP399">
        <v>1</v>
      </c>
      <c r="BQ399">
        <v>6</v>
      </c>
      <c r="BR399">
        <v>0</v>
      </c>
      <c r="BS399">
        <v>30.09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87</v>
      </c>
      <c r="CA399">
        <v>44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ref="CP399:CP436" si="267">(P399+Q399+S399)</f>
        <v>694.91000000000008</v>
      </c>
      <c r="CQ399">
        <f t="shared" ref="CQ399:CQ436" si="268">AC399*BC399</f>
        <v>66.52</v>
      </c>
      <c r="CR399">
        <f t="shared" ref="CR399:CR436" si="269">AD399*BB399</f>
        <v>15.82</v>
      </c>
      <c r="CS399">
        <f t="shared" ref="CS399:CS436" si="270">AE399</f>
        <v>3.39</v>
      </c>
      <c r="CT399">
        <f t="shared" ref="CT399:CT436" si="271">AF399</f>
        <v>612.57000000000005</v>
      </c>
      <c r="CU399">
        <f t="shared" ref="CU399:CU436" si="272">AG399</f>
        <v>0</v>
      </c>
      <c r="CV399">
        <f t="shared" ref="CV399:CV436" si="273">AH399</f>
        <v>76.38</v>
      </c>
      <c r="CW399">
        <f t="shared" ref="CW399:CW436" si="274">AI399</f>
        <v>0.26</v>
      </c>
      <c r="CX399">
        <f t="shared" ref="CX399:CX436" si="275">AJ399</f>
        <v>0</v>
      </c>
      <c r="CY399">
        <f t="shared" ref="CY399:CY436" si="276">(((S399+R399)*AT399)/100)</f>
        <v>535.88520000000005</v>
      </c>
      <c r="CZ399">
        <f t="shared" ref="CZ399:CZ436" si="277">(((S399+R399)*AU399)/100)</f>
        <v>271.0224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348</v>
      </c>
      <c r="DW399" t="s">
        <v>348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30173095</v>
      </c>
      <c r="EF399">
        <v>6</v>
      </c>
      <c r="EG399" t="s">
        <v>168</v>
      </c>
      <c r="EH399">
        <v>99</v>
      </c>
      <c r="EI399" t="s">
        <v>350</v>
      </c>
      <c r="EJ399">
        <v>1</v>
      </c>
      <c r="EK399">
        <v>65001</v>
      </c>
      <c r="EL399" t="s">
        <v>351</v>
      </c>
      <c r="EM399" t="s">
        <v>352</v>
      </c>
      <c r="EO399" t="s">
        <v>3</v>
      </c>
      <c r="EQ399">
        <v>0</v>
      </c>
      <c r="ER399">
        <v>694.91</v>
      </c>
      <c r="ES399">
        <v>66.52</v>
      </c>
      <c r="ET399">
        <v>15.82</v>
      </c>
      <c r="EU399">
        <v>3.39</v>
      </c>
      <c r="EV399">
        <v>612.57000000000005</v>
      </c>
      <c r="EW399">
        <v>76.38</v>
      </c>
      <c r="EX399">
        <v>0.26</v>
      </c>
      <c r="EY399">
        <v>0</v>
      </c>
      <c r="FQ399">
        <v>0</v>
      </c>
      <c r="FR399">
        <f t="shared" ref="FR399:FR436" si="278">ROUND(IF(AND(BH399=3,BI399=3),P399,0),2)</f>
        <v>0</v>
      </c>
      <c r="FS399">
        <v>0</v>
      </c>
      <c r="FX399">
        <v>87</v>
      </c>
      <c r="FY399">
        <v>44</v>
      </c>
      <c r="GA399" t="s">
        <v>3</v>
      </c>
      <c r="GD399">
        <v>1</v>
      </c>
      <c r="GF399">
        <v>-816945407</v>
      </c>
      <c r="GG399">
        <v>2</v>
      </c>
      <c r="GH399">
        <v>1</v>
      </c>
      <c r="GI399">
        <v>4</v>
      </c>
      <c r="GJ399">
        <v>0</v>
      </c>
      <c r="GK399">
        <v>0</v>
      </c>
      <c r="GL399">
        <f t="shared" ref="GL399:GL436" si="279">ROUND(IF(AND(BH399=3,BI399=3,FS399&lt;&gt;0),P399,0),2)</f>
        <v>0</v>
      </c>
      <c r="GM399">
        <f t="shared" ref="GM399:GM436" si="280">ROUND(O399+X399+Y399,2)+GX399</f>
        <v>1501.82</v>
      </c>
      <c r="GN399">
        <f t="shared" ref="GN399:GN436" si="281">IF(OR(BI399=0,BI399=1),ROUND(O399+X399+Y399,2),0)</f>
        <v>1501.82</v>
      </c>
      <c r="GO399">
        <f t="shared" ref="GO399:GO436" si="282">IF(BI399=2,ROUND(O399+X399+Y399,2),0)</f>
        <v>0</v>
      </c>
      <c r="GP399">
        <f t="shared" ref="GP399:GP436" si="283">IF(BI399=4,ROUND(O399+X399+Y399,2)+GX399,0)</f>
        <v>0</v>
      </c>
      <c r="GR399">
        <v>0</v>
      </c>
      <c r="GS399">
        <v>0</v>
      </c>
      <c r="GT399">
        <v>0</v>
      </c>
      <c r="GU399" t="s">
        <v>3</v>
      </c>
      <c r="GV399">
        <f t="shared" ref="GV399:GV436" si="284">ROUND((GT399),6)</f>
        <v>0</v>
      </c>
      <c r="GW399">
        <v>1</v>
      </c>
      <c r="GX399">
        <f t="shared" ref="GX399:GX436" si="285">ROUND(HC399*I399,2)</f>
        <v>0</v>
      </c>
      <c r="HA399">
        <v>0</v>
      </c>
      <c r="HB399">
        <v>0</v>
      </c>
      <c r="HC399">
        <f t="shared" ref="HC399:HC436" si="286">GV399*GW399</f>
        <v>0</v>
      </c>
      <c r="HE399" t="s">
        <v>3</v>
      </c>
      <c r="HF399" t="s">
        <v>3</v>
      </c>
      <c r="HI399">
        <f t="shared" ref="HI399:HI436" si="287">ROUND(R399*BS399,0)</f>
        <v>102</v>
      </c>
      <c r="HJ399">
        <f t="shared" ref="HJ399:HJ436" si="288">ROUND(S399*BA399,0)</f>
        <v>18432</v>
      </c>
      <c r="HK399">
        <f t="shared" ref="HK399:HK436" si="289">ROUND((((HJ399+HI399)*AT399)/100),0)</f>
        <v>16125</v>
      </c>
      <c r="HL399">
        <f t="shared" ref="HL399:HL436" si="290">ROUND((((HJ399+HI399)*AU399)/100),0)</f>
        <v>8155</v>
      </c>
      <c r="HM399" t="s">
        <v>3</v>
      </c>
      <c r="HN399" t="s">
        <v>353</v>
      </c>
      <c r="HO399" t="s">
        <v>354</v>
      </c>
      <c r="HP399" t="s">
        <v>351</v>
      </c>
      <c r="HQ399" t="s">
        <v>351</v>
      </c>
      <c r="IK399">
        <v>0</v>
      </c>
    </row>
    <row r="400" spans="1:245" x14ac:dyDescent="0.2">
      <c r="A400">
        <v>17</v>
      </c>
      <c r="B400">
        <v>0</v>
      </c>
      <c r="C400">
        <f>ROW(SmtRes!A149)</f>
        <v>149</v>
      </c>
      <c r="D400">
        <f>ROW(EtalonRes!A160)</f>
        <v>160</v>
      </c>
      <c r="E400" t="s">
        <v>37</v>
      </c>
      <c r="F400" t="s">
        <v>355</v>
      </c>
      <c r="G400" t="s">
        <v>356</v>
      </c>
      <c r="H400" t="s">
        <v>348</v>
      </c>
      <c r="I400">
        <f>ROUND(35/100,7)</f>
        <v>0.35</v>
      </c>
      <c r="J400">
        <v>0</v>
      </c>
      <c r="K400">
        <f>ROUND(35/100,7)</f>
        <v>0.35</v>
      </c>
      <c r="O400">
        <f t="shared" si="252"/>
        <v>191.91</v>
      </c>
      <c r="P400">
        <f t="shared" si="253"/>
        <v>20.329999999999998</v>
      </c>
      <c r="Q400">
        <f t="shared" si="254"/>
        <v>4.2300000000000004</v>
      </c>
      <c r="R400">
        <f t="shared" si="255"/>
        <v>0.78</v>
      </c>
      <c r="S400">
        <f t="shared" si="256"/>
        <v>167.35</v>
      </c>
      <c r="T400">
        <f t="shared" si="257"/>
        <v>0</v>
      </c>
      <c r="U400">
        <f t="shared" si="258"/>
        <v>20.866999999999997</v>
      </c>
      <c r="V400">
        <f t="shared" si="259"/>
        <v>5.9499999999999997E-2</v>
      </c>
      <c r="W400">
        <f t="shared" si="260"/>
        <v>0</v>
      </c>
      <c r="X400">
        <f t="shared" si="261"/>
        <v>146.27000000000001</v>
      </c>
      <c r="Y400">
        <f t="shared" si="262"/>
        <v>73.98</v>
      </c>
      <c r="AA400">
        <v>30589570</v>
      </c>
      <c r="AB400">
        <f t="shared" si="263"/>
        <v>548.32000000000005</v>
      </c>
      <c r="AC400">
        <f t="shared" si="264"/>
        <v>58.09</v>
      </c>
      <c r="AD400">
        <f>ROUND((((ET400)-(EU400))+AE400),6)</f>
        <v>12.08</v>
      </c>
      <c r="AE400">
        <f>ROUND((EU400),6)</f>
        <v>2.2200000000000002</v>
      </c>
      <c r="AF400">
        <f>ROUND((EV400),6)</f>
        <v>478.15</v>
      </c>
      <c r="AG400">
        <f t="shared" si="265"/>
        <v>0</v>
      </c>
      <c r="AH400">
        <f>(EW400)</f>
        <v>59.62</v>
      </c>
      <c r="AI400">
        <f>(EX400)</f>
        <v>0.17</v>
      </c>
      <c r="AJ400">
        <f t="shared" si="266"/>
        <v>0</v>
      </c>
      <c r="AK400">
        <v>548.32000000000005</v>
      </c>
      <c r="AL400">
        <v>58.09</v>
      </c>
      <c r="AM400">
        <v>12.08</v>
      </c>
      <c r="AN400">
        <v>2.2200000000000002</v>
      </c>
      <c r="AO400">
        <v>478.15</v>
      </c>
      <c r="AP400">
        <v>0</v>
      </c>
      <c r="AQ400">
        <v>59.62</v>
      </c>
      <c r="AR400">
        <v>0.17</v>
      </c>
      <c r="AS400">
        <v>0</v>
      </c>
      <c r="AT400">
        <v>87</v>
      </c>
      <c r="AU400">
        <v>44</v>
      </c>
      <c r="AV400">
        <v>1</v>
      </c>
      <c r="AW400">
        <v>1</v>
      </c>
      <c r="AZ400">
        <v>1</v>
      </c>
      <c r="BA400">
        <v>30.09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1</v>
      </c>
      <c r="BJ400" t="s">
        <v>357</v>
      </c>
      <c r="BM400">
        <v>65001</v>
      </c>
      <c r="BN400">
        <v>0</v>
      </c>
      <c r="BO400" t="s">
        <v>26</v>
      </c>
      <c r="BP400">
        <v>1</v>
      </c>
      <c r="BQ400">
        <v>6</v>
      </c>
      <c r="BR400">
        <v>0</v>
      </c>
      <c r="BS400">
        <v>30.09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87</v>
      </c>
      <c r="CA400">
        <v>44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267"/>
        <v>191.91</v>
      </c>
      <c r="CQ400">
        <f t="shared" si="268"/>
        <v>58.09</v>
      </c>
      <c r="CR400">
        <f t="shared" si="269"/>
        <v>12.08</v>
      </c>
      <c r="CS400">
        <f t="shared" si="270"/>
        <v>2.2200000000000002</v>
      </c>
      <c r="CT400">
        <f t="shared" si="271"/>
        <v>478.15</v>
      </c>
      <c r="CU400">
        <f t="shared" si="272"/>
        <v>0</v>
      </c>
      <c r="CV400">
        <f t="shared" si="273"/>
        <v>59.62</v>
      </c>
      <c r="CW400">
        <f t="shared" si="274"/>
        <v>0.17</v>
      </c>
      <c r="CX400">
        <f t="shared" si="275"/>
        <v>0</v>
      </c>
      <c r="CY400">
        <f t="shared" si="276"/>
        <v>146.2731</v>
      </c>
      <c r="CZ400">
        <f t="shared" si="277"/>
        <v>73.977199999999996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348</v>
      </c>
      <c r="DW400" t="s">
        <v>348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30173095</v>
      </c>
      <c r="EF400">
        <v>6</v>
      </c>
      <c r="EG400" t="s">
        <v>168</v>
      </c>
      <c r="EH400">
        <v>99</v>
      </c>
      <c r="EI400" t="s">
        <v>350</v>
      </c>
      <c r="EJ400">
        <v>1</v>
      </c>
      <c r="EK400">
        <v>65001</v>
      </c>
      <c r="EL400" t="s">
        <v>351</v>
      </c>
      <c r="EM400" t="s">
        <v>352</v>
      </c>
      <c r="EO400" t="s">
        <v>3</v>
      </c>
      <c r="EQ400">
        <v>0</v>
      </c>
      <c r="ER400">
        <v>548.32000000000005</v>
      </c>
      <c r="ES400">
        <v>58.09</v>
      </c>
      <c r="ET400">
        <v>12.08</v>
      </c>
      <c r="EU400">
        <v>2.2200000000000002</v>
      </c>
      <c r="EV400">
        <v>478.15</v>
      </c>
      <c r="EW400">
        <v>59.62</v>
      </c>
      <c r="EX400">
        <v>0.17</v>
      </c>
      <c r="EY400">
        <v>0</v>
      </c>
      <c r="FQ400">
        <v>0</v>
      </c>
      <c r="FR400">
        <f t="shared" si="278"/>
        <v>0</v>
      </c>
      <c r="FS400">
        <v>0</v>
      </c>
      <c r="FX400">
        <v>87</v>
      </c>
      <c r="FY400">
        <v>44</v>
      </c>
      <c r="GA400" t="s">
        <v>3</v>
      </c>
      <c r="GD400">
        <v>1</v>
      </c>
      <c r="GF400">
        <v>599134311</v>
      </c>
      <c r="GG400">
        <v>2</v>
      </c>
      <c r="GH400">
        <v>1</v>
      </c>
      <c r="GI400">
        <v>4</v>
      </c>
      <c r="GJ400">
        <v>0</v>
      </c>
      <c r="GK400">
        <v>0</v>
      </c>
      <c r="GL400">
        <f t="shared" si="279"/>
        <v>0</v>
      </c>
      <c r="GM400">
        <f t="shared" si="280"/>
        <v>412.16</v>
      </c>
      <c r="GN400">
        <f t="shared" si="281"/>
        <v>412.16</v>
      </c>
      <c r="GO400">
        <f t="shared" si="282"/>
        <v>0</v>
      </c>
      <c r="GP400">
        <f t="shared" si="283"/>
        <v>0</v>
      </c>
      <c r="GR400">
        <v>0</v>
      </c>
      <c r="GS400">
        <v>0</v>
      </c>
      <c r="GT400">
        <v>0</v>
      </c>
      <c r="GU400" t="s">
        <v>3</v>
      </c>
      <c r="GV400">
        <f t="shared" si="284"/>
        <v>0</v>
      </c>
      <c r="GW400">
        <v>1</v>
      </c>
      <c r="GX400">
        <f t="shared" si="285"/>
        <v>0</v>
      </c>
      <c r="HA400">
        <v>0</v>
      </c>
      <c r="HB400">
        <v>0</v>
      </c>
      <c r="HC400">
        <f t="shared" si="286"/>
        <v>0</v>
      </c>
      <c r="HE400" t="s">
        <v>3</v>
      </c>
      <c r="HF400" t="s">
        <v>3</v>
      </c>
      <c r="HI400">
        <f t="shared" si="287"/>
        <v>23</v>
      </c>
      <c r="HJ400">
        <f t="shared" si="288"/>
        <v>5036</v>
      </c>
      <c r="HK400">
        <f t="shared" si="289"/>
        <v>4401</v>
      </c>
      <c r="HL400">
        <f t="shared" si="290"/>
        <v>2226</v>
      </c>
      <c r="HM400" t="s">
        <v>3</v>
      </c>
      <c r="HN400" t="s">
        <v>353</v>
      </c>
      <c r="HO400" t="s">
        <v>354</v>
      </c>
      <c r="HP400" t="s">
        <v>351</v>
      </c>
      <c r="HQ400" t="s">
        <v>351</v>
      </c>
      <c r="IK400">
        <v>0</v>
      </c>
    </row>
    <row r="401" spans="1:245" x14ac:dyDescent="0.2">
      <c r="A401">
        <v>17</v>
      </c>
      <c r="B401">
        <v>0</v>
      </c>
      <c r="C401">
        <f>ROW(SmtRes!A162)</f>
        <v>162</v>
      </c>
      <c r="D401">
        <f>ROW(EtalonRes!A175)</f>
        <v>175</v>
      </c>
      <c r="E401" t="s">
        <v>48</v>
      </c>
      <c r="F401" t="s">
        <v>358</v>
      </c>
      <c r="G401" t="s">
        <v>359</v>
      </c>
      <c r="H401" t="s">
        <v>348</v>
      </c>
      <c r="I401">
        <f>ROUND(110/100,7)</f>
        <v>1.1000000000000001</v>
      </c>
      <c r="J401">
        <v>0</v>
      </c>
      <c r="K401">
        <f>ROUND(110/100,7)</f>
        <v>1.1000000000000001</v>
      </c>
      <c r="O401">
        <f t="shared" si="252"/>
        <v>8470.6</v>
      </c>
      <c r="P401">
        <f t="shared" si="253"/>
        <v>3457.63</v>
      </c>
      <c r="Q401">
        <f t="shared" si="254"/>
        <v>2749.89</v>
      </c>
      <c r="R401">
        <f t="shared" si="255"/>
        <v>364.85</v>
      </c>
      <c r="S401">
        <f t="shared" si="256"/>
        <v>2263.08</v>
      </c>
      <c r="T401">
        <f t="shared" si="257"/>
        <v>0</v>
      </c>
      <c r="U401">
        <f t="shared" si="258"/>
        <v>246.5232</v>
      </c>
      <c r="V401">
        <f t="shared" si="259"/>
        <v>28.000499999999999</v>
      </c>
      <c r="W401">
        <f t="shared" si="260"/>
        <v>0</v>
      </c>
      <c r="X401">
        <f t="shared" si="261"/>
        <v>2861.82</v>
      </c>
      <c r="Y401">
        <f t="shared" si="262"/>
        <v>1608.29</v>
      </c>
      <c r="AA401">
        <v>30589570</v>
      </c>
      <c r="AB401">
        <f t="shared" si="263"/>
        <v>7700.5454</v>
      </c>
      <c r="AC401">
        <f t="shared" si="264"/>
        <v>3143.3</v>
      </c>
      <c r="AD401">
        <f>ROUND(((((ET401*ROUND((1.25*1.2),7)))-((EU401*ROUND((1.25*1.2),7))))+AE401),6)</f>
        <v>2499.9</v>
      </c>
      <c r="AE401">
        <f>ROUND(((EU401*ROUND((1.25*1.2),7))),6)</f>
        <v>331.68</v>
      </c>
      <c r="AF401">
        <f>ROUND(((EV401*ROUND((1.15*1.2),7))),6)</f>
        <v>2057.3454000000002</v>
      </c>
      <c r="AG401">
        <f t="shared" si="265"/>
        <v>0</v>
      </c>
      <c r="AH401">
        <f>((EW401*ROUND((1.15*1.2),7)))</f>
        <v>224.11199999999999</v>
      </c>
      <c r="AI401">
        <f>((EX401*ROUND((1.25*1.2),7)))</f>
        <v>25.454999999999998</v>
      </c>
      <c r="AJ401">
        <f t="shared" si="266"/>
        <v>0</v>
      </c>
      <c r="AK401">
        <v>6300.73</v>
      </c>
      <c r="AL401">
        <v>3143.3</v>
      </c>
      <c r="AM401">
        <v>1666.6</v>
      </c>
      <c r="AN401">
        <v>221.12</v>
      </c>
      <c r="AO401">
        <v>1490.83</v>
      </c>
      <c r="AP401">
        <v>0</v>
      </c>
      <c r="AQ401">
        <v>162.4</v>
      </c>
      <c r="AR401">
        <v>16.97</v>
      </c>
      <c r="AS401">
        <v>0</v>
      </c>
      <c r="AT401">
        <v>108.9</v>
      </c>
      <c r="AU401">
        <v>61.2</v>
      </c>
      <c r="AV401">
        <v>1</v>
      </c>
      <c r="AW401">
        <v>1</v>
      </c>
      <c r="AZ401">
        <v>1</v>
      </c>
      <c r="BA401">
        <v>30.09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1</v>
      </c>
      <c r="BJ401" t="s">
        <v>360</v>
      </c>
      <c r="BM401">
        <v>16001</v>
      </c>
      <c r="BN401">
        <v>0</v>
      </c>
      <c r="BO401" t="s">
        <v>26</v>
      </c>
      <c r="BP401">
        <v>1</v>
      </c>
      <c r="BQ401">
        <v>22</v>
      </c>
      <c r="BR401">
        <v>0</v>
      </c>
      <c r="BS401">
        <v>30.09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121</v>
      </c>
      <c r="CA401">
        <v>72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1974</v>
      </c>
      <c r="CO401">
        <v>0</v>
      </c>
      <c r="CP401">
        <f t="shared" si="267"/>
        <v>8470.6</v>
      </c>
      <c r="CQ401">
        <f t="shared" si="268"/>
        <v>3143.3</v>
      </c>
      <c r="CR401">
        <f t="shared" si="269"/>
        <v>2499.9</v>
      </c>
      <c r="CS401">
        <f t="shared" si="270"/>
        <v>331.68</v>
      </c>
      <c r="CT401">
        <f t="shared" si="271"/>
        <v>2057.3454000000002</v>
      </c>
      <c r="CU401">
        <f t="shared" si="272"/>
        <v>0</v>
      </c>
      <c r="CV401">
        <f t="shared" si="273"/>
        <v>224.11199999999999</v>
      </c>
      <c r="CW401">
        <f t="shared" si="274"/>
        <v>25.454999999999998</v>
      </c>
      <c r="CX401">
        <f t="shared" si="275"/>
        <v>0</v>
      </c>
      <c r="CY401">
        <f t="shared" si="276"/>
        <v>2861.8157699999997</v>
      </c>
      <c r="CZ401">
        <f t="shared" si="277"/>
        <v>1608.2931599999999</v>
      </c>
      <c r="DC401" t="s">
        <v>3</v>
      </c>
      <c r="DD401" t="s">
        <v>3</v>
      </c>
      <c r="DE401" t="s">
        <v>361</v>
      </c>
      <c r="DF401" t="s">
        <v>361</v>
      </c>
      <c r="DG401" t="s">
        <v>362</v>
      </c>
      <c r="DH401" t="s">
        <v>3</v>
      </c>
      <c r="DI401" t="s">
        <v>362</v>
      </c>
      <c r="DJ401" t="s">
        <v>361</v>
      </c>
      <c r="DK401" t="s">
        <v>3</v>
      </c>
      <c r="DL401" t="s">
        <v>29</v>
      </c>
      <c r="DM401" t="s">
        <v>30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348</v>
      </c>
      <c r="DW401" t="s">
        <v>348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30173025</v>
      </c>
      <c r="EF401">
        <v>22</v>
      </c>
      <c r="EG401" t="s">
        <v>363</v>
      </c>
      <c r="EH401">
        <v>16</v>
      </c>
      <c r="EI401" t="s">
        <v>364</v>
      </c>
      <c r="EJ401">
        <v>1</v>
      </c>
      <c r="EK401">
        <v>16001</v>
      </c>
      <c r="EL401" t="s">
        <v>365</v>
      </c>
      <c r="EM401" t="s">
        <v>366</v>
      </c>
      <c r="EO401" t="s">
        <v>367</v>
      </c>
      <c r="EQ401">
        <v>0</v>
      </c>
      <c r="ER401">
        <v>6300.73</v>
      </c>
      <c r="ES401">
        <v>3143.3</v>
      </c>
      <c r="ET401">
        <v>1666.6</v>
      </c>
      <c r="EU401">
        <v>221.12</v>
      </c>
      <c r="EV401">
        <v>1490.83</v>
      </c>
      <c r="EW401">
        <v>162.4</v>
      </c>
      <c r="EX401">
        <v>16.97</v>
      </c>
      <c r="EY401">
        <v>0</v>
      </c>
      <c r="FQ401">
        <v>0</v>
      </c>
      <c r="FR401">
        <f t="shared" si="278"/>
        <v>0</v>
      </c>
      <c r="FS401">
        <v>0</v>
      </c>
      <c r="FX401">
        <v>108.9</v>
      </c>
      <c r="FY401">
        <v>61.2</v>
      </c>
      <c r="GA401" t="s">
        <v>3</v>
      </c>
      <c r="GD401">
        <v>1</v>
      </c>
      <c r="GF401">
        <v>1382421365</v>
      </c>
      <c r="GG401">
        <v>2</v>
      </c>
      <c r="GH401">
        <v>1</v>
      </c>
      <c r="GI401">
        <v>4</v>
      </c>
      <c r="GJ401">
        <v>0</v>
      </c>
      <c r="GK401">
        <v>0</v>
      </c>
      <c r="GL401">
        <f t="shared" si="279"/>
        <v>0</v>
      </c>
      <c r="GM401">
        <f t="shared" si="280"/>
        <v>12940.71</v>
      </c>
      <c r="GN401">
        <f t="shared" si="281"/>
        <v>12940.71</v>
      </c>
      <c r="GO401">
        <f t="shared" si="282"/>
        <v>0</v>
      </c>
      <c r="GP401">
        <f t="shared" si="283"/>
        <v>0</v>
      </c>
      <c r="GR401">
        <v>0</v>
      </c>
      <c r="GS401">
        <v>0</v>
      </c>
      <c r="GT401">
        <v>0</v>
      </c>
      <c r="GU401" t="s">
        <v>3</v>
      </c>
      <c r="GV401">
        <f t="shared" si="284"/>
        <v>0</v>
      </c>
      <c r="GW401">
        <v>1</v>
      </c>
      <c r="GX401">
        <f t="shared" si="285"/>
        <v>0</v>
      </c>
      <c r="HA401">
        <v>0</v>
      </c>
      <c r="HB401">
        <v>0</v>
      </c>
      <c r="HC401">
        <f t="shared" si="286"/>
        <v>0</v>
      </c>
      <c r="HE401" t="s">
        <v>3</v>
      </c>
      <c r="HF401" t="s">
        <v>3</v>
      </c>
      <c r="HI401">
        <f t="shared" si="287"/>
        <v>10978</v>
      </c>
      <c r="HJ401">
        <f t="shared" si="288"/>
        <v>68096</v>
      </c>
      <c r="HK401">
        <f t="shared" si="289"/>
        <v>86112</v>
      </c>
      <c r="HL401">
        <f t="shared" si="290"/>
        <v>48393</v>
      </c>
      <c r="HM401" t="s">
        <v>3</v>
      </c>
      <c r="HN401" t="s">
        <v>368</v>
      </c>
      <c r="HO401" t="s">
        <v>369</v>
      </c>
      <c r="HP401" t="s">
        <v>364</v>
      </c>
      <c r="HQ401" t="s">
        <v>364</v>
      </c>
      <c r="IK401">
        <v>0</v>
      </c>
    </row>
    <row r="402" spans="1:245" x14ac:dyDescent="0.2">
      <c r="A402">
        <v>17</v>
      </c>
      <c r="B402">
        <v>0</v>
      </c>
      <c r="E402" t="s">
        <v>57</v>
      </c>
      <c r="F402" t="s">
        <v>370</v>
      </c>
      <c r="G402" t="s">
        <v>371</v>
      </c>
      <c r="H402" t="s">
        <v>372</v>
      </c>
      <c r="I402">
        <f>ROUND(I401*-9.74,7)</f>
        <v>-10.714</v>
      </c>
      <c r="J402">
        <v>0</v>
      </c>
      <c r="K402">
        <f>ROUND(I401*-9.74,7)</f>
        <v>-10.714</v>
      </c>
      <c r="O402">
        <f t="shared" si="252"/>
        <v>-3395.48</v>
      </c>
      <c r="P402">
        <f t="shared" si="253"/>
        <v>-3395.48</v>
      </c>
      <c r="Q402">
        <f t="shared" si="254"/>
        <v>0</v>
      </c>
      <c r="R402">
        <f t="shared" si="255"/>
        <v>0</v>
      </c>
      <c r="S402">
        <f t="shared" si="256"/>
        <v>0</v>
      </c>
      <c r="T402">
        <f t="shared" si="257"/>
        <v>0</v>
      </c>
      <c r="U402">
        <f t="shared" si="258"/>
        <v>0</v>
      </c>
      <c r="V402">
        <f t="shared" si="259"/>
        <v>0</v>
      </c>
      <c r="W402">
        <f t="shared" si="260"/>
        <v>0</v>
      </c>
      <c r="X402">
        <f t="shared" si="261"/>
        <v>0</v>
      </c>
      <c r="Y402">
        <f t="shared" si="262"/>
        <v>0</v>
      </c>
      <c r="AA402">
        <v>30589570</v>
      </c>
      <c r="AB402">
        <f t="shared" si="263"/>
        <v>316.92</v>
      </c>
      <c r="AC402">
        <f t="shared" si="264"/>
        <v>316.92</v>
      </c>
      <c r="AD402">
        <f>ROUND((((ET402)-(EU402))+AE402),6)</f>
        <v>0</v>
      </c>
      <c r="AE402">
        <f t="shared" ref="AE402:AF404" si="291">ROUND((EU402),6)</f>
        <v>0</v>
      </c>
      <c r="AF402">
        <f t="shared" si="291"/>
        <v>0</v>
      </c>
      <c r="AG402">
        <f t="shared" si="265"/>
        <v>0</v>
      </c>
      <c r="AH402">
        <f t="shared" ref="AH402:AI404" si="292">(EW402)</f>
        <v>0</v>
      </c>
      <c r="AI402">
        <f t="shared" si="292"/>
        <v>0</v>
      </c>
      <c r="AJ402">
        <f t="shared" si="266"/>
        <v>0</v>
      </c>
      <c r="AK402">
        <v>316.92</v>
      </c>
      <c r="AL402">
        <v>316.92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3</v>
      </c>
      <c r="BI402">
        <v>2</v>
      </c>
      <c r="BJ402" t="s">
        <v>373</v>
      </c>
      <c r="BM402">
        <v>500002</v>
      </c>
      <c r="BN402">
        <v>0</v>
      </c>
      <c r="BO402" t="s">
        <v>67</v>
      </c>
      <c r="BP402">
        <v>1</v>
      </c>
      <c r="BQ402">
        <v>12</v>
      </c>
      <c r="BR402">
        <v>1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0</v>
      </c>
      <c r="CA402">
        <v>0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267"/>
        <v>-3395.48</v>
      </c>
      <c r="CQ402">
        <f t="shared" si="268"/>
        <v>316.92</v>
      </c>
      <c r="CR402">
        <f t="shared" si="269"/>
        <v>0</v>
      </c>
      <c r="CS402">
        <f t="shared" si="270"/>
        <v>0</v>
      </c>
      <c r="CT402">
        <f t="shared" si="271"/>
        <v>0</v>
      </c>
      <c r="CU402">
        <f t="shared" si="272"/>
        <v>0</v>
      </c>
      <c r="CV402">
        <f t="shared" si="273"/>
        <v>0</v>
      </c>
      <c r="CW402">
        <f t="shared" si="274"/>
        <v>0</v>
      </c>
      <c r="CX402">
        <f t="shared" si="275"/>
        <v>0</v>
      </c>
      <c r="CY402">
        <f t="shared" si="276"/>
        <v>0</v>
      </c>
      <c r="CZ402">
        <f t="shared" si="277"/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1003</v>
      </c>
      <c r="DV402" t="s">
        <v>372</v>
      </c>
      <c r="DW402" t="s">
        <v>372</v>
      </c>
      <c r="DX402">
        <v>10</v>
      </c>
      <c r="DZ402" t="s">
        <v>3</v>
      </c>
      <c r="EA402" t="s">
        <v>3</v>
      </c>
      <c r="EB402" t="s">
        <v>3</v>
      </c>
      <c r="EC402" t="s">
        <v>3</v>
      </c>
      <c r="EE402">
        <v>30172931</v>
      </c>
      <c r="EF402">
        <v>12</v>
      </c>
      <c r="EG402" t="s">
        <v>374</v>
      </c>
      <c r="EH402">
        <v>0</v>
      </c>
      <c r="EI402" t="s">
        <v>3</v>
      </c>
      <c r="EJ402">
        <v>2</v>
      </c>
      <c r="EK402">
        <v>500002</v>
      </c>
      <c r="EL402" t="s">
        <v>375</v>
      </c>
      <c r="EM402" t="s">
        <v>376</v>
      </c>
      <c r="EO402" t="s">
        <v>3</v>
      </c>
      <c r="EQ402">
        <v>32768</v>
      </c>
      <c r="ER402">
        <v>316.92</v>
      </c>
      <c r="ES402">
        <v>316.92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FQ402">
        <v>0</v>
      </c>
      <c r="FR402">
        <f t="shared" si="278"/>
        <v>0</v>
      </c>
      <c r="FS402">
        <v>0</v>
      </c>
      <c r="FX402">
        <v>0</v>
      </c>
      <c r="FY402">
        <v>0</v>
      </c>
      <c r="GA402" t="s">
        <v>3</v>
      </c>
      <c r="GD402">
        <v>1</v>
      </c>
      <c r="GF402">
        <v>-844616753</v>
      </c>
      <c r="GG402">
        <v>2</v>
      </c>
      <c r="GH402">
        <v>1</v>
      </c>
      <c r="GI402">
        <v>4</v>
      </c>
      <c r="GJ402">
        <v>0</v>
      </c>
      <c r="GK402">
        <v>0</v>
      </c>
      <c r="GL402">
        <f t="shared" si="279"/>
        <v>0</v>
      </c>
      <c r="GM402">
        <f t="shared" si="280"/>
        <v>-3395.48</v>
      </c>
      <c r="GN402">
        <f t="shared" si="281"/>
        <v>0</v>
      </c>
      <c r="GO402">
        <f t="shared" si="282"/>
        <v>-3395.48</v>
      </c>
      <c r="GP402">
        <f t="shared" si="283"/>
        <v>0</v>
      </c>
      <c r="GR402">
        <v>0</v>
      </c>
      <c r="GS402">
        <v>0</v>
      </c>
      <c r="GT402">
        <v>0</v>
      </c>
      <c r="GU402" t="s">
        <v>3</v>
      </c>
      <c r="GV402">
        <f t="shared" si="284"/>
        <v>0</v>
      </c>
      <c r="GW402">
        <v>1</v>
      </c>
      <c r="GX402">
        <f t="shared" si="285"/>
        <v>0</v>
      </c>
      <c r="HA402">
        <v>0</v>
      </c>
      <c r="HB402">
        <v>0</v>
      </c>
      <c r="HC402">
        <f t="shared" si="286"/>
        <v>0</v>
      </c>
      <c r="HE402" t="s">
        <v>3</v>
      </c>
      <c r="HF402" t="s">
        <v>3</v>
      </c>
      <c r="HI402">
        <f t="shared" si="287"/>
        <v>0</v>
      </c>
      <c r="HJ402">
        <f t="shared" si="288"/>
        <v>0</v>
      </c>
      <c r="HK402">
        <f t="shared" si="289"/>
        <v>0</v>
      </c>
      <c r="HL402">
        <f t="shared" si="290"/>
        <v>0</v>
      </c>
      <c r="HM402" t="s">
        <v>3</v>
      </c>
      <c r="HN402" t="s">
        <v>3</v>
      </c>
      <c r="HO402" t="s">
        <v>3</v>
      </c>
      <c r="HP402" t="s">
        <v>3</v>
      </c>
      <c r="HQ402" t="s">
        <v>3</v>
      </c>
      <c r="IK402">
        <v>0</v>
      </c>
    </row>
    <row r="403" spans="1:245" x14ac:dyDescent="0.2">
      <c r="A403">
        <v>17</v>
      </c>
      <c r="B403">
        <v>0</v>
      </c>
      <c r="E403" t="s">
        <v>62</v>
      </c>
      <c r="F403" t="s">
        <v>377</v>
      </c>
      <c r="G403" t="s">
        <v>378</v>
      </c>
      <c r="H403" t="s">
        <v>100</v>
      </c>
      <c r="I403">
        <f>ROUND(I401*-0.42,7)</f>
        <v>-0.46200000000000002</v>
      </c>
      <c r="J403">
        <v>0</v>
      </c>
      <c r="K403">
        <f>ROUND(I401*-0.42,7)</f>
        <v>-0.46200000000000002</v>
      </c>
      <c r="O403">
        <f t="shared" si="252"/>
        <v>-12.52</v>
      </c>
      <c r="P403">
        <f t="shared" si="253"/>
        <v>-12.52</v>
      </c>
      <c r="Q403">
        <f t="shared" si="254"/>
        <v>0</v>
      </c>
      <c r="R403">
        <f t="shared" si="255"/>
        <v>0</v>
      </c>
      <c r="S403">
        <f t="shared" si="256"/>
        <v>0</v>
      </c>
      <c r="T403">
        <f t="shared" si="257"/>
        <v>0</v>
      </c>
      <c r="U403">
        <f t="shared" si="258"/>
        <v>0</v>
      </c>
      <c r="V403">
        <f t="shared" si="259"/>
        <v>0</v>
      </c>
      <c r="W403">
        <f t="shared" si="260"/>
        <v>0</v>
      </c>
      <c r="X403">
        <f t="shared" si="261"/>
        <v>0</v>
      </c>
      <c r="Y403">
        <f t="shared" si="262"/>
        <v>0</v>
      </c>
      <c r="AA403">
        <v>30589570</v>
      </c>
      <c r="AB403">
        <f t="shared" si="263"/>
        <v>27.11</v>
      </c>
      <c r="AC403">
        <f t="shared" si="264"/>
        <v>27.11</v>
      </c>
      <c r="AD403">
        <f>ROUND((((ET403)-(EU403))+AE403),6)</f>
        <v>0</v>
      </c>
      <c r="AE403">
        <f t="shared" si="291"/>
        <v>0</v>
      </c>
      <c r="AF403">
        <f t="shared" si="291"/>
        <v>0</v>
      </c>
      <c r="AG403">
        <f t="shared" si="265"/>
        <v>0</v>
      </c>
      <c r="AH403">
        <f t="shared" si="292"/>
        <v>0</v>
      </c>
      <c r="AI403">
        <f t="shared" si="292"/>
        <v>0</v>
      </c>
      <c r="AJ403">
        <f t="shared" si="266"/>
        <v>0</v>
      </c>
      <c r="AK403">
        <v>27.11</v>
      </c>
      <c r="AL403">
        <v>27.11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379</v>
      </c>
      <c r="BM403">
        <v>500001</v>
      </c>
      <c r="BN403">
        <v>0</v>
      </c>
      <c r="BO403" t="s">
        <v>67</v>
      </c>
      <c r="BP403">
        <v>1</v>
      </c>
      <c r="BQ403">
        <v>8</v>
      </c>
      <c r="BR403">
        <v>1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0</v>
      </c>
      <c r="CA403">
        <v>0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267"/>
        <v>-12.52</v>
      </c>
      <c r="CQ403">
        <f t="shared" si="268"/>
        <v>27.11</v>
      </c>
      <c r="CR403">
        <f t="shared" si="269"/>
        <v>0</v>
      </c>
      <c r="CS403">
        <f t="shared" si="270"/>
        <v>0</v>
      </c>
      <c r="CT403">
        <f t="shared" si="271"/>
        <v>0</v>
      </c>
      <c r="CU403">
        <f t="shared" si="272"/>
        <v>0</v>
      </c>
      <c r="CV403">
        <f t="shared" si="273"/>
        <v>0</v>
      </c>
      <c r="CW403">
        <f t="shared" si="274"/>
        <v>0</v>
      </c>
      <c r="CX403">
        <f t="shared" si="275"/>
        <v>0</v>
      </c>
      <c r="CY403">
        <f t="shared" si="276"/>
        <v>0</v>
      </c>
      <c r="CZ403">
        <f t="shared" si="277"/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1009</v>
      </c>
      <c r="DV403" t="s">
        <v>100</v>
      </c>
      <c r="DW403" t="s">
        <v>100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30172930</v>
      </c>
      <c r="EF403">
        <v>8</v>
      </c>
      <c r="EG403" t="s">
        <v>68</v>
      </c>
      <c r="EH403">
        <v>0</v>
      </c>
      <c r="EI403" t="s">
        <v>3</v>
      </c>
      <c r="EJ403">
        <v>1</v>
      </c>
      <c r="EK403">
        <v>500001</v>
      </c>
      <c r="EL403" t="s">
        <v>69</v>
      </c>
      <c r="EM403" t="s">
        <v>70</v>
      </c>
      <c r="EO403" t="s">
        <v>3</v>
      </c>
      <c r="EQ403">
        <v>32768</v>
      </c>
      <c r="ER403">
        <v>27.11</v>
      </c>
      <c r="ES403">
        <v>27.11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FQ403">
        <v>0</v>
      </c>
      <c r="FR403">
        <f t="shared" si="278"/>
        <v>0</v>
      </c>
      <c r="FS403">
        <v>0</v>
      </c>
      <c r="FX403">
        <v>0</v>
      </c>
      <c r="FY403">
        <v>0</v>
      </c>
      <c r="GA403" t="s">
        <v>3</v>
      </c>
      <c r="GD403">
        <v>1</v>
      </c>
      <c r="GF403">
        <v>275569828</v>
      </c>
      <c r="GG403">
        <v>2</v>
      </c>
      <c r="GH403">
        <v>1</v>
      </c>
      <c r="GI403">
        <v>4</v>
      </c>
      <c r="GJ403">
        <v>0</v>
      </c>
      <c r="GK403">
        <v>0</v>
      </c>
      <c r="GL403">
        <f t="shared" si="279"/>
        <v>0</v>
      </c>
      <c r="GM403">
        <f t="shared" si="280"/>
        <v>-12.52</v>
      </c>
      <c r="GN403">
        <f t="shared" si="281"/>
        <v>-12.52</v>
      </c>
      <c r="GO403">
        <f t="shared" si="282"/>
        <v>0</v>
      </c>
      <c r="GP403">
        <f t="shared" si="283"/>
        <v>0</v>
      </c>
      <c r="GR403">
        <v>0</v>
      </c>
      <c r="GS403">
        <v>0</v>
      </c>
      <c r="GT403">
        <v>0</v>
      </c>
      <c r="GU403" t="s">
        <v>3</v>
      </c>
      <c r="GV403">
        <f t="shared" si="284"/>
        <v>0</v>
      </c>
      <c r="GW403">
        <v>1</v>
      </c>
      <c r="GX403">
        <f t="shared" si="285"/>
        <v>0</v>
      </c>
      <c r="HA403">
        <v>0</v>
      </c>
      <c r="HB403">
        <v>0</v>
      </c>
      <c r="HC403">
        <f t="shared" si="286"/>
        <v>0</v>
      </c>
      <c r="HE403" t="s">
        <v>3</v>
      </c>
      <c r="HF403" t="s">
        <v>3</v>
      </c>
      <c r="HI403">
        <f t="shared" si="287"/>
        <v>0</v>
      </c>
      <c r="HJ403">
        <f t="shared" si="288"/>
        <v>0</v>
      </c>
      <c r="HK403">
        <f t="shared" si="289"/>
        <v>0</v>
      </c>
      <c r="HL403">
        <f t="shared" si="290"/>
        <v>0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4" spans="1:245" x14ac:dyDescent="0.2">
      <c r="A404">
        <v>17</v>
      </c>
      <c r="B404">
        <v>0</v>
      </c>
      <c r="E404" t="s">
        <v>71</v>
      </c>
      <c r="F404" t="s">
        <v>380</v>
      </c>
      <c r="G404" t="s">
        <v>381</v>
      </c>
      <c r="H404" t="s">
        <v>382</v>
      </c>
      <c r="I404">
        <v>107.14</v>
      </c>
      <c r="J404">
        <v>0</v>
      </c>
      <c r="K404">
        <v>107.14</v>
      </c>
      <c r="O404">
        <f t="shared" si="252"/>
        <v>9157.26</v>
      </c>
      <c r="P404">
        <f t="shared" si="253"/>
        <v>9157.26</v>
      </c>
      <c r="Q404">
        <f t="shared" si="254"/>
        <v>0</v>
      </c>
      <c r="R404">
        <f t="shared" si="255"/>
        <v>0</v>
      </c>
      <c r="S404">
        <f t="shared" si="256"/>
        <v>0</v>
      </c>
      <c r="T404">
        <f t="shared" si="257"/>
        <v>0</v>
      </c>
      <c r="U404">
        <f t="shared" si="258"/>
        <v>0</v>
      </c>
      <c r="V404">
        <f t="shared" si="259"/>
        <v>0</v>
      </c>
      <c r="W404">
        <f t="shared" si="260"/>
        <v>0</v>
      </c>
      <c r="X404">
        <f t="shared" si="261"/>
        <v>0</v>
      </c>
      <c r="Y404">
        <f t="shared" si="262"/>
        <v>0</v>
      </c>
      <c r="AA404">
        <v>30589570</v>
      </c>
      <c r="AB404">
        <f t="shared" si="263"/>
        <v>85.47</v>
      </c>
      <c r="AC404">
        <f t="shared" si="264"/>
        <v>85.47</v>
      </c>
      <c r="AD404">
        <f>ROUND((((ET404)-(EU404))+AE404),6)</f>
        <v>0</v>
      </c>
      <c r="AE404">
        <f t="shared" si="291"/>
        <v>0</v>
      </c>
      <c r="AF404">
        <f t="shared" si="291"/>
        <v>0</v>
      </c>
      <c r="AG404">
        <f t="shared" si="265"/>
        <v>0</v>
      </c>
      <c r="AH404">
        <f t="shared" si="292"/>
        <v>0</v>
      </c>
      <c r="AI404">
        <f t="shared" si="292"/>
        <v>0</v>
      </c>
      <c r="AJ404">
        <f t="shared" si="266"/>
        <v>0</v>
      </c>
      <c r="AK404">
        <v>85.47</v>
      </c>
      <c r="AL404">
        <v>85.47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2</v>
      </c>
      <c r="BJ404" t="s">
        <v>383</v>
      </c>
      <c r="BM404">
        <v>500002</v>
      </c>
      <c r="BN404">
        <v>0</v>
      </c>
      <c r="BO404" t="s">
        <v>67</v>
      </c>
      <c r="BP404">
        <v>1</v>
      </c>
      <c r="BQ404">
        <v>12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0</v>
      </c>
      <c r="CA404">
        <v>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267"/>
        <v>9157.26</v>
      </c>
      <c r="CQ404">
        <f t="shared" si="268"/>
        <v>85.47</v>
      </c>
      <c r="CR404">
        <f t="shared" si="269"/>
        <v>0</v>
      </c>
      <c r="CS404">
        <f t="shared" si="270"/>
        <v>0</v>
      </c>
      <c r="CT404">
        <f t="shared" si="271"/>
        <v>0</v>
      </c>
      <c r="CU404">
        <f t="shared" si="272"/>
        <v>0</v>
      </c>
      <c r="CV404">
        <f t="shared" si="273"/>
        <v>0</v>
      </c>
      <c r="CW404">
        <f t="shared" si="274"/>
        <v>0</v>
      </c>
      <c r="CX404">
        <f t="shared" si="275"/>
        <v>0</v>
      </c>
      <c r="CY404">
        <f t="shared" si="276"/>
        <v>0</v>
      </c>
      <c r="CZ404">
        <f t="shared" si="277"/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1003</v>
      </c>
      <c r="DV404" t="s">
        <v>382</v>
      </c>
      <c r="DW404" t="s">
        <v>382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30172931</v>
      </c>
      <c r="EF404">
        <v>12</v>
      </c>
      <c r="EG404" t="s">
        <v>374</v>
      </c>
      <c r="EH404">
        <v>0</v>
      </c>
      <c r="EI404" t="s">
        <v>3</v>
      </c>
      <c r="EJ404">
        <v>2</v>
      </c>
      <c r="EK404">
        <v>500002</v>
      </c>
      <c r="EL404" t="s">
        <v>375</v>
      </c>
      <c r="EM404" t="s">
        <v>376</v>
      </c>
      <c r="EO404" t="s">
        <v>3</v>
      </c>
      <c r="EQ404">
        <v>0</v>
      </c>
      <c r="ER404">
        <v>85.47</v>
      </c>
      <c r="ES404">
        <v>85.47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FQ404">
        <v>0</v>
      </c>
      <c r="FR404">
        <f t="shared" si="278"/>
        <v>0</v>
      </c>
      <c r="FS404">
        <v>0</v>
      </c>
      <c r="FX404">
        <v>0</v>
      </c>
      <c r="FY404">
        <v>0</v>
      </c>
      <c r="GA404" t="s">
        <v>3</v>
      </c>
      <c r="GD404">
        <v>1</v>
      </c>
      <c r="GF404">
        <v>-589662624</v>
      </c>
      <c r="GG404">
        <v>2</v>
      </c>
      <c r="GH404">
        <v>1</v>
      </c>
      <c r="GI404">
        <v>4</v>
      </c>
      <c r="GJ404">
        <v>0</v>
      </c>
      <c r="GK404">
        <v>0</v>
      </c>
      <c r="GL404">
        <f t="shared" si="279"/>
        <v>0</v>
      </c>
      <c r="GM404">
        <f t="shared" si="280"/>
        <v>9157.26</v>
      </c>
      <c r="GN404">
        <f t="shared" si="281"/>
        <v>0</v>
      </c>
      <c r="GO404">
        <f t="shared" si="282"/>
        <v>9157.26</v>
      </c>
      <c r="GP404">
        <f t="shared" si="283"/>
        <v>0</v>
      </c>
      <c r="GR404">
        <v>0</v>
      </c>
      <c r="GS404">
        <v>0</v>
      </c>
      <c r="GT404">
        <v>0</v>
      </c>
      <c r="GU404" t="s">
        <v>3</v>
      </c>
      <c r="GV404">
        <f t="shared" si="284"/>
        <v>0</v>
      </c>
      <c r="GW404">
        <v>1</v>
      </c>
      <c r="GX404">
        <f t="shared" si="285"/>
        <v>0</v>
      </c>
      <c r="HA404">
        <v>0</v>
      </c>
      <c r="HB404">
        <v>0</v>
      </c>
      <c r="HC404">
        <f t="shared" si="286"/>
        <v>0</v>
      </c>
      <c r="HE404" t="s">
        <v>3</v>
      </c>
      <c r="HF404" t="s">
        <v>3</v>
      </c>
      <c r="HI404">
        <f t="shared" si="287"/>
        <v>0</v>
      </c>
      <c r="HJ404">
        <f t="shared" si="288"/>
        <v>0</v>
      </c>
      <c r="HK404">
        <f t="shared" si="289"/>
        <v>0</v>
      </c>
      <c r="HL404">
        <f t="shared" si="290"/>
        <v>0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5" spans="1:245" x14ac:dyDescent="0.2">
      <c r="A405">
        <v>17</v>
      </c>
      <c r="B405">
        <v>0</v>
      </c>
      <c r="C405">
        <f>ROW(SmtRes!A175)</f>
        <v>175</v>
      </c>
      <c r="D405">
        <f>ROW(EtalonRes!A192)</f>
        <v>192</v>
      </c>
      <c r="E405" t="s">
        <v>75</v>
      </c>
      <c r="F405" t="s">
        <v>384</v>
      </c>
      <c r="G405" t="s">
        <v>385</v>
      </c>
      <c r="H405" t="s">
        <v>348</v>
      </c>
      <c r="I405">
        <f>ROUND(40/100,7)</f>
        <v>0.4</v>
      </c>
      <c r="J405">
        <v>0</v>
      </c>
      <c r="K405">
        <f>ROUND(40/100,7)</f>
        <v>0.4</v>
      </c>
      <c r="O405">
        <f t="shared" si="252"/>
        <v>2106.16</v>
      </c>
      <c r="P405">
        <f t="shared" si="253"/>
        <v>563.82000000000005</v>
      </c>
      <c r="Q405">
        <f t="shared" si="254"/>
        <v>794.74</v>
      </c>
      <c r="R405">
        <f t="shared" si="255"/>
        <v>105.23</v>
      </c>
      <c r="S405">
        <f t="shared" si="256"/>
        <v>747.6</v>
      </c>
      <c r="T405">
        <f t="shared" si="257"/>
        <v>0</v>
      </c>
      <c r="U405">
        <f t="shared" si="258"/>
        <v>78.119039999999998</v>
      </c>
      <c r="V405">
        <f t="shared" si="259"/>
        <v>8.0760000000000005</v>
      </c>
      <c r="W405">
        <f t="shared" si="260"/>
        <v>0</v>
      </c>
      <c r="X405">
        <f t="shared" si="261"/>
        <v>928.73</v>
      </c>
      <c r="Y405">
        <f t="shared" si="262"/>
        <v>521.92999999999995</v>
      </c>
      <c r="AA405">
        <v>30589570</v>
      </c>
      <c r="AB405">
        <f t="shared" si="263"/>
        <v>5265.4030000000002</v>
      </c>
      <c r="AC405">
        <f t="shared" si="264"/>
        <v>1409.56</v>
      </c>
      <c r="AD405">
        <f>ROUND(((((ET405*ROUND((1.25*1.2),7)))-((EU405*ROUND((1.25*1.2),7))))+AE405),6)</f>
        <v>1986.84</v>
      </c>
      <c r="AE405">
        <f>ROUND(((EU405*ROUND((1.25*1.2),7))),6)</f>
        <v>263.07</v>
      </c>
      <c r="AF405">
        <f>ROUND(((EV405*ROUND((1.15*1.2),7))),6)</f>
        <v>1869.0029999999999</v>
      </c>
      <c r="AG405">
        <f t="shared" si="265"/>
        <v>0</v>
      </c>
      <c r="AH405">
        <f>((EW405*ROUND((1.15*1.2),7)))</f>
        <v>195.29759999999999</v>
      </c>
      <c r="AI405">
        <f>((EX405*ROUND((1.25*1.2),7)))</f>
        <v>20.190000000000001</v>
      </c>
      <c r="AJ405">
        <f t="shared" si="266"/>
        <v>0</v>
      </c>
      <c r="AK405">
        <v>4088.47</v>
      </c>
      <c r="AL405">
        <v>1409.56</v>
      </c>
      <c r="AM405">
        <v>1324.56</v>
      </c>
      <c r="AN405">
        <v>175.38</v>
      </c>
      <c r="AO405">
        <v>1354.35</v>
      </c>
      <c r="AP405">
        <v>0</v>
      </c>
      <c r="AQ405">
        <v>141.52000000000001</v>
      </c>
      <c r="AR405">
        <v>13.46</v>
      </c>
      <c r="AS405">
        <v>0</v>
      </c>
      <c r="AT405">
        <v>108.9</v>
      </c>
      <c r="AU405">
        <v>61.2</v>
      </c>
      <c r="AV405">
        <v>1</v>
      </c>
      <c r="AW405">
        <v>1</v>
      </c>
      <c r="AZ405">
        <v>1</v>
      </c>
      <c r="BA405">
        <v>30.09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1</v>
      </c>
      <c r="BJ405" t="s">
        <v>386</v>
      </c>
      <c r="BM405">
        <v>16001</v>
      </c>
      <c r="BN405">
        <v>0</v>
      </c>
      <c r="BO405" t="s">
        <v>26</v>
      </c>
      <c r="BP405">
        <v>1</v>
      </c>
      <c r="BQ405">
        <v>22</v>
      </c>
      <c r="BR405">
        <v>0</v>
      </c>
      <c r="BS405">
        <v>30.09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121</v>
      </c>
      <c r="CA405">
        <v>72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1974</v>
      </c>
      <c r="CO405">
        <v>0</v>
      </c>
      <c r="CP405">
        <f t="shared" si="267"/>
        <v>2106.16</v>
      </c>
      <c r="CQ405">
        <f t="shared" si="268"/>
        <v>1409.56</v>
      </c>
      <c r="CR405">
        <f t="shared" si="269"/>
        <v>1986.84</v>
      </c>
      <c r="CS405">
        <f t="shared" si="270"/>
        <v>263.07</v>
      </c>
      <c r="CT405">
        <f t="shared" si="271"/>
        <v>1869.0029999999999</v>
      </c>
      <c r="CU405">
        <f t="shared" si="272"/>
        <v>0</v>
      </c>
      <c r="CV405">
        <f t="shared" si="273"/>
        <v>195.29759999999999</v>
      </c>
      <c r="CW405">
        <f t="shared" si="274"/>
        <v>20.190000000000001</v>
      </c>
      <c r="CX405">
        <f t="shared" si="275"/>
        <v>0</v>
      </c>
      <c r="CY405">
        <f t="shared" si="276"/>
        <v>928.73187000000007</v>
      </c>
      <c r="CZ405">
        <f t="shared" si="277"/>
        <v>521.93196</v>
      </c>
      <c r="DC405" t="s">
        <v>3</v>
      </c>
      <c r="DD405" t="s">
        <v>3</v>
      </c>
      <c r="DE405" t="s">
        <v>361</v>
      </c>
      <c r="DF405" t="s">
        <v>361</v>
      </c>
      <c r="DG405" t="s">
        <v>362</v>
      </c>
      <c r="DH405" t="s">
        <v>3</v>
      </c>
      <c r="DI405" t="s">
        <v>362</v>
      </c>
      <c r="DJ405" t="s">
        <v>361</v>
      </c>
      <c r="DK405" t="s">
        <v>3</v>
      </c>
      <c r="DL405" t="s">
        <v>29</v>
      </c>
      <c r="DM405" t="s">
        <v>30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348</v>
      </c>
      <c r="DW405" t="s">
        <v>348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30173025</v>
      </c>
      <c r="EF405">
        <v>22</v>
      </c>
      <c r="EG405" t="s">
        <v>363</v>
      </c>
      <c r="EH405">
        <v>16</v>
      </c>
      <c r="EI405" t="s">
        <v>364</v>
      </c>
      <c r="EJ405">
        <v>1</v>
      </c>
      <c r="EK405">
        <v>16001</v>
      </c>
      <c r="EL405" t="s">
        <v>365</v>
      </c>
      <c r="EM405" t="s">
        <v>366</v>
      </c>
      <c r="EO405" t="s">
        <v>367</v>
      </c>
      <c r="EQ405">
        <v>0</v>
      </c>
      <c r="ER405">
        <v>4088.47</v>
      </c>
      <c r="ES405">
        <v>1409.56</v>
      </c>
      <c r="ET405">
        <v>1324.56</v>
      </c>
      <c r="EU405">
        <v>175.38</v>
      </c>
      <c r="EV405">
        <v>1354.35</v>
      </c>
      <c r="EW405">
        <v>141.52000000000001</v>
      </c>
      <c r="EX405">
        <v>13.46</v>
      </c>
      <c r="EY405">
        <v>0</v>
      </c>
      <c r="FQ405">
        <v>0</v>
      </c>
      <c r="FR405">
        <f t="shared" si="278"/>
        <v>0</v>
      </c>
      <c r="FS405">
        <v>0</v>
      </c>
      <c r="FX405">
        <v>108.9</v>
      </c>
      <c r="FY405">
        <v>61.2</v>
      </c>
      <c r="GA405" t="s">
        <v>3</v>
      </c>
      <c r="GD405">
        <v>1</v>
      </c>
      <c r="GF405">
        <v>-1337695723</v>
      </c>
      <c r="GG405">
        <v>2</v>
      </c>
      <c r="GH405">
        <v>1</v>
      </c>
      <c r="GI405">
        <v>4</v>
      </c>
      <c r="GJ405">
        <v>0</v>
      </c>
      <c r="GK405">
        <v>0</v>
      </c>
      <c r="GL405">
        <f t="shared" si="279"/>
        <v>0</v>
      </c>
      <c r="GM405">
        <f t="shared" si="280"/>
        <v>3556.82</v>
      </c>
      <c r="GN405">
        <f t="shared" si="281"/>
        <v>3556.82</v>
      </c>
      <c r="GO405">
        <f t="shared" si="282"/>
        <v>0</v>
      </c>
      <c r="GP405">
        <f t="shared" si="283"/>
        <v>0</v>
      </c>
      <c r="GR405">
        <v>0</v>
      </c>
      <c r="GS405">
        <v>0</v>
      </c>
      <c r="GT405">
        <v>0</v>
      </c>
      <c r="GU405" t="s">
        <v>3</v>
      </c>
      <c r="GV405">
        <f t="shared" si="284"/>
        <v>0</v>
      </c>
      <c r="GW405">
        <v>1</v>
      </c>
      <c r="GX405">
        <f t="shared" si="285"/>
        <v>0</v>
      </c>
      <c r="HA405">
        <v>0</v>
      </c>
      <c r="HB405">
        <v>0</v>
      </c>
      <c r="HC405">
        <f t="shared" si="286"/>
        <v>0</v>
      </c>
      <c r="HE405" t="s">
        <v>3</v>
      </c>
      <c r="HF405" t="s">
        <v>3</v>
      </c>
      <c r="HI405">
        <f t="shared" si="287"/>
        <v>3166</v>
      </c>
      <c r="HJ405">
        <f t="shared" si="288"/>
        <v>22495</v>
      </c>
      <c r="HK405">
        <f t="shared" si="289"/>
        <v>27945</v>
      </c>
      <c r="HL405">
        <f t="shared" si="290"/>
        <v>15705</v>
      </c>
      <c r="HM405" t="s">
        <v>3</v>
      </c>
      <c r="HN405" t="s">
        <v>368</v>
      </c>
      <c r="HO405" t="s">
        <v>369</v>
      </c>
      <c r="HP405" t="s">
        <v>364</v>
      </c>
      <c r="HQ405" t="s">
        <v>364</v>
      </c>
      <c r="IK405">
        <v>0</v>
      </c>
    </row>
    <row r="406" spans="1:245" x14ac:dyDescent="0.2">
      <c r="A406">
        <v>17</v>
      </c>
      <c r="B406">
        <v>0</v>
      </c>
      <c r="E406" t="s">
        <v>79</v>
      </c>
      <c r="F406" t="s">
        <v>387</v>
      </c>
      <c r="G406" t="s">
        <v>388</v>
      </c>
      <c r="H406" t="s">
        <v>372</v>
      </c>
      <c r="I406">
        <f>ROUND(I405*-9.46,7)</f>
        <v>-3.7839999999999998</v>
      </c>
      <c r="J406">
        <v>0</v>
      </c>
      <c r="K406">
        <f>ROUND(I405*-9.46,7)</f>
        <v>-3.7839999999999998</v>
      </c>
      <c r="O406">
        <f t="shared" si="252"/>
        <v>-535.36</v>
      </c>
      <c r="P406">
        <f t="shared" si="253"/>
        <v>-535.36</v>
      </c>
      <c r="Q406">
        <f t="shared" si="254"/>
        <v>0</v>
      </c>
      <c r="R406">
        <f t="shared" si="255"/>
        <v>0</v>
      </c>
      <c r="S406">
        <f t="shared" si="256"/>
        <v>0</v>
      </c>
      <c r="T406">
        <f t="shared" si="257"/>
        <v>0</v>
      </c>
      <c r="U406">
        <f t="shared" si="258"/>
        <v>0</v>
      </c>
      <c r="V406">
        <f t="shared" si="259"/>
        <v>0</v>
      </c>
      <c r="W406">
        <f t="shared" si="260"/>
        <v>0</v>
      </c>
      <c r="X406">
        <f t="shared" si="261"/>
        <v>0</v>
      </c>
      <c r="Y406">
        <f t="shared" si="262"/>
        <v>0</v>
      </c>
      <c r="AA406">
        <v>30589570</v>
      </c>
      <c r="AB406">
        <f t="shared" si="263"/>
        <v>141.47999999999999</v>
      </c>
      <c r="AC406">
        <f t="shared" si="264"/>
        <v>141.47999999999999</v>
      </c>
      <c r="AD406">
        <f>ROUND((((ET406)-(EU406))+AE406),6)</f>
        <v>0</v>
      </c>
      <c r="AE406">
        <f t="shared" ref="AE406:AF410" si="293">ROUND((EU406),6)</f>
        <v>0</v>
      </c>
      <c r="AF406">
        <f t="shared" si="293"/>
        <v>0</v>
      </c>
      <c r="AG406">
        <f t="shared" si="265"/>
        <v>0</v>
      </c>
      <c r="AH406">
        <f t="shared" ref="AH406:AI410" si="294">(EW406)</f>
        <v>0</v>
      </c>
      <c r="AI406">
        <f t="shared" si="294"/>
        <v>0</v>
      </c>
      <c r="AJ406">
        <f t="shared" si="266"/>
        <v>0</v>
      </c>
      <c r="AK406">
        <v>141.47999999999999</v>
      </c>
      <c r="AL406">
        <v>141.47999999999999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2</v>
      </c>
      <c r="BJ406" t="s">
        <v>389</v>
      </c>
      <c r="BM406">
        <v>500002</v>
      </c>
      <c r="BN406">
        <v>0</v>
      </c>
      <c r="BO406" t="s">
        <v>67</v>
      </c>
      <c r="BP406">
        <v>1</v>
      </c>
      <c r="BQ406">
        <v>12</v>
      </c>
      <c r="BR406">
        <v>1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267"/>
        <v>-535.36</v>
      </c>
      <c r="CQ406">
        <f t="shared" si="268"/>
        <v>141.47999999999999</v>
      </c>
      <c r="CR406">
        <f t="shared" si="269"/>
        <v>0</v>
      </c>
      <c r="CS406">
        <f t="shared" si="270"/>
        <v>0</v>
      </c>
      <c r="CT406">
        <f t="shared" si="271"/>
        <v>0</v>
      </c>
      <c r="CU406">
        <f t="shared" si="272"/>
        <v>0</v>
      </c>
      <c r="CV406">
        <f t="shared" si="273"/>
        <v>0</v>
      </c>
      <c r="CW406">
        <f t="shared" si="274"/>
        <v>0</v>
      </c>
      <c r="CX406">
        <f t="shared" si="275"/>
        <v>0</v>
      </c>
      <c r="CY406">
        <f t="shared" si="276"/>
        <v>0</v>
      </c>
      <c r="CZ406">
        <f t="shared" si="277"/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1003</v>
      </c>
      <c r="DV406" t="s">
        <v>372</v>
      </c>
      <c r="DW406" t="s">
        <v>372</v>
      </c>
      <c r="DX406">
        <v>10</v>
      </c>
      <c r="DZ406" t="s">
        <v>3</v>
      </c>
      <c r="EA406" t="s">
        <v>3</v>
      </c>
      <c r="EB406" t="s">
        <v>3</v>
      </c>
      <c r="EC406" t="s">
        <v>3</v>
      </c>
      <c r="EE406">
        <v>30172931</v>
      </c>
      <c r="EF406">
        <v>12</v>
      </c>
      <c r="EG406" t="s">
        <v>374</v>
      </c>
      <c r="EH406">
        <v>0</v>
      </c>
      <c r="EI406" t="s">
        <v>3</v>
      </c>
      <c r="EJ406">
        <v>2</v>
      </c>
      <c r="EK406">
        <v>500002</v>
      </c>
      <c r="EL406" t="s">
        <v>375</v>
      </c>
      <c r="EM406" t="s">
        <v>376</v>
      </c>
      <c r="EO406" t="s">
        <v>3</v>
      </c>
      <c r="EQ406">
        <v>32768</v>
      </c>
      <c r="ER406">
        <v>141.47999999999999</v>
      </c>
      <c r="ES406">
        <v>141.47999999999999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FQ406">
        <v>0</v>
      </c>
      <c r="FR406">
        <f t="shared" si="278"/>
        <v>0</v>
      </c>
      <c r="FS406">
        <v>0</v>
      </c>
      <c r="FX406">
        <v>0</v>
      </c>
      <c r="FY406">
        <v>0</v>
      </c>
      <c r="GA406" t="s">
        <v>3</v>
      </c>
      <c r="GD406">
        <v>1</v>
      </c>
      <c r="GF406">
        <v>-831764960</v>
      </c>
      <c r="GG406">
        <v>2</v>
      </c>
      <c r="GH406">
        <v>1</v>
      </c>
      <c r="GI406">
        <v>4</v>
      </c>
      <c r="GJ406">
        <v>0</v>
      </c>
      <c r="GK406">
        <v>0</v>
      </c>
      <c r="GL406">
        <f t="shared" si="279"/>
        <v>0</v>
      </c>
      <c r="GM406">
        <f t="shared" si="280"/>
        <v>-535.36</v>
      </c>
      <c r="GN406">
        <f t="shared" si="281"/>
        <v>0</v>
      </c>
      <c r="GO406">
        <f t="shared" si="282"/>
        <v>-535.36</v>
      </c>
      <c r="GP406">
        <f t="shared" si="283"/>
        <v>0</v>
      </c>
      <c r="GR406">
        <v>0</v>
      </c>
      <c r="GS406">
        <v>0</v>
      </c>
      <c r="GT406">
        <v>0</v>
      </c>
      <c r="GU406" t="s">
        <v>3</v>
      </c>
      <c r="GV406">
        <f t="shared" si="284"/>
        <v>0</v>
      </c>
      <c r="GW406">
        <v>1</v>
      </c>
      <c r="GX406">
        <f t="shared" si="285"/>
        <v>0</v>
      </c>
      <c r="HA406">
        <v>0</v>
      </c>
      <c r="HB406">
        <v>0</v>
      </c>
      <c r="HC406">
        <f t="shared" si="286"/>
        <v>0</v>
      </c>
      <c r="HE406" t="s">
        <v>3</v>
      </c>
      <c r="HF406" t="s">
        <v>3</v>
      </c>
      <c r="HI406">
        <f t="shared" si="287"/>
        <v>0</v>
      </c>
      <c r="HJ406">
        <f t="shared" si="288"/>
        <v>0</v>
      </c>
      <c r="HK406">
        <f t="shared" si="289"/>
        <v>0</v>
      </c>
      <c r="HL406">
        <f t="shared" si="290"/>
        <v>0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45" x14ac:dyDescent="0.2">
      <c r="A407">
        <v>17</v>
      </c>
      <c r="B407">
        <v>0</v>
      </c>
      <c r="E407" t="s">
        <v>84</v>
      </c>
      <c r="F407" t="s">
        <v>390</v>
      </c>
      <c r="G407" t="s">
        <v>391</v>
      </c>
      <c r="H407" t="s">
        <v>100</v>
      </c>
      <c r="I407">
        <f>ROUND(I405*-0.43,7)</f>
        <v>-0.17199999999999999</v>
      </c>
      <c r="J407">
        <v>0</v>
      </c>
      <c r="K407">
        <f>ROUND(I405*-0.43,7)</f>
        <v>-0.17199999999999999</v>
      </c>
      <c r="O407">
        <f t="shared" si="252"/>
        <v>-4.9800000000000004</v>
      </c>
      <c r="P407">
        <f t="shared" si="253"/>
        <v>-4.9800000000000004</v>
      </c>
      <c r="Q407">
        <f t="shared" si="254"/>
        <v>0</v>
      </c>
      <c r="R407">
        <f t="shared" si="255"/>
        <v>0</v>
      </c>
      <c r="S407">
        <f t="shared" si="256"/>
        <v>0</v>
      </c>
      <c r="T407">
        <f t="shared" si="257"/>
        <v>0</v>
      </c>
      <c r="U407">
        <f t="shared" si="258"/>
        <v>0</v>
      </c>
      <c r="V407">
        <f t="shared" si="259"/>
        <v>0</v>
      </c>
      <c r="W407">
        <f t="shared" si="260"/>
        <v>0</v>
      </c>
      <c r="X407">
        <f t="shared" si="261"/>
        <v>0</v>
      </c>
      <c r="Y407">
        <f t="shared" si="262"/>
        <v>0</v>
      </c>
      <c r="AA407">
        <v>30589570</v>
      </c>
      <c r="AB407">
        <f t="shared" si="263"/>
        <v>28.93</v>
      </c>
      <c r="AC407">
        <f t="shared" si="264"/>
        <v>28.93</v>
      </c>
      <c r="AD407">
        <f>ROUND((((ET407)-(EU407))+AE407),6)</f>
        <v>0</v>
      </c>
      <c r="AE407">
        <f t="shared" si="293"/>
        <v>0</v>
      </c>
      <c r="AF407">
        <f t="shared" si="293"/>
        <v>0</v>
      </c>
      <c r="AG407">
        <f t="shared" si="265"/>
        <v>0</v>
      </c>
      <c r="AH407">
        <f t="shared" si="294"/>
        <v>0</v>
      </c>
      <c r="AI407">
        <f t="shared" si="294"/>
        <v>0</v>
      </c>
      <c r="AJ407">
        <f t="shared" si="266"/>
        <v>0</v>
      </c>
      <c r="AK407">
        <v>28.93</v>
      </c>
      <c r="AL407">
        <v>28.93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1</v>
      </c>
      <c r="BJ407" t="s">
        <v>392</v>
      </c>
      <c r="BM407">
        <v>500001</v>
      </c>
      <c r="BN407">
        <v>0</v>
      </c>
      <c r="BO407" t="s">
        <v>67</v>
      </c>
      <c r="BP407">
        <v>1</v>
      </c>
      <c r="BQ407">
        <v>8</v>
      </c>
      <c r="BR407">
        <v>1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0</v>
      </c>
      <c r="CA407">
        <v>0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267"/>
        <v>-4.9800000000000004</v>
      </c>
      <c r="CQ407">
        <f t="shared" si="268"/>
        <v>28.93</v>
      </c>
      <c r="CR407">
        <f t="shared" si="269"/>
        <v>0</v>
      </c>
      <c r="CS407">
        <f t="shared" si="270"/>
        <v>0</v>
      </c>
      <c r="CT407">
        <f t="shared" si="271"/>
        <v>0</v>
      </c>
      <c r="CU407">
        <f t="shared" si="272"/>
        <v>0</v>
      </c>
      <c r="CV407">
        <f t="shared" si="273"/>
        <v>0</v>
      </c>
      <c r="CW407">
        <f t="shared" si="274"/>
        <v>0</v>
      </c>
      <c r="CX407">
        <f t="shared" si="275"/>
        <v>0</v>
      </c>
      <c r="CY407">
        <f t="shared" si="276"/>
        <v>0</v>
      </c>
      <c r="CZ407">
        <f t="shared" si="277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1009</v>
      </c>
      <c r="DV407" t="s">
        <v>100</v>
      </c>
      <c r="DW407" t="s">
        <v>100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30172930</v>
      </c>
      <c r="EF407">
        <v>8</v>
      </c>
      <c r="EG407" t="s">
        <v>68</v>
      </c>
      <c r="EH407">
        <v>0</v>
      </c>
      <c r="EI407" t="s">
        <v>3</v>
      </c>
      <c r="EJ407">
        <v>1</v>
      </c>
      <c r="EK407">
        <v>500001</v>
      </c>
      <c r="EL407" t="s">
        <v>69</v>
      </c>
      <c r="EM407" t="s">
        <v>70</v>
      </c>
      <c r="EO407" t="s">
        <v>3</v>
      </c>
      <c r="EQ407">
        <v>32768</v>
      </c>
      <c r="ER407">
        <v>28.93</v>
      </c>
      <c r="ES407">
        <v>28.93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FQ407">
        <v>0</v>
      </c>
      <c r="FR407">
        <f t="shared" si="278"/>
        <v>0</v>
      </c>
      <c r="FS407">
        <v>0</v>
      </c>
      <c r="FX407">
        <v>0</v>
      </c>
      <c r="FY407">
        <v>0</v>
      </c>
      <c r="GA407" t="s">
        <v>3</v>
      </c>
      <c r="GD407">
        <v>1</v>
      </c>
      <c r="GF407">
        <v>-1416335338</v>
      </c>
      <c r="GG407">
        <v>2</v>
      </c>
      <c r="GH407">
        <v>1</v>
      </c>
      <c r="GI407">
        <v>4</v>
      </c>
      <c r="GJ407">
        <v>0</v>
      </c>
      <c r="GK407">
        <v>0</v>
      </c>
      <c r="GL407">
        <f t="shared" si="279"/>
        <v>0</v>
      </c>
      <c r="GM407">
        <f t="shared" si="280"/>
        <v>-4.9800000000000004</v>
      </c>
      <c r="GN407">
        <f t="shared" si="281"/>
        <v>-4.9800000000000004</v>
      </c>
      <c r="GO407">
        <f t="shared" si="282"/>
        <v>0</v>
      </c>
      <c r="GP407">
        <f t="shared" si="283"/>
        <v>0</v>
      </c>
      <c r="GR407">
        <v>0</v>
      </c>
      <c r="GS407">
        <v>0</v>
      </c>
      <c r="GT407">
        <v>0</v>
      </c>
      <c r="GU407" t="s">
        <v>3</v>
      </c>
      <c r="GV407">
        <f t="shared" si="284"/>
        <v>0</v>
      </c>
      <c r="GW407">
        <v>1</v>
      </c>
      <c r="GX407">
        <f t="shared" si="285"/>
        <v>0</v>
      </c>
      <c r="HA407">
        <v>0</v>
      </c>
      <c r="HB407">
        <v>0</v>
      </c>
      <c r="HC407">
        <f t="shared" si="286"/>
        <v>0</v>
      </c>
      <c r="HE407" t="s">
        <v>3</v>
      </c>
      <c r="HF407" t="s">
        <v>3</v>
      </c>
      <c r="HI407">
        <f t="shared" si="287"/>
        <v>0</v>
      </c>
      <c r="HJ407">
        <f t="shared" si="288"/>
        <v>0</v>
      </c>
      <c r="HK407">
        <f t="shared" si="289"/>
        <v>0</v>
      </c>
      <c r="HL407">
        <f t="shared" si="290"/>
        <v>0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45" x14ac:dyDescent="0.2">
      <c r="A408">
        <v>17</v>
      </c>
      <c r="B408">
        <v>0</v>
      </c>
      <c r="E408" t="s">
        <v>88</v>
      </c>
      <c r="F408" t="s">
        <v>377</v>
      </c>
      <c r="G408" t="s">
        <v>378</v>
      </c>
      <c r="H408" t="s">
        <v>100</v>
      </c>
      <c r="I408">
        <f>ROUND(I405*-0.47,7)</f>
        <v>-0.188</v>
      </c>
      <c r="J408">
        <v>0</v>
      </c>
      <c r="K408">
        <f>ROUND(I405*-0.47,7)</f>
        <v>-0.188</v>
      </c>
      <c r="O408">
        <f t="shared" si="252"/>
        <v>-5.0999999999999996</v>
      </c>
      <c r="P408">
        <f t="shared" si="253"/>
        <v>-5.0999999999999996</v>
      </c>
      <c r="Q408">
        <f t="shared" si="254"/>
        <v>0</v>
      </c>
      <c r="R408">
        <f t="shared" si="255"/>
        <v>0</v>
      </c>
      <c r="S408">
        <f t="shared" si="256"/>
        <v>0</v>
      </c>
      <c r="T408">
        <f t="shared" si="257"/>
        <v>0</v>
      </c>
      <c r="U408">
        <f t="shared" si="258"/>
        <v>0</v>
      </c>
      <c r="V408">
        <f t="shared" si="259"/>
        <v>0</v>
      </c>
      <c r="W408">
        <f t="shared" si="260"/>
        <v>0</v>
      </c>
      <c r="X408">
        <f t="shared" si="261"/>
        <v>0</v>
      </c>
      <c r="Y408">
        <f t="shared" si="262"/>
        <v>0</v>
      </c>
      <c r="AA408">
        <v>30589570</v>
      </c>
      <c r="AB408">
        <f t="shared" si="263"/>
        <v>27.11</v>
      </c>
      <c r="AC408">
        <f t="shared" si="264"/>
        <v>27.11</v>
      </c>
      <c r="AD408">
        <f>ROUND((((ET408)-(EU408))+AE408),6)</f>
        <v>0</v>
      </c>
      <c r="AE408">
        <f t="shared" si="293"/>
        <v>0</v>
      </c>
      <c r="AF408">
        <f t="shared" si="293"/>
        <v>0</v>
      </c>
      <c r="AG408">
        <f t="shared" si="265"/>
        <v>0</v>
      </c>
      <c r="AH408">
        <f t="shared" si="294"/>
        <v>0</v>
      </c>
      <c r="AI408">
        <f t="shared" si="294"/>
        <v>0</v>
      </c>
      <c r="AJ408">
        <f t="shared" si="266"/>
        <v>0</v>
      </c>
      <c r="AK408">
        <v>27.11</v>
      </c>
      <c r="AL408">
        <v>27.11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379</v>
      </c>
      <c r="BM408">
        <v>500001</v>
      </c>
      <c r="BN408">
        <v>0</v>
      </c>
      <c r="BO408" t="s">
        <v>67</v>
      </c>
      <c r="BP408">
        <v>1</v>
      </c>
      <c r="BQ408">
        <v>8</v>
      </c>
      <c r="BR408">
        <v>1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267"/>
        <v>-5.0999999999999996</v>
      </c>
      <c r="CQ408">
        <f t="shared" si="268"/>
        <v>27.11</v>
      </c>
      <c r="CR408">
        <f t="shared" si="269"/>
        <v>0</v>
      </c>
      <c r="CS408">
        <f t="shared" si="270"/>
        <v>0</v>
      </c>
      <c r="CT408">
        <f t="shared" si="271"/>
        <v>0</v>
      </c>
      <c r="CU408">
        <f t="shared" si="272"/>
        <v>0</v>
      </c>
      <c r="CV408">
        <f t="shared" si="273"/>
        <v>0</v>
      </c>
      <c r="CW408">
        <f t="shared" si="274"/>
        <v>0</v>
      </c>
      <c r="CX408">
        <f t="shared" si="275"/>
        <v>0</v>
      </c>
      <c r="CY408">
        <f t="shared" si="276"/>
        <v>0</v>
      </c>
      <c r="CZ408">
        <f t="shared" si="277"/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1009</v>
      </c>
      <c r="DV408" t="s">
        <v>100</v>
      </c>
      <c r="DW408" t="s">
        <v>100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30172930</v>
      </c>
      <c r="EF408">
        <v>8</v>
      </c>
      <c r="EG408" t="s">
        <v>68</v>
      </c>
      <c r="EH408">
        <v>0</v>
      </c>
      <c r="EI408" t="s">
        <v>3</v>
      </c>
      <c r="EJ408">
        <v>1</v>
      </c>
      <c r="EK408">
        <v>500001</v>
      </c>
      <c r="EL408" t="s">
        <v>69</v>
      </c>
      <c r="EM408" t="s">
        <v>70</v>
      </c>
      <c r="EO408" t="s">
        <v>3</v>
      </c>
      <c r="EQ408">
        <v>32768</v>
      </c>
      <c r="ER408">
        <v>27.11</v>
      </c>
      <c r="ES408">
        <v>27.11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 t="shared" si="278"/>
        <v>0</v>
      </c>
      <c r="FS408">
        <v>0</v>
      </c>
      <c r="FX408">
        <v>0</v>
      </c>
      <c r="FY408">
        <v>0</v>
      </c>
      <c r="GA408" t="s">
        <v>3</v>
      </c>
      <c r="GD408">
        <v>1</v>
      </c>
      <c r="GF408">
        <v>275569828</v>
      </c>
      <c r="GG408">
        <v>2</v>
      </c>
      <c r="GH408">
        <v>1</v>
      </c>
      <c r="GI408">
        <v>4</v>
      </c>
      <c r="GJ408">
        <v>0</v>
      </c>
      <c r="GK408">
        <v>0</v>
      </c>
      <c r="GL408">
        <f t="shared" si="279"/>
        <v>0</v>
      </c>
      <c r="GM408">
        <f t="shared" si="280"/>
        <v>-5.0999999999999996</v>
      </c>
      <c r="GN408">
        <f t="shared" si="281"/>
        <v>-5.0999999999999996</v>
      </c>
      <c r="GO408">
        <f t="shared" si="282"/>
        <v>0</v>
      </c>
      <c r="GP408">
        <f t="shared" si="283"/>
        <v>0</v>
      </c>
      <c r="GR408">
        <v>0</v>
      </c>
      <c r="GS408">
        <v>0</v>
      </c>
      <c r="GT408">
        <v>0</v>
      </c>
      <c r="GU408" t="s">
        <v>3</v>
      </c>
      <c r="GV408">
        <f t="shared" si="284"/>
        <v>0</v>
      </c>
      <c r="GW408">
        <v>1</v>
      </c>
      <c r="GX408">
        <f t="shared" si="285"/>
        <v>0</v>
      </c>
      <c r="HA408">
        <v>0</v>
      </c>
      <c r="HB408">
        <v>0</v>
      </c>
      <c r="HC408">
        <f t="shared" si="286"/>
        <v>0</v>
      </c>
      <c r="HE408" t="s">
        <v>3</v>
      </c>
      <c r="HF408" t="s">
        <v>3</v>
      </c>
      <c r="HI408">
        <f t="shared" si="287"/>
        <v>0</v>
      </c>
      <c r="HJ408">
        <f t="shared" si="288"/>
        <v>0</v>
      </c>
      <c r="HK408">
        <f t="shared" si="289"/>
        <v>0</v>
      </c>
      <c r="HL408">
        <f t="shared" si="290"/>
        <v>0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45" x14ac:dyDescent="0.2">
      <c r="A409">
        <v>17</v>
      </c>
      <c r="B409">
        <v>0</v>
      </c>
      <c r="E409" t="s">
        <v>93</v>
      </c>
      <c r="F409" t="s">
        <v>393</v>
      </c>
      <c r="G409" t="s">
        <v>394</v>
      </c>
      <c r="H409" t="s">
        <v>100</v>
      </c>
      <c r="I409">
        <f>ROUND(I405*-0.52,7)</f>
        <v>-0.20799999999999999</v>
      </c>
      <c r="J409">
        <v>0</v>
      </c>
      <c r="K409">
        <f>ROUND(I405*-0.52,7)</f>
        <v>-0.20799999999999999</v>
      </c>
      <c r="O409">
        <f t="shared" si="252"/>
        <v>-2.4500000000000002</v>
      </c>
      <c r="P409">
        <f t="shared" si="253"/>
        <v>-2.4500000000000002</v>
      </c>
      <c r="Q409">
        <f t="shared" si="254"/>
        <v>0</v>
      </c>
      <c r="R409">
        <f t="shared" si="255"/>
        <v>0</v>
      </c>
      <c r="S409">
        <f t="shared" si="256"/>
        <v>0</v>
      </c>
      <c r="T409">
        <f t="shared" si="257"/>
        <v>0</v>
      </c>
      <c r="U409">
        <f t="shared" si="258"/>
        <v>0</v>
      </c>
      <c r="V409">
        <f t="shared" si="259"/>
        <v>0</v>
      </c>
      <c r="W409">
        <f t="shared" si="260"/>
        <v>0</v>
      </c>
      <c r="X409">
        <f t="shared" si="261"/>
        <v>0</v>
      </c>
      <c r="Y409">
        <f t="shared" si="262"/>
        <v>0</v>
      </c>
      <c r="AA409">
        <v>30589570</v>
      </c>
      <c r="AB409">
        <f t="shared" si="263"/>
        <v>11.8</v>
      </c>
      <c r="AC409">
        <f t="shared" si="264"/>
        <v>11.8</v>
      </c>
      <c r="AD409">
        <f>ROUND((((ET409)-(EU409))+AE409),6)</f>
        <v>0</v>
      </c>
      <c r="AE409">
        <f t="shared" si="293"/>
        <v>0</v>
      </c>
      <c r="AF409">
        <f t="shared" si="293"/>
        <v>0</v>
      </c>
      <c r="AG409">
        <f t="shared" si="265"/>
        <v>0</v>
      </c>
      <c r="AH409">
        <f t="shared" si="294"/>
        <v>0</v>
      </c>
      <c r="AI409">
        <f t="shared" si="294"/>
        <v>0</v>
      </c>
      <c r="AJ409">
        <f t="shared" si="266"/>
        <v>0</v>
      </c>
      <c r="AK409">
        <v>11.8</v>
      </c>
      <c r="AL409">
        <v>11.8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395</v>
      </c>
      <c r="BM409">
        <v>500001</v>
      </c>
      <c r="BN409">
        <v>0</v>
      </c>
      <c r="BO409" t="s">
        <v>67</v>
      </c>
      <c r="BP409">
        <v>1</v>
      </c>
      <c r="BQ409">
        <v>8</v>
      </c>
      <c r="BR409">
        <v>1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267"/>
        <v>-2.4500000000000002</v>
      </c>
      <c r="CQ409">
        <f t="shared" si="268"/>
        <v>11.8</v>
      </c>
      <c r="CR409">
        <f t="shared" si="269"/>
        <v>0</v>
      </c>
      <c r="CS409">
        <f t="shared" si="270"/>
        <v>0</v>
      </c>
      <c r="CT409">
        <f t="shared" si="271"/>
        <v>0</v>
      </c>
      <c r="CU409">
        <f t="shared" si="272"/>
        <v>0</v>
      </c>
      <c r="CV409">
        <f t="shared" si="273"/>
        <v>0</v>
      </c>
      <c r="CW409">
        <f t="shared" si="274"/>
        <v>0</v>
      </c>
      <c r="CX409">
        <f t="shared" si="275"/>
        <v>0</v>
      </c>
      <c r="CY409">
        <f t="shared" si="276"/>
        <v>0</v>
      </c>
      <c r="CZ409">
        <f t="shared" si="277"/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1009</v>
      </c>
      <c r="DV409" t="s">
        <v>100</v>
      </c>
      <c r="DW409" t="s">
        <v>100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30172930</v>
      </c>
      <c r="EF409">
        <v>8</v>
      </c>
      <c r="EG409" t="s">
        <v>68</v>
      </c>
      <c r="EH409">
        <v>0</v>
      </c>
      <c r="EI409" t="s">
        <v>3</v>
      </c>
      <c r="EJ409">
        <v>1</v>
      </c>
      <c r="EK409">
        <v>500001</v>
      </c>
      <c r="EL409" t="s">
        <v>69</v>
      </c>
      <c r="EM409" t="s">
        <v>70</v>
      </c>
      <c r="EO409" t="s">
        <v>3</v>
      </c>
      <c r="EQ409">
        <v>32768</v>
      </c>
      <c r="ER409">
        <v>11.8</v>
      </c>
      <c r="ES409">
        <v>11.8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FQ409">
        <v>0</v>
      </c>
      <c r="FR409">
        <f t="shared" si="278"/>
        <v>0</v>
      </c>
      <c r="FS409">
        <v>0</v>
      </c>
      <c r="FX409">
        <v>0</v>
      </c>
      <c r="FY409">
        <v>0</v>
      </c>
      <c r="GA409" t="s">
        <v>3</v>
      </c>
      <c r="GD409">
        <v>1</v>
      </c>
      <c r="GF409">
        <v>-1042550941</v>
      </c>
      <c r="GG409">
        <v>2</v>
      </c>
      <c r="GH409">
        <v>1</v>
      </c>
      <c r="GI409">
        <v>4</v>
      </c>
      <c r="GJ409">
        <v>0</v>
      </c>
      <c r="GK409">
        <v>0</v>
      </c>
      <c r="GL409">
        <f t="shared" si="279"/>
        <v>0</v>
      </c>
      <c r="GM409">
        <f t="shared" si="280"/>
        <v>-2.4500000000000002</v>
      </c>
      <c r="GN409">
        <f t="shared" si="281"/>
        <v>-2.4500000000000002</v>
      </c>
      <c r="GO409">
        <f t="shared" si="282"/>
        <v>0</v>
      </c>
      <c r="GP409">
        <f t="shared" si="283"/>
        <v>0</v>
      </c>
      <c r="GR409">
        <v>0</v>
      </c>
      <c r="GS409">
        <v>0</v>
      </c>
      <c r="GT409">
        <v>0</v>
      </c>
      <c r="GU409" t="s">
        <v>3</v>
      </c>
      <c r="GV409">
        <f t="shared" si="284"/>
        <v>0</v>
      </c>
      <c r="GW409">
        <v>1</v>
      </c>
      <c r="GX409">
        <f t="shared" si="285"/>
        <v>0</v>
      </c>
      <c r="HA409">
        <v>0</v>
      </c>
      <c r="HB409">
        <v>0</v>
      </c>
      <c r="HC409">
        <f t="shared" si="286"/>
        <v>0</v>
      </c>
      <c r="HE409" t="s">
        <v>3</v>
      </c>
      <c r="HF409" t="s">
        <v>3</v>
      </c>
      <c r="HI409">
        <f t="shared" si="287"/>
        <v>0</v>
      </c>
      <c r="HJ409">
        <f t="shared" si="288"/>
        <v>0</v>
      </c>
      <c r="HK409">
        <f t="shared" si="289"/>
        <v>0</v>
      </c>
      <c r="HL409">
        <f t="shared" si="290"/>
        <v>0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45" x14ac:dyDescent="0.2">
      <c r="A410">
        <v>17</v>
      </c>
      <c r="B410">
        <v>0</v>
      </c>
      <c r="E410" t="s">
        <v>97</v>
      </c>
      <c r="F410" t="s">
        <v>396</v>
      </c>
      <c r="G410" t="s">
        <v>397</v>
      </c>
      <c r="H410" t="s">
        <v>382</v>
      </c>
      <c r="I410">
        <v>37.840000000000003</v>
      </c>
      <c r="J410">
        <v>0</v>
      </c>
      <c r="K410">
        <v>37.840000000000003</v>
      </c>
      <c r="O410">
        <f t="shared" si="252"/>
        <v>1443.97</v>
      </c>
      <c r="P410">
        <f t="shared" si="253"/>
        <v>1443.97</v>
      </c>
      <c r="Q410">
        <f t="shared" si="254"/>
        <v>0</v>
      </c>
      <c r="R410">
        <f t="shared" si="255"/>
        <v>0</v>
      </c>
      <c r="S410">
        <f t="shared" si="256"/>
        <v>0</v>
      </c>
      <c r="T410">
        <f t="shared" si="257"/>
        <v>0</v>
      </c>
      <c r="U410">
        <f t="shared" si="258"/>
        <v>0</v>
      </c>
      <c r="V410">
        <f t="shared" si="259"/>
        <v>0</v>
      </c>
      <c r="W410">
        <f t="shared" si="260"/>
        <v>0</v>
      </c>
      <c r="X410">
        <f t="shared" si="261"/>
        <v>0</v>
      </c>
      <c r="Y410">
        <f t="shared" si="262"/>
        <v>0</v>
      </c>
      <c r="AA410">
        <v>30589570</v>
      </c>
      <c r="AB410">
        <f t="shared" si="263"/>
        <v>38.159999999999997</v>
      </c>
      <c r="AC410">
        <f t="shared" si="264"/>
        <v>38.159999999999997</v>
      </c>
      <c r="AD410">
        <f>ROUND((((ET410)-(EU410))+AE410),6)</f>
        <v>0</v>
      </c>
      <c r="AE410">
        <f t="shared" si="293"/>
        <v>0</v>
      </c>
      <c r="AF410">
        <f t="shared" si="293"/>
        <v>0</v>
      </c>
      <c r="AG410">
        <f t="shared" si="265"/>
        <v>0</v>
      </c>
      <c r="AH410">
        <f t="shared" si="294"/>
        <v>0</v>
      </c>
      <c r="AI410">
        <f t="shared" si="294"/>
        <v>0</v>
      </c>
      <c r="AJ410">
        <f t="shared" si="266"/>
        <v>0</v>
      </c>
      <c r="AK410">
        <v>38.159999999999997</v>
      </c>
      <c r="AL410">
        <v>38.159999999999997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398</v>
      </c>
      <c r="BM410">
        <v>500002</v>
      </c>
      <c r="BN410">
        <v>0</v>
      </c>
      <c r="BO410" t="s">
        <v>67</v>
      </c>
      <c r="BP410">
        <v>1</v>
      </c>
      <c r="BQ410">
        <v>12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267"/>
        <v>1443.97</v>
      </c>
      <c r="CQ410">
        <f t="shared" si="268"/>
        <v>38.159999999999997</v>
      </c>
      <c r="CR410">
        <f t="shared" si="269"/>
        <v>0</v>
      </c>
      <c r="CS410">
        <f t="shared" si="270"/>
        <v>0</v>
      </c>
      <c r="CT410">
        <f t="shared" si="271"/>
        <v>0</v>
      </c>
      <c r="CU410">
        <f t="shared" si="272"/>
        <v>0</v>
      </c>
      <c r="CV410">
        <f t="shared" si="273"/>
        <v>0</v>
      </c>
      <c r="CW410">
        <f t="shared" si="274"/>
        <v>0</v>
      </c>
      <c r="CX410">
        <f t="shared" si="275"/>
        <v>0</v>
      </c>
      <c r="CY410">
        <f t="shared" si="276"/>
        <v>0</v>
      </c>
      <c r="CZ410">
        <f t="shared" si="277"/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1003</v>
      </c>
      <c r="DV410" t="s">
        <v>382</v>
      </c>
      <c r="DW410" t="s">
        <v>382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30172931</v>
      </c>
      <c r="EF410">
        <v>12</v>
      </c>
      <c r="EG410" t="s">
        <v>374</v>
      </c>
      <c r="EH410">
        <v>0</v>
      </c>
      <c r="EI410" t="s">
        <v>3</v>
      </c>
      <c r="EJ410">
        <v>2</v>
      </c>
      <c r="EK410">
        <v>500002</v>
      </c>
      <c r="EL410" t="s">
        <v>375</v>
      </c>
      <c r="EM410" t="s">
        <v>376</v>
      </c>
      <c r="EO410" t="s">
        <v>3</v>
      </c>
      <c r="EQ410">
        <v>0</v>
      </c>
      <c r="ER410">
        <v>38.159999999999997</v>
      </c>
      <c r="ES410">
        <v>38.159999999999997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f t="shared" si="278"/>
        <v>0</v>
      </c>
      <c r="FS410">
        <v>0</v>
      </c>
      <c r="FX410">
        <v>0</v>
      </c>
      <c r="FY410">
        <v>0</v>
      </c>
      <c r="GA410" t="s">
        <v>3</v>
      </c>
      <c r="GD410">
        <v>1</v>
      </c>
      <c r="GF410">
        <v>-1293061276</v>
      </c>
      <c r="GG410">
        <v>2</v>
      </c>
      <c r="GH410">
        <v>1</v>
      </c>
      <c r="GI410">
        <v>4</v>
      </c>
      <c r="GJ410">
        <v>0</v>
      </c>
      <c r="GK410">
        <v>0</v>
      </c>
      <c r="GL410">
        <f t="shared" si="279"/>
        <v>0</v>
      </c>
      <c r="GM410">
        <f t="shared" si="280"/>
        <v>1443.97</v>
      </c>
      <c r="GN410">
        <f t="shared" si="281"/>
        <v>0</v>
      </c>
      <c r="GO410">
        <f t="shared" si="282"/>
        <v>1443.97</v>
      </c>
      <c r="GP410">
        <f t="shared" si="283"/>
        <v>0</v>
      </c>
      <c r="GR410">
        <v>0</v>
      </c>
      <c r="GS410">
        <v>0</v>
      </c>
      <c r="GT410">
        <v>0</v>
      </c>
      <c r="GU410" t="s">
        <v>3</v>
      </c>
      <c r="GV410">
        <f t="shared" si="284"/>
        <v>0</v>
      </c>
      <c r="GW410">
        <v>1</v>
      </c>
      <c r="GX410">
        <f t="shared" si="285"/>
        <v>0</v>
      </c>
      <c r="HA410">
        <v>0</v>
      </c>
      <c r="HB410">
        <v>0</v>
      </c>
      <c r="HC410">
        <f t="shared" si="286"/>
        <v>0</v>
      </c>
      <c r="HE410" t="s">
        <v>3</v>
      </c>
      <c r="HF410" t="s">
        <v>3</v>
      </c>
      <c r="HI410">
        <f t="shared" si="287"/>
        <v>0</v>
      </c>
      <c r="HJ410">
        <f t="shared" si="288"/>
        <v>0</v>
      </c>
      <c r="HK410">
        <f t="shared" si="289"/>
        <v>0</v>
      </c>
      <c r="HL410">
        <f t="shared" si="290"/>
        <v>0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45" x14ac:dyDescent="0.2">
      <c r="A411">
        <v>17</v>
      </c>
      <c r="B411">
        <v>0</v>
      </c>
      <c r="C411">
        <f>ROW(SmtRes!A188)</f>
        <v>188</v>
      </c>
      <c r="D411">
        <f>ROW(EtalonRes!A209)</f>
        <v>209</v>
      </c>
      <c r="E411" t="s">
        <v>102</v>
      </c>
      <c r="F411" t="s">
        <v>399</v>
      </c>
      <c r="G411" t="s">
        <v>400</v>
      </c>
      <c r="H411" t="s">
        <v>348</v>
      </c>
      <c r="I411">
        <f>ROUND(20/100,7)</f>
        <v>0.2</v>
      </c>
      <c r="J411">
        <v>0</v>
      </c>
      <c r="K411">
        <f>ROUND(20/100,7)</f>
        <v>0.2</v>
      </c>
      <c r="O411">
        <f t="shared" si="252"/>
        <v>594.14</v>
      </c>
      <c r="P411">
        <f t="shared" si="253"/>
        <v>130.35</v>
      </c>
      <c r="Q411">
        <f t="shared" si="254"/>
        <v>142.08000000000001</v>
      </c>
      <c r="R411">
        <f t="shared" si="255"/>
        <v>18.45</v>
      </c>
      <c r="S411">
        <f t="shared" si="256"/>
        <v>321.70999999999998</v>
      </c>
      <c r="T411">
        <f t="shared" si="257"/>
        <v>0</v>
      </c>
      <c r="U411">
        <f t="shared" si="258"/>
        <v>33.616799999999998</v>
      </c>
      <c r="V411">
        <f t="shared" si="259"/>
        <v>1.4160000000000001</v>
      </c>
      <c r="W411">
        <f t="shared" si="260"/>
        <v>0</v>
      </c>
      <c r="X411">
        <f t="shared" si="261"/>
        <v>370.43</v>
      </c>
      <c r="Y411">
        <f t="shared" si="262"/>
        <v>208.18</v>
      </c>
      <c r="AA411">
        <v>30589570</v>
      </c>
      <c r="AB411">
        <f t="shared" si="263"/>
        <v>2970.7444</v>
      </c>
      <c r="AC411">
        <f t="shared" si="264"/>
        <v>651.76</v>
      </c>
      <c r="AD411">
        <f>ROUND(((((ET411*ROUND((1.25*1.2),7)))-((EU411*ROUND((1.25*1.2),7))))+AE411),6)</f>
        <v>710.41499999999996</v>
      </c>
      <c r="AE411">
        <f>ROUND(((EU411*ROUND((1.25*1.2),7))),6)</f>
        <v>92.25</v>
      </c>
      <c r="AF411">
        <f>ROUND(((EV411*ROUND((1.15*1.2),7))),6)</f>
        <v>1608.5694000000001</v>
      </c>
      <c r="AG411">
        <f t="shared" si="265"/>
        <v>0</v>
      </c>
      <c r="AH411">
        <f>((EW411*ROUND((1.15*1.2),7)))</f>
        <v>168.08399999999997</v>
      </c>
      <c r="AI411">
        <f>((EX411*ROUND((1.25*1.2),7)))</f>
        <v>7.08</v>
      </c>
      <c r="AJ411">
        <f t="shared" si="266"/>
        <v>0</v>
      </c>
      <c r="AK411">
        <v>2291</v>
      </c>
      <c r="AL411">
        <v>651.76</v>
      </c>
      <c r="AM411">
        <v>473.61</v>
      </c>
      <c r="AN411">
        <v>61.5</v>
      </c>
      <c r="AO411">
        <v>1165.6300000000001</v>
      </c>
      <c r="AP411">
        <v>0</v>
      </c>
      <c r="AQ411">
        <v>121.8</v>
      </c>
      <c r="AR411">
        <v>4.72</v>
      </c>
      <c r="AS411">
        <v>0</v>
      </c>
      <c r="AT411">
        <v>108.9</v>
      </c>
      <c r="AU411">
        <v>61.2</v>
      </c>
      <c r="AV411">
        <v>1</v>
      </c>
      <c r="AW411">
        <v>1</v>
      </c>
      <c r="AZ411">
        <v>1</v>
      </c>
      <c r="BA411">
        <v>30.09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401</v>
      </c>
      <c r="BM411">
        <v>16001</v>
      </c>
      <c r="BN411">
        <v>0</v>
      </c>
      <c r="BO411" t="s">
        <v>26</v>
      </c>
      <c r="BP411">
        <v>1</v>
      </c>
      <c r="BQ411">
        <v>22</v>
      </c>
      <c r="BR411">
        <v>0</v>
      </c>
      <c r="BS411">
        <v>30.09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121</v>
      </c>
      <c r="CA411">
        <v>72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1974</v>
      </c>
      <c r="CO411">
        <v>0</v>
      </c>
      <c r="CP411">
        <f t="shared" si="267"/>
        <v>594.14</v>
      </c>
      <c r="CQ411">
        <f t="shared" si="268"/>
        <v>651.76</v>
      </c>
      <c r="CR411">
        <f t="shared" si="269"/>
        <v>710.41499999999996</v>
      </c>
      <c r="CS411">
        <f t="shared" si="270"/>
        <v>92.25</v>
      </c>
      <c r="CT411">
        <f t="shared" si="271"/>
        <v>1608.5694000000001</v>
      </c>
      <c r="CU411">
        <f t="shared" si="272"/>
        <v>0</v>
      </c>
      <c r="CV411">
        <f t="shared" si="273"/>
        <v>168.08399999999997</v>
      </c>
      <c r="CW411">
        <f t="shared" si="274"/>
        <v>7.08</v>
      </c>
      <c r="CX411">
        <f t="shared" si="275"/>
        <v>0</v>
      </c>
      <c r="CY411">
        <f t="shared" si="276"/>
        <v>370.43423999999999</v>
      </c>
      <c r="CZ411">
        <f t="shared" si="277"/>
        <v>208.17791999999997</v>
      </c>
      <c r="DC411" t="s">
        <v>3</v>
      </c>
      <c r="DD411" t="s">
        <v>3</v>
      </c>
      <c r="DE411" t="s">
        <v>361</v>
      </c>
      <c r="DF411" t="s">
        <v>361</v>
      </c>
      <c r="DG411" t="s">
        <v>362</v>
      </c>
      <c r="DH411" t="s">
        <v>3</v>
      </c>
      <c r="DI411" t="s">
        <v>362</v>
      </c>
      <c r="DJ411" t="s">
        <v>361</v>
      </c>
      <c r="DK411" t="s">
        <v>3</v>
      </c>
      <c r="DL411" t="s">
        <v>29</v>
      </c>
      <c r="DM411" t="s">
        <v>30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348</v>
      </c>
      <c r="DW411" t="s">
        <v>348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30173025</v>
      </c>
      <c r="EF411">
        <v>22</v>
      </c>
      <c r="EG411" t="s">
        <v>363</v>
      </c>
      <c r="EH411">
        <v>16</v>
      </c>
      <c r="EI411" t="s">
        <v>364</v>
      </c>
      <c r="EJ411">
        <v>1</v>
      </c>
      <c r="EK411">
        <v>16001</v>
      </c>
      <c r="EL411" t="s">
        <v>365</v>
      </c>
      <c r="EM411" t="s">
        <v>366</v>
      </c>
      <c r="EO411" t="s">
        <v>367</v>
      </c>
      <c r="EQ411">
        <v>0</v>
      </c>
      <c r="ER411">
        <v>2291</v>
      </c>
      <c r="ES411">
        <v>651.76</v>
      </c>
      <c r="ET411">
        <v>473.61</v>
      </c>
      <c r="EU411">
        <v>61.5</v>
      </c>
      <c r="EV411">
        <v>1165.6300000000001</v>
      </c>
      <c r="EW411">
        <v>121.8</v>
      </c>
      <c r="EX411">
        <v>4.72</v>
      </c>
      <c r="EY411">
        <v>0</v>
      </c>
      <c r="FQ411">
        <v>0</v>
      </c>
      <c r="FR411">
        <f t="shared" si="278"/>
        <v>0</v>
      </c>
      <c r="FS411">
        <v>0</v>
      </c>
      <c r="FX411">
        <v>108.9</v>
      </c>
      <c r="FY411">
        <v>61.2</v>
      </c>
      <c r="GA411" t="s">
        <v>3</v>
      </c>
      <c r="GD411">
        <v>1</v>
      </c>
      <c r="GF411">
        <v>989273903</v>
      </c>
      <c r="GG411">
        <v>2</v>
      </c>
      <c r="GH411">
        <v>1</v>
      </c>
      <c r="GI411">
        <v>4</v>
      </c>
      <c r="GJ411">
        <v>0</v>
      </c>
      <c r="GK411">
        <v>0</v>
      </c>
      <c r="GL411">
        <f t="shared" si="279"/>
        <v>0</v>
      </c>
      <c r="GM411">
        <f t="shared" si="280"/>
        <v>1172.75</v>
      </c>
      <c r="GN411">
        <f t="shared" si="281"/>
        <v>1172.75</v>
      </c>
      <c r="GO411">
        <f t="shared" si="282"/>
        <v>0</v>
      </c>
      <c r="GP411">
        <f t="shared" si="283"/>
        <v>0</v>
      </c>
      <c r="GR411">
        <v>0</v>
      </c>
      <c r="GS411">
        <v>0</v>
      </c>
      <c r="GT411">
        <v>0</v>
      </c>
      <c r="GU411" t="s">
        <v>3</v>
      </c>
      <c r="GV411">
        <f t="shared" si="284"/>
        <v>0</v>
      </c>
      <c r="GW411">
        <v>1</v>
      </c>
      <c r="GX411">
        <f t="shared" si="285"/>
        <v>0</v>
      </c>
      <c r="HA411">
        <v>0</v>
      </c>
      <c r="HB411">
        <v>0</v>
      </c>
      <c r="HC411">
        <f t="shared" si="286"/>
        <v>0</v>
      </c>
      <c r="HE411" t="s">
        <v>3</v>
      </c>
      <c r="HF411" t="s">
        <v>3</v>
      </c>
      <c r="HI411">
        <f t="shared" si="287"/>
        <v>555</v>
      </c>
      <c r="HJ411">
        <f t="shared" si="288"/>
        <v>9680</v>
      </c>
      <c r="HK411">
        <f t="shared" si="289"/>
        <v>11146</v>
      </c>
      <c r="HL411">
        <f t="shared" si="290"/>
        <v>6264</v>
      </c>
      <c r="HM411" t="s">
        <v>3</v>
      </c>
      <c r="HN411" t="s">
        <v>368</v>
      </c>
      <c r="HO411" t="s">
        <v>369</v>
      </c>
      <c r="HP411" t="s">
        <v>364</v>
      </c>
      <c r="HQ411" t="s">
        <v>364</v>
      </c>
      <c r="IK411">
        <v>0</v>
      </c>
    </row>
    <row r="412" spans="1:245" x14ac:dyDescent="0.2">
      <c r="A412">
        <v>17</v>
      </c>
      <c r="B412">
        <v>0</v>
      </c>
      <c r="E412" t="s">
        <v>106</v>
      </c>
      <c r="F412" t="s">
        <v>377</v>
      </c>
      <c r="G412" t="s">
        <v>378</v>
      </c>
      <c r="H412" t="s">
        <v>100</v>
      </c>
      <c r="I412">
        <f>ROUND(I411*-0.33,7)</f>
        <v>-6.6000000000000003E-2</v>
      </c>
      <c r="J412">
        <v>0</v>
      </c>
      <c r="K412">
        <f>ROUND(I411*-0.33,7)</f>
        <v>-6.6000000000000003E-2</v>
      </c>
      <c r="O412">
        <f t="shared" si="252"/>
        <v>-1.79</v>
      </c>
      <c r="P412">
        <f t="shared" si="253"/>
        <v>-1.79</v>
      </c>
      <c r="Q412">
        <f t="shared" si="254"/>
        <v>0</v>
      </c>
      <c r="R412">
        <f t="shared" si="255"/>
        <v>0</v>
      </c>
      <c r="S412">
        <f t="shared" si="256"/>
        <v>0</v>
      </c>
      <c r="T412">
        <f t="shared" si="257"/>
        <v>0</v>
      </c>
      <c r="U412">
        <f t="shared" si="258"/>
        <v>0</v>
      </c>
      <c r="V412">
        <f t="shared" si="259"/>
        <v>0</v>
      </c>
      <c r="W412">
        <f t="shared" si="260"/>
        <v>0</v>
      </c>
      <c r="X412">
        <f t="shared" si="261"/>
        <v>0</v>
      </c>
      <c r="Y412">
        <f t="shared" si="262"/>
        <v>0</v>
      </c>
      <c r="AA412">
        <v>30589570</v>
      </c>
      <c r="AB412">
        <f t="shared" si="263"/>
        <v>27.11</v>
      </c>
      <c r="AC412">
        <f t="shared" si="264"/>
        <v>27.11</v>
      </c>
      <c r="AD412">
        <f>ROUND((((ET412)-(EU412))+AE412),6)</f>
        <v>0</v>
      </c>
      <c r="AE412">
        <f t="shared" ref="AE412:AF416" si="295">ROUND((EU412),6)</f>
        <v>0</v>
      </c>
      <c r="AF412">
        <f t="shared" si="295"/>
        <v>0</v>
      </c>
      <c r="AG412">
        <f t="shared" si="265"/>
        <v>0</v>
      </c>
      <c r="AH412">
        <f t="shared" ref="AH412:AI416" si="296">(EW412)</f>
        <v>0</v>
      </c>
      <c r="AI412">
        <f t="shared" si="296"/>
        <v>0</v>
      </c>
      <c r="AJ412">
        <f t="shared" si="266"/>
        <v>0</v>
      </c>
      <c r="AK412">
        <v>27.11</v>
      </c>
      <c r="AL412">
        <v>27.11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1</v>
      </c>
      <c r="BJ412" t="s">
        <v>379</v>
      </c>
      <c r="BM412">
        <v>500001</v>
      </c>
      <c r="BN412">
        <v>0</v>
      </c>
      <c r="BO412" t="s">
        <v>67</v>
      </c>
      <c r="BP412">
        <v>1</v>
      </c>
      <c r="BQ412">
        <v>8</v>
      </c>
      <c r="BR412">
        <v>1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267"/>
        <v>-1.79</v>
      </c>
      <c r="CQ412">
        <f t="shared" si="268"/>
        <v>27.11</v>
      </c>
      <c r="CR412">
        <f t="shared" si="269"/>
        <v>0</v>
      </c>
      <c r="CS412">
        <f t="shared" si="270"/>
        <v>0</v>
      </c>
      <c r="CT412">
        <f t="shared" si="271"/>
        <v>0</v>
      </c>
      <c r="CU412">
        <f t="shared" si="272"/>
        <v>0</v>
      </c>
      <c r="CV412">
        <f t="shared" si="273"/>
        <v>0</v>
      </c>
      <c r="CW412">
        <f t="shared" si="274"/>
        <v>0</v>
      </c>
      <c r="CX412">
        <f t="shared" si="275"/>
        <v>0</v>
      </c>
      <c r="CY412">
        <f t="shared" si="276"/>
        <v>0</v>
      </c>
      <c r="CZ412">
        <f t="shared" si="277"/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1009</v>
      </c>
      <c r="DV412" t="s">
        <v>100</v>
      </c>
      <c r="DW412" t="s">
        <v>100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30172930</v>
      </c>
      <c r="EF412">
        <v>8</v>
      </c>
      <c r="EG412" t="s">
        <v>68</v>
      </c>
      <c r="EH412">
        <v>0</v>
      </c>
      <c r="EI412" t="s">
        <v>3</v>
      </c>
      <c r="EJ412">
        <v>1</v>
      </c>
      <c r="EK412">
        <v>500001</v>
      </c>
      <c r="EL412" t="s">
        <v>69</v>
      </c>
      <c r="EM412" t="s">
        <v>70</v>
      </c>
      <c r="EO412" t="s">
        <v>3</v>
      </c>
      <c r="EQ412">
        <v>32768</v>
      </c>
      <c r="ER412">
        <v>27.11</v>
      </c>
      <c r="ES412">
        <v>27.11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278"/>
        <v>0</v>
      </c>
      <c r="FS412">
        <v>0</v>
      </c>
      <c r="FX412">
        <v>0</v>
      </c>
      <c r="FY412">
        <v>0</v>
      </c>
      <c r="GA412" t="s">
        <v>3</v>
      </c>
      <c r="GD412">
        <v>1</v>
      </c>
      <c r="GF412">
        <v>275569828</v>
      </c>
      <c r="GG412">
        <v>2</v>
      </c>
      <c r="GH412">
        <v>1</v>
      </c>
      <c r="GI412">
        <v>4</v>
      </c>
      <c r="GJ412">
        <v>0</v>
      </c>
      <c r="GK412">
        <v>0</v>
      </c>
      <c r="GL412">
        <f t="shared" si="279"/>
        <v>0</v>
      </c>
      <c r="GM412">
        <f t="shared" si="280"/>
        <v>-1.79</v>
      </c>
      <c r="GN412">
        <f t="shared" si="281"/>
        <v>-1.79</v>
      </c>
      <c r="GO412">
        <f t="shared" si="282"/>
        <v>0</v>
      </c>
      <c r="GP412">
        <f t="shared" si="283"/>
        <v>0</v>
      </c>
      <c r="GR412">
        <v>0</v>
      </c>
      <c r="GS412">
        <v>0</v>
      </c>
      <c r="GT412">
        <v>0</v>
      </c>
      <c r="GU412" t="s">
        <v>3</v>
      </c>
      <c r="GV412">
        <f t="shared" si="284"/>
        <v>0</v>
      </c>
      <c r="GW412">
        <v>1</v>
      </c>
      <c r="GX412">
        <f t="shared" si="285"/>
        <v>0</v>
      </c>
      <c r="HA412">
        <v>0</v>
      </c>
      <c r="HB412">
        <v>0</v>
      </c>
      <c r="HC412">
        <f t="shared" si="286"/>
        <v>0</v>
      </c>
      <c r="HE412" t="s">
        <v>3</v>
      </c>
      <c r="HF412" t="s">
        <v>3</v>
      </c>
      <c r="HI412">
        <f t="shared" si="287"/>
        <v>0</v>
      </c>
      <c r="HJ412">
        <f t="shared" si="288"/>
        <v>0</v>
      </c>
      <c r="HK412">
        <f t="shared" si="289"/>
        <v>0</v>
      </c>
      <c r="HL412">
        <f t="shared" si="290"/>
        <v>0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3" spans="1:245" x14ac:dyDescent="0.2">
      <c r="A413">
        <v>17</v>
      </c>
      <c r="B413">
        <v>0</v>
      </c>
      <c r="E413" t="s">
        <v>107</v>
      </c>
      <c r="F413" t="s">
        <v>393</v>
      </c>
      <c r="G413" t="s">
        <v>394</v>
      </c>
      <c r="H413" t="s">
        <v>100</v>
      </c>
      <c r="I413">
        <f>ROUND(I411*-0.2,7)</f>
        <v>-0.04</v>
      </c>
      <c r="J413">
        <v>0</v>
      </c>
      <c r="K413">
        <f>ROUND(I411*-0.2,7)</f>
        <v>-0.04</v>
      </c>
      <c r="O413">
        <f t="shared" si="252"/>
        <v>-0.47</v>
      </c>
      <c r="P413">
        <f t="shared" si="253"/>
        <v>-0.47</v>
      </c>
      <c r="Q413">
        <f t="shared" si="254"/>
        <v>0</v>
      </c>
      <c r="R413">
        <f t="shared" si="255"/>
        <v>0</v>
      </c>
      <c r="S413">
        <f t="shared" si="256"/>
        <v>0</v>
      </c>
      <c r="T413">
        <f t="shared" si="257"/>
        <v>0</v>
      </c>
      <c r="U413">
        <f t="shared" si="258"/>
        <v>0</v>
      </c>
      <c r="V413">
        <f t="shared" si="259"/>
        <v>0</v>
      </c>
      <c r="W413">
        <f t="shared" si="260"/>
        <v>0</v>
      </c>
      <c r="X413">
        <f t="shared" si="261"/>
        <v>0</v>
      </c>
      <c r="Y413">
        <f t="shared" si="262"/>
        <v>0</v>
      </c>
      <c r="AA413">
        <v>30589570</v>
      </c>
      <c r="AB413">
        <f t="shared" si="263"/>
        <v>11.8</v>
      </c>
      <c r="AC413">
        <f t="shared" si="264"/>
        <v>11.8</v>
      </c>
      <c r="AD413">
        <f>ROUND((((ET413)-(EU413))+AE413),6)</f>
        <v>0</v>
      </c>
      <c r="AE413">
        <f t="shared" si="295"/>
        <v>0</v>
      </c>
      <c r="AF413">
        <f t="shared" si="295"/>
        <v>0</v>
      </c>
      <c r="AG413">
        <f t="shared" si="265"/>
        <v>0</v>
      </c>
      <c r="AH413">
        <f t="shared" si="296"/>
        <v>0</v>
      </c>
      <c r="AI413">
        <f t="shared" si="296"/>
        <v>0</v>
      </c>
      <c r="AJ413">
        <f t="shared" si="266"/>
        <v>0</v>
      </c>
      <c r="AK413">
        <v>11.8</v>
      </c>
      <c r="AL413">
        <v>11.8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395</v>
      </c>
      <c r="BM413">
        <v>500001</v>
      </c>
      <c r="BN413">
        <v>0</v>
      </c>
      <c r="BO413" t="s">
        <v>67</v>
      </c>
      <c r="BP413">
        <v>1</v>
      </c>
      <c r="BQ413">
        <v>8</v>
      </c>
      <c r="BR413">
        <v>1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267"/>
        <v>-0.47</v>
      </c>
      <c r="CQ413">
        <f t="shared" si="268"/>
        <v>11.8</v>
      </c>
      <c r="CR413">
        <f t="shared" si="269"/>
        <v>0</v>
      </c>
      <c r="CS413">
        <f t="shared" si="270"/>
        <v>0</v>
      </c>
      <c r="CT413">
        <f t="shared" si="271"/>
        <v>0</v>
      </c>
      <c r="CU413">
        <f t="shared" si="272"/>
        <v>0</v>
      </c>
      <c r="CV413">
        <f t="shared" si="273"/>
        <v>0</v>
      </c>
      <c r="CW413">
        <f t="shared" si="274"/>
        <v>0</v>
      </c>
      <c r="CX413">
        <f t="shared" si="275"/>
        <v>0</v>
      </c>
      <c r="CY413">
        <f t="shared" si="276"/>
        <v>0</v>
      </c>
      <c r="CZ413">
        <f t="shared" si="277"/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1009</v>
      </c>
      <c r="DV413" t="s">
        <v>100</v>
      </c>
      <c r="DW413" t="s">
        <v>100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30172930</v>
      </c>
      <c r="EF413">
        <v>8</v>
      </c>
      <c r="EG413" t="s">
        <v>68</v>
      </c>
      <c r="EH413">
        <v>0</v>
      </c>
      <c r="EI413" t="s">
        <v>3</v>
      </c>
      <c r="EJ413">
        <v>1</v>
      </c>
      <c r="EK413">
        <v>500001</v>
      </c>
      <c r="EL413" t="s">
        <v>69</v>
      </c>
      <c r="EM413" t="s">
        <v>70</v>
      </c>
      <c r="EO413" t="s">
        <v>3</v>
      </c>
      <c r="EQ413">
        <v>32768</v>
      </c>
      <c r="ER413">
        <v>11.8</v>
      </c>
      <c r="ES413">
        <v>11.8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f t="shared" si="278"/>
        <v>0</v>
      </c>
      <c r="FS413">
        <v>0</v>
      </c>
      <c r="FX413">
        <v>0</v>
      </c>
      <c r="FY413">
        <v>0</v>
      </c>
      <c r="GA413" t="s">
        <v>3</v>
      </c>
      <c r="GD413">
        <v>1</v>
      </c>
      <c r="GF413">
        <v>-1042550941</v>
      </c>
      <c r="GG413">
        <v>2</v>
      </c>
      <c r="GH413">
        <v>1</v>
      </c>
      <c r="GI413">
        <v>4</v>
      </c>
      <c r="GJ413">
        <v>0</v>
      </c>
      <c r="GK413">
        <v>0</v>
      </c>
      <c r="GL413">
        <f t="shared" si="279"/>
        <v>0</v>
      </c>
      <c r="GM413">
        <f t="shared" si="280"/>
        <v>-0.47</v>
      </c>
      <c r="GN413">
        <f t="shared" si="281"/>
        <v>-0.47</v>
      </c>
      <c r="GO413">
        <f t="shared" si="282"/>
        <v>0</v>
      </c>
      <c r="GP413">
        <f t="shared" si="283"/>
        <v>0</v>
      </c>
      <c r="GR413">
        <v>0</v>
      </c>
      <c r="GS413">
        <v>0</v>
      </c>
      <c r="GT413">
        <v>0</v>
      </c>
      <c r="GU413" t="s">
        <v>3</v>
      </c>
      <c r="GV413">
        <f t="shared" si="284"/>
        <v>0</v>
      </c>
      <c r="GW413">
        <v>1</v>
      </c>
      <c r="GX413">
        <f t="shared" si="285"/>
        <v>0</v>
      </c>
      <c r="HA413">
        <v>0</v>
      </c>
      <c r="HB413">
        <v>0</v>
      </c>
      <c r="HC413">
        <f t="shared" si="286"/>
        <v>0</v>
      </c>
      <c r="HE413" t="s">
        <v>3</v>
      </c>
      <c r="HF413" t="s">
        <v>3</v>
      </c>
      <c r="HI413">
        <f t="shared" si="287"/>
        <v>0</v>
      </c>
      <c r="HJ413">
        <f t="shared" si="288"/>
        <v>0</v>
      </c>
      <c r="HK413">
        <f t="shared" si="289"/>
        <v>0</v>
      </c>
      <c r="HL413">
        <f t="shared" si="290"/>
        <v>0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45" x14ac:dyDescent="0.2">
      <c r="A414">
        <v>17</v>
      </c>
      <c r="B414">
        <v>0</v>
      </c>
      <c r="E414" t="s">
        <v>163</v>
      </c>
      <c r="F414" t="s">
        <v>390</v>
      </c>
      <c r="G414" t="s">
        <v>391</v>
      </c>
      <c r="H414" t="s">
        <v>100</v>
      </c>
      <c r="I414">
        <f>ROUND(I411*-0.17,7)</f>
        <v>-3.4000000000000002E-2</v>
      </c>
      <c r="J414">
        <v>0</v>
      </c>
      <c r="K414">
        <f>ROUND(I411*-0.17,7)</f>
        <v>-3.4000000000000002E-2</v>
      </c>
      <c r="O414">
        <f t="shared" si="252"/>
        <v>-0.98</v>
      </c>
      <c r="P414">
        <f t="shared" si="253"/>
        <v>-0.98</v>
      </c>
      <c r="Q414">
        <f t="shared" si="254"/>
        <v>0</v>
      </c>
      <c r="R414">
        <f t="shared" si="255"/>
        <v>0</v>
      </c>
      <c r="S414">
        <f t="shared" si="256"/>
        <v>0</v>
      </c>
      <c r="T414">
        <f t="shared" si="257"/>
        <v>0</v>
      </c>
      <c r="U414">
        <f t="shared" si="258"/>
        <v>0</v>
      </c>
      <c r="V414">
        <f t="shared" si="259"/>
        <v>0</v>
      </c>
      <c r="W414">
        <f t="shared" si="260"/>
        <v>0</v>
      </c>
      <c r="X414">
        <f t="shared" si="261"/>
        <v>0</v>
      </c>
      <c r="Y414">
        <f t="shared" si="262"/>
        <v>0</v>
      </c>
      <c r="AA414">
        <v>30589570</v>
      </c>
      <c r="AB414">
        <f t="shared" si="263"/>
        <v>28.93</v>
      </c>
      <c r="AC414">
        <f t="shared" si="264"/>
        <v>28.93</v>
      </c>
      <c r="AD414">
        <f>ROUND((((ET414)-(EU414))+AE414),6)</f>
        <v>0</v>
      </c>
      <c r="AE414">
        <f t="shared" si="295"/>
        <v>0</v>
      </c>
      <c r="AF414">
        <f t="shared" si="295"/>
        <v>0</v>
      </c>
      <c r="AG414">
        <f t="shared" si="265"/>
        <v>0</v>
      </c>
      <c r="AH414">
        <f t="shared" si="296"/>
        <v>0</v>
      </c>
      <c r="AI414">
        <f t="shared" si="296"/>
        <v>0</v>
      </c>
      <c r="AJ414">
        <f t="shared" si="266"/>
        <v>0</v>
      </c>
      <c r="AK414">
        <v>28.93</v>
      </c>
      <c r="AL414">
        <v>28.93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1</v>
      </c>
      <c r="BJ414" t="s">
        <v>392</v>
      </c>
      <c r="BM414">
        <v>500001</v>
      </c>
      <c r="BN414">
        <v>0</v>
      </c>
      <c r="BO414" t="s">
        <v>67</v>
      </c>
      <c r="BP414">
        <v>1</v>
      </c>
      <c r="BQ414">
        <v>8</v>
      </c>
      <c r="BR414">
        <v>1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267"/>
        <v>-0.98</v>
      </c>
      <c r="CQ414">
        <f t="shared" si="268"/>
        <v>28.93</v>
      </c>
      <c r="CR414">
        <f t="shared" si="269"/>
        <v>0</v>
      </c>
      <c r="CS414">
        <f t="shared" si="270"/>
        <v>0</v>
      </c>
      <c r="CT414">
        <f t="shared" si="271"/>
        <v>0</v>
      </c>
      <c r="CU414">
        <f t="shared" si="272"/>
        <v>0</v>
      </c>
      <c r="CV414">
        <f t="shared" si="273"/>
        <v>0</v>
      </c>
      <c r="CW414">
        <f t="shared" si="274"/>
        <v>0</v>
      </c>
      <c r="CX414">
        <f t="shared" si="275"/>
        <v>0</v>
      </c>
      <c r="CY414">
        <f t="shared" si="276"/>
        <v>0</v>
      </c>
      <c r="CZ414">
        <f t="shared" si="277"/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1009</v>
      </c>
      <c r="DV414" t="s">
        <v>100</v>
      </c>
      <c r="DW414" t="s">
        <v>100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30172930</v>
      </c>
      <c r="EF414">
        <v>8</v>
      </c>
      <c r="EG414" t="s">
        <v>68</v>
      </c>
      <c r="EH414">
        <v>0</v>
      </c>
      <c r="EI414" t="s">
        <v>3</v>
      </c>
      <c r="EJ414">
        <v>1</v>
      </c>
      <c r="EK414">
        <v>500001</v>
      </c>
      <c r="EL414" t="s">
        <v>69</v>
      </c>
      <c r="EM414" t="s">
        <v>70</v>
      </c>
      <c r="EO414" t="s">
        <v>3</v>
      </c>
      <c r="EQ414">
        <v>32768</v>
      </c>
      <c r="ER414">
        <v>28.93</v>
      </c>
      <c r="ES414">
        <v>28.93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278"/>
        <v>0</v>
      </c>
      <c r="FS414">
        <v>0</v>
      </c>
      <c r="FX414">
        <v>0</v>
      </c>
      <c r="FY414">
        <v>0</v>
      </c>
      <c r="GA414" t="s">
        <v>3</v>
      </c>
      <c r="GD414">
        <v>1</v>
      </c>
      <c r="GF414">
        <v>-1416335338</v>
      </c>
      <c r="GG414">
        <v>2</v>
      </c>
      <c r="GH414">
        <v>1</v>
      </c>
      <c r="GI414">
        <v>4</v>
      </c>
      <c r="GJ414">
        <v>0</v>
      </c>
      <c r="GK414">
        <v>0</v>
      </c>
      <c r="GL414">
        <f t="shared" si="279"/>
        <v>0</v>
      </c>
      <c r="GM414">
        <f t="shared" si="280"/>
        <v>-0.98</v>
      </c>
      <c r="GN414">
        <f t="shared" si="281"/>
        <v>-0.98</v>
      </c>
      <c r="GO414">
        <f t="shared" si="282"/>
        <v>0</v>
      </c>
      <c r="GP414">
        <f t="shared" si="283"/>
        <v>0</v>
      </c>
      <c r="GR414">
        <v>0</v>
      </c>
      <c r="GS414">
        <v>0</v>
      </c>
      <c r="GT414">
        <v>0</v>
      </c>
      <c r="GU414" t="s">
        <v>3</v>
      </c>
      <c r="GV414">
        <f t="shared" si="284"/>
        <v>0</v>
      </c>
      <c r="GW414">
        <v>1</v>
      </c>
      <c r="GX414">
        <f t="shared" si="285"/>
        <v>0</v>
      </c>
      <c r="HA414">
        <v>0</v>
      </c>
      <c r="HB414">
        <v>0</v>
      </c>
      <c r="HC414">
        <f t="shared" si="286"/>
        <v>0</v>
      </c>
      <c r="HE414" t="s">
        <v>3</v>
      </c>
      <c r="HF414" t="s">
        <v>3</v>
      </c>
      <c r="HI414">
        <f t="shared" si="287"/>
        <v>0</v>
      </c>
      <c r="HJ414">
        <f t="shared" si="288"/>
        <v>0</v>
      </c>
      <c r="HK414">
        <f t="shared" si="289"/>
        <v>0</v>
      </c>
      <c r="HL414">
        <f t="shared" si="290"/>
        <v>0</v>
      </c>
      <c r="HM414" t="s">
        <v>3</v>
      </c>
      <c r="HN414" t="s">
        <v>3</v>
      </c>
      <c r="HO414" t="s">
        <v>3</v>
      </c>
      <c r="HP414" t="s">
        <v>3</v>
      </c>
      <c r="HQ414" t="s">
        <v>3</v>
      </c>
      <c r="IK414">
        <v>0</v>
      </c>
    </row>
    <row r="415" spans="1:245" x14ac:dyDescent="0.2">
      <c r="A415">
        <v>17</v>
      </c>
      <c r="B415">
        <v>0</v>
      </c>
      <c r="E415" t="s">
        <v>173</v>
      </c>
      <c r="F415" t="s">
        <v>402</v>
      </c>
      <c r="G415" t="s">
        <v>403</v>
      </c>
      <c r="H415" t="s">
        <v>372</v>
      </c>
      <c r="I415">
        <f>ROUND(I411*-9.38,7)</f>
        <v>-1.8759999999999999</v>
      </c>
      <c r="J415">
        <v>0</v>
      </c>
      <c r="K415">
        <f>ROUND(I411*-9.38,7)</f>
        <v>-1.8759999999999999</v>
      </c>
      <c r="O415">
        <f t="shared" si="252"/>
        <v>-121.9</v>
      </c>
      <c r="P415">
        <f t="shared" si="253"/>
        <v>-121.9</v>
      </c>
      <c r="Q415">
        <f t="shared" si="254"/>
        <v>0</v>
      </c>
      <c r="R415">
        <f t="shared" si="255"/>
        <v>0</v>
      </c>
      <c r="S415">
        <f t="shared" si="256"/>
        <v>0</v>
      </c>
      <c r="T415">
        <f t="shared" si="257"/>
        <v>0</v>
      </c>
      <c r="U415">
        <f t="shared" si="258"/>
        <v>0</v>
      </c>
      <c r="V415">
        <f t="shared" si="259"/>
        <v>0</v>
      </c>
      <c r="W415">
        <f t="shared" si="260"/>
        <v>0</v>
      </c>
      <c r="X415">
        <f t="shared" si="261"/>
        <v>0</v>
      </c>
      <c r="Y415">
        <f t="shared" si="262"/>
        <v>0</v>
      </c>
      <c r="AA415">
        <v>30589570</v>
      </c>
      <c r="AB415">
        <f t="shared" si="263"/>
        <v>64.98</v>
      </c>
      <c r="AC415">
        <f t="shared" si="264"/>
        <v>64.98</v>
      </c>
      <c r="AD415">
        <f>ROUND((((ET415)-(EU415))+AE415),6)</f>
        <v>0</v>
      </c>
      <c r="AE415">
        <f t="shared" si="295"/>
        <v>0</v>
      </c>
      <c r="AF415">
        <f t="shared" si="295"/>
        <v>0</v>
      </c>
      <c r="AG415">
        <f t="shared" si="265"/>
        <v>0</v>
      </c>
      <c r="AH415">
        <f t="shared" si="296"/>
        <v>0</v>
      </c>
      <c r="AI415">
        <f t="shared" si="296"/>
        <v>0</v>
      </c>
      <c r="AJ415">
        <f t="shared" si="266"/>
        <v>0</v>
      </c>
      <c r="AK415">
        <v>64.98</v>
      </c>
      <c r="AL415">
        <v>64.98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2</v>
      </c>
      <c r="BJ415" t="s">
        <v>404</v>
      </c>
      <c r="BM415">
        <v>500002</v>
      </c>
      <c r="BN415">
        <v>0</v>
      </c>
      <c r="BO415" t="s">
        <v>67</v>
      </c>
      <c r="BP415">
        <v>1</v>
      </c>
      <c r="BQ415">
        <v>12</v>
      </c>
      <c r="BR415">
        <v>1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267"/>
        <v>-121.9</v>
      </c>
      <c r="CQ415">
        <f t="shared" si="268"/>
        <v>64.98</v>
      </c>
      <c r="CR415">
        <f t="shared" si="269"/>
        <v>0</v>
      </c>
      <c r="CS415">
        <f t="shared" si="270"/>
        <v>0</v>
      </c>
      <c r="CT415">
        <f t="shared" si="271"/>
        <v>0</v>
      </c>
      <c r="CU415">
        <f t="shared" si="272"/>
        <v>0</v>
      </c>
      <c r="CV415">
        <f t="shared" si="273"/>
        <v>0</v>
      </c>
      <c r="CW415">
        <f t="shared" si="274"/>
        <v>0</v>
      </c>
      <c r="CX415">
        <f t="shared" si="275"/>
        <v>0</v>
      </c>
      <c r="CY415">
        <f t="shared" si="276"/>
        <v>0</v>
      </c>
      <c r="CZ415">
        <f t="shared" si="277"/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1003</v>
      </c>
      <c r="DV415" t="s">
        <v>372</v>
      </c>
      <c r="DW415" t="s">
        <v>372</v>
      </c>
      <c r="DX415">
        <v>10</v>
      </c>
      <c r="DZ415" t="s">
        <v>3</v>
      </c>
      <c r="EA415" t="s">
        <v>3</v>
      </c>
      <c r="EB415" t="s">
        <v>3</v>
      </c>
      <c r="EC415" t="s">
        <v>3</v>
      </c>
      <c r="EE415">
        <v>30172931</v>
      </c>
      <c r="EF415">
        <v>12</v>
      </c>
      <c r="EG415" t="s">
        <v>374</v>
      </c>
      <c r="EH415">
        <v>0</v>
      </c>
      <c r="EI415" t="s">
        <v>3</v>
      </c>
      <c r="EJ415">
        <v>2</v>
      </c>
      <c r="EK415">
        <v>500002</v>
      </c>
      <c r="EL415" t="s">
        <v>375</v>
      </c>
      <c r="EM415" t="s">
        <v>376</v>
      </c>
      <c r="EO415" t="s">
        <v>3</v>
      </c>
      <c r="EQ415">
        <v>32768</v>
      </c>
      <c r="ER415">
        <v>64.98</v>
      </c>
      <c r="ES415">
        <v>64.98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FQ415">
        <v>0</v>
      </c>
      <c r="FR415">
        <f t="shared" si="278"/>
        <v>0</v>
      </c>
      <c r="FS415">
        <v>0</v>
      </c>
      <c r="FX415">
        <v>0</v>
      </c>
      <c r="FY415">
        <v>0</v>
      </c>
      <c r="GA415" t="s">
        <v>3</v>
      </c>
      <c r="GD415">
        <v>1</v>
      </c>
      <c r="GF415">
        <v>-133116647</v>
      </c>
      <c r="GG415">
        <v>2</v>
      </c>
      <c r="GH415">
        <v>1</v>
      </c>
      <c r="GI415">
        <v>4</v>
      </c>
      <c r="GJ415">
        <v>0</v>
      </c>
      <c r="GK415">
        <v>0</v>
      </c>
      <c r="GL415">
        <f t="shared" si="279"/>
        <v>0</v>
      </c>
      <c r="GM415">
        <f t="shared" si="280"/>
        <v>-121.9</v>
      </c>
      <c r="GN415">
        <f t="shared" si="281"/>
        <v>0</v>
      </c>
      <c r="GO415">
        <f t="shared" si="282"/>
        <v>-121.9</v>
      </c>
      <c r="GP415">
        <f t="shared" si="283"/>
        <v>0</v>
      </c>
      <c r="GR415">
        <v>0</v>
      </c>
      <c r="GS415">
        <v>0</v>
      </c>
      <c r="GT415">
        <v>0</v>
      </c>
      <c r="GU415" t="s">
        <v>3</v>
      </c>
      <c r="GV415">
        <f t="shared" si="284"/>
        <v>0</v>
      </c>
      <c r="GW415">
        <v>1</v>
      </c>
      <c r="GX415">
        <f t="shared" si="285"/>
        <v>0</v>
      </c>
      <c r="HA415">
        <v>0</v>
      </c>
      <c r="HB415">
        <v>0</v>
      </c>
      <c r="HC415">
        <f t="shared" si="286"/>
        <v>0</v>
      </c>
      <c r="HE415" t="s">
        <v>3</v>
      </c>
      <c r="HF415" t="s">
        <v>3</v>
      </c>
      <c r="HI415">
        <f t="shared" si="287"/>
        <v>0</v>
      </c>
      <c r="HJ415">
        <f t="shared" si="288"/>
        <v>0</v>
      </c>
      <c r="HK415">
        <f t="shared" si="289"/>
        <v>0</v>
      </c>
      <c r="HL415">
        <f t="shared" si="290"/>
        <v>0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45" x14ac:dyDescent="0.2">
      <c r="A416">
        <v>17</v>
      </c>
      <c r="B416">
        <v>0</v>
      </c>
      <c r="E416" t="s">
        <v>174</v>
      </c>
      <c r="F416" t="s">
        <v>405</v>
      </c>
      <c r="G416" t="s">
        <v>406</v>
      </c>
      <c r="H416" t="s">
        <v>382</v>
      </c>
      <c r="I416">
        <v>18.760000000000002</v>
      </c>
      <c r="J416">
        <v>0</v>
      </c>
      <c r="K416">
        <v>18.760000000000002</v>
      </c>
      <c r="O416">
        <f t="shared" si="252"/>
        <v>295.08999999999997</v>
      </c>
      <c r="P416">
        <f t="shared" si="253"/>
        <v>295.08999999999997</v>
      </c>
      <c r="Q416">
        <f t="shared" si="254"/>
        <v>0</v>
      </c>
      <c r="R416">
        <f t="shared" si="255"/>
        <v>0</v>
      </c>
      <c r="S416">
        <f t="shared" si="256"/>
        <v>0</v>
      </c>
      <c r="T416">
        <f t="shared" si="257"/>
        <v>0</v>
      </c>
      <c r="U416">
        <f t="shared" si="258"/>
        <v>0</v>
      </c>
      <c r="V416">
        <f t="shared" si="259"/>
        <v>0</v>
      </c>
      <c r="W416">
        <f t="shared" si="260"/>
        <v>0</v>
      </c>
      <c r="X416">
        <f t="shared" si="261"/>
        <v>0</v>
      </c>
      <c r="Y416">
        <f t="shared" si="262"/>
        <v>0</v>
      </c>
      <c r="AA416">
        <v>30589570</v>
      </c>
      <c r="AB416">
        <f t="shared" si="263"/>
        <v>15.73</v>
      </c>
      <c r="AC416">
        <f t="shared" si="264"/>
        <v>15.73</v>
      </c>
      <c r="AD416">
        <f>ROUND((((ET416)-(EU416))+AE416),6)</f>
        <v>0</v>
      </c>
      <c r="AE416">
        <f t="shared" si="295"/>
        <v>0</v>
      </c>
      <c r="AF416">
        <f t="shared" si="295"/>
        <v>0</v>
      </c>
      <c r="AG416">
        <f t="shared" si="265"/>
        <v>0</v>
      </c>
      <c r="AH416">
        <f t="shared" si="296"/>
        <v>0</v>
      </c>
      <c r="AI416">
        <f t="shared" si="296"/>
        <v>0</v>
      </c>
      <c r="AJ416">
        <f t="shared" si="266"/>
        <v>0</v>
      </c>
      <c r="AK416">
        <v>15.73</v>
      </c>
      <c r="AL416">
        <v>15.73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3</v>
      </c>
      <c r="BI416">
        <v>2</v>
      </c>
      <c r="BJ416" t="s">
        <v>407</v>
      </c>
      <c r="BM416">
        <v>500002</v>
      </c>
      <c r="BN416">
        <v>0</v>
      </c>
      <c r="BO416" t="s">
        <v>67</v>
      </c>
      <c r="BP416">
        <v>1</v>
      </c>
      <c r="BQ416">
        <v>12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0</v>
      </c>
      <c r="CA416">
        <v>0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3</v>
      </c>
      <c r="CO416">
        <v>0</v>
      </c>
      <c r="CP416">
        <f t="shared" si="267"/>
        <v>295.08999999999997</v>
      </c>
      <c r="CQ416">
        <f t="shared" si="268"/>
        <v>15.73</v>
      </c>
      <c r="CR416">
        <f t="shared" si="269"/>
        <v>0</v>
      </c>
      <c r="CS416">
        <f t="shared" si="270"/>
        <v>0</v>
      </c>
      <c r="CT416">
        <f t="shared" si="271"/>
        <v>0</v>
      </c>
      <c r="CU416">
        <f t="shared" si="272"/>
        <v>0</v>
      </c>
      <c r="CV416">
        <f t="shared" si="273"/>
        <v>0</v>
      </c>
      <c r="CW416">
        <f t="shared" si="274"/>
        <v>0</v>
      </c>
      <c r="CX416">
        <f t="shared" si="275"/>
        <v>0</v>
      </c>
      <c r="CY416">
        <f t="shared" si="276"/>
        <v>0</v>
      </c>
      <c r="CZ416">
        <f t="shared" si="277"/>
        <v>0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1003</v>
      </c>
      <c r="DV416" t="s">
        <v>382</v>
      </c>
      <c r="DW416" t="s">
        <v>382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30172931</v>
      </c>
      <c r="EF416">
        <v>12</v>
      </c>
      <c r="EG416" t="s">
        <v>374</v>
      </c>
      <c r="EH416">
        <v>0</v>
      </c>
      <c r="EI416" t="s">
        <v>3</v>
      </c>
      <c r="EJ416">
        <v>2</v>
      </c>
      <c r="EK416">
        <v>500002</v>
      </c>
      <c r="EL416" t="s">
        <v>375</v>
      </c>
      <c r="EM416" t="s">
        <v>376</v>
      </c>
      <c r="EO416" t="s">
        <v>3</v>
      </c>
      <c r="EQ416">
        <v>0</v>
      </c>
      <c r="ER416">
        <v>15.73</v>
      </c>
      <c r="ES416">
        <v>15.73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FQ416">
        <v>0</v>
      </c>
      <c r="FR416">
        <f t="shared" si="278"/>
        <v>0</v>
      </c>
      <c r="FS416">
        <v>0</v>
      </c>
      <c r="FX416">
        <v>0</v>
      </c>
      <c r="FY416">
        <v>0</v>
      </c>
      <c r="GA416" t="s">
        <v>3</v>
      </c>
      <c r="GD416">
        <v>1</v>
      </c>
      <c r="GF416">
        <v>-110445913</v>
      </c>
      <c r="GG416">
        <v>2</v>
      </c>
      <c r="GH416">
        <v>1</v>
      </c>
      <c r="GI416">
        <v>4</v>
      </c>
      <c r="GJ416">
        <v>0</v>
      </c>
      <c r="GK416">
        <v>0</v>
      </c>
      <c r="GL416">
        <f t="shared" si="279"/>
        <v>0</v>
      </c>
      <c r="GM416">
        <f t="shared" si="280"/>
        <v>295.08999999999997</v>
      </c>
      <c r="GN416">
        <f t="shared" si="281"/>
        <v>0</v>
      </c>
      <c r="GO416">
        <f t="shared" si="282"/>
        <v>295.08999999999997</v>
      </c>
      <c r="GP416">
        <f t="shared" si="283"/>
        <v>0</v>
      </c>
      <c r="GR416">
        <v>0</v>
      </c>
      <c r="GS416">
        <v>0</v>
      </c>
      <c r="GT416">
        <v>0</v>
      </c>
      <c r="GU416" t="s">
        <v>3</v>
      </c>
      <c r="GV416">
        <f t="shared" si="284"/>
        <v>0</v>
      </c>
      <c r="GW416">
        <v>1</v>
      </c>
      <c r="GX416">
        <f t="shared" si="285"/>
        <v>0</v>
      </c>
      <c r="HA416">
        <v>0</v>
      </c>
      <c r="HB416">
        <v>0</v>
      </c>
      <c r="HC416">
        <f t="shared" si="286"/>
        <v>0</v>
      </c>
      <c r="HE416" t="s">
        <v>3</v>
      </c>
      <c r="HF416" t="s">
        <v>3</v>
      </c>
      <c r="HI416">
        <f t="shared" si="287"/>
        <v>0</v>
      </c>
      <c r="HJ416">
        <f t="shared" si="288"/>
        <v>0</v>
      </c>
      <c r="HK416">
        <f t="shared" si="289"/>
        <v>0</v>
      </c>
      <c r="HL416">
        <f t="shared" si="290"/>
        <v>0</v>
      </c>
      <c r="HM416" t="s">
        <v>3</v>
      </c>
      <c r="HN416" t="s">
        <v>3</v>
      </c>
      <c r="HO416" t="s">
        <v>3</v>
      </c>
      <c r="HP416" t="s">
        <v>3</v>
      </c>
      <c r="HQ416" t="s">
        <v>3</v>
      </c>
      <c r="IK416">
        <v>0</v>
      </c>
    </row>
    <row r="417" spans="1:245" x14ac:dyDescent="0.2">
      <c r="A417">
        <v>17</v>
      </c>
      <c r="B417">
        <v>0</v>
      </c>
      <c r="C417">
        <f>ROW(SmtRes!A201)</f>
        <v>201</v>
      </c>
      <c r="D417">
        <f>ROW(EtalonRes!A226)</f>
        <v>226</v>
      </c>
      <c r="E417" t="s">
        <v>175</v>
      </c>
      <c r="F417" t="s">
        <v>408</v>
      </c>
      <c r="G417" t="s">
        <v>409</v>
      </c>
      <c r="H417" t="s">
        <v>348</v>
      </c>
      <c r="I417">
        <f>ROUND(45/100,7)</f>
        <v>0.45</v>
      </c>
      <c r="J417">
        <v>0</v>
      </c>
      <c r="K417">
        <f>ROUND(45/100,7)</f>
        <v>0.45</v>
      </c>
      <c r="O417">
        <f t="shared" si="252"/>
        <v>1656.52</v>
      </c>
      <c r="P417">
        <f t="shared" si="253"/>
        <v>221.79</v>
      </c>
      <c r="Q417">
        <f t="shared" si="254"/>
        <v>545.42999999999995</v>
      </c>
      <c r="R417">
        <f t="shared" si="255"/>
        <v>72.12</v>
      </c>
      <c r="S417">
        <f t="shared" si="256"/>
        <v>889.3</v>
      </c>
      <c r="T417">
        <f t="shared" si="257"/>
        <v>0</v>
      </c>
      <c r="U417">
        <f t="shared" si="258"/>
        <v>92.926439999999985</v>
      </c>
      <c r="V417">
        <f t="shared" si="259"/>
        <v>5.5349999999999993</v>
      </c>
      <c r="W417">
        <f t="shared" si="260"/>
        <v>0</v>
      </c>
      <c r="X417">
        <f t="shared" si="261"/>
        <v>1046.99</v>
      </c>
      <c r="Y417">
        <f t="shared" si="262"/>
        <v>588.39</v>
      </c>
      <c r="AA417">
        <v>30589570</v>
      </c>
      <c r="AB417">
        <f t="shared" si="263"/>
        <v>3681.1489999999999</v>
      </c>
      <c r="AC417">
        <f t="shared" si="264"/>
        <v>492.86</v>
      </c>
      <c r="AD417">
        <f>ROUND(((((ET417*ROUND((1.25*1.2),7)))-((EU417*ROUND((1.25*1.2),7))))+AE417),6)</f>
        <v>1212.06</v>
      </c>
      <c r="AE417">
        <f>ROUND(((EU417*ROUND((1.25*1.2),7))),6)</f>
        <v>160.27500000000001</v>
      </c>
      <c r="AF417">
        <f>ROUND(((EV417*ROUND((1.15*1.2),7))),6)</f>
        <v>1976.229</v>
      </c>
      <c r="AG417">
        <f t="shared" si="265"/>
        <v>0</v>
      </c>
      <c r="AH417">
        <f>((EW417*ROUND((1.15*1.2),7)))</f>
        <v>206.50319999999996</v>
      </c>
      <c r="AI417">
        <f>((EX417*ROUND((1.25*1.2),7)))</f>
        <v>12.299999999999999</v>
      </c>
      <c r="AJ417">
        <f t="shared" si="266"/>
        <v>0</v>
      </c>
      <c r="AK417">
        <v>2732.95</v>
      </c>
      <c r="AL417">
        <v>492.86</v>
      </c>
      <c r="AM417">
        <v>808.04</v>
      </c>
      <c r="AN417">
        <v>106.85</v>
      </c>
      <c r="AO417">
        <v>1432.05</v>
      </c>
      <c r="AP417">
        <v>0</v>
      </c>
      <c r="AQ417">
        <v>149.63999999999999</v>
      </c>
      <c r="AR417">
        <v>8.1999999999999993</v>
      </c>
      <c r="AS417">
        <v>0</v>
      </c>
      <c r="AT417">
        <v>108.9</v>
      </c>
      <c r="AU417">
        <v>61.2</v>
      </c>
      <c r="AV417">
        <v>1</v>
      </c>
      <c r="AW417">
        <v>1</v>
      </c>
      <c r="AZ417">
        <v>1</v>
      </c>
      <c r="BA417">
        <v>30.09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1</v>
      </c>
      <c r="BJ417" t="s">
        <v>410</v>
      </c>
      <c r="BM417">
        <v>16001</v>
      </c>
      <c r="BN417">
        <v>0</v>
      </c>
      <c r="BO417" t="s">
        <v>26</v>
      </c>
      <c r="BP417">
        <v>1</v>
      </c>
      <c r="BQ417">
        <v>22</v>
      </c>
      <c r="BR417">
        <v>0</v>
      </c>
      <c r="BS417">
        <v>30.09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121</v>
      </c>
      <c r="CA417">
        <v>72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1974</v>
      </c>
      <c r="CO417">
        <v>0</v>
      </c>
      <c r="CP417">
        <f t="shared" si="267"/>
        <v>1656.52</v>
      </c>
      <c r="CQ417">
        <f t="shared" si="268"/>
        <v>492.86</v>
      </c>
      <c r="CR417">
        <f t="shared" si="269"/>
        <v>1212.06</v>
      </c>
      <c r="CS417">
        <f t="shared" si="270"/>
        <v>160.27500000000001</v>
      </c>
      <c r="CT417">
        <f t="shared" si="271"/>
        <v>1976.229</v>
      </c>
      <c r="CU417">
        <f t="shared" si="272"/>
        <v>0</v>
      </c>
      <c r="CV417">
        <f t="shared" si="273"/>
        <v>206.50319999999996</v>
      </c>
      <c r="CW417">
        <f t="shared" si="274"/>
        <v>12.299999999999999</v>
      </c>
      <c r="CX417">
        <f t="shared" si="275"/>
        <v>0</v>
      </c>
      <c r="CY417">
        <f t="shared" si="276"/>
        <v>1046.9863800000001</v>
      </c>
      <c r="CZ417">
        <f t="shared" si="277"/>
        <v>588.38904000000002</v>
      </c>
      <c r="DC417" t="s">
        <v>3</v>
      </c>
      <c r="DD417" t="s">
        <v>3</v>
      </c>
      <c r="DE417" t="s">
        <v>361</v>
      </c>
      <c r="DF417" t="s">
        <v>361</v>
      </c>
      <c r="DG417" t="s">
        <v>362</v>
      </c>
      <c r="DH417" t="s">
        <v>3</v>
      </c>
      <c r="DI417" t="s">
        <v>362</v>
      </c>
      <c r="DJ417" t="s">
        <v>361</v>
      </c>
      <c r="DK417" t="s">
        <v>3</v>
      </c>
      <c r="DL417" t="s">
        <v>29</v>
      </c>
      <c r="DM417" t="s">
        <v>30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348</v>
      </c>
      <c r="DW417" t="s">
        <v>348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30173025</v>
      </c>
      <c r="EF417">
        <v>22</v>
      </c>
      <c r="EG417" t="s">
        <v>363</v>
      </c>
      <c r="EH417">
        <v>16</v>
      </c>
      <c r="EI417" t="s">
        <v>364</v>
      </c>
      <c r="EJ417">
        <v>1</v>
      </c>
      <c r="EK417">
        <v>16001</v>
      </c>
      <c r="EL417" t="s">
        <v>365</v>
      </c>
      <c r="EM417" t="s">
        <v>366</v>
      </c>
      <c r="EO417" t="s">
        <v>367</v>
      </c>
      <c r="EQ417">
        <v>0</v>
      </c>
      <c r="ER417">
        <v>2732.95</v>
      </c>
      <c r="ES417">
        <v>492.86</v>
      </c>
      <c r="ET417">
        <v>808.04</v>
      </c>
      <c r="EU417">
        <v>106.85</v>
      </c>
      <c r="EV417">
        <v>1432.05</v>
      </c>
      <c r="EW417">
        <v>149.63999999999999</v>
      </c>
      <c r="EX417">
        <v>8.1999999999999993</v>
      </c>
      <c r="EY417">
        <v>0</v>
      </c>
      <c r="FQ417">
        <v>0</v>
      </c>
      <c r="FR417">
        <f t="shared" si="278"/>
        <v>0</v>
      </c>
      <c r="FS417">
        <v>0</v>
      </c>
      <c r="FX417">
        <v>108.9</v>
      </c>
      <c r="FY417">
        <v>61.2</v>
      </c>
      <c r="GA417" t="s">
        <v>3</v>
      </c>
      <c r="GD417">
        <v>1</v>
      </c>
      <c r="GF417">
        <v>-966061150</v>
      </c>
      <c r="GG417">
        <v>2</v>
      </c>
      <c r="GH417">
        <v>1</v>
      </c>
      <c r="GI417">
        <v>4</v>
      </c>
      <c r="GJ417">
        <v>0</v>
      </c>
      <c r="GK417">
        <v>0</v>
      </c>
      <c r="GL417">
        <f t="shared" si="279"/>
        <v>0</v>
      </c>
      <c r="GM417">
        <f t="shared" si="280"/>
        <v>3291.9</v>
      </c>
      <c r="GN417">
        <f t="shared" si="281"/>
        <v>3291.9</v>
      </c>
      <c r="GO417">
        <f t="shared" si="282"/>
        <v>0</v>
      </c>
      <c r="GP417">
        <f t="shared" si="283"/>
        <v>0</v>
      </c>
      <c r="GR417">
        <v>0</v>
      </c>
      <c r="GS417">
        <v>0</v>
      </c>
      <c r="GT417">
        <v>0</v>
      </c>
      <c r="GU417" t="s">
        <v>3</v>
      </c>
      <c r="GV417">
        <f t="shared" si="284"/>
        <v>0</v>
      </c>
      <c r="GW417">
        <v>1</v>
      </c>
      <c r="GX417">
        <f t="shared" si="285"/>
        <v>0</v>
      </c>
      <c r="HA417">
        <v>0</v>
      </c>
      <c r="HB417">
        <v>0</v>
      </c>
      <c r="HC417">
        <f t="shared" si="286"/>
        <v>0</v>
      </c>
      <c r="HE417" t="s">
        <v>3</v>
      </c>
      <c r="HF417" t="s">
        <v>3</v>
      </c>
      <c r="HI417">
        <f t="shared" si="287"/>
        <v>2170</v>
      </c>
      <c r="HJ417">
        <f t="shared" si="288"/>
        <v>26759</v>
      </c>
      <c r="HK417">
        <f t="shared" si="289"/>
        <v>31504</v>
      </c>
      <c r="HL417">
        <f t="shared" si="290"/>
        <v>17705</v>
      </c>
      <c r="HM417" t="s">
        <v>3</v>
      </c>
      <c r="HN417" t="s">
        <v>368</v>
      </c>
      <c r="HO417" t="s">
        <v>369</v>
      </c>
      <c r="HP417" t="s">
        <v>364</v>
      </c>
      <c r="HQ417" t="s">
        <v>364</v>
      </c>
      <c r="IK417">
        <v>0</v>
      </c>
    </row>
    <row r="418" spans="1:245" x14ac:dyDescent="0.2">
      <c r="A418">
        <v>17</v>
      </c>
      <c r="B418">
        <v>0</v>
      </c>
      <c r="E418" t="s">
        <v>176</v>
      </c>
      <c r="F418" t="s">
        <v>393</v>
      </c>
      <c r="G418" t="s">
        <v>394</v>
      </c>
      <c r="H418" t="s">
        <v>100</v>
      </c>
      <c r="I418">
        <f>ROUND(I417*-0.25,7)</f>
        <v>-0.1125</v>
      </c>
      <c r="J418">
        <v>0</v>
      </c>
      <c r="K418">
        <f>ROUND(I417*-0.25,7)</f>
        <v>-0.1125</v>
      </c>
      <c r="O418">
        <f t="shared" si="252"/>
        <v>-1.33</v>
      </c>
      <c r="P418">
        <f t="shared" si="253"/>
        <v>-1.33</v>
      </c>
      <c r="Q418">
        <f t="shared" si="254"/>
        <v>0</v>
      </c>
      <c r="R418">
        <f t="shared" si="255"/>
        <v>0</v>
      </c>
      <c r="S418">
        <f t="shared" si="256"/>
        <v>0</v>
      </c>
      <c r="T418">
        <f t="shared" si="257"/>
        <v>0</v>
      </c>
      <c r="U418">
        <f t="shared" si="258"/>
        <v>0</v>
      </c>
      <c r="V418">
        <f t="shared" si="259"/>
        <v>0</v>
      </c>
      <c r="W418">
        <f t="shared" si="260"/>
        <v>0</v>
      </c>
      <c r="X418">
        <f t="shared" si="261"/>
        <v>0</v>
      </c>
      <c r="Y418">
        <f t="shared" si="262"/>
        <v>0</v>
      </c>
      <c r="AA418">
        <v>30589570</v>
      </c>
      <c r="AB418">
        <f t="shared" si="263"/>
        <v>11.8</v>
      </c>
      <c r="AC418">
        <f t="shared" si="264"/>
        <v>11.8</v>
      </c>
      <c r="AD418">
        <f>ROUND((((ET418)-(EU418))+AE418),6)</f>
        <v>0</v>
      </c>
      <c r="AE418">
        <f t="shared" ref="AE418:AF422" si="297">ROUND((EU418),6)</f>
        <v>0</v>
      </c>
      <c r="AF418">
        <f t="shared" si="297"/>
        <v>0</v>
      </c>
      <c r="AG418">
        <f t="shared" si="265"/>
        <v>0</v>
      </c>
      <c r="AH418">
        <f t="shared" ref="AH418:AI422" si="298">(EW418)</f>
        <v>0</v>
      </c>
      <c r="AI418">
        <f t="shared" si="298"/>
        <v>0</v>
      </c>
      <c r="AJ418">
        <f t="shared" si="266"/>
        <v>0</v>
      </c>
      <c r="AK418">
        <v>11.8</v>
      </c>
      <c r="AL418">
        <v>11.8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3</v>
      </c>
      <c r="BI418">
        <v>1</v>
      </c>
      <c r="BJ418" t="s">
        <v>395</v>
      </c>
      <c r="BM418">
        <v>500001</v>
      </c>
      <c r="BN418">
        <v>0</v>
      </c>
      <c r="BO418" t="s">
        <v>67</v>
      </c>
      <c r="BP418">
        <v>1</v>
      </c>
      <c r="BQ418">
        <v>8</v>
      </c>
      <c r="BR418">
        <v>1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0</v>
      </c>
      <c r="CA418">
        <v>0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267"/>
        <v>-1.33</v>
      </c>
      <c r="CQ418">
        <f t="shared" si="268"/>
        <v>11.8</v>
      </c>
      <c r="CR418">
        <f t="shared" si="269"/>
        <v>0</v>
      </c>
      <c r="CS418">
        <f t="shared" si="270"/>
        <v>0</v>
      </c>
      <c r="CT418">
        <f t="shared" si="271"/>
        <v>0</v>
      </c>
      <c r="CU418">
        <f t="shared" si="272"/>
        <v>0</v>
      </c>
      <c r="CV418">
        <f t="shared" si="273"/>
        <v>0</v>
      </c>
      <c r="CW418">
        <f t="shared" si="274"/>
        <v>0</v>
      </c>
      <c r="CX418">
        <f t="shared" si="275"/>
        <v>0</v>
      </c>
      <c r="CY418">
        <f t="shared" si="276"/>
        <v>0</v>
      </c>
      <c r="CZ418">
        <f t="shared" si="277"/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1009</v>
      </c>
      <c r="DV418" t="s">
        <v>100</v>
      </c>
      <c r="DW418" t="s">
        <v>100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30172930</v>
      </c>
      <c r="EF418">
        <v>8</v>
      </c>
      <c r="EG418" t="s">
        <v>68</v>
      </c>
      <c r="EH418">
        <v>0</v>
      </c>
      <c r="EI418" t="s">
        <v>3</v>
      </c>
      <c r="EJ418">
        <v>1</v>
      </c>
      <c r="EK418">
        <v>500001</v>
      </c>
      <c r="EL418" t="s">
        <v>69</v>
      </c>
      <c r="EM418" t="s">
        <v>70</v>
      </c>
      <c r="EO418" t="s">
        <v>3</v>
      </c>
      <c r="EQ418">
        <v>32768</v>
      </c>
      <c r="ER418">
        <v>11.8</v>
      </c>
      <c r="ES418">
        <v>11.8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FQ418">
        <v>0</v>
      </c>
      <c r="FR418">
        <f t="shared" si="278"/>
        <v>0</v>
      </c>
      <c r="FS418">
        <v>0</v>
      </c>
      <c r="FX418">
        <v>0</v>
      </c>
      <c r="FY418">
        <v>0</v>
      </c>
      <c r="GA418" t="s">
        <v>3</v>
      </c>
      <c r="GD418">
        <v>1</v>
      </c>
      <c r="GF418">
        <v>-1042550941</v>
      </c>
      <c r="GG418">
        <v>2</v>
      </c>
      <c r="GH418">
        <v>1</v>
      </c>
      <c r="GI418">
        <v>4</v>
      </c>
      <c r="GJ418">
        <v>0</v>
      </c>
      <c r="GK418">
        <v>0</v>
      </c>
      <c r="GL418">
        <f t="shared" si="279"/>
        <v>0</v>
      </c>
      <c r="GM418">
        <f t="shared" si="280"/>
        <v>-1.33</v>
      </c>
      <c r="GN418">
        <f t="shared" si="281"/>
        <v>-1.33</v>
      </c>
      <c r="GO418">
        <f t="shared" si="282"/>
        <v>0</v>
      </c>
      <c r="GP418">
        <f t="shared" si="283"/>
        <v>0</v>
      </c>
      <c r="GR418">
        <v>0</v>
      </c>
      <c r="GS418">
        <v>0</v>
      </c>
      <c r="GT418">
        <v>0</v>
      </c>
      <c r="GU418" t="s">
        <v>3</v>
      </c>
      <c r="GV418">
        <f t="shared" si="284"/>
        <v>0</v>
      </c>
      <c r="GW418">
        <v>1</v>
      </c>
      <c r="GX418">
        <f t="shared" si="285"/>
        <v>0</v>
      </c>
      <c r="HA418">
        <v>0</v>
      </c>
      <c r="HB418">
        <v>0</v>
      </c>
      <c r="HC418">
        <f t="shared" si="286"/>
        <v>0</v>
      </c>
      <c r="HE418" t="s">
        <v>3</v>
      </c>
      <c r="HF418" t="s">
        <v>3</v>
      </c>
      <c r="HI418">
        <f t="shared" si="287"/>
        <v>0</v>
      </c>
      <c r="HJ418">
        <f t="shared" si="288"/>
        <v>0</v>
      </c>
      <c r="HK418">
        <f t="shared" si="289"/>
        <v>0</v>
      </c>
      <c r="HL418">
        <f t="shared" si="290"/>
        <v>0</v>
      </c>
      <c r="HM418" t="s">
        <v>3</v>
      </c>
      <c r="HN418" t="s">
        <v>3</v>
      </c>
      <c r="HO418" t="s">
        <v>3</v>
      </c>
      <c r="HP418" t="s">
        <v>3</v>
      </c>
      <c r="HQ418" t="s">
        <v>3</v>
      </c>
      <c r="IK418">
        <v>0</v>
      </c>
    </row>
    <row r="419" spans="1:245" x14ac:dyDescent="0.2">
      <c r="A419">
        <v>17</v>
      </c>
      <c r="B419">
        <v>0</v>
      </c>
      <c r="E419" t="s">
        <v>177</v>
      </c>
      <c r="F419" t="s">
        <v>377</v>
      </c>
      <c r="G419" t="s">
        <v>378</v>
      </c>
      <c r="H419" t="s">
        <v>100</v>
      </c>
      <c r="I419">
        <f>ROUND(I417*-0.38,7)</f>
        <v>-0.17100000000000001</v>
      </c>
      <c r="J419">
        <v>0</v>
      </c>
      <c r="K419">
        <f>ROUND(I417*-0.38,7)</f>
        <v>-0.17100000000000001</v>
      </c>
      <c r="O419">
        <f t="shared" si="252"/>
        <v>-4.6399999999999997</v>
      </c>
      <c r="P419">
        <f t="shared" si="253"/>
        <v>-4.6399999999999997</v>
      </c>
      <c r="Q419">
        <f t="shared" si="254"/>
        <v>0</v>
      </c>
      <c r="R419">
        <f t="shared" si="255"/>
        <v>0</v>
      </c>
      <c r="S419">
        <f t="shared" si="256"/>
        <v>0</v>
      </c>
      <c r="T419">
        <f t="shared" si="257"/>
        <v>0</v>
      </c>
      <c r="U419">
        <f t="shared" si="258"/>
        <v>0</v>
      </c>
      <c r="V419">
        <f t="shared" si="259"/>
        <v>0</v>
      </c>
      <c r="W419">
        <f t="shared" si="260"/>
        <v>0</v>
      </c>
      <c r="X419">
        <f t="shared" si="261"/>
        <v>0</v>
      </c>
      <c r="Y419">
        <f t="shared" si="262"/>
        <v>0</v>
      </c>
      <c r="AA419">
        <v>30589570</v>
      </c>
      <c r="AB419">
        <f t="shared" si="263"/>
        <v>27.11</v>
      </c>
      <c r="AC419">
        <f t="shared" si="264"/>
        <v>27.11</v>
      </c>
      <c r="AD419">
        <f>ROUND((((ET419)-(EU419))+AE419),6)</f>
        <v>0</v>
      </c>
      <c r="AE419">
        <f t="shared" si="297"/>
        <v>0</v>
      </c>
      <c r="AF419">
        <f t="shared" si="297"/>
        <v>0</v>
      </c>
      <c r="AG419">
        <f t="shared" si="265"/>
        <v>0</v>
      </c>
      <c r="AH419">
        <f t="shared" si="298"/>
        <v>0</v>
      </c>
      <c r="AI419">
        <f t="shared" si="298"/>
        <v>0</v>
      </c>
      <c r="AJ419">
        <f t="shared" si="266"/>
        <v>0</v>
      </c>
      <c r="AK419">
        <v>27.11</v>
      </c>
      <c r="AL419">
        <v>27.11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1</v>
      </c>
      <c r="BJ419" t="s">
        <v>379</v>
      </c>
      <c r="BM419">
        <v>500001</v>
      </c>
      <c r="BN419">
        <v>0</v>
      </c>
      <c r="BO419" t="s">
        <v>67</v>
      </c>
      <c r="BP419">
        <v>1</v>
      </c>
      <c r="BQ419">
        <v>8</v>
      </c>
      <c r="BR419">
        <v>1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0</v>
      </c>
      <c r="CA419">
        <v>0</v>
      </c>
      <c r="CB419" t="s">
        <v>3</v>
      </c>
      <c r="CE419">
        <v>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267"/>
        <v>-4.6399999999999997</v>
      </c>
      <c r="CQ419">
        <f t="shared" si="268"/>
        <v>27.11</v>
      </c>
      <c r="CR419">
        <f t="shared" si="269"/>
        <v>0</v>
      </c>
      <c r="CS419">
        <f t="shared" si="270"/>
        <v>0</v>
      </c>
      <c r="CT419">
        <f t="shared" si="271"/>
        <v>0</v>
      </c>
      <c r="CU419">
        <f t="shared" si="272"/>
        <v>0</v>
      </c>
      <c r="CV419">
        <f t="shared" si="273"/>
        <v>0</v>
      </c>
      <c r="CW419">
        <f t="shared" si="274"/>
        <v>0</v>
      </c>
      <c r="CX419">
        <f t="shared" si="275"/>
        <v>0</v>
      </c>
      <c r="CY419">
        <f t="shared" si="276"/>
        <v>0</v>
      </c>
      <c r="CZ419">
        <f t="shared" si="277"/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1009</v>
      </c>
      <c r="DV419" t="s">
        <v>100</v>
      </c>
      <c r="DW419" t="s">
        <v>100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30172930</v>
      </c>
      <c r="EF419">
        <v>8</v>
      </c>
      <c r="EG419" t="s">
        <v>68</v>
      </c>
      <c r="EH419">
        <v>0</v>
      </c>
      <c r="EI419" t="s">
        <v>3</v>
      </c>
      <c r="EJ419">
        <v>1</v>
      </c>
      <c r="EK419">
        <v>500001</v>
      </c>
      <c r="EL419" t="s">
        <v>69</v>
      </c>
      <c r="EM419" t="s">
        <v>70</v>
      </c>
      <c r="EO419" t="s">
        <v>3</v>
      </c>
      <c r="EQ419">
        <v>32768</v>
      </c>
      <c r="ER419">
        <v>27.11</v>
      </c>
      <c r="ES419">
        <v>27.11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FQ419">
        <v>0</v>
      </c>
      <c r="FR419">
        <f t="shared" si="278"/>
        <v>0</v>
      </c>
      <c r="FS419">
        <v>0</v>
      </c>
      <c r="FX419">
        <v>0</v>
      </c>
      <c r="FY419">
        <v>0</v>
      </c>
      <c r="GA419" t="s">
        <v>3</v>
      </c>
      <c r="GD419">
        <v>1</v>
      </c>
      <c r="GF419">
        <v>275569828</v>
      </c>
      <c r="GG419">
        <v>2</v>
      </c>
      <c r="GH419">
        <v>1</v>
      </c>
      <c r="GI419">
        <v>4</v>
      </c>
      <c r="GJ419">
        <v>0</v>
      </c>
      <c r="GK419">
        <v>0</v>
      </c>
      <c r="GL419">
        <f t="shared" si="279"/>
        <v>0</v>
      </c>
      <c r="GM419">
        <f t="shared" si="280"/>
        <v>-4.6399999999999997</v>
      </c>
      <c r="GN419">
        <f t="shared" si="281"/>
        <v>-4.6399999999999997</v>
      </c>
      <c r="GO419">
        <f t="shared" si="282"/>
        <v>0</v>
      </c>
      <c r="GP419">
        <f t="shared" si="283"/>
        <v>0</v>
      </c>
      <c r="GR419">
        <v>0</v>
      </c>
      <c r="GS419">
        <v>0</v>
      </c>
      <c r="GT419">
        <v>0</v>
      </c>
      <c r="GU419" t="s">
        <v>3</v>
      </c>
      <c r="GV419">
        <f t="shared" si="284"/>
        <v>0</v>
      </c>
      <c r="GW419">
        <v>1</v>
      </c>
      <c r="GX419">
        <f t="shared" si="285"/>
        <v>0</v>
      </c>
      <c r="HA419">
        <v>0</v>
      </c>
      <c r="HB419">
        <v>0</v>
      </c>
      <c r="HC419">
        <f t="shared" si="286"/>
        <v>0</v>
      </c>
      <c r="HE419" t="s">
        <v>3</v>
      </c>
      <c r="HF419" t="s">
        <v>3</v>
      </c>
      <c r="HI419">
        <f t="shared" si="287"/>
        <v>0</v>
      </c>
      <c r="HJ419">
        <f t="shared" si="288"/>
        <v>0</v>
      </c>
      <c r="HK419">
        <f t="shared" si="289"/>
        <v>0</v>
      </c>
      <c r="HL419">
        <f t="shared" si="290"/>
        <v>0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45" x14ac:dyDescent="0.2">
      <c r="A420">
        <v>17</v>
      </c>
      <c r="B420">
        <v>0</v>
      </c>
      <c r="E420" t="s">
        <v>178</v>
      </c>
      <c r="F420" t="s">
        <v>390</v>
      </c>
      <c r="G420" t="s">
        <v>391</v>
      </c>
      <c r="H420" t="s">
        <v>100</v>
      </c>
      <c r="I420">
        <f>ROUND(I417*-0.2,7)</f>
        <v>-0.09</v>
      </c>
      <c r="J420">
        <v>0</v>
      </c>
      <c r="K420">
        <f>ROUND(I417*-0.2,7)</f>
        <v>-0.09</v>
      </c>
      <c r="O420">
        <f t="shared" si="252"/>
        <v>-2.6</v>
      </c>
      <c r="P420">
        <f t="shared" si="253"/>
        <v>-2.6</v>
      </c>
      <c r="Q420">
        <f t="shared" si="254"/>
        <v>0</v>
      </c>
      <c r="R420">
        <f t="shared" si="255"/>
        <v>0</v>
      </c>
      <c r="S420">
        <f t="shared" si="256"/>
        <v>0</v>
      </c>
      <c r="T420">
        <f t="shared" si="257"/>
        <v>0</v>
      </c>
      <c r="U420">
        <f t="shared" si="258"/>
        <v>0</v>
      </c>
      <c r="V420">
        <f t="shared" si="259"/>
        <v>0</v>
      </c>
      <c r="W420">
        <f t="shared" si="260"/>
        <v>0</v>
      </c>
      <c r="X420">
        <f t="shared" si="261"/>
        <v>0</v>
      </c>
      <c r="Y420">
        <f t="shared" si="262"/>
        <v>0</v>
      </c>
      <c r="AA420">
        <v>30589570</v>
      </c>
      <c r="AB420">
        <f t="shared" si="263"/>
        <v>28.93</v>
      </c>
      <c r="AC420">
        <f t="shared" si="264"/>
        <v>28.93</v>
      </c>
      <c r="AD420">
        <f>ROUND((((ET420)-(EU420))+AE420),6)</f>
        <v>0</v>
      </c>
      <c r="AE420">
        <f t="shared" si="297"/>
        <v>0</v>
      </c>
      <c r="AF420">
        <f t="shared" si="297"/>
        <v>0</v>
      </c>
      <c r="AG420">
        <f t="shared" si="265"/>
        <v>0</v>
      </c>
      <c r="AH420">
        <f t="shared" si="298"/>
        <v>0</v>
      </c>
      <c r="AI420">
        <f t="shared" si="298"/>
        <v>0</v>
      </c>
      <c r="AJ420">
        <f t="shared" si="266"/>
        <v>0</v>
      </c>
      <c r="AK420">
        <v>28.93</v>
      </c>
      <c r="AL420">
        <v>28.93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3</v>
      </c>
      <c r="BI420">
        <v>1</v>
      </c>
      <c r="BJ420" t="s">
        <v>392</v>
      </c>
      <c r="BM420">
        <v>500001</v>
      </c>
      <c r="BN420">
        <v>0</v>
      </c>
      <c r="BO420" t="s">
        <v>67</v>
      </c>
      <c r="BP420">
        <v>1</v>
      </c>
      <c r="BQ420">
        <v>8</v>
      </c>
      <c r="BR420">
        <v>1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0</v>
      </c>
      <c r="CA420">
        <v>0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267"/>
        <v>-2.6</v>
      </c>
      <c r="CQ420">
        <f t="shared" si="268"/>
        <v>28.93</v>
      </c>
      <c r="CR420">
        <f t="shared" si="269"/>
        <v>0</v>
      </c>
      <c r="CS420">
        <f t="shared" si="270"/>
        <v>0</v>
      </c>
      <c r="CT420">
        <f t="shared" si="271"/>
        <v>0</v>
      </c>
      <c r="CU420">
        <f t="shared" si="272"/>
        <v>0</v>
      </c>
      <c r="CV420">
        <f t="shared" si="273"/>
        <v>0</v>
      </c>
      <c r="CW420">
        <f t="shared" si="274"/>
        <v>0</v>
      </c>
      <c r="CX420">
        <f t="shared" si="275"/>
        <v>0</v>
      </c>
      <c r="CY420">
        <f t="shared" si="276"/>
        <v>0</v>
      </c>
      <c r="CZ420">
        <f t="shared" si="277"/>
        <v>0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1009</v>
      </c>
      <c r="DV420" t="s">
        <v>100</v>
      </c>
      <c r="DW420" t="s">
        <v>100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30172930</v>
      </c>
      <c r="EF420">
        <v>8</v>
      </c>
      <c r="EG420" t="s">
        <v>68</v>
      </c>
      <c r="EH420">
        <v>0</v>
      </c>
      <c r="EI420" t="s">
        <v>3</v>
      </c>
      <c r="EJ420">
        <v>1</v>
      </c>
      <c r="EK420">
        <v>500001</v>
      </c>
      <c r="EL420" t="s">
        <v>69</v>
      </c>
      <c r="EM420" t="s">
        <v>70</v>
      </c>
      <c r="EO420" t="s">
        <v>3</v>
      </c>
      <c r="EQ420">
        <v>32768</v>
      </c>
      <c r="ER420">
        <v>28.93</v>
      </c>
      <c r="ES420">
        <v>28.93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FQ420">
        <v>0</v>
      </c>
      <c r="FR420">
        <f t="shared" si="278"/>
        <v>0</v>
      </c>
      <c r="FS420">
        <v>0</v>
      </c>
      <c r="FX420">
        <v>0</v>
      </c>
      <c r="FY420">
        <v>0</v>
      </c>
      <c r="GA420" t="s">
        <v>3</v>
      </c>
      <c r="GD420">
        <v>1</v>
      </c>
      <c r="GF420">
        <v>-1416335338</v>
      </c>
      <c r="GG420">
        <v>2</v>
      </c>
      <c r="GH420">
        <v>1</v>
      </c>
      <c r="GI420">
        <v>4</v>
      </c>
      <c r="GJ420">
        <v>0</v>
      </c>
      <c r="GK420">
        <v>0</v>
      </c>
      <c r="GL420">
        <f t="shared" si="279"/>
        <v>0</v>
      </c>
      <c r="GM420">
        <f t="shared" si="280"/>
        <v>-2.6</v>
      </c>
      <c r="GN420">
        <f t="shared" si="281"/>
        <v>-2.6</v>
      </c>
      <c r="GO420">
        <f t="shared" si="282"/>
        <v>0</v>
      </c>
      <c r="GP420">
        <f t="shared" si="283"/>
        <v>0</v>
      </c>
      <c r="GR420">
        <v>0</v>
      </c>
      <c r="GS420">
        <v>0</v>
      </c>
      <c r="GT420">
        <v>0</v>
      </c>
      <c r="GU420" t="s">
        <v>3</v>
      </c>
      <c r="GV420">
        <f t="shared" si="284"/>
        <v>0</v>
      </c>
      <c r="GW420">
        <v>1</v>
      </c>
      <c r="GX420">
        <f t="shared" si="285"/>
        <v>0</v>
      </c>
      <c r="HA420">
        <v>0</v>
      </c>
      <c r="HB420">
        <v>0</v>
      </c>
      <c r="HC420">
        <f t="shared" si="286"/>
        <v>0</v>
      </c>
      <c r="HE420" t="s">
        <v>3</v>
      </c>
      <c r="HF420" t="s">
        <v>3</v>
      </c>
      <c r="HI420">
        <f t="shared" si="287"/>
        <v>0</v>
      </c>
      <c r="HJ420">
        <f t="shared" si="288"/>
        <v>0</v>
      </c>
      <c r="HK420">
        <f t="shared" si="289"/>
        <v>0</v>
      </c>
      <c r="HL420">
        <f t="shared" si="290"/>
        <v>0</v>
      </c>
      <c r="HM420" t="s">
        <v>3</v>
      </c>
      <c r="HN420" t="s">
        <v>3</v>
      </c>
      <c r="HO420" t="s">
        <v>3</v>
      </c>
      <c r="HP420" t="s">
        <v>3</v>
      </c>
      <c r="HQ420" t="s">
        <v>3</v>
      </c>
      <c r="IK420">
        <v>0</v>
      </c>
    </row>
    <row r="421" spans="1:245" x14ac:dyDescent="0.2">
      <c r="A421">
        <v>17</v>
      </c>
      <c r="B421">
        <v>0</v>
      </c>
      <c r="E421" t="s">
        <v>180</v>
      </c>
      <c r="F421" t="s">
        <v>411</v>
      </c>
      <c r="G421" t="s">
        <v>412</v>
      </c>
      <c r="H421" t="s">
        <v>372</v>
      </c>
      <c r="I421">
        <f>ROUND(I417*-9.29,7)</f>
        <v>-4.1805000000000003</v>
      </c>
      <c r="J421">
        <v>0</v>
      </c>
      <c r="K421">
        <f>ROUND(I417*-9.29,7)</f>
        <v>-4.1805000000000003</v>
      </c>
      <c r="O421">
        <f t="shared" si="252"/>
        <v>-200.45</v>
      </c>
      <c r="P421">
        <f t="shared" si="253"/>
        <v>-200.45</v>
      </c>
      <c r="Q421">
        <f t="shared" si="254"/>
        <v>0</v>
      </c>
      <c r="R421">
        <f t="shared" si="255"/>
        <v>0</v>
      </c>
      <c r="S421">
        <f t="shared" si="256"/>
        <v>0</v>
      </c>
      <c r="T421">
        <f t="shared" si="257"/>
        <v>0</v>
      </c>
      <c r="U421">
        <f t="shared" si="258"/>
        <v>0</v>
      </c>
      <c r="V421">
        <f t="shared" si="259"/>
        <v>0</v>
      </c>
      <c r="W421">
        <f t="shared" si="260"/>
        <v>0</v>
      </c>
      <c r="X421">
        <f t="shared" si="261"/>
        <v>0</v>
      </c>
      <c r="Y421">
        <f t="shared" si="262"/>
        <v>0</v>
      </c>
      <c r="AA421">
        <v>30589570</v>
      </c>
      <c r="AB421">
        <f t="shared" si="263"/>
        <v>47.95</v>
      </c>
      <c r="AC421">
        <f t="shared" si="264"/>
        <v>47.95</v>
      </c>
      <c r="AD421">
        <f>ROUND((((ET421)-(EU421))+AE421),6)</f>
        <v>0</v>
      </c>
      <c r="AE421">
        <f t="shared" si="297"/>
        <v>0</v>
      </c>
      <c r="AF421">
        <f t="shared" si="297"/>
        <v>0</v>
      </c>
      <c r="AG421">
        <f t="shared" si="265"/>
        <v>0</v>
      </c>
      <c r="AH421">
        <f t="shared" si="298"/>
        <v>0</v>
      </c>
      <c r="AI421">
        <f t="shared" si="298"/>
        <v>0</v>
      </c>
      <c r="AJ421">
        <f t="shared" si="266"/>
        <v>0</v>
      </c>
      <c r="AK421">
        <v>47.95</v>
      </c>
      <c r="AL421">
        <v>47.95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2</v>
      </c>
      <c r="BJ421" t="s">
        <v>413</v>
      </c>
      <c r="BM421">
        <v>500002</v>
      </c>
      <c r="BN421">
        <v>0</v>
      </c>
      <c r="BO421" t="s">
        <v>67</v>
      </c>
      <c r="BP421">
        <v>1</v>
      </c>
      <c r="BQ421">
        <v>12</v>
      </c>
      <c r="BR421">
        <v>1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267"/>
        <v>-200.45</v>
      </c>
      <c r="CQ421">
        <f t="shared" si="268"/>
        <v>47.95</v>
      </c>
      <c r="CR421">
        <f t="shared" si="269"/>
        <v>0</v>
      </c>
      <c r="CS421">
        <f t="shared" si="270"/>
        <v>0</v>
      </c>
      <c r="CT421">
        <f t="shared" si="271"/>
        <v>0</v>
      </c>
      <c r="CU421">
        <f t="shared" si="272"/>
        <v>0</v>
      </c>
      <c r="CV421">
        <f t="shared" si="273"/>
        <v>0</v>
      </c>
      <c r="CW421">
        <f t="shared" si="274"/>
        <v>0</v>
      </c>
      <c r="CX421">
        <f t="shared" si="275"/>
        <v>0</v>
      </c>
      <c r="CY421">
        <f t="shared" si="276"/>
        <v>0</v>
      </c>
      <c r="CZ421">
        <f t="shared" si="277"/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372</v>
      </c>
      <c r="DW421" t="s">
        <v>372</v>
      </c>
      <c r="DX421">
        <v>10</v>
      </c>
      <c r="DZ421" t="s">
        <v>3</v>
      </c>
      <c r="EA421" t="s">
        <v>3</v>
      </c>
      <c r="EB421" t="s">
        <v>3</v>
      </c>
      <c r="EC421" t="s">
        <v>3</v>
      </c>
      <c r="EE421">
        <v>30172931</v>
      </c>
      <c r="EF421">
        <v>12</v>
      </c>
      <c r="EG421" t="s">
        <v>374</v>
      </c>
      <c r="EH421">
        <v>0</v>
      </c>
      <c r="EI421" t="s">
        <v>3</v>
      </c>
      <c r="EJ421">
        <v>2</v>
      </c>
      <c r="EK421">
        <v>500002</v>
      </c>
      <c r="EL421" t="s">
        <v>375</v>
      </c>
      <c r="EM421" t="s">
        <v>376</v>
      </c>
      <c r="EO421" t="s">
        <v>3</v>
      </c>
      <c r="EQ421">
        <v>32768</v>
      </c>
      <c r="ER421">
        <v>47.95</v>
      </c>
      <c r="ES421">
        <v>47.95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f t="shared" si="278"/>
        <v>0</v>
      </c>
      <c r="FS421">
        <v>0</v>
      </c>
      <c r="FX421">
        <v>0</v>
      </c>
      <c r="FY421">
        <v>0</v>
      </c>
      <c r="GA421" t="s">
        <v>3</v>
      </c>
      <c r="GD421">
        <v>1</v>
      </c>
      <c r="GF421">
        <v>-1961691766</v>
      </c>
      <c r="GG421">
        <v>2</v>
      </c>
      <c r="GH421">
        <v>1</v>
      </c>
      <c r="GI421">
        <v>4</v>
      </c>
      <c r="GJ421">
        <v>0</v>
      </c>
      <c r="GK421">
        <v>0</v>
      </c>
      <c r="GL421">
        <f t="shared" si="279"/>
        <v>0</v>
      </c>
      <c r="GM421">
        <f t="shared" si="280"/>
        <v>-200.45</v>
      </c>
      <c r="GN421">
        <f t="shared" si="281"/>
        <v>0</v>
      </c>
      <c r="GO421">
        <f t="shared" si="282"/>
        <v>-200.45</v>
      </c>
      <c r="GP421">
        <f t="shared" si="283"/>
        <v>0</v>
      </c>
      <c r="GR421">
        <v>0</v>
      </c>
      <c r="GS421">
        <v>0</v>
      </c>
      <c r="GT421">
        <v>0</v>
      </c>
      <c r="GU421" t="s">
        <v>3</v>
      </c>
      <c r="GV421">
        <f t="shared" si="284"/>
        <v>0</v>
      </c>
      <c r="GW421">
        <v>1</v>
      </c>
      <c r="GX421">
        <f t="shared" si="285"/>
        <v>0</v>
      </c>
      <c r="HA421">
        <v>0</v>
      </c>
      <c r="HB421">
        <v>0</v>
      </c>
      <c r="HC421">
        <f t="shared" si="286"/>
        <v>0</v>
      </c>
      <c r="HE421" t="s">
        <v>3</v>
      </c>
      <c r="HF421" t="s">
        <v>3</v>
      </c>
      <c r="HI421">
        <f t="shared" si="287"/>
        <v>0</v>
      </c>
      <c r="HJ421">
        <f t="shared" si="288"/>
        <v>0</v>
      </c>
      <c r="HK421">
        <f t="shared" si="289"/>
        <v>0</v>
      </c>
      <c r="HL421">
        <f t="shared" si="290"/>
        <v>0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45" x14ac:dyDescent="0.2">
      <c r="A422">
        <v>17</v>
      </c>
      <c r="B422">
        <v>0</v>
      </c>
      <c r="E422" t="s">
        <v>181</v>
      </c>
      <c r="F422" t="s">
        <v>414</v>
      </c>
      <c r="G422" t="s">
        <v>415</v>
      </c>
      <c r="H422" t="s">
        <v>382</v>
      </c>
      <c r="I422">
        <v>41.805</v>
      </c>
      <c r="J422">
        <v>0</v>
      </c>
      <c r="K422">
        <v>41.805</v>
      </c>
      <c r="O422">
        <f t="shared" si="252"/>
        <v>407.18</v>
      </c>
      <c r="P422">
        <f t="shared" si="253"/>
        <v>407.18</v>
      </c>
      <c r="Q422">
        <f t="shared" si="254"/>
        <v>0</v>
      </c>
      <c r="R422">
        <f t="shared" si="255"/>
        <v>0</v>
      </c>
      <c r="S422">
        <f t="shared" si="256"/>
        <v>0</v>
      </c>
      <c r="T422">
        <f t="shared" si="257"/>
        <v>0</v>
      </c>
      <c r="U422">
        <f t="shared" si="258"/>
        <v>0</v>
      </c>
      <c r="V422">
        <f t="shared" si="259"/>
        <v>0</v>
      </c>
      <c r="W422">
        <f t="shared" si="260"/>
        <v>0</v>
      </c>
      <c r="X422">
        <f t="shared" si="261"/>
        <v>0</v>
      </c>
      <c r="Y422">
        <f t="shared" si="262"/>
        <v>0</v>
      </c>
      <c r="AA422">
        <v>30589570</v>
      </c>
      <c r="AB422">
        <f t="shared" si="263"/>
        <v>9.74</v>
      </c>
      <c r="AC422">
        <f t="shared" si="264"/>
        <v>9.74</v>
      </c>
      <c r="AD422">
        <f>ROUND((((ET422)-(EU422))+AE422),6)</f>
        <v>0</v>
      </c>
      <c r="AE422">
        <f t="shared" si="297"/>
        <v>0</v>
      </c>
      <c r="AF422">
        <f t="shared" si="297"/>
        <v>0</v>
      </c>
      <c r="AG422">
        <f t="shared" si="265"/>
        <v>0</v>
      </c>
      <c r="AH422">
        <f t="shared" si="298"/>
        <v>0</v>
      </c>
      <c r="AI422">
        <f t="shared" si="298"/>
        <v>0</v>
      </c>
      <c r="AJ422">
        <f t="shared" si="266"/>
        <v>0</v>
      </c>
      <c r="AK422">
        <v>9.74</v>
      </c>
      <c r="AL422">
        <v>9.74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2</v>
      </c>
      <c r="BJ422" t="s">
        <v>416</v>
      </c>
      <c r="BM422">
        <v>500002</v>
      </c>
      <c r="BN422">
        <v>0</v>
      </c>
      <c r="BO422" t="s">
        <v>67</v>
      </c>
      <c r="BP422">
        <v>1</v>
      </c>
      <c r="BQ422">
        <v>12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0</v>
      </c>
      <c r="CA422">
        <v>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267"/>
        <v>407.18</v>
      </c>
      <c r="CQ422">
        <f t="shared" si="268"/>
        <v>9.74</v>
      </c>
      <c r="CR422">
        <f t="shared" si="269"/>
        <v>0</v>
      </c>
      <c r="CS422">
        <f t="shared" si="270"/>
        <v>0</v>
      </c>
      <c r="CT422">
        <f t="shared" si="271"/>
        <v>0</v>
      </c>
      <c r="CU422">
        <f t="shared" si="272"/>
        <v>0</v>
      </c>
      <c r="CV422">
        <f t="shared" si="273"/>
        <v>0</v>
      </c>
      <c r="CW422">
        <f t="shared" si="274"/>
        <v>0</v>
      </c>
      <c r="CX422">
        <f t="shared" si="275"/>
        <v>0</v>
      </c>
      <c r="CY422">
        <f t="shared" si="276"/>
        <v>0</v>
      </c>
      <c r="CZ422">
        <f t="shared" si="277"/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382</v>
      </c>
      <c r="DW422" t="s">
        <v>382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30172931</v>
      </c>
      <c r="EF422">
        <v>12</v>
      </c>
      <c r="EG422" t="s">
        <v>374</v>
      </c>
      <c r="EH422">
        <v>0</v>
      </c>
      <c r="EI422" t="s">
        <v>3</v>
      </c>
      <c r="EJ422">
        <v>2</v>
      </c>
      <c r="EK422">
        <v>500002</v>
      </c>
      <c r="EL422" t="s">
        <v>375</v>
      </c>
      <c r="EM422" t="s">
        <v>376</v>
      </c>
      <c r="EO422" t="s">
        <v>3</v>
      </c>
      <c r="EQ422">
        <v>0</v>
      </c>
      <c r="ER422">
        <v>9.74</v>
      </c>
      <c r="ES422">
        <v>9.74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FQ422">
        <v>0</v>
      </c>
      <c r="FR422">
        <f t="shared" si="278"/>
        <v>0</v>
      </c>
      <c r="FS422">
        <v>0</v>
      </c>
      <c r="FX422">
        <v>0</v>
      </c>
      <c r="FY422">
        <v>0</v>
      </c>
      <c r="GA422" t="s">
        <v>3</v>
      </c>
      <c r="GD422">
        <v>1</v>
      </c>
      <c r="GF422">
        <v>-1460855870</v>
      </c>
      <c r="GG422">
        <v>2</v>
      </c>
      <c r="GH422">
        <v>1</v>
      </c>
      <c r="GI422">
        <v>4</v>
      </c>
      <c r="GJ422">
        <v>0</v>
      </c>
      <c r="GK422">
        <v>0</v>
      </c>
      <c r="GL422">
        <f t="shared" si="279"/>
        <v>0</v>
      </c>
      <c r="GM422">
        <f t="shared" si="280"/>
        <v>407.18</v>
      </c>
      <c r="GN422">
        <f t="shared" si="281"/>
        <v>0</v>
      </c>
      <c r="GO422">
        <f t="shared" si="282"/>
        <v>407.18</v>
      </c>
      <c r="GP422">
        <f t="shared" si="283"/>
        <v>0</v>
      </c>
      <c r="GR422">
        <v>0</v>
      </c>
      <c r="GS422">
        <v>0</v>
      </c>
      <c r="GT422">
        <v>0</v>
      </c>
      <c r="GU422" t="s">
        <v>3</v>
      </c>
      <c r="GV422">
        <f t="shared" si="284"/>
        <v>0</v>
      </c>
      <c r="GW422">
        <v>1</v>
      </c>
      <c r="GX422">
        <f t="shared" si="285"/>
        <v>0</v>
      </c>
      <c r="HA422">
        <v>0</v>
      </c>
      <c r="HB422">
        <v>0</v>
      </c>
      <c r="HC422">
        <f t="shared" si="286"/>
        <v>0</v>
      </c>
      <c r="HE422" t="s">
        <v>3</v>
      </c>
      <c r="HF422" t="s">
        <v>3</v>
      </c>
      <c r="HI422">
        <f t="shared" si="287"/>
        <v>0</v>
      </c>
      <c r="HJ422">
        <f t="shared" si="288"/>
        <v>0</v>
      </c>
      <c r="HK422">
        <f t="shared" si="289"/>
        <v>0</v>
      </c>
      <c r="HL422">
        <f t="shared" si="290"/>
        <v>0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45" x14ac:dyDescent="0.2">
      <c r="A423">
        <v>17</v>
      </c>
      <c r="B423">
        <v>0</v>
      </c>
      <c r="C423">
        <f>ROW(SmtRes!A214)</f>
        <v>214</v>
      </c>
      <c r="D423">
        <f>ROW(EtalonRes!A243)</f>
        <v>243</v>
      </c>
      <c r="E423" t="s">
        <v>186</v>
      </c>
      <c r="F423" t="s">
        <v>417</v>
      </c>
      <c r="G423" t="s">
        <v>418</v>
      </c>
      <c r="H423" t="s">
        <v>348</v>
      </c>
      <c r="I423">
        <f>ROUND(25/100,7)</f>
        <v>0.25</v>
      </c>
      <c r="J423">
        <v>0</v>
      </c>
      <c r="K423">
        <f>ROUND(25/100,7)</f>
        <v>0.25</v>
      </c>
      <c r="O423">
        <f t="shared" si="252"/>
        <v>1224.32</v>
      </c>
      <c r="P423">
        <f t="shared" si="253"/>
        <v>105.08</v>
      </c>
      <c r="Q423">
        <f t="shared" si="254"/>
        <v>491.13</v>
      </c>
      <c r="R423">
        <f t="shared" si="255"/>
        <v>65.569999999999993</v>
      </c>
      <c r="S423">
        <f t="shared" si="256"/>
        <v>628.11</v>
      </c>
      <c r="T423">
        <f t="shared" si="257"/>
        <v>0</v>
      </c>
      <c r="U423">
        <f t="shared" si="258"/>
        <v>65.632800000000003</v>
      </c>
      <c r="V423">
        <f t="shared" si="259"/>
        <v>5.0324999999999998</v>
      </c>
      <c r="W423">
        <f t="shared" si="260"/>
        <v>0</v>
      </c>
      <c r="X423">
        <f t="shared" si="261"/>
        <v>755.42</v>
      </c>
      <c r="Y423">
        <f t="shared" si="262"/>
        <v>424.53</v>
      </c>
      <c r="AA423">
        <v>30589570</v>
      </c>
      <c r="AB423">
        <f t="shared" si="263"/>
        <v>4897.2579999999998</v>
      </c>
      <c r="AC423">
        <f t="shared" si="264"/>
        <v>420.31</v>
      </c>
      <c r="AD423">
        <f>ROUND(((((ET423*ROUND((1.25*1.2),7)))-((EU423*ROUND((1.25*1.2),7))))+AE423),6)</f>
        <v>1964.52</v>
      </c>
      <c r="AE423">
        <f>ROUND(((EU423*ROUND((1.25*1.2),7))),6)</f>
        <v>262.29000000000002</v>
      </c>
      <c r="AF423">
        <f>ROUND(((EV423*ROUND((1.15*1.2),7))),6)</f>
        <v>2512.4279999999999</v>
      </c>
      <c r="AG423">
        <f t="shared" si="265"/>
        <v>0</v>
      </c>
      <c r="AH423">
        <f>((EW423*ROUND((1.15*1.2),7)))</f>
        <v>262.53120000000001</v>
      </c>
      <c r="AI423">
        <f>((EX423*ROUND((1.25*1.2),7)))</f>
        <v>20.13</v>
      </c>
      <c r="AJ423">
        <f t="shared" si="266"/>
        <v>0</v>
      </c>
      <c r="AK423">
        <v>3550.59</v>
      </c>
      <c r="AL423">
        <v>420.31</v>
      </c>
      <c r="AM423">
        <v>1309.68</v>
      </c>
      <c r="AN423">
        <v>174.86</v>
      </c>
      <c r="AO423">
        <v>1820.6</v>
      </c>
      <c r="AP423">
        <v>0</v>
      </c>
      <c r="AQ423">
        <v>190.24</v>
      </c>
      <c r="AR423">
        <v>13.42</v>
      </c>
      <c r="AS423">
        <v>0</v>
      </c>
      <c r="AT423">
        <v>108.9</v>
      </c>
      <c r="AU423">
        <v>61.2</v>
      </c>
      <c r="AV423">
        <v>1</v>
      </c>
      <c r="AW423">
        <v>1</v>
      </c>
      <c r="AZ423">
        <v>1</v>
      </c>
      <c r="BA423">
        <v>30.09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419</v>
      </c>
      <c r="BM423">
        <v>16001</v>
      </c>
      <c r="BN423">
        <v>0</v>
      </c>
      <c r="BO423" t="s">
        <v>26</v>
      </c>
      <c r="BP423">
        <v>1</v>
      </c>
      <c r="BQ423">
        <v>22</v>
      </c>
      <c r="BR423">
        <v>0</v>
      </c>
      <c r="BS423">
        <v>30.09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121</v>
      </c>
      <c r="CA423">
        <v>72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1974</v>
      </c>
      <c r="CO423">
        <v>0</v>
      </c>
      <c r="CP423">
        <f t="shared" si="267"/>
        <v>1224.3200000000002</v>
      </c>
      <c r="CQ423">
        <f t="shared" si="268"/>
        <v>420.31</v>
      </c>
      <c r="CR423">
        <f t="shared" si="269"/>
        <v>1964.52</v>
      </c>
      <c r="CS423">
        <f t="shared" si="270"/>
        <v>262.29000000000002</v>
      </c>
      <c r="CT423">
        <f t="shared" si="271"/>
        <v>2512.4279999999999</v>
      </c>
      <c r="CU423">
        <f t="shared" si="272"/>
        <v>0</v>
      </c>
      <c r="CV423">
        <f t="shared" si="273"/>
        <v>262.53120000000001</v>
      </c>
      <c r="CW423">
        <f t="shared" si="274"/>
        <v>20.13</v>
      </c>
      <c r="CX423">
        <f t="shared" si="275"/>
        <v>0</v>
      </c>
      <c r="CY423">
        <f t="shared" si="276"/>
        <v>755.41752000000008</v>
      </c>
      <c r="CZ423">
        <f t="shared" si="277"/>
        <v>424.53216000000009</v>
      </c>
      <c r="DC423" t="s">
        <v>3</v>
      </c>
      <c r="DD423" t="s">
        <v>3</v>
      </c>
      <c r="DE423" t="s">
        <v>361</v>
      </c>
      <c r="DF423" t="s">
        <v>361</v>
      </c>
      <c r="DG423" t="s">
        <v>362</v>
      </c>
      <c r="DH423" t="s">
        <v>3</v>
      </c>
      <c r="DI423" t="s">
        <v>362</v>
      </c>
      <c r="DJ423" t="s">
        <v>361</v>
      </c>
      <c r="DK423" t="s">
        <v>3</v>
      </c>
      <c r="DL423" t="s">
        <v>29</v>
      </c>
      <c r="DM423" t="s">
        <v>30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348</v>
      </c>
      <c r="DW423" t="s">
        <v>348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30173025</v>
      </c>
      <c r="EF423">
        <v>22</v>
      </c>
      <c r="EG423" t="s">
        <v>363</v>
      </c>
      <c r="EH423">
        <v>16</v>
      </c>
      <c r="EI423" t="s">
        <v>364</v>
      </c>
      <c r="EJ423">
        <v>1</v>
      </c>
      <c r="EK423">
        <v>16001</v>
      </c>
      <c r="EL423" t="s">
        <v>365</v>
      </c>
      <c r="EM423" t="s">
        <v>366</v>
      </c>
      <c r="EO423" t="s">
        <v>367</v>
      </c>
      <c r="EQ423">
        <v>0</v>
      </c>
      <c r="ER423">
        <v>3550.59</v>
      </c>
      <c r="ES423">
        <v>420.31</v>
      </c>
      <c r="ET423">
        <v>1309.68</v>
      </c>
      <c r="EU423">
        <v>174.86</v>
      </c>
      <c r="EV423">
        <v>1820.6</v>
      </c>
      <c r="EW423">
        <v>190.24</v>
      </c>
      <c r="EX423">
        <v>13.42</v>
      </c>
      <c r="EY423">
        <v>0</v>
      </c>
      <c r="FQ423">
        <v>0</v>
      </c>
      <c r="FR423">
        <f t="shared" si="278"/>
        <v>0</v>
      </c>
      <c r="FS423">
        <v>0</v>
      </c>
      <c r="FX423">
        <v>108.9</v>
      </c>
      <c r="FY423">
        <v>61.2</v>
      </c>
      <c r="GA423" t="s">
        <v>3</v>
      </c>
      <c r="GD423">
        <v>1</v>
      </c>
      <c r="GF423">
        <v>598761194</v>
      </c>
      <c r="GG423">
        <v>2</v>
      </c>
      <c r="GH423">
        <v>1</v>
      </c>
      <c r="GI423">
        <v>4</v>
      </c>
      <c r="GJ423">
        <v>0</v>
      </c>
      <c r="GK423">
        <v>0</v>
      </c>
      <c r="GL423">
        <f t="shared" si="279"/>
        <v>0</v>
      </c>
      <c r="GM423">
        <f t="shared" si="280"/>
        <v>2404.27</v>
      </c>
      <c r="GN423">
        <f t="shared" si="281"/>
        <v>2404.27</v>
      </c>
      <c r="GO423">
        <f t="shared" si="282"/>
        <v>0</v>
      </c>
      <c r="GP423">
        <f t="shared" si="283"/>
        <v>0</v>
      </c>
      <c r="GR423">
        <v>0</v>
      </c>
      <c r="GS423">
        <v>0</v>
      </c>
      <c r="GT423">
        <v>0</v>
      </c>
      <c r="GU423" t="s">
        <v>3</v>
      </c>
      <c r="GV423">
        <f t="shared" si="284"/>
        <v>0</v>
      </c>
      <c r="GW423">
        <v>1</v>
      </c>
      <c r="GX423">
        <f t="shared" si="285"/>
        <v>0</v>
      </c>
      <c r="HA423">
        <v>0</v>
      </c>
      <c r="HB423">
        <v>0</v>
      </c>
      <c r="HC423">
        <f t="shared" si="286"/>
        <v>0</v>
      </c>
      <c r="HE423" t="s">
        <v>3</v>
      </c>
      <c r="HF423" t="s">
        <v>3</v>
      </c>
      <c r="HI423">
        <f t="shared" si="287"/>
        <v>1973</v>
      </c>
      <c r="HJ423">
        <f t="shared" si="288"/>
        <v>18900</v>
      </c>
      <c r="HK423">
        <f t="shared" si="289"/>
        <v>22731</v>
      </c>
      <c r="HL423">
        <f t="shared" si="290"/>
        <v>12774</v>
      </c>
      <c r="HM423" t="s">
        <v>3</v>
      </c>
      <c r="HN423" t="s">
        <v>368</v>
      </c>
      <c r="HO423" t="s">
        <v>369</v>
      </c>
      <c r="HP423" t="s">
        <v>364</v>
      </c>
      <c r="HQ423" t="s">
        <v>364</v>
      </c>
      <c r="IK423">
        <v>0</v>
      </c>
    </row>
    <row r="424" spans="1:245" x14ac:dyDescent="0.2">
      <c r="A424">
        <v>17</v>
      </c>
      <c r="B424">
        <v>0</v>
      </c>
      <c r="E424" t="s">
        <v>190</v>
      </c>
      <c r="F424" t="s">
        <v>377</v>
      </c>
      <c r="G424" t="s">
        <v>378</v>
      </c>
      <c r="H424" t="s">
        <v>100</v>
      </c>
      <c r="I424">
        <f>ROUND(I423*-0.55,7)</f>
        <v>-0.13750000000000001</v>
      </c>
      <c r="J424">
        <v>0</v>
      </c>
      <c r="K424">
        <f>ROUND(I423*-0.55,7)</f>
        <v>-0.13750000000000001</v>
      </c>
      <c r="O424">
        <f t="shared" si="252"/>
        <v>-3.73</v>
      </c>
      <c r="P424">
        <f t="shared" si="253"/>
        <v>-3.73</v>
      </c>
      <c r="Q424">
        <f t="shared" si="254"/>
        <v>0</v>
      </c>
      <c r="R424">
        <f t="shared" si="255"/>
        <v>0</v>
      </c>
      <c r="S424">
        <f t="shared" si="256"/>
        <v>0</v>
      </c>
      <c r="T424">
        <f t="shared" si="257"/>
        <v>0</v>
      </c>
      <c r="U424">
        <f t="shared" si="258"/>
        <v>0</v>
      </c>
      <c r="V424">
        <f t="shared" si="259"/>
        <v>0</v>
      </c>
      <c r="W424">
        <f t="shared" si="260"/>
        <v>0</v>
      </c>
      <c r="X424">
        <f t="shared" si="261"/>
        <v>0</v>
      </c>
      <c r="Y424">
        <f t="shared" si="262"/>
        <v>0</v>
      </c>
      <c r="AA424">
        <v>30589570</v>
      </c>
      <c r="AB424">
        <f t="shared" si="263"/>
        <v>27.11</v>
      </c>
      <c r="AC424">
        <f t="shared" si="264"/>
        <v>27.11</v>
      </c>
      <c r="AD424">
        <f>ROUND((((ET424)-(EU424))+AE424),6)</f>
        <v>0</v>
      </c>
      <c r="AE424">
        <f t="shared" ref="AE424:AF428" si="299">ROUND((EU424),6)</f>
        <v>0</v>
      </c>
      <c r="AF424">
        <f t="shared" si="299"/>
        <v>0</v>
      </c>
      <c r="AG424">
        <f t="shared" si="265"/>
        <v>0</v>
      </c>
      <c r="AH424">
        <f t="shared" ref="AH424:AI428" si="300">(EW424)</f>
        <v>0</v>
      </c>
      <c r="AI424">
        <f t="shared" si="300"/>
        <v>0</v>
      </c>
      <c r="AJ424">
        <f t="shared" si="266"/>
        <v>0</v>
      </c>
      <c r="AK424">
        <v>27.11</v>
      </c>
      <c r="AL424">
        <v>27.11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3</v>
      </c>
      <c r="BI424">
        <v>1</v>
      </c>
      <c r="BJ424" t="s">
        <v>379</v>
      </c>
      <c r="BM424">
        <v>500001</v>
      </c>
      <c r="BN424">
        <v>0</v>
      </c>
      <c r="BO424" t="s">
        <v>67</v>
      </c>
      <c r="BP424">
        <v>1</v>
      </c>
      <c r="BQ424">
        <v>8</v>
      </c>
      <c r="BR424">
        <v>1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0</v>
      </c>
      <c r="CA424">
        <v>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67"/>
        <v>-3.73</v>
      </c>
      <c r="CQ424">
        <f t="shared" si="268"/>
        <v>27.11</v>
      </c>
      <c r="CR424">
        <f t="shared" si="269"/>
        <v>0</v>
      </c>
      <c r="CS424">
        <f t="shared" si="270"/>
        <v>0</v>
      </c>
      <c r="CT424">
        <f t="shared" si="271"/>
        <v>0</v>
      </c>
      <c r="CU424">
        <f t="shared" si="272"/>
        <v>0</v>
      </c>
      <c r="CV424">
        <f t="shared" si="273"/>
        <v>0</v>
      </c>
      <c r="CW424">
        <f t="shared" si="274"/>
        <v>0</v>
      </c>
      <c r="CX424">
        <f t="shared" si="275"/>
        <v>0</v>
      </c>
      <c r="CY424">
        <f t="shared" si="276"/>
        <v>0</v>
      </c>
      <c r="CZ424">
        <f t="shared" si="277"/>
        <v>0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1009</v>
      </c>
      <c r="DV424" t="s">
        <v>100</v>
      </c>
      <c r="DW424" t="s">
        <v>100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30172930</v>
      </c>
      <c r="EF424">
        <v>8</v>
      </c>
      <c r="EG424" t="s">
        <v>68</v>
      </c>
      <c r="EH424">
        <v>0</v>
      </c>
      <c r="EI424" t="s">
        <v>3</v>
      </c>
      <c r="EJ424">
        <v>1</v>
      </c>
      <c r="EK424">
        <v>500001</v>
      </c>
      <c r="EL424" t="s">
        <v>69</v>
      </c>
      <c r="EM424" t="s">
        <v>70</v>
      </c>
      <c r="EO424" t="s">
        <v>3</v>
      </c>
      <c r="EQ424">
        <v>32768</v>
      </c>
      <c r="ER424">
        <v>27.11</v>
      </c>
      <c r="ES424">
        <v>27.11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 t="shared" si="278"/>
        <v>0</v>
      </c>
      <c r="FS424">
        <v>0</v>
      </c>
      <c r="FX424">
        <v>0</v>
      </c>
      <c r="FY424">
        <v>0</v>
      </c>
      <c r="GA424" t="s">
        <v>3</v>
      </c>
      <c r="GD424">
        <v>1</v>
      </c>
      <c r="GF424">
        <v>275569828</v>
      </c>
      <c r="GG424">
        <v>2</v>
      </c>
      <c r="GH424">
        <v>1</v>
      </c>
      <c r="GI424">
        <v>4</v>
      </c>
      <c r="GJ424">
        <v>0</v>
      </c>
      <c r="GK424">
        <v>0</v>
      </c>
      <c r="GL424">
        <f t="shared" si="279"/>
        <v>0</v>
      </c>
      <c r="GM424">
        <f t="shared" si="280"/>
        <v>-3.73</v>
      </c>
      <c r="GN424">
        <f t="shared" si="281"/>
        <v>-3.73</v>
      </c>
      <c r="GO424">
        <f t="shared" si="282"/>
        <v>0</v>
      </c>
      <c r="GP424">
        <f t="shared" si="283"/>
        <v>0</v>
      </c>
      <c r="GR424">
        <v>0</v>
      </c>
      <c r="GS424">
        <v>0</v>
      </c>
      <c r="GT424">
        <v>0</v>
      </c>
      <c r="GU424" t="s">
        <v>3</v>
      </c>
      <c r="GV424">
        <f t="shared" si="284"/>
        <v>0</v>
      </c>
      <c r="GW424">
        <v>1</v>
      </c>
      <c r="GX424">
        <f t="shared" si="285"/>
        <v>0</v>
      </c>
      <c r="HA424">
        <v>0</v>
      </c>
      <c r="HB424">
        <v>0</v>
      </c>
      <c r="HC424">
        <f t="shared" si="286"/>
        <v>0</v>
      </c>
      <c r="HE424" t="s">
        <v>3</v>
      </c>
      <c r="HF424" t="s">
        <v>3</v>
      </c>
      <c r="HI424">
        <f t="shared" si="287"/>
        <v>0</v>
      </c>
      <c r="HJ424">
        <f t="shared" si="288"/>
        <v>0</v>
      </c>
      <c r="HK424">
        <f t="shared" si="289"/>
        <v>0</v>
      </c>
      <c r="HL424">
        <f t="shared" si="290"/>
        <v>0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5" spans="1:245" x14ac:dyDescent="0.2">
      <c r="A425">
        <v>17</v>
      </c>
      <c r="B425">
        <v>0</v>
      </c>
      <c r="E425" t="s">
        <v>195</v>
      </c>
      <c r="F425" t="s">
        <v>393</v>
      </c>
      <c r="G425" t="s">
        <v>394</v>
      </c>
      <c r="H425" t="s">
        <v>100</v>
      </c>
      <c r="I425">
        <f>ROUND(I423*-0.25,7)</f>
        <v>-6.25E-2</v>
      </c>
      <c r="J425">
        <v>0</v>
      </c>
      <c r="K425">
        <f>ROUND(I423*-0.25,7)</f>
        <v>-6.25E-2</v>
      </c>
      <c r="O425">
        <f t="shared" si="252"/>
        <v>-0.74</v>
      </c>
      <c r="P425">
        <f t="shared" si="253"/>
        <v>-0.74</v>
      </c>
      <c r="Q425">
        <f t="shared" si="254"/>
        <v>0</v>
      </c>
      <c r="R425">
        <f t="shared" si="255"/>
        <v>0</v>
      </c>
      <c r="S425">
        <f t="shared" si="256"/>
        <v>0</v>
      </c>
      <c r="T425">
        <f t="shared" si="257"/>
        <v>0</v>
      </c>
      <c r="U425">
        <f t="shared" si="258"/>
        <v>0</v>
      </c>
      <c r="V425">
        <f t="shared" si="259"/>
        <v>0</v>
      </c>
      <c r="W425">
        <f t="shared" si="260"/>
        <v>0</v>
      </c>
      <c r="X425">
        <f t="shared" si="261"/>
        <v>0</v>
      </c>
      <c r="Y425">
        <f t="shared" si="262"/>
        <v>0</v>
      </c>
      <c r="AA425">
        <v>30589570</v>
      </c>
      <c r="AB425">
        <f t="shared" si="263"/>
        <v>11.8</v>
      </c>
      <c r="AC425">
        <f t="shared" si="264"/>
        <v>11.8</v>
      </c>
      <c r="AD425">
        <f>ROUND((((ET425)-(EU425))+AE425),6)</f>
        <v>0</v>
      </c>
      <c r="AE425">
        <f t="shared" si="299"/>
        <v>0</v>
      </c>
      <c r="AF425">
        <f t="shared" si="299"/>
        <v>0</v>
      </c>
      <c r="AG425">
        <f t="shared" si="265"/>
        <v>0</v>
      </c>
      <c r="AH425">
        <f t="shared" si="300"/>
        <v>0</v>
      </c>
      <c r="AI425">
        <f t="shared" si="300"/>
        <v>0</v>
      </c>
      <c r="AJ425">
        <f t="shared" si="266"/>
        <v>0</v>
      </c>
      <c r="AK425">
        <v>11.8</v>
      </c>
      <c r="AL425">
        <v>11.8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1</v>
      </c>
      <c r="BJ425" t="s">
        <v>395</v>
      </c>
      <c r="BM425">
        <v>500001</v>
      </c>
      <c r="BN425">
        <v>0</v>
      </c>
      <c r="BO425" t="s">
        <v>67</v>
      </c>
      <c r="BP425">
        <v>1</v>
      </c>
      <c r="BQ425">
        <v>8</v>
      </c>
      <c r="BR425">
        <v>1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267"/>
        <v>-0.74</v>
      </c>
      <c r="CQ425">
        <f t="shared" si="268"/>
        <v>11.8</v>
      </c>
      <c r="CR425">
        <f t="shared" si="269"/>
        <v>0</v>
      </c>
      <c r="CS425">
        <f t="shared" si="270"/>
        <v>0</v>
      </c>
      <c r="CT425">
        <f t="shared" si="271"/>
        <v>0</v>
      </c>
      <c r="CU425">
        <f t="shared" si="272"/>
        <v>0</v>
      </c>
      <c r="CV425">
        <f t="shared" si="273"/>
        <v>0</v>
      </c>
      <c r="CW425">
        <f t="shared" si="274"/>
        <v>0</v>
      </c>
      <c r="CX425">
        <f t="shared" si="275"/>
        <v>0</v>
      </c>
      <c r="CY425">
        <f t="shared" si="276"/>
        <v>0</v>
      </c>
      <c r="CZ425">
        <f t="shared" si="277"/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1009</v>
      </c>
      <c r="DV425" t="s">
        <v>100</v>
      </c>
      <c r="DW425" t="s">
        <v>100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30172930</v>
      </c>
      <c r="EF425">
        <v>8</v>
      </c>
      <c r="EG425" t="s">
        <v>68</v>
      </c>
      <c r="EH425">
        <v>0</v>
      </c>
      <c r="EI425" t="s">
        <v>3</v>
      </c>
      <c r="EJ425">
        <v>1</v>
      </c>
      <c r="EK425">
        <v>500001</v>
      </c>
      <c r="EL425" t="s">
        <v>69</v>
      </c>
      <c r="EM425" t="s">
        <v>70</v>
      </c>
      <c r="EO425" t="s">
        <v>3</v>
      </c>
      <c r="EQ425">
        <v>32768</v>
      </c>
      <c r="ER425">
        <v>11.8</v>
      </c>
      <c r="ES425">
        <v>11.8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FQ425">
        <v>0</v>
      </c>
      <c r="FR425">
        <f t="shared" si="278"/>
        <v>0</v>
      </c>
      <c r="FS425">
        <v>0</v>
      </c>
      <c r="FX425">
        <v>0</v>
      </c>
      <c r="FY425">
        <v>0</v>
      </c>
      <c r="GA425" t="s">
        <v>3</v>
      </c>
      <c r="GD425">
        <v>1</v>
      </c>
      <c r="GF425">
        <v>-1042550941</v>
      </c>
      <c r="GG425">
        <v>2</v>
      </c>
      <c r="GH425">
        <v>1</v>
      </c>
      <c r="GI425">
        <v>4</v>
      </c>
      <c r="GJ425">
        <v>0</v>
      </c>
      <c r="GK425">
        <v>0</v>
      </c>
      <c r="GL425">
        <f t="shared" si="279"/>
        <v>0</v>
      </c>
      <c r="GM425">
        <f t="shared" si="280"/>
        <v>-0.74</v>
      </c>
      <c r="GN425">
        <f t="shared" si="281"/>
        <v>-0.74</v>
      </c>
      <c r="GO425">
        <f t="shared" si="282"/>
        <v>0</v>
      </c>
      <c r="GP425">
        <f t="shared" si="283"/>
        <v>0</v>
      </c>
      <c r="GR425">
        <v>0</v>
      </c>
      <c r="GS425">
        <v>0</v>
      </c>
      <c r="GT425">
        <v>0</v>
      </c>
      <c r="GU425" t="s">
        <v>3</v>
      </c>
      <c r="GV425">
        <f t="shared" si="284"/>
        <v>0</v>
      </c>
      <c r="GW425">
        <v>1</v>
      </c>
      <c r="GX425">
        <f t="shared" si="285"/>
        <v>0</v>
      </c>
      <c r="HA425">
        <v>0</v>
      </c>
      <c r="HB425">
        <v>0</v>
      </c>
      <c r="HC425">
        <f t="shared" si="286"/>
        <v>0</v>
      </c>
      <c r="HE425" t="s">
        <v>3</v>
      </c>
      <c r="HF425" t="s">
        <v>3</v>
      </c>
      <c r="HI425">
        <f t="shared" si="287"/>
        <v>0</v>
      </c>
      <c r="HJ425">
        <f t="shared" si="288"/>
        <v>0</v>
      </c>
      <c r="HK425">
        <f t="shared" si="289"/>
        <v>0</v>
      </c>
      <c r="HL425">
        <f t="shared" si="290"/>
        <v>0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45" x14ac:dyDescent="0.2">
      <c r="A426">
        <v>17</v>
      </c>
      <c r="B426">
        <v>0</v>
      </c>
      <c r="E426" t="s">
        <v>199</v>
      </c>
      <c r="F426" t="s">
        <v>390</v>
      </c>
      <c r="G426" t="s">
        <v>391</v>
      </c>
      <c r="H426" t="s">
        <v>100</v>
      </c>
      <c r="I426">
        <f>ROUND(I423*-0.25,7)</f>
        <v>-6.25E-2</v>
      </c>
      <c r="J426">
        <v>0</v>
      </c>
      <c r="K426">
        <f>ROUND(I423*-0.25,7)</f>
        <v>-6.25E-2</v>
      </c>
      <c r="O426">
        <f t="shared" si="252"/>
        <v>-1.81</v>
      </c>
      <c r="P426">
        <f t="shared" si="253"/>
        <v>-1.81</v>
      </c>
      <c r="Q426">
        <f t="shared" si="254"/>
        <v>0</v>
      </c>
      <c r="R426">
        <f t="shared" si="255"/>
        <v>0</v>
      </c>
      <c r="S426">
        <f t="shared" si="256"/>
        <v>0</v>
      </c>
      <c r="T426">
        <f t="shared" si="257"/>
        <v>0</v>
      </c>
      <c r="U426">
        <f t="shared" si="258"/>
        <v>0</v>
      </c>
      <c r="V426">
        <f t="shared" si="259"/>
        <v>0</v>
      </c>
      <c r="W426">
        <f t="shared" si="260"/>
        <v>0</v>
      </c>
      <c r="X426">
        <f t="shared" si="261"/>
        <v>0</v>
      </c>
      <c r="Y426">
        <f t="shared" si="262"/>
        <v>0</v>
      </c>
      <c r="AA426">
        <v>30589570</v>
      </c>
      <c r="AB426">
        <f t="shared" si="263"/>
        <v>28.93</v>
      </c>
      <c r="AC426">
        <f t="shared" si="264"/>
        <v>28.93</v>
      </c>
      <c r="AD426">
        <f>ROUND((((ET426)-(EU426))+AE426),6)</f>
        <v>0</v>
      </c>
      <c r="AE426">
        <f t="shared" si="299"/>
        <v>0</v>
      </c>
      <c r="AF426">
        <f t="shared" si="299"/>
        <v>0</v>
      </c>
      <c r="AG426">
        <f t="shared" si="265"/>
        <v>0</v>
      </c>
      <c r="AH426">
        <f t="shared" si="300"/>
        <v>0</v>
      </c>
      <c r="AI426">
        <f t="shared" si="300"/>
        <v>0</v>
      </c>
      <c r="AJ426">
        <f t="shared" si="266"/>
        <v>0</v>
      </c>
      <c r="AK426">
        <v>28.93</v>
      </c>
      <c r="AL426">
        <v>28.93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3</v>
      </c>
      <c r="BI426">
        <v>1</v>
      </c>
      <c r="BJ426" t="s">
        <v>392</v>
      </c>
      <c r="BM426">
        <v>500001</v>
      </c>
      <c r="BN426">
        <v>0</v>
      </c>
      <c r="BO426" t="s">
        <v>67</v>
      </c>
      <c r="BP426">
        <v>1</v>
      </c>
      <c r="BQ426">
        <v>8</v>
      </c>
      <c r="BR426">
        <v>1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0</v>
      </c>
      <c r="CA426">
        <v>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267"/>
        <v>-1.81</v>
      </c>
      <c r="CQ426">
        <f t="shared" si="268"/>
        <v>28.93</v>
      </c>
      <c r="CR426">
        <f t="shared" si="269"/>
        <v>0</v>
      </c>
      <c r="CS426">
        <f t="shared" si="270"/>
        <v>0</v>
      </c>
      <c r="CT426">
        <f t="shared" si="271"/>
        <v>0</v>
      </c>
      <c r="CU426">
        <f t="shared" si="272"/>
        <v>0</v>
      </c>
      <c r="CV426">
        <f t="shared" si="273"/>
        <v>0</v>
      </c>
      <c r="CW426">
        <f t="shared" si="274"/>
        <v>0</v>
      </c>
      <c r="CX426">
        <f t="shared" si="275"/>
        <v>0</v>
      </c>
      <c r="CY426">
        <f t="shared" si="276"/>
        <v>0</v>
      </c>
      <c r="CZ426">
        <f t="shared" si="277"/>
        <v>0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1009</v>
      </c>
      <c r="DV426" t="s">
        <v>100</v>
      </c>
      <c r="DW426" t="s">
        <v>100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30172930</v>
      </c>
      <c r="EF426">
        <v>8</v>
      </c>
      <c r="EG426" t="s">
        <v>68</v>
      </c>
      <c r="EH426">
        <v>0</v>
      </c>
      <c r="EI426" t="s">
        <v>3</v>
      </c>
      <c r="EJ426">
        <v>1</v>
      </c>
      <c r="EK426">
        <v>500001</v>
      </c>
      <c r="EL426" t="s">
        <v>69</v>
      </c>
      <c r="EM426" t="s">
        <v>70</v>
      </c>
      <c r="EO426" t="s">
        <v>3</v>
      </c>
      <c r="EQ426">
        <v>32768</v>
      </c>
      <c r="ER426">
        <v>28.93</v>
      </c>
      <c r="ES426">
        <v>28.93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FQ426">
        <v>0</v>
      </c>
      <c r="FR426">
        <f t="shared" si="278"/>
        <v>0</v>
      </c>
      <c r="FS426">
        <v>0</v>
      </c>
      <c r="FX426">
        <v>0</v>
      </c>
      <c r="FY426">
        <v>0</v>
      </c>
      <c r="GA426" t="s">
        <v>3</v>
      </c>
      <c r="GD426">
        <v>1</v>
      </c>
      <c r="GF426">
        <v>-1416335338</v>
      </c>
      <c r="GG426">
        <v>2</v>
      </c>
      <c r="GH426">
        <v>1</v>
      </c>
      <c r="GI426">
        <v>4</v>
      </c>
      <c r="GJ426">
        <v>0</v>
      </c>
      <c r="GK426">
        <v>0</v>
      </c>
      <c r="GL426">
        <f t="shared" si="279"/>
        <v>0</v>
      </c>
      <c r="GM426">
        <f t="shared" si="280"/>
        <v>-1.81</v>
      </c>
      <c r="GN426">
        <f t="shared" si="281"/>
        <v>-1.81</v>
      </c>
      <c r="GO426">
        <f t="shared" si="282"/>
        <v>0</v>
      </c>
      <c r="GP426">
        <f t="shared" si="283"/>
        <v>0</v>
      </c>
      <c r="GR426">
        <v>0</v>
      </c>
      <c r="GS426">
        <v>0</v>
      </c>
      <c r="GT426">
        <v>0</v>
      </c>
      <c r="GU426" t="s">
        <v>3</v>
      </c>
      <c r="GV426">
        <f t="shared" si="284"/>
        <v>0</v>
      </c>
      <c r="GW426">
        <v>1</v>
      </c>
      <c r="GX426">
        <f t="shared" si="285"/>
        <v>0</v>
      </c>
      <c r="HA426">
        <v>0</v>
      </c>
      <c r="HB426">
        <v>0</v>
      </c>
      <c r="HC426">
        <f t="shared" si="286"/>
        <v>0</v>
      </c>
      <c r="HE426" t="s">
        <v>3</v>
      </c>
      <c r="HF426" t="s">
        <v>3</v>
      </c>
      <c r="HI426">
        <f t="shared" si="287"/>
        <v>0</v>
      </c>
      <c r="HJ426">
        <f t="shared" si="288"/>
        <v>0</v>
      </c>
      <c r="HK426">
        <f t="shared" si="289"/>
        <v>0</v>
      </c>
      <c r="HL426">
        <f t="shared" si="290"/>
        <v>0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IK426">
        <v>0</v>
      </c>
    </row>
    <row r="427" spans="1:245" x14ac:dyDescent="0.2">
      <c r="A427">
        <v>17</v>
      </c>
      <c r="B427">
        <v>0</v>
      </c>
      <c r="E427" t="s">
        <v>203</v>
      </c>
      <c r="F427" t="s">
        <v>420</v>
      </c>
      <c r="G427" t="s">
        <v>421</v>
      </c>
      <c r="H427" t="s">
        <v>372</v>
      </c>
      <c r="I427">
        <f>ROUND(I423*-8.99,7)</f>
        <v>-2.2475000000000001</v>
      </c>
      <c r="J427">
        <v>0</v>
      </c>
      <c r="K427">
        <f>ROUND(I423*-8.99,7)</f>
        <v>-2.2475000000000001</v>
      </c>
      <c r="O427">
        <f t="shared" si="252"/>
        <v>-88.91</v>
      </c>
      <c r="P427">
        <f t="shared" si="253"/>
        <v>-88.91</v>
      </c>
      <c r="Q427">
        <f t="shared" si="254"/>
        <v>0</v>
      </c>
      <c r="R427">
        <f t="shared" si="255"/>
        <v>0</v>
      </c>
      <c r="S427">
        <f t="shared" si="256"/>
        <v>0</v>
      </c>
      <c r="T427">
        <f t="shared" si="257"/>
        <v>0</v>
      </c>
      <c r="U427">
        <f t="shared" si="258"/>
        <v>0</v>
      </c>
      <c r="V427">
        <f t="shared" si="259"/>
        <v>0</v>
      </c>
      <c r="W427">
        <f t="shared" si="260"/>
        <v>0</v>
      </c>
      <c r="X427">
        <f t="shared" si="261"/>
        <v>0</v>
      </c>
      <c r="Y427">
        <f t="shared" si="262"/>
        <v>0</v>
      </c>
      <c r="AA427">
        <v>30589570</v>
      </c>
      <c r="AB427">
        <f t="shared" si="263"/>
        <v>39.56</v>
      </c>
      <c r="AC427">
        <f t="shared" si="264"/>
        <v>39.56</v>
      </c>
      <c r="AD427">
        <f>ROUND((((ET427)-(EU427))+AE427),6)</f>
        <v>0</v>
      </c>
      <c r="AE427">
        <f t="shared" si="299"/>
        <v>0</v>
      </c>
      <c r="AF427">
        <f t="shared" si="299"/>
        <v>0</v>
      </c>
      <c r="AG427">
        <f t="shared" si="265"/>
        <v>0</v>
      </c>
      <c r="AH427">
        <f t="shared" si="300"/>
        <v>0</v>
      </c>
      <c r="AI427">
        <f t="shared" si="300"/>
        <v>0</v>
      </c>
      <c r="AJ427">
        <f t="shared" si="266"/>
        <v>0</v>
      </c>
      <c r="AK427">
        <v>39.56</v>
      </c>
      <c r="AL427">
        <v>39.56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422</v>
      </c>
      <c r="BM427">
        <v>500002</v>
      </c>
      <c r="BN427">
        <v>0</v>
      </c>
      <c r="BO427" t="s">
        <v>67</v>
      </c>
      <c r="BP427">
        <v>1</v>
      </c>
      <c r="BQ427">
        <v>12</v>
      </c>
      <c r="BR427">
        <v>1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267"/>
        <v>-88.91</v>
      </c>
      <c r="CQ427">
        <f t="shared" si="268"/>
        <v>39.56</v>
      </c>
      <c r="CR427">
        <f t="shared" si="269"/>
        <v>0</v>
      </c>
      <c r="CS427">
        <f t="shared" si="270"/>
        <v>0</v>
      </c>
      <c r="CT427">
        <f t="shared" si="271"/>
        <v>0</v>
      </c>
      <c r="CU427">
        <f t="shared" si="272"/>
        <v>0</v>
      </c>
      <c r="CV427">
        <f t="shared" si="273"/>
        <v>0</v>
      </c>
      <c r="CW427">
        <f t="shared" si="274"/>
        <v>0</v>
      </c>
      <c r="CX427">
        <f t="shared" si="275"/>
        <v>0</v>
      </c>
      <c r="CY427">
        <f t="shared" si="276"/>
        <v>0</v>
      </c>
      <c r="CZ427">
        <f t="shared" si="277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372</v>
      </c>
      <c r="DW427" t="s">
        <v>372</v>
      </c>
      <c r="DX427">
        <v>10</v>
      </c>
      <c r="DZ427" t="s">
        <v>3</v>
      </c>
      <c r="EA427" t="s">
        <v>3</v>
      </c>
      <c r="EB427" t="s">
        <v>3</v>
      </c>
      <c r="EC427" t="s">
        <v>3</v>
      </c>
      <c r="EE427">
        <v>30172931</v>
      </c>
      <c r="EF427">
        <v>12</v>
      </c>
      <c r="EG427" t="s">
        <v>374</v>
      </c>
      <c r="EH427">
        <v>0</v>
      </c>
      <c r="EI427" t="s">
        <v>3</v>
      </c>
      <c r="EJ427">
        <v>2</v>
      </c>
      <c r="EK427">
        <v>500002</v>
      </c>
      <c r="EL427" t="s">
        <v>375</v>
      </c>
      <c r="EM427" t="s">
        <v>376</v>
      </c>
      <c r="EO427" t="s">
        <v>3</v>
      </c>
      <c r="EQ427">
        <v>32768</v>
      </c>
      <c r="ER427">
        <v>39.56</v>
      </c>
      <c r="ES427">
        <v>39.56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 t="shared" si="278"/>
        <v>0</v>
      </c>
      <c r="FS427">
        <v>0</v>
      </c>
      <c r="FX427">
        <v>0</v>
      </c>
      <c r="FY427">
        <v>0</v>
      </c>
      <c r="GA427" t="s">
        <v>3</v>
      </c>
      <c r="GD427">
        <v>1</v>
      </c>
      <c r="GF427">
        <v>1811795829</v>
      </c>
      <c r="GG427">
        <v>2</v>
      </c>
      <c r="GH427">
        <v>1</v>
      </c>
      <c r="GI427">
        <v>4</v>
      </c>
      <c r="GJ427">
        <v>0</v>
      </c>
      <c r="GK427">
        <v>0</v>
      </c>
      <c r="GL427">
        <f t="shared" si="279"/>
        <v>0</v>
      </c>
      <c r="GM427">
        <f t="shared" si="280"/>
        <v>-88.91</v>
      </c>
      <c r="GN427">
        <f t="shared" si="281"/>
        <v>0</v>
      </c>
      <c r="GO427">
        <f t="shared" si="282"/>
        <v>-88.91</v>
      </c>
      <c r="GP427">
        <f t="shared" si="283"/>
        <v>0</v>
      </c>
      <c r="GR427">
        <v>0</v>
      </c>
      <c r="GS427">
        <v>0</v>
      </c>
      <c r="GT427">
        <v>0</v>
      </c>
      <c r="GU427" t="s">
        <v>3</v>
      </c>
      <c r="GV427">
        <f t="shared" si="284"/>
        <v>0</v>
      </c>
      <c r="GW427">
        <v>1</v>
      </c>
      <c r="GX427">
        <f t="shared" si="285"/>
        <v>0</v>
      </c>
      <c r="HA427">
        <v>0</v>
      </c>
      <c r="HB427">
        <v>0</v>
      </c>
      <c r="HC427">
        <f t="shared" si="286"/>
        <v>0</v>
      </c>
      <c r="HE427" t="s">
        <v>3</v>
      </c>
      <c r="HF427" t="s">
        <v>3</v>
      </c>
      <c r="HI427">
        <f t="shared" si="287"/>
        <v>0</v>
      </c>
      <c r="HJ427">
        <f t="shared" si="288"/>
        <v>0</v>
      </c>
      <c r="HK427">
        <f t="shared" si="289"/>
        <v>0</v>
      </c>
      <c r="HL427">
        <f t="shared" si="290"/>
        <v>0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45" x14ac:dyDescent="0.2">
      <c r="A428">
        <v>17</v>
      </c>
      <c r="B428">
        <v>0</v>
      </c>
      <c r="E428" t="s">
        <v>208</v>
      </c>
      <c r="F428" t="s">
        <v>423</v>
      </c>
      <c r="G428" t="s">
        <v>424</v>
      </c>
      <c r="H428" t="s">
        <v>382</v>
      </c>
      <c r="I428">
        <v>22.475000000000001</v>
      </c>
      <c r="J428">
        <v>0</v>
      </c>
      <c r="K428">
        <v>22.475000000000001</v>
      </c>
      <c r="O428">
        <f t="shared" si="252"/>
        <v>140.02000000000001</v>
      </c>
      <c r="P428">
        <f t="shared" si="253"/>
        <v>140.02000000000001</v>
      </c>
      <c r="Q428">
        <f t="shared" si="254"/>
        <v>0</v>
      </c>
      <c r="R428">
        <f t="shared" si="255"/>
        <v>0</v>
      </c>
      <c r="S428">
        <f t="shared" si="256"/>
        <v>0</v>
      </c>
      <c r="T428">
        <f t="shared" si="257"/>
        <v>0</v>
      </c>
      <c r="U428">
        <f t="shared" si="258"/>
        <v>0</v>
      </c>
      <c r="V428">
        <f t="shared" si="259"/>
        <v>0</v>
      </c>
      <c r="W428">
        <f t="shared" si="260"/>
        <v>0</v>
      </c>
      <c r="X428">
        <f t="shared" si="261"/>
        <v>0</v>
      </c>
      <c r="Y428">
        <f t="shared" si="262"/>
        <v>0</v>
      </c>
      <c r="AA428">
        <v>30589570</v>
      </c>
      <c r="AB428">
        <f t="shared" si="263"/>
        <v>6.23</v>
      </c>
      <c r="AC428">
        <f t="shared" si="264"/>
        <v>6.23</v>
      </c>
      <c r="AD428">
        <f>ROUND((((ET428)-(EU428))+AE428),6)</f>
        <v>0</v>
      </c>
      <c r="AE428">
        <f t="shared" si="299"/>
        <v>0</v>
      </c>
      <c r="AF428">
        <f t="shared" si="299"/>
        <v>0</v>
      </c>
      <c r="AG428">
        <f t="shared" si="265"/>
        <v>0</v>
      </c>
      <c r="AH428">
        <f t="shared" si="300"/>
        <v>0</v>
      </c>
      <c r="AI428">
        <f t="shared" si="300"/>
        <v>0</v>
      </c>
      <c r="AJ428">
        <f t="shared" si="266"/>
        <v>0</v>
      </c>
      <c r="AK428">
        <v>6.23</v>
      </c>
      <c r="AL428">
        <v>6.23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2</v>
      </c>
      <c r="BJ428" t="s">
        <v>425</v>
      </c>
      <c r="BM428">
        <v>500002</v>
      </c>
      <c r="BN428">
        <v>0</v>
      </c>
      <c r="BO428" t="s">
        <v>67</v>
      </c>
      <c r="BP428">
        <v>1</v>
      </c>
      <c r="BQ428">
        <v>12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0</v>
      </c>
      <c r="CA428">
        <v>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267"/>
        <v>140.02000000000001</v>
      </c>
      <c r="CQ428">
        <f t="shared" si="268"/>
        <v>6.23</v>
      </c>
      <c r="CR428">
        <f t="shared" si="269"/>
        <v>0</v>
      </c>
      <c r="CS428">
        <f t="shared" si="270"/>
        <v>0</v>
      </c>
      <c r="CT428">
        <f t="shared" si="271"/>
        <v>0</v>
      </c>
      <c r="CU428">
        <f t="shared" si="272"/>
        <v>0</v>
      </c>
      <c r="CV428">
        <f t="shared" si="273"/>
        <v>0</v>
      </c>
      <c r="CW428">
        <f t="shared" si="274"/>
        <v>0</v>
      </c>
      <c r="CX428">
        <f t="shared" si="275"/>
        <v>0</v>
      </c>
      <c r="CY428">
        <f t="shared" si="276"/>
        <v>0</v>
      </c>
      <c r="CZ428">
        <f t="shared" si="277"/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1003</v>
      </c>
      <c r="DV428" t="s">
        <v>382</v>
      </c>
      <c r="DW428" t="s">
        <v>382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30172931</v>
      </c>
      <c r="EF428">
        <v>12</v>
      </c>
      <c r="EG428" t="s">
        <v>374</v>
      </c>
      <c r="EH428">
        <v>0</v>
      </c>
      <c r="EI428" t="s">
        <v>3</v>
      </c>
      <c r="EJ428">
        <v>2</v>
      </c>
      <c r="EK428">
        <v>500002</v>
      </c>
      <c r="EL428" t="s">
        <v>375</v>
      </c>
      <c r="EM428" t="s">
        <v>376</v>
      </c>
      <c r="EO428" t="s">
        <v>3</v>
      </c>
      <c r="EQ428">
        <v>0</v>
      </c>
      <c r="ER428">
        <v>6.23</v>
      </c>
      <c r="ES428">
        <v>6.23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FQ428">
        <v>0</v>
      </c>
      <c r="FR428">
        <f t="shared" si="278"/>
        <v>0</v>
      </c>
      <c r="FS428">
        <v>0</v>
      </c>
      <c r="FX428">
        <v>0</v>
      </c>
      <c r="FY428">
        <v>0</v>
      </c>
      <c r="GA428" t="s">
        <v>3</v>
      </c>
      <c r="GD428">
        <v>1</v>
      </c>
      <c r="GF428">
        <v>-735834051</v>
      </c>
      <c r="GG428">
        <v>2</v>
      </c>
      <c r="GH428">
        <v>1</v>
      </c>
      <c r="GI428">
        <v>4</v>
      </c>
      <c r="GJ428">
        <v>0</v>
      </c>
      <c r="GK428">
        <v>0</v>
      </c>
      <c r="GL428">
        <f t="shared" si="279"/>
        <v>0</v>
      </c>
      <c r="GM428">
        <f t="shared" si="280"/>
        <v>140.02000000000001</v>
      </c>
      <c r="GN428">
        <f t="shared" si="281"/>
        <v>0</v>
      </c>
      <c r="GO428">
        <f t="shared" si="282"/>
        <v>140.02000000000001</v>
      </c>
      <c r="GP428">
        <f t="shared" si="283"/>
        <v>0</v>
      </c>
      <c r="GR428">
        <v>0</v>
      </c>
      <c r="GS428">
        <v>0</v>
      </c>
      <c r="GT428">
        <v>0</v>
      </c>
      <c r="GU428" t="s">
        <v>3</v>
      </c>
      <c r="GV428">
        <f t="shared" si="284"/>
        <v>0</v>
      </c>
      <c r="GW428">
        <v>1</v>
      </c>
      <c r="GX428">
        <f t="shared" si="285"/>
        <v>0</v>
      </c>
      <c r="HA428">
        <v>0</v>
      </c>
      <c r="HB428">
        <v>0</v>
      </c>
      <c r="HC428">
        <f t="shared" si="286"/>
        <v>0</v>
      </c>
      <c r="HE428" t="s">
        <v>3</v>
      </c>
      <c r="HF428" t="s">
        <v>3</v>
      </c>
      <c r="HI428">
        <f t="shared" si="287"/>
        <v>0</v>
      </c>
      <c r="HJ428">
        <f t="shared" si="288"/>
        <v>0</v>
      </c>
      <c r="HK428">
        <f t="shared" si="289"/>
        <v>0</v>
      </c>
      <c r="HL428">
        <f t="shared" si="290"/>
        <v>0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29" spans="1:245" x14ac:dyDescent="0.2">
      <c r="A429">
        <v>17</v>
      </c>
      <c r="B429">
        <v>0</v>
      </c>
      <c r="C429">
        <f>ROW(SmtRes!A222)</f>
        <v>222</v>
      </c>
      <c r="D429">
        <f>ROW(EtalonRes!A253)</f>
        <v>253</v>
      </c>
      <c r="E429" t="s">
        <v>209</v>
      </c>
      <c r="F429" t="s">
        <v>426</v>
      </c>
      <c r="G429" t="s">
        <v>427</v>
      </c>
      <c r="H429" t="s">
        <v>428</v>
      </c>
      <c r="I429">
        <f>ROUND(240/10,7)</f>
        <v>24</v>
      </c>
      <c r="J429">
        <v>0</v>
      </c>
      <c r="K429">
        <f>ROUND(240/10,7)</f>
        <v>24</v>
      </c>
      <c r="O429">
        <f t="shared" si="252"/>
        <v>51093.05</v>
      </c>
      <c r="P429">
        <f t="shared" si="253"/>
        <v>49122.239999999998</v>
      </c>
      <c r="Q429">
        <f t="shared" si="254"/>
        <v>855</v>
      </c>
      <c r="R429">
        <f t="shared" si="255"/>
        <v>0</v>
      </c>
      <c r="S429">
        <f t="shared" si="256"/>
        <v>1115.81</v>
      </c>
      <c r="T429">
        <f t="shared" si="257"/>
        <v>0</v>
      </c>
      <c r="U429">
        <f t="shared" si="258"/>
        <v>116.58239999999999</v>
      </c>
      <c r="V429">
        <f t="shared" si="259"/>
        <v>0</v>
      </c>
      <c r="W429">
        <f t="shared" si="260"/>
        <v>0</v>
      </c>
      <c r="X429">
        <f t="shared" si="261"/>
        <v>974.1</v>
      </c>
      <c r="Y429">
        <f t="shared" si="262"/>
        <v>521.64</v>
      </c>
      <c r="AA429">
        <v>30589570</v>
      </c>
      <c r="AB429">
        <f t="shared" si="263"/>
        <v>2128.8771999999999</v>
      </c>
      <c r="AC429">
        <f t="shared" si="264"/>
        <v>2046.76</v>
      </c>
      <c r="AD429">
        <f>ROUND(((((ET429*ROUND((1.25*1.2),7)))-((EU429*ROUND((1.25*1.2),7))))+AE429),6)</f>
        <v>35.625</v>
      </c>
      <c r="AE429">
        <f>ROUND(((EU429*ROUND((1.25*1.2),7))),6)</f>
        <v>0</v>
      </c>
      <c r="AF429">
        <f>ROUND(((EV429*ROUND((1.15*1.2),7))),6)</f>
        <v>46.492199999999997</v>
      </c>
      <c r="AG429">
        <f t="shared" si="265"/>
        <v>0</v>
      </c>
      <c r="AH429">
        <f>((EW429*ROUND((1.15*1.2),7)))</f>
        <v>4.8575999999999997</v>
      </c>
      <c r="AI429">
        <f>((EX429*ROUND((1.25*1.2),7)))</f>
        <v>0</v>
      </c>
      <c r="AJ429">
        <f t="shared" si="266"/>
        <v>0</v>
      </c>
      <c r="AK429">
        <v>2104.1999999999998</v>
      </c>
      <c r="AL429">
        <v>2046.76</v>
      </c>
      <c r="AM429">
        <v>23.75</v>
      </c>
      <c r="AN429">
        <v>0</v>
      </c>
      <c r="AO429">
        <v>33.69</v>
      </c>
      <c r="AP429">
        <v>0</v>
      </c>
      <c r="AQ429">
        <v>3.52</v>
      </c>
      <c r="AR429">
        <v>0</v>
      </c>
      <c r="AS429">
        <v>0</v>
      </c>
      <c r="AT429">
        <v>87.3</v>
      </c>
      <c r="AU429">
        <v>46.75</v>
      </c>
      <c r="AV429">
        <v>1</v>
      </c>
      <c r="AW429">
        <v>1</v>
      </c>
      <c r="AZ429">
        <v>1</v>
      </c>
      <c r="BA429">
        <v>30.09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429</v>
      </c>
      <c r="BM429">
        <v>26001</v>
      </c>
      <c r="BN429">
        <v>0</v>
      </c>
      <c r="BO429" t="s">
        <v>26</v>
      </c>
      <c r="BP429">
        <v>1</v>
      </c>
      <c r="BQ429">
        <v>2</v>
      </c>
      <c r="BR429">
        <v>0</v>
      </c>
      <c r="BS429">
        <v>30.09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97</v>
      </c>
      <c r="CA429">
        <v>55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1974</v>
      </c>
      <c r="CO429">
        <v>0</v>
      </c>
      <c r="CP429">
        <f t="shared" si="267"/>
        <v>51093.049999999996</v>
      </c>
      <c r="CQ429">
        <f t="shared" si="268"/>
        <v>2046.76</v>
      </c>
      <c r="CR429">
        <f t="shared" si="269"/>
        <v>35.625</v>
      </c>
      <c r="CS429">
        <f t="shared" si="270"/>
        <v>0</v>
      </c>
      <c r="CT429">
        <f t="shared" si="271"/>
        <v>46.492199999999997</v>
      </c>
      <c r="CU429">
        <f t="shared" si="272"/>
        <v>0</v>
      </c>
      <c r="CV429">
        <f t="shared" si="273"/>
        <v>4.8575999999999997</v>
      </c>
      <c r="CW429">
        <f t="shared" si="274"/>
        <v>0</v>
      </c>
      <c r="CX429">
        <f t="shared" si="275"/>
        <v>0</v>
      </c>
      <c r="CY429">
        <f t="shared" si="276"/>
        <v>974.10212999999987</v>
      </c>
      <c r="CZ429">
        <f t="shared" si="277"/>
        <v>521.64117499999998</v>
      </c>
      <c r="DC429" t="s">
        <v>3</v>
      </c>
      <c r="DD429" t="s">
        <v>3</v>
      </c>
      <c r="DE429" t="s">
        <v>361</v>
      </c>
      <c r="DF429" t="s">
        <v>361</v>
      </c>
      <c r="DG429" t="s">
        <v>362</v>
      </c>
      <c r="DH429" t="s">
        <v>3</v>
      </c>
      <c r="DI429" t="s">
        <v>362</v>
      </c>
      <c r="DJ429" t="s">
        <v>361</v>
      </c>
      <c r="DK429" t="s">
        <v>3</v>
      </c>
      <c r="DL429" t="s">
        <v>29</v>
      </c>
      <c r="DM429" t="s">
        <v>30</v>
      </c>
      <c r="DN429">
        <v>0</v>
      </c>
      <c r="DO429">
        <v>0</v>
      </c>
      <c r="DP429">
        <v>1</v>
      </c>
      <c r="DQ429">
        <v>1</v>
      </c>
      <c r="DU429">
        <v>1003</v>
      </c>
      <c r="DV429" t="s">
        <v>428</v>
      </c>
      <c r="DW429" t="s">
        <v>428</v>
      </c>
      <c r="DX429">
        <v>10</v>
      </c>
      <c r="DZ429" t="s">
        <v>3</v>
      </c>
      <c r="EA429" t="s">
        <v>3</v>
      </c>
      <c r="EB429" t="s">
        <v>3</v>
      </c>
      <c r="EC429" t="s">
        <v>3</v>
      </c>
      <c r="EE429">
        <v>30173038</v>
      </c>
      <c r="EF429">
        <v>2</v>
      </c>
      <c r="EG429" t="s">
        <v>42</v>
      </c>
      <c r="EH429">
        <v>20</v>
      </c>
      <c r="EI429" t="s">
        <v>430</v>
      </c>
      <c r="EJ429">
        <v>1</v>
      </c>
      <c r="EK429">
        <v>26001</v>
      </c>
      <c r="EL429" t="s">
        <v>430</v>
      </c>
      <c r="EM429" t="s">
        <v>431</v>
      </c>
      <c r="EO429" t="s">
        <v>367</v>
      </c>
      <c r="EQ429">
        <v>0</v>
      </c>
      <c r="ER429">
        <v>2104.1999999999998</v>
      </c>
      <c r="ES429">
        <v>2046.76</v>
      </c>
      <c r="ET429">
        <v>23.75</v>
      </c>
      <c r="EU429">
        <v>0</v>
      </c>
      <c r="EV429">
        <v>33.69</v>
      </c>
      <c r="EW429">
        <v>3.52</v>
      </c>
      <c r="EX429">
        <v>0</v>
      </c>
      <c r="EY429">
        <v>0</v>
      </c>
      <c r="FQ429">
        <v>0</v>
      </c>
      <c r="FR429">
        <f t="shared" si="278"/>
        <v>0</v>
      </c>
      <c r="FS429">
        <v>0</v>
      </c>
      <c r="FX429">
        <v>87.3</v>
      </c>
      <c r="FY429">
        <v>46.75</v>
      </c>
      <c r="GA429" t="s">
        <v>3</v>
      </c>
      <c r="GD429">
        <v>1</v>
      </c>
      <c r="GF429">
        <v>-523677550</v>
      </c>
      <c r="GG429">
        <v>2</v>
      </c>
      <c r="GH429">
        <v>1</v>
      </c>
      <c r="GI429">
        <v>4</v>
      </c>
      <c r="GJ429">
        <v>0</v>
      </c>
      <c r="GK429">
        <v>0</v>
      </c>
      <c r="GL429">
        <f t="shared" si="279"/>
        <v>0</v>
      </c>
      <c r="GM429">
        <f t="shared" si="280"/>
        <v>52588.79</v>
      </c>
      <c r="GN429">
        <f t="shared" si="281"/>
        <v>52588.79</v>
      </c>
      <c r="GO429">
        <f t="shared" si="282"/>
        <v>0</v>
      </c>
      <c r="GP429">
        <f t="shared" si="283"/>
        <v>0</v>
      </c>
      <c r="GR429">
        <v>0</v>
      </c>
      <c r="GS429">
        <v>0</v>
      </c>
      <c r="GT429">
        <v>0</v>
      </c>
      <c r="GU429" t="s">
        <v>3</v>
      </c>
      <c r="GV429">
        <f t="shared" si="284"/>
        <v>0</v>
      </c>
      <c r="GW429">
        <v>1</v>
      </c>
      <c r="GX429">
        <f t="shared" si="285"/>
        <v>0</v>
      </c>
      <c r="HA429">
        <v>0</v>
      </c>
      <c r="HB429">
        <v>0</v>
      </c>
      <c r="HC429">
        <f t="shared" si="286"/>
        <v>0</v>
      </c>
      <c r="HE429" t="s">
        <v>3</v>
      </c>
      <c r="HF429" t="s">
        <v>3</v>
      </c>
      <c r="HI429">
        <f t="shared" si="287"/>
        <v>0</v>
      </c>
      <c r="HJ429">
        <f t="shared" si="288"/>
        <v>33575</v>
      </c>
      <c r="HK429">
        <f t="shared" si="289"/>
        <v>29311</v>
      </c>
      <c r="HL429">
        <f t="shared" si="290"/>
        <v>15696</v>
      </c>
      <c r="HM429" t="s">
        <v>3</v>
      </c>
      <c r="HN429" t="s">
        <v>432</v>
      </c>
      <c r="HO429" t="s">
        <v>433</v>
      </c>
      <c r="HP429" t="s">
        <v>430</v>
      </c>
      <c r="HQ429" t="s">
        <v>430</v>
      </c>
      <c r="IK429">
        <v>0</v>
      </c>
    </row>
    <row r="430" spans="1:245" x14ac:dyDescent="0.2">
      <c r="A430">
        <v>17</v>
      </c>
      <c r="B430">
        <v>0</v>
      </c>
      <c r="E430" t="s">
        <v>210</v>
      </c>
      <c r="F430" t="s">
        <v>434</v>
      </c>
      <c r="G430" t="s">
        <v>435</v>
      </c>
      <c r="H430" t="s">
        <v>193</v>
      </c>
      <c r="I430">
        <f>ROUND(I429*-1.438,7)</f>
        <v>-34.512</v>
      </c>
      <c r="J430">
        <v>0</v>
      </c>
      <c r="K430">
        <f>ROUND(I429*-1.438,7)</f>
        <v>-34.512</v>
      </c>
      <c r="O430">
        <f t="shared" si="252"/>
        <v>-6132.44</v>
      </c>
      <c r="P430">
        <f t="shared" si="253"/>
        <v>-6132.44</v>
      </c>
      <c r="Q430">
        <f t="shared" si="254"/>
        <v>0</v>
      </c>
      <c r="R430">
        <f t="shared" si="255"/>
        <v>0</v>
      </c>
      <c r="S430">
        <f t="shared" si="256"/>
        <v>0</v>
      </c>
      <c r="T430">
        <f t="shared" si="257"/>
        <v>0</v>
      </c>
      <c r="U430">
        <f t="shared" si="258"/>
        <v>0</v>
      </c>
      <c r="V430">
        <f t="shared" si="259"/>
        <v>0</v>
      </c>
      <c r="W430">
        <f t="shared" si="260"/>
        <v>0</v>
      </c>
      <c r="X430">
        <f t="shared" si="261"/>
        <v>0</v>
      </c>
      <c r="Y430">
        <f t="shared" si="262"/>
        <v>0</v>
      </c>
      <c r="AA430">
        <v>30589570</v>
      </c>
      <c r="AB430">
        <f t="shared" si="263"/>
        <v>177.69</v>
      </c>
      <c r="AC430">
        <f t="shared" si="264"/>
        <v>177.69</v>
      </c>
      <c r="AD430">
        <f t="shared" ref="AD430:AD436" si="301">ROUND((((ET430)-(EU430))+AE430),6)</f>
        <v>0</v>
      </c>
      <c r="AE430">
        <f t="shared" ref="AE430:AF436" si="302">ROUND((EU430),6)</f>
        <v>0</v>
      </c>
      <c r="AF430">
        <f t="shared" si="302"/>
        <v>0</v>
      </c>
      <c r="AG430">
        <f t="shared" si="265"/>
        <v>0</v>
      </c>
      <c r="AH430">
        <f t="shared" ref="AH430:AI436" si="303">(EW430)</f>
        <v>0</v>
      </c>
      <c r="AI430">
        <f t="shared" si="303"/>
        <v>0</v>
      </c>
      <c r="AJ430">
        <f t="shared" si="266"/>
        <v>0</v>
      </c>
      <c r="AK430">
        <v>177.69</v>
      </c>
      <c r="AL430">
        <v>177.69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3</v>
      </c>
      <c r="BI430">
        <v>1</v>
      </c>
      <c r="BJ430" t="s">
        <v>436</v>
      </c>
      <c r="BM430">
        <v>500001</v>
      </c>
      <c r="BN430">
        <v>0</v>
      </c>
      <c r="BO430" t="s">
        <v>67</v>
      </c>
      <c r="BP430">
        <v>1</v>
      </c>
      <c r="BQ430">
        <v>8</v>
      </c>
      <c r="BR430">
        <v>1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0</v>
      </c>
      <c r="CA430">
        <v>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267"/>
        <v>-6132.44</v>
      </c>
      <c r="CQ430">
        <f t="shared" si="268"/>
        <v>177.69</v>
      </c>
      <c r="CR430">
        <f t="shared" si="269"/>
        <v>0</v>
      </c>
      <c r="CS430">
        <f t="shared" si="270"/>
        <v>0</v>
      </c>
      <c r="CT430">
        <f t="shared" si="271"/>
        <v>0</v>
      </c>
      <c r="CU430">
        <f t="shared" si="272"/>
        <v>0</v>
      </c>
      <c r="CV430">
        <f t="shared" si="273"/>
        <v>0</v>
      </c>
      <c r="CW430">
        <f t="shared" si="274"/>
        <v>0</v>
      </c>
      <c r="CX430">
        <f t="shared" si="275"/>
        <v>0</v>
      </c>
      <c r="CY430">
        <f t="shared" si="276"/>
        <v>0</v>
      </c>
      <c r="CZ430">
        <f t="shared" si="277"/>
        <v>0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1002</v>
      </c>
      <c r="DV430" t="s">
        <v>193</v>
      </c>
      <c r="DW430" t="s">
        <v>193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30172930</v>
      </c>
      <c r="EF430">
        <v>8</v>
      </c>
      <c r="EG430" t="s">
        <v>68</v>
      </c>
      <c r="EH430">
        <v>0</v>
      </c>
      <c r="EI430" t="s">
        <v>3</v>
      </c>
      <c r="EJ430">
        <v>1</v>
      </c>
      <c r="EK430">
        <v>500001</v>
      </c>
      <c r="EL430" t="s">
        <v>69</v>
      </c>
      <c r="EM430" t="s">
        <v>70</v>
      </c>
      <c r="EO430" t="s">
        <v>3</v>
      </c>
      <c r="EQ430">
        <v>32768</v>
      </c>
      <c r="ER430">
        <v>177.69</v>
      </c>
      <c r="ES430">
        <v>177.69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FQ430">
        <v>0</v>
      </c>
      <c r="FR430">
        <f t="shared" si="278"/>
        <v>0</v>
      </c>
      <c r="FS430">
        <v>0</v>
      </c>
      <c r="FX430">
        <v>0</v>
      </c>
      <c r="FY430">
        <v>0</v>
      </c>
      <c r="GA430" t="s">
        <v>3</v>
      </c>
      <c r="GD430">
        <v>1</v>
      </c>
      <c r="GF430">
        <v>-680749732</v>
      </c>
      <c r="GG430">
        <v>2</v>
      </c>
      <c r="GH430">
        <v>1</v>
      </c>
      <c r="GI430">
        <v>4</v>
      </c>
      <c r="GJ430">
        <v>0</v>
      </c>
      <c r="GK430">
        <v>0</v>
      </c>
      <c r="GL430">
        <f t="shared" si="279"/>
        <v>0</v>
      </c>
      <c r="GM430">
        <f t="shared" si="280"/>
        <v>-6132.44</v>
      </c>
      <c r="GN430">
        <f t="shared" si="281"/>
        <v>-6132.44</v>
      </c>
      <c r="GO430">
        <f t="shared" si="282"/>
        <v>0</v>
      </c>
      <c r="GP430">
        <f t="shared" si="283"/>
        <v>0</v>
      </c>
      <c r="GR430">
        <v>0</v>
      </c>
      <c r="GS430">
        <v>0</v>
      </c>
      <c r="GT430">
        <v>0</v>
      </c>
      <c r="GU430" t="s">
        <v>3</v>
      </c>
      <c r="GV430">
        <f t="shared" si="284"/>
        <v>0</v>
      </c>
      <c r="GW430">
        <v>1</v>
      </c>
      <c r="GX430">
        <f t="shared" si="285"/>
        <v>0</v>
      </c>
      <c r="HA430">
        <v>0</v>
      </c>
      <c r="HB430">
        <v>0</v>
      </c>
      <c r="HC430">
        <f t="shared" si="286"/>
        <v>0</v>
      </c>
      <c r="HE430" t="s">
        <v>3</v>
      </c>
      <c r="HF430" t="s">
        <v>3</v>
      </c>
      <c r="HI430">
        <f t="shared" si="287"/>
        <v>0</v>
      </c>
      <c r="HJ430">
        <f t="shared" si="288"/>
        <v>0</v>
      </c>
      <c r="HK430">
        <f t="shared" si="289"/>
        <v>0</v>
      </c>
      <c r="HL430">
        <f t="shared" si="290"/>
        <v>0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IK430">
        <v>0</v>
      </c>
    </row>
    <row r="431" spans="1:245" x14ac:dyDescent="0.2">
      <c r="A431">
        <v>17</v>
      </c>
      <c r="B431">
        <v>0</v>
      </c>
      <c r="E431" t="s">
        <v>212</v>
      </c>
      <c r="F431" t="s">
        <v>437</v>
      </c>
      <c r="G431" t="s">
        <v>438</v>
      </c>
      <c r="H431" t="s">
        <v>382</v>
      </c>
      <c r="I431">
        <f>ROUND(I429*-11,7)</f>
        <v>-264</v>
      </c>
      <c r="J431">
        <v>0</v>
      </c>
      <c r="K431">
        <f>ROUND(I429*-11,7)</f>
        <v>-264</v>
      </c>
      <c r="O431">
        <f t="shared" si="252"/>
        <v>-40413.120000000003</v>
      </c>
      <c r="P431">
        <f t="shared" si="253"/>
        <v>-40413.120000000003</v>
      </c>
      <c r="Q431">
        <f t="shared" si="254"/>
        <v>0</v>
      </c>
      <c r="R431">
        <f t="shared" si="255"/>
        <v>0</v>
      </c>
      <c r="S431">
        <f t="shared" si="256"/>
        <v>0</v>
      </c>
      <c r="T431">
        <f t="shared" si="257"/>
        <v>0</v>
      </c>
      <c r="U431">
        <f t="shared" si="258"/>
        <v>0</v>
      </c>
      <c r="V431">
        <f t="shared" si="259"/>
        <v>0</v>
      </c>
      <c r="W431">
        <f t="shared" si="260"/>
        <v>0</v>
      </c>
      <c r="X431">
        <f t="shared" si="261"/>
        <v>0</v>
      </c>
      <c r="Y431">
        <f t="shared" si="262"/>
        <v>0</v>
      </c>
      <c r="AA431">
        <v>30589570</v>
      </c>
      <c r="AB431">
        <f t="shared" si="263"/>
        <v>153.08000000000001</v>
      </c>
      <c r="AC431">
        <f t="shared" si="264"/>
        <v>153.08000000000001</v>
      </c>
      <c r="AD431">
        <f t="shared" si="301"/>
        <v>0</v>
      </c>
      <c r="AE431">
        <f t="shared" si="302"/>
        <v>0</v>
      </c>
      <c r="AF431">
        <f t="shared" si="302"/>
        <v>0</v>
      </c>
      <c r="AG431">
        <f t="shared" si="265"/>
        <v>0</v>
      </c>
      <c r="AH431">
        <f t="shared" si="303"/>
        <v>0</v>
      </c>
      <c r="AI431">
        <f t="shared" si="303"/>
        <v>0</v>
      </c>
      <c r="AJ431">
        <f t="shared" si="266"/>
        <v>0</v>
      </c>
      <c r="AK431">
        <v>153.08000000000001</v>
      </c>
      <c r="AL431">
        <v>153.08000000000001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1</v>
      </c>
      <c r="BJ431" t="s">
        <v>439</v>
      </c>
      <c r="BM431">
        <v>500001</v>
      </c>
      <c r="BN431">
        <v>0</v>
      </c>
      <c r="BO431" t="s">
        <v>67</v>
      </c>
      <c r="BP431">
        <v>1</v>
      </c>
      <c r="BQ431">
        <v>8</v>
      </c>
      <c r="BR431">
        <v>1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267"/>
        <v>-40413.120000000003</v>
      </c>
      <c r="CQ431">
        <f t="shared" si="268"/>
        <v>153.08000000000001</v>
      </c>
      <c r="CR431">
        <f t="shared" si="269"/>
        <v>0</v>
      </c>
      <c r="CS431">
        <f t="shared" si="270"/>
        <v>0</v>
      </c>
      <c r="CT431">
        <f t="shared" si="271"/>
        <v>0</v>
      </c>
      <c r="CU431">
        <f t="shared" si="272"/>
        <v>0</v>
      </c>
      <c r="CV431">
        <f t="shared" si="273"/>
        <v>0</v>
      </c>
      <c r="CW431">
        <f t="shared" si="274"/>
        <v>0</v>
      </c>
      <c r="CX431">
        <f t="shared" si="275"/>
        <v>0</v>
      </c>
      <c r="CY431">
        <f t="shared" si="276"/>
        <v>0</v>
      </c>
      <c r="CZ431">
        <f t="shared" si="277"/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1003</v>
      </c>
      <c r="DV431" t="s">
        <v>382</v>
      </c>
      <c r="DW431" t="s">
        <v>382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30172930</v>
      </c>
      <c r="EF431">
        <v>8</v>
      </c>
      <c r="EG431" t="s">
        <v>68</v>
      </c>
      <c r="EH431">
        <v>0</v>
      </c>
      <c r="EI431" t="s">
        <v>3</v>
      </c>
      <c r="EJ431">
        <v>1</v>
      </c>
      <c r="EK431">
        <v>500001</v>
      </c>
      <c r="EL431" t="s">
        <v>69</v>
      </c>
      <c r="EM431" t="s">
        <v>70</v>
      </c>
      <c r="EO431" t="s">
        <v>3</v>
      </c>
      <c r="EQ431">
        <v>32768</v>
      </c>
      <c r="ER431">
        <v>153.08000000000001</v>
      </c>
      <c r="ES431">
        <v>153.08000000000001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f t="shared" si="278"/>
        <v>0</v>
      </c>
      <c r="FS431">
        <v>0</v>
      </c>
      <c r="FX431">
        <v>0</v>
      </c>
      <c r="FY431">
        <v>0</v>
      </c>
      <c r="GA431" t="s">
        <v>3</v>
      </c>
      <c r="GD431">
        <v>1</v>
      </c>
      <c r="GF431">
        <v>-1170841634</v>
      </c>
      <c r="GG431">
        <v>2</v>
      </c>
      <c r="GH431">
        <v>1</v>
      </c>
      <c r="GI431">
        <v>4</v>
      </c>
      <c r="GJ431">
        <v>0</v>
      </c>
      <c r="GK431">
        <v>0</v>
      </c>
      <c r="GL431">
        <f t="shared" si="279"/>
        <v>0</v>
      </c>
      <c r="GM431">
        <f t="shared" si="280"/>
        <v>-40413.120000000003</v>
      </c>
      <c r="GN431">
        <f t="shared" si="281"/>
        <v>-40413.120000000003</v>
      </c>
      <c r="GO431">
        <f t="shared" si="282"/>
        <v>0</v>
      </c>
      <c r="GP431">
        <f t="shared" si="283"/>
        <v>0</v>
      </c>
      <c r="GR431">
        <v>0</v>
      </c>
      <c r="GS431">
        <v>0</v>
      </c>
      <c r="GT431">
        <v>0</v>
      </c>
      <c r="GU431" t="s">
        <v>3</v>
      </c>
      <c r="GV431">
        <f t="shared" si="284"/>
        <v>0</v>
      </c>
      <c r="GW431">
        <v>1</v>
      </c>
      <c r="GX431">
        <f t="shared" si="285"/>
        <v>0</v>
      </c>
      <c r="HA431">
        <v>0</v>
      </c>
      <c r="HB431">
        <v>0</v>
      </c>
      <c r="HC431">
        <f t="shared" si="286"/>
        <v>0</v>
      </c>
      <c r="HE431" t="s">
        <v>3</v>
      </c>
      <c r="HF431" t="s">
        <v>3</v>
      </c>
      <c r="HI431">
        <f t="shared" si="287"/>
        <v>0</v>
      </c>
      <c r="HJ431">
        <f t="shared" si="288"/>
        <v>0</v>
      </c>
      <c r="HK431">
        <f t="shared" si="289"/>
        <v>0</v>
      </c>
      <c r="HL431">
        <f t="shared" si="290"/>
        <v>0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2" spans="1:245" x14ac:dyDescent="0.2">
      <c r="A432">
        <v>17</v>
      </c>
      <c r="B432">
        <v>0</v>
      </c>
      <c r="E432" t="s">
        <v>221</v>
      </c>
      <c r="F432" t="s">
        <v>440</v>
      </c>
      <c r="G432" t="s">
        <v>441</v>
      </c>
      <c r="H432" t="s">
        <v>382</v>
      </c>
      <c r="I432">
        <v>121</v>
      </c>
      <c r="J432">
        <v>0</v>
      </c>
      <c r="K432">
        <v>121</v>
      </c>
      <c r="O432">
        <f t="shared" si="252"/>
        <v>5625.29</v>
      </c>
      <c r="P432">
        <f t="shared" si="253"/>
        <v>5625.29</v>
      </c>
      <c r="Q432">
        <f t="shared" si="254"/>
        <v>0</v>
      </c>
      <c r="R432">
        <f t="shared" si="255"/>
        <v>0</v>
      </c>
      <c r="S432">
        <f t="shared" si="256"/>
        <v>0</v>
      </c>
      <c r="T432">
        <f t="shared" si="257"/>
        <v>0</v>
      </c>
      <c r="U432">
        <f t="shared" si="258"/>
        <v>0</v>
      </c>
      <c r="V432">
        <f t="shared" si="259"/>
        <v>0</v>
      </c>
      <c r="W432">
        <f t="shared" si="260"/>
        <v>0</v>
      </c>
      <c r="X432">
        <f t="shared" si="261"/>
        <v>0</v>
      </c>
      <c r="Y432">
        <f t="shared" si="262"/>
        <v>0</v>
      </c>
      <c r="AA432">
        <v>30589570</v>
      </c>
      <c r="AB432">
        <f t="shared" si="263"/>
        <v>46.49</v>
      </c>
      <c r="AC432">
        <f t="shared" si="264"/>
        <v>46.49</v>
      </c>
      <c r="AD432">
        <f t="shared" si="301"/>
        <v>0</v>
      </c>
      <c r="AE432">
        <f t="shared" si="302"/>
        <v>0</v>
      </c>
      <c r="AF432">
        <f t="shared" si="302"/>
        <v>0</v>
      </c>
      <c r="AG432">
        <f t="shared" si="265"/>
        <v>0</v>
      </c>
      <c r="AH432">
        <f t="shared" si="303"/>
        <v>0</v>
      </c>
      <c r="AI432">
        <f t="shared" si="303"/>
        <v>0</v>
      </c>
      <c r="AJ432">
        <f t="shared" si="266"/>
        <v>0</v>
      </c>
      <c r="AK432">
        <v>46.49</v>
      </c>
      <c r="AL432">
        <v>46.49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3</v>
      </c>
      <c r="BI432">
        <v>1</v>
      </c>
      <c r="BJ432" t="s">
        <v>442</v>
      </c>
      <c r="BM432">
        <v>500001</v>
      </c>
      <c r="BN432">
        <v>0</v>
      </c>
      <c r="BO432" t="s">
        <v>67</v>
      </c>
      <c r="BP432">
        <v>1</v>
      </c>
      <c r="BQ432">
        <v>8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0</v>
      </c>
      <c r="CA432">
        <v>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267"/>
        <v>5625.29</v>
      </c>
      <c r="CQ432">
        <f t="shared" si="268"/>
        <v>46.49</v>
      </c>
      <c r="CR432">
        <f t="shared" si="269"/>
        <v>0</v>
      </c>
      <c r="CS432">
        <f t="shared" si="270"/>
        <v>0</v>
      </c>
      <c r="CT432">
        <f t="shared" si="271"/>
        <v>0</v>
      </c>
      <c r="CU432">
        <f t="shared" si="272"/>
        <v>0</v>
      </c>
      <c r="CV432">
        <f t="shared" si="273"/>
        <v>0</v>
      </c>
      <c r="CW432">
        <f t="shared" si="274"/>
        <v>0</v>
      </c>
      <c r="CX432">
        <f t="shared" si="275"/>
        <v>0</v>
      </c>
      <c r="CY432">
        <f t="shared" si="276"/>
        <v>0</v>
      </c>
      <c r="CZ432">
        <f t="shared" si="277"/>
        <v>0</v>
      </c>
      <c r="DC432" t="s">
        <v>3</v>
      </c>
      <c r="DD432" t="s">
        <v>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1003</v>
      </c>
      <c r="DV432" t="s">
        <v>382</v>
      </c>
      <c r="DW432" t="s">
        <v>382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30172930</v>
      </c>
      <c r="EF432">
        <v>8</v>
      </c>
      <c r="EG432" t="s">
        <v>68</v>
      </c>
      <c r="EH432">
        <v>0</v>
      </c>
      <c r="EI432" t="s">
        <v>3</v>
      </c>
      <c r="EJ432">
        <v>1</v>
      </c>
      <c r="EK432">
        <v>500001</v>
      </c>
      <c r="EL432" t="s">
        <v>69</v>
      </c>
      <c r="EM432" t="s">
        <v>70</v>
      </c>
      <c r="EO432" t="s">
        <v>3</v>
      </c>
      <c r="EQ432">
        <v>0</v>
      </c>
      <c r="ER432">
        <v>46.49</v>
      </c>
      <c r="ES432">
        <v>46.49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FQ432">
        <v>0</v>
      </c>
      <c r="FR432">
        <f t="shared" si="278"/>
        <v>0</v>
      </c>
      <c r="FS432">
        <v>0</v>
      </c>
      <c r="FX432">
        <v>0</v>
      </c>
      <c r="FY432">
        <v>0</v>
      </c>
      <c r="GA432" t="s">
        <v>3</v>
      </c>
      <c r="GD432">
        <v>1</v>
      </c>
      <c r="GF432">
        <v>-1348900932</v>
      </c>
      <c r="GG432">
        <v>2</v>
      </c>
      <c r="GH432">
        <v>1</v>
      </c>
      <c r="GI432">
        <v>4</v>
      </c>
      <c r="GJ432">
        <v>0</v>
      </c>
      <c r="GK432">
        <v>0</v>
      </c>
      <c r="GL432">
        <f t="shared" si="279"/>
        <v>0</v>
      </c>
      <c r="GM432">
        <f t="shared" si="280"/>
        <v>5625.29</v>
      </c>
      <c r="GN432">
        <f t="shared" si="281"/>
        <v>5625.29</v>
      </c>
      <c r="GO432">
        <f t="shared" si="282"/>
        <v>0</v>
      </c>
      <c r="GP432">
        <f t="shared" si="283"/>
        <v>0</v>
      </c>
      <c r="GR432">
        <v>0</v>
      </c>
      <c r="GS432">
        <v>0</v>
      </c>
      <c r="GT432">
        <v>0</v>
      </c>
      <c r="GU432" t="s">
        <v>3</v>
      </c>
      <c r="GV432">
        <f t="shared" si="284"/>
        <v>0</v>
      </c>
      <c r="GW432">
        <v>1</v>
      </c>
      <c r="GX432">
        <f t="shared" si="285"/>
        <v>0</v>
      </c>
      <c r="HA432">
        <v>0</v>
      </c>
      <c r="HB432">
        <v>0</v>
      </c>
      <c r="HC432">
        <f t="shared" si="286"/>
        <v>0</v>
      </c>
      <c r="HE432" t="s">
        <v>3</v>
      </c>
      <c r="HF432" t="s">
        <v>3</v>
      </c>
      <c r="HI432">
        <f t="shared" si="287"/>
        <v>0</v>
      </c>
      <c r="HJ432">
        <f t="shared" si="288"/>
        <v>0</v>
      </c>
      <c r="HK432">
        <f t="shared" si="289"/>
        <v>0</v>
      </c>
      <c r="HL432">
        <f t="shared" si="290"/>
        <v>0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IK432">
        <v>0</v>
      </c>
    </row>
    <row r="433" spans="1:245" x14ac:dyDescent="0.2">
      <c r="A433">
        <v>17</v>
      </c>
      <c r="B433">
        <v>0</v>
      </c>
      <c r="E433" t="s">
        <v>225</v>
      </c>
      <c r="F433" t="s">
        <v>443</v>
      </c>
      <c r="G433" t="s">
        <v>444</v>
      </c>
      <c r="H433" t="s">
        <v>382</v>
      </c>
      <c r="I433">
        <v>44</v>
      </c>
      <c r="J433">
        <v>0</v>
      </c>
      <c r="K433">
        <v>44</v>
      </c>
      <c r="O433">
        <f t="shared" si="252"/>
        <v>1517.56</v>
      </c>
      <c r="P433">
        <f t="shared" si="253"/>
        <v>1517.56</v>
      </c>
      <c r="Q433">
        <f t="shared" si="254"/>
        <v>0</v>
      </c>
      <c r="R433">
        <f t="shared" si="255"/>
        <v>0</v>
      </c>
      <c r="S433">
        <f t="shared" si="256"/>
        <v>0</v>
      </c>
      <c r="T433">
        <f t="shared" si="257"/>
        <v>0</v>
      </c>
      <c r="U433">
        <f t="shared" si="258"/>
        <v>0</v>
      </c>
      <c r="V433">
        <f t="shared" si="259"/>
        <v>0</v>
      </c>
      <c r="W433">
        <f t="shared" si="260"/>
        <v>0</v>
      </c>
      <c r="X433">
        <f t="shared" si="261"/>
        <v>0</v>
      </c>
      <c r="Y433">
        <f t="shared" si="262"/>
        <v>0</v>
      </c>
      <c r="AA433">
        <v>30589570</v>
      </c>
      <c r="AB433">
        <f t="shared" si="263"/>
        <v>34.49</v>
      </c>
      <c r="AC433">
        <f t="shared" si="264"/>
        <v>34.49</v>
      </c>
      <c r="AD433">
        <f t="shared" si="301"/>
        <v>0</v>
      </c>
      <c r="AE433">
        <f t="shared" si="302"/>
        <v>0</v>
      </c>
      <c r="AF433">
        <f t="shared" si="302"/>
        <v>0</v>
      </c>
      <c r="AG433">
        <f t="shared" si="265"/>
        <v>0</v>
      </c>
      <c r="AH433">
        <f t="shared" si="303"/>
        <v>0</v>
      </c>
      <c r="AI433">
        <f t="shared" si="303"/>
        <v>0</v>
      </c>
      <c r="AJ433">
        <f t="shared" si="266"/>
        <v>0</v>
      </c>
      <c r="AK433">
        <v>34.49</v>
      </c>
      <c r="AL433">
        <v>34.49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1</v>
      </c>
      <c r="BJ433" t="s">
        <v>445</v>
      </c>
      <c r="BM433">
        <v>500001</v>
      </c>
      <c r="BN433">
        <v>0</v>
      </c>
      <c r="BO433" t="s">
        <v>67</v>
      </c>
      <c r="BP433">
        <v>1</v>
      </c>
      <c r="BQ433">
        <v>8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267"/>
        <v>1517.56</v>
      </c>
      <c r="CQ433">
        <f t="shared" si="268"/>
        <v>34.49</v>
      </c>
      <c r="CR433">
        <f t="shared" si="269"/>
        <v>0</v>
      </c>
      <c r="CS433">
        <f t="shared" si="270"/>
        <v>0</v>
      </c>
      <c r="CT433">
        <f t="shared" si="271"/>
        <v>0</v>
      </c>
      <c r="CU433">
        <f t="shared" si="272"/>
        <v>0</v>
      </c>
      <c r="CV433">
        <f t="shared" si="273"/>
        <v>0</v>
      </c>
      <c r="CW433">
        <f t="shared" si="274"/>
        <v>0</v>
      </c>
      <c r="CX433">
        <f t="shared" si="275"/>
        <v>0</v>
      </c>
      <c r="CY433">
        <f t="shared" si="276"/>
        <v>0</v>
      </c>
      <c r="CZ433">
        <f t="shared" si="277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1003</v>
      </c>
      <c r="DV433" t="s">
        <v>382</v>
      </c>
      <c r="DW433" t="s">
        <v>382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30172930</v>
      </c>
      <c r="EF433">
        <v>8</v>
      </c>
      <c r="EG433" t="s">
        <v>68</v>
      </c>
      <c r="EH433">
        <v>0</v>
      </c>
      <c r="EI433" t="s">
        <v>3</v>
      </c>
      <c r="EJ433">
        <v>1</v>
      </c>
      <c r="EK433">
        <v>500001</v>
      </c>
      <c r="EL433" t="s">
        <v>69</v>
      </c>
      <c r="EM433" t="s">
        <v>70</v>
      </c>
      <c r="EO433" t="s">
        <v>3</v>
      </c>
      <c r="EQ433">
        <v>0</v>
      </c>
      <c r="ER433">
        <v>34.49</v>
      </c>
      <c r="ES433">
        <v>34.49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FQ433">
        <v>0</v>
      </c>
      <c r="FR433">
        <f t="shared" si="278"/>
        <v>0</v>
      </c>
      <c r="FS433">
        <v>0</v>
      </c>
      <c r="FX433">
        <v>0</v>
      </c>
      <c r="FY433">
        <v>0</v>
      </c>
      <c r="GA433" t="s">
        <v>3</v>
      </c>
      <c r="GD433">
        <v>1</v>
      </c>
      <c r="GF433">
        <v>-662104306</v>
      </c>
      <c r="GG433">
        <v>2</v>
      </c>
      <c r="GH433">
        <v>1</v>
      </c>
      <c r="GI433">
        <v>4</v>
      </c>
      <c r="GJ433">
        <v>0</v>
      </c>
      <c r="GK433">
        <v>0</v>
      </c>
      <c r="GL433">
        <f t="shared" si="279"/>
        <v>0</v>
      </c>
      <c r="GM433">
        <f t="shared" si="280"/>
        <v>1517.56</v>
      </c>
      <c r="GN433">
        <f t="shared" si="281"/>
        <v>1517.56</v>
      </c>
      <c r="GO433">
        <f t="shared" si="282"/>
        <v>0</v>
      </c>
      <c r="GP433">
        <f t="shared" si="283"/>
        <v>0</v>
      </c>
      <c r="GR433">
        <v>0</v>
      </c>
      <c r="GS433">
        <v>0</v>
      </c>
      <c r="GT433">
        <v>0</v>
      </c>
      <c r="GU433" t="s">
        <v>3</v>
      </c>
      <c r="GV433">
        <f t="shared" si="284"/>
        <v>0</v>
      </c>
      <c r="GW433">
        <v>1</v>
      </c>
      <c r="GX433">
        <f t="shared" si="285"/>
        <v>0</v>
      </c>
      <c r="HA433">
        <v>0</v>
      </c>
      <c r="HB433">
        <v>0</v>
      </c>
      <c r="HC433">
        <f t="shared" si="286"/>
        <v>0</v>
      </c>
      <c r="HE433" t="s">
        <v>3</v>
      </c>
      <c r="HF433" t="s">
        <v>3</v>
      </c>
      <c r="HI433">
        <f t="shared" si="287"/>
        <v>0</v>
      </c>
      <c r="HJ433">
        <f t="shared" si="288"/>
        <v>0</v>
      </c>
      <c r="HK433">
        <f t="shared" si="289"/>
        <v>0</v>
      </c>
      <c r="HL433">
        <f t="shared" si="290"/>
        <v>0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45" x14ac:dyDescent="0.2">
      <c r="A434">
        <v>17</v>
      </c>
      <c r="B434">
        <v>0</v>
      </c>
      <c r="E434" t="s">
        <v>234</v>
      </c>
      <c r="F434" t="s">
        <v>446</v>
      </c>
      <c r="G434" t="s">
        <v>447</v>
      </c>
      <c r="H434" t="s">
        <v>382</v>
      </c>
      <c r="I434">
        <v>22</v>
      </c>
      <c r="J434">
        <v>0</v>
      </c>
      <c r="K434">
        <v>22</v>
      </c>
      <c r="O434">
        <f t="shared" si="252"/>
        <v>539</v>
      </c>
      <c r="P434">
        <f t="shared" si="253"/>
        <v>539</v>
      </c>
      <c r="Q434">
        <f t="shared" si="254"/>
        <v>0</v>
      </c>
      <c r="R434">
        <f t="shared" si="255"/>
        <v>0</v>
      </c>
      <c r="S434">
        <f t="shared" si="256"/>
        <v>0</v>
      </c>
      <c r="T434">
        <f t="shared" si="257"/>
        <v>0</v>
      </c>
      <c r="U434">
        <f t="shared" si="258"/>
        <v>0</v>
      </c>
      <c r="V434">
        <f t="shared" si="259"/>
        <v>0</v>
      </c>
      <c r="W434">
        <f t="shared" si="260"/>
        <v>0</v>
      </c>
      <c r="X434">
        <f t="shared" si="261"/>
        <v>0</v>
      </c>
      <c r="Y434">
        <f t="shared" si="262"/>
        <v>0</v>
      </c>
      <c r="AA434">
        <v>30589570</v>
      </c>
      <c r="AB434">
        <f t="shared" si="263"/>
        <v>24.5</v>
      </c>
      <c r="AC434">
        <f t="shared" si="264"/>
        <v>24.5</v>
      </c>
      <c r="AD434">
        <f t="shared" si="301"/>
        <v>0</v>
      </c>
      <c r="AE434">
        <f t="shared" si="302"/>
        <v>0</v>
      </c>
      <c r="AF434">
        <f t="shared" si="302"/>
        <v>0</v>
      </c>
      <c r="AG434">
        <f t="shared" si="265"/>
        <v>0</v>
      </c>
      <c r="AH434">
        <f t="shared" si="303"/>
        <v>0</v>
      </c>
      <c r="AI434">
        <f t="shared" si="303"/>
        <v>0</v>
      </c>
      <c r="AJ434">
        <f t="shared" si="266"/>
        <v>0</v>
      </c>
      <c r="AK434">
        <v>24.5</v>
      </c>
      <c r="AL434">
        <v>24.5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3</v>
      </c>
      <c r="BI434">
        <v>1</v>
      </c>
      <c r="BJ434" t="s">
        <v>448</v>
      </c>
      <c r="BM434">
        <v>500001</v>
      </c>
      <c r="BN434">
        <v>0</v>
      </c>
      <c r="BO434" t="s">
        <v>67</v>
      </c>
      <c r="BP434">
        <v>1</v>
      </c>
      <c r="BQ434">
        <v>8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0</v>
      </c>
      <c r="CA434">
        <v>0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267"/>
        <v>539</v>
      </c>
      <c r="CQ434">
        <f t="shared" si="268"/>
        <v>24.5</v>
      </c>
      <c r="CR434">
        <f t="shared" si="269"/>
        <v>0</v>
      </c>
      <c r="CS434">
        <f t="shared" si="270"/>
        <v>0</v>
      </c>
      <c r="CT434">
        <f t="shared" si="271"/>
        <v>0</v>
      </c>
      <c r="CU434">
        <f t="shared" si="272"/>
        <v>0</v>
      </c>
      <c r="CV434">
        <f t="shared" si="273"/>
        <v>0</v>
      </c>
      <c r="CW434">
        <f t="shared" si="274"/>
        <v>0</v>
      </c>
      <c r="CX434">
        <f t="shared" si="275"/>
        <v>0</v>
      </c>
      <c r="CY434">
        <f t="shared" si="276"/>
        <v>0</v>
      </c>
      <c r="CZ434">
        <f t="shared" si="277"/>
        <v>0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1003</v>
      </c>
      <c r="DV434" t="s">
        <v>382</v>
      </c>
      <c r="DW434" t="s">
        <v>382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30172930</v>
      </c>
      <c r="EF434">
        <v>8</v>
      </c>
      <c r="EG434" t="s">
        <v>68</v>
      </c>
      <c r="EH434">
        <v>0</v>
      </c>
      <c r="EI434" t="s">
        <v>3</v>
      </c>
      <c r="EJ434">
        <v>1</v>
      </c>
      <c r="EK434">
        <v>500001</v>
      </c>
      <c r="EL434" t="s">
        <v>69</v>
      </c>
      <c r="EM434" t="s">
        <v>70</v>
      </c>
      <c r="EO434" t="s">
        <v>3</v>
      </c>
      <c r="EQ434">
        <v>0</v>
      </c>
      <c r="ER434">
        <v>24.5</v>
      </c>
      <c r="ES434">
        <v>24.5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FQ434">
        <v>0</v>
      </c>
      <c r="FR434">
        <f t="shared" si="278"/>
        <v>0</v>
      </c>
      <c r="FS434">
        <v>0</v>
      </c>
      <c r="FX434">
        <v>0</v>
      </c>
      <c r="FY434">
        <v>0</v>
      </c>
      <c r="GA434" t="s">
        <v>3</v>
      </c>
      <c r="GD434">
        <v>1</v>
      </c>
      <c r="GF434">
        <v>-1044621236</v>
      </c>
      <c r="GG434">
        <v>2</v>
      </c>
      <c r="GH434">
        <v>1</v>
      </c>
      <c r="GI434">
        <v>4</v>
      </c>
      <c r="GJ434">
        <v>0</v>
      </c>
      <c r="GK434">
        <v>0</v>
      </c>
      <c r="GL434">
        <f t="shared" si="279"/>
        <v>0</v>
      </c>
      <c r="GM434">
        <f t="shared" si="280"/>
        <v>539</v>
      </c>
      <c r="GN434">
        <f t="shared" si="281"/>
        <v>539</v>
      </c>
      <c r="GO434">
        <f t="shared" si="282"/>
        <v>0</v>
      </c>
      <c r="GP434">
        <f t="shared" si="283"/>
        <v>0</v>
      </c>
      <c r="GR434">
        <v>0</v>
      </c>
      <c r="GS434">
        <v>0</v>
      </c>
      <c r="GT434">
        <v>0</v>
      </c>
      <c r="GU434" t="s">
        <v>3</v>
      </c>
      <c r="GV434">
        <f t="shared" si="284"/>
        <v>0</v>
      </c>
      <c r="GW434">
        <v>1</v>
      </c>
      <c r="GX434">
        <f t="shared" si="285"/>
        <v>0</v>
      </c>
      <c r="HA434">
        <v>0</v>
      </c>
      <c r="HB434">
        <v>0</v>
      </c>
      <c r="HC434">
        <f t="shared" si="286"/>
        <v>0</v>
      </c>
      <c r="HE434" t="s">
        <v>3</v>
      </c>
      <c r="HF434" t="s">
        <v>3</v>
      </c>
      <c r="HI434">
        <f t="shared" si="287"/>
        <v>0</v>
      </c>
      <c r="HJ434">
        <f t="shared" si="288"/>
        <v>0</v>
      </c>
      <c r="HK434">
        <f t="shared" si="289"/>
        <v>0</v>
      </c>
      <c r="HL434">
        <f t="shared" si="290"/>
        <v>0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IK434">
        <v>0</v>
      </c>
    </row>
    <row r="435" spans="1:245" x14ac:dyDescent="0.2">
      <c r="A435">
        <v>17</v>
      </c>
      <c r="B435">
        <v>0</v>
      </c>
      <c r="E435" t="s">
        <v>238</v>
      </c>
      <c r="F435" t="s">
        <v>449</v>
      </c>
      <c r="G435" t="s">
        <v>450</v>
      </c>
      <c r="H435" t="s">
        <v>382</v>
      </c>
      <c r="I435">
        <v>49.5</v>
      </c>
      <c r="J435">
        <v>0</v>
      </c>
      <c r="K435">
        <v>49.5</v>
      </c>
      <c r="O435">
        <f t="shared" si="252"/>
        <v>1045.94</v>
      </c>
      <c r="P435">
        <f t="shared" si="253"/>
        <v>1045.94</v>
      </c>
      <c r="Q435">
        <f t="shared" si="254"/>
        <v>0</v>
      </c>
      <c r="R435">
        <f t="shared" si="255"/>
        <v>0</v>
      </c>
      <c r="S435">
        <f t="shared" si="256"/>
        <v>0</v>
      </c>
      <c r="T435">
        <f t="shared" si="257"/>
        <v>0</v>
      </c>
      <c r="U435">
        <f t="shared" si="258"/>
        <v>0</v>
      </c>
      <c r="V435">
        <f t="shared" si="259"/>
        <v>0</v>
      </c>
      <c r="W435">
        <f t="shared" si="260"/>
        <v>0</v>
      </c>
      <c r="X435">
        <f t="shared" si="261"/>
        <v>0</v>
      </c>
      <c r="Y435">
        <f t="shared" si="262"/>
        <v>0</v>
      </c>
      <c r="AA435">
        <v>30589570</v>
      </c>
      <c r="AB435">
        <f t="shared" si="263"/>
        <v>21.13</v>
      </c>
      <c r="AC435">
        <f t="shared" si="264"/>
        <v>21.13</v>
      </c>
      <c r="AD435">
        <f t="shared" si="301"/>
        <v>0</v>
      </c>
      <c r="AE435">
        <f t="shared" si="302"/>
        <v>0</v>
      </c>
      <c r="AF435">
        <f t="shared" si="302"/>
        <v>0</v>
      </c>
      <c r="AG435">
        <f t="shared" si="265"/>
        <v>0</v>
      </c>
      <c r="AH435">
        <f t="shared" si="303"/>
        <v>0</v>
      </c>
      <c r="AI435">
        <f t="shared" si="303"/>
        <v>0</v>
      </c>
      <c r="AJ435">
        <f t="shared" si="266"/>
        <v>0</v>
      </c>
      <c r="AK435">
        <v>21.13</v>
      </c>
      <c r="AL435">
        <v>21.13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1</v>
      </c>
      <c r="BJ435" t="s">
        <v>451</v>
      </c>
      <c r="BM435">
        <v>500001</v>
      </c>
      <c r="BN435">
        <v>0</v>
      </c>
      <c r="BO435" t="s">
        <v>67</v>
      </c>
      <c r="BP435">
        <v>1</v>
      </c>
      <c r="BQ435">
        <v>8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267"/>
        <v>1045.94</v>
      </c>
      <c r="CQ435">
        <f t="shared" si="268"/>
        <v>21.13</v>
      </c>
      <c r="CR435">
        <f t="shared" si="269"/>
        <v>0</v>
      </c>
      <c r="CS435">
        <f t="shared" si="270"/>
        <v>0</v>
      </c>
      <c r="CT435">
        <f t="shared" si="271"/>
        <v>0</v>
      </c>
      <c r="CU435">
        <f t="shared" si="272"/>
        <v>0</v>
      </c>
      <c r="CV435">
        <f t="shared" si="273"/>
        <v>0</v>
      </c>
      <c r="CW435">
        <f t="shared" si="274"/>
        <v>0</v>
      </c>
      <c r="CX435">
        <f t="shared" si="275"/>
        <v>0</v>
      </c>
      <c r="CY435">
        <f t="shared" si="276"/>
        <v>0</v>
      </c>
      <c r="CZ435">
        <f t="shared" si="277"/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1003</v>
      </c>
      <c r="DV435" t="s">
        <v>382</v>
      </c>
      <c r="DW435" t="s">
        <v>382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30172930</v>
      </c>
      <c r="EF435">
        <v>8</v>
      </c>
      <c r="EG435" t="s">
        <v>68</v>
      </c>
      <c r="EH435">
        <v>0</v>
      </c>
      <c r="EI435" t="s">
        <v>3</v>
      </c>
      <c r="EJ435">
        <v>1</v>
      </c>
      <c r="EK435">
        <v>500001</v>
      </c>
      <c r="EL435" t="s">
        <v>69</v>
      </c>
      <c r="EM435" t="s">
        <v>70</v>
      </c>
      <c r="EO435" t="s">
        <v>3</v>
      </c>
      <c r="EQ435">
        <v>0</v>
      </c>
      <c r="ER435">
        <v>21.13</v>
      </c>
      <c r="ES435">
        <v>21.13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FQ435">
        <v>0</v>
      </c>
      <c r="FR435">
        <f t="shared" si="278"/>
        <v>0</v>
      </c>
      <c r="FS435">
        <v>0</v>
      </c>
      <c r="FX435">
        <v>0</v>
      </c>
      <c r="FY435">
        <v>0</v>
      </c>
      <c r="GA435" t="s">
        <v>3</v>
      </c>
      <c r="GD435">
        <v>1</v>
      </c>
      <c r="GF435">
        <v>-2019540166</v>
      </c>
      <c r="GG435">
        <v>2</v>
      </c>
      <c r="GH435">
        <v>1</v>
      </c>
      <c r="GI435">
        <v>4</v>
      </c>
      <c r="GJ435">
        <v>0</v>
      </c>
      <c r="GK435">
        <v>0</v>
      </c>
      <c r="GL435">
        <f t="shared" si="279"/>
        <v>0</v>
      </c>
      <c r="GM435">
        <f t="shared" si="280"/>
        <v>1045.94</v>
      </c>
      <c r="GN435">
        <f t="shared" si="281"/>
        <v>1045.94</v>
      </c>
      <c r="GO435">
        <f t="shared" si="282"/>
        <v>0</v>
      </c>
      <c r="GP435">
        <f t="shared" si="283"/>
        <v>0</v>
      </c>
      <c r="GR435">
        <v>0</v>
      </c>
      <c r="GS435">
        <v>0</v>
      </c>
      <c r="GT435">
        <v>0</v>
      </c>
      <c r="GU435" t="s">
        <v>3</v>
      </c>
      <c r="GV435">
        <f t="shared" si="284"/>
        <v>0</v>
      </c>
      <c r="GW435">
        <v>1</v>
      </c>
      <c r="GX435">
        <f t="shared" si="285"/>
        <v>0</v>
      </c>
      <c r="HA435">
        <v>0</v>
      </c>
      <c r="HB435">
        <v>0</v>
      </c>
      <c r="HC435">
        <f t="shared" si="286"/>
        <v>0</v>
      </c>
      <c r="HE435" t="s">
        <v>3</v>
      </c>
      <c r="HF435" t="s">
        <v>3</v>
      </c>
      <c r="HI435">
        <f t="shared" si="287"/>
        <v>0</v>
      </c>
      <c r="HJ435">
        <f t="shared" si="288"/>
        <v>0</v>
      </c>
      <c r="HK435">
        <f t="shared" si="289"/>
        <v>0</v>
      </c>
      <c r="HL435">
        <f t="shared" si="290"/>
        <v>0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45" x14ac:dyDescent="0.2">
      <c r="A436">
        <v>17</v>
      </c>
      <c r="B436">
        <v>0</v>
      </c>
      <c r="E436" t="s">
        <v>243</v>
      </c>
      <c r="F436" t="s">
        <v>452</v>
      </c>
      <c r="G436" t="s">
        <v>453</v>
      </c>
      <c r="H436" t="s">
        <v>382</v>
      </c>
      <c r="I436">
        <v>27.5</v>
      </c>
      <c r="J436">
        <v>0</v>
      </c>
      <c r="K436">
        <v>27.5</v>
      </c>
      <c r="O436">
        <f t="shared" si="252"/>
        <v>499.95</v>
      </c>
      <c r="P436">
        <f t="shared" si="253"/>
        <v>499.95</v>
      </c>
      <c r="Q436">
        <f t="shared" si="254"/>
        <v>0</v>
      </c>
      <c r="R436">
        <f t="shared" si="255"/>
        <v>0</v>
      </c>
      <c r="S436">
        <f t="shared" si="256"/>
        <v>0</v>
      </c>
      <c r="T436">
        <f t="shared" si="257"/>
        <v>0</v>
      </c>
      <c r="U436">
        <f t="shared" si="258"/>
        <v>0</v>
      </c>
      <c r="V436">
        <f t="shared" si="259"/>
        <v>0</v>
      </c>
      <c r="W436">
        <f t="shared" si="260"/>
        <v>0</v>
      </c>
      <c r="X436">
        <f t="shared" si="261"/>
        <v>0</v>
      </c>
      <c r="Y436">
        <f t="shared" si="262"/>
        <v>0</v>
      </c>
      <c r="AA436">
        <v>30589570</v>
      </c>
      <c r="AB436">
        <f t="shared" si="263"/>
        <v>18.18</v>
      </c>
      <c r="AC436">
        <f t="shared" si="264"/>
        <v>18.18</v>
      </c>
      <c r="AD436">
        <f t="shared" si="301"/>
        <v>0</v>
      </c>
      <c r="AE436">
        <f t="shared" si="302"/>
        <v>0</v>
      </c>
      <c r="AF436">
        <f t="shared" si="302"/>
        <v>0</v>
      </c>
      <c r="AG436">
        <f t="shared" si="265"/>
        <v>0</v>
      </c>
      <c r="AH436">
        <f t="shared" si="303"/>
        <v>0</v>
      </c>
      <c r="AI436">
        <f t="shared" si="303"/>
        <v>0</v>
      </c>
      <c r="AJ436">
        <f t="shared" si="266"/>
        <v>0</v>
      </c>
      <c r="AK436">
        <v>18.18</v>
      </c>
      <c r="AL436">
        <v>18.18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1</v>
      </c>
      <c r="BJ436" t="s">
        <v>454</v>
      </c>
      <c r="BM436">
        <v>500001</v>
      </c>
      <c r="BN436">
        <v>0</v>
      </c>
      <c r="BO436" t="s">
        <v>67</v>
      </c>
      <c r="BP436">
        <v>1</v>
      </c>
      <c r="BQ436">
        <v>8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267"/>
        <v>499.95</v>
      </c>
      <c r="CQ436">
        <f t="shared" si="268"/>
        <v>18.18</v>
      </c>
      <c r="CR436">
        <f t="shared" si="269"/>
        <v>0</v>
      </c>
      <c r="CS436">
        <f t="shared" si="270"/>
        <v>0</v>
      </c>
      <c r="CT436">
        <f t="shared" si="271"/>
        <v>0</v>
      </c>
      <c r="CU436">
        <f t="shared" si="272"/>
        <v>0</v>
      </c>
      <c r="CV436">
        <f t="shared" si="273"/>
        <v>0</v>
      </c>
      <c r="CW436">
        <f t="shared" si="274"/>
        <v>0</v>
      </c>
      <c r="CX436">
        <f t="shared" si="275"/>
        <v>0</v>
      </c>
      <c r="CY436">
        <f t="shared" si="276"/>
        <v>0</v>
      </c>
      <c r="CZ436">
        <f t="shared" si="277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1003</v>
      </c>
      <c r="DV436" t="s">
        <v>382</v>
      </c>
      <c r="DW436" t="s">
        <v>382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30172930</v>
      </c>
      <c r="EF436">
        <v>8</v>
      </c>
      <c r="EG436" t="s">
        <v>68</v>
      </c>
      <c r="EH436">
        <v>0</v>
      </c>
      <c r="EI436" t="s">
        <v>3</v>
      </c>
      <c r="EJ436">
        <v>1</v>
      </c>
      <c r="EK436">
        <v>500001</v>
      </c>
      <c r="EL436" t="s">
        <v>69</v>
      </c>
      <c r="EM436" t="s">
        <v>70</v>
      </c>
      <c r="EO436" t="s">
        <v>3</v>
      </c>
      <c r="EQ436">
        <v>0</v>
      </c>
      <c r="ER436">
        <v>18.18</v>
      </c>
      <c r="ES436">
        <v>18.18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FQ436">
        <v>0</v>
      </c>
      <c r="FR436">
        <f t="shared" si="278"/>
        <v>0</v>
      </c>
      <c r="FS436">
        <v>0</v>
      </c>
      <c r="FX436">
        <v>0</v>
      </c>
      <c r="FY436">
        <v>0</v>
      </c>
      <c r="GA436" t="s">
        <v>3</v>
      </c>
      <c r="GD436">
        <v>1</v>
      </c>
      <c r="GF436">
        <v>-1628951077</v>
      </c>
      <c r="GG436">
        <v>2</v>
      </c>
      <c r="GH436">
        <v>1</v>
      </c>
      <c r="GI436">
        <v>4</v>
      </c>
      <c r="GJ436">
        <v>0</v>
      </c>
      <c r="GK436">
        <v>0</v>
      </c>
      <c r="GL436">
        <f t="shared" si="279"/>
        <v>0</v>
      </c>
      <c r="GM436">
        <f t="shared" si="280"/>
        <v>499.95</v>
      </c>
      <c r="GN436">
        <f t="shared" si="281"/>
        <v>499.95</v>
      </c>
      <c r="GO436">
        <f t="shared" si="282"/>
        <v>0</v>
      </c>
      <c r="GP436">
        <f t="shared" si="283"/>
        <v>0</v>
      </c>
      <c r="GR436">
        <v>0</v>
      </c>
      <c r="GS436">
        <v>0</v>
      </c>
      <c r="GT436">
        <v>0</v>
      </c>
      <c r="GU436" t="s">
        <v>3</v>
      </c>
      <c r="GV436">
        <f t="shared" si="284"/>
        <v>0</v>
      </c>
      <c r="GW436">
        <v>1</v>
      </c>
      <c r="GX436">
        <f t="shared" si="285"/>
        <v>0</v>
      </c>
      <c r="HA436">
        <v>0</v>
      </c>
      <c r="HB436">
        <v>0</v>
      </c>
      <c r="HC436">
        <f t="shared" si="286"/>
        <v>0</v>
      </c>
      <c r="HE436" t="s">
        <v>3</v>
      </c>
      <c r="HF436" t="s">
        <v>3</v>
      </c>
      <c r="HI436">
        <f t="shared" si="287"/>
        <v>0</v>
      </c>
      <c r="HJ436">
        <f t="shared" si="288"/>
        <v>0</v>
      </c>
      <c r="HK436">
        <f t="shared" si="289"/>
        <v>0</v>
      </c>
      <c r="HL436">
        <f t="shared" si="290"/>
        <v>0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19</v>
      </c>
      <c r="B437">
        <v>0</v>
      </c>
      <c r="F437" t="s">
        <v>3</v>
      </c>
      <c r="G437" t="s">
        <v>455</v>
      </c>
      <c r="H437" t="s">
        <v>3</v>
      </c>
      <c r="AA437">
        <v>1</v>
      </c>
      <c r="IK437">
        <v>0</v>
      </c>
    </row>
    <row r="438" spans="1:245" x14ac:dyDescent="0.2">
      <c r="A438">
        <v>17</v>
      </c>
      <c r="B438">
        <v>0</v>
      </c>
      <c r="C438">
        <f>ROW(SmtRes!A229)</f>
        <v>229</v>
      </c>
      <c r="D438">
        <f>ROW(EtalonRes!A260)</f>
        <v>260</v>
      </c>
      <c r="E438" t="s">
        <v>247</v>
      </c>
      <c r="F438" t="s">
        <v>456</v>
      </c>
      <c r="G438" t="s">
        <v>457</v>
      </c>
      <c r="H438" t="s">
        <v>348</v>
      </c>
      <c r="I438">
        <f>ROUND(255/100,7)</f>
        <v>2.5499999999999998</v>
      </c>
      <c r="J438">
        <v>0</v>
      </c>
      <c r="K438">
        <f>ROUND(255/100,7)</f>
        <v>2.5499999999999998</v>
      </c>
      <c r="O438">
        <f t="shared" ref="O438:O473" si="304">ROUND(CP438,2)</f>
        <v>1176.1500000000001</v>
      </c>
      <c r="P438">
        <f t="shared" ref="P438:P473" si="305">ROUND(CQ438*I438,2)</f>
        <v>85.94</v>
      </c>
      <c r="Q438">
        <f t="shared" ref="Q438:Q473" si="306">ROUND(CR438*I438,2)</f>
        <v>26.97</v>
      </c>
      <c r="R438">
        <f t="shared" ref="R438:R473" si="307">ROUND(CS438*I438,2)</f>
        <v>4.97</v>
      </c>
      <c r="S438">
        <f t="shared" ref="S438:S473" si="308">ROUND(CT438*I438,2)</f>
        <v>1063.24</v>
      </c>
      <c r="T438">
        <f t="shared" ref="T438:T473" si="309">ROUND(CU438*I438,2)</f>
        <v>0</v>
      </c>
      <c r="U438">
        <f t="shared" ref="U438:U473" si="310">CV438*I438</f>
        <v>132.57449999999997</v>
      </c>
      <c r="V438">
        <f t="shared" ref="V438:V473" si="311">CW438*I438</f>
        <v>0.38250000000000001</v>
      </c>
      <c r="W438">
        <f t="shared" ref="W438:W473" si="312">ROUND(CX438*I438,2)</f>
        <v>0</v>
      </c>
      <c r="X438">
        <f t="shared" ref="X438:X473" si="313">ROUND(CY438,2)</f>
        <v>929.34</v>
      </c>
      <c r="Y438">
        <f t="shared" ref="Y438:Y473" si="314">ROUND(CZ438,2)</f>
        <v>470.01</v>
      </c>
      <c r="AA438">
        <v>30589570</v>
      </c>
      <c r="AB438">
        <f t="shared" ref="AB438:AB473" si="315">ROUND((AC438+AD438+AF438),6)</f>
        <v>461.23</v>
      </c>
      <c r="AC438">
        <f t="shared" ref="AC438:AC468" si="316">ROUND((ES438),6)</f>
        <v>33.700000000000003</v>
      </c>
      <c r="AD438">
        <f>ROUND(((((ET438*ROUND(1.5,7)))-((EU438*ROUND(1.5,7))))+AE438),6)</f>
        <v>10.574999999999999</v>
      </c>
      <c r="AE438">
        <f>ROUND(((EU438*ROUND(1.5,7))),6)</f>
        <v>1.95</v>
      </c>
      <c r="AF438">
        <f>ROUND(((EV438*ROUND(1.5,7))),6)</f>
        <v>416.95499999999998</v>
      </c>
      <c r="AG438">
        <f t="shared" ref="AG438:AG473" si="317">ROUND((AP438),6)</f>
        <v>0</v>
      </c>
      <c r="AH438">
        <f>((EW438*ROUND(1.5,7)))</f>
        <v>51.989999999999995</v>
      </c>
      <c r="AI438">
        <f>((EX438*ROUND(1.5,7)))</f>
        <v>0.15000000000000002</v>
      </c>
      <c r="AJ438">
        <f t="shared" ref="AJ438:AJ473" si="318">(AS438)</f>
        <v>0</v>
      </c>
      <c r="AK438">
        <v>318.72000000000003</v>
      </c>
      <c r="AL438">
        <v>33.700000000000003</v>
      </c>
      <c r="AM438">
        <v>7.05</v>
      </c>
      <c r="AN438">
        <v>1.3</v>
      </c>
      <c r="AO438">
        <v>277.97000000000003</v>
      </c>
      <c r="AP438">
        <v>0</v>
      </c>
      <c r="AQ438">
        <v>34.659999999999997</v>
      </c>
      <c r="AR438">
        <v>0.1</v>
      </c>
      <c r="AS438">
        <v>0</v>
      </c>
      <c r="AT438">
        <v>87</v>
      </c>
      <c r="AU438">
        <v>44</v>
      </c>
      <c r="AV438">
        <v>1</v>
      </c>
      <c r="AW438">
        <v>1</v>
      </c>
      <c r="AZ438">
        <v>1</v>
      </c>
      <c r="BA438">
        <v>30.09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1</v>
      </c>
      <c r="BJ438" t="s">
        <v>458</v>
      </c>
      <c r="BM438">
        <v>65001</v>
      </c>
      <c r="BN438">
        <v>0</v>
      </c>
      <c r="BO438" t="s">
        <v>26</v>
      </c>
      <c r="BP438">
        <v>1</v>
      </c>
      <c r="BQ438">
        <v>6</v>
      </c>
      <c r="BR438">
        <v>0</v>
      </c>
      <c r="BS438">
        <v>30.09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87</v>
      </c>
      <c r="CA438">
        <v>44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459</v>
      </c>
      <c r="CO438">
        <v>0</v>
      </c>
      <c r="CP438">
        <f t="shared" ref="CP438:CP473" si="319">(P438+Q438+S438)</f>
        <v>1176.1500000000001</v>
      </c>
      <c r="CQ438">
        <f t="shared" ref="CQ438:CQ473" si="320">AC438*BC438</f>
        <v>33.700000000000003</v>
      </c>
      <c r="CR438">
        <f t="shared" ref="CR438:CR473" si="321">AD438*BB438</f>
        <v>10.574999999999999</v>
      </c>
      <c r="CS438">
        <f t="shared" ref="CS438:CS473" si="322">AE438</f>
        <v>1.95</v>
      </c>
      <c r="CT438">
        <f t="shared" ref="CT438:CT473" si="323">AF438</f>
        <v>416.95499999999998</v>
      </c>
      <c r="CU438">
        <f t="shared" ref="CU438:CU473" si="324">AG438</f>
        <v>0</v>
      </c>
      <c r="CV438">
        <f t="shared" ref="CV438:CV473" si="325">AH438</f>
        <v>51.989999999999995</v>
      </c>
      <c r="CW438">
        <f t="shared" ref="CW438:CW473" si="326">AI438</f>
        <v>0.15000000000000002</v>
      </c>
      <c r="CX438">
        <f t="shared" ref="CX438:CX473" si="327">AJ438</f>
        <v>0</v>
      </c>
      <c r="CY438">
        <f t="shared" ref="CY438:CY473" si="328">(((S438+R438)*AT438)/100)</f>
        <v>929.34270000000004</v>
      </c>
      <c r="CZ438">
        <f t="shared" ref="CZ438:CZ473" si="329">(((S438+R438)*AU438)/100)</f>
        <v>470.01240000000007</v>
      </c>
      <c r="DC438" t="s">
        <v>3</v>
      </c>
      <c r="DD438" t="s">
        <v>3</v>
      </c>
      <c r="DE438" t="s">
        <v>460</v>
      </c>
      <c r="DF438" t="s">
        <v>460</v>
      </c>
      <c r="DG438" t="s">
        <v>460</v>
      </c>
      <c r="DH438" t="s">
        <v>3</v>
      </c>
      <c r="DI438" t="s">
        <v>460</v>
      </c>
      <c r="DJ438" t="s">
        <v>460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348</v>
      </c>
      <c r="DW438" t="s">
        <v>348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30173095</v>
      </c>
      <c r="EF438">
        <v>6</v>
      </c>
      <c r="EG438" t="s">
        <v>168</v>
      </c>
      <c r="EH438">
        <v>99</v>
      </c>
      <c r="EI438" t="s">
        <v>350</v>
      </c>
      <c r="EJ438">
        <v>1</v>
      </c>
      <c r="EK438">
        <v>65001</v>
      </c>
      <c r="EL438" t="s">
        <v>351</v>
      </c>
      <c r="EM438" t="s">
        <v>352</v>
      </c>
      <c r="EO438" t="s">
        <v>461</v>
      </c>
      <c r="EQ438">
        <v>0</v>
      </c>
      <c r="ER438">
        <v>318.72000000000003</v>
      </c>
      <c r="ES438">
        <v>33.700000000000003</v>
      </c>
      <c r="ET438">
        <v>7.05</v>
      </c>
      <c r="EU438">
        <v>1.3</v>
      </c>
      <c r="EV438">
        <v>277.97000000000003</v>
      </c>
      <c r="EW438">
        <v>34.659999999999997</v>
      </c>
      <c r="EX438">
        <v>0.1</v>
      </c>
      <c r="EY438">
        <v>0</v>
      </c>
      <c r="FQ438">
        <v>0</v>
      </c>
      <c r="FR438">
        <f t="shared" ref="FR438:FR473" si="330">ROUND(IF(AND(BH438=3,BI438=3),P438,0),2)</f>
        <v>0</v>
      </c>
      <c r="FS438">
        <v>0</v>
      </c>
      <c r="FX438">
        <v>87</v>
      </c>
      <c r="FY438">
        <v>44</v>
      </c>
      <c r="GA438" t="s">
        <v>3</v>
      </c>
      <c r="GD438">
        <v>1</v>
      </c>
      <c r="GF438">
        <v>108786534</v>
      </c>
      <c r="GG438">
        <v>2</v>
      </c>
      <c r="GH438">
        <v>1</v>
      </c>
      <c r="GI438">
        <v>4</v>
      </c>
      <c r="GJ438">
        <v>0</v>
      </c>
      <c r="GK438">
        <v>0</v>
      </c>
      <c r="GL438">
        <f t="shared" ref="GL438:GL473" si="331">ROUND(IF(AND(BH438=3,BI438=3,FS438&lt;&gt;0),P438,0),2)</f>
        <v>0</v>
      </c>
      <c r="GM438">
        <f t="shared" ref="GM438:GM473" si="332">ROUND(O438+X438+Y438,2)+GX438</f>
        <v>2575.5</v>
      </c>
      <c r="GN438">
        <f t="shared" ref="GN438:GN473" si="333">IF(OR(BI438=0,BI438=1),ROUND(O438+X438+Y438,2),0)</f>
        <v>2575.5</v>
      </c>
      <c r="GO438">
        <f t="shared" ref="GO438:GO473" si="334">IF(BI438=2,ROUND(O438+X438+Y438,2),0)</f>
        <v>0</v>
      </c>
      <c r="GP438">
        <f t="shared" ref="GP438:GP473" si="335">IF(BI438=4,ROUND(O438+X438+Y438,2)+GX438,0)</f>
        <v>0</v>
      </c>
      <c r="GR438">
        <v>0</v>
      </c>
      <c r="GS438">
        <v>0</v>
      </c>
      <c r="GT438">
        <v>0</v>
      </c>
      <c r="GU438" t="s">
        <v>3</v>
      </c>
      <c r="GV438">
        <f t="shared" ref="GV438:GV473" si="336">ROUND((GT438),6)</f>
        <v>0</v>
      </c>
      <c r="GW438">
        <v>1</v>
      </c>
      <c r="GX438">
        <f t="shared" ref="GX438:GX473" si="337">ROUND(HC438*I438,2)</f>
        <v>0</v>
      </c>
      <c r="HA438">
        <v>0</v>
      </c>
      <c r="HB438">
        <v>0</v>
      </c>
      <c r="HC438">
        <f t="shared" ref="HC438:HC473" si="338">GV438*GW438</f>
        <v>0</v>
      </c>
      <c r="HE438" t="s">
        <v>3</v>
      </c>
      <c r="HF438" t="s">
        <v>3</v>
      </c>
      <c r="HI438">
        <f t="shared" ref="HI438:HI473" si="339">ROUND(R438*BS438,0)</f>
        <v>150</v>
      </c>
      <c r="HJ438">
        <f t="shared" ref="HJ438:HJ473" si="340">ROUND(S438*BA438,0)</f>
        <v>31993</v>
      </c>
      <c r="HK438">
        <f t="shared" ref="HK438:HK473" si="341">ROUND((((HJ438+HI438)*AT438)/100),0)</f>
        <v>27964</v>
      </c>
      <c r="HL438">
        <f t="shared" ref="HL438:HL473" si="342">ROUND((((HJ438+HI438)*AU438)/100),0)</f>
        <v>14143</v>
      </c>
      <c r="HM438" t="s">
        <v>3</v>
      </c>
      <c r="HN438" t="s">
        <v>353</v>
      </c>
      <c r="HO438" t="s">
        <v>354</v>
      </c>
      <c r="HP438" t="s">
        <v>351</v>
      </c>
      <c r="HQ438" t="s">
        <v>351</v>
      </c>
      <c r="IK438">
        <v>0</v>
      </c>
    </row>
    <row r="439" spans="1:245" x14ac:dyDescent="0.2">
      <c r="A439">
        <v>17</v>
      </c>
      <c r="B439">
        <v>0</v>
      </c>
      <c r="C439">
        <f>ROW(SmtRes!A242)</f>
        <v>242</v>
      </c>
      <c r="D439">
        <f>ROW(EtalonRes!A277)</f>
        <v>277</v>
      </c>
      <c r="E439" t="s">
        <v>256</v>
      </c>
      <c r="F439" t="s">
        <v>384</v>
      </c>
      <c r="G439" t="s">
        <v>385</v>
      </c>
      <c r="H439" t="s">
        <v>348</v>
      </c>
      <c r="I439">
        <f>ROUND(30/100,7)</f>
        <v>0.3</v>
      </c>
      <c r="J439">
        <v>0</v>
      </c>
      <c r="K439">
        <f>ROUND(30/100,7)</f>
        <v>0.3</v>
      </c>
      <c r="O439">
        <f t="shared" si="304"/>
        <v>1868.82</v>
      </c>
      <c r="P439">
        <f t="shared" si="305"/>
        <v>422.87</v>
      </c>
      <c r="Q439">
        <f t="shared" si="306"/>
        <v>745.07</v>
      </c>
      <c r="R439">
        <f t="shared" si="307"/>
        <v>98.65</v>
      </c>
      <c r="S439">
        <f t="shared" si="308"/>
        <v>700.88</v>
      </c>
      <c r="T439">
        <f t="shared" si="309"/>
        <v>0</v>
      </c>
      <c r="U439">
        <f t="shared" si="310"/>
        <v>73.23660000000001</v>
      </c>
      <c r="V439">
        <f t="shared" si="311"/>
        <v>7.57125</v>
      </c>
      <c r="W439">
        <f t="shared" si="312"/>
        <v>0</v>
      </c>
      <c r="X439">
        <f t="shared" si="313"/>
        <v>870.69</v>
      </c>
      <c r="Y439">
        <f t="shared" si="314"/>
        <v>489.31</v>
      </c>
      <c r="AA439">
        <v>30589570</v>
      </c>
      <c r="AB439">
        <f t="shared" si="315"/>
        <v>6229.3637500000004</v>
      </c>
      <c r="AC439">
        <f t="shared" si="316"/>
        <v>1409.56</v>
      </c>
      <c r="AD439">
        <f>ROUND(((((ET439*ROUND((1.25*1.5),7)))-((EU439*ROUND((1.25*1.5),7))))+AE439),6)</f>
        <v>2483.5500000000002</v>
      </c>
      <c r="AE439">
        <f>ROUND(((EU439*ROUND((1.25*1.5),7))),6)</f>
        <v>328.83749999999998</v>
      </c>
      <c r="AF439">
        <f>ROUND(((EV439*ROUND((1.15*1.5),7))),6)</f>
        <v>2336.2537499999999</v>
      </c>
      <c r="AG439">
        <f t="shared" si="317"/>
        <v>0</v>
      </c>
      <c r="AH439">
        <f>((EW439*ROUND((1.15*1.5),7)))</f>
        <v>244.12200000000004</v>
      </c>
      <c r="AI439">
        <f>((EX439*ROUND((1.25*1.5),7)))</f>
        <v>25.237500000000001</v>
      </c>
      <c r="AJ439">
        <f t="shared" si="318"/>
        <v>0</v>
      </c>
      <c r="AK439">
        <v>4088.47</v>
      </c>
      <c r="AL439">
        <v>1409.56</v>
      </c>
      <c r="AM439">
        <v>1324.56</v>
      </c>
      <c r="AN439">
        <v>175.38</v>
      </c>
      <c r="AO439">
        <v>1354.35</v>
      </c>
      <c r="AP439">
        <v>0</v>
      </c>
      <c r="AQ439">
        <v>141.52000000000001</v>
      </c>
      <c r="AR439">
        <v>13.46</v>
      </c>
      <c r="AS439">
        <v>0</v>
      </c>
      <c r="AT439">
        <v>108.9</v>
      </c>
      <c r="AU439">
        <v>61.2</v>
      </c>
      <c r="AV439">
        <v>1</v>
      </c>
      <c r="AW439">
        <v>1</v>
      </c>
      <c r="AZ439">
        <v>1</v>
      </c>
      <c r="BA439">
        <v>30.09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1</v>
      </c>
      <c r="BJ439" t="s">
        <v>386</v>
      </c>
      <c r="BM439">
        <v>16001</v>
      </c>
      <c r="BN439">
        <v>0</v>
      </c>
      <c r="BO439" t="s">
        <v>26</v>
      </c>
      <c r="BP439">
        <v>1</v>
      </c>
      <c r="BQ439">
        <v>22</v>
      </c>
      <c r="BR439">
        <v>0</v>
      </c>
      <c r="BS439">
        <v>30.09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121</v>
      </c>
      <c r="CA439">
        <v>72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1975</v>
      </c>
      <c r="CO439">
        <v>0</v>
      </c>
      <c r="CP439">
        <f t="shared" si="319"/>
        <v>1868.8200000000002</v>
      </c>
      <c r="CQ439">
        <f t="shared" si="320"/>
        <v>1409.56</v>
      </c>
      <c r="CR439">
        <f t="shared" si="321"/>
        <v>2483.5500000000002</v>
      </c>
      <c r="CS439">
        <f t="shared" si="322"/>
        <v>328.83749999999998</v>
      </c>
      <c r="CT439">
        <f t="shared" si="323"/>
        <v>2336.2537499999999</v>
      </c>
      <c r="CU439">
        <f t="shared" si="324"/>
        <v>0</v>
      </c>
      <c r="CV439">
        <f t="shared" si="325"/>
        <v>244.12200000000004</v>
      </c>
      <c r="CW439">
        <f t="shared" si="326"/>
        <v>25.237500000000001</v>
      </c>
      <c r="CX439">
        <f t="shared" si="327"/>
        <v>0</v>
      </c>
      <c r="CY439">
        <f t="shared" si="328"/>
        <v>870.6881699999999</v>
      </c>
      <c r="CZ439">
        <f t="shared" si="329"/>
        <v>489.31235999999996</v>
      </c>
      <c r="DC439" t="s">
        <v>3</v>
      </c>
      <c r="DD439" t="s">
        <v>3</v>
      </c>
      <c r="DE439" t="s">
        <v>462</v>
      </c>
      <c r="DF439" t="s">
        <v>462</v>
      </c>
      <c r="DG439" t="s">
        <v>463</v>
      </c>
      <c r="DH439" t="s">
        <v>3</v>
      </c>
      <c r="DI439" t="s">
        <v>463</v>
      </c>
      <c r="DJ439" t="s">
        <v>462</v>
      </c>
      <c r="DK439" t="s">
        <v>3</v>
      </c>
      <c r="DL439" t="s">
        <v>29</v>
      </c>
      <c r="DM439" t="s">
        <v>30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348</v>
      </c>
      <c r="DW439" t="s">
        <v>348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30173025</v>
      </c>
      <c r="EF439">
        <v>22</v>
      </c>
      <c r="EG439" t="s">
        <v>363</v>
      </c>
      <c r="EH439">
        <v>16</v>
      </c>
      <c r="EI439" t="s">
        <v>364</v>
      </c>
      <c r="EJ439">
        <v>1</v>
      </c>
      <c r="EK439">
        <v>16001</v>
      </c>
      <c r="EL439" t="s">
        <v>365</v>
      </c>
      <c r="EM439" t="s">
        <v>366</v>
      </c>
      <c r="EO439" t="s">
        <v>464</v>
      </c>
      <c r="EQ439">
        <v>0</v>
      </c>
      <c r="ER439">
        <v>4088.47</v>
      </c>
      <c r="ES439">
        <v>1409.56</v>
      </c>
      <c r="ET439">
        <v>1324.56</v>
      </c>
      <c r="EU439">
        <v>175.38</v>
      </c>
      <c r="EV439">
        <v>1354.35</v>
      </c>
      <c r="EW439">
        <v>141.52000000000001</v>
      </c>
      <c r="EX439">
        <v>13.46</v>
      </c>
      <c r="EY439">
        <v>0</v>
      </c>
      <c r="FQ439">
        <v>0</v>
      </c>
      <c r="FR439">
        <f t="shared" si="330"/>
        <v>0</v>
      </c>
      <c r="FS439">
        <v>0</v>
      </c>
      <c r="FX439">
        <v>108.9</v>
      </c>
      <c r="FY439">
        <v>61.2</v>
      </c>
      <c r="GA439" t="s">
        <v>3</v>
      </c>
      <c r="GD439">
        <v>1</v>
      </c>
      <c r="GF439">
        <v>-1337695723</v>
      </c>
      <c r="GG439">
        <v>2</v>
      </c>
      <c r="GH439">
        <v>1</v>
      </c>
      <c r="GI439">
        <v>4</v>
      </c>
      <c r="GJ439">
        <v>0</v>
      </c>
      <c r="GK439">
        <v>0</v>
      </c>
      <c r="GL439">
        <f t="shared" si="331"/>
        <v>0</v>
      </c>
      <c r="GM439">
        <f t="shared" si="332"/>
        <v>3228.82</v>
      </c>
      <c r="GN439">
        <f t="shared" si="333"/>
        <v>3228.82</v>
      </c>
      <c r="GO439">
        <f t="shared" si="334"/>
        <v>0</v>
      </c>
      <c r="GP439">
        <f t="shared" si="335"/>
        <v>0</v>
      </c>
      <c r="GR439">
        <v>0</v>
      </c>
      <c r="GS439">
        <v>0</v>
      </c>
      <c r="GT439">
        <v>0</v>
      </c>
      <c r="GU439" t="s">
        <v>3</v>
      </c>
      <c r="GV439">
        <f t="shared" si="336"/>
        <v>0</v>
      </c>
      <c r="GW439">
        <v>1</v>
      </c>
      <c r="GX439">
        <f t="shared" si="337"/>
        <v>0</v>
      </c>
      <c r="HA439">
        <v>0</v>
      </c>
      <c r="HB439">
        <v>0</v>
      </c>
      <c r="HC439">
        <f t="shared" si="338"/>
        <v>0</v>
      </c>
      <c r="HE439" t="s">
        <v>3</v>
      </c>
      <c r="HF439" t="s">
        <v>3</v>
      </c>
      <c r="HI439">
        <f t="shared" si="339"/>
        <v>2968</v>
      </c>
      <c r="HJ439">
        <f t="shared" si="340"/>
        <v>21089</v>
      </c>
      <c r="HK439">
        <f t="shared" si="341"/>
        <v>26198</v>
      </c>
      <c r="HL439">
        <f t="shared" si="342"/>
        <v>14723</v>
      </c>
      <c r="HM439" t="s">
        <v>3</v>
      </c>
      <c r="HN439" t="s">
        <v>368</v>
      </c>
      <c r="HO439" t="s">
        <v>369</v>
      </c>
      <c r="HP439" t="s">
        <v>364</v>
      </c>
      <c r="HQ439" t="s">
        <v>364</v>
      </c>
      <c r="IK439">
        <v>0</v>
      </c>
    </row>
    <row r="440" spans="1:245" x14ac:dyDescent="0.2">
      <c r="A440">
        <v>17</v>
      </c>
      <c r="B440">
        <v>0</v>
      </c>
      <c r="E440" t="s">
        <v>261</v>
      </c>
      <c r="F440" t="s">
        <v>393</v>
      </c>
      <c r="G440" t="s">
        <v>394</v>
      </c>
      <c r="H440" t="s">
        <v>100</v>
      </c>
      <c r="I440">
        <f>ROUND(I439*-0.52,7)</f>
        <v>-0.156</v>
      </c>
      <c r="J440">
        <v>0</v>
      </c>
      <c r="K440">
        <f>ROUND(I439*-0.52,7)</f>
        <v>-0.156</v>
      </c>
      <c r="O440">
        <f t="shared" si="304"/>
        <v>-1.84</v>
      </c>
      <c r="P440">
        <f t="shared" si="305"/>
        <v>-1.84</v>
      </c>
      <c r="Q440">
        <f t="shared" si="306"/>
        <v>0</v>
      </c>
      <c r="R440">
        <f t="shared" si="307"/>
        <v>0</v>
      </c>
      <c r="S440">
        <f t="shared" si="308"/>
        <v>0</v>
      </c>
      <c r="T440">
        <f t="shared" si="309"/>
        <v>0</v>
      </c>
      <c r="U440">
        <f t="shared" si="310"/>
        <v>0</v>
      </c>
      <c r="V440">
        <f t="shared" si="311"/>
        <v>0</v>
      </c>
      <c r="W440">
        <f t="shared" si="312"/>
        <v>0</v>
      </c>
      <c r="X440">
        <f t="shared" si="313"/>
        <v>0</v>
      </c>
      <c r="Y440">
        <f t="shared" si="314"/>
        <v>0</v>
      </c>
      <c r="AA440">
        <v>30589570</v>
      </c>
      <c r="AB440">
        <f t="shared" si="315"/>
        <v>11.8</v>
      </c>
      <c r="AC440">
        <f t="shared" si="316"/>
        <v>11.8</v>
      </c>
      <c r="AD440">
        <f>ROUND((((ET440)-(EU440))+AE440),6)</f>
        <v>0</v>
      </c>
      <c r="AE440">
        <f t="shared" ref="AE440:AF444" si="343">ROUND((EU440),6)</f>
        <v>0</v>
      </c>
      <c r="AF440">
        <f t="shared" si="343"/>
        <v>0</v>
      </c>
      <c r="AG440">
        <f t="shared" si="317"/>
        <v>0</v>
      </c>
      <c r="AH440">
        <f t="shared" ref="AH440:AI444" si="344">(EW440)</f>
        <v>0</v>
      </c>
      <c r="AI440">
        <f t="shared" si="344"/>
        <v>0</v>
      </c>
      <c r="AJ440">
        <f t="shared" si="318"/>
        <v>0</v>
      </c>
      <c r="AK440">
        <v>11.8</v>
      </c>
      <c r="AL440">
        <v>11.8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395</v>
      </c>
      <c r="BM440">
        <v>500001</v>
      </c>
      <c r="BN440">
        <v>0</v>
      </c>
      <c r="BO440" t="s">
        <v>67</v>
      </c>
      <c r="BP440">
        <v>1</v>
      </c>
      <c r="BQ440">
        <v>8</v>
      </c>
      <c r="BR440">
        <v>1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19"/>
        <v>-1.84</v>
      </c>
      <c r="CQ440">
        <f t="shared" si="320"/>
        <v>11.8</v>
      </c>
      <c r="CR440">
        <f t="shared" si="321"/>
        <v>0</v>
      </c>
      <c r="CS440">
        <f t="shared" si="322"/>
        <v>0</v>
      </c>
      <c r="CT440">
        <f t="shared" si="323"/>
        <v>0</v>
      </c>
      <c r="CU440">
        <f t="shared" si="324"/>
        <v>0</v>
      </c>
      <c r="CV440">
        <f t="shared" si="325"/>
        <v>0</v>
      </c>
      <c r="CW440">
        <f t="shared" si="326"/>
        <v>0</v>
      </c>
      <c r="CX440">
        <f t="shared" si="327"/>
        <v>0</v>
      </c>
      <c r="CY440">
        <f t="shared" si="328"/>
        <v>0</v>
      </c>
      <c r="CZ440">
        <f t="shared" si="329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1009</v>
      </c>
      <c r="DV440" t="s">
        <v>100</v>
      </c>
      <c r="DW440" t="s">
        <v>100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30172930</v>
      </c>
      <c r="EF440">
        <v>8</v>
      </c>
      <c r="EG440" t="s">
        <v>68</v>
      </c>
      <c r="EH440">
        <v>0</v>
      </c>
      <c r="EI440" t="s">
        <v>3</v>
      </c>
      <c r="EJ440">
        <v>1</v>
      </c>
      <c r="EK440">
        <v>500001</v>
      </c>
      <c r="EL440" t="s">
        <v>69</v>
      </c>
      <c r="EM440" t="s">
        <v>70</v>
      </c>
      <c r="EO440" t="s">
        <v>3</v>
      </c>
      <c r="EQ440">
        <v>32768</v>
      </c>
      <c r="ER440">
        <v>11.8</v>
      </c>
      <c r="ES440">
        <v>11.8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FQ440">
        <v>0</v>
      </c>
      <c r="FR440">
        <f t="shared" si="330"/>
        <v>0</v>
      </c>
      <c r="FS440">
        <v>0</v>
      </c>
      <c r="FX440">
        <v>0</v>
      </c>
      <c r="FY440">
        <v>0</v>
      </c>
      <c r="GA440" t="s">
        <v>3</v>
      </c>
      <c r="GD440">
        <v>1</v>
      </c>
      <c r="GF440">
        <v>-1042550941</v>
      </c>
      <c r="GG440">
        <v>2</v>
      </c>
      <c r="GH440">
        <v>1</v>
      </c>
      <c r="GI440">
        <v>4</v>
      </c>
      <c r="GJ440">
        <v>0</v>
      </c>
      <c r="GK440">
        <v>0</v>
      </c>
      <c r="GL440">
        <f t="shared" si="331"/>
        <v>0</v>
      </c>
      <c r="GM440">
        <f t="shared" si="332"/>
        <v>-1.84</v>
      </c>
      <c r="GN440">
        <f t="shared" si="333"/>
        <v>-1.84</v>
      </c>
      <c r="GO440">
        <f t="shared" si="334"/>
        <v>0</v>
      </c>
      <c r="GP440">
        <f t="shared" si="335"/>
        <v>0</v>
      </c>
      <c r="GR440">
        <v>0</v>
      </c>
      <c r="GS440">
        <v>0</v>
      </c>
      <c r="GT440">
        <v>0</v>
      </c>
      <c r="GU440" t="s">
        <v>3</v>
      </c>
      <c r="GV440">
        <f t="shared" si="336"/>
        <v>0</v>
      </c>
      <c r="GW440">
        <v>1</v>
      </c>
      <c r="GX440">
        <f t="shared" si="337"/>
        <v>0</v>
      </c>
      <c r="HA440">
        <v>0</v>
      </c>
      <c r="HB440">
        <v>0</v>
      </c>
      <c r="HC440">
        <f t="shared" si="338"/>
        <v>0</v>
      </c>
      <c r="HE440" t="s">
        <v>3</v>
      </c>
      <c r="HF440" t="s">
        <v>3</v>
      </c>
      <c r="HI440">
        <f t="shared" si="339"/>
        <v>0</v>
      </c>
      <c r="HJ440">
        <f t="shared" si="340"/>
        <v>0</v>
      </c>
      <c r="HK440">
        <f t="shared" si="341"/>
        <v>0</v>
      </c>
      <c r="HL440">
        <f t="shared" si="342"/>
        <v>0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17</v>
      </c>
      <c r="B441">
        <v>0</v>
      </c>
      <c r="E441" t="s">
        <v>266</v>
      </c>
      <c r="F441" t="s">
        <v>377</v>
      </c>
      <c r="G441" t="s">
        <v>378</v>
      </c>
      <c r="H441" t="s">
        <v>100</v>
      </c>
      <c r="I441">
        <f>ROUND(I439*-0.47,7)</f>
        <v>-0.14099999999999999</v>
      </c>
      <c r="J441">
        <v>0</v>
      </c>
      <c r="K441">
        <f>ROUND(I439*-0.47,7)</f>
        <v>-0.14099999999999999</v>
      </c>
      <c r="O441">
        <f t="shared" si="304"/>
        <v>-3.82</v>
      </c>
      <c r="P441">
        <f t="shared" si="305"/>
        <v>-3.82</v>
      </c>
      <c r="Q441">
        <f t="shared" si="306"/>
        <v>0</v>
      </c>
      <c r="R441">
        <f t="shared" si="307"/>
        <v>0</v>
      </c>
      <c r="S441">
        <f t="shared" si="308"/>
        <v>0</v>
      </c>
      <c r="T441">
        <f t="shared" si="309"/>
        <v>0</v>
      </c>
      <c r="U441">
        <f t="shared" si="310"/>
        <v>0</v>
      </c>
      <c r="V441">
        <f t="shared" si="311"/>
        <v>0</v>
      </c>
      <c r="W441">
        <f t="shared" si="312"/>
        <v>0</v>
      </c>
      <c r="X441">
        <f t="shared" si="313"/>
        <v>0</v>
      </c>
      <c r="Y441">
        <f t="shared" si="314"/>
        <v>0</v>
      </c>
      <c r="AA441">
        <v>30589570</v>
      </c>
      <c r="AB441">
        <f t="shared" si="315"/>
        <v>27.11</v>
      </c>
      <c r="AC441">
        <f t="shared" si="316"/>
        <v>27.11</v>
      </c>
      <c r="AD441">
        <f>ROUND((((ET441)-(EU441))+AE441),6)</f>
        <v>0</v>
      </c>
      <c r="AE441">
        <f t="shared" si="343"/>
        <v>0</v>
      </c>
      <c r="AF441">
        <f t="shared" si="343"/>
        <v>0</v>
      </c>
      <c r="AG441">
        <f t="shared" si="317"/>
        <v>0</v>
      </c>
      <c r="AH441">
        <f t="shared" si="344"/>
        <v>0</v>
      </c>
      <c r="AI441">
        <f t="shared" si="344"/>
        <v>0</v>
      </c>
      <c r="AJ441">
        <f t="shared" si="318"/>
        <v>0</v>
      </c>
      <c r="AK441">
        <v>27.11</v>
      </c>
      <c r="AL441">
        <v>27.11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1</v>
      </c>
      <c r="BJ441" t="s">
        <v>379</v>
      </c>
      <c r="BM441">
        <v>500001</v>
      </c>
      <c r="BN441">
        <v>0</v>
      </c>
      <c r="BO441" t="s">
        <v>67</v>
      </c>
      <c r="BP441">
        <v>1</v>
      </c>
      <c r="BQ441">
        <v>8</v>
      </c>
      <c r="BR441">
        <v>1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0</v>
      </c>
      <c r="CA441">
        <v>0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319"/>
        <v>-3.82</v>
      </c>
      <c r="CQ441">
        <f t="shared" si="320"/>
        <v>27.11</v>
      </c>
      <c r="CR441">
        <f t="shared" si="321"/>
        <v>0</v>
      </c>
      <c r="CS441">
        <f t="shared" si="322"/>
        <v>0</v>
      </c>
      <c r="CT441">
        <f t="shared" si="323"/>
        <v>0</v>
      </c>
      <c r="CU441">
        <f t="shared" si="324"/>
        <v>0</v>
      </c>
      <c r="CV441">
        <f t="shared" si="325"/>
        <v>0</v>
      </c>
      <c r="CW441">
        <f t="shared" si="326"/>
        <v>0</v>
      </c>
      <c r="CX441">
        <f t="shared" si="327"/>
        <v>0</v>
      </c>
      <c r="CY441">
        <f t="shared" si="328"/>
        <v>0</v>
      </c>
      <c r="CZ441">
        <f t="shared" si="329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1009</v>
      </c>
      <c r="DV441" t="s">
        <v>100</v>
      </c>
      <c r="DW441" t="s">
        <v>100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30172930</v>
      </c>
      <c r="EF441">
        <v>8</v>
      </c>
      <c r="EG441" t="s">
        <v>68</v>
      </c>
      <c r="EH441">
        <v>0</v>
      </c>
      <c r="EI441" t="s">
        <v>3</v>
      </c>
      <c r="EJ441">
        <v>1</v>
      </c>
      <c r="EK441">
        <v>500001</v>
      </c>
      <c r="EL441" t="s">
        <v>69</v>
      </c>
      <c r="EM441" t="s">
        <v>70</v>
      </c>
      <c r="EO441" t="s">
        <v>3</v>
      </c>
      <c r="EQ441">
        <v>32768</v>
      </c>
      <c r="ER441">
        <v>27.11</v>
      </c>
      <c r="ES441">
        <v>27.11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FQ441">
        <v>0</v>
      </c>
      <c r="FR441">
        <f t="shared" si="330"/>
        <v>0</v>
      </c>
      <c r="FS441">
        <v>0</v>
      </c>
      <c r="FX441">
        <v>0</v>
      </c>
      <c r="FY441">
        <v>0</v>
      </c>
      <c r="GA441" t="s">
        <v>3</v>
      </c>
      <c r="GD441">
        <v>1</v>
      </c>
      <c r="GF441">
        <v>275569828</v>
      </c>
      <c r="GG441">
        <v>2</v>
      </c>
      <c r="GH441">
        <v>1</v>
      </c>
      <c r="GI441">
        <v>4</v>
      </c>
      <c r="GJ441">
        <v>0</v>
      </c>
      <c r="GK441">
        <v>0</v>
      </c>
      <c r="GL441">
        <f t="shared" si="331"/>
        <v>0</v>
      </c>
      <c r="GM441">
        <f t="shared" si="332"/>
        <v>-3.82</v>
      </c>
      <c r="GN441">
        <f t="shared" si="333"/>
        <v>-3.82</v>
      </c>
      <c r="GO441">
        <f t="shared" si="334"/>
        <v>0</v>
      </c>
      <c r="GP441">
        <f t="shared" si="335"/>
        <v>0</v>
      </c>
      <c r="GR441">
        <v>0</v>
      </c>
      <c r="GS441">
        <v>0</v>
      </c>
      <c r="GT441">
        <v>0</v>
      </c>
      <c r="GU441" t="s">
        <v>3</v>
      </c>
      <c r="GV441">
        <f t="shared" si="336"/>
        <v>0</v>
      </c>
      <c r="GW441">
        <v>1</v>
      </c>
      <c r="GX441">
        <f t="shared" si="337"/>
        <v>0</v>
      </c>
      <c r="HA441">
        <v>0</v>
      </c>
      <c r="HB441">
        <v>0</v>
      </c>
      <c r="HC441">
        <f t="shared" si="338"/>
        <v>0</v>
      </c>
      <c r="HE441" t="s">
        <v>3</v>
      </c>
      <c r="HF441" t="s">
        <v>3</v>
      </c>
      <c r="HI441">
        <f t="shared" si="339"/>
        <v>0</v>
      </c>
      <c r="HJ441">
        <f t="shared" si="340"/>
        <v>0</v>
      </c>
      <c r="HK441">
        <f t="shared" si="341"/>
        <v>0</v>
      </c>
      <c r="HL441">
        <f t="shared" si="342"/>
        <v>0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0</v>
      </c>
      <c r="E442" t="s">
        <v>276</v>
      </c>
      <c r="F442" t="s">
        <v>390</v>
      </c>
      <c r="G442" t="s">
        <v>391</v>
      </c>
      <c r="H442" t="s">
        <v>100</v>
      </c>
      <c r="I442">
        <f>ROUND(I439*-0.43,7)</f>
        <v>-0.129</v>
      </c>
      <c r="J442">
        <v>0</v>
      </c>
      <c r="K442">
        <f>ROUND(I439*-0.43,7)</f>
        <v>-0.129</v>
      </c>
      <c r="O442">
        <f t="shared" si="304"/>
        <v>-3.73</v>
      </c>
      <c r="P442">
        <f t="shared" si="305"/>
        <v>-3.73</v>
      </c>
      <c r="Q442">
        <f t="shared" si="306"/>
        <v>0</v>
      </c>
      <c r="R442">
        <f t="shared" si="307"/>
        <v>0</v>
      </c>
      <c r="S442">
        <f t="shared" si="308"/>
        <v>0</v>
      </c>
      <c r="T442">
        <f t="shared" si="309"/>
        <v>0</v>
      </c>
      <c r="U442">
        <f t="shared" si="310"/>
        <v>0</v>
      </c>
      <c r="V442">
        <f t="shared" si="311"/>
        <v>0</v>
      </c>
      <c r="W442">
        <f t="shared" si="312"/>
        <v>0</v>
      </c>
      <c r="X442">
        <f t="shared" si="313"/>
        <v>0</v>
      </c>
      <c r="Y442">
        <f t="shared" si="314"/>
        <v>0</v>
      </c>
      <c r="AA442">
        <v>30589570</v>
      </c>
      <c r="AB442">
        <f t="shared" si="315"/>
        <v>28.93</v>
      </c>
      <c r="AC442">
        <f t="shared" si="316"/>
        <v>28.93</v>
      </c>
      <c r="AD442">
        <f>ROUND((((ET442)-(EU442))+AE442),6)</f>
        <v>0</v>
      </c>
      <c r="AE442">
        <f t="shared" si="343"/>
        <v>0</v>
      </c>
      <c r="AF442">
        <f t="shared" si="343"/>
        <v>0</v>
      </c>
      <c r="AG442">
        <f t="shared" si="317"/>
        <v>0</v>
      </c>
      <c r="AH442">
        <f t="shared" si="344"/>
        <v>0</v>
      </c>
      <c r="AI442">
        <f t="shared" si="344"/>
        <v>0</v>
      </c>
      <c r="AJ442">
        <f t="shared" si="318"/>
        <v>0</v>
      </c>
      <c r="AK442">
        <v>28.93</v>
      </c>
      <c r="AL442">
        <v>28.93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392</v>
      </c>
      <c r="BM442">
        <v>500001</v>
      </c>
      <c r="BN442">
        <v>0</v>
      </c>
      <c r="BO442" t="s">
        <v>67</v>
      </c>
      <c r="BP442">
        <v>1</v>
      </c>
      <c r="BQ442">
        <v>8</v>
      </c>
      <c r="BR442">
        <v>1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19"/>
        <v>-3.73</v>
      </c>
      <c r="CQ442">
        <f t="shared" si="320"/>
        <v>28.93</v>
      </c>
      <c r="CR442">
        <f t="shared" si="321"/>
        <v>0</v>
      </c>
      <c r="CS442">
        <f t="shared" si="322"/>
        <v>0</v>
      </c>
      <c r="CT442">
        <f t="shared" si="323"/>
        <v>0</v>
      </c>
      <c r="CU442">
        <f t="shared" si="324"/>
        <v>0</v>
      </c>
      <c r="CV442">
        <f t="shared" si="325"/>
        <v>0</v>
      </c>
      <c r="CW442">
        <f t="shared" si="326"/>
        <v>0</v>
      </c>
      <c r="CX442">
        <f t="shared" si="327"/>
        <v>0</v>
      </c>
      <c r="CY442">
        <f t="shared" si="328"/>
        <v>0</v>
      </c>
      <c r="CZ442">
        <f t="shared" si="329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1009</v>
      </c>
      <c r="DV442" t="s">
        <v>100</v>
      </c>
      <c r="DW442" t="s">
        <v>100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30172930</v>
      </c>
      <c r="EF442">
        <v>8</v>
      </c>
      <c r="EG442" t="s">
        <v>68</v>
      </c>
      <c r="EH442">
        <v>0</v>
      </c>
      <c r="EI442" t="s">
        <v>3</v>
      </c>
      <c r="EJ442">
        <v>1</v>
      </c>
      <c r="EK442">
        <v>500001</v>
      </c>
      <c r="EL442" t="s">
        <v>69</v>
      </c>
      <c r="EM442" t="s">
        <v>70</v>
      </c>
      <c r="EO442" t="s">
        <v>3</v>
      </c>
      <c r="EQ442">
        <v>32768</v>
      </c>
      <c r="ER442">
        <v>28.93</v>
      </c>
      <c r="ES442">
        <v>28.93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FQ442">
        <v>0</v>
      </c>
      <c r="FR442">
        <f t="shared" si="330"/>
        <v>0</v>
      </c>
      <c r="FS442">
        <v>0</v>
      </c>
      <c r="FX442">
        <v>0</v>
      </c>
      <c r="FY442">
        <v>0</v>
      </c>
      <c r="GA442" t="s">
        <v>3</v>
      </c>
      <c r="GD442">
        <v>1</v>
      </c>
      <c r="GF442">
        <v>-1416335338</v>
      </c>
      <c r="GG442">
        <v>2</v>
      </c>
      <c r="GH442">
        <v>1</v>
      </c>
      <c r="GI442">
        <v>4</v>
      </c>
      <c r="GJ442">
        <v>0</v>
      </c>
      <c r="GK442">
        <v>0</v>
      </c>
      <c r="GL442">
        <f t="shared" si="331"/>
        <v>0</v>
      </c>
      <c r="GM442">
        <f t="shared" si="332"/>
        <v>-3.73</v>
      </c>
      <c r="GN442">
        <f t="shared" si="333"/>
        <v>-3.73</v>
      </c>
      <c r="GO442">
        <f t="shared" si="334"/>
        <v>0</v>
      </c>
      <c r="GP442">
        <f t="shared" si="335"/>
        <v>0</v>
      </c>
      <c r="GR442">
        <v>0</v>
      </c>
      <c r="GS442">
        <v>0</v>
      </c>
      <c r="GT442">
        <v>0</v>
      </c>
      <c r="GU442" t="s">
        <v>3</v>
      </c>
      <c r="GV442">
        <f t="shared" si="336"/>
        <v>0</v>
      </c>
      <c r="GW442">
        <v>1</v>
      </c>
      <c r="GX442">
        <f t="shared" si="337"/>
        <v>0</v>
      </c>
      <c r="HA442">
        <v>0</v>
      </c>
      <c r="HB442">
        <v>0</v>
      </c>
      <c r="HC442">
        <f t="shared" si="338"/>
        <v>0</v>
      </c>
      <c r="HE442" t="s">
        <v>3</v>
      </c>
      <c r="HF442" t="s">
        <v>3</v>
      </c>
      <c r="HI442">
        <f t="shared" si="339"/>
        <v>0</v>
      </c>
      <c r="HJ442">
        <f t="shared" si="340"/>
        <v>0</v>
      </c>
      <c r="HK442">
        <f t="shared" si="341"/>
        <v>0</v>
      </c>
      <c r="HL442">
        <f t="shared" si="342"/>
        <v>0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17</v>
      </c>
      <c r="B443">
        <v>0</v>
      </c>
      <c r="E443" t="s">
        <v>281</v>
      </c>
      <c r="F443" t="s">
        <v>387</v>
      </c>
      <c r="G443" t="s">
        <v>388</v>
      </c>
      <c r="H443" t="s">
        <v>372</v>
      </c>
      <c r="I443">
        <f>ROUND(I439*-9.46,7)</f>
        <v>-2.8380000000000001</v>
      </c>
      <c r="J443">
        <v>0</v>
      </c>
      <c r="K443">
        <f>ROUND(I439*-9.46,7)</f>
        <v>-2.8380000000000001</v>
      </c>
      <c r="O443">
        <f t="shared" si="304"/>
        <v>-401.52</v>
      </c>
      <c r="P443">
        <f t="shared" si="305"/>
        <v>-401.52</v>
      </c>
      <c r="Q443">
        <f t="shared" si="306"/>
        <v>0</v>
      </c>
      <c r="R443">
        <f t="shared" si="307"/>
        <v>0</v>
      </c>
      <c r="S443">
        <f t="shared" si="308"/>
        <v>0</v>
      </c>
      <c r="T443">
        <f t="shared" si="309"/>
        <v>0</v>
      </c>
      <c r="U443">
        <f t="shared" si="310"/>
        <v>0</v>
      </c>
      <c r="V443">
        <f t="shared" si="311"/>
        <v>0</v>
      </c>
      <c r="W443">
        <f t="shared" si="312"/>
        <v>0</v>
      </c>
      <c r="X443">
        <f t="shared" si="313"/>
        <v>0</v>
      </c>
      <c r="Y443">
        <f t="shared" si="314"/>
        <v>0</v>
      </c>
      <c r="AA443">
        <v>30589570</v>
      </c>
      <c r="AB443">
        <f t="shared" si="315"/>
        <v>141.47999999999999</v>
      </c>
      <c r="AC443">
        <f t="shared" si="316"/>
        <v>141.47999999999999</v>
      </c>
      <c r="AD443">
        <f>ROUND((((ET443)-(EU443))+AE443),6)</f>
        <v>0</v>
      </c>
      <c r="AE443">
        <f t="shared" si="343"/>
        <v>0</v>
      </c>
      <c r="AF443">
        <f t="shared" si="343"/>
        <v>0</v>
      </c>
      <c r="AG443">
        <f t="shared" si="317"/>
        <v>0</v>
      </c>
      <c r="AH443">
        <f t="shared" si="344"/>
        <v>0</v>
      </c>
      <c r="AI443">
        <f t="shared" si="344"/>
        <v>0</v>
      </c>
      <c r="AJ443">
        <f t="shared" si="318"/>
        <v>0</v>
      </c>
      <c r="AK443">
        <v>141.47999999999999</v>
      </c>
      <c r="AL443">
        <v>141.47999999999999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2</v>
      </c>
      <c r="BJ443" t="s">
        <v>389</v>
      </c>
      <c r="BM443">
        <v>500002</v>
      </c>
      <c r="BN443">
        <v>0</v>
      </c>
      <c r="BO443" t="s">
        <v>67</v>
      </c>
      <c r="BP443">
        <v>1</v>
      </c>
      <c r="BQ443">
        <v>12</v>
      </c>
      <c r="BR443">
        <v>1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319"/>
        <v>-401.52</v>
      </c>
      <c r="CQ443">
        <f t="shared" si="320"/>
        <v>141.47999999999999</v>
      </c>
      <c r="CR443">
        <f t="shared" si="321"/>
        <v>0</v>
      </c>
      <c r="CS443">
        <f t="shared" si="322"/>
        <v>0</v>
      </c>
      <c r="CT443">
        <f t="shared" si="323"/>
        <v>0</v>
      </c>
      <c r="CU443">
        <f t="shared" si="324"/>
        <v>0</v>
      </c>
      <c r="CV443">
        <f t="shared" si="325"/>
        <v>0</v>
      </c>
      <c r="CW443">
        <f t="shared" si="326"/>
        <v>0</v>
      </c>
      <c r="CX443">
        <f t="shared" si="327"/>
        <v>0</v>
      </c>
      <c r="CY443">
        <f t="shared" si="328"/>
        <v>0</v>
      </c>
      <c r="CZ443">
        <f t="shared" si="329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1003</v>
      </c>
      <c r="DV443" t="s">
        <v>372</v>
      </c>
      <c r="DW443" t="s">
        <v>372</v>
      </c>
      <c r="DX443">
        <v>10</v>
      </c>
      <c r="DZ443" t="s">
        <v>3</v>
      </c>
      <c r="EA443" t="s">
        <v>3</v>
      </c>
      <c r="EB443" t="s">
        <v>3</v>
      </c>
      <c r="EC443" t="s">
        <v>3</v>
      </c>
      <c r="EE443">
        <v>30172931</v>
      </c>
      <c r="EF443">
        <v>12</v>
      </c>
      <c r="EG443" t="s">
        <v>374</v>
      </c>
      <c r="EH443">
        <v>0</v>
      </c>
      <c r="EI443" t="s">
        <v>3</v>
      </c>
      <c r="EJ443">
        <v>2</v>
      </c>
      <c r="EK443">
        <v>500002</v>
      </c>
      <c r="EL443" t="s">
        <v>375</v>
      </c>
      <c r="EM443" t="s">
        <v>376</v>
      </c>
      <c r="EO443" t="s">
        <v>3</v>
      </c>
      <c r="EQ443">
        <v>32768</v>
      </c>
      <c r="ER443">
        <v>141.47999999999999</v>
      </c>
      <c r="ES443">
        <v>141.47999999999999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FQ443">
        <v>0</v>
      </c>
      <c r="FR443">
        <f t="shared" si="330"/>
        <v>0</v>
      </c>
      <c r="FS443">
        <v>0</v>
      </c>
      <c r="FX443">
        <v>0</v>
      </c>
      <c r="FY443">
        <v>0</v>
      </c>
      <c r="GA443" t="s">
        <v>3</v>
      </c>
      <c r="GD443">
        <v>1</v>
      </c>
      <c r="GF443">
        <v>-831764960</v>
      </c>
      <c r="GG443">
        <v>2</v>
      </c>
      <c r="GH443">
        <v>1</v>
      </c>
      <c r="GI443">
        <v>4</v>
      </c>
      <c r="GJ443">
        <v>0</v>
      </c>
      <c r="GK443">
        <v>0</v>
      </c>
      <c r="GL443">
        <f t="shared" si="331"/>
        <v>0</v>
      </c>
      <c r="GM443">
        <f t="shared" si="332"/>
        <v>-401.52</v>
      </c>
      <c r="GN443">
        <f t="shared" si="333"/>
        <v>0</v>
      </c>
      <c r="GO443">
        <f t="shared" si="334"/>
        <v>-401.52</v>
      </c>
      <c r="GP443">
        <f t="shared" si="335"/>
        <v>0</v>
      </c>
      <c r="GR443">
        <v>0</v>
      </c>
      <c r="GS443">
        <v>0</v>
      </c>
      <c r="GT443">
        <v>0</v>
      </c>
      <c r="GU443" t="s">
        <v>3</v>
      </c>
      <c r="GV443">
        <f t="shared" si="336"/>
        <v>0</v>
      </c>
      <c r="GW443">
        <v>1</v>
      </c>
      <c r="GX443">
        <f t="shared" si="337"/>
        <v>0</v>
      </c>
      <c r="HA443">
        <v>0</v>
      </c>
      <c r="HB443">
        <v>0</v>
      </c>
      <c r="HC443">
        <f t="shared" si="338"/>
        <v>0</v>
      </c>
      <c r="HE443" t="s">
        <v>3</v>
      </c>
      <c r="HF443" t="s">
        <v>3</v>
      </c>
      <c r="HI443">
        <f t="shared" si="339"/>
        <v>0</v>
      </c>
      <c r="HJ443">
        <f t="shared" si="340"/>
        <v>0</v>
      </c>
      <c r="HK443">
        <f t="shared" si="341"/>
        <v>0</v>
      </c>
      <c r="HL443">
        <f t="shared" si="342"/>
        <v>0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0</v>
      </c>
      <c r="E444" t="s">
        <v>285</v>
      </c>
      <c r="F444" t="s">
        <v>396</v>
      </c>
      <c r="G444" t="s">
        <v>397</v>
      </c>
      <c r="H444" t="s">
        <v>382</v>
      </c>
      <c r="I444">
        <v>28.38</v>
      </c>
      <c r="J444">
        <v>0</v>
      </c>
      <c r="K444">
        <v>28.38</v>
      </c>
      <c r="O444">
        <f t="shared" si="304"/>
        <v>1082.98</v>
      </c>
      <c r="P444">
        <f t="shared" si="305"/>
        <v>1082.98</v>
      </c>
      <c r="Q444">
        <f t="shared" si="306"/>
        <v>0</v>
      </c>
      <c r="R444">
        <f t="shared" si="307"/>
        <v>0</v>
      </c>
      <c r="S444">
        <f t="shared" si="308"/>
        <v>0</v>
      </c>
      <c r="T444">
        <f t="shared" si="309"/>
        <v>0</v>
      </c>
      <c r="U444">
        <f t="shared" si="310"/>
        <v>0</v>
      </c>
      <c r="V444">
        <f t="shared" si="311"/>
        <v>0</v>
      </c>
      <c r="W444">
        <f t="shared" si="312"/>
        <v>0</v>
      </c>
      <c r="X444">
        <f t="shared" si="313"/>
        <v>0</v>
      </c>
      <c r="Y444">
        <f t="shared" si="314"/>
        <v>0</v>
      </c>
      <c r="AA444">
        <v>30589570</v>
      </c>
      <c r="AB444">
        <f t="shared" si="315"/>
        <v>38.159999999999997</v>
      </c>
      <c r="AC444">
        <f t="shared" si="316"/>
        <v>38.159999999999997</v>
      </c>
      <c r="AD444">
        <f>ROUND((((ET444)-(EU444))+AE444),6)</f>
        <v>0</v>
      </c>
      <c r="AE444">
        <f t="shared" si="343"/>
        <v>0</v>
      </c>
      <c r="AF444">
        <f t="shared" si="343"/>
        <v>0</v>
      </c>
      <c r="AG444">
        <f t="shared" si="317"/>
        <v>0</v>
      </c>
      <c r="AH444">
        <f t="shared" si="344"/>
        <v>0</v>
      </c>
      <c r="AI444">
        <f t="shared" si="344"/>
        <v>0</v>
      </c>
      <c r="AJ444">
        <f t="shared" si="318"/>
        <v>0</v>
      </c>
      <c r="AK444">
        <v>38.159999999999997</v>
      </c>
      <c r="AL444">
        <v>38.159999999999997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2</v>
      </c>
      <c r="BJ444" t="s">
        <v>398</v>
      </c>
      <c r="BM444">
        <v>500002</v>
      </c>
      <c r="BN444">
        <v>0</v>
      </c>
      <c r="BO444" t="s">
        <v>67</v>
      </c>
      <c r="BP444">
        <v>1</v>
      </c>
      <c r="BQ444">
        <v>12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319"/>
        <v>1082.98</v>
      </c>
      <c r="CQ444">
        <f t="shared" si="320"/>
        <v>38.159999999999997</v>
      </c>
      <c r="CR444">
        <f t="shared" si="321"/>
        <v>0</v>
      </c>
      <c r="CS444">
        <f t="shared" si="322"/>
        <v>0</v>
      </c>
      <c r="CT444">
        <f t="shared" si="323"/>
        <v>0</v>
      </c>
      <c r="CU444">
        <f t="shared" si="324"/>
        <v>0</v>
      </c>
      <c r="CV444">
        <f t="shared" si="325"/>
        <v>0</v>
      </c>
      <c r="CW444">
        <f t="shared" si="326"/>
        <v>0</v>
      </c>
      <c r="CX444">
        <f t="shared" si="327"/>
        <v>0</v>
      </c>
      <c r="CY444">
        <f t="shared" si="328"/>
        <v>0</v>
      </c>
      <c r="CZ444">
        <f t="shared" si="329"/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1003</v>
      </c>
      <c r="DV444" t="s">
        <v>382</v>
      </c>
      <c r="DW444" t="s">
        <v>382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30172931</v>
      </c>
      <c r="EF444">
        <v>12</v>
      </c>
      <c r="EG444" t="s">
        <v>374</v>
      </c>
      <c r="EH444">
        <v>0</v>
      </c>
      <c r="EI444" t="s">
        <v>3</v>
      </c>
      <c r="EJ444">
        <v>2</v>
      </c>
      <c r="EK444">
        <v>500002</v>
      </c>
      <c r="EL444" t="s">
        <v>375</v>
      </c>
      <c r="EM444" t="s">
        <v>376</v>
      </c>
      <c r="EO444" t="s">
        <v>3</v>
      </c>
      <c r="EQ444">
        <v>0</v>
      </c>
      <c r="ER444">
        <v>38.159999999999997</v>
      </c>
      <c r="ES444">
        <v>38.159999999999997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FQ444">
        <v>0</v>
      </c>
      <c r="FR444">
        <f t="shared" si="330"/>
        <v>0</v>
      </c>
      <c r="FS444">
        <v>0</v>
      </c>
      <c r="FX444">
        <v>0</v>
      </c>
      <c r="FY444">
        <v>0</v>
      </c>
      <c r="GA444" t="s">
        <v>3</v>
      </c>
      <c r="GD444">
        <v>1</v>
      </c>
      <c r="GF444">
        <v>-1293061276</v>
      </c>
      <c r="GG444">
        <v>2</v>
      </c>
      <c r="GH444">
        <v>1</v>
      </c>
      <c r="GI444">
        <v>4</v>
      </c>
      <c r="GJ444">
        <v>0</v>
      </c>
      <c r="GK444">
        <v>0</v>
      </c>
      <c r="GL444">
        <f t="shared" si="331"/>
        <v>0</v>
      </c>
      <c r="GM444">
        <f t="shared" si="332"/>
        <v>1082.98</v>
      </c>
      <c r="GN444">
        <f t="shared" si="333"/>
        <v>0</v>
      </c>
      <c r="GO444">
        <f t="shared" si="334"/>
        <v>1082.98</v>
      </c>
      <c r="GP444">
        <f t="shared" si="335"/>
        <v>0</v>
      </c>
      <c r="GR444">
        <v>0</v>
      </c>
      <c r="GS444">
        <v>0</v>
      </c>
      <c r="GT444">
        <v>0</v>
      </c>
      <c r="GU444" t="s">
        <v>3</v>
      </c>
      <c r="GV444">
        <f t="shared" si="336"/>
        <v>0</v>
      </c>
      <c r="GW444">
        <v>1</v>
      </c>
      <c r="GX444">
        <f t="shared" si="337"/>
        <v>0</v>
      </c>
      <c r="HA444">
        <v>0</v>
      </c>
      <c r="HB444">
        <v>0</v>
      </c>
      <c r="HC444">
        <f t="shared" si="338"/>
        <v>0</v>
      </c>
      <c r="HE444" t="s">
        <v>3</v>
      </c>
      <c r="HF444" t="s">
        <v>3</v>
      </c>
      <c r="HI444">
        <f t="shared" si="339"/>
        <v>0</v>
      </c>
      <c r="HJ444">
        <f t="shared" si="340"/>
        <v>0</v>
      </c>
      <c r="HK444">
        <f t="shared" si="341"/>
        <v>0</v>
      </c>
      <c r="HL444">
        <f t="shared" si="342"/>
        <v>0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17</v>
      </c>
      <c r="B445">
        <v>0</v>
      </c>
      <c r="C445">
        <f>ROW(SmtRes!A255)</f>
        <v>255</v>
      </c>
      <c r="D445">
        <f>ROW(EtalonRes!A294)</f>
        <v>294</v>
      </c>
      <c r="E445" t="s">
        <v>289</v>
      </c>
      <c r="F445" t="s">
        <v>399</v>
      </c>
      <c r="G445" t="s">
        <v>400</v>
      </c>
      <c r="H445" t="s">
        <v>348</v>
      </c>
      <c r="I445">
        <f>ROUND(120/100,7)</f>
        <v>1.2</v>
      </c>
      <c r="J445">
        <v>0</v>
      </c>
      <c r="K445">
        <f>ROUND(120/100,7)</f>
        <v>1.2</v>
      </c>
      <c r="O445">
        <f t="shared" si="304"/>
        <v>4260.58</v>
      </c>
      <c r="P445">
        <f t="shared" si="305"/>
        <v>782.11</v>
      </c>
      <c r="Q445">
        <f t="shared" si="306"/>
        <v>1065.6199999999999</v>
      </c>
      <c r="R445">
        <f t="shared" si="307"/>
        <v>138.38</v>
      </c>
      <c r="S445">
        <f t="shared" si="308"/>
        <v>2412.85</v>
      </c>
      <c r="T445">
        <f t="shared" si="309"/>
        <v>0</v>
      </c>
      <c r="U445">
        <f t="shared" si="310"/>
        <v>252.126</v>
      </c>
      <c r="V445">
        <f t="shared" si="311"/>
        <v>10.62</v>
      </c>
      <c r="W445">
        <f t="shared" si="312"/>
        <v>0</v>
      </c>
      <c r="X445">
        <f t="shared" si="313"/>
        <v>2778.29</v>
      </c>
      <c r="Y445">
        <f t="shared" si="314"/>
        <v>1561.35</v>
      </c>
      <c r="AA445">
        <v>30589570</v>
      </c>
      <c r="AB445">
        <f t="shared" si="315"/>
        <v>3550.4904999999999</v>
      </c>
      <c r="AC445">
        <f t="shared" si="316"/>
        <v>651.76</v>
      </c>
      <c r="AD445">
        <f>ROUND(((((ET445*ROUND((1.25*1.5),7)))-((EU445*ROUND((1.25*1.5),7))))+AE445),6)</f>
        <v>888.01874999999995</v>
      </c>
      <c r="AE445">
        <f>ROUND(((EU445*ROUND((1.25*1.5),7))),6)</f>
        <v>115.3125</v>
      </c>
      <c r="AF445">
        <f>ROUND(((EV445*ROUND((1.15*1.5),7))),6)</f>
        <v>2010.7117499999999</v>
      </c>
      <c r="AG445">
        <f t="shared" si="317"/>
        <v>0</v>
      </c>
      <c r="AH445">
        <f>((EW445*ROUND((1.15*1.5),7)))</f>
        <v>210.10500000000002</v>
      </c>
      <c r="AI445">
        <f>((EX445*ROUND((1.25*1.5),7)))</f>
        <v>8.85</v>
      </c>
      <c r="AJ445">
        <f t="shared" si="318"/>
        <v>0</v>
      </c>
      <c r="AK445">
        <v>2291</v>
      </c>
      <c r="AL445">
        <v>651.76</v>
      </c>
      <c r="AM445">
        <v>473.61</v>
      </c>
      <c r="AN445">
        <v>61.5</v>
      </c>
      <c r="AO445">
        <v>1165.6300000000001</v>
      </c>
      <c r="AP445">
        <v>0</v>
      </c>
      <c r="AQ445">
        <v>121.8</v>
      </c>
      <c r="AR445">
        <v>4.72</v>
      </c>
      <c r="AS445">
        <v>0</v>
      </c>
      <c r="AT445">
        <v>108.9</v>
      </c>
      <c r="AU445">
        <v>61.2</v>
      </c>
      <c r="AV445">
        <v>1</v>
      </c>
      <c r="AW445">
        <v>1</v>
      </c>
      <c r="AZ445">
        <v>1</v>
      </c>
      <c r="BA445">
        <v>30.09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1</v>
      </c>
      <c r="BJ445" t="s">
        <v>401</v>
      </c>
      <c r="BM445">
        <v>16001</v>
      </c>
      <c r="BN445">
        <v>0</v>
      </c>
      <c r="BO445" t="s">
        <v>26</v>
      </c>
      <c r="BP445">
        <v>1</v>
      </c>
      <c r="BQ445">
        <v>22</v>
      </c>
      <c r="BR445">
        <v>0</v>
      </c>
      <c r="BS445">
        <v>30.09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121</v>
      </c>
      <c r="CA445">
        <v>72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1975</v>
      </c>
      <c r="CO445">
        <v>0</v>
      </c>
      <c r="CP445">
        <f t="shared" si="319"/>
        <v>4260.58</v>
      </c>
      <c r="CQ445">
        <f t="shared" si="320"/>
        <v>651.76</v>
      </c>
      <c r="CR445">
        <f t="shared" si="321"/>
        <v>888.01874999999995</v>
      </c>
      <c r="CS445">
        <f t="shared" si="322"/>
        <v>115.3125</v>
      </c>
      <c r="CT445">
        <f t="shared" si="323"/>
        <v>2010.7117499999999</v>
      </c>
      <c r="CU445">
        <f t="shared" si="324"/>
        <v>0</v>
      </c>
      <c r="CV445">
        <f t="shared" si="325"/>
        <v>210.10500000000002</v>
      </c>
      <c r="CW445">
        <f t="shared" si="326"/>
        <v>8.85</v>
      </c>
      <c r="CX445">
        <f t="shared" si="327"/>
        <v>0</v>
      </c>
      <c r="CY445">
        <f t="shared" si="328"/>
        <v>2778.2894700000006</v>
      </c>
      <c r="CZ445">
        <f t="shared" si="329"/>
        <v>1561.3527600000002</v>
      </c>
      <c r="DC445" t="s">
        <v>3</v>
      </c>
      <c r="DD445" t="s">
        <v>3</v>
      </c>
      <c r="DE445" t="s">
        <v>462</v>
      </c>
      <c r="DF445" t="s">
        <v>462</v>
      </c>
      <c r="DG445" t="s">
        <v>463</v>
      </c>
      <c r="DH445" t="s">
        <v>3</v>
      </c>
      <c r="DI445" t="s">
        <v>463</v>
      </c>
      <c r="DJ445" t="s">
        <v>462</v>
      </c>
      <c r="DK445" t="s">
        <v>3</v>
      </c>
      <c r="DL445" t="s">
        <v>29</v>
      </c>
      <c r="DM445" t="s">
        <v>30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348</v>
      </c>
      <c r="DW445" t="s">
        <v>348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30173025</v>
      </c>
      <c r="EF445">
        <v>22</v>
      </c>
      <c r="EG445" t="s">
        <v>363</v>
      </c>
      <c r="EH445">
        <v>16</v>
      </c>
      <c r="EI445" t="s">
        <v>364</v>
      </c>
      <c r="EJ445">
        <v>1</v>
      </c>
      <c r="EK445">
        <v>16001</v>
      </c>
      <c r="EL445" t="s">
        <v>365</v>
      </c>
      <c r="EM445" t="s">
        <v>366</v>
      </c>
      <c r="EO445" t="s">
        <v>464</v>
      </c>
      <c r="EQ445">
        <v>0</v>
      </c>
      <c r="ER445">
        <v>2291</v>
      </c>
      <c r="ES445">
        <v>651.76</v>
      </c>
      <c r="ET445">
        <v>473.61</v>
      </c>
      <c r="EU445">
        <v>61.5</v>
      </c>
      <c r="EV445">
        <v>1165.6300000000001</v>
      </c>
      <c r="EW445">
        <v>121.8</v>
      </c>
      <c r="EX445">
        <v>4.72</v>
      </c>
      <c r="EY445">
        <v>0</v>
      </c>
      <c r="FQ445">
        <v>0</v>
      </c>
      <c r="FR445">
        <f t="shared" si="330"/>
        <v>0</v>
      </c>
      <c r="FS445">
        <v>0</v>
      </c>
      <c r="FX445">
        <v>108.9</v>
      </c>
      <c r="FY445">
        <v>61.2</v>
      </c>
      <c r="GA445" t="s">
        <v>3</v>
      </c>
      <c r="GD445">
        <v>1</v>
      </c>
      <c r="GF445">
        <v>989273903</v>
      </c>
      <c r="GG445">
        <v>2</v>
      </c>
      <c r="GH445">
        <v>1</v>
      </c>
      <c r="GI445">
        <v>4</v>
      </c>
      <c r="GJ445">
        <v>0</v>
      </c>
      <c r="GK445">
        <v>0</v>
      </c>
      <c r="GL445">
        <f t="shared" si="331"/>
        <v>0</v>
      </c>
      <c r="GM445">
        <f t="shared" si="332"/>
        <v>8600.2199999999993</v>
      </c>
      <c r="GN445">
        <f t="shared" si="333"/>
        <v>8600.2199999999993</v>
      </c>
      <c r="GO445">
        <f t="shared" si="334"/>
        <v>0</v>
      </c>
      <c r="GP445">
        <f t="shared" si="335"/>
        <v>0</v>
      </c>
      <c r="GR445">
        <v>0</v>
      </c>
      <c r="GS445">
        <v>0</v>
      </c>
      <c r="GT445">
        <v>0</v>
      </c>
      <c r="GU445" t="s">
        <v>3</v>
      </c>
      <c r="GV445">
        <f t="shared" si="336"/>
        <v>0</v>
      </c>
      <c r="GW445">
        <v>1</v>
      </c>
      <c r="GX445">
        <f t="shared" si="337"/>
        <v>0</v>
      </c>
      <c r="HA445">
        <v>0</v>
      </c>
      <c r="HB445">
        <v>0</v>
      </c>
      <c r="HC445">
        <f t="shared" si="338"/>
        <v>0</v>
      </c>
      <c r="HE445" t="s">
        <v>3</v>
      </c>
      <c r="HF445" t="s">
        <v>3</v>
      </c>
      <c r="HI445">
        <f t="shared" si="339"/>
        <v>4164</v>
      </c>
      <c r="HJ445">
        <f t="shared" si="340"/>
        <v>72603</v>
      </c>
      <c r="HK445">
        <f t="shared" si="341"/>
        <v>83599</v>
      </c>
      <c r="HL445">
        <f t="shared" si="342"/>
        <v>46981</v>
      </c>
      <c r="HM445" t="s">
        <v>3</v>
      </c>
      <c r="HN445" t="s">
        <v>368</v>
      </c>
      <c r="HO445" t="s">
        <v>369</v>
      </c>
      <c r="HP445" t="s">
        <v>364</v>
      </c>
      <c r="HQ445" t="s">
        <v>364</v>
      </c>
      <c r="IK445">
        <v>0</v>
      </c>
    </row>
    <row r="446" spans="1:245" x14ac:dyDescent="0.2">
      <c r="A446">
        <v>17</v>
      </c>
      <c r="B446">
        <v>0</v>
      </c>
      <c r="E446" t="s">
        <v>293</v>
      </c>
      <c r="F446" t="s">
        <v>377</v>
      </c>
      <c r="G446" t="s">
        <v>378</v>
      </c>
      <c r="H446" t="s">
        <v>100</v>
      </c>
      <c r="I446">
        <f>ROUND(I445*-0.33,7)</f>
        <v>-0.39600000000000002</v>
      </c>
      <c r="J446">
        <v>0</v>
      </c>
      <c r="K446">
        <f>ROUND(I445*-0.33,7)</f>
        <v>-0.39600000000000002</v>
      </c>
      <c r="O446">
        <f t="shared" si="304"/>
        <v>-10.74</v>
      </c>
      <c r="P446">
        <f t="shared" si="305"/>
        <v>-10.74</v>
      </c>
      <c r="Q446">
        <f t="shared" si="306"/>
        <v>0</v>
      </c>
      <c r="R446">
        <f t="shared" si="307"/>
        <v>0</v>
      </c>
      <c r="S446">
        <f t="shared" si="308"/>
        <v>0</v>
      </c>
      <c r="T446">
        <f t="shared" si="309"/>
        <v>0</v>
      </c>
      <c r="U446">
        <f t="shared" si="310"/>
        <v>0</v>
      </c>
      <c r="V446">
        <f t="shared" si="311"/>
        <v>0</v>
      </c>
      <c r="W446">
        <f t="shared" si="312"/>
        <v>0</v>
      </c>
      <c r="X446">
        <f t="shared" si="313"/>
        <v>0</v>
      </c>
      <c r="Y446">
        <f t="shared" si="314"/>
        <v>0</v>
      </c>
      <c r="AA446">
        <v>30589570</v>
      </c>
      <c r="AB446">
        <f t="shared" si="315"/>
        <v>27.11</v>
      </c>
      <c r="AC446">
        <f t="shared" si="316"/>
        <v>27.11</v>
      </c>
      <c r="AD446">
        <f>ROUND((((ET446)-(EU446))+AE446),6)</f>
        <v>0</v>
      </c>
      <c r="AE446">
        <f t="shared" ref="AE446:AF450" si="345">ROUND((EU446),6)</f>
        <v>0</v>
      </c>
      <c r="AF446">
        <f t="shared" si="345"/>
        <v>0</v>
      </c>
      <c r="AG446">
        <f t="shared" si="317"/>
        <v>0</v>
      </c>
      <c r="AH446">
        <f t="shared" ref="AH446:AI450" si="346">(EW446)</f>
        <v>0</v>
      </c>
      <c r="AI446">
        <f t="shared" si="346"/>
        <v>0</v>
      </c>
      <c r="AJ446">
        <f t="shared" si="318"/>
        <v>0</v>
      </c>
      <c r="AK446">
        <v>27.11</v>
      </c>
      <c r="AL446">
        <v>27.11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379</v>
      </c>
      <c r="BM446">
        <v>500001</v>
      </c>
      <c r="BN446">
        <v>0</v>
      </c>
      <c r="BO446" t="s">
        <v>67</v>
      </c>
      <c r="BP446">
        <v>1</v>
      </c>
      <c r="BQ446">
        <v>8</v>
      </c>
      <c r="BR446">
        <v>1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319"/>
        <v>-10.74</v>
      </c>
      <c r="CQ446">
        <f t="shared" si="320"/>
        <v>27.11</v>
      </c>
      <c r="CR446">
        <f t="shared" si="321"/>
        <v>0</v>
      </c>
      <c r="CS446">
        <f t="shared" si="322"/>
        <v>0</v>
      </c>
      <c r="CT446">
        <f t="shared" si="323"/>
        <v>0</v>
      </c>
      <c r="CU446">
        <f t="shared" si="324"/>
        <v>0</v>
      </c>
      <c r="CV446">
        <f t="shared" si="325"/>
        <v>0</v>
      </c>
      <c r="CW446">
        <f t="shared" si="326"/>
        <v>0</v>
      </c>
      <c r="CX446">
        <f t="shared" si="327"/>
        <v>0</v>
      </c>
      <c r="CY446">
        <f t="shared" si="328"/>
        <v>0</v>
      </c>
      <c r="CZ446">
        <f t="shared" si="329"/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1009</v>
      </c>
      <c r="DV446" t="s">
        <v>100</v>
      </c>
      <c r="DW446" t="s">
        <v>100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30172930</v>
      </c>
      <c r="EF446">
        <v>8</v>
      </c>
      <c r="EG446" t="s">
        <v>68</v>
      </c>
      <c r="EH446">
        <v>0</v>
      </c>
      <c r="EI446" t="s">
        <v>3</v>
      </c>
      <c r="EJ446">
        <v>1</v>
      </c>
      <c r="EK446">
        <v>500001</v>
      </c>
      <c r="EL446" t="s">
        <v>69</v>
      </c>
      <c r="EM446" t="s">
        <v>70</v>
      </c>
      <c r="EO446" t="s">
        <v>3</v>
      </c>
      <c r="EQ446">
        <v>32768</v>
      </c>
      <c r="ER446">
        <v>27.11</v>
      </c>
      <c r="ES446">
        <v>27.11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FQ446">
        <v>0</v>
      </c>
      <c r="FR446">
        <f t="shared" si="330"/>
        <v>0</v>
      </c>
      <c r="FS446">
        <v>0</v>
      </c>
      <c r="FX446">
        <v>0</v>
      </c>
      <c r="FY446">
        <v>0</v>
      </c>
      <c r="GA446" t="s">
        <v>3</v>
      </c>
      <c r="GD446">
        <v>1</v>
      </c>
      <c r="GF446">
        <v>275569828</v>
      </c>
      <c r="GG446">
        <v>2</v>
      </c>
      <c r="GH446">
        <v>1</v>
      </c>
      <c r="GI446">
        <v>4</v>
      </c>
      <c r="GJ446">
        <v>0</v>
      </c>
      <c r="GK446">
        <v>0</v>
      </c>
      <c r="GL446">
        <f t="shared" si="331"/>
        <v>0</v>
      </c>
      <c r="GM446">
        <f t="shared" si="332"/>
        <v>-10.74</v>
      </c>
      <c r="GN446">
        <f t="shared" si="333"/>
        <v>-10.74</v>
      </c>
      <c r="GO446">
        <f t="shared" si="334"/>
        <v>0</v>
      </c>
      <c r="GP446">
        <f t="shared" si="335"/>
        <v>0</v>
      </c>
      <c r="GR446">
        <v>0</v>
      </c>
      <c r="GS446">
        <v>0</v>
      </c>
      <c r="GT446">
        <v>0</v>
      </c>
      <c r="GU446" t="s">
        <v>3</v>
      </c>
      <c r="GV446">
        <f t="shared" si="336"/>
        <v>0</v>
      </c>
      <c r="GW446">
        <v>1</v>
      </c>
      <c r="GX446">
        <f t="shared" si="337"/>
        <v>0</v>
      </c>
      <c r="HA446">
        <v>0</v>
      </c>
      <c r="HB446">
        <v>0</v>
      </c>
      <c r="HC446">
        <f t="shared" si="338"/>
        <v>0</v>
      </c>
      <c r="HE446" t="s">
        <v>3</v>
      </c>
      <c r="HF446" t="s">
        <v>3</v>
      </c>
      <c r="HI446">
        <f t="shared" si="339"/>
        <v>0</v>
      </c>
      <c r="HJ446">
        <f t="shared" si="340"/>
        <v>0</v>
      </c>
      <c r="HK446">
        <f t="shared" si="341"/>
        <v>0</v>
      </c>
      <c r="HL446">
        <f t="shared" si="342"/>
        <v>0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7" spans="1:245" x14ac:dyDescent="0.2">
      <c r="A447">
        <v>17</v>
      </c>
      <c r="B447">
        <v>0</v>
      </c>
      <c r="E447" t="s">
        <v>302</v>
      </c>
      <c r="F447" t="s">
        <v>393</v>
      </c>
      <c r="G447" t="s">
        <v>394</v>
      </c>
      <c r="H447" t="s">
        <v>100</v>
      </c>
      <c r="I447">
        <f>ROUND(I445*-0.2,7)</f>
        <v>-0.24</v>
      </c>
      <c r="J447">
        <v>0</v>
      </c>
      <c r="K447">
        <f>ROUND(I445*-0.2,7)</f>
        <v>-0.24</v>
      </c>
      <c r="O447">
        <f t="shared" si="304"/>
        <v>-2.83</v>
      </c>
      <c r="P447">
        <f t="shared" si="305"/>
        <v>-2.83</v>
      </c>
      <c r="Q447">
        <f t="shared" si="306"/>
        <v>0</v>
      </c>
      <c r="R447">
        <f t="shared" si="307"/>
        <v>0</v>
      </c>
      <c r="S447">
        <f t="shared" si="308"/>
        <v>0</v>
      </c>
      <c r="T447">
        <f t="shared" si="309"/>
        <v>0</v>
      </c>
      <c r="U447">
        <f t="shared" si="310"/>
        <v>0</v>
      </c>
      <c r="V447">
        <f t="shared" si="311"/>
        <v>0</v>
      </c>
      <c r="W447">
        <f t="shared" si="312"/>
        <v>0</v>
      </c>
      <c r="X447">
        <f t="shared" si="313"/>
        <v>0</v>
      </c>
      <c r="Y447">
        <f t="shared" si="314"/>
        <v>0</v>
      </c>
      <c r="AA447">
        <v>30589570</v>
      </c>
      <c r="AB447">
        <f t="shared" si="315"/>
        <v>11.8</v>
      </c>
      <c r="AC447">
        <f t="shared" si="316"/>
        <v>11.8</v>
      </c>
      <c r="AD447">
        <f>ROUND((((ET447)-(EU447))+AE447),6)</f>
        <v>0</v>
      </c>
      <c r="AE447">
        <f t="shared" si="345"/>
        <v>0</v>
      </c>
      <c r="AF447">
        <f t="shared" si="345"/>
        <v>0</v>
      </c>
      <c r="AG447">
        <f t="shared" si="317"/>
        <v>0</v>
      </c>
      <c r="AH447">
        <f t="shared" si="346"/>
        <v>0</v>
      </c>
      <c r="AI447">
        <f t="shared" si="346"/>
        <v>0</v>
      </c>
      <c r="AJ447">
        <f t="shared" si="318"/>
        <v>0</v>
      </c>
      <c r="AK447">
        <v>11.8</v>
      </c>
      <c r="AL447">
        <v>11.8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1</v>
      </c>
      <c r="BJ447" t="s">
        <v>395</v>
      </c>
      <c r="BM447">
        <v>500001</v>
      </c>
      <c r="BN447">
        <v>0</v>
      </c>
      <c r="BO447" t="s">
        <v>67</v>
      </c>
      <c r="BP447">
        <v>1</v>
      </c>
      <c r="BQ447">
        <v>8</v>
      </c>
      <c r="BR447">
        <v>1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319"/>
        <v>-2.83</v>
      </c>
      <c r="CQ447">
        <f t="shared" si="320"/>
        <v>11.8</v>
      </c>
      <c r="CR447">
        <f t="shared" si="321"/>
        <v>0</v>
      </c>
      <c r="CS447">
        <f t="shared" si="322"/>
        <v>0</v>
      </c>
      <c r="CT447">
        <f t="shared" si="323"/>
        <v>0</v>
      </c>
      <c r="CU447">
        <f t="shared" si="324"/>
        <v>0</v>
      </c>
      <c r="CV447">
        <f t="shared" si="325"/>
        <v>0</v>
      </c>
      <c r="CW447">
        <f t="shared" si="326"/>
        <v>0</v>
      </c>
      <c r="CX447">
        <f t="shared" si="327"/>
        <v>0</v>
      </c>
      <c r="CY447">
        <f t="shared" si="328"/>
        <v>0</v>
      </c>
      <c r="CZ447">
        <f t="shared" si="329"/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1009</v>
      </c>
      <c r="DV447" t="s">
        <v>100</v>
      </c>
      <c r="DW447" t="s">
        <v>100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30172930</v>
      </c>
      <c r="EF447">
        <v>8</v>
      </c>
      <c r="EG447" t="s">
        <v>68</v>
      </c>
      <c r="EH447">
        <v>0</v>
      </c>
      <c r="EI447" t="s">
        <v>3</v>
      </c>
      <c r="EJ447">
        <v>1</v>
      </c>
      <c r="EK447">
        <v>500001</v>
      </c>
      <c r="EL447" t="s">
        <v>69</v>
      </c>
      <c r="EM447" t="s">
        <v>70</v>
      </c>
      <c r="EO447" t="s">
        <v>3</v>
      </c>
      <c r="EQ447">
        <v>32768</v>
      </c>
      <c r="ER447">
        <v>11.8</v>
      </c>
      <c r="ES447">
        <v>11.8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FQ447">
        <v>0</v>
      </c>
      <c r="FR447">
        <f t="shared" si="330"/>
        <v>0</v>
      </c>
      <c r="FS447">
        <v>0</v>
      </c>
      <c r="FX447">
        <v>0</v>
      </c>
      <c r="FY447">
        <v>0</v>
      </c>
      <c r="GA447" t="s">
        <v>3</v>
      </c>
      <c r="GD447">
        <v>1</v>
      </c>
      <c r="GF447">
        <v>-1042550941</v>
      </c>
      <c r="GG447">
        <v>2</v>
      </c>
      <c r="GH447">
        <v>1</v>
      </c>
      <c r="GI447">
        <v>4</v>
      </c>
      <c r="GJ447">
        <v>0</v>
      </c>
      <c r="GK447">
        <v>0</v>
      </c>
      <c r="GL447">
        <f t="shared" si="331"/>
        <v>0</v>
      </c>
      <c r="GM447">
        <f t="shared" si="332"/>
        <v>-2.83</v>
      </c>
      <c r="GN447">
        <f t="shared" si="333"/>
        <v>-2.83</v>
      </c>
      <c r="GO447">
        <f t="shared" si="334"/>
        <v>0</v>
      </c>
      <c r="GP447">
        <f t="shared" si="335"/>
        <v>0</v>
      </c>
      <c r="GR447">
        <v>0</v>
      </c>
      <c r="GS447">
        <v>0</v>
      </c>
      <c r="GT447">
        <v>0</v>
      </c>
      <c r="GU447" t="s">
        <v>3</v>
      </c>
      <c r="GV447">
        <f t="shared" si="336"/>
        <v>0</v>
      </c>
      <c r="GW447">
        <v>1</v>
      </c>
      <c r="GX447">
        <f t="shared" si="337"/>
        <v>0</v>
      </c>
      <c r="HA447">
        <v>0</v>
      </c>
      <c r="HB447">
        <v>0</v>
      </c>
      <c r="HC447">
        <f t="shared" si="338"/>
        <v>0</v>
      </c>
      <c r="HE447" t="s">
        <v>3</v>
      </c>
      <c r="HF447" t="s">
        <v>3</v>
      </c>
      <c r="HI447">
        <f t="shared" si="339"/>
        <v>0</v>
      </c>
      <c r="HJ447">
        <f t="shared" si="340"/>
        <v>0</v>
      </c>
      <c r="HK447">
        <f t="shared" si="341"/>
        <v>0</v>
      </c>
      <c r="HL447">
        <f t="shared" si="342"/>
        <v>0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IK447">
        <v>0</v>
      </c>
    </row>
    <row r="448" spans="1:245" x14ac:dyDescent="0.2">
      <c r="A448">
        <v>17</v>
      </c>
      <c r="B448">
        <v>0</v>
      </c>
      <c r="E448" t="s">
        <v>306</v>
      </c>
      <c r="F448" t="s">
        <v>390</v>
      </c>
      <c r="G448" t="s">
        <v>391</v>
      </c>
      <c r="H448" t="s">
        <v>100</v>
      </c>
      <c r="I448">
        <f>ROUND(I445*-0.17,7)</f>
        <v>-0.20399999999999999</v>
      </c>
      <c r="J448">
        <v>0</v>
      </c>
      <c r="K448">
        <f>ROUND(I445*-0.17,7)</f>
        <v>-0.20399999999999999</v>
      </c>
      <c r="O448">
        <f t="shared" si="304"/>
        <v>-5.9</v>
      </c>
      <c r="P448">
        <f t="shared" si="305"/>
        <v>-5.9</v>
      </c>
      <c r="Q448">
        <f t="shared" si="306"/>
        <v>0</v>
      </c>
      <c r="R448">
        <f t="shared" si="307"/>
        <v>0</v>
      </c>
      <c r="S448">
        <f t="shared" si="308"/>
        <v>0</v>
      </c>
      <c r="T448">
        <f t="shared" si="309"/>
        <v>0</v>
      </c>
      <c r="U448">
        <f t="shared" si="310"/>
        <v>0</v>
      </c>
      <c r="V448">
        <f t="shared" si="311"/>
        <v>0</v>
      </c>
      <c r="W448">
        <f t="shared" si="312"/>
        <v>0</v>
      </c>
      <c r="X448">
        <f t="shared" si="313"/>
        <v>0</v>
      </c>
      <c r="Y448">
        <f t="shared" si="314"/>
        <v>0</v>
      </c>
      <c r="AA448">
        <v>30589570</v>
      </c>
      <c r="AB448">
        <f t="shared" si="315"/>
        <v>28.93</v>
      </c>
      <c r="AC448">
        <f t="shared" si="316"/>
        <v>28.93</v>
      </c>
      <c r="AD448">
        <f>ROUND((((ET448)-(EU448))+AE448),6)</f>
        <v>0</v>
      </c>
      <c r="AE448">
        <f t="shared" si="345"/>
        <v>0</v>
      </c>
      <c r="AF448">
        <f t="shared" si="345"/>
        <v>0</v>
      </c>
      <c r="AG448">
        <f t="shared" si="317"/>
        <v>0</v>
      </c>
      <c r="AH448">
        <f t="shared" si="346"/>
        <v>0</v>
      </c>
      <c r="AI448">
        <f t="shared" si="346"/>
        <v>0</v>
      </c>
      <c r="AJ448">
        <f t="shared" si="318"/>
        <v>0</v>
      </c>
      <c r="AK448">
        <v>28.93</v>
      </c>
      <c r="AL448">
        <v>28.93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392</v>
      </c>
      <c r="BM448">
        <v>500001</v>
      </c>
      <c r="BN448">
        <v>0</v>
      </c>
      <c r="BO448" t="s">
        <v>67</v>
      </c>
      <c r="BP448">
        <v>1</v>
      </c>
      <c r="BQ448">
        <v>8</v>
      </c>
      <c r="BR448">
        <v>1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319"/>
        <v>-5.9</v>
      </c>
      <c r="CQ448">
        <f t="shared" si="320"/>
        <v>28.93</v>
      </c>
      <c r="CR448">
        <f t="shared" si="321"/>
        <v>0</v>
      </c>
      <c r="CS448">
        <f t="shared" si="322"/>
        <v>0</v>
      </c>
      <c r="CT448">
        <f t="shared" si="323"/>
        <v>0</v>
      </c>
      <c r="CU448">
        <f t="shared" si="324"/>
        <v>0</v>
      </c>
      <c r="CV448">
        <f t="shared" si="325"/>
        <v>0</v>
      </c>
      <c r="CW448">
        <f t="shared" si="326"/>
        <v>0</v>
      </c>
      <c r="CX448">
        <f t="shared" si="327"/>
        <v>0</v>
      </c>
      <c r="CY448">
        <f t="shared" si="328"/>
        <v>0</v>
      </c>
      <c r="CZ448">
        <f t="shared" si="329"/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1009</v>
      </c>
      <c r="DV448" t="s">
        <v>100</v>
      </c>
      <c r="DW448" t="s">
        <v>100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30172930</v>
      </c>
      <c r="EF448">
        <v>8</v>
      </c>
      <c r="EG448" t="s">
        <v>68</v>
      </c>
      <c r="EH448">
        <v>0</v>
      </c>
      <c r="EI448" t="s">
        <v>3</v>
      </c>
      <c r="EJ448">
        <v>1</v>
      </c>
      <c r="EK448">
        <v>500001</v>
      </c>
      <c r="EL448" t="s">
        <v>69</v>
      </c>
      <c r="EM448" t="s">
        <v>70</v>
      </c>
      <c r="EO448" t="s">
        <v>3</v>
      </c>
      <c r="EQ448">
        <v>32768</v>
      </c>
      <c r="ER448">
        <v>28.93</v>
      </c>
      <c r="ES448">
        <v>28.93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FQ448">
        <v>0</v>
      </c>
      <c r="FR448">
        <f t="shared" si="330"/>
        <v>0</v>
      </c>
      <c r="FS448">
        <v>0</v>
      </c>
      <c r="FX448">
        <v>0</v>
      </c>
      <c r="FY448">
        <v>0</v>
      </c>
      <c r="GA448" t="s">
        <v>3</v>
      </c>
      <c r="GD448">
        <v>1</v>
      </c>
      <c r="GF448">
        <v>-1416335338</v>
      </c>
      <c r="GG448">
        <v>2</v>
      </c>
      <c r="GH448">
        <v>1</v>
      </c>
      <c r="GI448">
        <v>4</v>
      </c>
      <c r="GJ448">
        <v>0</v>
      </c>
      <c r="GK448">
        <v>0</v>
      </c>
      <c r="GL448">
        <f t="shared" si="331"/>
        <v>0</v>
      </c>
      <c r="GM448">
        <f t="shared" si="332"/>
        <v>-5.9</v>
      </c>
      <c r="GN448">
        <f t="shared" si="333"/>
        <v>-5.9</v>
      </c>
      <c r="GO448">
        <f t="shared" si="334"/>
        <v>0</v>
      </c>
      <c r="GP448">
        <f t="shared" si="335"/>
        <v>0</v>
      </c>
      <c r="GR448">
        <v>0</v>
      </c>
      <c r="GS448">
        <v>0</v>
      </c>
      <c r="GT448">
        <v>0</v>
      </c>
      <c r="GU448" t="s">
        <v>3</v>
      </c>
      <c r="GV448">
        <f t="shared" si="336"/>
        <v>0</v>
      </c>
      <c r="GW448">
        <v>1</v>
      </c>
      <c r="GX448">
        <f t="shared" si="337"/>
        <v>0</v>
      </c>
      <c r="HA448">
        <v>0</v>
      </c>
      <c r="HB448">
        <v>0</v>
      </c>
      <c r="HC448">
        <f t="shared" si="338"/>
        <v>0</v>
      </c>
      <c r="HE448" t="s">
        <v>3</v>
      </c>
      <c r="HF448" t="s">
        <v>3</v>
      </c>
      <c r="HI448">
        <f t="shared" si="339"/>
        <v>0</v>
      </c>
      <c r="HJ448">
        <f t="shared" si="340"/>
        <v>0</v>
      </c>
      <c r="HK448">
        <f t="shared" si="341"/>
        <v>0</v>
      </c>
      <c r="HL448">
        <f t="shared" si="342"/>
        <v>0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45" x14ac:dyDescent="0.2">
      <c r="A449">
        <v>17</v>
      </c>
      <c r="B449">
        <v>0</v>
      </c>
      <c r="E449" t="s">
        <v>310</v>
      </c>
      <c r="F449" t="s">
        <v>402</v>
      </c>
      <c r="G449" t="s">
        <v>403</v>
      </c>
      <c r="H449" t="s">
        <v>372</v>
      </c>
      <c r="I449">
        <f>ROUND(I445*-9.38,7)</f>
        <v>-11.256</v>
      </c>
      <c r="J449">
        <v>0</v>
      </c>
      <c r="K449">
        <f>ROUND(I445*-9.38,7)</f>
        <v>-11.256</v>
      </c>
      <c r="O449">
        <f t="shared" si="304"/>
        <v>-731.41</v>
      </c>
      <c r="P449">
        <f t="shared" si="305"/>
        <v>-731.41</v>
      </c>
      <c r="Q449">
        <f t="shared" si="306"/>
        <v>0</v>
      </c>
      <c r="R449">
        <f t="shared" si="307"/>
        <v>0</v>
      </c>
      <c r="S449">
        <f t="shared" si="308"/>
        <v>0</v>
      </c>
      <c r="T449">
        <f t="shared" si="309"/>
        <v>0</v>
      </c>
      <c r="U449">
        <f t="shared" si="310"/>
        <v>0</v>
      </c>
      <c r="V449">
        <f t="shared" si="311"/>
        <v>0</v>
      </c>
      <c r="W449">
        <f t="shared" si="312"/>
        <v>0</v>
      </c>
      <c r="X449">
        <f t="shared" si="313"/>
        <v>0</v>
      </c>
      <c r="Y449">
        <f t="shared" si="314"/>
        <v>0</v>
      </c>
      <c r="AA449">
        <v>30589570</v>
      </c>
      <c r="AB449">
        <f t="shared" si="315"/>
        <v>64.98</v>
      </c>
      <c r="AC449">
        <f t="shared" si="316"/>
        <v>64.98</v>
      </c>
      <c r="AD449">
        <f>ROUND((((ET449)-(EU449))+AE449),6)</f>
        <v>0</v>
      </c>
      <c r="AE449">
        <f t="shared" si="345"/>
        <v>0</v>
      </c>
      <c r="AF449">
        <f t="shared" si="345"/>
        <v>0</v>
      </c>
      <c r="AG449">
        <f t="shared" si="317"/>
        <v>0</v>
      </c>
      <c r="AH449">
        <f t="shared" si="346"/>
        <v>0</v>
      </c>
      <c r="AI449">
        <f t="shared" si="346"/>
        <v>0</v>
      </c>
      <c r="AJ449">
        <f t="shared" si="318"/>
        <v>0</v>
      </c>
      <c r="AK449">
        <v>64.98</v>
      </c>
      <c r="AL449">
        <v>64.98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2</v>
      </c>
      <c r="BJ449" t="s">
        <v>404</v>
      </c>
      <c r="BM449">
        <v>500002</v>
      </c>
      <c r="BN449">
        <v>0</v>
      </c>
      <c r="BO449" t="s">
        <v>67</v>
      </c>
      <c r="BP449">
        <v>1</v>
      </c>
      <c r="BQ449">
        <v>12</v>
      </c>
      <c r="BR449">
        <v>1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319"/>
        <v>-731.41</v>
      </c>
      <c r="CQ449">
        <f t="shared" si="320"/>
        <v>64.98</v>
      </c>
      <c r="CR449">
        <f t="shared" si="321"/>
        <v>0</v>
      </c>
      <c r="CS449">
        <f t="shared" si="322"/>
        <v>0</v>
      </c>
      <c r="CT449">
        <f t="shared" si="323"/>
        <v>0</v>
      </c>
      <c r="CU449">
        <f t="shared" si="324"/>
        <v>0</v>
      </c>
      <c r="CV449">
        <f t="shared" si="325"/>
        <v>0</v>
      </c>
      <c r="CW449">
        <f t="shared" si="326"/>
        <v>0</v>
      </c>
      <c r="CX449">
        <f t="shared" si="327"/>
        <v>0</v>
      </c>
      <c r="CY449">
        <f t="shared" si="328"/>
        <v>0</v>
      </c>
      <c r="CZ449">
        <f t="shared" si="329"/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1003</v>
      </c>
      <c r="DV449" t="s">
        <v>372</v>
      </c>
      <c r="DW449" t="s">
        <v>372</v>
      </c>
      <c r="DX449">
        <v>10</v>
      </c>
      <c r="DZ449" t="s">
        <v>3</v>
      </c>
      <c r="EA449" t="s">
        <v>3</v>
      </c>
      <c r="EB449" t="s">
        <v>3</v>
      </c>
      <c r="EC449" t="s">
        <v>3</v>
      </c>
      <c r="EE449">
        <v>30172931</v>
      </c>
      <c r="EF449">
        <v>12</v>
      </c>
      <c r="EG449" t="s">
        <v>374</v>
      </c>
      <c r="EH449">
        <v>0</v>
      </c>
      <c r="EI449" t="s">
        <v>3</v>
      </c>
      <c r="EJ449">
        <v>2</v>
      </c>
      <c r="EK449">
        <v>500002</v>
      </c>
      <c r="EL449" t="s">
        <v>375</v>
      </c>
      <c r="EM449" t="s">
        <v>376</v>
      </c>
      <c r="EO449" t="s">
        <v>3</v>
      </c>
      <c r="EQ449">
        <v>32768</v>
      </c>
      <c r="ER449">
        <v>64.98</v>
      </c>
      <c r="ES449">
        <v>64.98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FQ449">
        <v>0</v>
      </c>
      <c r="FR449">
        <f t="shared" si="330"/>
        <v>0</v>
      </c>
      <c r="FS449">
        <v>0</v>
      </c>
      <c r="FX449">
        <v>0</v>
      </c>
      <c r="FY449">
        <v>0</v>
      </c>
      <c r="GA449" t="s">
        <v>3</v>
      </c>
      <c r="GD449">
        <v>1</v>
      </c>
      <c r="GF449">
        <v>-133116647</v>
      </c>
      <c r="GG449">
        <v>2</v>
      </c>
      <c r="GH449">
        <v>1</v>
      </c>
      <c r="GI449">
        <v>4</v>
      </c>
      <c r="GJ449">
        <v>0</v>
      </c>
      <c r="GK449">
        <v>0</v>
      </c>
      <c r="GL449">
        <f t="shared" si="331"/>
        <v>0</v>
      </c>
      <c r="GM449">
        <f t="shared" si="332"/>
        <v>-731.41</v>
      </c>
      <c r="GN449">
        <f t="shared" si="333"/>
        <v>0</v>
      </c>
      <c r="GO449">
        <f t="shared" si="334"/>
        <v>-731.41</v>
      </c>
      <c r="GP449">
        <f t="shared" si="335"/>
        <v>0</v>
      </c>
      <c r="GR449">
        <v>0</v>
      </c>
      <c r="GS449">
        <v>0</v>
      </c>
      <c r="GT449">
        <v>0</v>
      </c>
      <c r="GU449" t="s">
        <v>3</v>
      </c>
      <c r="GV449">
        <f t="shared" si="336"/>
        <v>0</v>
      </c>
      <c r="GW449">
        <v>1</v>
      </c>
      <c r="GX449">
        <f t="shared" si="337"/>
        <v>0</v>
      </c>
      <c r="HA449">
        <v>0</v>
      </c>
      <c r="HB449">
        <v>0</v>
      </c>
      <c r="HC449">
        <f t="shared" si="338"/>
        <v>0</v>
      </c>
      <c r="HE449" t="s">
        <v>3</v>
      </c>
      <c r="HF449" t="s">
        <v>3</v>
      </c>
      <c r="HI449">
        <f t="shared" si="339"/>
        <v>0</v>
      </c>
      <c r="HJ449">
        <f t="shared" si="340"/>
        <v>0</v>
      </c>
      <c r="HK449">
        <f t="shared" si="341"/>
        <v>0</v>
      </c>
      <c r="HL449">
        <f t="shared" si="342"/>
        <v>0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45" x14ac:dyDescent="0.2">
      <c r="A450">
        <v>17</v>
      </c>
      <c r="B450">
        <v>0</v>
      </c>
      <c r="E450" t="s">
        <v>315</v>
      </c>
      <c r="F450" t="s">
        <v>405</v>
      </c>
      <c r="G450" t="s">
        <v>406</v>
      </c>
      <c r="H450" t="s">
        <v>382</v>
      </c>
      <c r="I450">
        <v>112.56</v>
      </c>
      <c r="J450">
        <v>0</v>
      </c>
      <c r="K450">
        <v>112.56</v>
      </c>
      <c r="O450">
        <f t="shared" si="304"/>
        <v>1770.57</v>
      </c>
      <c r="P450">
        <f t="shared" si="305"/>
        <v>1770.57</v>
      </c>
      <c r="Q450">
        <f t="shared" si="306"/>
        <v>0</v>
      </c>
      <c r="R450">
        <f t="shared" si="307"/>
        <v>0</v>
      </c>
      <c r="S450">
        <f t="shared" si="308"/>
        <v>0</v>
      </c>
      <c r="T450">
        <f t="shared" si="309"/>
        <v>0</v>
      </c>
      <c r="U450">
        <f t="shared" si="310"/>
        <v>0</v>
      </c>
      <c r="V450">
        <f t="shared" si="311"/>
        <v>0</v>
      </c>
      <c r="W450">
        <f t="shared" si="312"/>
        <v>0</v>
      </c>
      <c r="X450">
        <f t="shared" si="313"/>
        <v>0</v>
      </c>
      <c r="Y450">
        <f t="shared" si="314"/>
        <v>0</v>
      </c>
      <c r="AA450">
        <v>30589570</v>
      </c>
      <c r="AB450">
        <f t="shared" si="315"/>
        <v>15.73</v>
      </c>
      <c r="AC450">
        <f t="shared" si="316"/>
        <v>15.73</v>
      </c>
      <c r="AD450">
        <f>ROUND((((ET450)-(EU450))+AE450),6)</f>
        <v>0</v>
      </c>
      <c r="AE450">
        <f t="shared" si="345"/>
        <v>0</v>
      </c>
      <c r="AF450">
        <f t="shared" si="345"/>
        <v>0</v>
      </c>
      <c r="AG450">
        <f t="shared" si="317"/>
        <v>0</v>
      </c>
      <c r="AH450">
        <f t="shared" si="346"/>
        <v>0</v>
      </c>
      <c r="AI450">
        <f t="shared" si="346"/>
        <v>0</v>
      </c>
      <c r="AJ450">
        <f t="shared" si="318"/>
        <v>0</v>
      </c>
      <c r="AK450">
        <v>15.73</v>
      </c>
      <c r="AL450">
        <v>15.73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2</v>
      </c>
      <c r="BJ450" t="s">
        <v>407</v>
      </c>
      <c r="BM450">
        <v>500002</v>
      </c>
      <c r="BN450">
        <v>0</v>
      </c>
      <c r="BO450" t="s">
        <v>67</v>
      </c>
      <c r="BP450">
        <v>1</v>
      </c>
      <c r="BQ450">
        <v>12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319"/>
        <v>1770.57</v>
      </c>
      <c r="CQ450">
        <f t="shared" si="320"/>
        <v>15.73</v>
      </c>
      <c r="CR450">
        <f t="shared" si="321"/>
        <v>0</v>
      </c>
      <c r="CS450">
        <f t="shared" si="322"/>
        <v>0</v>
      </c>
      <c r="CT450">
        <f t="shared" si="323"/>
        <v>0</v>
      </c>
      <c r="CU450">
        <f t="shared" si="324"/>
        <v>0</v>
      </c>
      <c r="CV450">
        <f t="shared" si="325"/>
        <v>0</v>
      </c>
      <c r="CW450">
        <f t="shared" si="326"/>
        <v>0</v>
      </c>
      <c r="CX450">
        <f t="shared" si="327"/>
        <v>0</v>
      </c>
      <c r="CY450">
        <f t="shared" si="328"/>
        <v>0</v>
      </c>
      <c r="CZ450">
        <f t="shared" si="329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1003</v>
      </c>
      <c r="DV450" t="s">
        <v>382</v>
      </c>
      <c r="DW450" t="s">
        <v>382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30172931</v>
      </c>
      <c r="EF450">
        <v>12</v>
      </c>
      <c r="EG450" t="s">
        <v>374</v>
      </c>
      <c r="EH450">
        <v>0</v>
      </c>
      <c r="EI450" t="s">
        <v>3</v>
      </c>
      <c r="EJ450">
        <v>2</v>
      </c>
      <c r="EK450">
        <v>500002</v>
      </c>
      <c r="EL450" t="s">
        <v>375</v>
      </c>
      <c r="EM450" t="s">
        <v>376</v>
      </c>
      <c r="EO450" t="s">
        <v>3</v>
      </c>
      <c r="EQ450">
        <v>0</v>
      </c>
      <c r="ER450">
        <v>15.73</v>
      </c>
      <c r="ES450">
        <v>15.73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FQ450">
        <v>0</v>
      </c>
      <c r="FR450">
        <f t="shared" si="330"/>
        <v>0</v>
      </c>
      <c r="FS450">
        <v>0</v>
      </c>
      <c r="FX450">
        <v>0</v>
      </c>
      <c r="FY450">
        <v>0</v>
      </c>
      <c r="GA450" t="s">
        <v>3</v>
      </c>
      <c r="GD450">
        <v>1</v>
      </c>
      <c r="GF450">
        <v>-110445913</v>
      </c>
      <c r="GG450">
        <v>2</v>
      </c>
      <c r="GH450">
        <v>1</v>
      </c>
      <c r="GI450">
        <v>4</v>
      </c>
      <c r="GJ450">
        <v>0</v>
      </c>
      <c r="GK450">
        <v>0</v>
      </c>
      <c r="GL450">
        <f t="shared" si="331"/>
        <v>0</v>
      </c>
      <c r="GM450">
        <f t="shared" si="332"/>
        <v>1770.57</v>
      </c>
      <c r="GN450">
        <f t="shared" si="333"/>
        <v>0</v>
      </c>
      <c r="GO450">
        <f t="shared" si="334"/>
        <v>1770.57</v>
      </c>
      <c r="GP450">
        <f t="shared" si="335"/>
        <v>0</v>
      </c>
      <c r="GR450">
        <v>0</v>
      </c>
      <c r="GS450">
        <v>0</v>
      </c>
      <c r="GT450">
        <v>0</v>
      </c>
      <c r="GU450" t="s">
        <v>3</v>
      </c>
      <c r="GV450">
        <f t="shared" si="336"/>
        <v>0</v>
      </c>
      <c r="GW450">
        <v>1</v>
      </c>
      <c r="GX450">
        <f t="shared" si="337"/>
        <v>0</v>
      </c>
      <c r="HA450">
        <v>0</v>
      </c>
      <c r="HB450">
        <v>0</v>
      </c>
      <c r="HC450">
        <f t="shared" si="338"/>
        <v>0</v>
      </c>
      <c r="HE450" t="s">
        <v>3</v>
      </c>
      <c r="HF450" t="s">
        <v>3</v>
      </c>
      <c r="HI450">
        <f t="shared" si="339"/>
        <v>0</v>
      </c>
      <c r="HJ450">
        <f t="shared" si="340"/>
        <v>0</v>
      </c>
      <c r="HK450">
        <f t="shared" si="341"/>
        <v>0</v>
      </c>
      <c r="HL450">
        <f t="shared" si="342"/>
        <v>0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45" x14ac:dyDescent="0.2">
      <c r="A451">
        <v>17</v>
      </c>
      <c r="B451">
        <v>0</v>
      </c>
      <c r="C451">
        <f>ROW(SmtRes!A268)</f>
        <v>268</v>
      </c>
      <c r="D451">
        <f>ROW(EtalonRes!A311)</f>
        <v>311</v>
      </c>
      <c r="E451" t="s">
        <v>319</v>
      </c>
      <c r="F451" t="s">
        <v>408</v>
      </c>
      <c r="G451" t="s">
        <v>409</v>
      </c>
      <c r="H451" t="s">
        <v>348</v>
      </c>
      <c r="I451">
        <f>ROUND(110/100,7)</f>
        <v>1.1000000000000001</v>
      </c>
      <c r="J451">
        <v>0</v>
      </c>
      <c r="K451">
        <f>ROUND(110/100,7)</f>
        <v>1.1000000000000001</v>
      </c>
      <c r="O451">
        <f t="shared" si="304"/>
        <v>4926.04</v>
      </c>
      <c r="P451">
        <f t="shared" si="305"/>
        <v>542.15</v>
      </c>
      <c r="Q451">
        <f t="shared" si="306"/>
        <v>1666.58</v>
      </c>
      <c r="R451">
        <f t="shared" si="307"/>
        <v>220.38</v>
      </c>
      <c r="S451">
        <f t="shared" si="308"/>
        <v>2717.31</v>
      </c>
      <c r="T451">
        <f t="shared" si="309"/>
        <v>0</v>
      </c>
      <c r="U451">
        <f t="shared" si="310"/>
        <v>283.94189999999998</v>
      </c>
      <c r="V451">
        <f t="shared" si="311"/>
        <v>16.912499999999998</v>
      </c>
      <c r="W451">
        <f t="shared" si="312"/>
        <v>0</v>
      </c>
      <c r="X451">
        <f t="shared" si="313"/>
        <v>3199.14</v>
      </c>
      <c r="Y451">
        <f t="shared" si="314"/>
        <v>1797.87</v>
      </c>
      <c r="AA451">
        <v>30589570</v>
      </c>
      <c r="AB451">
        <f t="shared" si="315"/>
        <v>4478.2212499999996</v>
      </c>
      <c r="AC451">
        <f t="shared" si="316"/>
        <v>492.86</v>
      </c>
      <c r="AD451">
        <f>ROUND(((((ET451*ROUND((1.25*1.5),7)))-((EU451*ROUND((1.25*1.5),7))))+AE451),6)</f>
        <v>1515.075</v>
      </c>
      <c r="AE451">
        <f>ROUND(((EU451*ROUND((1.25*1.5),7))),6)</f>
        <v>200.34375</v>
      </c>
      <c r="AF451">
        <f>ROUND(((EV451*ROUND((1.15*1.5),7))),6)</f>
        <v>2470.2862500000001</v>
      </c>
      <c r="AG451">
        <f t="shared" si="317"/>
        <v>0</v>
      </c>
      <c r="AH451">
        <f>((EW451*ROUND((1.15*1.5),7)))</f>
        <v>258.12899999999996</v>
      </c>
      <c r="AI451">
        <f>((EX451*ROUND((1.25*1.5),7)))</f>
        <v>15.374999999999998</v>
      </c>
      <c r="AJ451">
        <f t="shared" si="318"/>
        <v>0</v>
      </c>
      <c r="AK451">
        <v>2732.95</v>
      </c>
      <c r="AL451">
        <v>492.86</v>
      </c>
      <c r="AM451">
        <v>808.04</v>
      </c>
      <c r="AN451">
        <v>106.85</v>
      </c>
      <c r="AO451">
        <v>1432.05</v>
      </c>
      <c r="AP451">
        <v>0</v>
      </c>
      <c r="AQ451">
        <v>149.63999999999999</v>
      </c>
      <c r="AR451">
        <v>8.1999999999999993</v>
      </c>
      <c r="AS451">
        <v>0</v>
      </c>
      <c r="AT451">
        <v>108.9</v>
      </c>
      <c r="AU451">
        <v>61.2</v>
      </c>
      <c r="AV451">
        <v>1</v>
      </c>
      <c r="AW451">
        <v>1</v>
      </c>
      <c r="AZ451">
        <v>1</v>
      </c>
      <c r="BA451">
        <v>30.09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1</v>
      </c>
      <c r="BJ451" t="s">
        <v>410</v>
      </c>
      <c r="BM451">
        <v>16001</v>
      </c>
      <c r="BN451">
        <v>0</v>
      </c>
      <c r="BO451" t="s">
        <v>26</v>
      </c>
      <c r="BP451">
        <v>1</v>
      </c>
      <c r="BQ451">
        <v>22</v>
      </c>
      <c r="BR451">
        <v>0</v>
      </c>
      <c r="BS451">
        <v>30.09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121</v>
      </c>
      <c r="CA451">
        <v>72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1975</v>
      </c>
      <c r="CO451">
        <v>0</v>
      </c>
      <c r="CP451">
        <f t="shared" si="319"/>
        <v>4926.04</v>
      </c>
      <c r="CQ451">
        <f t="shared" si="320"/>
        <v>492.86</v>
      </c>
      <c r="CR451">
        <f t="shared" si="321"/>
        <v>1515.075</v>
      </c>
      <c r="CS451">
        <f t="shared" si="322"/>
        <v>200.34375</v>
      </c>
      <c r="CT451">
        <f t="shared" si="323"/>
        <v>2470.2862500000001</v>
      </c>
      <c r="CU451">
        <f t="shared" si="324"/>
        <v>0</v>
      </c>
      <c r="CV451">
        <f t="shared" si="325"/>
        <v>258.12899999999996</v>
      </c>
      <c r="CW451">
        <f t="shared" si="326"/>
        <v>15.374999999999998</v>
      </c>
      <c r="CX451">
        <f t="shared" si="327"/>
        <v>0</v>
      </c>
      <c r="CY451">
        <f t="shared" si="328"/>
        <v>3199.1444100000003</v>
      </c>
      <c r="CZ451">
        <f t="shared" si="329"/>
        <v>1797.8662800000002</v>
      </c>
      <c r="DC451" t="s">
        <v>3</v>
      </c>
      <c r="DD451" t="s">
        <v>3</v>
      </c>
      <c r="DE451" t="s">
        <v>462</v>
      </c>
      <c r="DF451" t="s">
        <v>462</v>
      </c>
      <c r="DG451" t="s">
        <v>463</v>
      </c>
      <c r="DH451" t="s">
        <v>3</v>
      </c>
      <c r="DI451" t="s">
        <v>463</v>
      </c>
      <c r="DJ451" t="s">
        <v>462</v>
      </c>
      <c r="DK451" t="s">
        <v>3</v>
      </c>
      <c r="DL451" t="s">
        <v>29</v>
      </c>
      <c r="DM451" t="s">
        <v>30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348</v>
      </c>
      <c r="DW451" t="s">
        <v>348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30173025</v>
      </c>
      <c r="EF451">
        <v>22</v>
      </c>
      <c r="EG451" t="s">
        <v>363</v>
      </c>
      <c r="EH451">
        <v>16</v>
      </c>
      <c r="EI451" t="s">
        <v>364</v>
      </c>
      <c r="EJ451">
        <v>1</v>
      </c>
      <c r="EK451">
        <v>16001</v>
      </c>
      <c r="EL451" t="s">
        <v>365</v>
      </c>
      <c r="EM451" t="s">
        <v>366</v>
      </c>
      <c r="EO451" t="s">
        <v>464</v>
      </c>
      <c r="EQ451">
        <v>0</v>
      </c>
      <c r="ER451">
        <v>2732.95</v>
      </c>
      <c r="ES451">
        <v>492.86</v>
      </c>
      <c r="ET451">
        <v>808.04</v>
      </c>
      <c r="EU451">
        <v>106.85</v>
      </c>
      <c r="EV451">
        <v>1432.05</v>
      </c>
      <c r="EW451">
        <v>149.63999999999999</v>
      </c>
      <c r="EX451">
        <v>8.1999999999999993</v>
      </c>
      <c r="EY451">
        <v>0</v>
      </c>
      <c r="FQ451">
        <v>0</v>
      </c>
      <c r="FR451">
        <f t="shared" si="330"/>
        <v>0</v>
      </c>
      <c r="FS451">
        <v>0</v>
      </c>
      <c r="FX451">
        <v>108.9</v>
      </c>
      <c r="FY451">
        <v>61.2</v>
      </c>
      <c r="GA451" t="s">
        <v>3</v>
      </c>
      <c r="GD451">
        <v>1</v>
      </c>
      <c r="GF451">
        <v>-966061150</v>
      </c>
      <c r="GG451">
        <v>2</v>
      </c>
      <c r="GH451">
        <v>1</v>
      </c>
      <c r="GI451">
        <v>4</v>
      </c>
      <c r="GJ451">
        <v>0</v>
      </c>
      <c r="GK451">
        <v>0</v>
      </c>
      <c r="GL451">
        <f t="shared" si="331"/>
        <v>0</v>
      </c>
      <c r="GM451">
        <f t="shared" si="332"/>
        <v>9923.0499999999993</v>
      </c>
      <c r="GN451">
        <f t="shared" si="333"/>
        <v>9923.0499999999993</v>
      </c>
      <c r="GO451">
        <f t="shared" si="334"/>
        <v>0</v>
      </c>
      <c r="GP451">
        <f t="shared" si="335"/>
        <v>0</v>
      </c>
      <c r="GR451">
        <v>0</v>
      </c>
      <c r="GS451">
        <v>0</v>
      </c>
      <c r="GT451">
        <v>0</v>
      </c>
      <c r="GU451" t="s">
        <v>3</v>
      </c>
      <c r="GV451">
        <f t="shared" si="336"/>
        <v>0</v>
      </c>
      <c r="GW451">
        <v>1</v>
      </c>
      <c r="GX451">
        <f t="shared" si="337"/>
        <v>0</v>
      </c>
      <c r="HA451">
        <v>0</v>
      </c>
      <c r="HB451">
        <v>0</v>
      </c>
      <c r="HC451">
        <f t="shared" si="338"/>
        <v>0</v>
      </c>
      <c r="HE451" t="s">
        <v>3</v>
      </c>
      <c r="HF451" t="s">
        <v>3</v>
      </c>
      <c r="HI451">
        <f t="shared" si="339"/>
        <v>6631</v>
      </c>
      <c r="HJ451">
        <f t="shared" si="340"/>
        <v>81764</v>
      </c>
      <c r="HK451">
        <f t="shared" si="341"/>
        <v>96262</v>
      </c>
      <c r="HL451">
        <f t="shared" si="342"/>
        <v>54098</v>
      </c>
      <c r="HM451" t="s">
        <v>3</v>
      </c>
      <c r="HN451" t="s">
        <v>368</v>
      </c>
      <c r="HO451" t="s">
        <v>369</v>
      </c>
      <c r="HP451" t="s">
        <v>364</v>
      </c>
      <c r="HQ451" t="s">
        <v>364</v>
      </c>
      <c r="IK451">
        <v>0</v>
      </c>
    </row>
    <row r="452" spans="1:245" x14ac:dyDescent="0.2">
      <c r="A452">
        <v>17</v>
      </c>
      <c r="B452">
        <v>0</v>
      </c>
      <c r="E452" t="s">
        <v>324</v>
      </c>
      <c r="F452" t="s">
        <v>377</v>
      </c>
      <c r="G452" t="s">
        <v>378</v>
      </c>
      <c r="H452" t="s">
        <v>100</v>
      </c>
      <c r="I452">
        <f>ROUND(I451*-0.38,7)</f>
        <v>-0.41799999999999998</v>
      </c>
      <c r="J452">
        <v>0</v>
      </c>
      <c r="K452">
        <f>ROUND(I451*-0.38,7)</f>
        <v>-0.41799999999999998</v>
      </c>
      <c r="O452">
        <f t="shared" si="304"/>
        <v>-11.33</v>
      </c>
      <c r="P452">
        <f t="shared" si="305"/>
        <v>-11.33</v>
      </c>
      <c r="Q452">
        <f t="shared" si="306"/>
        <v>0</v>
      </c>
      <c r="R452">
        <f t="shared" si="307"/>
        <v>0</v>
      </c>
      <c r="S452">
        <f t="shared" si="308"/>
        <v>0</v>
      </c>
      <c r="T452">
        <f t="shared" si="309"/>
        <v>0</v>
      </c>
      <c r="U452">
        <f t="shared" si="310"/>
        <v>0</v>
      </c>
      <c r="V452">
        <f t="shared" si="311"/>
        <v>0</v>
      </c>
      <c r="W452">
        <f t="shared" si="312"/>
        <v>0</v>
      </c>
      <c r="X452">
        <f t="shared" si="313"/>
        <v>0</v>
      </c>
      <c r="Y452">
        <f t="shared" si="314"/>
        <v>0</v>
      </c>
      <c r="AA452">
        <v>30589570</v>
      </c>
      <c r="AB452">
        <f t="shared" si="315"/>
        <v>27.11</v>
      </c>
      <c r="AC452">
        <f t="shared" si="316"/>
        <v>27.11</v>
      </c>
      <c r="AD452">
        <f>ROUND((((ET452)-(EU452))+AE452),6)</f>
        <v>0</v>
      </c>
      <c r="AE452">
        <f t="shared" ref="AE452:AF456" si="347">ROUND((EU452),6)</f>
        <v>0</v>
      </c>
      <c r="AF452">
        <f t="shared" si="347"/>
        <v>0</v>
      </c>
      <c r="AG452">
        <f t="shared" si="317"/>
        <v>0</v>
      </c>
      <c r="AH452">
        <f t="shared" ref="AH452:AI456" si="348">(EW452)</f>
        <v>0</v>
      </c>
      <c r="AI452">
        <f t="shared" si="348"/>
        <v>0</v>
      </c>
      <c r="AJ452">
        <f t="shared" si="318"/>
        <v>0</v>
      </c>
      <c r="AK452">
        <v>27.11</v>
      </c>
      <c r="AL452">
        <v>27.11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379</v>
      </c>
      <c r="BM452">
        <v>500001</v>
      </c>
      <c r="BN452">
        <v>0</v>
      </c>
      <c r="BO452" t="s">
        <v>67</v>
      </c>
      <c r="BP452">
        <v>1</v>
      </c>
      <c r="BQ452">
        <v>8</v>
      </c>
      <c r="BR452">
        <v>1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319"/>
        <v>-11.33</v>
      </c>
      <c r="CQ452">
        <f t="shared" si="320"/>
        <v>27.11</v>
      </c>
      <c r="CR452">
        <f t="shared" si="321"/>
        <v>0</v>
      </c>
      <c r="CS452">
        <f t="shared" si="322"/>
        <v>0</v>
      </c>
      <c r="CT452">
        <f t="shared" si="323"/>
        <v>0</v>
      </c>
      <c r="CU452">
        <f t="shared" si="324"/>
        <v>0</v>
      </c>
      <c r="CV452">
        <f t="shared" si="325"/>
        <v>0</v>
      </c>
      <c r="CW452">
        <f t="shared" si="326"/>
        <v>0</v>
      </c>
      <c r="CX452">
        <f t="shared" si="327"/>
        <v>0</v>
      </c>
      <c r="CY452">
        <f t="shared" si="328"/>
        <v>0</v>
      </c>
      <c r="CZ452">
        <f t="shared" si="329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1009</v>
      </c>
      <c r="DV452" t="s">
        <v>100</v>
      </c>
      <c r="DW452" t="s">
        <v>100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30172930</v>
      </c>
      <c r="EF452">
        <v>8</v>
      </c>
      <c r="EG452" t="s">
        <v>68</v>
      </c>
      <c r="EH452">
        <v>0</v>
      </c>
      <c r="EI452" t="s">
        <v>3</v>
      </c>
      <c r="EJ452">
        <v>1</v>
      </c>
      <c r="EK452">
        <v>500001</v>
      </c>
      <c r="EL452" t="s">
        <v>69</v>
      </c>
      <c r="EM452" t="s">
        <v>70</v>
      </c>
      <c r="EO452" t="s">
        <v>3</v>
      </c>
      <c r="EQ452">
        <v>32768</v>
      </c>
      <c r="ER452">
        <v>27.11</v>
      </c>
      <c r="ES452">
        <v>27.11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f t="shared" si="330"/>
        <v>0</v>
      </c>
      <c r="FS452">
        <v>0</v>
      </c>
      <c r="FX452">
        <v>0</v>
      </c>
      <c r="FY452">
        <v>0</v>
      </c>
      <c r="GA452" t="s">
        <v>3</v>
      </c>
      <c r="GD452">
        <v>1</v>
      </c>
      <c r="GF452">
        <v>275569828</v>
      </c>
      <c r="GG452">
        <v>2</v>
      </c>
      <c r="GH452">
        <v>1</v>
      </c>
      <c r="GI452">
        <v>4</v>
      </c>
      <c r="GJ452">
        <v>0</v>
      </c>
      <c r="GK452">
        <v>0</v>
      </c>
      <c r="GL452">
        <f t="shared" si="331"/>
        <v>0</v>
      </c>
      <c r="GM452">
        <f t="shared" si="332"/>
        <v>-11.33</v>
      </c>
      <c r="GN452">
        <f t="shared" si="333"/>
        <v>-11.33</v>
      </c>
      <c r="GO452">
        <f t="shared" si="334"/>
        <v>0</v>
      </c>
      <c r="GP452">
        <f t="shared" si="335"/>
        <v>0</v>
      </c>
      <c r="GR452">
        <v>0</v>
      </c>
      <c r="GS452">
        <v>0</v>
      </c>
      <c r="GT452">
        <v>0</v>
      </c>
      <c r="GU452" t="s">
        <v>3</v>
      </c>
      <c r="GV452">
        <f t="shared" si="336"/>
        <v>0</v>
      </c>
      <c r="GW452">
        <v>1</v>
      </c>
      <c r="GX452">
        <f t="shared" si="337"/>
        <v>0</v>
      </c>
      <c r="HA452">
        <v>0</v>
      </c>
      <c r="HB452">
        <v>0</v>
      </c>
      <c r="HC452">
        <f t="shared" si="338"/>
        <v>0</v>
      </c>
      <c r="HE452" t="s">
        <v>3</v>
      </c>
      <c r="HF452" t="s">
        <v>3</v>
      </c>
      <c r="HI452">
        <f t="shared" si="339"/>
        <v>0</v>
      </c>
      <c r="HJ452">
        <f t="shared" si="340"/>
        <v>0</v>
      </c>
      <c r="HK452">
        <f t="shared" si="341"/>
        <v>0</v>
      </c>
      <c r="HL452">
        <f t="shared" si="342"/>
        <v>0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3" spans="1:245" x14ac:dyDescent="0.2">
      <c r="A453">
        <v>17</v>
      </c>
      <c r="B453">
        <v>0</v>
      </c>
      <c r="E453" t="s">
        <v>332</v>
      </c>
      <c r="F453" t="s">
        <v>393</v>
      </c>
      <c r="G453" t="s">
        <v>394</v>
      </c>
      <c r="H453" t="s">
        <v>100</v>
      </c>
      <c r="I453">
        <f>ROUND(I451*-0.25,7)</f>
        <v>-0.27500000000000002</v>
      </c>
      <c r="J453">
        <v>0</v>
      </c>
      <c r="K453">
        <f>ROUND(I451*-0.25,7)</f>
        <v>-0.27500000000000002</v>
      </c>
      <c r="O453">
        <f t="shared" si="304"/>
        <v>-3.25</v>
      </c>
      <c r="P453">
        <f t="shared" si="305"/>
        <v>-3.25</v>
      </c>
      <c r="Q453">
        <f t="shared" si="306"/>
        <v>0</v>
      </c>
      <c r="R453">
        <f t="shared" si="307"/>
        <v>0</v>
      </c>
      <c r="S453">
        <f t="shared" si="308"/>
        <v>0</v>
      </c>
      <c r="T453">
        <f t="shared" si="309"/>
        <v>0</v>
      </c>
      <c r="U453">
        <f t="shared" si="310"/>
        <v>0</v>
      </c>
      <c r="V453">
        <f t="shared" si="311"/>
        <v>0</v>
      </c>
      <c r="W453">
        <f t="shared" si="312"/>
        <v>0</v>
      </c>
      <c r="X453">
        <f t="shared" si="313"/>
        <v>0</v>
      </c>
      <c r="Y453">
        <f t="shared" si="314"/>
        <v>0</v>
      </c>
      <c r="AA453">
        <v>30589570</v>
      </c>
      <c r="AB453">
        <f t="shared" si="315"/>
        <v>11.8</v>
      </c>
      <c r="AC453">
        <f t="shared" si="316"/>
        <v>11.8</v>
      </c>
      <c r="AD453">
        <f>ROUND((((ET453)-(EU453))+AE453),6)</f>
        <v>0</v>
      </c>
      <c r="AE453">
        <f t="shared" si="347"/>
        <v>0</v>
      </c>
      <c r="AF453">
        <f t="shared" si="347"/>
        <v>0</v>
      </c>
      <c r="AG453">
        <f t="shared" si="317"/>
        <v>0</v>
      </c>
      <c r="AH453">
        <f t="shared" si="348"/>
        <v>0</v>
      </c>
      <c r="AI453">
        <f t="shared" si="348"/>
        <v>0</v>
      </c>
      <c r="AJ453">
        <f t="shared" si="318"/>
        <v>0</v>
      </c>
      <c r="AK453">
        <v>11.8</v>
      </c>
      <c r="AL453">
        <v>11.8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1</v>
      </c>
      <c r="BJ453" t="s">
        <v>395</v>
      </c>
      <c r="BM453">
        <v>500001</v>
      </c>
      <c r="BN453">
        <v>0</v>
      </c>
      <c r="BO453" t="s">
        <v>67</v>
      </c>
      <c r="BP453">
        <v>1</v>
      </c>
      <c r="BQ453">
        <v>8</v>
      </c>
      <c r="BR453">
        <v>1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319"/>
        <v>-3.25</v>
      </c>
      <c r="CQ453">
        <f t="shared" si="320"/>
        <v>11.8</v>
      </c>
      <c r="CR453">
        <f t="shared" si="321"/>
        <v>0</v>
      </c>
      <c r="CS453">
        <f t="shared" si="322"/>
        <v>0</v>
      </c>
      <c r="CT453">
        <f t="shared" si="323"/>
        <v>0</v>
      </c>
      <c r="CU453">
        <f t="shared" si="324"/>
        <v>0</v>
      </c>
      <c r="CV453">
        <f t="shared" si="325"/>
        <v>0</v>
      </c>
      <c r="CW453">
        <f t="shared" si="326"/>
        <v>0</v>
      </c>
      <c r="CX453">
        <f t="shared" si="327"/>
        <v>0</v>
      </c>
      <c r="CY453">
        <f t="shared" si="328"/>
        <v>0</v>
      </c>
      <c r="CZ453">
        <f t="shared" si="329"/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1009</v>
      </c>
      <c r="DV453" t="s">
        <v>100</v>
      </c>
      <c r="DW453" t="s">
        <v>100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30172930</v>
      </c>
      <c r="EF453">
        <v>8</v>
      </c>
      <c r="EG453" t="s">
        <v>68</v>
      </c>
      <c r="EH453">
        <v>0</v>
      </c>
      <c r="EI453" t="s">
        <v>3</v>
      </c>
      <c r="EJ453">
        <v>1</v>
      </c>
      <c r="EK453">
        <v>500001</v>
      </c>
      <c r="EL453" t="s">
        <v>69</v>
      </c>
      <c r="EM453" t="s">
        <v>70</v>
      </c>
      <c r="EO453" t="s">
        <v>3</v>
      </c>
      <c r="EQ453">
        <v>32768</v>
      </c>
      <c r="ER453">
        <v>11.8</v>
      </c>
      <c r="ES453">
        <v>11.8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FQ453">
        <v>0</v>
      </c>
      <c r="FR453">
        <f t="shared" si="330"/>
        <v>0</v>
      </c>
      <c r="FS453">
        <v>0</v>
      </c>
      <c r="FX453">
        <v>0</v>
      </c>
      <c r="FY453">
        <v>0</v>
      </c>
      <c r="GA453" t="s">
        <v>3</v>
      </c>
      <c r="GD453">
        <v>1</v>
      </c>
      <c r="GF453">
        <v>-1042550941</v>
      </c>
      <c r="GG453">
        <v>2</v>
      </c>
      <c r="GH453">
        <v>1</v>
      </c>
      <c r="GI453">
        <v>4</v>
      </c>
      <c r="GJ453">
        <v>0</v>
      </c>
      <c r="GK453">
        <v>0</v>
      </c>
      <c r="GL453">
        <f t="shared" si="331"/>
        <v>0</v>
      </c>
      <c r="GM453">
        <f t="shared" si="332"/>
        <v>-3.25</v>
      </c>
      <c r="GN453">
        <f t="shared" si="333"/>
        <v>-3.25</v>
      </c>
      <c r="GO453">
        <f t="shared" si="334"/>
        <v>0</v>
      </c>
      <c r="GP453">
        <f t="shared" si="335"/>
        <v>0</v>
      </c>
      <c r="GR453">
        <v>0</v>
      </c>
      <c r="GS453">
        <v>0</v>
      </c>
      <c r="GT453">
        <v>0</v>
      </c>
      <c r="GU453" t="s">
        <v>3</v>
      </c>
      <c r="GV453">
        <f t="shared" si="336"/>
        <v>0</v>
      </c>
      <c r="GW453">
        <v>1</v>
      </c>
      <c r="GX453">
        <f t="shared" si="337"/>
        <v>0</v>
      </c>
      <c r="HA453">
        <v>0</v>
      </c>
      <c r="HB453">
        <v>0</v>
      </c>
      <c r="HC453">
        <f t="shared" si="338"/>
        <v>0</v>
      </c>
      <c r="HE453" t="s">
        <v>3</v>
      </c>
      <c r="HF453" t="s">
        <v>3</v>
      </c>
      <c r="HI453">
        <f t="shared" si="339"/>
        <v>0</v>
      </c>
      <c r="HJ453">
        <f t="shared" si="340"/>
        <v>0</v>
      </c>
      <c r="HK453">
        <f t="shared" si="341"/>
        <v>0</v>
      </c>
      <c r="HL453">
        <f t="shared" si="342"/>
        <v>0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45" x14ac:dyDescent="0.2">
      <c r="A454">
        <v>17</v>
      </c>
      <c r="B454">
        <v>0</v>
      </c>
      <c r="E454" t="s">
        <v>465</v>
      </c>
      <c r="F454" t="s">
        <v>390</v>
      </c>
      <c r="G454" t="s">
        <v>391</v>
      </c>
      <c r="H454" t="s">
        <v>100</v>
      </c>
      <c r="I454">
        <f>ROUND(I451*-0.2,7)</f>
        <v>-0.22</v>
      </c>
      <c r="J454">
        <v>0</v>
      </c>
      <c r="K454">
        <f>ROUND(I451*-0.2,7)</f>
        <v>-0.22</v>
      </c>
      <c r="O454">
        <f t="shared" si="304"/>
        <v>-6.36</v>
      </c>
      <c r="P454">
        <f t="shared" si="305"/>
        <v>-6.36</v>
      </c>
      <c r="Q454">
        <f t="shared" si="306"/>
        <v>0</v>
      </c>
      <c r="R454">
        <f t="shared" si="307"/>
        <v>0</v>
      </c>
      <c r="S454">
        <f t="shared" si="308"/>
        <v>0</v>
      </c>
      <c r="T454">
        <f t="shared" si="309"/>
        <v>0</v>
      </c>
      <c r="U454">
        <f t="shared" si="310"/>
        <v>0</v>
      </c>
      <c r="V454">
        <f t="shared" si="311"/>
        <v>0</v>
      </c>
      <c r="W454">
        <f t="shared" si="312"/>
        <v>0</v>
      </c>
      <c r="X454">
        <f t="shared" si="313"/>
        <v>0</v>
      </c>
      <c r="Y454">
        <f t="shared" si="314"/>
        <v>0</v>
      </c>
      <c r="AA454">
        <v>30589570</v>
      </c>
      <c r="AB454">
        <f t="shared" si="315"/>
        <v>28.93</v>
      </c>
      <c r="AC454">
        <f t="shared" si="316"/>
        <v>28.93</v>
      </c>
      <c r="AD454">
        <f>ROUND((((ET454)-(EU454))+AE454),6)</f>
        <v>0</v>
      </c>
      <c r="AE454">
        <f t="shared" si="347"/>
        <v>0</v>
      </c>
      <c r="AF454">
        <f t="shared" si="347"/>
        <v>0</v>
      </c>
      <c r="AG454">
        <f t="shared" si="317"/>
        <v>0</v>
      </c>
      <c r="AH454">
        <f t="shared" si="348"/>
        <v>0</v>
      </c>
      <c r="AI454">
        <f t="shared" si="348"/>
        <v>0</v>
      </c>
      <c r="AJ454">
        <f t="shared" si="318"/>
        <v>0</v>
      </c>
      <c r="AK454">
        <v>28.93</v>
      </c>
      <c r="AL454">
        <v>28.93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1</v>
      </c>
      <c r="BJ454" t="s">
        <v>392</v>
      </c>
      <c r="BM454">
        <v>500001</v>
      </c>
      <c r="BN454">
        <v>0</v>
      </c>
      <c r="BO454" t="s">
        <v>67</v>
      </c>
      <c r="BP454">
        <v>1</v>
      </c>
      <c r="BQ454">
        <v>8</v>
      </c>
      <c r="BR454">
        <v>1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319"/>
        <v>-6.36</v>
      </c>
      <c r="CQ454">
        <f t="shared" si="320"/>
        <v>28.93</v>
      </c>
      <c r="CR454">
        <f t="shared" si="321"/>
        <v>0</v>
      </c>
      <c r="CS454">
        <f t="shared" si="322"/>
        <v>0</v>
      </c>
      <c r="CT454">
        <f t="shared" si="323"/>
        <v>0</v>
      </c>
      <c r="CU454">
        <f t="shared" si="324"/>
        <v>0</v>
      </c>
      <c r="CV454">
        <f t="shared" si="325"/>
        <v>0</v>
      </c>
      <c r="CW454">
        <f t="shared" si="326"/>
        <v>0</v>
      </c>
      <c r="CX454">
        <f t="shared" si="327"/>
        <v>0</v>
      </c>
      <c r="CY454">
        <f t="shared" si="328"/>
        <v>0</v>
      </c>
      <c r="CZ454">
        <f t="shared" si="329"/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1009</v>
      </c>
      <c r="DV454" t="s">
        <v>100</v>
      </c>
      <c r="DW454" t="s">
        <v>100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30172930</v>
      </c>
      <c r="EF454">
        <v>8</v>
      </c>
      <c r="EG454" t="s">
        <v>68</v>
      </c>
      <c r="EH454">
        <v>0</v>
      </c>
      <c r="EI454" t="s">
        <v>3</v>
      </c>
      <c r="EJ454">
        <v>1</v>
      </c>
      <c r="EK454">
        <v>500001</v>
      </c>
      <c r="EL454" t="s">
        <v>69</v>
      </c>
      <c r="EM454" t="s">
        <v>70</v>
      </c>
      <c r="EO454" t="s">
        <v>3</v>
      </c>
      <c r="EQ454">
        <v>32768</v>
      </c>
      <c r="ER454">
        <v>28.93</v>
      </c>
      <c r="ES454">
        <v>28.93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FQ454">
        <v>0</v>
      </c>
      <c r="FR454">
        <f t="shared" si="330"/>
        <v>0</v>
      </c>
      <c r="FS454">
        <v>0</v>
      </c>
      <c r="FX454">
        <v>0</v>
      </c>
      <c r="FY454">
        <v>0</v>
      </c>
      <c r="GA454" t="s">
        <v>3</v>
      </c>
      <c r="GD454">
        <v>1</v>
      </c>
      <c r="GF454">
        <v>-1416335338</v>
      </c>
      <c r="GG454">
        <v>2</v>
      </c>
      <c r="GH454">
        <v>1</v>
      </c>
      <c r="GI454">
        <v>4</v>
      </c>
      <c r="GJ454">
        <v>0</v>
      </c>
      <c r="GK454">
        <v>0</v>
      </c>
      <c r="GL454">
        <f t="shared" si="331"/>
        <v>0</v>
      </c>
      <c r="GM454">
        <f t="shared" si="332"/>
        <v>-6.36</v>
      </c>
      <c r="GN454">
        <f t="shared" si="333"/>
        <v>-6.36</v>
      </c>
      <c r="GO454">
        <f t="shared" si="334"/>
        <v>0</v>
      </c>
      <c r="GP454">
        <f t="shared" si="335"/>
        <v>0</v>
      </c>
      <c r="GR454">
        <v>0</v>
      </c>
      <c r="GS454">
        <v>0</v>
      </c>
      <c r="GT454">
        <v>0</v>
      </c>
      <c r="GU454" t="s">
        <v>3</v>
      </c>
      <c r="GV454">
        <f t="shared" si="336"/>
        <v>0</v>
      </c>
      <c r="GW454">
        <v>1</v>
      </c>
      <c r="GX454">
        <f t="shared" si="337"/>
        <v>0</v>
      </c>
      <c r="HA454">
        <v>0</v>
      </c>
      <c r="HB454">
        <v>0</v>
      </c>
      <c r="HC454">
        <f t="shared" si="338"/>
        <v>0</v>
      </c>
      <c r="HE454" t="s">
        <v>3</v>
      </c>
      <c r="HF454" t="s">
        <v>3</v>
      </c>
      <c r="HI454">
        <f t="shared" si="339"/>
        <v>0</v>
      </c>
      <c r="HJ454">
        <f t="shared" si="340"/>
        <v>0</v>
      </c>
      <c r="HK454">
        <f t="shared" si="341"/>
        <v>0</v>
      </c>
      <c r="HL454">
        <f t="shared" si="342"/>
        <v>0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IK454">
        <v>0</v>
      </c>
    </row>
    <row r="455" spans="1:245" x14ac:dyDescent="0.2">
      <c r="A455">
        <v>17</v>
      </c>
      <c r="B455">
        <v>0</v>
      </c>
      <c r="E455" t="s">
        <v>466</v>
      </c>
      <c r="F455" t="s">
        <v>411</v>
      </c>
      <c r="G455" t="s">
        <v>412</v>
      </c>
      <c r="H455" t="s">
        <v>372</v>
      </c>
      <c r="I455">
        <f>ROUND(I451*-9.29,7)</f>
        <v>-10.218999999999999</v>
      </c>
      <c r="J455">
        <v>0</v>
      </c>
      <c r="K455">
        <f>ROUND(I451*-9.29,7)</f>
        <v>-10.218999999999999</v>
      </c>
      <c r="O455">
        <f t="shared" si="304"/>
        <v>-490</v>
      </c>
      <c r="P455">
        <f t="shared" si="305"/>
        <v>-490</v>
      </c>
      <c r="Q455">
        <f t="shared" si="306"/>
        <v>0</v>
      </c>
      <c r="R455">
        <f t="shared" si="307"/>
        <v>0</v>
      </c>
      <c r="S455">
        <f t="shared" si="308"/>
        <v>0</v>
      </c>
      <c r="T455">
        <f t="shared" si="309"/>
        <v>0</v>
      </c>
      <c r="U455">
        <f t="shared" si="310"/>
        <v>0</v>
      </c>
      <c r="V455">
        <f t="shared" si="311"/>
        <v>0</v>
      </c>
      <c r="W455">
        <f t="shared" si="312"/>
        <v>0</v>
      </c>
      <c r="X455">
        <f t="shared" si="313"/>
        <v>0</v>
      </c>
      <c r="Y455">
        <f t="shared" si="314"/>
        <v>0</v>
      </c>
      <c r="AA455">
        <v>30589570</v>
      </c>
      <c r="AB455">
        <f t="shared" si="315"/>
        <v>47.95</v>
      </c>
      <c r="AC455">
        <f t="shared" si="316"/>
        <v>47.95</v>
      </c>
      <c r="AD455">
        <f>ROUND((((ET455)-(EU455))+AE455),6)</f>
        <v>0</v>
      </c>
      <c r="AE455">
        <f t="shared" si="347"/>
        <v>0</v>
      </c>
      <c r="AF455">
        <f t="shared" si="347"/>
        <v>0</v>
      </c>
      <c r="AG455">
        <f t="shared" si="317"/>
        <v>0</v>
      </c>
      <c r="AH455">
        <f t="shared" si="348"/>
        <v>0</v>
      </c>
      <c r="AI455">
        <f t="shared" si="348"/>
        <v>0</v>
      </c>
      <c r="AJ455">
        <f t="shared" si="318"/>
        <v>0</v>
      </c>
      <c r="AK455">
        <v>47.95</v>
      </c>
      <c r="AL455">
        <v>47.95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413</v>
      </c>
      <c r="BM455">
        <v>500002</v>
      </c>
      <c r="BN455">
        <v>0</v>
      </c>
      <c r="BO455" t="s">
        <v>67</v>
      </c>
      <c r="BP455">
        <v>1</v>
      </c>
      <c r="BQ455">
        <v>12</v>
      </c>
      <c r="BR455">
        <v>1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19"/>
        <v>-490</v>
      </c>
      <c r="CQ455">
        <f t="shared" si="320"/>
        <v>47.95</v>
      </c>
      <c r="CR455">
        <f t="shared" si="321"/>
        <v>0</v>
      </c>
      <c r="CS455">
        <f t="shared" si="322"/>
        <v>0</v>
      </c>
      <c r="CT455">
        <f t="shared" si="323"/>
        <v>0</v>
      </c>
      <c r="CU455">
        <f t="shared" si="324"/>
        <v>0</v>
      </c>
      <c r="CV455">
        <f t="shared" si="325"/>
        <v>0</v>
      </c>
      <c r="CW455">
        <f t="shared" si="326"/>
        <v>0</v>
      </c>
      <c r="CX455">
        <f t="shared" si="327"/>
        <v>0</v>
      </c>
      <c r="CY455">
        <f t="shared" si="328"/>
        <v>0</v>
      </c>
      <c r="CZ455">
        <f t="shared" si="329"/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1003</v>
      </c>
      <c r="DV455" t="s">
        <v>372</v>
      </c>
      <c r="DW455" t="s">
        <v>372</v>
      </c>
      <c r="DX455">
        <v>10</v>
      </c>
      <c r="DZ455" t="s">
        <v>3</v>
      </c>
      <c r="EA455" t="s">
        <v>3</v>
      </c>
      <c r="EB455" t="s">
        <v>3</v>
      </c>
      <c r="EC455" t="s">
        <v>3</v>
      </c>
      <c r="EE455">
        <v>30172931</v>
      </c>
      <c r="EF455">
        <v>12</v>
      </c>
      <c r="EG455" t="s">
        <v>374</v>
      </c>
      <c r="EH455">
        <v>0</v>
      </c>
      <c r="EI455" t="s">
        <v>3</v>
      </c>
      <c r="EJ455">
        <v>2</v>
      </c>
      <c r="EK455">
        <v>500002</v>
      </c>
      <c r="EL455" t="s">
        <v>375</v>
      </c>
      <c r="EM455" t="s">
        <v>376</v>
      </c>
      <c r="EO455" t="s">
        <v>3</v>
      </c>
      <c r="EQ455">
        <v>32768</v>
      </c>
      <c r="ER455">
        <v>47.95</v>
      </c>
      <c r="ES455">
        <v>47.95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f t="shared" si="330"/>
        <v>0</v>
      </c>
      <c r="FS455">
        <v>0</v>
      </c>
      <c r="FX455">
        <v>0</v>
      </c>
      <c r="FY455">
        <v>0</v>
      </c>
      <c r="GA455" t="s">
        <v>3</v>
      </c>
      <c r="GD455">
        <v>1</v>
      </c>
      <c r="GF455">
        <v>-1961691766</v>
      </c>
      <c r="GG455">
        <v>2</v>
      </c>
      <c r="GH455">
        <v>1</v>
      </c>
      <c r="GI455">
        <v>4</v>
      </c>
      <c r="GJ455">
        <v>0</v>
      </c>
      <c r="GK455">
        <v>0</v>
      </c>
      <c r="GL455">
        <f t="shared" si="331"/>
        <v>0</v>
      </c>
      <c r="GM455">
        <f t="shared" si="332"/>
        <v>-490</v>
      </c>
      <c r="GN455">
        <f t="shared" si="333"/>
        <v>0</v>
      </c>
      <c r="GO455">
        <f t="shared" si="334"/>
        <v>-490</v>
      </c>
      <c r="GP455">
        <f t="shared" si="335"/>
        <v>0</v>
      </c>
      <c r="GR455">
        <v>0</v>
      </c>
      <c r="GS455">
        <v>0</v>
      </c>
      <c r="GT455">
        <v>0</v>
      </c>
      <c r="GU455" t="s">
        <v>3</v>
      </c>
      <c r="GV455">
        <f t="shared" si="336"/>
        <v>0</v>
      </c>
      <c r="GW455">
        <v>1</v>
      </c>
      <c r="GX455">
        <f t="shared" si="337"/>
        <v>0</v>
      </c>
      <c r="HA455">
        <v>0</v>
      </c>
      <c r="HB455">
        <v>0</v>
      </c>
      <c r="HC455">
        <f t="shared" si="338"/>
        <v>0</v>
      </c>
      <c r="HE455" t="s">
        <v>3</v>
      </c>
      <c r="HF455" t="s">
        <v>3</v>
      </c>
      <c r="HI455">
        <f t="shared" si="339"/>
        <v>0</v>
      </c>
      <c r="HJ455">
        <f t="shared" si="340"/>
        <v>0</v>
      </c>
      <c r="HK455">
        <f t="shared" si="341"/>
        <v>0</v>
      </c>
      <c r="HL455">
        <f t="shared" si="342"/>
        <v>0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45" x14ac:dyDescent="0.2">
      <c r="A456">
        <v>17</v>
      </c>
      <c r="B456">
        <v>0</v>
      </c>
      <c r="E456" t="s">
        <v>467</v>
      </c>
      <c r="F456" t="s">
        <v>414</v>
      </c>
      <c r="G456" t="s">
        <v>415</v>
      </c>
      <c r="H456" t="s">
        <v>382</v>
      </c>
      <c r="I456">
        <v>102.19</v>
      </c>
      <c r="J456">
        <v>0</v>
      </c>
      <c r="K456">
        <v>102.19</v>
      </c>
      <c r="O456">
        <f t="shared" si="304"/>
        <v>995.33</v>
      </c>
      <c r="P456">
        <f t="shared" si="305"/>
        <v>995.33</v>
      </c>
      <c r="Q456">
        <f t="shared" si="306"/>
        <v>0</v>
      </c>
      <c r="R456">
        <f t="shared" si="307"/>
        <v>0</v>
      </c>
      <c r="S456">
        <f t="shared" si="308"/>
        <v>0</v>
      </c>
      <c r="T456">
        <f t="shared" si="309"/>
        <v>0</v>
      </c>
      <c r="U456">
        <f t="shared" si="310"/>
        <v>0</v>
      </c>
      <c r="V456">
        <f t="shared" si="311"/>
        <v>0</v>
      </c>
      <c r="W456">
        <f t="shared" si="312"/>
        <v>0</v>
      </c>
      <c r="X456">
        <f t="shared" si="313"/>
        <v>0</v>
      </c>
      <c r="Y456">
        <f t="shared" si="314"/>
        <v>0</v>
      </c>
      <c r="AA456">
        <v>30589570</v>
      </c>
      <c r="AB456">
        <f t="shared" si="315"/>
        <v>9.74</v>
      </c>
      <c r="AC456">
        <f t="shared" si="316"/>
        <v>9.74</v>
      </c>
      <c r="AD456">
        <f>ROUND((((ET456)-(EU456))+AE456),6)</f>
        <v>0</v>
      </c>
      <c r="AE456">
        <f t="shared" si="347"/>
        <v>0</v>
      </c>
      <c r="AF456">
        <f t="shared" si="347"/>
        <v>0</v>
      </c>
      <c r="AG456">
        <f t="shared" si="317"/>
        <v>0</v>
      </c>
      <c r="AH456">
        <f t="shared" si="348"/>
        <v>0</v>
      </c>
      <c r="AI456">
        <f t="shared" si="348"/>
        <v>0</v>
      </c>
      <c r="AJ456">
        <f t="shared" si="318"/>
        <v>0</v>
      </c>
      <c r="AK456">
        <v>9.74</v>
      </c>
      <c r="AL456">
        <v>9.74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2</v>
      </c>
      <c r="BJ456" t="s">
        <v>416</v>
      </c>
      <c r="BM456">
        <v>500002</v>
      </c>
      <c r="BN456">
        <v>0</v>
      </c>
      <c r="BO456" t="s">
        <v>67</v>
      </c>
      <c r="BP456">
        <v>1</v>
      </c>
      <c r="BQ456">
        <v>12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319"/>
        <v>995.33</v>
      </c>
      <c r="CQ456">
        <f t="shared" si="320"/>
        <v>9.74</v>
      </c>
      <c r="CR456">
        <f t="shared" si="321"/>
        <v>0</v>
      </c>
      <c r="CS456">
        <f t="shared" si="322"/>
        <v>0</v>
      </c>
      <c r="CT456">
        <f t="shared" si="323"/>
        <v>0</v>
      </c>
      <c r="CU456">
        <f t="shared" si="324"/>
        <v>0</v>
      </c>
      <c r="CV456">
        <f t="shared" si="325"/>
        <v>0</v>
      </c>
      <c r="CW456">
        <f t="shared" si="326"/>
        <v>0</v>
      </c>
      <c r="CX456">
        <f t="shared" si="327"/>
        <v>0</v>
      </c>
      <c r="CY456">
        <f t="shared" si="328"/>
        <v>0</v>
      </c>
      <c r="CZ456">
        <f t="shared" si="329"/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1003</v>
      </c>
      <c r="DV456" t="s">
        <v>382</v>
      </c>
      <c r="DW456" t="s">
        <v>382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30172931</v>
      </c>
      <c r="EF456">
        <v>12</v>
      </c>
      <c r="EG456" t="s">
        <v>374</v>
      </c>
      <c r="EH456">
        <v>0</v>
      </c>
      <c r="EI456" t="s">
        <v>3</v>
      </c>
      <c r="EJ456">
        <v>2</v>
      </c>
      <c r="EK456">
        <v>500002</v>
      </c>
      <c r="EL456" t="s">
        <v>375</v>
      </c>
      <c r="EM456" t="s">
        <v>376</v>
      </c>
      <c r="EO456" t="s">
        <v>3</v>
      </c>
      <c r="EQ456">
        <v>0</v>
      </c>
      <c r="ER456">
        <v>9.74</v>
      </c>
      <c r="ES456">
        <v>9.74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FQ456">
        <v>0</v>
      </c>
      <c r="FR456">
        <f t="shared" si="330"/>
        <v>0</v>
      </c>
      <c r="FS456">
        <v>0</v>
      </c>
      <c r="FX456">
        <v>0</v>
      </c>
      <c r="FY456">
        <v>0</v>
      </c>
      <c r="GA456" t="s">
        <v>3</v>
      </c>
      <c r="GD456">
        <v>1</v>
      </c>
      <c r="GF456">
        <v>-1460855870</v>
      </c>
      <c r="GG456">
        <v>2</v>
      </c>
      <c r="GH456">
        <v>1</v>
      </c>
      <c r="GI456">
        <v>4</v>
      </c>
      <c r="GJ456">
        <v>0</v>
      </c>
      <c r="GK456">
        <v>0</v>
      </c>
      <c r="GL456">
        <f t="shared" si="331"/>
        <v>0</v>
      </c>
      <c r="GM456">
        <f t="shared" si="332"/>
        <v>995.33</v>
      </c>
      <c r="GN456">
        <f t="shared" si="333"/>
        <v>0</v>
      </c>
      <c r="GO456">
        <f t="shared" si="334"/>
        <v>995.33</v>
      </c>
      <c r="GP456">
        <f t="shared" si="335"/>
        <v>0</v>
      </c>
      <c r="GR456">
        <v>0</v>
      </c>
      <c r="GS456">
        <v>0</v>
      </c>
      <c r="GT456">
        <v>0</v>
      </c>
      <c r="GU456" t="s">
        <v>3</v>
      </c>
      <c r="GV456">
        <f t="shared" si="336"/>
        <v>0</v>
      </c>
      <c r="GW456">
        <v>1</v>
      </c>
      <c r="GX456">
        <f t="shared" si="337"/>
        <v>0</v>
      </c>
      <c r="HA456">
        <v>0</v>
      </c>
      <c r="HB456">
        <v>0</v>
      </c>
      <c r="HC456">
        <f t="shared" si="338"/>
        <v>0</v>
      </c>
      <c r="HE456" t="s">
        <v>3</v>
      </c>
      <c r="HF456" t="s">
        <v>3</v>
      </c>
      <c r="HI456">
        <f t="shared" si="339"/>
        <v>0</v>
      </c>
      <c r="HJ456">
        <f t="shared" si="340"/>
        <v>0</v>
      </c>
      <c r="HK456">
        <f t="shared" si="341"/>
        <v>0</v>
      </c>
      <c r="HL456">
        <f t="shared" si="342"/>
        <v>0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IK456">
        <v>0</v>
      </c>
    </row>
    <row r="457" spans="1:245" x14ac:dyDescent="0.2">
      <c r="A457">
        <v>17</v>
      </c>
      <c r="B457">
        <v>0</v>
      </c>
      <c r="C457">
        <f>ROW(SmtRes!A281)</f>
        <v>281</v>
      </c>
      <c r="D457">
        <f>ROW(EtalonRes!A328)</f>
        <v>328</v>
      </c>
      <c r="E457" t="s">
        <v>468</v>
      </c>
      <c r="F457" t="s">
        <v>417</v>
      </c>
      <c r="G457" t="s">
        <v>418</v>
      </c>
      <c r="H457" t="s">
        <v>348</v>
      </c>
      <c r="I457">
        <f>ROUND(30/100,7)</f>
        <v>0.3</v>
      </c>
      <c r="J457">
        <v>0</v>
      </c>
      <c r="K457">
        <f>ROUND(30/100,7)</f>
        <v>0.3</v>
      </c>
      <c r="O457">
        <f t="shared" si="304"/>
        <v>1804.95</v>
      </c>
      <c r="P457">
        <f t="shared" si="305"/>
        <v>126.09</v>
      </c>
      <c r="Q457">
        <f t="shared" si="306"/>
        <v>736.7</v>
      </c>
      <c r="R457">
        <f t="shared" si="307"/>
        <v>98.36</v>
      </c>
      <c r="S457">
        <f t="shared" si="308"/>
        <v>942.16</v>
      </c>
      <c r="T457">
        <f t="shared" si="309"/>
        <v>0</v>
      </c>
      <c r="U457">
        <f t="shared" si="310"/>
        <v>98.449200000000005</v>
      </c>
      <c r="V457">
        <f t="shared" si="311"/>
        <v>7.5487500000000001</v>
      </c>
      <c r="W457">
        <f t="shared" si="312"/>
        <v>0</v>
      </c>
      <c r="X457">
        <f t="shared" si="313"/>
        <v>1133.1300000000001</v>
      </c>
      <c r="Y457">
        <f t="shared" si="314"/>
        <v>636.79999999999995</v>
      </c>
      <c r="AA457">
        <v>30589570</v>
      </c>
      <c r="AB457">
        <f t="shared" si="315"/>
        <v>6016.4949999999999</v>
      </c>
      <c r="AC457">
        <f t="shared" si="316"/>
        <v>420.31</v>
      </c>
      <c r="AD457">
        <f>ROUND(((((ET457*ROUND((1.25*1.5),7)))-((EU457*ROUND((1.25*1.5),7))))+AE457),6)</f>
        <v>2455.65</v>
      </c>
      <c r="AE457">
        <f>ROUND(((EU457*ROUND((1.25*1.5),7))),6)</f>
        <v>327.86250000000001</v>
      </c>
      <c r="AF457">
        <f>ROUND(((EV457*ROUND((1.15*1.5),7))),6)</f>
        <v>3140.5349999999999</v>
      </c>
      <c r="AG457">
        <f t="shared" si="317"/>
        <v>0</v>
      </c>
      <c r="AH457">
        <f>((EW457*ROUND((1.15*1.5),7)))</f>
        <v>328.16400000000004</v>
      </c>
      <c r="AI457">
        <f>((EX457*ROUND((1.25*1.5),7)))</f>
        <v>25.162500000000001</v>
      </c>
      <c r="AJ457">
        <f t="shared" si="318"/>
        <v>0</v>
      </c>
      <c r="AK457">
        <v>3550.59</v>
      </c>
      <c r="AL457">
        <v>420.31</v>
      </c>
      <c r="AM457">
        <v>1309.68</v>
      </c>
      <c r="AN457">
        <v>174.86</v>
      </c>
      <c r="AO457">
        <v>1820.6</v>
      </c>
      <c r="AP457">
        <v>0</v>
      </c>
      <c r="AQ457">
        <v>190.24</v>
      </c>
      <c r="AR457">
        <v>13.42</v>
      </c>
      <c r="AS457">
        <v>0</v>
      </c>
      <c r="AT457">
        <v>108.9</v>
      </c>
      <c r="AU457">
        <v>61.2</v>
      </c>
      <c r="AV457">
        <v>1</v>
      </c>
      <c r="AW457">
        <v>1</v>
      </c>
      <c r="AZ457">
        <v>1</v>
      </c>
      <c r="BA457">
        <v>30.09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1</v>
      </c>
      <c r="BJ457" t="s">
        <v>419</v>
      </c>
      <c r="BM457">
        <v>16001</v>
      </c>
      <c r="BN457">
        <v>0</v>
      </c>
      <c r="BO457" t="s">
        <v>26</v>
      </c>
      <c r="BP457">
        <v>1</v>
      </c>
      <c r="BQ457">
        <v>22</v>
      </c>
      <c r="BR457">
        <v>0</v>
      </c>
      <c r="BS457">
        <v>30.09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121</v>
      </c>
      <c r="CA457">
        <v>72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1975</v>
      </c>
      <c r="CO457">
        <v>0</v>
      </c>
      <c r="CP457">
        <f t="shared" si="319"/>
        <v>1804.95</v>
      </c>
      <c r="CQ457">
        <f t="shared" si="320"/>
        <v>420.31</v>
      </c>
      <c r="CR457">
        <f t="shared" si="321"/>
        <v>2455.65</v>
      </c>
      <c r="CS457">
        <f t="shared" si="322"/>
        <v>327.86250000000001</v>
      </c>
      <c r="CT457">
        <f t="shared" si="323"/>
        <v>3140.5349999999999</v>
      </c>
      <c r="CU457">
        <f t="shared" si="324"/>
        <v>0</v>
      </c>
      <c r="CV457">
        <f t="shared" si="325"/>
        <v>328.16400000000004</v>
      </c>
      <c r="CW457">
        <f t="shared" si="326"/>
        <v>25.162500000000001</v>
      </c>
      <c r="CX457">
        <f t="shared" si="327"/>
        <v>0</v>
      </c>
      <c r="CY457">
        <f t="shared" si="328"/>
        <v>1133.12628</v>
      </c>
      <c r="CZ457">
        <f t="shared" si="329"/>
        <v>636.79823999999996</v>
      </c>
      <c r="DC457" t="s">
        <v>3</v>
      </c>
      <c r="DD457" t="s">
        <v>3</v>
      </c>
      <c r="DE457" t="s">
        <v>462</v>
      </c>
      <c r="DF457" t="s">
        <v>462</v>
      </c>
      <c r="DG457" t="s">
        <v>463</v>
      </c>
      <c r="DH457" t="s">
        <v>3</v>
      </c>
      <c r="DI457" t="s">
        <v>463</v>
      </c>
      <c r="DJ457" t="s">
        <v>462</v>
      </c>
      <c r="DK457" t="s">
        <v>3</v>
      </c>
      <c r="DL457" t="s">
        <v>29</v>
      </c>
      <c r="DM457" t="s">
        <v>30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348</v>
      </c>
      <c r="DW457" t="s">
        <v>348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30173025</v>
      </c>
      <c r="EF457">
        <v>22</v>
      </c>
      <c r="EG457" t="s">
        <v>363</v>
      </c>
      <c r="EH457">
        <v>16</v>
      </c>
      <c r="EI457" t="s">
        <v>364</v>
      </c>
      <c r="EJ457">
        <v>1</v>
      </c>
      <c r="EK457">
        <v>16001</v>
      </c>
      <c r="EL457" t="s">
        <v>365</v>
      </c>
      <c r="EM457" t="s">
        <v>366</v>
      </c>
      <c r="EO457" t="s">
        <v>464</v>
      </c>
      <c r="EQ457">
        <v>0</v>
      </c>
      <c r="ER457">
        <v>3550.59</v>
      </c>
      <c r="ES457">
        <v>420.31</v>
      </c>
      <c r="ET457">
        <v>1309.68</v>
      </c>
      <c r="EU457">
        <v>174.86</v>
      </c>
      <c r="EV457">
        <v>1820.6</v>
      </c>
      <c r="EW457">
        <v>190.24</v>
      </c>
      <c r="EX457">
        <v>13.42</v>
      </c>
      <c r="EY457">
        <v>0</v>
      </c>
      <c r="FQ457">
        <v>0</v>
      </c>
      <c r="FR457">
        <f t="shared" si="330"/>
        <v>0</v>
      </c>
      <c r="FS457">
        <v>0</v>
      </c>
      <c r="FX457">
        <v>108.9</v>
      </c>
      <c r="FY457">
        <v>61.2</v>
      </c>
      <c r="GA457" t="s">
        <v>3</v>
      </c>
      <c r="GD457">
        <v>1</v>
      </c>
      <c r="GF457">
        <v>598761194</v>
      </c>
      <c r="GG457">
        <v>2</v>
      </c>
      <c r="GH457">
        <v>1</v>
      </c>
      <c r="GI457">
        <v>4</v>
      </c>
      <c r="GJ457">
        <v>0</v>
      </c>
      <c r="GK457">
        <v>0</v>
      </c>
      <c r="GL457">
        <f t="shared" si="331"/>
        <v>0</v>
      </c>
      <c r="GM457">
        <f t="shared" si="332"/>
        <v>3574.88</v>
      </c>
      <c r="GN457">
        <f t="shared" si="333"/>
        <v>3574.88</v>
      </c>
      <c r="GO457">
        <f t="shared" si="334"/>
        <v>0</v>
      </c>
      <c r="GP457">
        <f t="shared" si="335"/>
        <v>0</v>
      </c>
      <c r="GR457">
        <v>0</v>
      </c>
      <c r="GS457">
        <v>0</v>
      </c>
      <c r="GT457">
        <v>0</v>
      </c>
      <c r="GU457" t="s">
        <v>3</v>
      </c>
      <c r="GV457">
        <f t="shared" si="336"/>
        <v>0</v>
      </c>
      <c r="GW457">
        <v>1</v>
      </c>
      <c r="GX457">
        <f t="shared" si="337"/>
        <v>0</v>
      </c>
      <c r="HA457">
        <v>0</v>
      </c>
      <c r="HB457">
        <v>0</v>
      </c>
      <c r="HC457">
        <f t="shared" si="338"/>
        <v>0</v>
      </c>
      <c r="HE457" t="s">
        <v>3</v>
      </c>
      <c r="HF457" t="s">
        <v>3</v>
      </c>
      <c r="HI457">
        <f t="shared" si="339"/>
        <v>2960</v>
      </c>
      <c r="HJ457">
        <f t="shared" si="340"/>
        <v>28350</v>
      </c>
      <c r="HK457">
        <f t="shared" si="341"/>
        <v>34097</v>
      </c>
      <c r="HL457">
        <f t="shared" si="342"/>
        <v>19162</v>
      </c>
      <c r="HM457" t="s">
        <v>3</v>
      </c>
      <c r="HN457" t="s">
        <v>368</v>
      </c>
      <c r="HO457" t="s">
        <v>369</v>
      </c>
      <c r="HP457" t="s">
        <v>364</v>
      </c>
      <c r="HQ457" t="s">
        <v>364</v>
      </c>
      <c r="IK457">
        <v>0</v>
      </c>
    </row>
    <row r="458" spans="1:245" x14ac:dyDescent="0.2">
      <c r="A458">
        <v>17</v>
      </c>
      <c r="B458">
        <v>0</v>
      </c>
      <c r="E458" t="s">
        <v>469</v>
      </c>
      <c r="F458" t="s">
        <v>377</v>
      </c>
      <c r="G458" t="s">
        <v>378</v>
      </c>
      <c r="H458" t="s">
        <v>100</v>
      </c>
      <c r="I458">
        <f>ROUND(I457*-0.55,7)</f>
        <v>-0.16500000000000001</v>
      </c>
      <c r="J458">
        <v>0</v>
      </c>
      <c r="K458">
        <f>ROUND(I457*-0.55,7)</f>
        <v>-0.16500000000000001</v>
      </c>
      <c r="O458">
        <f t="shared" si="304"/>
        <v>-4.47</v>
      </c>
      <c r="P458">
        <f t="shared" si="305"/>
        <v>-4.47</v>
      </c>
      <c r="Q458">
        <f t="shared" si="306"/>
        <v>0</v>
      </c>
      <c r="R458">
        <f t="shared" si="307"/>
        <v>0</v>
      </c>
      <c r="S458">
        <f t="shared" si="308"/>
        <v>0</v>
      </c>
      <c r="T458">
        <f t="shared" si="309"/>
        <v>0</v>
      </c>
      <c r="U458">
        <f t="shared" si="310"/>
        <v>0</v>
      </c>
      <c r="V458">
        <f t="shared" si="311"/>
        <v>0</v>
      </c>
      <c r="W458">
        <f t="shared" si="312"/>
        <v>0</v>
      </c>
      <c r="X458">
        <f t="shared" si="313"/>
        <v>0</v>
      </c>
      <c r="Y458">
        <f t="shared" si="314"/>
        <v>0</v>
      </c>
      <c r="AA458">
        <v>30589570</v>
      </c>
      <c r="AB458">
        <f t="shared" si="315"/>
        <v>27.11</v>
      </c>
      <c r="AC458">
        <f t="shared" si="316"/>
        <v>27.11</v>
      </c>
      <c r="AD458">
        <f>ROUND((((ET458)-(EU458))+AE458),6)</f>
        <v>0</v>
      </c>
      <c r="AE458">
        <f t="shared" ref="AE458:AF462" si="349">ROUND((EU458),6)</f>
        <v>0</v>
      </c>
      <c r="AF458">
        <f t="shared" si="349"/>
        <v>0</v>
      </c>
      <c r="AG458">
        <f t="shared" si="317"/>
        <v>0</v>
      </c>
      <c r="AH458">
        <f t="shared" ref="AH458:AI462" si="350">(EW458)</f>
        <v>0</v>
      </c>
      <c r="AI458">
        <f t="shared" si="350"/>
        <v>0</v>
      </c>
      <c r="AJ458">
        <f t="shared" si="318"/>
        <v>0</v>
      </c>
      <c r="AK458">
        <v>27.11</v>
      </c>
      <c r="AL458">
        <v>27.11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1</v>
      </c>
      <c r="BJ458" t="s">
        <v>379</v>
      </c>
      <c r="BM458">
        <v>500001</v>
      </c>
      <c r="BN458">
        <v>0</v>
      </c>
      <c r="BO458" t="s">
        <v>67</v>
      </c>
      <c r="BP458">
        <v>1</v>
      </c>
      <c r="BQ458">
        <v>8</v>
      </c>
      <c r="BR458">
        <v>1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319"/>
        <v>-4.47</v>
      </c>
      <c r="CQ458">
        <f t="shared" si="320"/>
        <v>27.11</v>
      </c>
      <c r="CR458">
        <f t="shared" si="321"/>
        <v>0</v>
      </c>
      <c r="CS458">
        <f t="shared" si="322"/>
        <v>0</v>
      </c>
      <c r="CT458">
        <f t="shared" si="323"/>
        <v>0</v>
      </c>
      <c r="CU458">
        <f t="shared" si="324"/>
        <v>0</v>
      </c>
      <c r="CV458">
        <f t="shared" si="325"/>
        <v>0</v>
      </c>
      <c r="CW458">
        <f t="shared" si="326"/>
        <v>0</v>
      </c>
      <c r="CX458">
        <f t="shared" si="327"/>
        <v>0</v>
      </c>
      <c r="CY458">
        <f t="shared" si="328"/>
        <v>0</v>
      </c>
      <c r="CZ458">
        <f t="shared" si="329"/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1009</v>
      </c>
      <c r="DV458" t="s">
        <v>100</v>
      </c>
      <c r="DW458" t="s">
        <v>100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30172930</v>
      </c>
      <c r="EF458">
        <v>8</v>
      </c>
      <c r="EG458" t="s">
        <v>68</v>
      </c>
      <c r="EH458">
        <v>0</v>
      </c>
      <c r="EI458" t="s">
        <v>3</v>
      </c>
      <c r="EJ458">
        <v>1</v>
      </c>
      <c r="EK458">
        <v>500001</v>
      </c>
      <c r="EL458" t="s">
        <v>69</v>
      </c>
      <c r="EM458" t="s">
        <v>70</v>
      </c>
      <c r="EO458" t="s">
        <v>3</v>
      </c>
      <c r="EQ458">
        <v>32768</v>
      </c>
      <c r="ER458">
        <v>27.11</v>
      </c>
      <c r="ES458">
        <v>27.11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FQ458">
        <v>0</v>
      </c>
      <c r="FR458">
        <f t="shared" si="330"/>
        <v>0</v>
      </c>
      <c r="FS458">
        <v>0</v>
      </c>
      <c r="FX458">
        <v>0</v>
      </c>
      <c r="FY458">
        <v>0</v>
      </c>
      <c r="GA458" t="s">
        <v>3</v>
      </c>
      <c r="GD458">
        <v>1</v>
      </c>
      <c r="GF458">
        <v>275569828</v>
      </c>
      <c r="GG458">
        <v>2</v>
      </c>
      <c r="GH458">
        <v>1</v>
      </c>
      <c r="GI458">
        <v>4</v>
      </c>
      <c r="GJ458">
        <v>0</v>
      </c>
      <c r="GK458">
        <v>0</v>
      </c>
      <c r="GL458">
        <f t="shared" si="331"/>
        <v>0</v>
      </c>
      <c r="GM458">
        <f t="shared" si="332"/>
        <v>-4.47</v>
      </c>
      <c r="GN458">
        <f t="shared" si="333"/>
        <v>-4.47</v>
      </c>
      <c r="GO458">
        <f t="shared" si="334"/>
        <v>0</v>
      </c>
      <c r="GP458">
        <f t="shared" si="335"/>
        <v>0</v>
      </c>
      <c r="GR458">
        <v>0</v>
      </c>
      <c r="GS458">
        <v>0</v>
      </c>
      <c r="GT458">
        <v>0</v>
      </c>
      <c r="GU458" t="s">
        <v>3</v>
      </c>
      <c r="GV458">
        <f t="shared" si="336"/>
        <v>0</v>
      </c>
      <c r="GW458">
        <v>1</v>
      </c>
      <c r="GX458">
        <f t="shared" si="337"/>
        <v>0</v>
      </c>
      <c r="HA458">
        <v>0</v>
      </c>
      <c r="HB458">
        <v>0</v>
      </c>
      <c r="HC458">
        <f t="shared" si="338"/>
        <v>0</v>
      </c>
      <c r="HE458" t="s">
        <v>3</v>
      </c>
      <c r="HF458" t="s">
        <v>3</v>
      </c>
      <c r="HI458">
        <f t="shared" si="339"/>
        <v>0</v>
      </c>
      <c r="HJ458">
        <f t="shared" si="340"/>
        <v>0</v>
      </c>
      <c r="HK458">
        <f t="shared" si="341"/>
        <v>0</v>
      </c>
      <c r="HL458">
        <f t="shared" si="342"/>
        <v>0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IK458">
        <v>0</v>
      </c>
    </row>
    <row r="459" spans="1:245" x14ac:dyDescent="0.2">
      <c r="A459">
        <v>17</v>
      </c>
      <c r="B459">
        <v>0</v>
      </c>
      <c r="E459" t="s">
        <v>470</v>
      </c>
      <c r="F459" t="s">
        <v>393</v>
      </c>
      <c r="G459" t="s">
        <v>394</v>
      </c>
      <c r="H459" t="s">
        <v>100</v>
      </c>
      <c r="I459">
        <f>ROUND(I457*-0.25,7)</f>
        <v>-7.4999999999999997E-2</v>
      </c>
      <c r="J459">
        <v>0</v>
      </c>
      <c r="K459">
        <f>ROUND(I457*-0.25,7)</f>
        <v>-7.4999999999999997E-2</v>
      </c>
      <c r="O459">
        <f t="shared" si="304"/>
        <v>-0.89</v>
      </c>
      <c r="P459">
        <f t="shared" si="305"/>
        <v>-0.89</v>
      </c>
      <c r="Q459">
        <f t="shared" si="306"/>
        <v>0</v>
      </c>
      <c r="R459">
        <f t="shared" si="307"/>
        <v>0</v>
      </c>
      <c r="S459">
        <f t="shared" si="308"/>
        <v>0</v>
      </c>
      <c r="T459">
        <f t="shared" si="309"/>
        <v>0</v>
      </c>
      <c r="U459">
        <f t="shared" si="310"/>
        <v>0</v>
      </c>
      <c r="V459">
        <f t="shared" si="311"/>
        <v>0</v>
      </c>
      <c r="W459">
        <f t="shared" si="312"/>
        <v>0</v>
      </c>
      <c r="X459">
        <f t="shared" si="313"/>
        <v>0</v>
      </c>
      <c r="Y459">
        <f t="shared" si="314"/>
        <v>0</v>
      </c>
      <c r="AA459">
        <v>30589570</v>
      </c>
      <c r="AB459">
        <f t="shared" si="315"/>
        <v>11.8</v>
      </c>
      <c r="AC459">
        <f t="shared" si="316"/>
        <v>11.8</v>
      </c>
      <c r="AD459">
        <f>ROUND((((ET459)-(EU459))+AE459),6)</f>
        <v>0</v>
      </c>
      <c r="AE459">
        <f t="shared" si="349"/>
        <v>0</v>
      </c>
      <c r="AF459">
        <f t="shared" si="349"/>
        <v>0</v>
      </c>
      <c r="AG459">
        <f t="shared" si="317"/>
        <v>0</v>
      </c>
      <c r="AH459">
        <f t="shared" si="350"/>
        <v>0</v>
      </c>
      <c r="AI459">
        <f t="shared" si="350"/>
        <v>0</v>
      </c>
      <c r="AJ459">
        <f t="shared" si="318"/>
        <v>0</v>
      </c>
      <c r="AK459">
        <v>11.8</v>
      </c>
      <c r="AL459">
        <v>11.8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1</v>
      </c>
      <c r="BJ459" t="s">
        <v>395</v>
      </c>
      <c r="BM459">
        <v>500001</v>
      </c>
      <c r="BN459">
        <v>0</v>
      </c>
      <c r="BO459" t="s">
        <v>67</v>
      </c>
      <c r="BP459">
        <v>1</v>
      </c>
      <c r="BQ459">
        <v>8</v>
      </c>
      <c r="BR459">
        <v>1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19"/>
        <v>-0.89</v>
      </c>
      <c r="CQ459">
        <f t="shared" si="320"/>
        <v>11.8</v>
      </c>
      <c r="CR459">
        <f t="shared" si="321"/>
        <v>0</v>
      </c>
      <c r="CS459">
        <f t="shared" si="322"/>
        <v>0</v>
      </c>
      <c r="CT459">
        <f t="shared" si="323"/>
        <v>0</v>
      </c>
      <c r="CU459">
        <f t="shared" si="324"/>
        <v>0</v>
      </c>
      <c r="CV459">
        <f t="shared" si="325"/>
        <v>0</v>
      </c>
      <c r="CW459">
        <f t="shared" si="326"/>
        <v>0</v>
      </c>
      <c r="CX459">
        <f t="shared" si="327"/>
        <v>0</v>
      </c>
      <c r="CY459">
        <f t="shared" si="328"/>
        <v>0</v>
      </c>
      <c r="CZ459">
        <f t="shared" si="329"/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1009</v>
      </c>
      <c r="DV459" t="s">
        <v>100</v>
      </c>
      <c r="DW459" t="s">
        <v>100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30172930</v>
      </c>
      <c r="EF459">
        <v>8</v>
      </c>
      <c r="EG459" t="s">
        <v>68</v>
      </c>
      <c r="EH459">
        <v>0</v>
      </c>
      <c r="EI459" t="s">
        <v>3</v>
      </c>
      <c r="EJ459">
        <v>1</v>
      </c>
      <c r="EK459">
        <v>500001</v>
      </c>
      <c r="EL459" t="s">
        <v>69</v>
      </c>
      <c r="EM459" t="s">
        <v>70</v>
      </c>
      <c r="EO459" t="s">
        <v>3</v>
      </c>
      <c r="EQ459">
        <v>32768</v>
      </c>
      <c r="ER459">
        <v>11.8</v>
      </c>
      <c r="ES459">
        <v>11.8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FQ459">
        <v>0</v>
      </c>
      <c r="FR459">
        <f t="shared" si="330"/>
        <v>0</v>
      </c>
      <c r="FS459">
        <v>0</v>
      </c>
      <c r="FX459">
        <v>0</v>
      </c>
      <c r="FY459">
        <v>0</v>
      </c>
      <c r="GA459" t="s">
        <v>3</v>
      </c>
      <c r="GD459">
        <v>1</v>
      </c>
      <c r="GF459">
        <v>-1042550941</v>
      </c>
      <c r="GG459">
        <v>2</v>
      </c>
      <c r="GH459">
        <v>1</v>
      </c>
      <c r="GI459">
        <v>4</v>
      </c>
      <c r="GJ459">
        <v>0</v>
      </c>
      <c r="GK459">
        <v>0</v>
      </c>
      <c r="GL459">
        <f t="shared" si="331"/>
        <v>0</v>
      </c>
      <c r="GM459">
        <f t="shared" si="332"/>
        <v>-0.89</v>
      </c>
      <c r="GN459">
        <f t="shared" si="333"/>
        <v>-0.89</v>
      </c>
      <c r="GO459">
        <f t="shared" si="334"/>
        <v>0</v>
      </c>
      <c r="GP459">
        <f t="shared" si="335"/>
        <v>0</v>
      </c>
      <c r="GR459">
        <v>0</v>
      </c>
      <c r="GS459">
        <v>0</v>
      </c>
      <c r="GT459">
        <v>0</v>
      </c>
      <c r="GU459" t="s">
        <v>3</v>
      </c>
      <c r="GV459">
        <f t="shared" si="336"/>
        <v>0</v>
      </c>
      <c r="GW459">
        <v>1</v>
      </c>
      <c r="GX459">
        <f t="shared" si="337"/>
        <v>0</v>
      </c>
      <c r="HA459">
        <v>0</v>
      </c>
      <c r="HB459">
        <v>0</v>
      </c>
      <c r="HC459">
        <f t="shared" si="338"/>
        <v>0</v>
      </c>
      <c r="HE459" t="s">
        <v>3</v>
      </c>
      <c r="HF459" t="s">
        <v>3</v>
      </c>
      <c r="HI459">
        <f t="shared" si="339"/>
        <v>0</v>
      </c>
      <c r="HJ459">
        <f t="shared" si="340"/>
        <v>0</v>
      </c>
      <c r="HK459">
        <f t="shared" si="341"/>
        <v>0</v>
      </c>
      <c r="HL459">
        <f t="shared" si="342"/>
        <v>0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45" x14ac:dyDescent="0.2">
      <c r="A460">
        <v>17</v>
      </c>
      <c r="B460">
        <v>0</v>
      </c>
      <c r="E460" t="s">
        <v>471</v>
      </c>
      <c r="F460" t="s">
        <v>390</v>
      </c>
      <c r="G460" t="s">
        <v>391</v>
      </c>
      <c r="H460" t="s">
        <v>100</v>
      </c>
      <c r="I460">
        <f>ROUND(I457*-0.25,7)</f>
        <v>-7.4999999999999997E-2</v>
      </c>
      <c r="J460">
        <v>0</v>
      </c>
      <c r="K460">
        <f>ROUND(I457*-0.25,7)</f>
        <v>-7.4999999999999997E-2</v>
      </c>
      <c r="O460">
        <f t="shared" si="304"/>
        <v>-2.17</v>
      </c>
      <c r="P460">
        <f t="shared" si="305"/>
        <v>-2.17</v>
      </c>
      <c r="Q460">
        <f t="shared" si="306"/>
        <v>0</v>
      </c>
      <c r="R460">
        <f t="shared" si="307"/>
        <v>0</v>
      </c>
      <c r="S460">
        <f t="shared" si="308"/>
        <v>0</v>
      </c>
      <c r="T460">
        <f t="shared" si="309"/>
        <v>0</v>
      </c>
      <c r="U460">
        <f t="shared" si="310"/>
        <v>0</v>
      </c>
      <c r="V460">
        <f t="shared" si="311"/>
        <v>0</v>
      </c>
      <c r="W460">
        <f t="shared" si="312"/>
        <v>0</v>
      </c>
      <c r="X460">
        <f t="shared" si="313"/>
        <v>0</v>
      </c>
      <c r="Y460">
        <f t="shared" si="314"/>
        <v>0</v>
      </c>
      <c r="AA460">
        <v>30589570</v>
      </c>
      <c r="AB460">
        <f t="shared" si="315"/>
        <v>28.93</v>
      </c>
      <c r="AC460">
        <f t="shared" si="316"/>
        <v>28.93</v>
      </c>
      <c r="AD460">
        <f>ROUND((((ET460)-(EU460))+AE460),6)</f>
        <v>0</v>
      </c>
      <c r="AE460">
        <f t="shared" si="349"/>
        <v>0</v>
      </c>
      <c r="AF460">
        <f t="shared" si="349"/>
        <v>0</v>
      </c>
      <c r="AG460">
        <f t="shared" si="317"/>
        <v>0</v>
      </c>
      <c r="AH460">
        <f t="shared" si="350"/>
        <v>0</v>
      </c>
      <c r="AI460">
        <f t="shared" si="350"/>
        <v>0</v>
      </c>
      <c r="AJ460">
        <f t="shared" si="318"/>
        <v>0</v>
      </c>
      <c r="AK460">
        <v>28.93</v>
      </c>
      <c r="AL460">
        <v>28.93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1</v>
      </c>
      <c r="BJ460" t="s">
        <v>392</v>
      </c>
      <c r="BM460">
        <v>500001</v>
      </c>
      <c r="BN460">
        <v>0</v>
      </c>
      <c r="BO460" t="s">
        <v>67</v>
      </c>
      <c r="BP460">
        <v>1</v>
      </c>
      <c r="BQ460">
        <v>8</v>
      </c>
      <c r="BR460">
        <v>1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319"/>
        <v>-2.17</v>
      </c>
      <c r="CQ460">
        <f t="shared" si="320"/>
        <v>28.93</v>
      </c>
      <c r="CR460">
        <f t="shared" si="321"/>
        <v>0</v>
      </c>
      <c r="CS460">
        <f t="shared" si="322"/>
        <v>0</v>
      </c>
      <c r="CT460">
        <f t="shared" si="323"/>
        <v>0</v>
      </c>
      <c r="CU460">
        <f t="shared" si="324"/>
        <v>0</v>
      </c>
      <c r="CV460">
        <f t="shared" si="325"/>
        <v>0</v>
      </c>
      <c r="CW460">
        <f t="shared" si="326"/>
        <v>0</v>
      </c>
      <c r="CX460">
        <f t="shared" si="327"/>
        <v>0</v>
      </c>
      <c r="CY460">
        <f t="shared" si="328"/>
        <v>0</v>
      </c>
      <c r="CZ460">
        <f t="shared" si="329"/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1009</v>
      </c>
      <c r="DV460" t="s">
        <v>100</v>
      </c>
      <c r="DW460" t="s">
        <v>100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30172930</v>
      </c>
      <c r="EF460">
        <v>8</v>
      </c>
      <c r="EG460" t="s">
        <v>68</v>
      </c>
      <c r="EH460">
        <v>0</v>
      </c>
      <c r="EI460" t="s">
        <v>3</v>
      </c>
      <c r="EJ460">
        <v>1</v>
      </c>
      <c r="EK460">
        <v>500001</v>
      </c>
      <c r="EL460" t="s">
        <v>69</v>
      </c>
      <c r="EM460" t="s">
        <v>70</v>
      </c>
      <c r="EO460" t="s">
        <v>3</v>
      </c>
      <c r="EQ460">
        <v>32768</v>
      </c>
      <c r="ER460">
        <v>28.93</v>
      </c>
      <c r="ES460">
        <v>28.93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FQ460">
        <v>0</v>
      </c>
      <c r="FR460">
        <f t="shared" si="330"/>
        <v>0</v>
      </c>
      <c r="FS460">
        <v>0</v>
      </c>
      <c r="FX460">
        <v>0</v>
      </c>
      <c r="FY460">
        <v>0</v>
      </c>
      <c r="GA460" t="s">
        <v>3</v>
      </c>
      <c r="GD460">
        <v>1</v>
      </c>
      <c r="GF460">
        <v>-1416335338</v>
      </c>
      <c r="GG460">
        <v>2</v>
      </c>
      <c r="GH460">
        <v>1</v>
      </c>
      <c r="GI460">
        <v>4</v>
      </c>
      <c r="GJ460">
        <v>0</v>
      </c>
      <c r="GK460">
        <v>0</v>
      </c>
      <c r="GL460">
        <f t="shared" si="331"/>
        <v>0</v>
      </c>
      <c r="GM460">
        <f t="shared" si="332"/>
        <v>-2.17</v>
      </c>
      <c r="GN460">
        <f t="shared" si="333"/>
        <v>-2.17</v>
      </c>
      <c r="GO460">
        <f t="shared" si="334"/>
        <v>0</v>
      </c>
      <c r="GP460">
        <f t="shared" si="335"/>
        <v>0</v>
      </c>
      <c r="GR460">
        <v>0</v>
      </c>
      <c r="GS460">
        <v>0</v>
      </c>
      <c r="GT460">
        <v>0</v>
      </c>
      <c r="GU460" t="s">
        <v>3</v>
      </c>
      <c r="GV460">
        <f t="shared" si="336"/>
        <v>0</v>
      </c>
      <c r="GW460">
        <v>1</v>
      </c>
      <c r="GX460">
        <f t="shared" si="337"/>
        <v>0</v>
      </c>
      <c r="HA460">
        <v>0</v>
      </c>
      <c r="HB460">
        <v>0</v>
      </c>
      <c r="HC460">
        <f t="shared" si="338"/>
        <v>0</v>
      </c>
      <c r="HE460" t="s">
        <v>3</v>
      </c>
      <c r="HF460" t="s">
        <v>3</v>
      </c>
      <c r="HI460">
        <f t="shared" si="339"/>
        <v>0</v>
      </c>
      <c r="HJ460">
        <f t="shared" si="340"/>
        <v>0</v>
      </c>
      <c r="HK460">
        <f t="shared" si="341"/>
        <v>0</v>
      </c>
      <c r="HL460">
        <f t="shared" si="342"/>
        <v>0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1" spans="1:245" x14ac:dyDescent="0.2">
      <c r="A461">
        <v>17</v>
      </c>
      <c r="B461">
        <v>0</v>
      </c>
      <c r="E461" t="s">
        <v>472</v>
      </c>
      <c r="F461" t="s">
        <v>420</v>
      </c>
      <c r="G461" t="s">
        <v>421</v>
      </c>
      <c r="H461" t="s">
        <v>372</v>
      </c>
      <c r="I461">
        <f>ROUND(I457*-8.99,7)</f>
        <v>-2.6970000000000001</v>
      </c>
      <c r="J461">
        <v>0</v>
      </c>
      <c r="K461">
        <f>ROUND(I457*-8.99,7)</f>
        <v>-2.6970000000000001</v>
      </c>
      <c r="O461">
        <f t="shared" si="304"/>
        <v>-106.69</v>
      </c>
      <c r="P461">
        <f t="shared" si="305"/>
        <v>-106.69</v>
      </c>
      <c r="Q461">
        <f t="shared" si="306"/>
        <v>0</v>
      </c>
      <c r="R461">
        <f t="shared" si="307"/>
        <v>0</v>
      </c>
      <c r="S461">
        <f t="shared" si="308"/>
        <v>0</v>
      </c>
      <c r="T461">
        <f t="shared" si="309"/>
        <v>0</v>
      </c>
      <c r="U461">
        <f t="shared" si="310"/>
        <v>0</v>
      </c>
      <c r="V461">
        <f t="shared" si="311"/>
        <v>0</v>
      </c>
      <c r="W461">
        <f t="shared" si="312"/>
        <v>0</v>
      </c>
      <c r="X461">
        <f t="shared" si="313"/>
        <v>0</v>
      </c>
      <c r="Y461">
        <f t="shared" si="314"/>
        <v>0</v>
      </c>
      <c r="AA461">
        <v>30589570</v>
      </c>
      <c r="AB461">
        <f t="shared" si="315"/>
        <v>39.56</v>
      </c>
      <c r="AC461">
        <f t="shared" si="316"/>
        <v>39.56</v>
      </c>
      <c r="AD461">
        <f>ROUND((((ET461)-(EU461))+AE461),6)</f>
        <v>0</v>
      </c>
      <c r="AE461">
        <f t="shared" si="349"/>
        <v>0</v>
      </c>
      <c r="AF461">
        <f t="shared" si="349"/>
        <v>0</v>
      </c>
      <c r="AG461">
        <f t="shared" si="317"/>
        <v>0</v>
      </c>
      <c r="AH461">
        <f t="shared" si="350"/>
        <v>0</v>
      </c>
      <c r="AI461">
        <f t="shared" si="350"/>
        <v>0</v>
      </c>
      <c r="AJ461">
        <f t="shared" si="318"/>
        <v>0</v>
      </c>
      <c r="AK461">
        <v>39.56</v>
      </c>
      <c r="AL461">
        <v>39.56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422</v>
      </c>
      <c r="BM461">
        <v>500002</v>
      </c>
      <c r="BN461">
        <v>0</v>
      </c>
      <c r="BO461" t="s">
        <v>67</v>
      </c>
      <c r="BP461">
        <v>1</v>
      </c>
      <c r="BQ461">
        <v>12</v>
      </c>
      <c r="BR461">
        <v>1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19"/>
        <v>-106.69</v>
      </c>
      <c r="CQ461">
        <f t="shared" si="320"/>
        <v>39.56</v>
      </c>
      <c r="CR461">
        <f t="shared" si="321"/>
        <v>0</v>
      </c>
      <c r="CS461">
        <f t="shared" si="322"/>
        <v>0</v>
      </c>
      <c r="CT461">
        <f t="shared" si="323"/>
        <v>0</v>
      </c>
      <c r="CU461">
        <f t="shared" si="324"/>
        <v>0</v>
      </c>
      <c r="CV461">
        <f t="shared" si="325"/>
        <v>0</v>
      </c>
      <c r="CW461">
        <f t="shared" si="326"/>
        <v>0</v>
      </c>
      <c r="CX461">
        <f t="shared" si="327"/>
        <v>0</v>
      </c>
      <c r="CY461">
        <f t="shared" si="328"/>
        <v>0</v>
      </c>
      <c r="CZ461">
        <f t="shared" si="329"/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372</v>
      </c>
      <c r="DW461" t="s">
        <v>372</v>
      </c>
      <c r="DX461">
        <v>10</v>
      </c>
      <c r="DZ461" t="s">
        <v>3</v>
      </c>
      <c r="EA461" t="s">
        <v>3</v>
      </c>
      <c r="EB461" t="s">
        <v>3</v>
      </c>
      <c r="EC461" t="s">
        <v>3</v>
      </c>
      <c r="EE461">
        <v>30172931</v>
      </c>
      <c r="EF461">
        <v>12</v>
      </c>
      <c r="EG461" t="s">
        <v>374</v>
      </c>
      <c r="EH461">
        <v>0</v>
      </c>
      <c r="EI461" t="s">
        <v>3</v>
      </c>
      <c r="EJ461">
        <v>2</v>
      </c>
      <c r="EK461">
        <v>500002</v>
      </c>
      <c r="EL461" t="s">
        <v>375</v>
      </c>
      <c r="EM461" t="s">
        <v>376</v>
      </c>
      <c r="EO461" t="s">
        <v>3</v>
      </c>
      <c r="EQ461">
        <v>32768</v>
      </c>
      <c r="ER461">
        <v>39.56</v>
      </c>
      <c r="ES461">
        <v>39.56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FQ461">
        <v>0</v>
      </c>
      <c r="FR461">
        <f t="shared" si="330"/>
        <v>0</v>
      </c>
      <c r="FS461">
        <v>0</v>
      </c>
      <c r="FX461">
        <v>0</v>
      </c>
      <c r="FY461">
        <v>0</v>
      </c>
      <c r="GA461" t="s">
        <v>3</v>
      </c>
      <c r="GD461">
        <v>1</v>
      </c>
      <c r="GF461">
        <v>1811795829</v>
      </c>
      <c r="GG461">
        <v>2</v>
      </c>
      <c r="GH461">
        <v>1</v>
      </c>
      <c r="GI461">
        <v>4</v>
      </c>
      <c r="GJ461">
        <v>0</v>
      </c>
      <c r="GK461">
        <v>0</v>
      </c>
      <c r="GL461">
        <f t="shared" si="331"/>
        <v>0</v>
      </c>
      <c r="GM461">
        <f t="shared" si="332"/>
        <v>-106.69</v>
      </c>
      <c r="GN461">
        <f t="shared" si="333"/>
        <v>0</v>
      </c>
      <c r="GO461">
        <f t="shared" si="334"/>
        <v>-106.69</v>
      </c>
      <c r="GP461">
        <f t="shared" si="335"/>
        <v>0</v>
      </c>
      <c r="GR461">
        <v>0</v>
      </c>
      <c r="GS461">
        <v>0</v>
      </c>
      <c r="GT461">
        <v>0</v>
      </c>
      <c r="GU461" t="s">
        <v>3</v>
      </c>
      <c r="GV461">
        <f t="shared" si="336"/>
        <v>0</v>
      </c>
      <c r="GW461">
        <v>1</v>
      </c>
      <c r="GX461">
        <f t="shared" si="337"/>
        <v>0</v>
      </c>
      <c r="HA461">
        <v>0</v>
      </c>
      <c r="HB461">
        <v>0</v>
      </c>
      <c r="HC461">
        <f t="shared" si="338"/>
        <v>0</v>
      </c>
      <c r="HE461" t="s">
        <v>3</v>
      </c>
      <c r="HF461" t="s">
        <v>3</v>
      </c>
      <c r="HI461">
        <f t="shared" si="339"/>
        <v>0</v>
      </c>
      <c r="HJ461">
        <f t="shared" si="340"/>
        <v>0</v>
      </c>
      <c r="HK461">
        <f t="shared" si="341"/>
        <v>0</v>
      </c>
      <c r="HL461">
        <f t="shared" si="342"/>
        <v>0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45" x14ac:dyDescent="0.2">
      <c r="A462">
        <v>17</v>
      </c>
      <c r="B462">
        <v>0</v>
      </c>
      <c r="E462" t="s">
        <v>473</v>
      </c>
      <c r="F462" t="s">
        <v>423</v>
      </c>
      <c r="G462" t="s">
        <v>424</v>
      </c>
      <c r="H462" t="s">
        <v>382</v>
      </c>
      <c r="I462">
        <v>26.97</v>
      </c>
      <c r="J462">
        <v>0</v>
      </c>
      <c r="K462">
        <v>26.97</v>
      </c>
      <c r="O462">
        <f t="shared" si="304"/>
        <v>168.02</v>
      </c>
      <c r="P462">
        <f t="shared" si="305"/>
        <v>168.02</v>
      </c>
      <c r="Q462">
        <f t="shared" si="306"/>
        <v>0</v>
      </c>
      <c r="R462">
        <f t="shared" si="307"/>
        <v>0</v>
      </c>
      <c r="S462">
        <f t="shared" si="308"/>
        <v>0</v>
      </c>
      <c r="T462">
        <f t="shared" si="309"/>
        <v>0</v>
      </c>
      <c r="U462">
        <f t="shared" si="310"/>
        <v>0</v>
      </c>
      <c r="V462">
        <f t="shared" si="311"/>
        <v>0</v>
      </c>
      <c r="W462">
        <f t="shared" si="312"/>
        <v>0</v>
      </c>
      <c r="X462">
        <f t="shared" si="313"/>
        <v>0</v>
      </c>
      <c r="Y462">
        <f t="shared" si="314"/>
        <v>0</v>
      </c>
      <c r="AA462">
        <v>30589570</v>
      </c>
      <c r="AB462">
        <f t="shared" si="315"/>
        <v>6.23</v>
      </c>
      <c r="AC462">
        <f t="shared" si="316"/>
        <v>6.23</v>
      </c>
      <c r="AD462">
        <f>ROUND((((ET462)-(EU462))+AE462),6)</f>
        <v>0</v>
      </c>
      <c r="AE462">
        <f t="shared" si="349"/>
        <v>0</v>
      </c>
      <c r="AF462">
        <f t="shared" si="349"/>
        <v>0</v>
      </c>
      <c r="AG462">
        <f t="shared" si="317"/>
        <v>0</v>
      </c>
      <c r="AH462">
        <f t="shared" si="350"/>
        <v>0</v>
      </c>
      <c r="AI462">
        <f t="shared" si="350"/>
        <v>0</v>
      </c>
      <c r="AJ462">
        <f t="shared" si="318"/>
        <v>0</v>
      </c>
      <c r="AK462">
        <v>6.23</v>
      </c>
      <c r="AL462">
        <v>6.23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2</v>
      </c>
      <c r="BJ462" t="s">
        <v>425</v>
      </c>
      <c r="BM462">
        <v>500002</v>
      </c>
      <c r="BN462">
        <v>0</v>
      </c>
      <c r="BO462" t="s">
        <v>67</v>
      </c>
      <c r="BP462">
        <v>1</v>
      </c>
      <c r="BQ462">
        <v>12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0</v>
      </c>
      <c r="CA462">
        <v>0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319"/>
        <v>168.02</v>
      </c>
      <c r="CQ462">
        <f t="shared" si="320"/>
        <v>6.23</v>
      </c>
      <c r="CR462">
        <f t="shared" si="321"/>
        <v>0</v>
      </c>
      <c r="CS462">
        <f t="shared" si="322"/>
        <v>0</v>
      </c>
      <c r="CT462">
        <f t="shared" si="323"/>
        <v>0</v>
      </c>
      <c r="CU462">
        <f t="shared" si="324"/>
        <v>0</v>
      </c>
      <c r="CV462">
        <f t="shared" si="325"/>
        <v>0</v>
      </c>
      <c r="CW462">
        <f t="shared" si="326"/>
        <v>0</v>
      </c>
      <c r="CX462">
        <f t="shared" si="327"/>
        <v>0</v>
      </c>
      <c r="CY462">
        <f t="shared" si="328"/>
        <v>0</v>
      </c>
      <c r="CZ462">
        <f t="shared" si="329"/>
        <v>0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1003</v>
      </c>
      <c r="DV462" t="s">
        <v>382</v>
      </c>
      <c r="DW462" t="s">
        <v>382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30172931</v>
      </c>
      <c r="EF462">
        <v>12</v>
      </c>
      <c r="EG462" t="s">
        <v>374</v>
      </c>
      <c r="EH462">
        <v>0</v>
      </c>
      <c r="EI462" t="s">
        <v>3</v>
      </c>
      <c r="EJ462">
        <v>2</v>
      </c>
      <c r="EK462">
        <v>500002</v>
      </c>
      <c r="EL462" t="s">
        <v>375</v>
      </c>
      <c r="EM462" t="s">
        <v>376</v>
      </c>
      <c r="EO462" t="s">
        <v>3</v>
      </c>
      <c r="EQ462">
        <v>0</v>
      </c>
      <c r="ER462">
        <v>6.23</v>
      </c>
      <c r="ES462">
        <v>6.23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FQ462">
        <v>0</v>
      </c>
      <c r="FR462">
        <f t="shared" si="330"/>
        <v>0</v>
      </c>
      <c r="FS462">
        <v>0</v>
      </c>
      <c r="FX462">
        <v>0</v>
      </c>
      <c r="FY462">
        <v>0</v>
      </c>
      <c r="GA462" t="s">
        <v>3</v>
      </c>
      <c r="GD462">
        <v>1</v>
      </c>
      <c r="GF462">
        <v>-735834051</v>
      </c>
      <c r="GG462">
        <v>2</v>
      </c>
      <c r="GH462">
        <v>1</v>
      </c>
      <c r="GI462">
        <v>4</v>
      </c>
      <c r="GJ462">
        <v>0</v>
      </c>
      <c r="GK462">
        <v>0</v>
      </c>
      <c r="GL462">
        <f t="shared" si="331"/>
        <v>0</v>
      </c>
      <c r="GM462">
        <f t="shared" si="332"/>
        <v>168.02</v>
      </c>
      <c r="GN462">
        <f t="shared" si="333"/>
        <v>0</v>
      </c>
      <c r="GO462">
        <f t="shared" si="334"/>
        <v>168.02</v>
      </c>
      <c r="GP462">
        <f t="shared" si="335"/>
        <v>0</v>
      </c>
      <c r="GR462">
        <v>0</v>
      </c>
      <c r="GS462">
        <v>0</v>
      </c>
      <c r="GT462">
        <v>0</v>
      </c>
      <c r="GU462" t="s">
        <v>3</v>
      </c>
      <c r="GV462">
        <f t="shared" si="336"/>
        <v>0</v>
      </c>
      <c r="GW462">
        <v>1</v>
      </c>
      <c r="GX462">
        <f t="shared" si="337"/>
        <v>0</v>
      </c>
      <c r="HA462">
        <v>0</v>
      </c>
      <c r="HB462">
        <v>0</v>
      </c>
      <c r="HC462">
        <f t="shared" si="338"/>
        <v>0</v>
      </c>
      <c r="HE462" t="s">
        <v>3</v>
      </c>
      <c r="HF462" t="s">
        <v>3</v>
      </c>
      <c r="HI462">
        <f t="shared" si="339"/>
        <v>0</v>
      </c>
      <c r="HJ462">
        <f t="shared" si="340"/>
        <v>0</v>
      </c>
      <c r="HK462">
        <f t="shared" si="341"/>
        <v>0</v>
      </c>
      <c r="HL462">
        <f t="shared" si="342"/>
        <v>0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IK462">
        <v>0</v>
      </c>
    </row>
    <row r="463" spans="1:245" x14ac:dyDescent="0.2">
      <c r="A463">
        <v>17</v>
      </c>
      <c r="B463">
        <v>0</v>
      </c>
      <c r="C463">
        <f>ROW(SmtRes!A289)</f>
        <v>289</v>
      </c>
      <c r="D463">
        <f>ROW(EtalonRes!A338)</f>
        <v>338</v>
      </c>
      <c r="E463" t="s">
        <v>474</v>
      </c>
      <c r="F463" t="s">
        <v>426</v>
      </c>
      <c r="G463" t="s">
        <v>427</v>
      </c>
      <c r="H463" t="s">
        <v>428</v>
      </c>
      <c r="I463">
        <f>ROUND(220/10,7)</f>
        <v>22</v>
      </c>
      <c r="J463">
        <v>0</v>
      </c>
      <c r="K463">
        <f>ROUND(220/10,7)</f>
        <v>22</v>
      </c>
      <c r="O463">
        <f t="shared" si="304"/>
        <v>47286.95</v>
      </c>
      <c r="P463">
        <f t="shared" si="305"/>
        <v>45028.72</v>
      </c>
      <c r="Q463">
        <f t="shared" si="306"/>
        <v>979.69</v>
      </c>
      <c r="R463">
        <f t="shared" si="307"/>
        <v>0</v>
      </c>
      <c r="S463">
        <f t="shared" si="308"/>
        <v>1278.54</v>
      </c>
      <c r="T463">
        <f t="shared" si="309"/>
        <v>0</v>
      </c>
      <c r="U463">
        <f t="shared" si="310"/>
        <v>133.584</v>
      </c>
      <c r="V463">
        <f t="shared" si="311"/>
        <v>0</v>
      </c>
      <c r="W463">
        <f t="shared" si="312"/>
        <v>0</v>
      </c>
      <c r="X463">
        <f t="shared" si="313"/>
        <v>1116.17</v>
      </c>
      <c r="Y463">
        <f t="shared" si="314"/>
        <v>597.72</v>
      </c>
      <c r="AA463">
        <v>30589570</v>
      </c>
      <c r="AB463">
        <f t="shared" si="315"/>
        <v>2149.4065000000001</v>
      </c>
      <c r="AC463">
        <f t="shared" si="316"/>
        <v>2046.76</v>
      </c>
      <c r="AD463">
        <f>ROUND(((((ET463*ROUND((1.25*1.5),7)))-((EU463*ROUND((1.25*1.5),7))))+AE463),6)</f>
        <v>44.53125</v>
      </c>
      <c r="AE463">
        <f>ROUND(((EU463*ROUND((1.25*1.5),7))),6)</f>
        <v>0</v>
      </c>
      <c r="AF463">
        <f>ROUND(((EV463*ROUND((1.15*1.5),7))),6)</f>
        <v>58.115250000000003</v>
      </c>
      <c r="AG463">
        <f t="shared" si="317"/>
        <v>0</v>
      </c>
      <c r="AH463">
        <f>((EW463*ROUND((1.15*1.5),7)))</f>
        <v>6.0720000000000001</v>
      </c>
      <c r="AI463">
        <f>((EX463*ROUND((1.25*1.5),7)))</f>
        <v>0</v>
      </c>
      <c r="AJ463">
        <f t="shared" si="318"/>
        <v>0</v>
      </c>
      <c r="AK463">
        <v>2104.1999999999998</v>
      </c>
      <c r="AL463">
        <v>2046.76</v>
      </c>
      <c r="AM463">
        <v>23.75</v>
      </c>
      <c r="AN463">
        <v>0</v>
      </c>
      <c r="AO463">
        <v>33.69</v>
      </c>
      <c r="AP463">
        <v>0</v>
      </c>
      <c r="AQ463">
        <v>3.52</v>
      </c>
      <c r="AR463">
        <v>0</v>
      </c>
      <c r="AS463">
        <v>0</v>
      </c>
      <c r="AT463">
        <v>87.3</v>
      </c>
      <c r="AU463">
        <v>46.75</v>
      </c>
      <c r="AV463">
        <v>1</v>
      </c>
      <c r="AW463">
        <v>1</v>
      </c>
      <c r="AZ463">
        <v>1</v>
      </c>
      <c r="BA463">
        <v>30.09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1</v>
      </c>
      <c r="BJ463" t="s">
        <v>429</v>
      </c>
      <c r="BM463">
        <v>26001</v>
      </c>
      <c r="BN463">
        <v>0</v>
      </c>
      <c r="BO463" t="s">
        <v>26</v>
      </c>
      <c r="BP463">
        <v>1</v>
      </c>
      <c r="BQ463">
        <v>2</v>
      </c>
      <c r="BR463">
        <v>0</v>
      </c>
      <c r="BS463">
        <v>30.09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97</v>
      </c>
      <c r="CA463">
        <v>55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1975</v>
      </c>
      <c r="CO463">
        <v>0</v>
      </c>
      <c r="CP463">
        <f t="shared" si="319"/>
        <v>47286.950000000004</v>
      </c>
      <c r="CQ463">
        <f t="shared" si="320"/>
        <v>2046.76</v>
      </c>
      <c r="CR463">
        <f t="shared" si="321"/>
        <v>44.53125</v>
      </c>
      <c r="CS463">
        <f t="shared" si="322"/>
        <v>0</v>
      </c>
      <c r="CT463">
        <f t="shared" si="323"/>
        <v>58.115250000000003</v>
      </c>
      <c r="CU463">
        <f t="shared" si="324"/>
        <v>0</v>
      </c>
      <c r="CV463">
        <f t="shared" si="325"/>
        <v>6.0720000000000001</v>
      </c>
      <c r="CW463">
        <f t="shared" si="326"/>
        <v>0</v>
      </c>
      <c r="CX463">
        <f t="shared" si="327"/>
        <v>0</v>
      </c>
      <c r="CY463">
        <f t="shared" si="328"/>
        <v>1116.1654199999998</v>
      </c>
      <c r="CZ463">
        <f t="shared" si="329"/>
        <v>597.71744999999999</v>
      </c>
      <c r="DC463" t="s">
        <v>3</v>
      </c>
      <c r="DD463" t="s">
        <v>3</v>
      </c>
      <c r="DE463" t="s">
        <v>462</v>
      </c>
      <c r="DF463" t="s">
        <v>462</v>
      </c>
      <c r="DG463" t="s">
        <v>463</v>
      </c>
      <c r="DH463" t="s">
        <v>3</v>
      </c>
      <c r="DI463" t="s">
        <v>463</v>
      </c>
      <c r="DJ463" t="s">
        <v>462</v>
      </c>
      <c r="DK463" t="s">
        <v>3</v>
      </c>
      <c r="DL463" t="s">
        <v>29</v>
      </c>
      <c r="DM463" t="s">
        <v>30</v>
      </c>
      <c r="DN463">
        <v>0</v>
      </c>
      <c r="DO463">
        <v>0</v>
      </c>
      <c r="DP463">
        <v>1</v>
      </c>
      <c r="DQ463">
        <v>1</v>
      </c>
      <c r="DU463">
        <v>1003</v>
      </c>
      <c r="DV463" t="s">
        <v>428</v>
      </c>
      <c r="DW463" t="s">
        <v>428</v>
      </c>
      <c r="DX463">
        <v>10</v>
      </c>
      <c r="DZ463" t="s">
        <v>3</v>
      </c>
      <c r="EA463" t="s">
        <v>3</v>
      </c>
      <c r="EB463" t="s">
        <v>3</v>
      </c>
      <c r="EC463" t="s">
        <v>3</v>
      </c>
      <c r="EE463">
        <v>30173038</v>
      </c>
      <c r="EF463">
        <v>2</v>
      </c>
      <c r="EG463" t="s">
        <v>42</v>
      </c>
      <c r="EH463">
        <v>20</v>
      </c>
      <c r="EI463" t="s">
        <v>430</v>
      </c>
      <c r="EJ463">
        <v>1</v>
      </c>
      <c r="EK463">
        <v>26001</v>
      </c>
      <c r="EL463" t="s">
        <v>430</v>
      </c>
      <c r="EM463" t="s">
        <v>431</v>
      </c>
      <c r="EO463" t="s">
        <v>464</v>
      </c>
      <c r="EQ463">
        <v>0</v>
      </c>
      <c r="ER463">
        <v>2104.1999999999998</v>
      </c>
      <c r="ES463">
        <v>2046.76</v>
      </c>
      <c r="ET463">
        <v>23.75</v>
      </c>
      <c r="EU463">
        <v>0</v>
      </c>
      <c r="EV463">
        <v>33.69</v>
      </c>
      <c r="EW463">
        <v>3.52</v>
      </c>
      <c r="EX463">
        <v>0</v>
      </c>
      <c r="EY463">
        <v>0</v>
      </c>
      <c r="FQ463">
        <v>0</v>
      </c>
      <c r="FR463">
        <f t="shared" si="330"/>
        <v>0</v>
      </c>
      <c r="FS463">
        <v>0</v>
      </c>
      <c r="FX463">
        <v>87.3</v>
      </c>
      <c r="FY463">
        <v>46.75</v>
      </c>
      <c r="GA463" t="s">
        <v>3</v>
      </c>
      <c r="GD463">
        <v>1</v>
      </c>
      <c r="GF463">
        <v>-523677550</v>
      </c>
      <c r="GG463">
        <v>2</v>
      </c>
      <c r="GH463">
        <v>1</v>
      </c>
      <c r="GI463">
        <v>4</v>
      </c>
      <c r="GJ463">
        <v>0</v>
      </c>
      <c r="GK463">
        <v>0</v>
      </c>
      <c r="GL463">
        <f t="shared" si="331"/>
        <v>0</v>
      </c>
      <c r="GM463">
        <f t="shared" si="332"/>
        <v>49000.84</v>
      </c>
      <c r="GN463">
        <f t="shared" si="333"/>
        <v>49000.84</v>
      </c>
      <c r="GO463">
        <f t="shared" si="334"/>
        <v>0</v>
      </c>
      <c r="GP463">
        <f t="shared" si="335"/>
        <v>0</v>
      </c>
      <c r="GR463">
        <v>0</v>
      </c>
      <c r="GS463">
        <v>0</v>
      </c>
      <c r="GT463">
        <v>0</v>
      </c>
      <c r="GU463" t="s">
        <v>3</v>
      </c>
      <c r="GV463">
        <f t="shared" si="336"/>
        <v>0</v>
      </c>
      <c r="GW463">
        <v>1</v>
      </c>
      <c r="GX463">
        <f t="shared" si="337"/>
        <v>0</v>
      </c>
      <c r="HA463">
        <v>0</v>
      </c>
      <c r="HB463">
        <v>0</v>
      </c>
      <c r="HC463">
        <f t="shared" si="338"/>
        <v>0</v>
      </c>
      <c r="HE463" t="s">
        <v>3</v>
      </c>
      <c r="HF463" t="s">
        <v>3</v>
      </c>
      <c r="HI463">
        <f t="shared" si="339"/>
        <v>0</v>
      </c>
      <c r="HJ463">
        <f t="shared" si="340"/>
        <v>38471</v>
      </c>
      <c r="HK463">
        <f t="shared" si="341"/>
        <v>33585</v>
      </c>
      <c r="HL463">
        <f t="shared" si="342"/>
        <v>17985</v>
      </c>
      <c r="HM463" t="s">
        <v>3</v>
      </c>
      <c r="HN463" t="s">
        <v>432</v>
      </c>
      <c r="HO463" t="s">
        <v>433</v>
      </c>
      <c r="HP463" t="s">
        <v>430</v>
      </c>
      <c r="HQ463" t="s">
        <v>430</v>
      </c>
      <c r="IK463">
        <v>0</v>
      </c>
    </row>
    <row r="464" spans="1:245" x14ac:dyDescent="0.2">
      <c r="A464">
        <v>17</v>
      </c>
      <c r="B464">
        <v>0</v>
      </c>
      <c r="E464" t="s">
        <v>475</v>
      </c>
      <c r="F464" t="s">
        <v>437</v>
      </c>
      <c r="G464" t="s">
        <v>438</v>
      </c>
      <c r="H464" t="s">
        <v>382</v>
      </c>
      <c r="I464">
        <f>ROUND(I463*-11,7)</f>
        <v>-242</v>
      </c>
      <c r="J464">
        <v>0</v>
      </c>
      <c r="K464">
        <f>ROUND(I463*-11,7)</f>
        <v>-242</v>
      </c>
      <c r="O464">
        <f t="shared" si="304"/>
        <v>-37045.360000000001</v>
      </c>
      <c r="P464">
        <f t="shared" si="305"/>
        <v>-37045.360000000001</v>
      </c>
      <c r="Q464">
        <f t="shared" si="306"/>
        <v>0</v>
      </c>
      <c r="R464">
        <f t="shared" si="307"/>
        <v>0</v>
      </c>
      <c r="S464">
        <f t="shared" si="308"/>
        <v>0</v>
      </c>
      <c r="T464">
        <f t="shared" si="309"/>
        <v>0</v>
      </c>
      <c r="U464">
        <f t="shared" si="310"/>
        <v>0</v>
      </c>
      <c r="V464">
        <f t="shared" si="311"/>
        <v>0</v>
      </c>
      <c r="W464">
        <f t="shared" si="312"/>
        <v>0</v>
      </c>
      <c r="X464">
        <f t="shared" si="313"/>
        <v>0</v>
      </c>
      <c r="Y464">
        <f t="shared" si="314"/>
        <v>0</v>
      </c>
      <c r="AA464">
        <v>30589570</v>
      </c>
      <c r="AB464">
        <f t="shared" si="315"/>
        <v>153.08000000000001</v>
      </c>
      <c r="AC464">
        <f t="shared" si="316"/>
        <v>153.08000000000001</v>
      </c>
      <c r="AD464">
        <f t="shared" ref="AD464:AD473" si="351">ROUND((((ET464)-(EU464))+AE464),6)</f>
        <v>0</v>
      </c>
      <c r="AE464">
        <f t="shared" ref="AE464:AE473" si="352">ROUND((EU464),6)</f>
        <v>0</v>
      </c>
      <c r="AF464">
        <f t="shared" ref="AF464:AF473" si="353">ROUND((EV464),6)</f>
        <v>0</v>
      </c>
      <c r="AG464">
        <f t="shared" si="317"/>
        <v>0</v>
      </c>
      <c r="AH464">
        <f t="shared" ref="AH464:AH473" si="354">(EW464)</f>
        <v>0</v>
      </c>
      <c r="AI464">
        <f t="shared" ref="AI464:AI473" si="355">(EX464)</f>
        <v>0</v>
      </c>
      <c r="AJ464">
        <f t="shared" si="318"/>
        <v>0</v>
      </c>
      <c r="AK464">
        <v>153.08000000000001</v>
      </c>
      <c r="AL464">
        <v>153.08000000000001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1</v>
      </c>
      <c r="BJ464" t="s">
        <v>439</v>
      </c>
      <c r="BM464">
        <v>500001</v>
      </c>
      <c r="BN464">
        <v>0</v>
      </c>
      <c r="BO464" t="s">
        <v>67</v>
      </c>
      <c r="BP464">
        <v>1</v>
      </c>
      <c r="BQ464">
        <v>8</v>
      </c>
      <c r="BR464">
        <v>1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0</v>
      </c>
      <c r="CA464">
        <v>0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319"/>
        <v>-37045.360000000001</v>
      </c>
      <c r="CQ464">
        <f t="shared" si="320"/>
        <v>153.08000000000001</v>
      </c>
      <c r="CR464">
        <f t="shared" si="321"/>
        <v>0</v>
      </c>
      <c r="CS464">
        <f t="shared" si="322"/>
        <v>0</v>
      </c>
      <c r="CT464">
        <f t="shared" si="323"/>
        <v>0</v>
      </c>
      <c r="CU464">
        <f t="shared" si="324"/>
        <v>0</v>
      </c>
      <c r="CV464">
        <f t="shared" si="325"/>
        <v>0</v>
      </c>
      <c r="CW464">
        <f t="shared" si="326"/>
        <v>0</v>
      </c>
      <c r="CX464">
        <f t="shared" si="327"/>
        <v>0</v>
      </c>
      <c r="CY464">
        <f t="shared" si="328"/>
        <v>0</v>
      </c>
      <c r="CZ464">
        <f t="shared" si="329"/>
        <v>0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1003</v>
      </c>
      <c r="DV464" t="s">
        <v>382</v>
      </c>
      <c r="DW464" t="s">
        <v>382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30172930</v>
      </c>
      <c r="EF464">
        <v>8</v>
      </c>
      <c r="EG464" t="s">
        <v>68</v>
      </c>
      <c r="EH464">
        <v>0</v>
      </c>
      <c r="EI464" t="s">
        <v>3</v>
      </c>
      <c r="EJ464">
        <v>1</v>
      </c>
      <c r="EK464">
        <v>500001</v>
      </c>
      <c r="EL464" t="s">
        <v>69</v>
      </c>
      <c r="EM464" t="s">
        <v>70</v>
      </c>
      <c r="EO464" t="s">
        <v>3</v>
      </c>
      <c r="EQ464">
        <v>32768</v>
      </c>
      <c r="ER464">
        <v>153.08000000000001</v>
      </c>
      <c r="ES464">
        <v>153.08000000000001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FQ464">
        <v>0</v>
      </c>
      <c r="FR464">
        <f t="shared" si="330"/>
        <v>0</v>
      </c>
      <c r="FS464">
        <v>0</v>
      </c>
      <c r="FX464">
        <v>0</v>
      </c>
      <c r="FY464">
        <v>0</v>
      </c>
      <c r="GA464" t="s">
        <v>3</v>
      </c>
      <c r="GD464">
        <v>1</v>
      </c>
      <c r="GF464">
        <v>-1170841634</v>
      </c>
      <c r="GG464">
        <v>2</v>
      </c>
      <c r="GH464">
        <v>1</v>
      </c>
      <c r="GI464">
        <v>4</v>
      </c>
      <c r="GJ464">
        <v>0</v>
      </c>
      <c r="GK464">
        <v>0</v>
      </c>
      <c r="GL464">
        <f t="shared" si="331"/>
        <v>0</v>
      </c>
      <c r="GM464">
        <f t="shared" si="332"/>
        <v>-37045.360000000001</v>
      </c>
      <c r="GN464">
        <f t="shared" si="333"/>
        <v>-37045.360000000001</v>
      </c>
      <c r="GO464">
        <f t="shared" si="334"/>
        <v>0</v>
      </c>
      <c r="GP464">
        <f t="shared" si="335"/>
        <v>0</v>
      </c>
      <c r="GR464">
        <v>0</v>
      </c>
      <c r="GS464">
        <v>0</v>
      </c>
      <c r="GT464">
        <v>0</v>
      </c>
      <c r="GU464" t="s">
        <v>3</v>
      </c>
      <c r="GV464">
        <f t="shared" si="336"/>
        <v>0</v>
      </c>
      <c r="GW464">
        <v>1</v>
      </c>
      <c r="GX464">
        <f t="shared" si="337"/>
        <v>0</v>
      </c>
      <c r="HA464">
        <v>0</v>
      </c>
      <c r="HB464">
        <v>0</v>
      </c>
      <c r="HC464">
        <f t="shared" si="338"/>
        <v>0</v>
      </c>
      <c r="HE464" t="s">
        <v>3</v>
      </c>
      <c r="HF464" t="s">
        <v>3</v>
      </c>
      <c r="HI464">
        <f t="shared" si="339"/>
        <v>0</v>
      </c>
      <c r="HJ464">
        <f t="shared" si="340"/>
        <v>0</v>
      </c>
      <c r="HK464">
        <f t="shared" si="341"/>
        <v>0</v>
      </c>
      <c r="HL464">
        <f t="shared" si="342"/>
        <v>0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45" x14ac:dyDescent="0.2">
      <c r="A465">
        <v>17</v>
      </c>
      <c r="B465">
        <v>0</v>
      </c>
      <c r="E465" t="s">
        <v>476</v>
      </c>
      <c r="F465" t="s">
        <v>434</v>
      </c>
      <c r="G465" t="s">
        <v>435</v>
      </c>
      <c r="H465" t="s">
        <v>193</v>
      </c>
      <c r="I465">
        <f>ROUND(I463*-1.438,7)</f>
        <v>-31.635999999999999</v>
      </c>
      <c r="J465">
        <v>0</v>
      </c>
      <c r="K465">
        <f>ROUND(I463*-1.438,7)</f>
        <v>-31.635999999999999</v>
      </c>
      <c r="O465">
        <f t="shared" si="304"/>
        <v>-5621.4</v>
      </c>
      <c r="P465">
        <f t="shared" si="305"/>
        <v>-5621.4</v>
      </c>
      <c r="Q465">
        <f t="shared" si="306"/>
        <v>0</v>
      </c>
      <c r="R465">
        <f t="shared" si="307"/>
        <v>0</v>
      </c>
      <c r="S465">
        <f t="shared" si="308"/>
        <v>0</v>
      </c>
      <c r="T465">
        <f t="shared" si="309"/>
        <v>0</v>
      </c>
      <c r="U465">
        <f t="shared" si="310"/>
        <v>0</v>
      </c>
      <c r="V465">
        <f t="shared" si="311"/>
        <v>0</v>
      </c>
      <c r="W465">
        <f t="shared" si="312"/>
        <v>0</v>
      </c>
      <c r="X465">
        <f t="shared" si="313"/>
        <v>0</v>
      </c>
      <c r="Y465">
        <f t="shared" si="314"/>
        <v>0</v>
      </c>
      <c r="AA465">
        <v>30589570</v>
      </c>
      <c r="AB465">
        <f t="shared" si="315"/>
        <v>177.69</v>
      </c>
      <c r="AC465">
        <f t="shared" si="316"/>
        <v>177.69</v>
      </c>
      <c r="AD465">
        <f t="shared" si="351"/>
        <v>0</v>
      </c>
      <c r="AE465">
        <f t="shared" si="352"/>
        <v>0</v>
      </c>
      <c r="AF465">
        <f t="shared" si="353"/>
        <v>0</v>
      </c>
      <c r="AG465">
        <f t="shared" si="317"/>
        <v>0</v>
      </c>
      <c r="AH465">
        <f t="shared" si="354"/>
        <v>0</v>
      </c>
      <c r="AI465">
        <f t="shared" si="355"/>
        <v>0</v>
      </c>
      <c r="AJ465">
        <f t="shared" si="318"/>
        <v>0</v>
      </c>
      <c r="AK465">
        <v>177.69</v>
      </c>
      <c r="AL465">
        <v>177.69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1</v>
      </c>
      <c r="BJ465" t="s">
        <v>436</v>
      </c>
      <c r="BM465">
        <v>500001</v>
      </c>
      <c r="BN465">
        <v>0</v>
      </c>
      <c r="BO465" t="s">
        <v>67</v>
      </c>
      <c r="BP465">
        <v>1</v>
      </c>
      <c r="BQ465">
        <v>8</v>
      </c>
      <c r="BR465">
        <v>1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19"/>
        <v>-5621.4</v>
      </c>
      <c r="CQ465">
        <f t="shared" si="320"/>
        <v>177.69</v>
      </c>
      <c r="CR465">
        <f t="shared" si="321"/>
        <v>0</v>
      </c>
      <c r="CS465">
        <f t="shared" si="322"/>
        <v>0</v>
      </c>
      <c r="CT465">
        <f t="shared" si="323"/>
        <v>0</v>
      </c>
      <c r="CU465">
        <f t="shared" si="324"/>
        <v>0</v>
      </c>
      <c r="CV465">
        <f t="shared" si="325"/>
        <v>0</v>
      </c>
      <c r="CW465">
        <f t="shared" si="326"/>
        <v>0</v>
      </c>
      <c r="CX465">
        <f t="shared" si="327"/>
        <v>0</v>
      </c>
      <c r="CY465">
        <f t="shared" si="328"/>
        <v>0</v>
      </c>
      <c r="CZ465">
        <f t="shared" si="329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1002</v>
      </c>
      <c r="DV465" t="s">
        <v>193</v>
      </c>
      <c r="DW465" t="s">
        <v>193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30172930</v>
      </c>
      <c r="EF465">
        <v>8</v>
      </c>
      <c r="EG465" t="s">
        <v>68</v>
      </c>
      <c r="EH465">
        <v>0</v>
      </c>
      <c r="EI465" t="s">
        <v>3</v>
      </c>
      <c r="EJ465">
        <v>1</v>
      </c>
      <c r="EK465">
        <v>500001</v>
      </c>
      <c r="EL465" t="s">
        <v>69</v>
      </c>
      <c r="EM465" t="s">
        <v>70</v>
      </c>
      <c r="EO465" t="s">
        <v>3</v>
      </c>
      <c r="EQ465">
        <v>32768</v>
      </c>
      <c r="ER465">
        <v>177.69</v>
      </c>
      <c r="ES465">
        <v>177.69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330"/>
        <v>0</v>
      </c>
      <c r="FS465">
        <v>0</v>
      </c>
      <c r="FX465">
        <v>0</v>
      </c>
      <c r="FY465">
        <v>0</v>
      </c>
      <c r="GA465" t="s">
        <v>3</v>
      </c>
      <c r="GD465">
        <v>1</v>
      </c>
      <c r="GF465">
        <v>-680749732</v>
      </c>
      <c r="GG465">
        <v>2</v>
      </c>
      <c r="GH465">
        <v>1</v>
      </c>
      <c r="GI465">
        <v>4</v>
      </c>
      <c r="GJ465">
        <v>0</v>
      </c>
      <c r="GK465">
        <v>0</v>
      </c>
      <c r="GL465">
        <f t="shared" si="331"/>
        <v>0</v>
      </c>
      <c r="GM465">
        <f t="shared" si="332"/>
        <v>-5621.4</v>
      </c>
      <c r="GN465">
        <f t="shared" si="333"/>
        <v>-5621.4</v>
      </c>
      <c r="GO465">
        <f t="shared" si="334"/>
        <v>0</v>
      </c>
      <c r="GP465">
        <f t="shared" si="335"/>
        <v>0</v>
      </c>
      <c r="GR465">
        <v>0</v>
      </c>
      <c r="GS465">
        <v>0</v>
      </c>
      <c r="GT465">
        <v>0</v>
      </c>
      <c r="GU465" t="s">
        <v>3</v>
      </c>
      <c r="GV465">
        <f t="shared" si="336"/>
        <v>0</v>
      </c>
      <c r="GW465">
        <v>1</v>
      </c>
      <c r="GX465">
        <f t="shared" si="337"/>
        <v>0</v>
      </c>
      <c r="HA465">
        <v>0</v>
      </c>
      <c r="HB465">
        <v>0</v>
      </c>
      <c r="HC465">
        <f t="shared" si="338"/>
        <v>0</v>
      </c>
      <c r="HE465" t="s">
        <v>3</v>
      </c>
      <c r="HF465" t="s">
        <v>3</v>
      </c>
      <c r="HI465">
        <f t="shared" si="339"/>
        <v>0</v>
      </c>
      <c r="HJ465">
        <f t="shared" si="340"/>
        <v>0</v>
      </c>
      <c r="HK465">
        <f t="shared" si="341"/>
        <v>0</v>
      </c>
      <c r="HL465">
        <f t="shared" si="342"/>
        <v>0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45" x14ac:dyDescent="0.2">
      <c r="A466">
        <v>17</v>
      </c>
      <c r="B466">
        <v>0</v>
      </c>
      <c r="E466" t="s">
        <v>477</v>
      </c>
      <c r="F466" t="s">
        <v>446</v>
      </c>
      <c r="G466" t="s">
        <v>447</v>
      </c>
      <c r="H466" t="s">
        <v>382</v>
      </c>
      <c r="I466">
        <v>88</v>
      </c>
      <c r="J466">
        <v>0</v>
      </c>
      <c r="K466">
        <v>88</v>
      </c>
      <c r="O466">
        <f t="shared" si="304"/>
        <v>2156</v>
      </c>
      <c r="P466">
        <f t="shared" si="305"/>
        <v>2156</v>
      </c>
      <c r="Q466">
        <f t="shared" si="306"/>
        <v>0</v>
      </c>
      <c r="R466">
        <f t="shared" si="307"/>
        <v>0</v>
      </c>
      <c r="S466">
        <f t="shared" si="308"/>
        <v>0</v>
      </c>
      <c r="T466">
        <f t="shared" si="309"/>
        <v>0</v>
      </c>
      <c r="U466">
        <f t="shared" si="310"/>
        <v>0</v>
      </c>
      <c r="V466">
        <f t="shared" si="311"/>
        <v>0</v>
      </c>
      <c r="W466">
        <f t="shared" si="312"/>
        <v>0</v>
      </c>
      <c r="X466">
        <f t="shared" si="313"/>
        <v>0</v>
      </c>
      <c r="Y466">
        <f t="shared" si="314"/>
        <v>0</v>
      </c>
      <c r="AA466">
        <v>30589570</v>
      </c>
      <c r="AB466">
        <f t="shared" si="315"/>
        <v>24.5</v>
      </c>
      <c r="AC466">
        <f t="shared" si="316"/>
        <v>24.5</v>
      </c>
      <c r="AD466">
        <f t="shared" si="351"/>
        <v>0</v>
      </c>
      <c r="AE466">
        <f t="shared" si="352"/>
        <v>0</v>
      </c>
      <c r="AF466">
        <f t="shared" si="353"/>
        <v>0</v>
      </c>
      <c r="AG466">
        <f t="shared" si="317"/>
        <v>0</v>
      </c>
      <c r="AH466">
        <f t="shared" si="354"/>
        <v>0</v>
      </c>
      <c r="AI466">
        <f t="shared" si="355"/>
        <v>0</v>
      </c>
      <c r="AJ466">
        <f t="shared" si="318"/>
        <v>0</v>
      </c>
      <c r="AK466">
        <v>24.5</v>
      </c>
      <c r="AL466">
        <v>24.5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1</v>
      </c>
      <c r="BJ466" t="s">
        <v>448</v>
      </c>
      <c r="BM466">
        <v>500001</v>
      </c>
      <c r="BN466">
        <v>0</v>
      </c>
      <c r="BO466" t="s">
        <v>67</v>
      </c>
      <c r="BP466">
        <v>1</v>
      </c>
      <c r="BQ466">
        <v>8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0</v>
      </c>
      <c r="CA466">
        <v>0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319"/>
        <v>2156</v>
      </c>
      <c r="CQ466">
        <f t="shared" si="320"/>
        <v>24.5</v>
      </c>
      <c r="CR466">
        <f t="shared" si="321"/>
        <v>0</v>
      </c>
      <c r="CS466">
        <f t="shared" si="322"/>
        <v>0</v>
      </c>
      <c r="CT466">
        <f t="shared" si="323"/>
        <v>0</v>
      </c>
      <c r="CU466">
        <f t="shared" si="324"/>
        <v>0</v>
      </c>
      <c r="CV466">
        <f t="shared" si="325"/>
        <v>0</v>
      </c>
      <c r="CW466">
        <f t="shared" si="326"/>
        <v>0</v>
      </c>
      <c r="CX466">
        <f t="shared" si="327"/>
        <v>0</v>
      </c>
      <c r="CY466">
        <f t="shared" si="328"/>
        <v>0</v>
      </c>
      <c r="CZ466">
        <f t="shared" si="329"/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1003</v>
      </c>
      <c r="DV466" t="s">
        <v>382</v>
      </c>
      <c r="DW466" t="s">
        <v>382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30172930</v>
      </c>
      <c r="EF466">
        <v>8</v>
      </c>
      <c r="EG466" t="s">
        <v>68</v>
      </c>
      <c r="EH466">
        <v>0</v>
      </c>
      <c r="EI466" t="s">
        <v>3</v>
      </c>
      <c r="EJ466">
        <v>1</v>
      </c>
      <c r="EK466">
        <v>500001</v>
      </c>
      <c r="EL466" t="s">
        <v>69</v>
      </c>
      <c r="EM466" t="s">
        <v>70</v>
      </c>
      <c r="EO466" t="s">
        <v>3</v>
      </c>
      <c r="EQ466">
        <v>0</v>
      </c>
      <c r="ER466">
        <v>24.5</v>
      </c>
      <c r="ES466">
        <v>24.5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FQ466">
        <v>0</v>
      </c>
      <c r="FR466">
        <f t="shared" si="330"/>
        <v>0</v>
      </c>
      <c r="FS466">
        <v>0</v>
      </c>
      <c r="FX466">
        <v>0</v>
      </c>
      <c r="FY466">
        <v>0</v>
      </c>
      <c r="GA466" t="s">
        <v>3</v>
      </c>
      <c r="GD466">
        <v>1</v>
      </c>
      <c r="GF466">
        <v>-1044621236</v>
      </c>
      <c r="GG466">
        <v>2</v>
      </c>
      <c r="GH466">
        <v>1</v>
      </c>
      <c r="GI466">
        <v>4</v>
      </c>
      <c r="GJ466">
        <v>0</v>
      </c>
      <c r="GK466">
        <v>0</v>
      </c>
      <c r="GL466">
        <f t="shared" si="331"/>
        <v>0</v>
      </c>
      <c r="GM466">
        <f t="shared" si="332"/>
        <v>2156</v>
      </c>
      <c r="GN466">
        <f t="shared" si="333"/>
        <v>2156</v>
      </c>
      <c r="GO466">
        <f t="shared" si="334"/>
        <v>0</v>
      </c>
      <c r="GP466">
        <f t="shared" si="335"/>
        <v>0</v>
      </c>
      <c r="GR466">
        <v>0</v>
      </c>
      <c r="GS466">
        <v>0</v>
      </c>
      <c r="GT466">
        <v>0</v>
      </c>
      <c r="GU466" t="s">
        <v>3</v>
      </c>
      <c r="GV466">
        <f t="shared" si="336"/>
        <v>0</v>
      </c>
      <c r="GW466">
        <v>1</v>
      </c>
      <c r="GX466">
        <f t="shared" si="337"/>
        <v>0</v>
      </c>
      <c r="HA466">
        <v>0</v>
      </c>
      <c r="HB466">
        <v>0</v>
      </c>
      <c r="HC466">
        <f t="shared" si="338"/>
        <v>0</v>
      </c>
      <c r="HE466" t="s">
        <v>3</v>
      </c>
      <c r="HF466" t="s">
        <v>3</v>
      </c>
      <c r="HI466">
        <f t="shared" si="339"/>
        <v>0</v>
      </c>
      <c r="HJ466">
        <f t="shared" si="340"/>
        <v>0</v>
      </c>
      <c r="HK466">
        <f t="shared" si="341"/>
        <v>0</v>
      </c>
      <c r="HL466">
        <f t="shared" si="342"/>
        <v>0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IK466">
        <v>0</v>
      </c>
    </row>
    <row r="467" spans="1:245" x14ac:dyDescent="0.2">
      <c r="A467">
        <v>17</v>
      </c>
      <c r="B467">
        <v>0</v>
      </c>
      <c r="E467" t="s">
        <v>478</v>
      </c>
      <c r="F467" t="s">
        <v>449</v>
      </c>
      <c r="G467" t="s">
        <v>450</v>
      </c>
      <c r="H467" t="s">
        <v>382</v>
      </c>
      <c r="I467">
        <v>121</v>
      </c>
      <c r="J467">
        <v>0</v>
      </c>
      <c r="K467">
        <v>121</v>
      </c>
      <c r="O467">
        <f t="shared" si="304"/>
        <v>2556.73</v>
      </c>
      <c r="P467">
        <f t="shared" si="305"/>
        <v>2556.73</v>
      </c>
      <c r="Q467">
        <f t="shared" si="306"/>
        <v>0</v>
      </c>
      <c r="R467">
        <f t="shared" si="307"/>
        <v>0</v>
      </c>
      <c r="S467">
        <f t="shared" si="308"/>
        <v>0</v>
      </c>
      <c r="T467">
        <f t="shared" si="309"/>
        <v>0</v>
      </c>
      <c r="U467">
        <f t="shared" si="310"/>
        <v>0</v>
      </c>
      <c r="V467">
        <f t="shared" si="311"/>
        <v>0</v>
      </c>
      <c r="W467">
        <f t="shared" si="312"/>
        <v>0</v>
      </c>
      <c r="X467">
        <f t="shared" si="313"/>
        <v>0</v>
      </c>
      <c r="Y467">
        <f t="shared" si="314"/>
        <v>0</v>
      </c>
      <c r="AA467">
        <v>30589570</v>
      </c>
      <c r="AB467">
        <f t="shared" si="315"/>
        <v>21.13</v>
      </c>
      <c r="AC467">
        <f t="shared" si="316"/>
        <v>21.13</v>
      </c>
      <c r="AD467">
        <f t="shared" si="351"/>
        <v>0</v>
      </c>
      <c r="AE467">
        <f t="shared" si="352"/>
        <v>0</v>
      </c>
      <c r="AF467">
        <f t="shared" si="353"/>
        <v>0</v>
      </c>
      <c r="AG467">
        <f t="shared" si="317"/>
        <v>0</v>
      </c>
      <c r="AH467">
        <f t="shared" si="354"/>
        <v>0</v>
      </c>
      <c r="AI467">
        <f t="shared" si="355"/>
        <v>0</v>
      </c>
      <c r="AJ467">
        <f t="shared" si="318"/>
        <v>0</v>
      </c>
      <c r="AK467">
        <v>21.13</v>
      </c>
      <c r="AL467">
        <v>21.13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1</v>
      </c>
      <c r="BJ467" t="s">
        <v>451</v>
      </c>
      <c r="BM467">
        <v>500001</v>
      </c>
      <c r="BN467">
        <v>0</v>
      </c>
      <c r="BO467" t="s">
        <v>67</v>
      </c>
      <c r="BP467">
        <v>1</v>
      </c>
      <c r="BQ467">
        <v>8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0</v>
      </c>
      <c r="CA467">
        <v>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319"/>
        <v>2556.73</v>
      </c>
      <c r="CQ467">
        <f t="shared" si="320"/>
        <v>21.13</v>
      </c>
      <c r="CR467">
        <f t="shared" si="321"/>
        <v>0</v>
      </c>
      <c r="CS467">
        <f t="shared" si="322"/>
        <v>0</v>
      </c>
      <c r="CT467">
        <f t="shared" si="323"/>
        <v>0</v>
      </c>
      <c r="CU467">
        <f t="shared" si="324"/>
        <v>0</v>
      </c>
      <c r="CV467">
        <f t="shared" si="325"/>
        <v>0</v>
      </c>
      <c r="CW467">
        <f t="shared" si="326"/>
        <v>0</v>
      </c>
      <c r="CX467">
        <f t="shared" si="327"/>
        <v>0</v>
      </c>
      <c r="CY467">
        <f t="shared" si="328"/>
        <v>0</v>
      </c>
      <c r="CZ467">
        <f t="shared" si="329"/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1003</v>
      </c>
      <c r="DV467" t="s">
        <v>382</v>
      </c>
      <c r="DW467" t="s">
        <v>382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30172930</v>
      </c>
      <c r="EF467">
        <v>8</v>
      </c>
      <c r="EG467" t="s">
        <v>68</v>
      </c>
      <c r="EH467">
        <v>0</v>
      </c>
      <c r="EI467" t="s">
        <v>3</v>
      </c>
      <c r="EJ467">
        <v>1</v>
      </c>
      <c r="EK467">
        <v>500001</v>
      </c>
      <c r="EL467" t="s">
        <v>69</v>
      </c>
      <c r="EM467" t="s">
        <v>70</v>
      </c>
      <c r="EO467" t="s">
        <v>3</v>
      </c>
      <c r="EQ467">
        <v>0</v>
      </c>
      <c r="ER467">
        <v>21.13</v>
      </c>
      <c r="ES467">
        <v>21.13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FQ467">
        <v>0</v>
      </c>
      <c r="FR467">
        <f t="shared" si="330"/>
        <v>0</v>
      </c>
      <c r="FS467">
        <v>0</v>
      </c>
      <c r="FX467">
        <v>0</v>
      </c>
      <c r="FY467">
        <v>0</v>
      </c>
      <c r="GA467" t="s">
        <v>3</v>
      </c>
      <c r="GD467">
        <v>1</v>
      </c>
      <c r="GF467">
        <v>-2019540166</v>
      </c>
      <c r="GG467">
        <v>2</v>
      </c>
      <c r="GH467">
        <v>1</v>
      </c>
      <c r="GI467">
        <v>4</v>
      </c>
      <c r="GJ467">
        <v>0</v>
      </c>
      <c r="GK467">
        <v>0</v>
      </c>
      <c r="GL467">
        <f t="shared" si="331"/>
        <v>0</v>
      </c>
      <c r="GM467">
        <f t="shared" si="332"/>
        <v>2556.73</v>
      </c>
      <c r="GN467">
        <f t="shared" si="333"/>
        <v>2556.73</v>
      </c>
      <c r="GO467">
        <f t="shared" si="334"/>
        <v>0</v>
      </c>
      <c r="GP467">
        <f t="shared" si="335"/>
        <v>0</v>
      </c>
      <c r="GR467">
        <v>0</v>
      </c>
      <c r="GS467">
        <v>0</v>
      </c>
      <c r="GT467">
        <v>0</v>
      </c>
      <c r="GU467" t="s">
        <v>3</v>
      </c>
      <c r="GV467">
        <f t="shared" si="336"/>
        <v>0</v>
      </c>
      <c r="GW467">
        <v>1</v>
      </c>
      <c r="GX467">
        <f t="shared" si="337"/>
        <v>0</v>
      </c>
      <c r="HA467">
        <v>0</v>
      </c>
      <c r="HB467">
        <v>0</v>
      </c>
      <c r="HC467">
        <f t="shared" si="338"/>
        <v>0</v>
      </c>
      <c r="HE467" t="s">
        <v>3</v>
      </c>
      <c r="HF467" t="s">
        <v>3</v>
      </c>
      <c r="HI467">
        <f t="shared" si="339"/>
        <v>0</v>
      </c>
      <c r="HJ467">
        <f t="shared" si="340"/>
        <v>0</v>
      </c>
      <c r="HK467">
        <f t="shared" si="341"/>
        <v>0</v>
      </c>
      <c r="HL467">
        <f t="shared" si="342"/>
        <v>0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45" x14ac:dyDescent="0.2">
      <c r="A468">
        <v>17</v>
      </c>
      <c r="B468">
        <v>0</v>
      </c>
      <c r="E468" t="s">
        <v>479</v>
      </c>
      <c r="F468" t="s">
        <v>452</v>
      </c>
      <c r="G468" t="s">
        <v>453</v>
      </c>
      <c r="H468" t="s">
        <v>382</v>
      </c>
      <c r="I468">
        <f>ROUND(30*1.1,7)</f>
        <v>33</v>
      </c>
      <c r="J468">
        <v>0</v>
      </c>
      <c r="K468">
        <f>ROUND(30*1.1,7)</f>
        <v>33</v>
      </c>
      <c r="O468">
        <f t="shared" si="304"/>
        <v>599.94000000000005</v>
      </c>
      <c r="P468">
        <f t="shared" si="305"/>
        <v>599.94000000000005</v>
      </c>
      <c r="Q468">
        <f t="shared" si="306"/>
        <v>0</v>
      </c>
      <c r="R468">
        <f t="shared" si="307"/>
        <v>0</v>
      </c>
      <c r="S468">
        <f t="shared" si="308"/>
        <v>0</v>
      </c>
      <c r="T468">
        <f t="shared" si="309"/>
        <v>0</v>
      </c>
      <c r="U468">
        <f t="shared" si="310"/>
        <v>0</v>
      </c>
      <c r="V468">
        <f t="shared" si="311"/>
        <v>0</v>
      </c>
      <c r="W468">
        <f t="shared" si="312"/>
        <v>0</v>
      </c>
      <c r="X468">
        <f t="shared" si="313"/>
        <v>0</v>
      </c>
      <c r="Y468">
        <f t="shared" si="314"/>
        <v>0</v>
      </c>
      <c r="AA468">
        <v>30589570</v>
      </c>
      <c r="AB468">
        <f t="shared" si="315"/>
        <v>18.18</v>
      </c>
      <c r="AC468">
        <f t="shared" si="316"/>
        <v>18.18</v>
      </c>
      <c r="AD468">
        <f t="shared" si="351"/>
        <v>0</v>
      </c>
      <c r="AE468">
        <f t="shared" si="352"/>
        <v>0</v>
      </c>
      <c r="AF468">
        <f t="shared" si="353"/>
        <v>0</v>
      </c>
      <c r="AG468">
        <f t="shared" si="317"/>
        <v>0</v>
      </c>
      <c r="AH468">
        <f t="shared" si="354"/>
        <v>0</v>
      </c>
      <c r="AI468">
        <f t="shared" si="355"/>
        <v>0</v>
      </c>
      <c r="AJ468">
        <f t="shared" si="318"/>
        <v>0</v>
      </c>
      <c r="AK468">
        <v>18.18</v>
      </c>
      <c r="AL468">
        <v>18.18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3</v>
      </c>
      <c r="BI468">
        <v>1</v>
      </c>
      <c r="BJ468" t="s">
        <v>454</v>
      </c>
      <c r="BM468">
        <v>500001</v>
      </c>
      <c r="BN468">
        <v>0</v>
      </c>
      <c r="BO468" t="s">
        <v>67</v>
      </c>
      <c r="BP468">
        <v>1</v>
      </c>
      <c r="BQ468">
        <v>8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0</v>
      </c>
      <c r="CA468">
        <v>0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319"/>
        <v>599.94000000000005</v>
      </c>
      <c r="CQ468">
        <f t="shared" si="320"/>
        <v>18.18</v>
      </c>
      <c r="CR468">
        <f t="shared" si="321"/>
        <v>0</v>
      </c>
      <c r="CS468">
        <f t="shared" si="322"/>
        <v>0</v>
      </c>
      <c r="CT468">
        <f t="shared" si="323"/>
        <v>0</v>
      </c>
      <c r="CU468">
        <f t="shared" si="324"/>
        <v>0</v>
      </c>
      <c r="CV468">
        <f t="shared" si="325"/>
        <v>0</v>
      </c>
      <c r="CW468">
        <f t="shared" si="326"/>
        <v>0</v>
      </c>
      <c r="CX468">
        <f t="shared" si="327"/>
        <v>0</v>
      </c>
      <c r="CY468">
        <f t="shared" si="328"/>
        <v>0</v>
      </c>
      <c r="CZ468">
        <f t="shared" si="329"/>
        <v>0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1003</v>
      </c>
      <c r="DV468" t="s">
        <v>382</v>
      </c>
      <c r="DW468" t="s">
        <v>382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30172930</v>
      </c>
      <c r="EF468">
        <v>8</v>
      </c>
      <c r="EG468" t="s">
        <v>68</v>
      </c>
      <c r="EH468">
        <v>0</v>
      </c>
      <c r="EI468" t="s">
        <v>3</v>
      </c>
      <c r="EJ468">
        <v>1</v>
      </c>
      <c r="EK468">
        <v>500001</v>
      </c>
      <c r="EL468" t="s">
        <v>69</v>
      </c>
      <c r="EM468" t="s">
        <v>70</v>
      </c>
      <c r="EO468" t="s">
        <v>3</v>
      </c>
      <c r="EQ468">
        <v>0</v>
      </c>
      <c r="ER468">
        <v>18.18</v>
      </c>
      <c r="ES468">
        <v>18.18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FQ468">
        <v>0</v>
      </c>
      <c r="FR468">
        <f t="shared" si="330"/>
        <v>0</v>
      </c>
      <c r="FS468">
        <v>0</v>
      </c>
      <c r="FX468">
        <v>0</v>
      </c>
      <c r="FY468">
        <v>0</v>
      </c>
      <c r="GA468" t="s">
        <v>3</v>
      </c>
      <c r="GD468">
        <v>1</v>
      </c>
      <c r="GF468">
        <v>-1628951077</v>
      </c>
      <c r="GG468">
        <v>2</v>
      </c>
      <c r="GH468">
        <v>1</v>
      </c>
      <c r="GI468">
        <v>4</v>
      </c>
      <c r="GJ468">
        <v>0</v>
      </c>
      <c r="GK468">
        <v>0</v>
      </c>
      <c r="GL468">
        <f t="shared" si="331"/>
        <v>0</v>
      </c>
      <c r="GM468">
        <f t="shared" si="332"/>
        <v>599.94000000000005</v>
      </c>
      <c r="GN468">
        <f t="shared" si="333"/>
        <v>599.94000000000005</v>
      </c>
      <c r="GO468">
        <f t="shared" si="334"/>
        <v>0</v>
      </c>
      <c r="GP468">
        <f t="shared" si="335"/>
        <v>0</v>
      </c>
      <c r="GR468">
        <v>0</v>
      </c>
      <c r="GS468">
        <v>0</v>
      </c>
      <c r="GT468">
        <v>0</v>
      </c>
      <c r="GU468" t="s">
        <v>3</v>
      </c>
      <c r="GV468">
        <f t="shared" si="336"/>
        <v>0</v>
      </c>
      <c r="GW468">
        <v>1</v>
      </c>
      <c r="GX468">
        <f t="shared" si="337"/>
        <v>0</v>
      </c>
      <c r="HA468">
        <v>0</v>
      </c>
      <c r="HB468">
        <v>0</v>
      </c>
      <c r="HC468">
        <f t="shared" si="338"/>
        <v>0</v>
      </c>
      <c r="HE468" t="s">
        <v>3</v>
      </c>
      <c r="HF468" t="s">
        <v>3</v>
      </c>
      <c r="HI468">
        <f t="shared" si="339"/>
        <v>0</v>
      </c>
      <c r="HJ468">
        <f t="shared" si="340"/>
        <v>0</v>
      </c>
      <c r="HK468">
        <f t="shared" si="341"/>
        <v>0</v>
      </c>
      <c r="HL468">
        <f t="shared" si="342"/>
        <v>0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45" x14ac:dyDescent="0.2">
      <c r="A469">
        <v>17</v>
      </c>
      <c r="B469">
        <v>0</v>
      </c>
      <c r="E469" t="s">
        <v>480</v>
      </c>
      <c r="F469" t="s">
        <v>481</v>
      </c>
      <c r="G469" t="s">
        <v>482</v>
      </c>
      <c r="H469" t="s">
        <v>382</v>
      </c>
      <c r="I469">
        <v>10</v>
      </c>
      <c r="J469">
        <v>0</v>
      </c>
      <c r="K469">
        <v>10</v>
      </c>
      <c r="O469">
        <f t="shared" si="304"/>
        <v>669.05</v>
      </c>
      <c r="P469">
        <f t="shared" si="305"/>
        <v>669.05</v>
      </c>
      <c r="Q469">
        <f t="shared" si="306"/>
        <v>0</v>
      </c>
      <c r="R469">
        <f t="shared" si="307"/>
        <v>0</v>
      </c>
      <c r="S469">
        <f t="shared" si="308"/>
        <v>0</v>
      </c>
      <c r="T469">
        <f t="shared" si="309"/>
        <v>0</v>
      </c>
      <c r="U469">
        <f t="shared" si="310"/>
        <v>0</v>
      </c>
      <c r="V469">
        <f t="shared" si="311"/>
        <v>0</v>
      </c>
      <c r="W469">
        <f t="shared" si="312"/>
        <v>0</v>
      </c>
      <c r="X469">
        <f t="shared" si="313"/>
        <v>0</v>
      </c>
      <c r="Y469">
        <f t="shared" si="314"/>
        <v>0</v>
      </c>
      <c r="AA469">
        <v>30589570</v>
      </c>
      <c r="AB469">
        <f t="shared" si="315"/>
        <v>66.904600000000002</v>
      </c>
      <c r="AC469">
        <f>ROUND(((ES469*ROUND(0.98,7))),6)</f>
        <v>66.904600000000002</v>
      </c>
      <c r="AD469">
        <f t="shared" si="351"/>
        <v>0</v>
      </c>
      <c r="AE469">
        <f t="shared" si="352"/>
        <v>0</v>
      </c>
      <c r="AF469">
        <f t="shared" si="353"/>
        <v>0</v>
      </c>
      <c r="AG469">
        <f t="shared" si="317"/>
        <v>0</v>
      </c>
      <c r="AH469">
        <f t="shared" si="354"/>
        <v>0</v>
      </c>
      <c r="AI469">
        <f t="shared" si="355"/>
        <v>0</v>
      </c>
      <c r="AJ469">
        <f t="shared" si="318"/>
        <v>0</v>
      </c>
      <c r="AK469">
        <v>68.27</v>
      </c>
      <c r="AL469">
        <v>68.27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1</v>
      </c>
      <c r="BJ469" t="s">
        <v>483</v>
      </c>
      <c r="BM469">
        <v>500001</v>
      </c>
      <c r="BN469">
        <v>0</v>
      </c>
      <c r="BO469" t="s">
        <v>67</v>
      </c>
      <c r="BP469">
        <v>1</v>
      </c>
      <c r="BQ469">
        <v>8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484</v>
      </c>
      <c r="CO469">
        <v>0</v>
      </c>
      <c r="CP469">
        <f t="shared" si="319"/>
        <v>669.05</v>
      </c>
      <c r="CQ469">
        <f t="shared" si="320"/>
        <v>66.904600000000002</v>
      </c>
      <c r="CR469">
        <f t="shared" si="321"/>
        <v>0</v>
      </c>
      <c r="CS469">
        <f t="shared" si="322"/>
        <v>0</v>
      </c>
      <c r="CT469">
        <f t="shared" si="323"/>
        <v>0</v>
      </c>
      <c r="CU469">
        <f t="shared" si="324"/>
        <v>0</v>
      </c>
      <c r="CV469">
        <f t="shared" si="325"/>
        <v>0</v>
      </c>
      <c r="CW469">
        <f t="shared" si="326"/>
        <v>0</v>
      </c>
      <c r="CX469">
        <f t="shared" si="327"/>
        <v>0</v>
      </c>
      <c r="CY469">
        <f t="shared" si="328"/>
        <v>0</v>
      </c>
      <c r="CZ469">
        <f t="shared" si="329"/>
        <v>0</v>
      </c>
      <c r="DC469" t="s">
        <v>3</v>
      </c>
      <c r="DD469" t="s">
        <v>485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1003</v>
      </c>
      <c r="DV469" t="s">
        <v>382</v>
      </c>
      <c r="DW469" t="s">
        <v>382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30172930</v>
      </c>
      <c r="EF469">
        <v>8</v>
      </c>
      <c r="EG469" t="s">
        <v>68</v>
      </c>
      <c r="EH469">
        <v>0</v>
      </c>
      <c r="EI469" t="s">
        <v>3</v>
      </c>
      <c r="EJ469">
        <v>1</v>
      </c>
      <c r="EK469">
        <v>500001</v>
      </c>
      <c r="EL469" t="s">
        <v>69</v>
      </c>
      <c r="EM469" t="s">
        <v>70</v>
      </c>
      <c r="EO469" t="s">
        <v>3</v>
      </c>
      <c r="EQ469">
        <v>0</v>
      </c>
      <c r="ER469">
        <v>68.27</v>
      </c>
      <c r="ES469">
        <v>68.27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FQ469">
        <v>0</v>
      </c>
      <c r="FR469">
        <f t="shared" si="330"/>
        <v>0</v>
      </c>
      <c r="FS469">
        <v>0</v>
      </c>
      <c r="FX469">
        <v>0</v>
      </c>
      <c r="FY469">
        <v>0</v>
      </c>
      <c r="GA469" t="s">
        <v>3</v>
      </c>
      <c r="GD469">
        <v>1</v>
      </c>
      <c r="GF469">
        <v>2047245971</v>
      </c>
      <c r="GG469">
        <v>2</v>
      </c>
      <c r="GH469">
        <v>1</v>
      </c>
      <c r="GI469">
        <v>4</v>
      </c>
      <c r="GJ469">
        <v>0</v>
      </c>
      <c r="GK469">
        <v>0</v>
      </c>
      <c r="GL469">
        <f t="shared" si="331"/>
        <v>0</v>
      </c>
      <c r="GM469">
        <f t="shared" si="332"/>
        <v>669.05</v>
      </c>
      <c r="GN469">
        <f t="shared" si="333"/>
        <v>669.05</v>
      </c>
      <c r="GO469">
        <f t="shared" si="334"/>
        <v>0</v>
      </c>
      <c r="GP469">
        <f t="shared" si="335"/>
        <v>0</v>
      </c>
      <c r="GR469">
        <v>0</v>
      </c>
      <c r="GS469">
        <v>0</v>
      </c>
      <c r="GT469">
        <v>0</v>
      </c>
      <c r="GU469" t="s">
        <v>3</v>
      </c>
      <c r="GV469">
        <f t="shared" si="336"/>
        <v>0</v>
      </c>
      <c r="GW469">
        <v>1</v>
      </c>
      <c r="GX469">
        <f t="shared" si="337"/>
        <v>0</v>
      </c>
      <c r="HA469">
        <v>0</v>
      </c>
      <c r="HB469">
        <v>0</v>
      </c>
      <c r="HC469">
        <f t="shared" si="338"/>
        <v>0</v>
      </c>
      <c r="HE469" t="s">
        <v>3</v>
      </c>
      <c r="HF469" t="s">
        <v>3</v>
      </c>
      <c r="HI469">
        <f t="shared" si="339"/>
        <v>0</v>
      </c>
      <c r="HJ469">
        <f t="shared" si="340"/>
        <v>0</v>
      </c>
      <c r="HK469">
        <f t="shared" si="341"/>
        <v>0</v>
      </c>
      <c r="HL469">
        <f t="shared" si="342"/>
        <v>0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0" spans="1:245" x14ac:dyDescent="0.2">
      <c r="A470">
        <v>17</v>
      </c>
      <c r="B470">
        <v>0</v>
      </c>
      <c r="E470" t="s">
        <v>486</v>
      </c>
      <c r="F470" t="s">
        <v>487</v>
      </c>
      <c r="G470" t="s">
        <v>488</v>
      </c>
      <c r="H470" t="s">
        <v>382</v>
      </c>
      <c r="I470">
        <v>15</v>
      </c>
      <c r="J470">
        <v>0</v>
      </c>
      <c r="K470">
        <v>15</v>
      </c>
      <c r="O470">
        <f t="shared" si="304"/>
        <v>818.06</v>
      </c>
      <c r="P470">
        <f t="shared" si="305"/>
        <v>818.06</v>
      </c>
      <c r="Q470">
        <f t="shared" si="306"/>
        <v>0</v>
      </c>
      <c r="R470">
        <f t="shared" si="307"/>
        <v>0</v>
      </c>
      <c r="S470">
        <f t="shared" si="308"/>
        <v>0</v>
      </c>
      <c r="T470">
        <f t="shared" si="309"/>
        <v>0</v>
      </c>
      <c r="U470">
        <f t="shared" si="310"/>
        <v>0</v>
      </c>
      <c r="V470">
        <f t="shared" si="311"/>
        <v>0</v>
      </c>
      <c r="W470">
        <f t="shared" si="312"/>
        <v>0</v>
      </c>
      <c r="X470">
        <f t="shared" si="313"/>
        <v>0</v>
      </c>
      <c r="Y470">
        <f t="shared" si="314"/>
        <v>0</v>
      </c>
      <c r="AA470">
        <v>30589570</v>
      </c>
      <c r="AB470">
        <f t="shared" si="315"/>
        <v>54.536999999999999</v>
      </c>
      <c r="AC470">
        <f>ROUND(((ES470*ROUND(0.98,7))),6)</f>
        <v>54.536999999999999</v>
      </c>
      <c r="AD470">
        <f t="shared" si="351"/>
        <v>0</v>
      </c>
      <c r="AE470">
        <f t="shared" si="352"/>
        <v>0</v>
      </c>
      <c r="AF470">
        <f t="shared" si="353"/>
        <v>0</v>
      </c>
      <c r="AG470">
        <f t="shared" si="317"/>
        <v>0</v>
      </c>
      <c r="AH470">
        <f t="shared" si="354"/>
        <v>0</v>
      </c>
      <c r="AI470">
        <f t="shared" si="355"/>
        <v>0</v>
      </c>
      <c r="AJ470">
        <f t="shared" si="318"/>
        <v>0</v>
      </c>
      <c r="AK470">
        <v>55.65</v>
      </c>
      <c r="AL470">
        <v>55.65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1</v>
      </c>
      <c r="BJ470" t="s">
        <v>489</v>
      </c>
      <c r="BM470">
        <v>500001</v>
      </c>
      <c r="BN470">
        <v>0</v>
      </c>
      <c r="BO470" t="s">
        <v>67</v>
      </c>
      <c r="BP470">
        <v>1</v>
      </c>
      <c r="BQ470">
        <v>8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484</v>
      </c>
      <c r="CO470">
        <v>0</v>
      </c>
      <c r="CP470">
        <f t="shared" si="319"/>
        <v>818.06</v>
      </c>
      <c r="CQ470">
        <f t="shared" si="320"/>
        <v>54.536999999999999</v>
      </c>
      <c r="CR470">
        <f t="shared" si="321"/>
        <v>0</v>
      </c>
      <c r="CS470">
        <f t="shared" si="322"/>
        <v>0</v>
      </c>
      <c r="CT470">
        <f t="shared" si="323"/>
        <v>0</v>
      </c>
      <c r="CU470">
        <f t="shared" si="324"/>
        <v>0</v>
      </c>
      <c r="CV470">
        <f t="shared" si="325"/>
        <v>0</v>
      </c>
      <c r="CW470">
        <f t="shared" si="326"/>
        <v>0</v>
      </c>
      <c r="CX470">
        <f t="shared" si="327"/>
        <v>0</v>
      </c>
      <c r="CY470">
        <f t="shared" si="328"/>
        <v>0</v>
      </c>
      <c r="CZ470">
        <f t="shared" si="329"/>
        <v>0</v>
      </c>
      <c r="DC470" t="s">
        <v>3</v>
      </c>
      <c r="DD470" t="s">
        <v>485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1003</v>
      </c>
      <c r="DV470" t="s">
        <v>382</v>
      </c>
      <c r="DW470" t="s">
        <v>382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30172930</v>
      </c>
      <c r="EF470">
        <v>8</v>
      </c>
      <c r="EG470" t="s">
        <v>68</v>
      </c>
      <c r="EH470">
        <v>0</v>
      </c>
      <c r="EI470" t="s">
        <v>3</v>
      </c>
      <c r="EJ470">
        <v>1</v>
      </c>
      <c r="EK470">
        <v>500001</v>
      </c>
      <c r="EL470" t="s">
        <v>69</v>
      </c>
      <c r="EM470" t="s">
        <v>70</v>
      </c>
      <c r="EO470" t="s">
        <v>3</v>
      </c>
      <c r="EQ470">
        <v>0</v>
      </c>
      <c r="ER470">
        <v>55.65</v>
      </c>
      <c r="ES470">
        <v>55.65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FQ470">
        <v>0</v>
      </c>
      <c r="FR470">
        <f t="shared" si="330"/>
        <v>0</v>
      </c>
      <c r="FS470">
        <v>0</v>
      </c>
      <c r="FX470">
        <v>0</v>
      </c>
      <c r="FY470">
        <v>0</v>
      </c>
      <c r="GA470" t="s">
        <v>3</v>
      </c>
      <c r="GD470">
        <v>1</v>
      </c>
      <c r="GF470">
        <v>-403887827</v>
      </c>
      <c r="GG470">
        <v>2</v>
      </c>
      <c r="GH470">
        <v>1</v>
      </c>
      <c r="GI470">
        <v>4</v>
      </c>
      <c r="GJ470">
        <v>0</v>
      </c>
      <c r="GK470">
        <v>0</v>
      </c>
      <c r="GL470">
        <f t="shared" si="331"/>
        <v>0</v>
      </c>
      <c r="GM470">
        <f t="shared" si="332"/>
        <v>818.06</v>
      </c>
      <c r="GN470">
        <f t="shared" si="333"/>
        <v>818.06</v>
      </c>
      <c r="GO470">
        <f t="shared" si="334"/>
        <v>0</v>
      </c>
      <c r="GP470">
        <f t="shared" si="335"/>
        <v>0</v>
      </c>
      <c r="GR470">
        <v>0</v>
      </c>
      <c r="GS470">
        <v>0</v>
      </c>
      <c r="GT470">
        <v>0</v>
      </c>
      <c r="GU470" t="s">
        <v>3</v>
      </c>
      <c r="GV470">
        <f t="shared" si="336"/>
        <v>0</v>
      </c>
      <c r="GW470">
        <v>1</v>
      </c>
      <c r="GX470">
        <f t="shared" si="337"/>
        <v>0</v>
      </c>
      <c r="HA470">
        <v>0</v>
      </c>
      <c r="HB470">
        <v>0</v>
      </c>
      <c r="HC470">
        <f t="shared" si="338"/>
        <v>0</v>
      </c>
      <c r="HE470" t="s">
        <v>3</v>
      </c>
      <c r="HF470" t="s">
        <v>3</v>
      </c>
      <c r="HI470">
        <f t="shared" si="339"/>
        <v>0</v>
      </c>
      <c r="HJ470">
        <f t="shared" si="340"/>
        <v>0</v>
      </c>
      <c r="HK470">
        <f t="shared" si="341"/>
        <v>0</v>
      </c>
      <c r="HL470">
        <f t="shared" si="342"/>
        <v>0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IK470">
        <v>0</v>
      </c>
    </row>
    <row r="471" spans="1:245" x14ac:dyDescent="0.2">
      <c r="A471">
        <v>17</v>
      </c>
      <c r="B471">
        <v>0</v>
      </c>
      <c r="E471" t="s">
        <v>490</v>
      </c>
      <c r="F471" t="s">
        <v>491</v>
      </c>
      <c r="G471" t="s">
        <v>492</v>
      </c>
      <c r="H471" t="s">
        <v>382</v>
      </c>
      <c r="I471">
        <v>20</v>
      </c>
      <c r="J471">
        <v>0</v>
      </c>
      <c r="K471">
        <v>20</v>
      </c>
      <c r="O471">
        <f t="shared" si="304"/>
        <v>574.28</v>
      </c>
      <c r="P471">
        <f t="shared" si="305"/>
        <v>574.28</v>
      </c>
      <c r="Q471">
        <f t="shared" si="306"/>
        <v>0</v>
      </c>
      <c r="R471">
        <f t="shared" si="307"/>
        <v>0</v>
      </c>
      <c r="S471">
        <f t="shared" si="308"/>
        <v>0</v>
      </c>
      <c r="T471">
        <f t="shared" si="309"/>
        <v>0</v>
      </c>
      <c r="U471">
        <f t="shared" si="310"/>
        <v>0</v>
      </c>
      <c r="V471">
        <f t="shared" si="311"/>
        <v>0</v>
      </c>
      <c r="W471">
        <f t="shared" si="312"/>
        <v>0</v>
      </c>
      <c r="X471">
        <f t="shared" si="313"/>
        <v>0</v>
      </c>
      <c r="Y471">
        <f t="shared" si="314"/>
        <v>0</v>
      </c>
      <c r="AA471">
        <v>30589570</v>
      </c>
      <c r="AB471">
        <f t="shared" si="315"/>
        <v>28.713999999999999</v>
      </c>
      <c r="AC471">
        <f>ROUND(((ES471*ROUND(0.98,7))),6)</f>
        <v>28.713999999999999</v>
      </c>
      <c r="AD471">
        <f t="shared" si="351"/>
        <v>0</v>
      </c>
      <c r="AE471">
        <f t="shared" si="352"/>
        <v>0</v>
      </c>
      <c r="AF471">
        <f t="shared" si="353"/>
        <v>0</v>
      </c>
      <c r="AG471">
        <f t="shared" si="317"/>
        <v>0</v>
      </c>
      <c r="AH471">
        <f t="shared" si="354"/>
        <v>0</v>
      </c>
      <c r="AI471">
        <f t="shared" si="355"/>
        <v>0</v>
      </c>
      <c r="AJ471">
        <f t="shared" si="318"/>
        <v>0</v>
      </c>
      <c r="AK471">
        <v>29.3</v>
      </c>
      <c r="AL471">
        <v>29.3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1</v>
      </c>
      <c r="BJ471" t="s">
        <v>493</v>
      </c>
      <c r="BM471">
        <v>500001</v>
      </c>
      <c r="BN471">
        <v>0</v>
      </c>
      <c r="BO471" t="s">
        <v>67</v>
      </c>
      <c r="BP471">
        <v>1</v>
      </c>
      <c r="BQ471">
        <v>8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0</v>
      </c>
      <c r="CA471">
        <v>0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484</v>
      </c>
      <c r="CO471">
        <v>0</v>
      </c>
      <c r="CP471">
        <f t="shared" si="319"/>
        <v>574.28</v>
      </c>
      <c r="CQ471">
        <f t="shared" si="320"/>
        <v>28.713999999999999</v>
      </c>
      <c r="CR471">
        <f t="shared" si="321"/>
        <v>0</v>
      </c>
      <c r="CS471">
        <f t="shared" si="322"/>
        <v>0</v>
      </c>
      <c r="CT471">
        <f t="shared" si="323"/>
        <v>0</v>
      </c>
      <c r="CU471">
        <f t="shared" si="324"/>
        <v>0</v>
      </c>
      <c r="CV471">
        <f t="shared" si="325"/>
        <v>0</v>
      </c>
      <c r="CW471">
        <f t="shared" si="326"/>
        <v>0</v>
      </c>
      <c r="CX471">
        <f t="shared" si="327"/>
        <v>0</v>
      </c>
      <c r="CY471">
        <f t="shared" si="328"/>
        <v>0</v>
      </c>
      <c r="CZ471">
        <f t="shared" si="329"/>
        <v>0</v>
      </c>
      <c r="DC471" t="s">
        <v>3</v>
      </c>
      <c r="DD471" t="s">
        <v>485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1003</v>
      </c>
      <c r="DV471" t="s">
        <v>382</v>
      </c>
      <c r="DW471" t="s">
        <v>382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30172930</v>
      </c>
      <c r="EF471">
        <v>8</v>
      </c>
      <c r="EG471" t="s">
        <v>68</v>
      </c>
      <c r="EH471">
        <v>0</v>
      </c>
      <c r="EI471" t="s">
        <v>3</v>
      </c>
      <c r="EJ471">
        <v>1</v>
      </c>
      <c r="EK471">
        <v>500001</v>
      </c>
      <c r="EL471" t="s">
        <v>69</v>
      </c>
      <c r="EM471" t="s">
        <v>70</v>
      </c>
      <c r="EO471" t="s">
        <v>3</v>
      </c>
      <c r="EQ471">
        <v>0</v>
      </c>
      <c r="ER471">
        <v>29.3</v>
      </c>
      <c r="ES471">
        <v>29.3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FQ471">
        <v>0</v>
      </c>
      <c r="FR471">
        <f t="shared" si="330"/>
        <v>0</v>
      </c>
      <c r="FS471">
        <v>0</v>
      </c>
      <c r="FX471">
        <v>0</v>
      </c>
      <c r="FY471">
        <v>0</v>
      </c>
      <c r="GA471" t="s">
        <v>3</v>
      </c>
      <c r="GD471">
        <v>1</v>
      </c>
      <c r="GF471">
        <v>-256541315</v>
      </c>
      <c r="GG471">
        <v>2</v>
      </c>
      <c r="GH471">
        <v>1</v>
      </c>
      <c r="GI471">
        <v>4</v>
      </c>
      <c r="GJ471">
        <v>0</v>
      </c>
      <c r="GK471">
        <v>0</v>
      </c>
      <c r="GL471">
        <f t="shared" si="331"/>
        <v>0</v>
      </c>
      <c r="GM471">
        <f t="shared" si="332"/>
        <v>574.28</v>
      </c>
      <c r="GN471">
        <f t="shared" si="333"/>
        <v>574.28</v>
      </c>
      <c r="GO471">
        <f t="shared" si="334"/>
        <v>0</v>
      </c>
      <c r="GP471">
        <f t="shared" si="335"/>
        <v>0</v>
      </c>
      <c r="GR471">
        <v>0</v>
      </c>
      <c r="GS471">
        <v>0</v>
      </c>
      <c r="GT471">
        <v>0</v>
      </c>
      <c r="GU471" t="s">
        <v>3</v>
      </c>
      <c r="GV471">
        <f t="shared" si="336"/>
        <v>0</v>
      </c>
      <c r="GW471">
        <v>1</v>
      </c>
      <c r="GX471">
        <f t="shared" si="337"/>
        <v>0</v>
      </c>
      <c r="HA471">
        <v>0</v>
      </c>
      <c r="HB471">
        <v>0</v>
      </c>
      <c r="HC471">
        <f t="shared" si="338"/>
        <v>0</v>
      </c>
      <c r="HE471" t="s">
        <v>3</v>
      </c>
      <c r="HF471" t="s">
        <v>3</v>
      </c>
      <c r="HI471">
        <f t="shared" si="339"/>
        <v>0</v>
      </c>
      <c r="HJ471">
        <f t="shared" si="340"/>
        <v>0</v>
      </c>
      <c r="HK471">
        <f t="shared" si="341"/>
        <v>0</v>
      </c>
      <c r="HL471">
        <f t="shared" si="342"/>
        <v>0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IK471">
        <v>0</v>
      </c>
    </row>
    <row r="472" spans="1:245" x14ac:dyDescent="0.2">
      <c r="A472">
        <v>17</v>
      </c>
      <c r="B472">
        <v>0</v>
      </c>
      <c r="E472" t="s">
        <v>494</v>
      </c>
      <c r="F472" t="s">
        <v>495</v>
      </c>
      <c r="G472" t="s">
        <v>496</v>
      </c>
      <c r="H472" t="s">
        <v>382</v>
      </c>
      <c r="I472">
        <v>20</v>
      </c>
      <c r="J472">
        <v>0</v>
      </c>
      <c r="K472">
        <v>20</v>
      </c>
      <c r="O472">
        <f t="shared" si="304"/>
        <v>363.19</v>
      </c>
      <c r="P472">
        <f t="shared" si="305"/>
        <v>363.19</v>
      </c>
      <c r="Q472">
        <f t="shared" si="306"/>
        <v>0</v>
      </c>
      <c r="R472">
        <f t="shared" si="307"/>
        <v>0</v>
      </c>
      <c r="S472">
        <f t="shared" si="308"/>
        <v>0</v>
      </c>
      <c r="T472">
        <f t="shared" si="309"/>
        <v>0</v>
      </c>
      <c r="U472">
        <f t="shared" si="310"/>
        <v>0</v>
      </c>
      <c r="V472">
        <f t="shared" si="311"/>
        <v>0</v>
      </c>
      <c r="W472">
        <f t="shared" si="312"/>
        <v>0</v>
      </c>
      <c r="X472">
        <f t="shared" si="313"/>
        <v>0</v>
      </c>
      <c r="Y472">
        <f t="shared" si="314"/>
        <v>0</v>
      </c>
      <c r="AA472">
        <v>30589570</v>
      </c>
      <c r="AB472">
        <f t="shared" si="315"/>
        <v>18.159400000000002</v>
      </c>
      <c r="AC472">
        <f>ROUND(((ES472*ROUND(0.98,7))),6)</f>
        <v>18.159400000000002</v>
      </c>
      <c r="AD472">
        <f t="shared" si="351"/>
        <v>0</v>
      </c>
      <c r="AE472">
        <f t="shared" si="352"/>
        <v>0</v>
      </c>
      <c r="AF472">
        <f t="shared" si="353"/>
        <v>0</v>
      </c>
      <c r="AG472">
        <f t="shared" si="317"/>
        <v>0</v>
      </c>
      <c r="AH472">
        <f t="shared" si="354"/>
        <v>0</v>
      </c>
      <c r="AI472">
        <f t="shared" si="355"/>
        <v>0</v>
      </c>
      <c r="AJ472">
        <f t="shared" si="318"/>
        <v>0</v>
      </c>
      <c r="AK472">
        <v>18.53</v>
      </c>
      <c r="AL472">
        <v>18.53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1</v>
      </c>
      <c r="BJ472" t="s">
        <v>497</v>
      </c>
      <c r="BM472">
        <v>500001</v>
      </c>
      <c r="BN472">
        <v>0</v>
      </c>
      <c r="BO472" t="s">
        <v>67</v>
      </c>
      <c r="BP472">
        <v>1</v>
      </c>
      <c r="BQ472">
        <v>8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0</v>
      </c>
      <c r="CA472">
        <v>0</v>
      </c>
      <c r="CB472" t="s">
        <v>3</v>
      </c>
      <c r="CE472">
        <v>0</v>
      </c>
      <c r="CF472">
        <v>0</v>
      </c>
      <c r="CG472">
        <v>0</v>
      </c>
      <c r="CM472">
        <v>0</v>
      </c>
      <c r="CN472" t="s">
        <v>484</v>
      </c>
      <c r="CO472">
        <v>0</v>
      </c>
      <c r="CP472">
        <f t="shared" si="319"/>
        <v>363.19</v>
      </c>
      <c r="CQ472">
        <f t="shared" si="320"/>
        <v>18.159400000000002</v>
      </c>
      <c r="CR472">
        <f t="shared" si="321"/>
        <v>0</v>
      </c>
      <c r="CS472">
        <f t="shared" si="322"/>
        <v>0</v>
      </c>
      <c r="CT472">
        <f t="shared" si="323"/>
        <v>0</v>
      </c>
      <c r="CU472">
        <f t="shared" si="324"/>
        <v>0</v>
      </c>
      <c r="CV472">
        <f t="shared" si="325"/>
        <v>0</v>
      </c>
      <c r="CW472">
        <f t="shared" si="326"/>
        <v>0</v>
      </c>
      <c r="CX472">
        <f t="shared" si="327"/>
        <v>0</v>
      </c>
      <c r="CY472">
        <f t="shared" si="328"/>
        <v>0</v>
      </c>
      <c r="CZ472">
        <f t="shared" si="329"/>
        <v>0</v>
      </c>
      <c r="DC472" t="s">
        <v>3</v>
      </c>
      <c r="DD472" t="s">
        <v>485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1003</v>
      </c>
      <c r="DV472" t="s">
        <v>382</v>
      </c>
      <c r="DW472" t="s">
        <v>382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30172930</v>
      </c>
      <c r="EF472">
        <v>8</v>
      </c>
      <c r="EG472" t="s">
        <v>68</v>
      </c>
      <c r="EH472">
        <v>0</v>
      </c>
      <c r="EI472" t="s">
        <v>3</v>
      </c>
      <c r="EJ472">
        <v>1</v>
      </c>
      <c r="EK472">
        <v>500001</v>
      </c>
      <c r="EL472" t="s">
        <v>69</v>
      </c>
      <c r="EM472" t="s">
        <v>70</v>
      </c>
      <c r="EO472" t="s">
        <v>3</v>
      </c>
      <c r="EQ472">
        <v>0</v>
      </c>
      <c r="ER472">
        <v>18.53</v>
      </c>
      <c r="ES472">
        <v>18.53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FQ472">
        <v>0</v>
      </c>
      <c r="FR472">
        <f t="shared" si="330"/>
        <v>0</v>
      </c>
      <c r="FS472">
        <v>0</v>
      </c>
      <c r="FX472">
        <v>0</v>
      </c>
      <c r="FY472">
        <v>0</v>
      </c>
      <c r="GA472" t="s">
        <v>3</v>
      </c>
      <c r="GD472">
        <v>1</v>
      </c>
      <c r="GF472">
        <v>113910431</v>
      </c>
      <c r="GG472">
        <v>2</v>
      </c>
      <c r="GH472">
        <v>1</v>
      </c>
      <c r="GI472">
        <v>4</v>
      </c>
      <c r="GJ472">
        <v>0</v>
      </c>
      <c r="GK472">
        <v>0</v>
      </c>
      <c r="GL472">
        <f t="shared" si="331"/>
        <v>0</v>
      </c>
      <c r="GM472">
        <f t="shared" si="332"/>
        <v>363.19</v>
      </c>
      <c r="GN472">
        <f t="shared" si="333"/>
        <v>363.19</v>
      </c>
      <c r="GO472">
        <f t="shared" si="334"/>
        <v>0</v>
      </c>
      <c r="GP472">
        <f t="shared" si="335"/>
        <v>0</v>
      </c>
      <c r="GR472">
        <v>0</v>
      </c>
      <c r="GS472">
        <v>0</v>
      </c>
      <c r="GT472">
        <v>0</v>
      </c>
      <c r="GU472" t="s">
        <v>3</v>
      </c>
      <c r="GV472">
        <f t="shared" si="336"/>
        <v>0</v>
      </c>
      <c r="GW472">
        <v>1</v>
      </c>
      <c r="GX472">
        <f t="shared" si="337"/>
        <v>0</v>
      </c>
      <c r="HA472">
        <v>0</v>
      </c>
      <c r="HB472">
        <v>0</v>
      </c>
      <c r="HC472">
        <f t="shared" si="338"/>
        <v>0</v>
      </c>
      <c r="HE472" t="s">
        <v>3</v>
      </c>
      <c r="HF472" t="s">
        <v>3</v>
      </c>
      <c r="HI472">
        <f t="shared" si="339"/>
        <v>0</v>
      </c>
      <c r="HJ472">
        <f t="shared" si="340"/>
        <v>0</v>
      </c>
      <c r="HK472">
        <f t="shared" si="341"/>
        <v>0</v>
      </c>
      <c r="HL472">
        <f t="shared" si="342"/>
        <v>0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45" x14ac:dyDescent="0.2">
      <c r="A473">
        <v>17</v>
      </c>
      <c r="B473">
        <v>0</v>
      </c>
      <c r="E473" t="s">
        <v>498</v>
      </c>
      <c r="F473" t="s">
        <v>499</v>
      </c>
      <c r="G473" t="s">
        <v>500</v>
      </c>
      <c r="H473" t="s">
        <v>382</v>
      </c>
      <c r="I473">
        <v>20</v>
      </c>
      <c r="J473">
        <v>0</v>
      </c>
      <c r="K473">
        <v>20</v>
      </c>
      <c r="O473">
        <f t="shared" si="304"/>
        <v>282.44</v>
      </c>
      <c r="P473">
        <f t="shared" si="305"/>
        <v>282.44</v>
      </c>
      <c r="Q473">
        <f t="shared" si="306"/>
        <v>0</v>
      </c>
      <c r="R473">
        <f t="shared" si="307"/>
        <v>0</v>
      </c>
      <c r="S473">
        <f t="shared" si="308"/>
        <v>0</v>
      </c>
      <c r="T473">
        <f t="shared" si="309"/>
        <v>0</v>
      </c>
      <c r="U473">
        <f t="shared" si="310"/>
        <v>0</v>
      </c>
      <c r="V473">
        <f t="shared" si="311"/>
        <v>0</v>
      </c>
      <c r="W473">
        <f t="shared" si="312"/>
        <v>0</v>
      </c>
      <c r="X473">
        <f t="shared" si="313"/>
        <v>0</v>
      </c>
      <c r="Y473">
        <f t="shared" si="314"/>
        <v>0</v>
      </c>
      <c r="AA473">
        <v>30589570</v>
      </c>
      <c r="AB473">
        <f t="shared" si="315"/>
        <v>14.1218</v>
      </c>
      <c r="AC473">
        <f>ROUND(((ES473*ROUND(0.98,7))),6)</f>
        <v>14.1218</v>
      </c>
      <c r="AD473">
        <f t="shared" si="351"/>
        <v>0</v>
      </c>
      <c r="AE473">
        <f t="shared" si="352"/>
        <v>0</v>
      </c>
      <c r="AF473">
        <f t="shared" si="353"/>
        <v>0</v>
      </c>
      <c r="AG473">
        <f t="shared" si="317"/>
        <v>0</v>
      </c>
      <c r="AH473">
        <f t="shared" si="354"/>
        <v>0</v>
      </c>
      <c r="AI473">
        <f t="shared" si="355"/>
        <v>0</v>
      </c>
      <c r="AJ473">
        <f t="shared" si="318"/>
        <v>0</v>
      </c>
      <c r="AK473">
        <v>14.41</v>
      </c>
      <c r="AL473">
        <v>14.41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1</v>
      </c>
      <c r="BJ473" t="s">
        <v>501</v>
      </c>
      <c r="BM473">
        <v>500001</v>
      </c>
      <c r="BN473">
        <v>0</v>
      </c>
      <c r="BO473" t="s">
        <v>67</v>
      </c>
      <c r="BP473">
        <v>1</v>
      </c>
      <c r="BQ473">
        <v>8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484</v>
      </c>
      <c r="CO473">
        <v>0</v>
      </c>
      <c r="CP473">
        <f t="shared" si="319"/>
        <v>282.44</v>
      </c>
      <c r="CQ473">
        <f t="shared" si="320"/>
        <v>14.1218</v>
      </c>
      <c r="CR473">
        <f t="shared" si="321"/>
        <v>0</v>
      </c>
      <c r="CS473">
        <f t="shared" si="322"/>
        <v>0</v>
      </c>
      <c r="CT473">
        <f t="shared" si="323"/>
        <v>0</v>
      </c>
      <c r="CU473">
        <f t="shared" si="324"/>
        <v>0</v>
      </c>
      <c r="CV473">
        <f t="shared" si="325"/>
        <v>0</v>
      </c>
      <c r="CW473">
        <f t="shared" si="326"/>
        <v>0</v>
      </c>
      <c r="CX473">
        <f t="shared" si="327"/>
        <v>0</v>
      </c>
      <c r="CY473">
        <f t="shared" si="328"/>
        <v>0</v>
      </c>
      <c r="CZ473">
        <f t="shared" si="329"/>
        <v>0</v>
      </c>
      <c r="DC473" t="s">
        <v>3</v>
      </c>
      <c r="DD473" t="s">
        <v>485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1003</v>
      </c>
      <c r="DV473" t="s">
        <v>382</v>
      </c>
      <c r="DW473" t="s">
        <v>382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30172930</v>
      </c>
      <c r="EF473">
        <v>8</v>
      </c>
      <c r="EG473" t="s">
        <v>68</v>
      </c>
      <c r="EH473">
        <v>0</v>
      </c>
      <c r="EI473" t="s">
        <v>3</v>
      </c>
      <c r="EJ473">
        <v>1</v>
      </c>
      <c r="EK473">
        <v>500001</v>
      </c>
      <c r="EL473" t="s">
        <v>69</v>
      </c>
      <c r="EM473" t="s">
        <v>70</v>
      </c>
      <c r="EO473" t="s">
        <v>3</v>
      </c>
      <c r="EQ473">
        <v>0</v>
      </c>
      <c r="ER473">
        <v>14.41</v>
      </c>
      <c r="ES473">
        <v>14.41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FQ473">
        <v>0</v>
      </c>
      <c r="FR473">
        <f t="shared" si="330"/>
        <v>0</v>
      </c>
      <c r="FS473">
        <v>0</v>
      </c>
      <c r="FX473">
        <v>0</v>
      </c>
      <c r="FY473">
        <v>0</v>
      </c>
      <c r="GA473" t="s">
        <v>3</v>
      </c>
      <c r="GD473">
        <v>1</v>
      </c>
      <c r="GF473">
        <v>-1011176974</v>
      </c>
      <c r="GG473">
        <v>2</v>
      </c>
      <c r="GH473">
        <v>1</v>
      </c>
      <c r="GI473">
        <v>4</v>
      </c>
      <c r="GJ473">
        <v>0</v>
      </c>
      <c r="GK473">
        <v>0</v>
      </c>
      <c r="GL473">
        <f t="shared" si="331"/>
        <v>0</v>
      </c>
      <c r="GM473">
        <f t="shared" si="332"/>
        <v>282.44</v>
      </c>
      <c r="GN473">
        <f t="shared" si="333"/>
        <v>282.44</v>
      </c>
      <c r="GO473">
        <f t="shared" si="334"/>
        <v>0</v>
      </c>
      <c r="GP473">
        <f t="shared" si="335"/>
        <v>0</v>
      </c>
      <c r="GR473">
        <v>0</v>
      </c>
      <c r="GS473">
        <v>0</v>
      </c>
      <c r="GT473">
        <v>0</v>
      </c>
      <c r="GU473" t="s">
        <v>3</v>
      </c>
      <c r="GV473">
        <f t="shared" si="336"/>
        <v>0</v>
      </c>
      <c r="GW473">
        <v>1</v>
      </c>
      <c r="GX473">
        <f t="shared" si="337"/>
        <v>0</v>
      </c>
      <c r="HA473">
        <v>0</v>
      </c>
      <c r="HB473">
        <v>0</v>
      </c>
      <c r="HC473">
        <f t="shared" si="338"/>
        <v>0</v>
      </c>
      <c r="HE473" t="s">
        <v>3</v>
      </c>
      <c r="HF473" t="s">
        <v>3</v>
      </c>
      <c r="HI473">
        <f t="shared" si="339"/>
        <v>0</v>
      </c>
      <c r="HJ473">
        <f t="shared" si="340"/>
        <v>0</v>
      </c>
      <c r="HK473">
        <f t="shared" si="341"/>
        <v>0</v>
      </c>
      <c r="HL473">
        <f t="shared" si="342"/>
        <v>0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19</v>
      </c>
      <c r="B474">
        <v>0</v>
      </c>
      <c r="F474" t="s">
        <v>3</v>
      </c>
      <c r="G474" t="s">
        <v>502</v>
      </c>
      <c r="H474" t="s">
        <v>3</v>
      </c>
      <c r="AA474">
        <v>1</v>
      </c>
      <c r="IK474">
        <v>0</v>
      </c>
    </row>
    <row r="475" spans="1:245" x14ac:dyDescent="0.2">
      <c r="A475">
        <v>17</v>
      </c>
      <c r="B475">
        <v>0</v>
      </c>
      <c r="E475" t="s">
        <v>503</v>
      </c>
      <c r="F475" t="s">
        <v>504</v>
      </c>
      <c r="G475" t="s">
        <v>505</v>
      </c>
      <c r="H475" t="s">
        <v>506</v>
      </c>
      <c r="I475">
        <v>28</v>
      </c>
      <c r="J475">
        <v>0</v>
      </c>
      <c r="K475">
        <v>28</v>
      </c>
      <c r="O475">
        <f t="shared" ref="O475:O509" si="356">ROUND(CP475,2)</f>
        <v>392.28</v>
      </c>
      <c r="P475">
        <f t="shared" ref="P475:P509" si="357">ROUND(CQ475*I475,2)</f>
        <v>392.28</v>
      </c>
      <c r="Q475">
        <f t="shared" ref="Q475:Q509" si="358">ROUND(CR475*I475,2)</f>
        <v>0</v>
      </c>
      <c r="R475">
        <f t="shared" ref="R475:R509" si="359">ROUND(CS475*I475,2)</f>
        <v>0</v>
      </c>
      <c r="S475">
        <f t="shared" ref="S475:S509" si="360">ROUND(CT475*I475,2)</f>
        <v>0</v>
      </c>
      <c r="T475">
        <f t="shared" ref="T475:T509" si="361">ROUND(CU475*I475,2)</f>
        <v>0</v>
      </c>
      <c r="U475">
        <f t="shared" ref="U475:U509" si="362">CV475*I475</f>
        <v>0</v>
      </c>
      <c r="V475">
        <f t="shared" ref="V475:V509" si="363">CW475*I475</f>
        <v>0</v>
      </c>
      <c r="W475">
        <f t="shared" ref="W475:W509" si="364">ROUND(CX475*I475,2)</f>
        <v>0</v>
      </c>
      <c r="X475">
        <f t="shared" ref="X475:X509" si="365">ROUND(CY475,2)</f>
        <v>0</v>
      </c>
      <c r="Y475">
        <f t="shared" ref="Y475:Y509" si="366">ROUND(CZ475,2)</f>
        <v>0</v>
      </c>
      <c r="AA475">
        <v>30589570</v>
      </c>
      <c r="AB475">
        <f t="shared" ref="AB475:AB509" si="367">ROUND((AC475+AD475+AF475),6)</f>
        <v>14.01</v>
      </c>
      <c r="AC475">
        <f t="shared" ref="AC475:AC509" si="368">ROUND((ES475),6)</f>
        <v>14.01</v>
      </c>
      <c r="AD475">
        <f t="shared" ref="AD475:AD509" si="369">ROUND((((ET475)-(EU475))+AE475),6)</f>
        <v>0</v>
      </c>
      <c r="AE475">
        <f t="shared" ref="AE475:AE509" si="370">ROUND((EU475),6)</f>
        <v>0</v>
      </c>
      <c r="AF475">
        <f t="shared" ref="AF475:AF509" si="371">ROUND((EV475),6)</f>
        <v>0</v>
      </c>
      <c r="AG475">
        <f t="shared" ref="AG475:AG509" si="372">ROUND((AP475),6)</f>
        <v>0</v>
      </c>
      <c r="AH475">
        <f t="shared" ref="AH475:AH509" si="373">(EW475)</f>
        <v>0</v>
      </c>
      <c r="AI475">
        <f t="shared" ref="AI475:AI509" si="374">(EX475)</f>
        <v>0</v>
      </c>
      <c r="AJ475">
        <f t="shared" ref="AJ475:AJ509" si="375">(AS475)</f>
        <v>0</v>
      </c>
      <c r="AK475">
        <v>14.01</v>
      </c>
      <c r="AL475">
        <v>14.01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2</v>
      </c>
      <c r="BJ475" t="s">
        <v>507</v>
      </c>
      <c r="BM475">
        <v>500002</v>
      </c>
      <c r="BN475">
        <v>0</v>
      </c>
      <c r="BO475" t="s">
        <v>67</v>
      </c>
      <c r="BP475">
        <v>1</v>
      </c>
      <c r="BQ475">
        <v>12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ref="CP475:CP509" si="376">(P475+Q475+S475)</f>
        <v>392.28</v>
      </c>
      <c r="CQ475">
        <f t="shared" ref="CQ475:CQ509" si="377">AC475*BC475</f>
        <v>14.01</v>
      </c>
      <c r="CR475">
        <f t="shared" ref="CR475:CR509" si="378">AD475*BB475</f>
        <v>0</v>
      </c>
      <c r="CS475">
        <f t="shared" ref="CS475:CS509" si="379">AE475</f>
        <v>0</v>
      </c>
      <c r="CT475">
        <f t="shared" ref="CT475:CT509" si="380">AF475</f>
        <v>0</v>
      </c>
      <c r="CU475">
        <f t="shared" ref="CU475:CU509" si="381">AG475</f>
        <v>0</v>
      </c>
      <c r="CV475">
        <f t="shared" ref="CV475:CV509" si="382">AH475</f>
        <v>0</v>
      </c>
      <c r="CW475">
        <f t="shared" ref="CW475:CW509" si="383">AI475</f>
        <v>0</v>
      </c>
      <c r="CX475">
        <f t="shared" ref="CX475:CX509" si="384">AJ475</f>
        <v>0</v>
      </c>
      <c r="CY475">
        <f t="shared" ref="CY475:CY509" si="385">(((S475+R475)*AT475)/100)</f>
        <v>0</v>
      </c>
      <c r="CZ475">
        <f t="shared" ref="CZ475:CZ509" si="386">(((S475+R475)*AU475)/100)</f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1010</v>
      </c>
      <c r="DV475" t="s">
        <v>506</v>
      </c>
      <c r="DW475" t="s">
        <v>506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30172931</v>
      </c>
      <c r="EF475">
        <v>12</v>
      </c>
      <c r="EG475" t="s">
        <v>374</v>
      </c>
      <c r="EH475">
        <v>0</v>
      </c>
      <c r="EI475" t="s">
        <v>3</v>
      </c>
      <c r="EJ475">
        <v>2</v>
      </c>
      <c r="EK475">
        <v>500002</v>
      </c>
      <c r="EL475" t="s">
        <v>375</v>
      </c>
      <c r="EM475" t="s">
        <v>376</v>
      </c>
      <c r="EO475" t="s">
        <v>3</v>
      </c>
      <c r="EQ475">
        <v>0</v>
      </c>
      <c r="ER475">
        <v>14.01</v>
      </c>
      <c r="ES475">
        <v>14.01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FQ475">
        <v>0</v>
      </c>
      <c r="FR475">
        <f t="shared" ref="FR475:FR509" si="387">ROUND(IF(AND(BH475=3,BI475=3),P475,0),2)</f>
        <v>0</v>
      </c>
      <c r="FS475">
        <v>0</v>
      </c>
      <c r="FX475">
        <v>0</v>
      </c>
      <c r="FY475">
        <v>0</v>
      </c>
      <c r="GA475" t="s">
        <v>3</v>
      </c>
      <c r="GD475">
        <v>1</v>
      </c>
      <c r="GF475">
        <v>-856015725</v>
      </c>
      <c r="GG475">
        <v>2</v>
      </c>
      <c r="GH475">
        <v>1</v>
      </c>
      <c r="GI475">
        <v>4</v>
      </c>
      <c r="GJ475">
        <v>0</v>
      </c>
      <c r="GK475">
        <v>0</v>
      </c>
      <c r="GL475">
        <f t="shared" ref="GL475:GL509" si="388">ROUND(IF(AND(BH475=3,BI475=3,FS475&lt;&gt;0),P475,0),2)</f>
        <v>0</v>
      </c>
      <c r="GM475">
        <f t="shared" ref="GM475:GM509" si="389">ROUND(O475+X475+Y475,2)+GX475</f>
        <v>392.28</v>
      </c>
      <c r="GN475">
        <f t="shared" ref="GN475:GN509" si="390">IF(OR(BI475=0,BI475=1),ROUND(O475+X475+Y475,2),0)</f>
        <v>0</v>
      </c>
      <c r="GO475">
        <f t="shared" ref="GO475:GO509" si="391">IF(BI475=2,ROUND(O475+X475+Y475,2),0)</f>
        <v>392.28</v>
      </c>
      <c r="GP475">
        <f t="shared" ref="GP475:GP509" si="392">IF(BI475=4,ROUND(O475+X475+Y475,2)+GX475,0)</f>
        <v>0</v>
      </c>
      <c r="GR475">
        <v>0</v>
      </c>
      <c r="GS475">
        <v>0</v>
      </c>
      <c r="GT475">
        <v>0</v>
      </c>
      <c r="GU475" t="s">
        <v>3</v>
      </c>
      <c r="GV475">
        <f t="shared" ref="GV475:GV509" si="393">ROUND((GT475),6)</f>
        <v>0</v>
      </c>
      <c r="GW475">
        <v>1</v>
      </c>
      <c r="GX475">
        <f t="shared" ref="GX475:GX509" si="394">ROUND(HC475*I475,2)</f>
        <v>0</v>
      </c>
      <c r="HA475">
        <v>0</v>
      </c>
      <c r="HB475">
        <v>0</v>
      </c>
      <c r="HC475">
        <f t="shared" ref="HC475:HC509" si="395">GV475*GW475</f>
        <v>0</v>
      </c>
      <c r="HE475" t="s">
        <v>3</v>
      </c>
      <c r="HF475" t="s">
        <v>3</v>
      </c>
      <c r="HI475">
        <f t="shared" ref="HI475:HI509" si="396">ROUND(R475*BS475,0)</f>
        <v>0</v>
      </c>
      <c r="HJ475">
        <f t="shared" ref="HJ475:HJ509" si="397">ROUND(S475*BA475,0)</f>
        <v>0</v>
      </c>
      <c r="HK475">
        <f t="shared" ref="HK475:HK509" si="398">ROUND((((HJ475+HI475)*AT475)/100),0)</f>
        <v>0</v>
      </c>
      <c r="HL475">
        <f t="shared" ref="HL475:HL509" si="399">ROUND((((HJ475+HI475)*AU475)/100),0)</f>
        <v>0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0</v>
      </c>
      <c r="E476" t="s">
        <v>508</v>
      </c>
      <c r="F476" t="s">
        <v>509</v>
      </c>
      <c r="G476" t="s">
        <v>510</v>
      </c>
      <c r="H476" t="s">
        <v>506</v>
      </c>
      <c r="I476">
        <v>10</v>
      </c>
      <c r="J476">
        <v>0</v>
      </c>
      <c r="K476">
        <v>10</v>
      </c>
      <c r="O476">
        <f t="shared" si="356"/>
        <v>49.2</v>
      </c>
      <c r="P476">
        <f t="shared" si="357"/>
        <v>49.2</v>
      </c>
      <c r="Q476">
        <f t="shared" si="358"/>
        <v>0</v>
      </c>
      <c r="R476">
        <f t="shared" si="359"/>
        <v>0</v>
      </c>
      <c r="S476">
        <f t="shared" si="360"/>
        <v>0</v>
      </c>
      <c r="T476">
        <f t="shared" si="361"/>
        <v>0</v>
      </c>
      <c r="U476">
        <f t="shared" si="362"/>
        <v>0</v>
      </c>
      <c r="V476">
        <f t="shared" si="363"/>
        <v>0</v>
      </c>
      <c r="W476">
        <f t="shared" si="364"/>
        <v>0</v>
      </c>
      <c r="X476">
        <f t="shared" si="365"/>
        <v>0</v>
      </c>
      <c r="Y476">
        <f t="shared" si="366"/>
        <v>0</v>
      </c>
      <c r="AA476">
        <v>30589570</v>
      </c>
      <c r="AB476">
        <f t="shared" si="367"/>
        <v>4.92</v>
      </c>
      <c r="AC476">
        <f t="shared" si="368"/>
        <v>4.92</v>
      </c>
      <c r="AD476">
        <f t="shared" si="369"/>
        <v>0</v>
      </c>
      <c r="AE476">
        <f t="shared" si="370"/>
        <v>0</v>
      </c>
      <c r="AF476">
        <f t="shared" si="371"/>
        <v>0</v>
      </c>
      <c r="AG476">
        <f t="shared" si="372"/>
        <v>0</v>
      </c>
      <c r="AH476">
        <f t="shared" si="373"/>
        <v>0</v>
      </c>
      <c r="AI476">
        <f t="shared" si="374"/>
        <v>0</v>
      </c>
      <c r="AJ476">
        <f t="shared" si="375"/>
        <v>0</v>
      </c>
      <c r="AK476">
        <v>4.92</v>
      </c>
      <c r="AL476">
        <v>4.92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511</v>
      </c>
      <c r="BM476">
        <v>500002</v>
      </c>
      <c r="BN476">
        <v>0</v>
      </c>
      <c r="BO476" t="s">
        <v>67</v>
      </c>
      <c r="BP476">
        <v>1</v>
      </c>
      <c r="BQ476">
        <v>12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76"/>
        <v>49.2</v>
      </c>
      <c r="CQ476">
        <f t="shared" si="377"/>
        <v>4.92</v>
      </c>
      <c r="CR476">
        <f t="shared" si="378"/>
        <v>0</v>
      </c>
      <c r="CS476">
        <f t="shared" si="379"/>
        <v>0</v>
      </c>
      <c r="CT476">
        <f t="shared" si="380"/>
        <v>0</v>
      </c>
      <c r="CU476">
        <f t="shared" si="381"/>
        <v>0</v>
      </c>
      <c r="CV476">
        <f t="shared" si="382"/>
        <v>0</v>
      </c>
      <c r="CW476">
        <f t="shared" si="383"/>
        <v>0</v>
      </c>
      <c r="CX476">
        <f t="shared" si="384"/>
        <v>0</v>
      </c>
      <c r="CY476">
        <f t="shared" si="385"/>
        <v>0</v>
      </c>
      <c r="CZ476">
        <f t="shared" si="386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1010</v>
      </c>
      <c r="DV476" t="s">
        <v>506</v>
      </c>
      <c r="DW476" t="s">
        <v>506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30172931</v>
      </c>
      <c r="EF476">
        <v>12</v>
      </c>
      <c r="EG476" t="s">
        <v>374</v>
      </c>
      <c r="EH476">
        <v>0</v>
      </c>
      <c r="EI476" t="s">
        <v>3</v>
      </c>
      <c r="EJ476">
        <v>2</v>
      </c>
      <c r="EK476">
        <v>500002</v>
      </c>
      <c r="EL476" t="s">
        <v>375</v>
      </c>
      <c r="EM476" t="s">
        <v>376</v>
      </c>
      <c r="EO476" t="s">
        <v>3</v>
      </c>
      <c r="EQ476">
        <v>0</v>
      </c>
      <c r="ER476">
        <v>4.92</v>
      </c>
      <c r="ES476">
        <v>4.92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387"/>
        <v>0</v>
      </c>
      <c r="FS476">
        <v>0</v>
      </c>
      <c r="FX476">
        <v>0</v>
      </c>
      <c r="FY476">
        <v>0</v>
      </c>
      <c r="GA476" t="s">
        <v>3</v>
      </c>
      <c r="GD476">
        <v>1</v>
      </c>
      <c r="GF476">
        <v>-1070637174</v>
      </c>
      <c r="GG476">
        <v>2</v>
      </c>
      <c r="GH476">
        <v>1</v>
      </c>
      <c r="GI476">
        <v>4</v>
      </c>
      <c r="GJ476">
        <v>0</v>
      </c>
      <c r="GK476">
        <v>0</v>
      </c>
      <c r="GL476">
        <f t="shared" si="388"/>
        <v>0</v>
      </c>
      <c r="GM476">
        <f t="shared" si="389"/>
        <v>49.2</v>
      </c>
      <c r="GN476">
        <f t="shared" si="390"/>
        <v>0</v>
      </c>
      <c r="GO476">
        <f t="shared" si="391"/>
        <v>49.2</v>
      </c>
      <c r="GP476">
        <f t="shared" si="392"/>
        <v>0</v>
      </c>
      <c r="GR476">
        <v>0</v>
      </c>
      <c r="GS476">
        <v>0</v>
      </c>
      <c r="GT476">
        <v>0</v>
      </c>
      <c r="GU476" t="s">
        <v>3</v>
      </c>
      <c r="GV476">
        <f t="shared" si="393"/>
        <v>0</v>
      </c>
      <c r="GW476">
        <v>1</v>
      </c>
      <c r="GX476">
        <f t="shared" si="394"/>
        <v>0</v>
      </c>
      <c r="HA476">
        <v>0</v>
      </c>
      <c r="HB476">
        <v>0</v>
      </c>
      <c r="HC476">
        <f t="shared" si="395"/>
        <v>0</v>
      </c>
      <c r="HE476" t="s">
        <v>3</v>
      </c>
      <c r="HF476" t="s">
        <v>3</v>
      </c>
      <c r="HI476">
        <f t="shared" si="396"/>
        <v>0</v>
      </c>
      <c r="HJ476">
        <f t="shared" si="397"/>
        <v>0</v>
      </c>
      <c r="HK476">
        <f t="shared" si="398"/>
        <v>0</v>
      </c>
      <c r="HL476">
        <f t="shared" si="399"/>
        <v>0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0</v>
      </c>
      <c r="E477" t="s">
        <v>512</v>
      </c>
      <c r="F477" t="s">
        <v>513</v>
      </c>
      <c r="G477" t="s">
        <v>514</v>
      </c>
      <c r="H477" t="s">
        <v>506</v>
      </c>
      <c r="I477">
        <v>25</v>
      </c>
      <c r="J477">
        <v>0</v>
      </c>
      <c r="K477">
        <v>25</v>
      </c>
      <c r="O477">
        <f t="shared" si="356"/>
        <v>35.75</v>
      </c>
      <c r="P477">
        <f t="shared" si="357"/>
        <v>35.75</v>
      </c>
      <c r="Q477">
        <f t="shared" si="358"/>
        <v>0</v>
      </c>
      <c r="R477">
        <f t="shared" si="359"/>
        <v>0</v>
      </c>
      <c r="S477">
        <f t="shared" si="360"/>
        <v>0</v>
      </c>
      <c r="T477">
        <f t="shared" si="361"/>
        <v>0</v>
      </c>
      <c r="U477">
        <f t="shared" si="362"/>
        <v>0</v>
      </c>
      <c r="V477">
        <f t="shared" si="363"/>
        <v>0</v>
      </c>
      <c r="W477">
        <f t="shared" si="364"/>
        <v>0</v>
      </c>
      <c r="X477">
        <f t="shared" si="365"/>
        <v>0</v>
      </c>
      <c r="Y477">
        <f t="shared" si="366"/>
        <v>0</v>
      </c>
      <c r="AA477">
        <v>30589570</v>
      </c>
      <c r="AB477">
        <f t="shared" si="367"/>
        <v>1.43</v>
      </c>
      <c r="AC477">
        <f t="shared" si="368"/>
        <v>1.43</v>
      </c>
      <c r="AD477">
        <f t="shared" si="369"/>
        <v>0</v>
      </c>
      <c r="AE477">
        <f t="shared" si="370"/>
        <v>0</v>
      </c>
      <c r="AF477">
        <f t="shared" si="371"/>
        <v>0</v>
      </c>
      <c r="AG477">
        <f t="shared" si="372"/>
        <v>0</v>
      </c>
      <c r="AH477">
        <f t="shared" si="373"/>
        <v>0</v>
      </c>
      <c r="AI477">
        <f t="shared" si="374"/>
        <v>0</v>
      </c>
      <c r="AJ477">
        <f t="shared" si="375"/>
        <v>0</v>
      </c>
      <c r="AK477">
        <v>1.43</v>
      </c>
      <c r="AL477">
        <v>1.43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515</v>
      </c>
      <c r="BM477">
        <v>500002</v>
      </c>
      <c r="BN477">
        <v>0</v>
      </c>
      <c r="BO477" t="s">
        <v>67</v>
      </c>
      <c r="BP477">
        <v>1</v>
      </c>
      <c r="BQ477">
        <v>12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76"/>
        <v>35.75</v>
      </c>
      <c r="CQ477">
        <f t="shared" si="377"/>
        <v>1.43</v>
      </c>
      <c r="CR477">
        <f t="shared" si="378"/>
        <v>0</v>
      </c>
      <c r="CS477">
        <f t="shared" si="379"/>
        <v>0</v>
      </c>
      <c r="CT477">
        <f t="shared" si="380"/>
        <v>0</v>
      </c>
      <c r="CU477">
        <f t="shared" si="381"/>
        <v>0</v>
      </c>
      <c r="CV477">
        <f t="shared" si="382"/>
        <v>0</v>
      </c>
      <c r="CW477">
        <f t="shared" si="383"/>
        <v>0</v>
      </c>
      <c r="CX477">
        <f t="shared" si="384"/>
        <v>0</v>
      </c>
      <c r="CY477">
        <f t="shared" si="385"/>
        <v>0</v>
      </c>
      <c r="CZ477">
        <f t="shared" si="386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1010</v>
      </c>
      <c r="DV477" t="s">
        <v>506</v>
      </c>
      <c r="DW477" t="s">
        <v>506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30172931</v>
      </c>
      <c r="EF477">
        <v>12</v>
      </c>
      <c r="EG477" t="s">
        <v>374</v>
      </c>
      <c r="EH477">
        <v>0</v>
      </c>
      <c r="EI477" t="s">
        <v>3</v>
      </c>
      <c r="EJ477">
        <v>2</v>
      </c>
      <c r="EK477">
        <v>500002</v>
      </c>
      <c r="EL477" t="s">
        <v>375</v>
      </c>
      <c r="EM477" t="s">
        <v>376</v>
      </c>
      <c r="EO477" t="s">
        <v>3</v>
      </c>
      <c r="EQ477">
        <v>0</v>
      </c>
      <c r="ER477">
        <v>1.43</v>
      </c>
      <c r="ES477">
        <v>1.43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f t="shared" si="387"/>
        <v>0</v>
      </c>
      <c r="FS477">
        <v>0</v>
      </c>
      <c r="FX477">
        <v>0</v>
      </c>
      <c r="FY477">
        <v>0</v>
      </c>
      <c r="GA477" t="s">
        <v>3</v>
      </c>
      <c r="GD477">
        <v>1</v>
      </c>
      <c r="GF477">
        <v>203943158</v>
      </c>
      <c r="GG477">
        <v>2</v>
      </c>
      <c r="GH477">
        <v>1</v>
      </c>
      <c r="GI477">
        <v>4</v>
      </c>
      <c r="GJ477">
        <v>0</v>
      </c>
      <c r="GK477">
        <v>0</v>
      </c>
      <c r="GL477">
        <f t="shared" si="388"/>
        <v>0</v>
      </c>
      <c r="GM477">
        <f t="shared" si="389"/>
        <v>35.75</v>
      </c>
      <c r="GN477">
        <f t="shared" si="390"/>
        <v>0</v>
      </c>
      <c r="GO477">
        <f t="shared" si="391"/>
        <v>35.75</v>
      </c>
      <c r="GP477">
        <f t="shared" si="392"/>
        <v>0</v>
      </c>
      <c r="GR477">
        <v>0</v>
      </c>
      <c r="GS477">
        <v>0</v>
      </c>
      <c r="GT477">
        <v>0</v>
      </c>
      <c r="GU477" t="s">
        <v>3</v>
      </c>
      <c r="GV477">
        <f t="shared" si="393"/>
        <v>0</v>
      </c>
      <c r="GW477">
        <v>1</v>
      </c>
      <c r="GX477">
        <f t="shared" si="394"/>
        <v>0</v>
      </c>
      <c r="HA477">
        <v>0</v>
      </c>
      <c r="HB477">
        <v>0</v>
      </c>
      <c r="HC477">
        <f t="shared" si="395"/>
        <v>0</v>
      </c>
      <c r="HE477" t="s">
        <v>3</v>
      </c>
      <c r="HF477" t="s">
        <v>3</v>
      </c>
      <c r="HI477">
        <f t="shared" si="396"/>
        <v>0</v>
      </c>
      <c r="HJ477">
        <f t="shared" si="397"/>
        <v>0</v>
      </c>
      <c r="HK477">
        <f t="shared" si="398"/>
        <v>0</v>
      </c>
      <c r="HL477">
        <f t="shared" si="399"/>
        <v>0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0</v>
      </c>
      <c r="E478" t="s">
        <v>516</v>
      </c>
      <c r="F478" t="s">
        <v>517</v>
      </c>
      <c r="G478" t="s">
        <v>518</v>
      </c>
      <c r="H478" t="s">
        <v>506</v>
      </c>
      <c r="I478">
        <v>39</v>
      </c>
      <c r="J478">
        <v>0</v>
      </c>
      <c r="K478">
        <v>39</v>
      </c>
      <c r="O478">
        <f t="shared" si="356"/>
        <v>40.56</v>
      </c>
      <c r="P478">
        <f t="shared" si="357"/>
        <v>40.56</v>
      </c>
      <c r="Q478">
        <f t="shared" si="358"/>
        <v>0</v>
      </c>
      <c r="R478">
        <f t="shared" si="359"/>
        <v>0</v>
      </c>
      <c r="S478">
        <f t="shared" si="360"/>
        <v>0</v>
      </c>
      <c r="T478">
        <f t="shared" si="361"/>
        <v>0</v>
      </c>
      <c r="U478">
        <f t="shared" si="362"/>
        <v>0</v>
      </c>
      <c r="V478">
        <f t="shared" si="363"/>
        <v>0</v>
      </c>
      <c r="W478">
        <f t="shared" si="364"/>
        <v>0</v>
      </c>
      <c r="X478">
        <f t="shared" si="365"/>
        <v>0</v>
      </c>
      <c r="Y478">
        <f t="shared" si="366"/>
        <v>0</v>
      </c>
      <c r="AA478">
        <v>30589570</v>
      </c>
      <c r="AB478">
        <f t="shared" si="367"/>
        <v>1.04</v>
      </c>
      <c r="AC478">
        <f t="shared" si="368"/>
        <v>1.04</v>
      </c>
      <c r="AD478">
        <f t="shared" si="369"/>
        <v>0</v>
      </c>
      <c r="AE478">
        <f t="shared" si="370"/>
        <v>0</v>
      </c>
      <c r="AF478">
        <f t="shared" si="371"/>
        <v>0</v>
      </c>
      <c r="AG478">
        <f t="shared" si="372"/>
        <v>0</v>
      </c>
      <c r="AH478">
        <f t="shared" si="373"/>
        <v>0</v>
      </c>
      <c r="AI478">
        <f t="shared" si="374"/>
        <v>0</v>
      </c>
      <c r="AJ478">
        <f t="shared" si="375"/>
        <v>0</v>
      </c>
      <c r="AK478">
        <v>1.04</v>
      </c>
      <c r="AL478">
        <v>1.04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519</v>
      </c>
      <c r="BM478">
        <v>500002</v>
      </c>
      <c r="BN478">
        <v>0</v>
      </c>
      <c r="BO478" t="s">
        <v>67</v>
      </c>
      <c r="BP478">
        <v>1</v>
      </c>
      <c r="BQ478">
        <v>12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76"/>
        <v>40.56</v>
      </c>
      <c r="CQ478">
        <f t="shared" si="377"/>
        <v>1.04</v>
      </c>
      <c r="CR478">
        <f t="shared" si="378"/>
        <v>0</v>
      </c>
      <c r="CS478">
        <f t="shared" si="379"/>
        <v>0</v>
      </c>
      <c r="CT478">
        <f t="shared" si="380"/>
        <v>0</v>
      </c>
      <c r="CU478">
        <f t="shared" si="381"/>
        <v>0</v>
      </c>
      <c r="CV478">
        <f t="shared" si="382"/>
        <v>0</v>
      </c>
      <c r="CW478">
        <f t="shared" si="383"/>
        <v>0</v>
      </c>
      <c r="CX478">
        <f t="shared" si="384"/>
        <v>0</v>
      </c>
      <c r="CY478">
        <f t="shared" si="385"/>
        <v>0</v>
      </c>
      <c r="CZ478">
        <f t="shared" si="386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1010</v>
      </c>
      <c r="DV478" t="s">
        <v>506</v>
      </c>
      <c r="DW478" t="s">
        <v>506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30172931</v>
      </c>
      <c r="EF478">
        <v>12</v>
      </c>
      <c r="EG478" t="s">
        <v>374</v>
      </c>
      <c r="EH478">
        <v>0</v>
      </c>
      <c r="EI478" t="s">
        <v>3</v>
      </c>
      <c r="EJ478">
        <v>2</v>
      </c>
      <c r="EK478">
        <v>500002</v>
      </c>
      <c r="EL478" t="s">
        <v>375</v>
      </c>
      <c r="EM478" t="s">
        <v>376</v>
      </c>
      <c r="EO478" t="s">
        <v>3</v>
      </c>
      <c r="EQ478">
        <v>0</v>
      </c>
      <c r="ER478">
        <v>1.04</v>
      </c>
      <c r="ES478">
        <v>1.04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0</v>
      </c>
      <c r="FR478">
        <f t="shared" si="387"/>
        <v>0</v>
      </c>
      <c r="FS478">
        <v>0</v>
      </c>
      <c r="FX478">
        <v>0</v>
      </c>
      <c r="FY478">
        <v>0</v>
      </c>
      <c r="GA478" t="s">
        <v>3</v>
      </c>
      <c r="GD478">
        <v>1</v>
      </c>
      <c r="GF478">
        <v>-604484530</v>
      </c>
      <c r="GG478">
        <v>2</v>
      </c>
      <c r="GH478">
        <v>1</v>
      </c>
      <c r="GI478">
        <v>4</v>
      </c>
      <c r="GJ478">
        <v>0</v>
      </c>
      <c r="GK478">
        <v>0</v>
      </c>
      <c r="GL478">
        <f t="shared" si="388"/>
        <v>0</v>
      </c>
      <c r="GM478">
        <f t="shared" si="389"/>
        <v>40.56</v>
      </c>
      <c r="GN478">
        <f t="shared" si="390"/>
        <v>0</v>
      </c>
      <c r="GO478">
        <f t="shared" si="391"/>
        <v>40.56</v>
      </c>
      <c r="GP478">
        <f t="shared" si="392"/>
        <v>0</v>
      </c>
      <c r="GR478">
        <v>0</v>
      </c>
      <c r="GS478">
        <v>0</v>
      </c>
      <c r="GT478">
        <v>0</v>
      </c>
      <c r="GU478" t="s">
        <v>3</v>
      </c>
      <c r="GV478">
        <f t="shared" si="393"/>
        <v>0</v>
      </c>
      <c r="GW478">
        <v>1</v>
      </c>
      <c r="GX478">
        <f t="shared" si="394"/>
        <v>0</v>
      </c>
      <c r="HA478">
        <v>0</v>
      </c>
      <c r="HB478">
        <v>0</v>
      </c>
      <c r="HC478">
        <f t="shared" si="395"/>
        <v>0</v>
      </c>
      <c r="HE478" t="s">
        <v>3</v>
      </c>
      <c r="HF478" t="s">
        <v>3</v>
      </c>
      <c r="HI478">
        <f t="shared" si="396"/>
        <v>0</v>
      </c>
      <c r="HJ478">
        <f t="shared" si="397"/>
        <v>0</v>
      </c>
      <c r="HK478">
        <f t="shared" si="398"/>
        <v>0</v>
      </c>
      <c r="HL478">
        <f t="shared" si="399"/>
        <v>0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0</v>
      </c>
      <c r="E479" t="s">
        <v>520</v>
      </c>
      <c r="F479" t="s">
        <v>521</v>
      </c>
      <c r="G479" t="s">
        <v>522</v>
      </c>
      <c r="H479" t="s">
        <v>506</v>
      </c>
      <c r="I479">
        <v>8</v>
      </c>
      <c r="J479">
        <v>0</v>
      </c>
      <c r="K479">
        <v>8</v>
      </c>
      <c r="O479">
        <f t="shared" si="356"/>
        <v>5.84</v>
      </c>
      <c r="P479">
        <f t="shared" si="357"/>
        <v>5.84</v>
      </c>
      <c r="Q479">
        <f t="shared" si="358"/>
        <v>0</v>
      </c>
      <c r="R479">
        <f t="shared" si="359"/>
        <v>0</v>
      </c>
      <c r="S479">
        <f t="shared" si="360"/>
        <v>0</v>
      </c>
      <c r="T479">
        <f t="shared" si="361"/>
        <v>0</v>
      </c>
      <c r="U479">
        <f t="shared" si="362"/>
        <v>0</v>
      </c>
      <c r="V479">
        <f t="shared" si="363"/>
        <v>0</v>
      </c>
      <c r="W479">
        <f t="shared" si="364"/>
        <v>0</v>
      </c>
      <c r="X479">
        <f t="shared" si="365"/>
        <v>0</v>
      </c>
      <c r="Y479">
        <f t="shared" si="366"/>
        <v>0</v>
      </c>
      <c r="AA479">
        <v>30589570</v>
      </c>
      <c r="AB479">
        <f t="shared" si="367"/>
        <v>0.73</v>
      </c>
      <c r="AC479">
        <f t="shared" si="368"/>
        <v>0.73</v>
      </c>
      <c r="AD479">
        <f t="shared" si="369"/>
        <v>0</v>
      </c>
      <c r="AE479">
        <f t="shared" si="370"/>
        <v>0</v>
      </c>
      <c r="AF479">
        <f t="shared" si="371"/>
        <v>0</v>
      </c>
      <c r="AG479">
        <f t="shared" si="372"/>
        <v>0</v>
      </c>
      <c r="AH479">
        <f t="shared" si="373"/>
        <v>0</v>
      </c>
      <c r="AI479">
        <f t="shared" si="374"/>
        <v>0</v>
      </c>
      <c r="AJ479">
        <f t="shared" si="375"/>
        <v>0</v>
      </c>
      <c r="AK479">
        <v>0.73</v>
      </c>
      <c r="AL479">
        <v>0.73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523</v>
      </c>
      <c r="BM479">
        <v>500002</v>
      </c>
      <c r="BN479">
        <v>0</v>
      </c>
      <c r="BO479" t="s">
        <v>67</v>
      </c>
      <c r="BP479">
        <v>1</v>
      </c>
      <c r="BQ479">
        <v>12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76"/>
        <v>5.84</v>
      </c>
      <c r="CQ479">
        <f t="shared" si="377"/>
        <v>0.73</v>
      </c>
      <c r="CR479">
        <f t="shared" si="378"/>
        <v>0</v>
      </c>
      <c r="CS479">
        <f t="shared" si="379"/>
        <v>0</v>
      </c>
      <c r="CT479">
        <f t="shared" si="380"/>
        <v>0</v>
      </c>
      <c r="CU479">
        <f t="shared" si="381"/>
        <v>0</v>
      </c>
      <c r="CV479">
        <f t="shared" si="382"/>
        <v>0</v>
      </c>
      <c r="CW479">
        <f t="shared" si="383"/>
        <v>0</v>
      </c>
      <c r="CX479">
        <f t="shared" si="384"/>
        <v>0</v>
      </c>
      <c r="CY479">
        <f t="shared" si="385"/>
        <v>0</v>
      </c>
      <c r="CZ479">
        <f t="shared" si="386"/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1010</v>
      </c>
      <c r="DV479" t="s">
        <v>506</v>
      </c>
      <c r="DW479" t="s">
        <v>506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30172931</v>
      </c>
      <c r="EF479">
        <v>12</v>
      </c>
      <c r="EG479" t="s">
        <v>374</v>
      </c>
      <c r="EH479">
        <v>0</v>
      </c>
      <c r="EI479" t="s">
        <v>3</v>
      </c>
      <c r="EJ479">
        <v>2</v>
      </c>
      <c r="EK479">
        <v>500002</v>
      </c>
      <c r="EL479" t="s">
        <v>375</v>
      </c>
      <c r="EM479" t="s">
        <v>376</v>
      </c>
      <c r="EO479" t="s">
        <v>3</v>
      </c>
      <c r="EQ479">
        <v>0</v>
      </c>
      <c r="ER479">
        <v>0.73</v>
      </c>
      <c r="ES479">
        <v>0.73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f t="shared" si="387"/>
        <v>0</v>
      </c>
      <c r="FS479">
        <v>0</v>
      </c>
      <c r="FX479">
        <v>0</v>
      </c>
      <c r="FY479">
        <v>0</v>
      </c>
      <c r="GA479" t="s">
        <v>3</v>
      </c>
      <c r="GD479">
        <v>1</v>
      </c>
      <c r="GF479">
        <v>196681111</v>
      </c>
      <c r="GG479">
        <v>2</v>
      </c>
      <c r="GH479">
        <v>1</v>
      </c>
      <c r="GI479">
        <v>4</v>
      </c>
      <c r="GJ479">
        <v>0</v>
      </c>
      <c r="GK479">
        <v>0</v>
      </c>
      <c r="GL479">
        <f t="shared" si="388"/>
        <v>0</v>
      </c>
      <c r="GM479">
        <f t="shared" si="389"/>
        <v>5.84</v>
      </c>
      <c r="GN479">
        <f t="shared" si="390"/>
        <v>0</v>
      </c>
      <c r="GO479">
        <f t="shared" si="391"/>
        <v>5.84</v>
      </c>
      <c r="GP479">
        <f t="shared" si="392"/>
        <v>0</v>
      </c>
      <c r="GR479">
        <v>0</v>
      </c>
      <c r="GS479">
        <v>0</v>
      </c>
      <c r="GT479">
        <v>0</v>
      </c>
      <c r="GU479" t="s">
        <v>3</v>
      </c>
      <c r="GV479">
        <f t="shared" si="393"/>
        <v>0</v>
      </c>
      <c r="GW479">
        <v>1</v>
      </c>
      <c r="GX479">
        <f t="shared" si="394"/>
        <v>0</v>
      </c>
      <c r="HA479">
        <v>0</v>
      </c>
      <c r="HB479">
        <v>0</v>
      </c>
      <c r="HC479">
        <f t="shared" si="395"/>
        <v>0</v>
      </c>
      <c r="HE479" t="s">
        <v>3</v>
      </c>
      <c r="HF479" t="s">
        <v>3</v>
      </c>
      <c r="HI479">
        <f t="shared" si="396"/>
        <v>0</v>
      </c>
      <c r="HJ479">
        <f t="shared" si="397"/>
        <v>0</v>
      </c>
      <c r="HK479">
        <f t="shared" si="398"/>
        <v>0</v>
      </c>
      <c r="HL479">
        <f t="shared" si="399"/>
        <v>0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0</v>
      </c>
      <c r="E480" t="s">
        <v>524</v>
      </c>
      <c r="F480" t="s">
        <v>525</v>
      </c>
      <c r="G480" t="s">
        <v>526</v>
      </c>
      <c r="H480" t="s">
        <v>506</v>
      </c>
      <c r="I480">
        <v>2</v>
      </c>
      <c r="J480">
        <v>0</v>
      </c>
      <c r="K480">
        <v>2</v>
      </c>
      <c r="O480">
        <f t="shared" si="356"/>
        <v>44.52</v>
      </c>
      <c r="P480">
        <f t="shared" si="357"/>
        <v>44.52</v>
      </c>
      <c r="Q480">
        <f t="shared" si="358"/>
        <v>0</v>
      </c>
      <c r="R480">
        <f t="shared" si="359"/>
        <v>0</v>
      </c>
      <c r="S480">
        <f t="shared" si="360"/>
        <v>0</v>
      </c>
      <c r="T480">
        <f t="shared" si="361"/>
        <v>0</v>
      </c>
      <c r="U480">
        <f t="shared" si="362"/>
        <v>0</v>
      </c>
      <c r="V480">
        <f t="shared" si="363"/>
        <v>0</v>
      </c>
      <c r="W480">
        <f t="shared" si="364"/>
        <v>0</v>
      </c>
      <c r="X480">
        <f t="shared" si="365"/>
        <v>0</v>
      </c>
      <c r="Y480">
        <f t="shared" si="366"/>
        <v>0</v>
      </c>
      <c r="AA480">
        <v>30589570</v>
      </c>
      <c r="AB480">
        <f t="shared" si="367"/>
        <v>22.26</v>
      </c>
      <c r="AC480">
        <f t="shared" si="368"/>
        <v>22.26</v>
      </c>
      <c r="AD480">
        <f t="shared" si="369"/>
        <v>0</v>
      </c>
      <c r="AE480">
        <f t="shared" si="370"/>
        <v>0</v>
      </c>
      <c r="AF480">
        <f t="shared" si="371"/>
        <v>0</v>
      </c>
      <c r="AG480">
        <f t="shared" si="372"/>
        <v>0</v>
      </c>
      <c r="AH480">
        <f t="shared" si="373"/>
        <v>0</v>
      </c>
      <c r="AI480">
        <f t="shared" si="374"/>
        <v>0</v>
      </c>
      <c r="AJ480">
        <f t="shared" si="375"/>
        <v>0</v>
      </c>
      <c r="AK480">
        <v>22.26</v>
      </c>
      <c r="AL480">
        <v>22.26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527</v>
      </c>
      <c r="BM480">
        <v>500002</v>
      </c>
      <c r="BN480">
        <v>0</v>
      </c>
      <c r="BO480" t="s">
        <v>67</v>
      </c>
      <c r="BP480">
        <v>1</v>
      </c>
      <c r="BQ480">
        <v>12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76"/>
        <v>44.52</v>
      </c>
      <c r="CQ480">
        <f t="shared" si="377"/>
        <v>22.26</v>
      </c>
      <c r="CR480">
        <f t="shared" si="378"/>
        <v>0</v>
      </c>
      <c r="CS480">
        <f t="shared" si="379"/>
        <v>0</v>
      </c>
      <c r="CT480">
        <f t="shared" si="380"/>
        <v>0</v>
      </c>
      <c r="CU480">
        <f t="shared" si="381"/>
        <v>0</v>
      </c>
      <c r="CV480">
        <f t="shared" si="382"/>
        <v>0</v>
      </c>
      <c r="CW480">
        <f t="shared" si="383"/>
        <v>0</v>
      </c>
      <c r="CX480">
        <f t="shared" si="384"/>
        <v>0</v>
      </c>
      <c r="CY480">
        <f t="shared" si="385"/>
        <v>0</v>
      </c>
      <c r="CZ480">
        <f t="shared" si="386"/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1010</v>
      </c>
      <c r="DV480" t="s">
        <v>506</v>
      </c>
      <c r="DW480" t="s">
        <v>506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30172931</v>
      </c>
      <c r="EF480">
        <v>12</v>
      </c>
      <c r="EG480" t="s">
        <v>374</v>
      </c>
      <c r="EH480">
        <v>0</v>
      </c>
      <c r="EI480" t="s">
        <v>3</v>
      </c>
      <c r="EJ480">
        <v>2</v>
      </c>
      <c r="EK480">
        <v>500002</v>
      </c>
      <c r="EL480" t="s">
        <v>375</v>
      </c>
      <c r="EM480" t="s">
        <v>376</v>
      </c>
      <c r="EO480" t="s">
        <v>3</v>
      </c>
      <c r="EQ480">
        <v>0</v>
      </c>
      <c r="ER480">
        <v>22.26</v>
      </c>
      <c r="ES480">
        <v>22.26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f t="shared" si="387"/>
        <v>0</v>
      </c>
      <c r="FS480">
        <v>0</v>
      </c>
      <c r="FX480">
        <v>0</v>
      </c>
      <c r="FY480">
        <v>0</v>
      </c>
      <c r="GA480" t="s">
        <v>3</v>
      </c>
      <c r="GD480">
        <v>1</v>
      </c>
      <c r="GF480">
        <v>-2134252371</v>
      </c>
      <c r="GG480">
        <v>2</v>
      </c>
      <c r="GH480">
        <v>1</v>
      </c>
      <c r="GI480">
        <v>4</v>
      </c>
      <c r="GJ480">
        <v>0</v>
      </c>
      <c r="GK480">
        <v>0</v>
      </c>
      <c r="GL480">
        <f t="shared" si="388"/>
        <v>0</v>
      </c>
      <c r="GM480">
        <f t="shared" si="389"/>
        <v>44.52</v>
      </c>
      <c r="GN480">
        <f t="shared" si="390"/>
        <v>0</v>
      </c>
      <c r="GO480">
        <f t="shared" si="391"/>
        <v>44.52</v>
      </c>
      <c r="GP480">
        <f t="shared" si="392"/>
        <v>0</v>
      </c>
      <c r="GR480">
        <v>0</v>
      </c>
      <c r="GS480">
        <v>0</v>
      </c>
      <c r="GT480">
        <v>0</v>
      </c>
      <c r="GU480" t="s">
        <v>3</v>
      </c>
      <c r="GV480">
        <f t="shared" si="393"/>
        <v>0</v>
      </c>
      <c r="GW480">
        <v>1</v>
      </c>
      <c r="GX480">
        <f t="shared" si="394"/>
        <v>0</v>
      </c>
      <c r="HA480">
        <v>0</v>
      </c>
      <c r="HB480">
        <v>0</v>
      </c>
      <c r="HC480">
        <f t="shared" si="395"/>
        <v>0</v>
      </c>
      <c r="HE480" t="s">
        <v>3</v>
      </c>
      <c r="HF480" t="s">
        <v>3</v>
      </c>
      <c r="HI480">
        <f t="shared" si="396"/>
        <v>0</v>
      </c>
      <c r="HJ480">
        <f t="shared" si="397"/>
        <v>0</v>
      </c>
      <c r="HK480">
        <f t="shared" si="398"/>
        <v>0</v>
      </c>
      <c r="HL480">
        <f t="shared" si="399"/>
        <v>0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0</v>
      </c>
      <c r="E481" t="s">
        <v>528</v>
      </c>
      <c r="F481" t="s">
        <v>525</v>
      </c>
      <c r="G481" t="s">
        <v>529</v>
      </c>
      <c r="H481" t="s">
        <v>506</v>
      </c>
      <c r="I481">
        <v>3</v>
      </c>
      <c r="J481">
        <v>0</v>
      </c>
      <c r="K481">
        <v>3</v>
      </c>
      <c r="O481">
        <f t="shared" si="356"/>
        <v>66.78</v>
      </c>
      <c r="P481">
        <f t="shared" si="357"/>
        <v>66.78</v>
      </c>
      <c r="Q481">
        <f t="shared" si="358"/>
        <v>0</v>
      </c>
      <c r="R481">
        <f t="shared" si="359"/>
        <v>0</v>
      </c>
      <c r="S481">
        <f t="shared" si="360"/>
        <v>0</v>
      </c>
      <c r="T481">
        <f t="shared" si="361"/>
        <v>0</v>
      </c>
      <c r="U481">
        <f t="shared" si="362"/>
        <v>0</v>
      </c>
      <c r="V481">
        <f t="shared" si="363"/>
        <v>0</v>
      </c>
      <c r="W481">
        <f t="shared" si="364"/>
        <v>0</v>
      </c>
      <c r="X481">
        <f t="shared" si="365"/>
        <v>0</v>
      </c>
      <c r="Y481">
        <f t="shared" si="366"/>
        <v>0</v>
      </c>
      <c r="AA481">
        <v>30589570</v>
      </c>
      <c r="AB481">
        <f t="shared" si="367"/>
        <v>22.26</v>
      </c>
      <c r="AC481">
        <f t="shared" si="368"/>
        <v>22.26</v>
      </c>
      <c r="AD481">
        <f t="shared" si="369"/>
        <v>0</v>
      </c>
      <c r="AE481">
        <f t="shared" si="370"/>
        <v>0</v>
      </c>
      <c r="AF481">
        <f t="shared" si="371"/>
        <v>0</v>
      </c>
      <c r="AG481">
        <f t="shared" si="372"/>
        <v>0</v>
      </c>
      <c r="AH481">
        <f t="shared" si="373"/>
        <v>0</v>
      </c>
      <c r="AI481">
        <f t="shared" si="374"/>
        <v>0</v>
      </c>
      <c r="AJ481">
        <f t="shared" si="375"/>
        <v>0</v>
      </c>
      <c r="AK481">
        <v>22.26</v>
      </c>
      <c r="AL481">
        <v>22.26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527</v>
      </c>
      <c r="BM481">
        <v>500002</v>
      </c>
      <c r="BN481">
        <v>0</v>
      </c>
      <c r="BO481" t="s">
        <v>67</v>
      </c>
      <c r="BP481">
        <v>1</v>
      </c>
      <c r="BQ481">
        <v>12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76"/>
        <v>66.78</v>
      </c>
      <c r="CQ481">
        <f t="shared" si="377"/>
        <v>22.26</v>
      </c>
      <c r="CR481">
        <f t="shared" si="378"/>
        <v>0</v>
      </c>
      <c r="CS481">
        <f t="shared" si="379"/>
        <v>0</v>
      </c>
      <c r="CT481">
        <f t="shared" si="380"/>
        <v>0</v>
      </c>
      <c r="CU481">
        <f t="shared" si="381"/>
        <v>0</v>
      </c>
      <c r="CV481">
        <f t="shared" si="382"/>
        <v>0</v>
      </c>
      <c r="CW481">
        <f t="shared" si="383"/>
        <v>0</v>
      </c>
      <c r="CX481">
        <f t="shared" si="384"/>
        <v>0</v>
      </c>
      <c r="CY481">
        <f t="shared" si="385"/>
        <v>0</v>
      </c>
      <c r="CZ481">
        <f t="shared" si="386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1010</v>
      </c>
      <c r="DV481" t="s">
        <v>506</v>
      </c>
      <c r="DW481" t="s">
        <v>506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30172931</v>
      </c>
      <c r="EF481">
        <v>12</v>
      </c>
      <c r="EG481" t="s">
        <v>374</v>
      </c>
      <c r="EH481">
        <v>0</v>
      </c>
      <c r="EI481" t="s">
        <v>3</v>
      </c>
      <c r="EJ481">
        <v>2</v>
      </c>
      <c r="EK481">
        <v>500002</v>
      </c>
      <c r="EL481" t="s">
        <v>375</v>
      </c>
      <c r="EM481" t="s">
        <v>376</v>
      </c>
      <c r="EO481" t="s">
        <v>3</v>
      </c>
      <c r="EQ481">
        <v>0</v>
      </c>
      <c r="ER481">
        <v>22.26</v>
      </c>
      <c r="ES481">
        <v>22.26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f t="shared" si="387"/>
        <v>0</v>
      </c>
      <c r="FS481">
        <v>0</v>
      </c>
      <c r="FX481">
        <v>0</v>
      </c>
      <c r="FY481">
        <v>0</v>
      </c>
      <c r="GA481" t="s">
        <v>3</v>
      </c>
      <c r="GD481">
        <v>1</v>
      </c>
      <c r="GF481">
        <v>1299307330</v>
      </c>
      <c r="GG481">
        <v>2</v>
      </c>
      <c r="GH481">
        <v>1</v>
      </c>
      <c r="GI481">
        <v>4</v>
      </c>
      <c r="GJ481">
        <v>0</v>
      </c>
      <c r="GK481">
        <v>0</v>
      </c>
      <c r="GL481">
        <f t="shared" si="388"/>
        <v>0</v>
      </c>
      <c r="GM481">
        <f t="shared" si="389"/>
        <v>66.78</v>
      </c>
      <c r="GN481">
        <f t="shared" si="390"/>
        <v>0</v>
      </c>
      <c r="GO481">
        <f t="shared" si="391"/>
        <v>66.78</v>
      </c>
      <c r="GP481">
        <f t="shared" si="392"/>
        <v>0</v>
      </c>
      <c r="GR481">
        <v>0</v>
      </c>
      <c r="GS481">
        <v>0</v>
      </c>
      <c r="GT481">
        <v>0</v>
      </c>
      <c r="GU481" t="s">
        <v>3</v>
      </c>
      <c r="GV481">
        <f t="shared" si="393"/>
        <v>0</v>
      </c>
      <c r="GW481">
        <v>1</v>
      </c>
      <c r="GX481">
        <f t="shared" si="394"/>
        <v>0</v>
      </c>
      <c r="HA481">
        <v>0</v>
      </c>
      <c r="HB481">
        <v>0</v>
      </c>
      <c r="HC481">
        <f t="shared" si="395"/>
        <v>0</v>
      </c>
      <c r="HE481" t="s">
        <v>3</v>
      </c>
      <c r="HF481" t="s">
        <v>3</v>
      </c>
      <c r="HI481">
        <f t="shared" si="396"/>
        <v>0</v>
      </c>
      <c r="HJ481">
        <f t="shared" si="397"/>
        <v>0</v>
      </c>
      <c r="HK481">
        <f t="shared" si="398"/>
        <v>0</v>
      </c>
      <c r="HL481">
        <f t="shared" si="399"/>
        <v>0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2" spans="1:245" x14ac:dyDescent="0.2">
      <c r="A482">
        <v>17</v>
      </c>
      <c r="B482">
        <v>0</v>
      </c>
      <c r="E482" t="s">
        <v>530</v>
      </c>
      <c r="F482" t="s">
        <v>531</v>
      </c>
      <c r="G482" t="s">
        <v>532</v>
      </c>
      <c r="H482" t="s">
        <v>506</v>
      </c>
      <c r="I482">
        <v>2</v>
      </c>
      <c r="J482">
        <v>0</v>
      </c>
      <c r="K482">
        <v>2</v>
      </c>
      <c r="O482">
        <f t="shared" si="356"/>
        <v>8.3000000000000007</v>
      </c>
      <c r="P482">
        <f t="shared" si="357"/>
        <v>8.3000000000000007</v>
      </c>
      <c r="Q482">
        <f t="shared" si="358"/>
        <v>0</v>
      </c>
      <c r="R482">
        <f t="shared" si="359"/>
        <v>0</v>
      </c>
      <c r="S482">
        <f t="shared" si="360"/>
        <v>0</v>
      </c>
      <c r="T482">
        <f t="shared" si="361"/>
        <v>0</v>
      </c>
      <c r="U482">
        <f t="shared" si="362"/>
        <v>0</v>
      </c>
      <c r="V482">
        <f t="shared" si="363"/>
        <v>0</v>
      </c>
      <c r="W482">
        <f t="shared" si="364"/>
        <v>0</v>
      </c>
      <c r="X482">
        <f t="shared" si="365"/>
        <v>0</v>
      </c>
      <c r="Y482">
        <f t="shared" si="366"/>
        <v>0</v>
      </c>
      <c r="AA482">
        <v>30589570</v>
      </c>
      <c r="AB482">
        <f t="shared" si="367"/>
        <v>4.1500000000000004</v>
      </c>
      <c r="AC482">
        <f t="shared" si="368"/>
        <v>4.1500000000000004</v>
      </c>
      <c r="AD482">
        <f t="shared" si="369"/>
        <v>0</v>
      </c>
      <c r="AE482">
        <f t="shared" si="370"/>
        <v>0</v>
      </c>
      <c r="AF482">
        <f t="shared" si="371"/>
        <v>0</v>
      </c>
      <c r="AG482">
        <f t="shared" si="372"/>
        <v>0</v>
      </c>
      <c r="AH482">
        <f t="shared" si="373"/>
        <v>0</v>
      </c>
      <c r="AI482">
        <f t="shared" si="374"/>
        <v>0</v>
      </c>
      <c r="AJ482">
        <f t="shared" si="375"/>
        <v>0</v>
      </c>
      <c r="AK482">
        <v>4.1500000000000004</v>
      </c>
      <c r="AL482">
        <v>4.1500000000000004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2</v>
      </c>
      <c r="BJ482" t="s">
        <v>533</v>
      </c>
      <c r="BM482">
        <v>500002</v>
      </c>
      <c r="BN482">
        <v>0</v>
      </c>
      <c r="BO482" t="s">
        <v>67</v>
      </c>
      <c r="BP482">
        <v>1</v>
      </c>
      <c r="BQ482">
        <v>12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376"/>
        <v>8.3000000000000007</v>
      </c>
      <c r="CQ482">
        <f t="shared" si="377"/>
        <v>4.1500000000000004</v>
      </c>
      <c r="CR482">
        <f t="shared" si="378"/>
        <v>0</v>
      </c>
      <c r="CS482">
        <f t="shared" si="379"/>
        <v>0</v>
      </c>
      <c r="CT482">
        <f t="shared" si="380"/>
        <v>0</v>
      </c>
      <c r="CU482">
        <f t="shared" si="381"/>
        <v>0</v>
      </c>
      <c r="CV482">
        <f t="shared" si="382"/>
        <v>0</v>
      </c>
      <c r="CW482">
        <f t="shared" si="383"/>
        <v>0</v>
      </c>
      <c r="CX482">
        <f t="shared" si="384"/>
        <v>0</v>
      </c>
      <c r="CY482">
        <f t="shared" si="385"/>
        <v>0</v>
      </c>
      <c r="CZ482">
        <f t="shared" si="386"/>
        <v>0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1010</v>
      </c>
      <c r="DV482" t="s">
        <v>506</v>
      </c>
      <c r="DW482" t="s">
        <v>506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30172931</v>
      </c>
      <c r="EF482">
        <v>12</v>
      </c>
      <c r="EG482" t="s">
        <v>374</v>
      </c>
      <c r="EH482">
        <v>0</v>
      </c>
      <c r="EI482" t="s">
        <v>3</v>
      </c>
      <c r="EJ482">
        <v>2</v>
      </c>
      <c r="EK482">
        <v>500002</v>
      </c>
      <c r="EL482" t="s">
        <v>375</v>
      </c>
      <c r="EM482" t="s">
        <v>376</v>
      </c>
      <c r="EO482" t="s">
        <v>3</v>
      </c>
      <c r="EQ482">
        <v>0</v>
      </c>
      <c r="ER482">
        <v>4.1500000000000004</v>
      </c>
      <c r="ES482">
        <v>4.1500000000000004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FQ482">
        <v>0</v>
      </c>
      <c r="FR482">
        <f t="shared" si="387"/>
        <v>0</v>
      </c>
      <c r="FS482">
        <v>0</v>
      </c>
      <c r="FX482">
        <v>0</v>
      </c>
      <c r="FY482">
        <v>0</v>
      </c>
      <c r="GA482" t="s">
        <v>3</v>
      </c>
      <c r="GD482">
        <v>1</v>
      </c>
      <c r="GF482">
        <v>87775502</v>
      </c>
      <c r="GG482">
        <v>2</v>
      </c>
      <c r="GH482">
        <v>1</v>
      </c>
      <c r="GI482">
        <v>4</v>
      </c>
      <c r="GJ482">
        <v>0</v>
      </c>
      <c r="GK482">
        <v>0</v>
      </c>
      <c r="GL482">
        <f t="shared" si="388"/>
        <v>0</v>
      </c>
      <c r="GM482">
        <f t="shared" si="389"/>
        <v>8.3000000000000007</v>
      </c>
      <c r="GN482">
        <f t="shared" si="390"/>
        <v>0</v>
      </c>
      <c r="GO482">
        <f t="shared" si="391"/>
        <v>8.3000000000000007</v>
      </c>
      <c r="GP482">
        <f t="shared" si="392"/>
        <v>0</v>
      </c>
      <c r="GR482">
        <v>0</v>
      </c>
      <c r="GS482">
        <v>0</v>
      </c>
      <c r="GT482">
        <v>0</v>
      </c>
      <c r="GU482" t="s">
        <v>3</v>
      </c>
      <c r="GV482">
        <f t="shared" si="393"/>
        <v>0</v>
      </c>
      <c r="GW482">
        <v>1</v>
      </c>
      <c r="GX482">
        <f t="shared" si="394"/>
        <v>0</v>
      </c>
      <c r="HA482">
        <v>0</v>
      </c>
      <c r="HB482">
        <v>0</v>
      </c>
      <c r="HC482">
        <f t="shared" si="395"/>
        <v>0</v>
      </c>
      <c r="HE482" t="s">
        <v>3</v>
      </c>
      <c r="HF482" t="s">
        <v>3</v>
      </c>
      <c r="HI482">
        <f t="shared" si="396"/>
        <v>0</v>
      </c>
      <c r="HJ482">
        <f t="shared" si="397"/>
        <v>0</v>
      </c>
      <c r="HK482">
        <f t="shared" si="398"/>
        <v>0</v>
      </c>
      <c r="HL482">
        <f t="shared" si="399"/>
        <v>0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17</v>
      </c>
      <c r="B483">
        <v>0</v>
      </c>
      <c r="E483" t="s">
        <v>534</v>
      </c>
      <c r="F483" t="s">
        <v>535</v>
      </c>
      <c r="G483" t="s">
        <v>536</v>
      </c>
      <c r="H483" t="s">
        <v>506</v>
      </c>
      <c r="I483">
        <v>2</v>
      </c>
      <c r="J483">
        <v>0</v>
      </c>
      <c r="K483">
        <v>2</v>
      </c>
      <c r="O483">
        <f t="shared" si="356"/>
        <v>9.0399999999999991</v>
      </c>
      <c r="P483">
        <f t="shared" si="357"/>
        <v>9.0399999999999991</v>
      </c>
      <c r="Q483">
        <f t="shared" si="358"/>
        <v>0</v>
      </c>
      <c r="R483">
        <f t="shared" si="359"/>
        <v>0</v>
      </c>
      <c r="S483">
        <f t="shared" si="360"/>
        <v>0</v>
      </c>
      <c r="T483">
        <f t="shared" si="361"/>
        <v>0</v>
      </c>
      <c r="U483">
        <f t="shared" si="362"/>
        <v>0</v>
      </c>
      <c r="V483">
        <f t="shared" si="363"/>
        <v>0</v>
      </c>
      <c r="W483">
        <f t="shared" si="364"/>
        <v>0</v>
      </c>
      <c r="X483">
        <f t="shared" si="365"/>
        <v>0</v>
      </c>
      <c r="Y483">
        <f t="shared" si="366"/>
        <v>0</v>
      </c>
      <c r="AA483">
        <v>30589570</v>
      </c>
      <c r="AB483">
        <f t="shared" si="367"/>
        <v>4.5199999999999996</v>
      </c>
      <c r="AC483">
        <f t="shared" si="368"/>
        <v>4.5199999999999996</v>
      </c>
      <c r="AD483">
        <f t="shared" si="369"/>
        <v>0</v>
      </c>
      <c r="AE483">
        <f t="shared" si="370"/>
        <v>0</v>
      </c>
      <c r="AF483">
        <f t="shared" si="371"/>
        <v>0</v>
      </c>
      <c r="AG483">
        <f t="shared" si="372"/>
        <v>0</v>
      </c>
      <c r="AH483">
        <f t="shared" si="373"/>
        <v>0</v>
      </c>
      <c r="AI483">
        <f t="shared" si="374"/>
        <v>0</v>
      </c>
      <c r="AJ483">
        <f t="shared" si="375"/>
        <v>0</v>
      </c>
      <c r="AK483">
        <v>4.5199999999999996</v>
      </c>
      <c r="AL483">
        <v>4.5199999999999996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537</v>
      </c>
      <c r="BM483">
        <v>500002</v>
      </c>
      <c r="BN483">
        <v>0</v>
      </c>
      <c r="BO483" t="s">
        <v>67</v>
      </c>
      <c r="BP483">
        <v>1</v>
      </c>
      <c r="BQ483">
        <v>12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376"/>
        <v>9.0399999999999991</v>
      </c>
      <c r="CQ483">
        <f t="shared" si="377"/>
        <v>4.5199999999999996</v>
      </c>
      <c r="CR483">
        <f t="shared" si="378"/>
        <v>0</v>
      </c>
      <c r="CS483">
        <f t="shared" si="379"/>
        <v>0</v>
      </c>
      <c r="CT483">
        <f t="shared" si="380"/>
        <v>0</v>
      </c>
      <c r="CU483">
        <f t="shared" si="381"/>
        <v>0</v>
      </c>
      <c r="CV483">
        <f t="shared" si="382"/>
        <v>0</v>
      </c>
      <c r="CW483">
        <f t="shared" si="383"/>
        <v>0</v>
      </c>
      <c r="CX483">
        <f t="shared" si="384"/>
        <v>0</v>
      </c>
      <c r="CY483">
        <f t="shared" si="385"/>
        <v>0</v>
      </c>
      <c r="CZ483">
        <f t="shared" si="386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1010</v>
      </c>
      <c r="DV483" t="s">
        <v>506</v>
      </c>
      <c r="DW483" t="s">
        <v>506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30172931</v>
      </c>
      <c r="EF483">
        <v>12</v>
      </c>
      <c r="EG483" t="s">
        <v>374</v>
      </c>
      <c r="EH483">
        <v>0</v>
      </c>
      <c r="EI483" t="s">
        <v>3</v>
      </c>
      <c r="EJ483">
        <v>2</v>
      </c>
      <c r="EK483">
        <v>500002</v>
      </c>
      <c r="EL483" t="s">
        <v>375</v>
      </c>
      <c r="EM483" t="s">
        <v>376</v>
      </c>
      <c r="EO483" t="s">
        <v>3</v>
      </c>
      <c r="EQ483">
        <v>0</v>
      </c>
      <c r="ER483">
        <v>4.5199999999999996</v>
      </c>
      <c r="ES483">
        <v>4.5199999999999996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FQ483">
        <v>0</v>
      </c>
      <c r="FR483">
        <f t="shared" si="387"/>
        <v>0</v>
      </c>
      <c r="FS483">
        <v>0</v>
      </c>
      <c r="FX483">
        <v>0</v>
      </c>
      <c r="FY483">
        <v>0</v>
      </c>
      <c r="GA483" t="s">
        <v>3</v>
      </c>
      <c r="GD483">
        <v>1</v>
      </c>
      <c r="GF483">
        <v>-1091593703</v>
      </c>
      <c r="GG483">
        <v>2</v>
      </c>
      <c r="GH483">
        <v>1</v>
      </c>
      <c r="GI483">
        <v>4</v>
      </c>
      <c r="GJ483">
        <v>0</v>
      </c>
      <c r="GK483">
        <v>0</v>
      </c>
      <c r="GL483">
        <f t="shared" si="388"/>
        <v>0</v>
      </c>
      <c r="GM483">
        <f t="shared" si="389"/>
        <v>9.0399999999999991</v>
      </c>
      <c r="GN483">
        <f t="shared" si="390"/>
        <v>0</v>
      </c>
      <c r="GO483">
        <f t="shared" si="391"/>
        <v>9.0399999999999991</v>
      </c>
      <c r="GP483">
        <f t="shared" si="392"/>
        <v>0</v>
      </c>
      <c r="GR483">
        <v>0</v>
      </c>
      <c r="GS483">
        <v>0</v>
      </c>
      <c r="GT483">
        <v>0</v>
      </c>
      <c r="GU483" t="s">
        <v>3</v>
      </c>
      <c r="GV483">
        <f t="shared" si="393"/>
        <v>0</v>
      </c>
      <c r="GW483">
        <v>1</v>
      </c>
      <c r="GX483">
        <f t="shared" si="394"/>
        <v>0</v>
      </c>
      <c r="HA483">
        <v>0</v>
      </c>
      <c r="HB483">
        <v>0</v>
      </c>
      <c r="HC483">
        <f t="shared" si="395"/>
        <v>0</v>
      </c>
      <c r="HE483" t="s">
        <v>3</v>
      </c>
      <c r="HF483" t="s">
        <v>3</v>
      </c>
      <c r="HI483">
        <f t="shared" si="396"/>
        <v>0</v>
      </c>
      <c r="HJ483">
        <f t="shared" si="397"/>
        <v>0</v>
      </c>
      <c r="HK483">
        <f t="shared" si="398"/>
        <v>0</v>
      </c>
      <c r="HL483">
        <f t="shared" si="399"/>
        <v>0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45" x14ac:dyDescent="0.2">
      <c r="A484">
        <v>17</v>
      </c>
      <c r="B484">
        <v>0</v>
      </c>
      <c r="E484" t="s">
        <v>538</v>
      </c>
      <c r="F484" t="s">
        <v>539</v>
      </c>
      <c r="G484" t="s">
        <v>540</v>
      </c>
      <c r="H484" t="s">
        <v>506</v>
      </c>
      <c r="I484">
        <v>5</v>
      </c>
      <c r="J484">
        <v>0</v>
      </c>
      <c r="K484">
        <v>5</v>
      </c>
      <c r="O484">
        <f t="shared" si="356"/>
        <v>7.2</v>
      </c>
      <c r="P484">
        <f t="shared" si="357"/>
        <v>7.2</v>
      </c>
      <c r="Q484">
        <f t="shared" si="358"/>
        <v>0</v>
      </c>
      <c r="R484">
        <f t="shared" si="359"/>
        <v>0</v>
      </c>
      <c r="S484">
        <f t="shared" si="360"/>
        <v>0</v>
      </c>
      <c r="T484">
        <f t="shared" si="361"/>
        <v>0</v>
      </c>
      <c r="U484">
        <f t="shared" si="362"/>
        <v>0</v>
      </c>
      <c r="V484">
        <f t="shared" si="363"/>
        <v>0</v>
      </c>
      <c r="W484">
        <f t="shared" si="364"/>
        <v>0</v>
      </c>
      <c r="X484">
        <f t="shared" si="365"/>
        <v>0</v>
      </c>
      <c r="Y484">
        <f t="shared" si="366"/>
        <v>0</v>
      </c>
      <c r="AA484">
        <v>30589570</v>
      </c>
      <c r="AB484">
        <f t="shared" si="367"/>
        <v>1.44</v>
      </c>
      <c r="AC484">
        <f t="shared" si="368"/>
        <v>1.44</v>
      </c>
      <c r="AD484">
        <f t="shared" si="369"/>
        <v>0</v>
      </c>
      <c r="AE484">
        <f t="shared" si="370"/>
        <v>0</v>
      </c>
      <c r="AF484">
        <f t="shared" si="371"/>
        <v>0</v>
      </c>
      <c r="AG484">
        <f t="shared" si="372"/>
        <v>0</v>
      </c>
      <c r="AH484">
        <f t="shared" si="373"/>
        <v>0</v>
      </c>
      <c r="AI484">
        <f t="shared" si="374"/>
        <v>0</v>
      </c>
      <c r="AJ484">
        <f t="shared" si="375"/>
        <v>0</v>
      </c>
      <c r="AK484">
        <v>1.44</v>
      </c>
      <c r="AL484">
        <v>1.44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541</v>
      </c>
      <c r="BM484">
        <v>500002</v>
      </c>
      <c r="BN484">
        <v>0</v>
      </c>
      <c r="BO484" t="s">
        <v>67</v>
      </c>
      <c r="BP484">
        <v>1</v>
      </c>
      <c r="BQ484">
        <v>12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376"/>
        <v>7.2</v>
      </c>
      <c r="CQ484">
        <f t="shared" si="377"/>
        <v>1.44</v>
      </c>
      <c r="CR484">
        <f t="shared" si="378"/>
        <v>0</v>
      </c>
      <c r="CS484">
        <f t="shared" si="379"/>
        <v>0</v>
      </c>
      <c r="CT484">
        <f t="shared" si="380"/>
        <v>0</v>
      </c>
      <c r="CU484">
        <f t="shared" si="381"/>
        <v>0</v>
      </c>
      <c r="CV484">
        <f t="shared" si="382"/>
        <v>0</v>
      </c>
      <c r="CW484">
        <f t="shared" si="383"/>
        <v>0</v>
      </c>
      <c r="CX484">
        <f t="shared" si="384"/>
        <v>0</v>
      </c>
      <c r="CY484">
        <f t="shared" si="385"/>
        <v>0</v>
      </c>
      <c r="CZ484">
        <f t="shared" si="386"/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1010</v>
      </c>
      <c r="DV484" t="s">
        <v>506</v>
      </c>
      <c r="DW484" t="s">
        <v>506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30172931</v>
      </c>
      <c r="EF484">
        <v>12</v>
      </c>
      <c r="EG484" t="s">
        <v>374</v>
      </c>
      <c r="EH484">
        <v>0</v>
      </c>
      <c r="EI484" t="s">
        <v>3</v>
      </c>
      <c r="EJ484">
        <v>2</v>
      </c>
      <c r="EK484">
        <v>500002</v>
      </c>
      <c r="EL484" t="s">
        <v>375</v>
      </c>
      <c r="EM484" t="s">
        <v>376</v>
      </c>
      <c r="EO484" t="s">
        <v>3</v>
      </c>
      <c r="EQ484">
        <v>0</v>
      </c>
      <c r="ER484">
        <v>1.44</v>
      </c>
      <c r="ES484">
        <v>1.44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FQ484">
        <v>0</v>
      </c>
      <c r="FR484">
        <f t="shared" si="387"/>
        <v>0</v>
      </c>
      <c r="FS484">
        <v>0</v>
      </c>
      <c r="FX484">
        <v>0</v>
      </c>
      <c r="FY484">
        <v>0</v>
      </c>
      <c r="GA484" t="s">
        <v>3</v>
      </c>
      <c r="GD484">
        <v>1</v>
      </c>
      <c r="GF484">
        <v>372803650</v>
      </c>
      <c r="GG484">
        <v>2</v>
      </c>
      <c r="GH484">
        <v>1</v>
      </c>
      <c r="GI484">
        <v>4</v>
      </c>
      <c r="GJ484">
        <v>0</v>
      </c>
      <c r="GK484">
        <v>0</v>
      </c>
      <c r="GL484">
        <f t="shared" si="388"/>
        <v>0</v>
      </c>
      <c r="GM484">
        <f t="shared" si="389"/>
        <v>7.2</v>
      </c>
      <c r="GN484">
        <f t="shared" si="390"/>
        <v>0</v>
      </c>
      <c r="GO484">
        <f t="shared" si="391"/>
        <v>7.2</v>
      </c>
      <c r="GP484">
        <f t="shared" si="392"/>
        <v>0</v>
      </c>
      <c r="GR484">
        <v>0</v>
      </c>
      <c r="GS484">
        <v>0</v>
      </c>
      <c r="GT484">
        <v>0</v>
      </c>
      <c r="GU484" t="s">
        <v>3</v>
      </c>
      <c r="GV484">
        <f t="shared" si="393"/>
        <v>0</v>
      </c>
      <c r="GW484">
        <v>1</v>
      </c>
      <c r="GX484">
        <f t="shared" si="394"/>
        <v>0</v>
      </c>
      <c r="HA484">
        <v>0</v>
      </c>
      <c r="HB484">
        <v>0</v>
      </c>
      <c r="HC484">
        <f t="shared" si="395"/>
        <v>0</v>
      </c>
      <c r="HE484" t="s">
        <v>3</v>
      </c>
      <c r="HF484" t="s">
        <v>3</v>
      </c>
      <c r="HI484">
        <f t="shared" si="396"/>
        <v>0</v>
      </c>
      <c r="HJ484">
        <f t="shared" si="397"/>
        <v>0</v>
      </c>
      <c r="HK484">
        <f t="shared" si="398"/>
        <v>0</v>
      </c>
      <c r="HL484">
        <f t="shared" si="399"/>
        <v>0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45" x14ac:dyDescent="0.2">
      <c r="A485">
        <v>17</v>
      </c>
      <c r="B485">
        <v>0</v>
      </c>
      <c r="E485" t="s">
        <v>542</v>
      </c>
      <c r="F485" t="s">
        <v>543</v>
      </c>
      <c r="G485" t="s">
        <v>544</v>
      </c>
      <c r="H485" t="s">
        <v>506</v>
      </c>
      <c r="I485">
        <v>2</v>
      </c>
      <c r="J485">
        <v>0</v>
      </c>
      <c r="K485">
        <v>2</v>
      </c>
      <c r="O485">
        <f t="shared" si="356"/>
        <v>5.16</v>
      </c>
      <c r="P485">
        <f t="shared" si="357"/>
        <v>5.16</v>
      </c>
      <c r="Q485">
        <f t="shared" si="358"/>
        <v>0</v>
      </c>
      <c r="R485">
        <f t="shared" si="359"/>
        <v>0</v>
      </c>
      <c r="S485">
        <f t="shared" si="360"/>
        <v>0</v>
      </c>
      <c r="T485">
        <f t="shared" si="361"/>
        <v>0</v>
      </c>
      <c r="U485">
        <f t="shared" si="362"/>
        <v>0</v>
      </c>
      <c r="V485">
        <f t="shared" si="363"/>
        <v>0</v>
      </c>
      <c r="W485">
        <f t="shared" si="364"/>
        <v>0</v>
      </c>
      <c r="X485">
        <f t="shared" si="365"/>
        <v>0</v>
      </c>
      <c r="Y485">
        <f t="shared" si="366"/>
        <v>0</v>
      </c>
      <c r="AA485">
        <v>30589570</v>
      </c>
      <c r="AB485">
        <f t="shared" si="367"/>
        <v>2.58</v>
      </c>
      <c r="AC485">
        <f t="shared" si="368"/>
        <v>2.58</v>
      </c>
      <c r="AD485">
        <f t="shared" si="369"/>
        <v>0</v>
      </c>
      <c r="AE485">
        <f t="shared" si="370"/>
        <v>0</v>
      </c>
      <c r="AF485">
        <f t="shared" si="371"/>
        <v>0</v>
      </c>
      <c r="AG485">
        <f t="shared" si="372"/>
        <v>0</v>
      </c>
      <c r="AH485">
        <f t="shared" si="373"/>
        <v>0</v>
      </c>
      <c r="AI485">
        <f t="shared" si="374"/>
        <v>0</v>
      </c>
      <c r="AJ485">
        <f t="shared" si="375"/>
        <v>0</v>
      </c>
      <c r="AK485">
        <v>2.58</v>
      </c>
      <c r="AL485">
        <v>2.58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3</v>
      </c>
      <c r="BI485">
        <v>2</v>
      </c>
      <c r="BJ485" t="s">
        <v>545</v>
      </c>
      <c r="BM485">
        <v>500002</v>
      </c>
      <c r="BN485">
        <v>0</v>
      </c>
      <c r="BO485" t="s">
        <v>67</v>
      </c>
      <c r="BP485">
        <v>1</v>
      </c>
      <c r="BQ485">
        <v>12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0</v>
      </c>
      <c r="CA485">
        <v>0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376"/>
        <v>5.16</v>
      </c>
      <c r="CQ485">
        <f t="shared" si="377"/>
        <v>2.58</v>
      </c>
      <c r="CR485">
        <f t="shared" si="378"/>
        <v>0</v>
      </c>
      <c r="CS485">
        <f t="shared" si="379"/>
        <v>0</v>
      </c>
      <c r="CT485">
        <f t="shared" si="380"/>
        <v>0</v>
      </c>
      <c r="CU485">
        <f t="shared" si="381"/>
        <v>0</v>
      </c>
      <c r="CV485">
        <f t="shared" si="382"/>
        <v>0</v>
      </c>
      <c r="CW485">
        <f t="shared" si="383"/>
        <v>0</v>
      </c>
      <c r="CX485">
        <f t="shared" si="384"/>
        <v>0</v>
      </c>
      <c r="CY485">
        <f t="shared" si="385"/>
        <v>0</v>
      </c>
      <c r="CZ485">
        <f t="shared" si="386"/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1010</v>
      </c>
      <c r="DV485" t="s">
        <v>506</v>
      </c>
      <c r="DW485" t="s">
        <v>506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30172931</v>
      </c>
      <c r="EF485">
        <v>12</v>
      </c>
      <c r="EG485" t="s">
        <v>374</v>
      </c>
      <c r="EH485">
        <v>0</v>
      </c>
      <c r="EI485" t="s">
        <v>3</v>
      </c>
      <c r="EJ485">
        <v>2</v>
      </c>
      <c r="EK485">
        <v>500002</v>
      </c>
      <c r="EL485" t="s">
        <v>375</v>
      </c>
      <c r="EM485" t="s">
        <v>376</v>
      </c>
      <c r="EO485" t="s">
        <v>3</v>
      </c>
      <c r="EQ485">
        <v>0</v>
      </c>
      <c r="ER485">
        <v>2.58</v>
      </c>
      <c r="ES485">
        <v>2.58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FQ485">
        <v>0</v>
      </c>
      <c r="FR485">
        <f t="shared" si="387"/>
        <v>0</v>
      </c>
      <c r="FS485">
        <v>0</v>
      </c>
      <c r="FX485">
        <v>0</v>
      </c>
      <c r="FY485">
        <v>0</v>
      </c>
      <c r="GA485" t="s">
        <v>3</v>
      </c>
      <c r="GD485">
        <v>1</v>
      </c>
      <c r="GF485">
        <v>-415504971</v>
      </c>
      <c r="GG485">
        <v>2</v>
      </c>
      <c r="GH485">
        <v>1</v>
      </c>
      <c r="GI485">
        <v>4</v>
      </c>
      <c r="GJ485">
        <v>0</v>
      </c>
      <c r="GK485">
        <v>0</v>
      </c>
      <c r="GL485">
        <f t="shared" si="388"/>
        <v>0</v>
      </c>
      <c r="GM485">
        <f t="shared" si="389"/>
        <v>5.16</v>
      </c>
      <c r="GN485">
        <f t="shared" si="390"/>
        <v>0</v>
      </c>
      <c r="GO485">
        <f t="shared" si="391"/>
        <v>5.16</v>
      </c>
      <c r="GP485">
        <f t="shared" si="392"/>
        <v>0</v>
      </c>
      <c r="GR485">
        <v>0</v>
      </c>
      <c r="GS485">
        <v>0</v>
      </c>
      <c r="GT485">
        <v>0</v>
      </c>
      <c r="GU485" t="s">
        <v>3</v>
      </c>
      <c r="GV485">
        <f t="shared" si="393"/>
        <v>0</v>
      </c>
      <c r="GW485">
        <v>1</v>
      </c>
      <c r="GX485">
        <f t="shared" si="394"/>
        <v>0</v>
      </c>
      <c r="HA485">
        <v>0</v>
      </c>
      <c r="HB485">
        <v>0</v>
      </c>
      <c r="HC485">
        <f t="shared" si="395"/>
        <v>0</v>
      </c>
      <c r="HE485" t="s">
        <v>3</v>
      </c>
      <c r="HF485" t="s">
        <v>3</v>
      </c>
      <c r="HI485">
        <f t="shared" si="396"/>
        <v>0</v>
      </c>
      <c r="HJ485">
        <f t="shared" si="397"/>
        <v>0</v>
      </c>
      <c r="HK485">
        <f t="shared" si="398"/>
        <v>0</v>
      </c>
      <c r="HL485">
        <f t="shared" si="399"/>
        <v>0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6" spans="1:245" x14ac:dyDescent="0.2">
      <c r="A486">
        <v>17</v>
      </c>
      <c r="B486">
        <v>0</v>
      </c>
      <c r="E486" t="s">
        <v>546</v>
      </c>
      <c r="F486" t="s">
        <v>547</v>
      </c>
      <c r="G486" t="s">
        <v>548</v>
      </c>
      <c r="H486" t="s">
        <v>506</v>
      </c>
      <c r="I486">
        <v>2</v>
      </c>
      <c r="J486">
        <v>0</v>
      </c>
      <c r="K486">
        <v>2</v>
      </c>
      <c r="O486">
        <f t="shared" si="356"/>
        <v>8.8000000000000007</v>
      </c>
      <c r="P486">
        <f t="shared" si="357"/>
        <v>8.8000000000000007</v>
      </c>
      <c r="Q486">
        <f t="shared" si="358"/>
        <v>0</v>
      </c>
      <c r="R486">
        <f t="shared" si="359"/>
        <v>0</v>
      </c>
      <c r="S486">
        <f t="shared" si="360"/>
        <v>0</v>
      </c>
      <c r="T486">
        <f t="shared" si="361"/>
        <v>0</v>
      </c>
      <c r="U486">
        <f t="shared" si="362"/>
        <v>0</v>
      </c>
      <c r="V486">
        <f t="shared" si="363"/>
        <v>0</v>
      </c>
      <c r="W486">
        <f t="shared" si="364"/>
        <v>0</v>
      </c>
      <c r="X486">
        <f t="shared" si="365"/>
        <v>0</v>
      </c>
      <c r="Y486">
        <f t="shared" si="366"/>
        <v>0</v>
      </c>
      <c r="AA486">
        <v>30589570</v>
      </c>
      <c r="AB486">
        <f t="shared" si="367"/>
        <v>4.4000000000000004</v>
      </c>
      <c r="AC486">
        <f t="shared" si="368"/>
        <v>4.4000000000000004</v>
      </c>
      <c r="AD486">
        <f t="shared" si="369"/>
        <v>0</v>
      </c>
      <c r="AE486">
        <f t="shared" si="370"/>
        <v>0</v>
      </c>
      <c r="AF486">
        <f t="shared" si="371"/>
        <v>0</v>
      </c>
      <c r="AG486">
        <f t="shared" si="372"/>
        <v>0</v>
      </c>
      <c r="AH486">
        <f t="shared" si="373"/>
        <v>0</v>
      </c>
      <c r="AI486">
        <f t="shared" si="374"/>
        <v>0</v>
      </c>
      <c r="AJ486">
        <f t="shared" si="375"/>
        <v>0</v>
      </c>
      <c r="AK486">
        <v>4.4000000000000004</v>
      </c>
      <c r="AL486">
        <v>4.4000000000000004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3</v>
      </c>
      <c r="BI486">
        <v>2</v>
      </c>
      <c r="BJ486" t="s">
        <v>549</v>
      </c>
      <c r="BM486">
        <v>500002</v>
      </c>
      <c r="BN486">
        <v>0</v>
      </c>
      <c r="BO486" t="s">
        <v>67</v>
      </c>
      <c r="BP486">
        <v>1</v>
      </c>
      <c r="BQ486">
        <v>12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0</v>
      </c>
      <c r="CA486">
        <v>0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376"/>
        <v>8.8000000000000007</v>
      </c>
      <c r="CQ486">
        <f t="shared" si="377"/>
        <v>4.4000000000000004</v>
      </c>
      <c r="CR486">
        <f t="shared" si="378"/>
        <v>0</v>
      </c>
      <c r="CS486">
        <f t="shared" si="379"/>
        <v>0</v>
      </c>
      <c r="CT486">
        <f t="shared" si="380"/>
        <v>0</v>
      </c>
      <c r="CU486">
        <f t="shared" si="381"/>
        <v>0</v>
      </c>
      <c r="CV486">
        <f t="shared" si="382"/>
        <v>0</v>
      </c>
      <c r="CW486">
        <f t="shared" si="383"/>
        <v>0</v>
      </c>
      <c r="CX486">
        <f t="shared" si="384"/>
        <v>0</v>
      </c>
      <c r="CY486">
        <f t="shared" si="385"/>
        <v>0</v>
      </c>
      <c r="CZ486">
        <f t="shared" si="386"/>
        <v>0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1010</v>
      </c>
      <c r="DV486" t="s">
        <v>506</v>
      </c>
      <c r="DW486" t="s">
        <v>506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30172931</v>
      </c>
      <c r="EF486">
        <v>12</v>
      </c>
      <c r="EG486" t="s">
        <v>374</v>
      </c>
      <c r="EH486">
        <v>0</v>
      </c>
      <c r="EI486" t="s">
        <v>3</v>
      </c>
      <c r="EJ486">
        <v>2</v>
      </c>
      <c r="EK486">
        <v>500002</v>
      </c>
      <c r="EL486" t="s">
        <v>375</v>
      </c>
      <c r="EM486" t="s">
        <v>376</v>
      </c>
      <c r="EO486" t="s">
        <v>3</v>
      </c>
      <c r="EQ486">
        <v>0</v>
      </c>
      <c r="ER486">
        <v>4.4000000000000004</v>
      </c>
      <c r="ES486">
        <v>4.4000000000000004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FQ486">
        <v>0</v>
      </c>
      <c r="FR486">
        <f t="shared" si="387"/>
        <v>0</v>
      </c>
      <c r="FS486">
        <v>0</v>
      </c>
      <c r="FX486">
        <v>0</v>
      </c>
      <c r="FY486">
        <v>0</v>
      </c>
      <c r="GA486" t="s">
        <v>3</v>
      </c>
      <c r="GD486">
        <v>1</v>
      </c>
      <c r="GF486">
        <v>1593393255</v>
      </c>
      <c r="GG486">
        <v>2</v>
      </c>
      <c r="GH486">
        <v>1</v>
      </c>
      <c r="GI486">
        <v>4</v>
      </c>
      <c r="GJ486">
        <v>0</v>
      </c>
      <c r="GK486">
        <v>0</v>
      </c>
      <c r="GL486">
        <f t="shared" si="388"/>
        <v>0</v>
      </c>
      <c r="GM486">
        <f t="shared" si="389"/>
        <v>8.8000000000000007</v>
      </c>
      <c r="GN486">
        <f t="shared" si="390"/>
        <v>0</v>
      </c>
      <c r="GO486">
        <f t="shared" si="391"/>
        <v>8.8000000000000007</v>
      </c>
      <c r="GP486">
        <f t="shared" si="392"/>
        <v>0</v>
      </c>
      <c r="GR486">
        <v>0</v>
      </c>
      <c r="GS486">
        <v>0</v>
      </c>
      <c r="GT486">
        <v>0</v>
      </c>
      <c r="GU486" t="s">
        <v>3</v>
      </c>
      <c r="GV486">
        <f t="shared" si="393"/>
        <v>0</v>
      </c>
      <c r="GW486">
        <v>1</v>
      </c>
      <c r="GX486">
        <f t="shared" si="394"/>
        <v>0</v>
      </c>
      <c r="HA486">
        <v>0</v>
      </c>
      <c r="HB486">
        <v>0</v>
      </c>
      <c r="HC486">
        <f t="shared" si="395"/>
        <v>0</v>
      </c>
      <c r="HE486" t="s">
        <v>3</v>
      </c>
      <c r="HF486" t="s">
        <v>3</v>
      </c>
      <c r="HI486">
        <f t="shared" si="396"/>
        <v>0</v>
      </c>
      <c r="HJ486">
        <f t="shared" si="397"/>
        <v>0</v>
      </c>
      <c r="HK486">
        <f t="shared" si="398"/>
        <v>0</v>
      </c>
      <c r="HL486">
        <f t="shared" si="399"/>
        <v>0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45" x14ac:dyDescent="0.2">
      <c r="A487">
        <v>17</v>
      </c>
      <c r="B487">
        <v>0</v>
      </c>
      <c r="E487" t="s">
        <v>550</v>
      </c>
      <c r="F487" t="s">
        <v>551</v>
      </c>
      <c r="G487" t="s">
        <v>552</v>
      </c>
      <c r="H487" t="s">
        <v>506</v>
      </c>
      <c r="I487">
        <v>6</v>
      </c>
      <c r="J487">
        <v>0</v>
      </c>
      <c r="K487">
        <v>6</v>
      </c>
      <c r="O487">
        <f t="shared" si="356"/>
        <v>228.12</v>
      </c>
      <c r="P487">
        <f t="shared" si="357"/>
        <v>228.12</v>
      </c>
      <c r="Q487">
        <f t="shared" si="358"/>
        <v>0</v>
      </c>
      <c r="R487">
        <f t="shared" si="359"/>
        <v>0</v>
      </c>
      <c r="S487">
        <f t="shared" si="360"/>
        <v>0</v>
      </c>
      <c r="T487">
        <f t="shared" si="361"/>
        <v>0</v>
      </c>
      <c r="U487">
        <f t="shared" si="362"/>
        <v>0</v>
      </c>
      <c r="V487">
        <f t="shared" si="363"/>
        <v>0</v>
      </c>
      <c r="W487">
        <f t="shared" si="364"/>
        <v>0</v>
      </c>
      <c r="X487">
        <f t="shared" si="365"/>
        <v>0</v>
      </c>
      <c r="Y487">
        <f t="shared" si="366"/>
        <v>0</v>
      </c>
      <c r="AA487">
        <v>30589570</v>
      </c>
      <c r="AB487">
        <f t="shared" si="367"/>
        <v>38.020000000000003</v>
      </c>
      <c r="AC487">
        <f t="shared" si="368"/>
        <v>38.020000000000003</v>
      </c>
      <c r="AD487">
        <f t="shared" si="369"/>
        <v>0</v>
      </c>
      <c r="AE487">
        <f t="shared" si="370"/>
        <v>0</v>
      </c>
      <c r="AF487">
        <f t="shared" si="371"/>
        <v>0</v>
      </c>
      <c r="AG487">
        <f t="shared" si="372"/>
        <v>0</v>
      </c>
      <c r="AH487">
        <f t="shared" si="373"/>
        <v>0</v>
      </c>
      <c r="AI487">
        <f t="shared" si="374"/>
        <v>0</v>
      </c>
      <c r="AJ487">
        <f t="shared" si="375"/>
        <v>0</v>
      </c>
      <c r="AK487">
        <v>38.020000000000003</v>
      </c>
      <c r="AL487">
        <v>38.020000000000003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2</v>
      </c>
      <c r="BJ487" t="s">
        <v>553</v>
      </c>
      <c r="BM487">
        <v>500002</v>
      </c>
      <c r="BN487">
        <v>0</v>
      </c>
      <c r="BO487" t="s">
        <v>67</v>
      </c>
      <c r="BP487">
        <v>1</v>
      </c>
      <c r="BQ487">
        <v>12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376"/>
        <v>228.12</v>
      </c>
      <c r="CQ487">
        <f t="shared" si="377"/>
        <v>38.020000000000003</v>
      </c>
      <c r="CR487">
        <f t="shared" si="378"/>
        <v>0</v>
      </c>
      <c r="CS487">
        <f t="shared" si="379"/>
        <v>0</v>
      </c>
      <c r="CT487">
        <f t="shared" si="380"/>
        <v>0</v>
      </c>
      <c r="CU487">
        <f t="shared" si="381"/>
        <v>0</v>
      </c>
      <c r="CV487">
        <f t="shared" si="382"/>
        <v>0</v>
      </c>
      <c r="CW487">
        <f t="shared" si="383"/>
        <v>0</v>
      </c>
      <c r="CX487">
        <f t="shared" si="384"/>
        <v>0</v>
      </c>
      <c r="CY487">
        <f t="shared" si="385"/>
        <v>0</v>
      </c>
      <c r="CZ487">
        <f t="shared" si="386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1010</v>
      </c>
      <c r="DV487" t="s">
        <v>506</v>
      </c>
      <c r="DW487" t="s">
        <v>506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30172931</v>
      </c>
      <c r="EF487">
        <v>12</v>
      </c>
      <c r="EG487" t="s">
        <v>374</v>
      </c>
      <c r="EH487">
        <v>0</v>
      </c>
      <c r="EI487" t="s">
        <v>3</v>
      </c>
      <c r="EJ487">
        <v>2</v>
      </c>
      <c r="EK487">
        <v>500002</v>
      </c>
      <c r="EL487" t="s">
        <v>375</v>
      </c>
      <c r="EM487" t="s">
        <v>376</v>
      </c>
      <c r="EO487" t="s">
        <v>3</v>
      </c>
      <c r="EQ487">
        <v>0</v>
      </c>
      <c r="ER487">
        <v>38.020000000000003</v>
      </c>
      <c r="ES487">
        <v>38.020000000000003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FQ487">
        <v>0</v>
      </c>
      <c r="FR487">
        <f t="shared" si="387"/>
        <v>0</v>
      </c>
      <c r="FS487">
        <v>0</v>
      </c>
      <c r="FX487">
        <v>0</v>
      </c>
      <c r="FY487">
        <v>0</v>
      </c>
      <c r="GA487" t="s">
        <v>3</v>
      </c>
      <c r="GD487">
        <v>1</v>
      </c>
      <c r="GF487">
        <v>1261229206</v>
      </c>
      <c r="GG487">
        <v>2</v>
      </c>
      <c r="GH487">
        <v>1</v>
      </c>
      <c r="GI487">
        <v>4</v>
      </c>
      <c r="GJ487">
        <v>0</v>
      </c>
      <c r="GK487">
        <v>0</v>
      </c>
      <c r="GL487">
        <f t="shared" si="388"/>
        <v>0</v>
      </c>
      <c r="GM487">
        <f t="shared" si="389"/>
        <v>228.12</v>
      </c>
      <c r="GN487">
        <f t="shared" si="390"/>
        <v>0</v>
      </c>
      <c r="GO487">
        <f t="shared" si="391"/>
        <v>228.12</v>
      </c>
      <c r="GP487">
        <f t="shared" si="392"/>
        <v>0</v>
      </c>
      <c r="GR487">
        <v>0</v>
      </c>
      <c r="GS487">
        <v>0</v>
      </c>
      <c r="GT487">
        <v>0</v>
      </c>
      <c r="GU487" t="s">
        <v>3</v>
      </c>
      <c r="GV487">
        <f t="shared" si="393"/>
        <v>0</v>
      </c>
      <c r="GW487">
        <v>1</v>
      </c>
      <c r="GX487">
        <f t="shared" si="394"/>
        <v>0</v>
      </c>
      <c r="HA487">
        <v>0</v>
      </c>
      <c r="HB487">
        <v>0</v>
      </c>
      <c r="HC487">
        <f t="shared" si="395"/>
        <v>0</v>
      </c>
      <c r="HE487" t="s">
        <v>3</v>
      </c>
      <c r="HF487" t="s">
        <v>3</v>
      </c>
      <c r="HI487">
        <f t="shared" si="396"/>
        <v>0</v>
      </c>
      <c r="HJ487">
        <f t="shared" si="397"/>
        <v>0</v>
      </c>
      <c r="HK487">
        <f t="shared" si="398"/>
        <v>0</v>
      </c>
      <c r="HL487">
        <f t="shared" si="399"/>
        <v>0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IK487">
        <v>0</v>
      </c>
    </row>
    <row r="488" spans="1:245" x14ac:dyDescent="0.2">
      <c r="A488">
        <v>17</v>
      </c>
      <c r="B488">
        <v>0</v>
      </c>
      <c r="E488" t="s">
        <v>554</v>
      </c>
      <c r="F488" t="s">
        <v>555</v>
      </c>
      <c r="G488" t="s">
        <v>556</v>
      </c>
      <c r="H488" t="s">
        <v>506</v>
      </c>
      <c r="I488">
        <v>2</v>
      </c>
      <c r="J488">
        <v>0</v>
      </c>
      <c r="K488">
        <v>2</v>
      </c>
      <c r="O488">
        <f t="shared" si="356"/>
        <v>25.16</v>
      </c>
      <c r="P488">
        <f t="shared" si="357"/>
        <v>25.16</v>
      </c>
      <c r="Q488">
        <f t="shared" si="358"/>
        <v>0</v>
      </c>
      <c r="R488">
        <f t="shared" si="359"/>
        <v>0</v>
      </c>
      <c r="S488">
        <f t="shared" si="360"/>
        <v>0</v>
      </c>
      <c r="T488">
        <f t="shared" si="361"/>
        <v>0</v>
      </c>
      <c r="U488">
        <f t="shared" si="362"/>
        <v>0</v>
      </c>
      <c r="V488">
        <f t="shared" si="363"/>
        <v>0</v>
      </c>
      <c r="W488">
        <f t="shared" si="364"/>
        <v>0</v>
      </c>
      <c r="X488">
        <f t="shared" si="365"/>
        <v>0</v>
      </c>
      <c r="Y488">
        <f t="shared" si="366"/>
        <v>0</v>
      </c>
      <c r="AA488">
        <v>30589570</v>
      </c>
      <c r="AB488">
        <f t="shared" si="367"/>
        <v>12.58</v>
      </c>
      <c r="AC488">
        <f t="shared" si="368"/>
        <v>12.58</v>
      </c>
      <c r="AD488">
        <f t="shared" si="369"/>
        <v>0</v>
      </c>
      <c r="AE488">
        <f t="shared" si="370"/>
        <v>0</v>
      </c>
      <c r="AF488">
        <f t="shared" si="371"/>
        <v>0</v>
      </c>
      <c r="AG488">
        <f t="shared" si="372"/>
        <v>0</v>
      </c>
      <c r="AH488">
        <f t="shared" si="373"/>
        <v>0</v>
      </c>
      <c r="AI488">
        <f t="shared" si="374"/>
        <v>0</v>
      </c>
      <c r="AJ488">
        <f t="shared" si="375"/>
        <v>0</v>
      </c>
      <c r="AK488">
        <v>12.58</v>
      </c>
      <c r="AL488">
        <v>12.58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3</v>
      </c>
      <c r="BI488">
        <v>2</v>
      </c>
      <c r="BJ488" t="s">
        <v>557</v>
      </c>
      <c r="BM488">
        <v>500002</v>
      </c>
      <c r="BN488">
        <v>0</v>
      </c>
      <c r="BO488" t="s">
        <v>67</v>
      </c>
      <c r="BP488">
        <v>1</v>
      </c>
      <c r="BQ488">
        <v>12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0</v>
      </c>
      <c r="CA488">
        <v>0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 t="shared" si="376"/>
        <v>25.16</v>
      </c>
      <c r="CQ488">
        <f t="shared" si="377"/>
        <v>12.58</v>
      </c>
      <c r="CR488">
        <f t="shared" si="378"/>
        <v>0</v>
      </c>
      <c r="CS488">
        <f t="shared" si="379"/>
        <v>0</v>
      </c>
      <c r="CT488">
        <f t="shared" si="380"/>
        <v>0</v>
      </c>
      <c r="CU488">
        <f t="shared" si="381"/>
        <v>0</v>
      </c>
      <c r="CV488">
        <f t="shared" si="382"/>
        <v>0</v>
      </c>
      <c r="CW488">
        <f t="shared" si="383"/>
        <v>0</v>
      </c>
      <c r="CX488">
        <f t="shared" si="384"/>
        <v>0</v>
      </c>
      <c r="CY488">
        <f t="shared" si="385"/>
        <v>0</v>
      </c>
      <c r="CZ488">
        <f t="shared" si="386"/>
        <v>0</v>
      </c>
      <c r="DC488" t="s">
        <v>3</v>
      </c>
      <c r="DD488" t="s">
        <v>3</v>
      </c>
      <c r="DE488" t="s">
        <v>3</v>
      </c>
      <c r="DF488" t="s">
        <v>3</v>
      </c>
      <c r="DG488" t="s">
        <v>3</v>
      </c>
      <c r="DH488" t="s">
        <v>3</v>
      </c>
      <c r="DI488" t="s">
        <v>3</v>
      </c>
      <c r="DJ488" t="s">
        <v>3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1010</v>
      </c>
      <c r="DV488" t="s">
        <v>506</v>
      </c>
      <c r="DW488" t="s">
        <v>506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30172931</v>
      </c>
      <c r="EF488">
        <v>12</v>
      </c>
      <c r="EG488" t="s">
        <v>374</v>
      </c>
      <c r="EH488">
        <v>0</v>
      </c>
      <c r="EI488" t="s">
        <v>3</v>
      </c>
      <c r="EJ488">
        <v>2</v>
      </c>
      <c r="EK488">
        <v>500002</v>
      </c>
      <c r="EL488" t="s">
        <v>375</v>
      </c>
      <c r="EM488" t="s">
        <v>376</v>
      </c>
      <c r="EO488" t="s">
        <v>3</v>
      </c>
      <c r="EQ488">
        <v>0</v>
      </c>
      <c r="ER488">
        <v>12.58</v>
      </c>
      <c r="ES488">
        <v>12.58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FQ488">
        <v>0</v>
      </c>
      <c r="FR488">
        <f t="shared" si="387"/>
        <v>0</v>
      </c>
      <c r="FS488">
        <v>0</v>
      </c>
      <c r="FX488">
        <v>0</v>
      </c>
      <c r="FY488">
        <v>0</v>
      </c>
      <c r="GA488" t="s">
        <v>3</v>
      </c>
      <c r="GD488">
        <v>1</v>
      </c>
      <c r="GF488">
        <v>-1709900927</v>
      </c>
      <c r="GG488">
        <v>2</v>
      </c>
      <c r="GH488">
        <v>1</v>
      </c>
      <c r="GI488">
        <v>4</v>
      </c>
      <c r="GJ488">
        <v>0</v>
      </c>
      <c r="GK488">
        <v>0</v>
      </c>
      <c r="GL488">
        <f t="shared" si="388"/>
        <v>0</v>
      </c>
      <c r="GM488">
        <f t="shared" si="389"/>
        <v>25.16</v>
      </c>
      <c r="GN488">
        <f t="shared" si="390"/>
        <v>0</v>
      </c>
      <c r="GO488">
        <f t="shared" si="391"/>
        <v>25.16</v>
      </c>
      <c r="GP488">
        <f t="shared" si="392"/>
        <v>0</v>
      </c>
      <c r="GR488">
        <v>0</v>
      </c>
      <c r="GS488">
        <v>0</v>
      </c>
      <c r="GT488">
        <v>0</v>
      </c>
      <c r="GU488" t="s">
        <v>3</v>
      </c>
      <c r="GV488">
        <f t="shared" si="393"/>
        <v>0</v>
      </c>
      <c r="GW488">
        <v>1</v>
      </c>
      <c r="GX488">
        <f t="shared" si="394"/>
        <v>0</v>
      </c>
      <c r="HA488">
        <v>0</v>
      </c>
      <c r="HB488">
        <v>0</v>
      </c>
      <c r="HC488">
        <f t="shared" si="395"/>
        <v>0</v>
      </c>
      <c r="HE488" t="s">
        <v>3</v>
      </c>
      <c r="HF488" t="s">
        <v>3</v>
      </c>
      <c r="HI488">
        <f t="shared" si="396"/>
        <v>0</v>
      </c>
      <c r="HJ488">
        <f t="shared" si="397"/>
        <v>0</v>
      </c>
      <c r="HK488">
        <f t="shared" si="398"/>
        <v>0</v>
      </c>
      <c r="HL488">
        <f t="shared" si="399"/>
        <v>0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89" spans="1:245" x14ac:dyDescent="0.2">
      <c r="A489">
        <v>17</v>
      </c>
      <c r="B489">
        <v>0</v>
      </c>
      <c r="E489" t="s">
        <v>558</v>
      </c>
      <c r="F489" t="s">
        <v>559</v>
      </c>
      <c r="G489" t="s">
        <v>560</v>
      </c>
      <c r="H489" t="s">
        <v>506</v>
      </c>
      <c r="I489">
        <v>1</v>
      </c>
      <c r="J489">
        <v>0</v>
      </c>
      <c r="K489">
        <v>1</v>
      </c>
      <c r="O489">
        <f t="shared" si="356"/>
        <v>3.77</v>
      </c>
      <c r="P489">
        <f t="shared" si="357"/>
        <v>3.77</v>
      </c>
      <c r="Q489">
        <f t="shared" si="358"/>
        <v>0</v>
      </c>
      <c r="R489">
        <f t="shared" si="359"/>
        <v>0</v>
      </c>
      <c r="S489">
        <f t="shared" si="360"/>
        <v>0</v>
      </c>
      <c r="T489">
        <f t="shared" si="361"/>
        <v>0</v>
      </c>
      <c r="U489">
        <f t="shared" si="362"/>
        <v>0</v>
      </c>
      <c r="V489">
        <f t="shared" si="363"/>
        <v>0</v>
      </c>
      <c r="W489">
        <f t="shared" si="364"/>
        <v>0</v>
      </c>
      <c r="X489">
        <f t="shared" si="365"/>
        <v>0</v>
      </c>
      <c r="Y489">
        <f t="shared" si="366"/>
        <v>0</v>
      </c>
      <c r="AA489">
        <v>30589570</v>
      </c>
      <c r="AB489">
        <f t="shared" si="367"/>
        <v>3.77</v>
      </c>
      <c r="AC489">
        <f t="shared" si="368"/>
        <v>3.77</v>
      </c>
      <c r="AD489">
        <f t="shared" si="369"/>
        <v>0</v>
      </c>
      <c r="AE489">
        <f t="shared" si="370"/>
        <v>0</v>
      </c>
      <c r="AF489">
        <f t="shared" si="371"/>
        <v>0</v>
      </c>
      <c r="AG489">
        <f t="shared" si="372"/>
        <v>0</v>
      </c>
      <c r="AH489">
        <f t="shared" si="373"/>
        <v>0</v>
      </c>
      <c r="AI489">
        <f t="shared" si="374"/>
        <v>0</v>
      </c>
      <c r="AJ489">
        <f t="shared" si="375"/>
        <v>0</v>
      </c>
      <c r="AK489">
        <v>3.77</v>
      </c>
      <c r="AL489">
        <v>3.77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2</v>
      </c>
      <c r="BJ489" t="s">
        <v>561</v>
      </c>
      <c r="BM489">
        <v>500002</v>
      </c>
      <c r="BN489">
        <v>0</v>
      </c>
      <c r="BO489" t="s">
        <v>67</v>
      </c>
      <c r="BP489">
        <v>1</v>
      </c>
      <c r="BQ489">
        <v>12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376"/>
        <v>3.77</v>
      </c>
      <c r="CQ489">
        <f t="shared" si="377"/>
        <v>3.77</v>
      </c>
      <c r="CR489">
        <f t="shared" si="378"/>
        <v>0</v>
      </c>
      <c r="CS489">
        <f t="shared" si="379"/>
        <v>0</v>
      </c>
      <c r="CT489">
        <f t="shared" si="380"/>
        <v>0</v>
      </c>
      <c r="CU489">
        <f t="shared" si="381"/>
        <v>0</v>
      </c>
      <c r="CV489">
        <f t="shared" si="382"/>
        <v>0</v>
      </c>
      <c r="CW489">
        <f t="shared" si="383"/>
        <v>0</v>
      </c>
      <c r="CX489">
        <f t="shared" si="384"/>
        <v>0</v>
      </c>
      <c r="CY489">
        <f t="shared" si="385"/>
        <v>0</v>
      </c>
      <c r="CZ489">
        <f t="shared" si="386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1010</v>
      </c>
      <c r="DV489" t="s">
        <v>506</v>
      </c>
      <c r="DW489" t="s">
        <v>506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30172931</v>
      </c>
      <c r="EF489">
        <v>12</v>
      </c>
      <c r="EG489" t="s">
        <v>374</v>
      </c>
      <c r="EH489">
        <v>0</v>
      </c>
      <c r="EI489" t="s">
        <v>3</v>
      </c>
      <c r="EJ489">
        <v>2</v>
      </c>
      <c r="EK489">
        <v>500002</v>
      </c>
      <c r="EL489" t="s">
        <v>375</v>
      </c>
      <c r="EM489" t="s">
        <v>376</v>
      </c>
      <c r="EO489" t="s">
        <v>3</v>
      </c>
      <c r="EQ489">
        <v>0</v>
      </c>
      <c r="ER489">
        <v>3.77</v>
      </c>
      <c r="ES489">
        <v>3.77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FQ489">
        <v>0</v>
      </c>
      <c r="FR489">
        <f t="shared" si="387"/>
        <v>0</v>
      </c>
      <c r="FS489">
        <v>0</v>
      </c>
      <c r="FX489">
        <v>0</v>
      </c>
      <c r="FY489">
        <v>0</v>
      </c>
      <c r="GA489" t="s">
        <v>3</v>
      </c>
      <c r="GD489">
        <v>1</v>
      </c>
      <c r="GF489">
        <v>-303441637</v>
      </c>
      <c r="GG489">
        <v>2</v>
      </c>
      <c r="GH489">
        <v>1</v>
      </c>
      <c r="GI489">
        <v>4</v>
      </c>
      <c r="GJ489">
        <v>0</v>
      </c>
      <c r="GK489">
        <v>0</v>
      </c>
      <c r="GL489">
        <f t="shared" si="388"/>
        <v>0</v>
      </c>
      <c r="GM489">
        <f t="shared" si="389"/>
        <v>3.77</v>
      </c>
      <c r="GN489">
        <f t="shared" si="390"/>
        <v>0</v>
      </c>
      <c r="GO489">
        <f t="shared" si="391"/>
        <v>3.77</v>
      </c>
      <c r="GP489">
        <f t="shared" si="392"/>
        <v>0</v>
      </c>
      <c r="GR489">
        <v>0</v>
      </c>
      <c r="GS489">
        <v>0</v>
      </c>
      <c r="GT489">
        <v>0</v>
      </c>
      <c r="GU489" t="s">
        <v>3</v>
      </c>
      <c r="GV489">
        <f t="shared" si="393"/>
        <v>0</v>
      </c>
      <c r="GW489">
        <v>1</v>
      </c>
      <c r="GX489">
        <f t="shared" si="394"/>
        <v>0</v>
      </c>
      <c r="HA489">
        <v>0</v>
      </c>
      <c r="HB489">
        <v>0</v>
      </c>
      <c r="HC489">
        <f t="shared" si="395"/>
        <v>0</v>
      </c>
      <c r="HE489" t="s">
        <v>3</v>
      </c>
      <c r="HF489" t="s">
        <v>3</v>
      </c>
      <c r="HI489">
        <f t="shared" si="396"/>
        <v>0</v>
      </c>
      <c r="HJ489">
        <f t="shared" si="397"/>
        <v>0</v>
      </c>
      <c r="HK489">
        <f t="shared" si="398"/>
        <v>0</v>
      </c>
      <c r="HL489">
        <f t="shared" si="399"/>
        <v>0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IK489">
        <v>0</v>
      </c>
    </row>
    <row r="490" spans="1:245" x14ac:dyDescent="0.2">
      <c r="A490">
        <v>17</v>
      </c>
      <c r="B490">
        <v>0</v>
      </c>
      <c r="E490" t="s">
        <v>562</v>
      </c>
      <c r="F490" t="s">
        <v>563</v>
      </c>
      <c r="G490" t="s">
        <v>564</v>
      </c>
      <c r="H490" t="s">
        <v>506</v>
      </c>
      <c r="I490">
        <v>1</v>
      </c>
      <c r="J490">
        <v>0</v>
      </c>
      <c r="K490">
        <v>1</v>
      </c>
      <c r="O490">
        <f t="shared" si="356"/>
        <v>2.33</v>
      </c>
      <c r="P490">
        <f t="shared" si="357"/>
        <v>2.33</v>
      </c>
      <c r="Q490">
        <f t="shared" si="358"/>
        <v>0</v>
      </c>
      <c r="R490">
        <f t="shared" si="359"/>
        <v>0</v>
      </c>
      <c r="S490">
        <f t="shared" si="360"/>
        <v>0</v>
      </c>
      <c r="T490">
        <f t="shared" si="361"/>
        <v>0</v>
      </c>
      <c r="U490">
        <f t="shared" si="362"/>
        <v>0</v>
      </c>
      <c r="V490">
        <f t="shared" si="363"/>
        <v>0</v>
      </c>
      <c r="W490">
        <f t="shared" si="364"/>
        <v>0</v>
      </c>
      <c r="X490">
        <f t="shared" si="365"/>
        <v>0</v>
      </c>
      <c r="Y490">
        <f t="shared" si="366"/>
        <v>0</v>
      </c>
      <c r="AA490">
        <v>30589570</v>
      </c>
      <c r="AB490">
        <f t="shared" si="367"/>
        <v>2.33</v>
      </c>
      <c r="AC490">
        <f t="shared" si="368"/>
        <v>2.33</v>
      </c>
      <c r="AD490">
        <f t="shared" si="369"/>
        <v>0</v>
      </c>
      <c r="AE490">
        <f t="shared" si="370"/>
        <v>0</v>
      </c>
      <c r="AF490">
        <f t="shared" si="371"/>
        <v>0</v>
      </c>
      <c r="AG490">
        <f t="shared" si="372"/>
        <v>0</v>
      </c>
      <c r="AH490">
        <f t="shared" si="373"/>
        <v>0</v>
      </c>
      <c r="AI490">
        <f t="shared" si="374"/>
        <v>0</v>
      </c>
      <c r="AJ490">
        <f t="shared" si="375"/>
        <v>0</v>
      </c>
      <c r="AK490">
        <v>2.33</v>
      </c>
      <c r="AL490">
        <v>2.33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3</v>
      </c>
      <c r="BI490">
        <v>2</v>
      </c>
      <c r="BJ490" t="s">
        <v>565</v>
      </c>
      <c r="BM490">
        <v>500002</v>
      </c>
      <c r="BN490">
        <v>0</v>
      </c>
      <c r="BO490" t="s">
        <v>67</v>
      </c>
      <c r="BP490">
        <v>1</v>
      </c>
      <c r="BQ490">
        <v>12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0</v>
      </c>
      <c r="CA490">
        <v>0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 t="shared" si="376"/>
        <v>2.33</v>
      </c>
      <c r="CQ490">
        <f t="shared" si="377"/>
        <v>2.33</v>
      </c>
      <c r="CR490">
        <f t="shared" si="378"/>
        <v>0</v>
      </c>
      <c r="CS490">
        <f t="shared" si="379"/>
        <v>0</v>
      </c>
      <c r="CT490">
        <f t="shared" si="380"/>
        <v>0</v>
      </c>
      <c r="CU490">
        <f t="shared" si="381"/>
        <v>0</v>
      </c>
      <c r="CV490">
        <f t="shared" si="382"/>
        <v>0</v>
      </c>
      <c r="CW490">
        <f t="shared" si="383"/>
        <v>0</v>
      </c>
      <c r="CX490">
        <f t="shared" si="384"/>
        <v>0</v>
      </c>
      <c r="CY490">
        <f t="shared" si="385"/>
        <v>0</v>
      </c>
      <c r="CZ490">
        <f t="shared" si="386"/>
        <v>0</v>
      </c>
      <c r="DC490" t="s">
        <v>3</v>
      </c>
      <c r="DD490" t="s">
        <v>3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1010</v>
      </c>
      <c r="DV490" t="s">
        <v>506</v>
      </c>
      <c r="DW490" t="s">
        <v>506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30172931</v>
      </c>
      <c r="EF490">
        <v>12</v>
      </c>
      <c r="EG490" t="s">
        <v>374</v>
      </c>
      <c r="EH490">
        <v>0</v>
      </c>
      <c r="EI490" t="s">
        <v>3</v>
      </c>
      <c r="EJ490">
        <v>2</v>
      </c>
      <c r="EK490">
        <v>500002</v>
      </c>
      <c r="EL490" t="s">
        <v>375</v>
      </c>
      <c r="EM490" t="s">
        <v>376</v>
      </c>
      <c r="EO490" t="s">
        <v>3</v>
      </c>
      <c r="EQ490">
        <v>0</v>
      </c>
      <c r="ER490">
        <v>2.33</v>
      </c>
      <c r="ES490">
        <v>2.33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FQ490">
        <v>0</v>
      </c>
      <c r="FR490">
        <f t="shared" si="387"/>
        <v>0</v>
      </c>
      <c r="FS490">
        <v>0</v>
      </c>
      <c r="FX490">
        <v>0</v>
      </c>
      <c r="FY490">
        <v>0</v>
      </c>
      <c r="GA490" t="s">
        <v>3</v>
      </c>
      <c r="GD490">
        <v>1</v>
      </c>
      <c r="GF490">
        <v>1840209459</v>
      </c>
      <c r="GG490">
        <v>2</v>
      </c>
      <c r="GH490">
        <v>1</v>
      </c>
      <c r="GI490">
        <v>4</v>
      </c>
      <c r="GJ490">
        <v>0</v>
      </c>
      <c r="GK490">
        <v>0</v>
      </c>
      <c r="GL490">
        <f t="shared" si="388"/>
        <v>0</v>
      </c>
      <c r="GM490">
        <f t="shared" si="389"/>
        <v>2.33</v>
      </c>
      <c r="GN490">
        <f t="shared" si="390"/>
        <v>0</v>
      </c>
      <c r="GO490">
        <f t="shared" si="391"/>
        <v>2.33</v>
      </c>
      <c r="GP490">
        <f t="shared" si="392"/>
        <v>0</v>
      </c>
      <c r="GR490">
        <v>0</v>
      </c>
      <c r="GS490">
        <v>0</v>
      </c>
      <c r="GT490">
        <v>0</v>
      </c>
      <c r="GU490" t="s">
        <v>3</v>
      </c>
      <c r="GV490">
        <f t="shared" si="393"/>
        <v>0</v>
      </c>
      <c r="GW490">
        <v>1</v>
      </c>
      <c r="GX490">
        <f t="shared" si="394"/>
        <v>0</v>
      </c>
      <c r="HA490">
        <v>0</v>
      </c>
      <c r="HB490">
        <v>0</v>
      </c>
      <c r="HC490">
        <f t="shared" si="395"/>
        <v>0</v>
      </c>
      <c r="HE490" t="s">
        <v>3</v>
      </c>
      <c r="HF490" t="s">
        <v>3</v>
      </c>
      <c r="HI490">
        <f t="shared" si="396"/>
        <v>0</v>
      </c>
      <c r="HJ490">
        <f t="shared" si="397"/>
        <v>0</v>
      </c>
      <c r="HK490">
        <f t="shared" si="398"/>
        <v>0</v>
      </c>
      <c r="HL490">
        <f t="shared" si="399"/>
        <v>0</v>
      </c>
      <c r="HM490" t="s">
        <v>3</v>
      </c>
      <c r="HN490" t="s">
        <v>3</v>
      </c>
      <c r="HO490" t="s">
        <v>3</v>
      </c>
      <c r="HP490" t="s">
        <v>3</v>
      </c>
      <c r="HQ490" t="s">
        <v>3</v>
      </c>
      <c r="IK490">
        <v>0</v>
      </c>
    </row>
    <row r="491" spans="1:245" x14ac:dyDescent="0.2">
      <c r="A491">
        <v>17</v>
      </c>
      <c r="B491">
        <v>0</v>
      </c>
      <c r="E491" t="s">
        <v>566</v>
      </c>
      <c r="F491" t="s">
        <v>567</v>
      </c>
      <c r="G491" t="s">
        <v>568</v>
      </c>
      <c r="H491" t="s">
        <v>506</v>
      </c>
      <c r="I491">
        <v>40</v>
      </c>
      <c r="J491">
        <v>0</v>
      </c>
      <c r="K491">
        <v>40</v>
      </c>
      <c r="O491">
        <f t="shared" si="356"/>
        <v>100</v>
      </c>
      <c r="P491">
        <f t="shared" si="357"/>
        <v>100</v>
      </c>
      <c r="Q491">
        <f t="shared" si="358"/>
        <v>0</v>
      </c>
      <c r="R491">
        <f t="shared" si="359"/>
        <v>0</v>
      </c>
      <c r="S491">
        <f t="shared" si="360"/>
        <v>0</v>
      </c>
      <c r="T491">
        <f t="shared" si="361"/>
        <v>0</v>
      </c>
      <c r="U491">
        <f t="shared" si="362"/>
        <v>0</v>
      </c>
      <c r="V491">
        <f t="shared" si="363"/>
        <v>0</v>
      </c>
      <c r="W491">
        <f t="shared" si="364"/>
        <v>0</v>
      </c>
      <c r="X491">
        <f t="shared" si="365"/>
        <v>0</v>
      </c>
      <c r="Y491">
        <f t="shared" si="366"/>
        <v>0</v>
      </c>
      <c r="AA491">
        <v>30589570</v>
      </c>
      <c r="AB491">
        <f t="shared" si="367"/>
        <v>2.5</v>
      </c>
      <c r="AC491">
        <f t="shared" si="368"/>
        <v>2.5</v>
      </c>
      <c r="AD491">
        <f t="shared" si="369"/>
        <v>0</v>
      </c>
      <c r="AE491">
        <f t="shared" si="370"/>
        <v>0</v>
      </c>
      <c r="AF491">
        <f t="shared" si="371"/>
        <v>0</v>
      </c>
      <c r="AG491">
        <f t="shared" si="372"/>
        <v>0</v>
      </c>
      <c r="AH491">
        <f t="shared" si="373"/>
        <v>0</v>
      </c>
      <c r="AI491">
        <f t="shared" si="374"/>
        <v>0</v>
      </c>
      <c r="AJ491">
        <f t="shared" si="375"/>
        <v>0</v>
      </c>
      <c r="AK491">
        <v>2.5</v>
      </c>
      <c r="AL491">
        <v>2.5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3</v>
      </c>
      <c r="BI491">
        <v>2</v>
      </c>
      <c r="BJ491" t="s">
        <v>569</v>
      </c>
      <c r="BM491">
        <v>500002</v>
      </c>
      <c r="BN491">
        <v>0</v>
      </c>
      <c r="BO491" t="s">
        <v>67</v>
      </c>
      <c r="BP491">
        <v>1</v>
      </c>
      <c r="BQ491">
        <v>12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0</v>
      </c>
      <c r="CA491">
        <v>0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376"/>
        <v>100</v>
      </c>
      <c r="CQ491">
        <f t="shared" si="377"/>
        <v>2.5</v>
      </c>
      <c r="CR491">
        <f t="shared" si="378"/>
        <v>0</v>
      </c>
      <c r="CS491">
        <f t="shared" si="379"/>
        <v>0</v>
      </c>
      <c r="CT491">
        <f t="shared" si="380"/>
        <v>0</v>
      </c>
      <c r="CU491">
        <f t="shared" si="381"/>
        <v>0</v>
      </c>
      <c r="CV491">
        <f t="shared" si="382"/>
        <v>0</v>
      </c>
      <c r="CW491">
        <f t="shared" si="383"/>
        <v>0</v>
      </c>
      <c r="CX491">
        <f t="shared" si="384"/>
        <v>0</v>
      </c>
      <c r="CY491">
        <f t="shared" si="385"/>
        <v>0</v>
      </c>
      <c r="CZ491">
        <f t="shared" si="386"/>
        <v>0</v>
      </c>
      <c r="DC491" t="s">
        <v>3</v>
      </c>
      <c r="DD491" t="s">
        <v>3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1010</v>
      </c>
      <c r="DV491" t="s">
        <v>506</v>
      </c>
      <c r="DW491" t="s">
        <v>506</v>
      </c>
      <c r="DX491">
        <v>1</v>
      </c>
      <c r="DZ491" t="s">
        <v>3</v>
      </c>
      <c r="EA491" t="s">
        <v>3</v>
      </c>
      <c r="EB491" t="s">
        <v>3</v>
      </c>
      <c r="EC491" t="s">
        <v>3</v>
      </c>
      <c r="EE491">
        <v>30172931</v>
      </c>
      <c r="EF491">
        <v>12</v>
      </c>
      <c r="EG491" t="s">
        <v>374</v>
      </c>
      <c r="EH491">
        <v>0</v>
      </c>
      <c r="EI491" t="s">
        <v>3</v>
      </c>
      <c r="EJ491">
        <v>2</v>
      </c>
      <c r="EK491">
        <v>500002</v>
      </c>
      <c r="EL491" t="s">
        <v>375</v>
      </c>
      <c r="EM491" t="s">
        <v>376</v>
      </c>
      <c r="EO491" t="s">
        <v>3</v>
      </c>
      <c r="EQ491">
        <v>0</v>
      </c>
      <c r="ER491">
        <v>2.5</v>
      </c>
      <c r="ES491">
        <v>2.5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FQ491">
        <v>0</v>
      </c>
      <c r="FR491">
        <f t="shared" si="387"/>
        <v>0</v>
      </c>
      <c r="FS491">
        <v>0</v>
      </c>
      <c r="FX491">
        <v>0</v>
      </c>
      <c r="FY491">
        <v>0</v>
      </c>
      <c r="GA491" t="s">
        <v>3</v>
      </c>
      <c r="GD491">
        <v>1</v>
      </c>
      <c r="GF491">
        <v>-1578458992</v>
      </c>
      <c r="GG491">
        <v>2</v>
      </c>
      <c r="GH491">
        <v>1</v>
      </c>
      <c r="GI491">
        <v>4</v>
      </c>
      <c r="GJ491">
        <v>0</v>
      </c>
      <c r="GK491">
        <v>0</v>
      </c>
      <c r="GL491">
        <f t="shared" si="388"/>
        <v>0</v>
      </c>
      <c r="GM491">
        <f t="shared" si="389"/>
        <v>100</v>
      </c>
      <c r="GN491">
        <f t="shared" si="390"/>
        <v>0</v>
      </c>
      <c r="GO491">
        <f t="shared" si="391"/>
        <v>100</v>
      </c>
      <c r="GP491">
        <f t="shared" si="392"/>
        <v>0</v>
      </c>
      <c r="GR491">
        <v>0</v>
      </c>
      <c r="GS491">
        <v>0</v>
      </c>
      <c r="GT491">
        <v>0</v>
      </c>
      <c r="GU491" t="s">
        <v>3</v>
      </c>
      <c r="GV491">
        <f t="shared" si="393"/>
        <v>0</v>
      </c>
      <c r="GW491">
        <v>1</v>
      </c>
      <c r="GX491">
        <f t="shared" si="394"/>
        <v>0</v>
      </c>
      <c r="HA491">
        <v>0</v>
      </c>
      <c r="HB491">
        <v>0</v>
      </c>
      <c r="HC491">
        <f t="shared" si="395"/>
        <v>0</v>
      </c>
      <c r="HE491" t="s">
        <v>3</v>
      </c>
      <c r="HF491" t="s">
        <v>3</v>
      </c>
      <c r="HI491">
        <f t="shared" si="396"/>
        <v>0</v>
      </c>
      <c r="HJ491">
        <f t="shared" si="397"/>
        <v>0</v>
      </c>
      <c r="HK491">
        <f t="shared" si="398"/>
        <v>0</v>
      </c>
      <c r="HL491">
        <f t="shared" si="399"/>
        <v>0</v>
      </c>
      <c r="HM491" t="s">
        <v>3</v>
      </c>
      <c r="HN491" t="s">
        <v>3</v>
      </c>
      <c r="HO491" t="s">
        <v>3</v>
      </c>
      <c r="HP491" t="s">
        <v>3</v>
      </c>
      <c r="HQ491" t="s">
        <v>3</v>
      </c>
      <c r="IK491">
        <v>0</v>
      </c>
    </row>
    <row r="492" spans="1:245" x14ac:dyDescent="0.2">
      <c r="A492">
        <v>17</v>
      </c>
      <c r="B492">
        <v>0</v>
      </c>
      <c r="E492" t="s">
        <v>570</v>
      </c>
      <c r="F492" t="s">
        <v>571</v>
      </c>
      <c r="G492" t="s">
        <v>572</v>
      </c>
      <c r="H492" t="s">
        <v>506</v>
      </c>
      <c r="I492">
        <v>8</v>
      </c>
      <c r="J492">
        <v>0</v>
      </c>
      <c r="K492">
        <v>8</v>
      </c>
      <c r="O492">
        <f t="shared" si="356"/>
        <v>25.68</v>
      </c>
      <c r="P492">
        <f t="shared" si="357"/>
        <v>25.68</v>
      </c>
      <c r="Q492">
        <f t="shared" si="358"/>
        <v>0</v>
      </c>
      <c r="R492">
        <f t="shared" si="359"/>
        <v>0</v>
      </c>
      <c r="S492">
        <f t="shared" si="360"/>
        <v>0</v>
      </c>
      <c r="T492">
        <f t="shared" si="361"/>
        <v>0</v>
      </c>
      <c r="U492">
        <f t="shared" si="362"/>
        <v>0</v>
      </c>
      <c r="V492">
        <f t="shared" si="363"/>
        <v>0</v>
      </c>
      <c r="W492">
        <f t="shared" si="364"/>
        <v>0</v>
      </c>
      <c r="X492">
        <f t="shared" si="365"/>
        <v>0</v>
      </c>
      <c r="Y492">
        <f t="shared" si="366"/>
        <v>0</v>
      </c>
      <c r="AA492">
        <v>30589570</v>
      </c>
      <c r="AB492">
        <f t="shared" si="367"/>
        <v>3.21</v>
      </c>
      <c r="AC492">
        <f t="shared" si="368"/>
        <v>3.21</v>
      </c>
      <c r="AD492">
        <f t="shared" si="369"/>
        <v>0</v>
      </c>
      <c r="AE492">
        <f t="shared" si="370"/>
        <v>0</v>
      </c>
      <c r="AF492">
        <f t="shared" si="371"/>
        <v>0</v>
      </c>
      <c r="AG492">
        <f t="shared" si="372"/>
        <v>0</v>
      </c>
      <c r="AH492">
        <f t="shared" si="373"/>
        <v>0</v>
      </c>
      <c r="AI492">
        <f t="shared" si="374"/>
        <v>0</v>
      </c>
      <c r="AJ492">
        <f t="shared" si="375"/>
        <v>0</v>
      </c>
      <c r="AK492">
        <v>3.21</v>
      </c>
      <c r="AL492">
        <v>3.21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3</v>
      </c>
      <c r="BI492">
        <v>2</v>
      </c>
      <c r="BJ492" t="s">
        <v>573</v>
      </c>
      <c r="BM492">
        <v>500002</v>
      </c>
      <c r="BN492">
        <v>0</v>
      </c>
      <c r="BO492" t="s">
        <v>67</v>
      </c>
      <c r="BP492">
        <v>1</v>
      </c>
      <c r="BQ492">
        <v>12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0</v>
      </c>
      <c r="CA492">
        <v>0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 t="shared" si="376"/>
        <v>25.68</v>
      </c>
      <c r="CQ492">
        <f t="shared" si="377"/>
        <v>3.21</v>
      </c>
      <c r="CR492">
        <f t="shared" si="378"/>
        <v>0</v>
      </c>
      <c r="CS492">
        <f t="shared" si="379"/>
        <v>0</v>
      </c>
      <c r="CT492">
        <f t="shared" si="380"/>
        <v>0</v>
      </c>
      <c r="CU492">
        <f t="shared" si="381"/>
        <v>0</v>
      </c>
      <c r="CV492">
        <f t="shared" si="382"/>
        <v>0</v>
      </c>
      <c r="CW492">
        <f t="shared" si="383"/>
        <v>0</v>
      </c>
      <c r="CX492">
        <f t="shared" si="384"/>
        <v>0</v>
      </c>
      <c r="CY492">
        <f t="shared" si="385"/>
        <v>0</v>
      </c>
      <c r="CZ492">
        <f t="shared" si="386"/>
        <v>0</v>
      </c>
      <c r="DC492" t="s">
        <v>3</v>
      </c>
      <c r="DD492" t="s">
        <v>3</v>
      </c>
      <c r="DE492" t="s">
        <v>3</v>
      </c>
      <c r="DF492" t="s">
        <v>3</v>
      </c>
      <c r="DG492" t="s">
        <v>3</v>
      </c>
      <c r="DH492" t="s">
        <v>3</v>
      </c>
      <c r="DI492" t="s">
        <v>3</v>
      </c>
      <c r="DJ492" t="s">
        <v>3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1010</v>
      </c>
      <c r="DV492" t="s">
        <v>506</v>
      </c>
      <c r="DW492" t="s">
        <v>506</v>
      </c>
      <c r="DX492">
        <v>1</v>
      </c>
      <c r="DZ492" t="s">
        <v>3</v>
      </c>
      <c r="EA492" t="s">
        <v>3</v>
      </c>
      <c r="EB492" t="s">
        <v>3</v>
      </c>
      <c r="EC492" t="s">
        <v>3</v>
      </c>
      <c r="EE492">
        <v>30172931</v>
      </c>
      <c r="EF492">
        <v>12</v>
      </c>
      <c r="EG492" t="s">
        <v>374</v>
      </c>
      <c r="EH492">
        <v>0</v>
      </c>
      <c r="EI492" t="s">
        <v>3</v>
      </c>
      <c r="EJ492">
        <v>2</v>
      </c>
      <c r="EK492">
        <v>500002</v>
      </c>
      <c r="EL492" t="s">
        <v>375</v>
      </c>
      <c r="EM492" t="s">
        <v>376</v>
      </c>
      <c r="EO492" t="s">
        <v>3</v>
      </c>
      <c r="EQ492">
        <v>0</v>
      </c>
      <c r="ER492">
        <v>3.21</v>
      </c>
      <c r="ES492">
        <v>3.21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FQ492">
        <v>0</v>
      </c>
      <c r="FR492">
        <f t="shared" si="387"/>
        <v>0</v>
      </c>
      <c r="FS492">
        <v>0</v>
      </c>
      <c r="FX492">
        <v>0</v>
      </c>
      <c r="FY492">
        <v>0</v>
      </c>
      <c r="GA492" t="s">
        <v>3</v>
      </c>
      <c r="GD492">
        <v>1</v>
      </c>
      <c r="GF492">
        <v>-1300047767</v>
      </c>
      <c r="GG492">
        <v>2</v>
      </c>
      <c r="GH492">
        <v>1</v>
      </c>
      <c r="GI492">
        <v>4</v>
      </c>
      <c r="GJ492">
        <v>0</v>
      </c>
      <c r="GK492">
        <v>0</v>
      </c>
      <c r="GL492">
        <f t="shared" si="388"/>
        <v>0</v>
      </c>
      <c r="GM492">
        <f t="shared" si="389"/>
        <v>25.68</v>
      </c>
      <c r="GN492">
        <f t="shared" si="390"/>
        <v>0</v>
      </c>
      <c r="GO492">
        <f t="shared" si="391"/>
        <v>25.68</v>
      </c>
      <c r="GP492">
        <f t="shared" si="392"/>
        <v>0</v>
      </c>
      <c r="GR492">
        <v>0</v>
      </c>
      <c r="GS492">
        <v>0</v>
      </c>
      <c r="GT492">
        <v>0</v>
      </c>
      <c r="GU492" t="s">
        <v>3</v>
      </c>
      <c r="GV492">
        <f t="shared" si="393"/>
        <v>0</v>
      </c>
      <c r="GW492">
        <v>1</v>
      </c>
      <c r="GX492">
        <f t="shared" si="394"/>
        <v>0</v>
      </c>
      <c r="HA492">
        <v>0</v>
      </c>
      <c r="HB492">
        <v>0</v>
      </c>
      <c r="HC492">
        <f t="shared" si="395"/>
        <v>0</v>
      </c>
      <c r="HE492" t="s">
        <v>3</v>
      </c>
      <c r="HF492" t="s">
        <v>3</v>
      </c>
      <c r="HI492">
        <f t="shared" si="396"/>
        <v>0</v>
      </c>
      <c r="HJ492">
        <f t="shared" si="397"/>
        <v>0</v>
      </c>
      <c r="HK492">
        <f t="shared" si="398"/>
        <v>0</v>
      </c>
      <c r="HL492">
        <f t="shared" si="399"/>
        <v>0</v>
      </c>
      <c r="HM492" t="s">
        <v>3</v>
      </c>
      <c r="HN492" t="s">
        <v>3</v>
      </c>
      <c r="HO492" t="s">
        <v>3</v>
      </c>
      <c r="HP492" t="s">
        <v>3</v>
      </c>
      <c r="HQ492" t="s">
        <v>3</v>
      </c>
      <c r="IK492">
        <v>0</v>
      </c>
    </row>
    <row r="493" spans="1:245" x14ac:dyDescent="0.2">
      <c r="A493">
        <v>17</v>
      </c>
      <c r="B493">
        <v>0</v>
      </c>
      <c r="E493" t="s">
        <v>574</v>
      </c>
      <c r="F493" t="s">
        <v>575</v>
      </c>
      <c r="G493" t="s">
        <v>576</v>
      </c>
      <c r="H493" t="s">
        <v>506</v>
      </c>
      <c r="I493">
        <v>2</v>
      </c>
      <c r="J493">
        <v>0</v>
      </c>
      <c r="K493">
        <v>2</v>
      </c>
      <c r="O493">
        <f t="shared" si="356"/>
        <v>60.32</v>
      </c>
      <c r="P493">
        <f t="shared" si="357"/>
        <v>60.32</v>
      </c>
      <c r="Q493">
        <f t="shared" si="358"/>
        <v>0</v>
      </c>
      <c r="R493">
        <f t="shared" si="359"/>
        <v>0</v>
      </c>
      <c r="S493">
        <f t="shared" si="360"/>
        <v>0</v>
      </c>
      <c r="T493">
        <f t="shared" si="361"/>
        <v>0</v>
      </c>
      <c r="U493">
        <f t="shared" si="362"/>
        <v>0</v>
      </c>
      <c r="V493">
        <f t="shared" si="363"/>
        <v>0</v>
      </c>
      <c r="W493">
        <f t="shared" si="364"/>
        <v>0</v>
      </c>
      <c r="X493">
        <f t="shared" si="365"/>
        <v>0</v>
      </c>
      <c r="Y493">
        <f t="shared" si="366"/>
        <v>0</v>
      </c>
      <c r="AA493">
        <v>30589570</v>
      </c>
      <c r="AB493">
        <f t="shared" si="367"/>
        <v>30.16</v>
      </c>
      <c r="AC493">
        <f t="shared" si="368"/>
        <v>30.16</v>
      </c>
      <c r="AD493">
        <f t="shared" si="369"/>
        <v>0</v>
      </c>
      <c r="AE493">
        <f t="shared" si="370"/>
        <v>0</v>
      </c>
      <c r="AF493">
        <f t="shared" si="371"/>
        <v>0</v>
      </c>
      <c r="AG493">
        <f t="shared" si="372"/>
        <v>0</v>
      </c>
      <c r="AH493">
        <f t="shared" si="373"/>
        <v>0</v>
      </c>
      <c r="AI493">
        <f t="shared" si="374"/>
        <v>0</v>
      </c>
      <c r="AJ493">
        <f t="shared" si="375"/>
        <v>0</v>
      </c>
      <c r="AK493">
        <v>30.16</v>
      </c>
      <c r="AL493">
        <v>30.16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</v>
      </c>
      <c r="BD493" t="s">
        <v>3</v>
      </c>
      <c r="BE493" t="s">
        <v>3</v>
      </c>
      <c r="BF493" t="s">
        <v>3</v>
      </c>
      <c r="BG493" t="s">
        <v>3</v>
      </c>
      <c r="BH493">
        <v>3</v>
      </c>
      <c r="BI493">
        <v>2</v>
      </c>
      <c r="BJ493" t="s">
        <v>577</v>
      </c>
      <c r="BM493">
        <v>500002</v>
      </c>
      <c r="BN493">
        <v>0</v>
      </c>
      <c r="BO493" t="s">
        <v>67</v>
      </c>
      <c r="BP493">
        <v>1</v>
      </c>
      <c r="BQ493">
        <v>12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0</v>
      </c>
      <c r="CA493">
        <v>0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 t="shared" si="376"/>
        <v>60.32</v>
      </c>
      <c r="CQ493">
        <f t="shared" si="377"/>
        <v>30.16</v>
      </c>
      <c r="CR493">
        <f t="shared" si="378"/>
        <v>0</v>
      </c>
      <c r="CS493">
        <f t="shared" si="379"/>
        <v>0</v>
      </c>
      <c r="CT493">
        <f t="shared" si="380"/>
        <v>0</v>
      </c>
      <c r="CU493">
        <f t="shared" si="381"/>
        <v>0</v>
      </c>
      <c r="CV493">
        <f t="shared" si="382"/>
        <v>0</v>
      </c>
      <c r="CW493">
        <f t="shared" si="383"/>
        <v>0</v>
      </c>
      <c r="CX493">
        <f t="shared" si="384"/>
        <v>0</v>
      </c>
      <c r="CY493">
        <f t="shared" si="385"/>
        <v>0</v>
      </c>
      <c r="CZ493">
        <f t="shared" si="386"/>
        <v>0</v>
      </c>
      <c r="DC493" t="s">
        <v>3</v>
      </c>
      <c r="DD493" t="s">
        <v>3</v>
      </c>
      <c r="DE493" t="s">
        <v>3</v>
      </c>
      <c r="DF493" t="s">
        <v>3</v>
      </c>
      <c r="DG493" t="s">
        <v>3</v>
      </c>
      <c r="DH493" t="s">
        <v>3</v>
      </c>
      <c r="DI493" t="s">
        <v>3</v>
      </c>
      <c r="DJ493" t="s">
        <v>3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1010</v>
      </c>
      <c r="DV493" t="s">
        <v>506</v>
      </c>
      <c r="DW493" t="s">
        <v>506</v>
      </c>
      <c r="DX493">
        <v>1</v>
      </c>
      <c r="DZ493" t="s">
        <v>3</v>
      </c>
      <c r="EA493" t="s">
        <v>3</v>
      </c>
      <c r="EB493" t="s">
        <v>3</v>
      </c>
      <c r="EC493" t="s">
        <v>3</v>
      </c>
      <c r="EE493">
        <v>30172931</v>
      </c>
      <c r="EF493">
        <v>12</v>
      </c>
      <c r="EG493" t="s">
        <v>374</v>
      </c>
      <c r="EH493">
        <v>0</v>
      </c>
      <c r="EI493" t="s">
        <v>3</v>
      </c>
      <c r="EJ493">
        <v>2</v>
      </c>
      <c r="EK493">
        <v>500002</v>
      </c>
      <c r="EL493" t="s">
        <v>375</v>
      </c>
      <c r="EM493" t="s">
        <v>376</v>
      </c>
      <c r="EO493" t="s">
        <v>3</v>
      </c>
      <c r="EQ493">
        <v>0</v>
      </c>
      <c r="ER493">
        <v>30.16</v>
      </c>
      <c r="ES493">
        <v>30.16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FQ493">
        <v>0</v>
      </c>
      <c r="FR493">
        <f t="shared" si="387"/>
        <v>0</v>
      </c>
      <c r="FS493">
        <v>0</v>
      </c>
      <c r="FX493">
        <v>0</v>
      </c>
      <c r="FY493">
        <v>0</v>
      </c>
      <c r="GA493" t="s">
        <v>3</v>
      </c>
      <c r="GD493">
        <v>1</v>
      </c>
      <c r="GF493">
        <v>1538970601</v>
      </c>
      <c r="GG493">
        <v>2</v>
      </c>
      <c r="GH493">
        <v>1</v>
      </c>
      <c r="GI493">
        <v>4</v>
      </c>
      <c r="GJ493">
        <v>0</v>
      </c>
      <c r="GK493">
        <v>0</v>
      </c>
      <c r="GL493">
        <f t="shared" si="388"/>
        <v>0</v>
      </c>
      <c r="GM493">
        <f t="shared" si="389"/>
        <v>60.32</v>
      </c>
      <c r="GN493">
        <f t="shared" si="390"/>
        <v>0</v>
      </c>
      <c r="GO493">
        <f t="shared" si="391"/>
        <v>60.32</v>
      </c>
      <c r="GP493">
        <f t="shared" si="392"/>
        <v>0</v>
      </c>
      <c r="GR493">
        <v>0</v>
      </c>
      <c r="GS493">
        <v>0</v>
      </c>
      <c r="GT493">
        <v>0</v>
      </c>
      <c r="GU493" t="s">
        <v>3</v>
      </c>
      <c r="GV493">
        <f t="shared" si="393"/>
        <v>0</v>
      </c>
      <c r="GW493">
        <v>1</v>
      </c>
      <c r="GX493">
        <f t="shared" si="394"/>
        <v>0</v>
      </c>
      <c r="HA493">
        <v>0</v>
      </c>
      <c r="HB493">
        <v>0</v>
      </c>
      <c r="HC493">
        <f t="shared" si="395"/>
        <v>0</v>
      </c>
      <c r="HE493" t="s">
        <v>3</v>
      </c>
      <c r="HF493" t="s">
        <v>3</v>
      </c>
      <c r="HI493">
        <f t="shared" si="396"/>
        <v>0</v>
      </c>
      <c r="HJ493">
        <f t="shared" si="397"/>
        <v>0</v>
      </c>
      <c r="HK493">
        <f t="shared" si="398"/>
        <v>0</v>
      </c>
      <c r="HL493">
        <f t="shared" si="399"/>
        <v>0</v>
      </c>
      <c r="HM493" t="s">
        <v>3</v>
      </c>
      <c r="HN493" t="s">
        <v>3</v>
      </c>
      <c r="HO493" t="s">
        <v>3</v>
      </c>
      <c r="HP493" t="s">
        <v>3</v>
      </c>
      <c r="HQ493" t="s">
        <v>3</v>
      </c>
      <c r="IK493">
        <v>0</v>
      </c>
    </row>
    <row r="494" spans="1:245" x14ac:dyDescent="0.2">
      <c r="A494">
        <v>17</v>
      </c>
      <c r="B494">
        <v>0</v>
      </c>
      <c r="E494" t="s">
        <v>578</v>
      </c>
      <c r="F494" t="s">
        <v>579</v>
      </c>
      <c r="G494" t="s">
        <v>580</v>
      </c>
      <c r="H494" t="s">
        <v>506</v>
      </c>
      <c r="I494">
        <v>2</v>
      </c>
      <c r="J494">
        <v>0</v>
      </c>
      <c r="K494">
        <v>2</v>
      </c>
      <c r="O494">
        <f t="shared" si="356"/>
        <v>3.7</v>
      </c>
      <c r="P494">
        <f t="shared" si="357"/>
        <v>3.7</v>
      </c>
      <c r="Q494">
        <f t="shared" si="358"/>
        <v>0</v>
      </c>
      <c r="R494">
        <f t="shared" si="359"/>
        <v>0</v>
      </c>
      <c r="S494">
        <f t="shared" si="360"/>
        <v>0</v>
      </c>
      <c r="T494">
        <f t="shared" si="361"/>
        <v>0</v>
      </c>
      <c r="U494">
        <f t="shared" si="362"/>
        <v>0</v>
      </c>
      <c r="V494">
        <f t="shared" si="363"/>
        <v>0</v>
      </c>
      <c r="W494">
        <f t="shared" si="364"/>
        <v>0</v>
      </c>
      <c r="X494">
        <f t="shared" si="365"/>
        <v>0</v>
      </c>
      <c r="Y494">
        <f t="shared" si="366"/>
        <v>0</v>
      </c>
      <c r="AA494">
        <v>30589570</v>
      </c>
      <c r="AB494">
        <f t="shared" si="367"/>
        <v>1.85</v>
      </c>
      <c r="AC494">
        <f t="shared" si="368"/>
        <v>1.85</v>
      </c>
      <c r="AD494">
        <f t="shared" si="369"/>
        <v>0</v>
      </c>
      <c r="AE494">
        <f t="shared" si="370"/>
        <v>0</v>
      </c>
      <c r="AF494">
        <f t="shared" si="371"/>
        <v>0</v>
      </c>
      <c r="AG494">
        <f t="shared" si="372"/>
        <v>0</v>
      </c>
      <c r="AH494">
        <f t="shared" si="373"/>
        <v>0</v>
      </c>
      <c r="AI494">
        <f t="shared" si="374"/>
        <v>0</v>
      </c>
      <c r="AJ494">
        <f t="shared" si="375"/>
        <v>0</v>
      </c>
      <c r="AK494">
        <v>1.85</v>
      </c>
      <c r="AL494">
        <v>1.85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3</v>
      </c>
      <c r="BI494">
        <v>2</v>
      </c>
      <c r="BJ494" t="s">
        <v>581</v>
      </c>
      <c r="BM494">
        <v>500002</v>
      </c>
      <c r="BN494">
        <v>0</v>
      </c>
      <c r="BO494" t="s">
        <v>67</v>
      </c>
      <c r="BP494">
        <v>1</v>
      </c>
      <c r="BQ494">
        <v>12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0</v>
      </c>
      <c r="CA494">
        <v>0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376"/>
        <v>3.7</v>
      </c>
      <c r="CQ494">
        <f t="shared" si="377"/>
        <v>1.85</v>
      </c>
      <c r="CR494">
        <f t="shared" si="378"/>
        <v>0</v>
      </c>
      <c r="CS494">
        <f t="shared" si="379"/>
        <v>0</v>
      </c>
      <c r="CT494">
        <f t="shared" si="380"/>
        <v>0</v>
      </c>
      <c r="CU494">
        <f t="shared" si="381"/>
        <v>0</v>
      </c>
      <c r="CV494">
        <f t="shared" si="382"/>
        <v>0</v>
      </c>
      <c r="CW494">
        <f t="shared" si="383"/>
        <v>0</v>
      </c>
      <c r="CX494">
        <f t="shared" si="384"/>
        <v>0</v>
      </c>
      <c r="CY494">
        <f t="shared" si="385"/>
        <v>0</v>
      </c>
      <c r="CZ494">
        <f t="shared" si="386"/>
        <v>0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1010</v>
      </c>
      <c r="DV494" t="s">
        <v>506</v>
      </c>
      <c r="DW494" t="s">
        <v>506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30172931</v>
      </c>
      <c r="EF494">
        <v>12</v>
      </c>
      <c r="EG494" t="s">
        <v>374</v>
      </c>
      <c r="EH494">
        <v>0</v>
      </c>
      <c r="EI494" t="s">
        <v>3</v>
      </c>
      <c r="EJ494">
        <v>2</v>
      </c>
      <c r="EK494">
        <v>500002</v>
      </c>
      <c r="EL494" t="s">
        <v>375</v>
      </c>
      <c r="EM494" t="s">
        <v>376</v>
      </c>
      <c r="EO494" t="s">
        <v>3</v>
      </c>
      <c r="EQ494">
        <v>0</v>
      </c>
      <c r="ER494">
        <v>1.85</v>
      </c>
      <c r="ES494">
        <v>1.85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FQ494">
        <v>0</v>
      </c>
      <c r="FR494">
        <f t="shared" si="387"/>
        <v>0</v>
      </c>
      <c r="FS494">
        <v>0</v>
      </c>
      <c r="FX494">
        <v>0</v>
      </c>
      <c r="FY494">
        <v>0</v>
      </c>
      <c r="GA494" t="s">
        <v>3</v>
      </c>
      <c r="GD494">
        <v>1</v>
      </c>
      <c r="GF494">
        <v>2024933308</v>
      </c>
      <c r="GG494">
        <v>2</v>
      </c>
      <c r="GH494">
        <v>1</v>
      </c>
      <c r="GI494">
        <v>4</v>
      </c>
      <c r="GJ494">
        <v>0</v>
      </c>
      <c r="GK494">
        <v>0</v>
      </c>
      <c r="GL494">
        <f t="shared" si="388"/>
        <v>0</v>
      </c>
      <c r="GM494">
        <f t="shared" si="389"/>
        <v>3.7</v>
      </c>
      <c r="GN494">
        <f t="shared" si="390"/>
        <v>0</v>
      </c>
      <c r="GO494">
        <f t="shared" si="391"/>
        <v>3.7</v>
      </c>
      <c r="GP494">
        <f t="shared" si="392"/>
        <v>0</v>
      </c>
      <c r="GR494">
        <v>0</v>
      </c>
      <c r="GS494">
        <v>0</v>
      </c>
      <c r="GT494">
        <v>0</v>
      </c>
      <c r="GU494" t="s">
        <v>3</v>
      </c>
      <c r="GV494">
        <f t="shared" si="393"/>
        <v>0</v>
      </c>
      <c r="GW494">
        <v>1</v>
      </c>
      <c r="GX494">
        <f t="shared" si="394"/>
        <v>0</v>
      </c>
      <c r="HA494">
        <v>0</v>
      </c>
      <c r="HB494">
        <v>0</v>
      </c>
      <c r="HC494">
        <f t="shared" si="395"/>
        <v>0</v>
      </c>
      <c r="HE494" t="s">
        <v>3</v>
      </c>
      <c r="HF494" t="s">
        <v>3</v>
      </c>
      <c r="HI494">
        <f t="shared" si="396"/>
        <v>0</v>
      </c>
      <c r="HJ494">
        <f t="shared" si="397"/>
        <v>0</v>
      </c>
      <c r="HK494">
        <f t="shared" si="398"/>
        <v>0</v>
      </c>
      <c r="HL494">
        <f t="shared" si="399"/>
        <v>0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IK494">
        <v>0</v>
      </c>
    </row>
    <row r="495" spans="1:245" x14ac:dyDescent="0.2">
      <c r="A495">
        <v>17</v>
      </c>
      <c r="B495">
        <v>0</v>
      </c>
      <c r="E495" t="s">
        <v>582</v>
      </c>
      <c r="F495" t="s">
        <v>583</v>
      </c>
      <c r="G495" t="s">
        <v>584</v>
      </c>
      <c r="H495" t="s">
        <v>506</v>
      </c>
      <c r="I495">
        <v>10</v>
      </c>
      <c r="J495">
        <v>0</v>
      </c>
      <c r="K495">
        <v>10</v>
      </c>
      <c r="O495">
        <f t="shared" si="356"/>
        <v>30.5</v>
      </c>
      <c r="P495">
        <f t="shared" si="357"/>
        <v>30.5</v>
      </c>
      <c r="Q495">
        <f t="shared" si="358"/>
        <v>0</v>
      </c>
      <c r="R495">
        <f t="shared" si="359"/>
        <v>0</v>
      </c>
      <c r="S495">
        <f t="shared" si="360"/>
        <v>0</v>
      </c>
      <c r="T495">
        <f t="shared" si="361"/>
        <v>0</v>
      </c>
      <c r="U495">
        <f t="shared" si="362"/>
        <v>0</v>
      </c>
      <c r="V495">
        <f t="shared" si="363"/>
        <v>0</v>
      </c>
      <c r="W495">
        <f t="shared" si="364"/>
        <v>0</v>
      </c>
      <c r="X495">
        <f t="shared" si="365"/>
        <v>0</v>
      </c>
      <c r="Y495">
        <f t="shared" si="366"/>
        <v>0</v>
      </c>
      <c r="AA495">
        <v>30589570</v>
      </c>
      <c r="AB495">
        <f t="shared" si="367"/>
        <v>3.05</v>
      </c>
      <c r="AC495">
        <f t="shared" si="368"/>
        <v>3.05</v>
      </c>
      <c r="AD495">
        <f t="shared" si="369"/>
        <v>0</v>
      </c>
      <c r="AE495">
        <f t="shared" si="370"/>
        <v>0</v>
      </c>
      <c r="AF495">
        <f t="shared" si="371"/>
        <v>0</v>
      </c>
      <c r="AG495">
        <f t="shared" si="372"/>
        <v>0</v>
      </c>
      <c r="AH495">
        <f t="shared" si="373"/>
        <v>0</v>
      </c>
      <c r="AI495">
        <f t="shared" si="374"/>
        <v>0</v>
      </c>
      <c r="AJ495">
        <f t="shared" si="375"/>
        <v>0</v>
      </c>
      <c r="AK495">
        <v>3.05</v>
      </c>
      <c r="AL495">
        <v>3.05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1</v>
      </c>
      <c r="BD495" t="s">
        <v>3</v>
      </c>
      <c r="BE495" t="s">
        <v>3</v>
      </c>
      <c r="BF495" t="s">
        <v>3</v>
      </c>
      <c r="BG495" t="s">
        <v>3</v>
      </c>
      <c r="BH495">
        <v>3</v>
      </c>
      <c r="BI495">
        <v>2</v>
      </c>
      <c r="BJ495" t="s">
        <v>585</v>
      </c>
      <c r="BM495">
        <v>500002</v>
      </c>
      <c r="BN495">
        <v>0</v>
      </c>
      <c r="BO495" t="s">
        <v>67</v>
      </c>
      <c r="BP495">
        <v>1</v>
      </c>
      <c r="BQ495">
        <v>12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0</v>
      </c>
      <c r="CA495">
        <v>0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3</v>
      </c>
      <c r="CO495">
        <v>0</v>
      </c>
      <c r="CP495">
        <f t="shared" si="376"/>
        <v>30.5</v>
      </c>
      <c r="CQ495">
        <f t="shared" si="377"/>
        <v>3.05</v>
      </c>
      <c r="CR495">
        <f t="shared" si="378"/>
        <v>0</v>
      </c>
      <c r="CS495">
        <f t="shared" si="379"/>
        <v>0</v>
      </c>
      <c r="CT495">
        <f t="shared" si="380"/>
        <v>0</v>
      </c>
      <c r="CU495">
        <f t="shared" si="381"/>
        <v>0</v>
      </c>
      <c r="CV495">
        <f t="shared" si="382"/>
        <v>0</v>
      </c>
      <c r="CW495">
        <f t="shared" si="383"/>
        <v>0</v>
      </c>
      <c r="CX495">
        <f t="shared" si="384"/>
        <v>0</v>
      </c>
      <c r="CY495">
        <f t="shared" si="385"/>
        <v>0</v>
      </c>
      <c r="CZ495">
        <f t="shared" si="386"/>
        <v>0</v>
      </c>
      <c r="DC495" t="s">
        <v>3</v>
      </c>
      <c r="DD495" t="s">
        <v>3</v>
      </c>
      <c r="DE495" t="s">
        <v>3</v>
      </c>
      <c r="DF495" t="s">
        <v>3</v>
      </c>
      <c r="DG495" t="s">
        <v>3</v>
      </c>
      <c r="DH495" t="s">
        <v>3</v>
      </c>
      <c r="DI495" t="s">
        <v>3</v>
      </c>
      <c r="DJ495" t="s">
        <v>3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1010</v>
      </c>
      <c r="DV495" t="s">
        <v>506</v>
      </c>
      <c r="DW495" t="s">
        <v>506</v>
      </c>
      <c r="DX495">
        <v>1</v>
      </c>
      <c r="DZ495" t="s">
        <v>3</v>
      </c>
      <c r="EA495" t="s">
        <v>3</v>
      </c>
      <c r="EB495" t="s">
        <v>3</v>
      </c>
      <c r="EC495" t="s">
        <v>3</v>
      </c>
      <c r="EE495">
        <v>30172931</v>
      </c>
      <c r="EF495">
        <v>12</v>
      </c>
      <c r="EG495" t="s">
        <v>374</v>
      </c>
      <c r="EH495">
        <v>0</v>
      </c>
      <c r="EI495" t="s">
        <v>3</v>
      </c>
      <c r="EJ495">
        <v>2</v>
      </c>
      <c r="EK495">
        <v>500002</v>
      </c>
      <c r="EL495" t="s">
        <v>375</v>
      </c>
      <c r="EM495" t="s">
        <v>376</v>
      </c>
      <c r="EO495" t="s">
        <v>3</v>
      </c>
      <c r="EQ495">
        <v>0</v>
      </c>
      <c r="ER495">
        <v>3.05</v>
      </c>
      <c r="ES495">
        <v>3.05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FQ495">
        <v>0</v>
      </c>
      <c r="FR495">
        <f t="shared" si="387"/>
        <v>0</v>
      </c>
      <c r="FS495">
        <v>0</v>
      </c>
      <c r="FX495">
        <v>0</v>
      </c>
      <c r="FY495">
        <v>0</v>
      </c>
      <c r="GA495" t="s">
        <v>3</v>
      </c>
      <c r="GD495">
        <v>1</v>
      </c>
      <c r="GF495">
        <v>-2033229680</v>
      </c>
      <c r="GG495">
        <v>2</v>
      </c>
      <c r="GH495">
        <v>1</v>
      </c>
      <c r="GI495">
        <v>4</v>
      </c>
      <c r="GJ495">
        <v>0</v>
      </c>
      <c r="GK495">
        <v>0</v>
      </c>
      <c r="GL495">
        <f t="shared" si="388"/>
        <v>0</v>
      </c>
      <c r="GM495">
        <f t="shared" si="389"/>
        <v>30.5</v>
      </c>
      <c r="GN495">
        <f t="shared" si="390"/>
        <v>0</v>
      </c>
      <c r="GO495">
        <f t="shared" si="391"/>
        <v>30.5</v>
      </c>
      <c r="GP495">
        <f t="shared" si="392"/>
        <v>0</v>
      </c>
      <c r="GR495">
        <v>0</v>
      </c>
      <c r="GS495">
        <v>0</v>
      </c>
      <c r="GT495">
        <v>0</v>
      </c>
      <c r="GU495" t="s">
        <v>3</v>
      </c>
      <c r="GV495">
        <f t="shared" si="393"/>
        <v>0</v>
      </c>
      <c r="GW495">
        <v>1</v>
      </c>
      <c r="GX495">
        <f t="shared" si="394"/>
        <v>0</v>
      </c>
      <c r="HA495">
        <v>0</v>
      </c>
      <c r="HB495">
        <v>0</v>
      </c>
      <c r="HC495">
        <f t="shared" si="395"/>
        <v>0</v>
      </c>
      <c r="HE495" t="s">
        <v>3</v>
      </c>
      <c r="HF495" t="s">
        <v>3</v>
      </c>
      <c r="HI495">
        <f t="shared" si="396"/>
        <v>0</v>
      </c>
      <c r="HJ495">
        <f t="shared" si="397"/>
        <v>0</v>
      </c>
      <c r="HK495">
        <f t="shared" si="398"/>
        <v>0</v>
      </c>
      <c r="HL495">
        <f t="shared" si="399"/>
        <v>0</v>
      </c>
      <c r="HM495" t="s">
        <v>3</v>
      </c>
      <c r="HN495" t="s">
        <v>3</v>
      </c>
      <c r="HO495" t="s">
        <v>3</v>
      </c>
      <c r="HP495" t="s">
        <v>3</v>
      </c>
      <c r="HQ495" t="s">
        <v>3</v>
      </c>
      <c r="IK495">
        <v>0</v>
      </c>
    </row>
    <row r="496" spans="1:245" x14ac:dyDescent="0.2">
      <c r="A496">
        <v>17</v>
      </c>
      <c r="B496">
        <v>0</v>
      </c>
      <c r="E496" t="s">
        <v>586</v>
      </c>
      <c r="F496" t="s">
        <v>587</v>
      </c>
      <c r="G496" t="s">
        <v>588</v>
      </c>
      <c r="H496" t="s">
        <v>506</v>
      </c>
      <c r="I496">
        <v>5</v>
      </c>
      <c r="J496">
        <v>0</v>
      </c>
      <c r="K496">
        <v>5</v>
      </c>
      <c r="O496">
        <f t="shared" si="356"/>
        <v>27.15</v>
      </c>
      <c r="P496">
        <f t="shared" si="357"/>
        <v>27.15</v>
      </c>
      <c r="Q496">
        <f t="shared" si="358"/>
        <v>0</v>
      </c>
      <c r="R496">
        <f t="shared" si="359"/>
        <v>0</v>
      </c>
      <c r="S496">
        <f t="shared" si="360"/>
        <v>0</v>
      </c>
      <c r="T496">
        <f t="shared" si="361"/>
        <v>0</v>
      </c>
      <c r="U496">
        <f t="shared" si="362"/>
        <v>0</v>
      </c>
      <c r="V496">
        <f t="shared" si="363"/>
        <v>0</v>
      </c>
      <c r="W496">
        <f t="shared" si="364"/>
        <v>0</v>
      </c>
      <c r="X496">
        <f t="shared" si="365"/>
        <v>0</v>
      </c>
      <c r="Y496">
        <f t="shared" si="366"/>
        <v>0</v>
      </c>
      <c r="AA496">
        <v>30589570</v>
      </c>
      <c r="AB496">
        <f t="shared" si="367"/>
        <v>5.43</v>
      </c>
      <c r="AC496">
        <f t="shared" si="368"/>
        <v>5.43</v>
      </c>
      <c r="AD496">
        <f t="shared" si="369"/>
        <v>0</v>
      </c>
      <c r="AE496">
        <f t="shared" si="370"/>
        <v>0</v>
      </c>
      <c r="AF496">
        <f t="shared" si="371"/>
        <v>0</v>
      </c>
      <c r="AG496">
        <f t="shared" si="372"/>
        <v>0</v>
      </c>
      <c r="AH496">
        <f t="shared" si="373"/>
        <v>0</v>
      </c>
      <c r="AI496">
        <f t="shared" si="374"/>
        <v>0</v>
      </c>
      <c r="AJ496">
        <f t="shared" si="375"/>
        <v>0</v>
      </c>
      <c r="AK496">
        <v>5.43</v>
      </c>
      <c r="AL496">
        <v>5.43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3</v>
      </c>
      <c r="BI496">
        <v>2</v>
      </c>
      <c r="BJ496" t="s">
        <v>589</v>
      </c>
      <c r="BM496">
        <v>500002</v>
      </c>
      <c r="BN496">
        <v>0</v>
      </c>
      <c r="BO496" t="s">
        <v>67</v>
      </c>
      <c r="BP496">
        <v>1</v>
      </c>
      <c r="BQ496">
        <v>12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0</v>
      </c>
      <c r="CA496">
        <v>0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376"/>
        <v>27.15</v>
      </c>
      <c r="CQ496">
        <f t="shared" si="377"/>
        <v>5.43</v>
      </c>
      <c r="CR496">
        <f t="shared" si="378"/>
        <v>0</v>
      </c>
      <c r="CS496">
        <f t="shared" si="379"/>
        <v>0</v>
      </c>
      <c r="CT496">
        <f t="shared" si="380"/>
        <v>0</v>
      </c>
      <c r="CU496">
        <f t="shared" si="381"/>
        <v>0</v>
      </c>
      <c r="CV496">
        <f t="shared" si="382"/>
        <v>0</v>
      </c>
      <c r="CW496">
        <f t="shared" si="383"/>
        <v>0</v>
      </c>
      <c r="CX496">
        <f t="shared" si="384"/>
        <v>0</v>
      </c>
      <c r="CY496">
        <f t="shared" si="385"/>
        <v>0</v>
      </c>
      <c r="CZ496">
        <f t="shared" si="386"/>
        <v>0</v>
      </c>
      <c r="DC496" t="s">
        <v>3</v>
      </c>
      <c r="DD496" t="s">
        <v>3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1010</v>
      </c>
      <c r="DV496" t="s">
        <v>506</v>
      </c>
      <c r="DW496" t="s">
        <v>506</v>
      </c>
      <c r="DX496">
        <v>1</v>
      </c>
      <c r="DZ496" t="s">
        <v>3</v>
      </c>
      <c r="EA496" t="s">
        <v>3</v>
      </c>
      <c r="EB496" t="s">
        <v>3</v>
      </c>
      <c r="EC496" t="s">
        <v>3</v>
      </c>
      <c r="EE496">
        <v>30172931</v>
      </c>
      <c r="EF496">
        <v>12</v>
      </c>
      <c r="EG496" t="s">
        <v>374</v>
      </c>
      <c r="EH496">
        <v>0</v>
      </c>
      <c r="EI496" t="s">
        <v>3</v>
      </c>
      <c r="EJ496">
        <v>2</v>
      </c>
      <c r="EK496">
        <v>500002</v>
      </c>
      <c r="EL496" t="s">
        <v>375</v>
      </c>
      <c r="EM496" t="s">
        <v>376</v>
      </c>
      <c r="EO496" t="s">
        <v>3</v>
      </c>
      <c r="EQ496">
        <v>0</v>
      </c>
      <c r="ER496">
        <v>5.43</v>
      </c>
      <c r="ES496">
        <v>5.43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 t="shared" si="387"/>
        <v>0</v>
      </c>
      <c r="FS496">
        <v>0</v>
      </c>
      <c r="FX496">
        <v>0</v>
      </c>
      <c r="FY496">
        <v>0</v>
      </c>
      <c r="GA496" t="s">
        <v>3</v>
      </c>
      <c r="GD496">
        <v>1</v>
      </c>
      <c r="GF496">
        <v>434645270</v>
      </c>
      <c r="GG496">
        <v>2</v>
      </c>
      <c r="GH496">
        <v>1</v>
      </c>
      <c r="GI496">
        <v>4</v>
      </c>
      <c r="GJ496">
        <v>0</v>
      </c>
      <c r="GK496">
        <v>0</v>
      </c>
      <c r="GL496">
        <f t="shared" si="388"/>
        <v>0</v>
      </c>
      <c r="GM496">
        <f t="shared" si="389"/>
        <v>27.15</v>
      </c>
      <c r="GN496">
        <f t="shared" si="390"/>
        <v>0</v>
      </c>
      <c r="GO496">
        <f t="shared" si="391"/>
        <v>27.15</v>
      </c>
      <c r="GP496">
        <f t="shared" si="392"/>
        <v>0</v>
      </c>
      <c r="GR496">
        <v>0</v>
      </c>
      <c r="GS496">
        <v>0</v>
      </c>
      <c r="GT496">
        <v>0</v>
      </c>
      <c r="GU496" t="s">
        <v>3</v>
      </c>
      <c r="GV496">
        <f t="shared" si="393"/>
        <v>0</v>
      </c>
      <c r="GW496">
        <v>1</v>
      </c>
      <c r="GX496">
        <f t="shared" si="394"/>
        <v>0</v>
      </c>
      <c r="HA496">
        <v>0</v>
      </c>
      <c r="HB496">
        <v>0</v>
      </c>
      <c r="HC496">
        <f t="shared" si="395"/>
        <v>0</v>
      </c>
      <c r="HE496" t="s">
        <v>3</v>
      </c>
      <c r="HF496" t="s">
        <v>3</v>
      </c>
      <c r="HI496">
        <f t="shared" si="396"/>
        <v>0</v>
      </c>
      <c r="HJ496">
        <f t="shared" si="397"/>
        <v>0</v>
      </c>
      <c r="HK496">
        <f t="shared" si="398"/>
        <v>0</v>
      </c>
      <c r="HL496">
        <f t="shared" si="399"/>
        <v>0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IK496">
        <v>0</v>
      </c>
    </row>
    <row r="497" spans="1:245" x14ac:dyDescent="0.2">
      <c r="A497">
        <v>17</v>
      </c>
      <c r="B497">
        <v>0</v>
      </c>
      <c r="E497" t="s">
        <v>590</v>
      </c>
      <c r="F497" t="s">
        <v>591</v>
      </c>
      <c r="G497" t="s">
        <v>592</v>
      </c>
      <c r="H497" t="s">
        <v>506</v>
      </c>
      <c r="I497">
        <v>1</v>
      </c>
      <c r="J497">
        <v>0</v>
      </c>
      <c r="K497">
        <v>1</v>
      </c>
      <c r="O497">
        <f t="shared" si="356"/>
        <v>35.6</v>
      </c>
      <c r="P497">
        <f t="shared" si="357"/>
        <v>35.6</v>
      </c>
      <c r="Q497">
        <f t="shared" si="358"/>
        <v>0</v>
      </c>
      <c r="R497">
        <f t="shared" si="359"/>
        <v>0</v>
      </c>
      <c r="S497">
        <f t="shared" si="360"/>
        <v>0</v>
      </c>
      <c r="T497">
        <f t="shared" si="361"/>
        <v>0</v>
      </c>
      <c r="U497">
        <f t="shared" si="362"/>
        <v>0</v>
      </c>
      <c r="V497">
        <f t="shared" si="363"/>
        <v>0</v>
      </c>
      <c r="W497">
        <f t="shared" si="364"/>
        <v>0</v>
      </c>
      <c r="X497">
        <f t="shared" si="365"/>
        <v>0</v>
      </c>
      <c r="Y497">
        <f t="shared" si="366"/>
        <v>0</v>
      </c>
      <c r="AA497">
        <v>30589570</v>
      </c>
      <c r="AB497">
        <f t="shared" si="367"/>
        <v>35.6</v>
      </c>
      <c r="AC497">
        <f t="shared" si="368"/>
        <v>35.6</v>
      </c>
      <c r="AD497">
        <f t="shared" si="369"/>
        <v>0</v>
      </c>
      <c r="AE497">
        <f t="shared" si="370"/>
        <v>0</v>
      </c>
      <c r="AF497">
        <f t="shared" si="371"/>
        <v>0</v>
      </c>
      <c r="AG497">
        <f t="shared" si="372"/>
        <v>0</v>
      </c>
      <c r="AH497">
        <f t="shared" si="373"/>
        <v>0</v>
      </c>
      <c r="AI497">
        <f t="shared" si="374"/>
        <v>0</v>
      </c>
      <c r="AJ497">
        <f t="shared" si="375"/>
        <v>0</v>
      </c>
      <c r="AK497">
        <v>35.6</v>
      </c>
      <c r="AL497">
        <v>35.6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3</v>
      </c>
      <c r="BI497">
        <v>2</v>
      </c>
      <c r="BJ497" t="s">
        <v>593</v>
      </c>
      <c r="BM497">
        <v>500002</v>
      </c>
      <c r="BN497">
        <v>0</v>
      </c>
      <c r="BO497" t="s">
        <v>67</v>
      </c>
      <c r="BP497">
        <v>1</v>
      </c>
      <c r="BQ497">
        <v>12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0</v>
      </c>
      <c r="CA497">
        <v>0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376"/>
        <v>35.6</v>
      </c>
      <c r="CQ497">
        <f t="shared" si="377"/>
        <v>35.6</v>
      </c>
      <c r="CR497">
        <f t="shared" si="378"/>
        <v>0</v>
      </c>
      <c r="CS497">
        <f t="shared" si="379"/>
        <v>0</v>
      </c>
      <c r="CT497">
        <f t="shared" si="380"/>
        <v>0</v>
      </c>
      <c r="CU497">
        <f t="shared" si="381"/>
        <v>0</v>
      </c>
      <c r="CV497">
        <f t="shared" si="382"/>
        <v>0</v>
      </c>
      <c r="CW497">
        <f t="shared" si="383"/>
        <v>0</v>
      </c>
      <c r="CX497">
        <f t="shared" si="384"/>
        <v>0</v>
      </c>
      <c r="CY497">
        <f t="shared" si="385"/>
        <v>0</v>
      </c>
      <c r="CZ497">
        <f t="shared" si="386"/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1010</v>
      </c>
      <c r="DV497" t="s">
        <v>506</v>
      </c>
      <c r="DW497" t="s">
        <v>506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30172931</v>
      </c>
      <c r="EF497">
        <v>12</v>
      </c>
      <c r="EG497" t="s">
        <v>374</v>
      </c>
      <c r="EH497">
        <v>0</v>
      </c>
      <c r="EI497" t="s">
        <v>3</v>
      </c>
      <c r="EJ497">
        <v>2</v>
      </c>
      <c r="EK497">
        <v>500002</v>
      </c>
      <c r="EL497" t="s">
        <v>375</v>
      </c>
      <c r="EM497" t="s">
        <v>376</v>
      </c>
      <c r="EO497" t="s">
        <v>3</v>
      </c>
      <c r="EQ497">
        <v>0</v>
      </c>
      <c r="ER497">
        <v>35.6</v>
      </c>
      <c r="ES497">
        <v>35.6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FQ497">
        <v>0</v>
      </c>
      <c r="FR497">
        <f t="shared" si="387"/>
        <v>0</v>
      </c>
      <c r="FS497">
        <v>0</v>
      </c>
      <c r="FX497">
        <v>0</v>
      </c>
      <c r="FY497">
        <v>0</v>
      </c>
      <c r="GA497" t="s">
        <v>3</v>
      </c>
      <c r="GD497">
        <v>1</v>
      </c>
      <c r="GF497">
        <v>-607636517</v>
      </c>
      <c r="GG497">
        <v>2</v>
      </c>
      <c r="GH497">
        <v>1</v>
      </c>
      <c r="GI497">
        <v>4</v>
      </c>
      <c r="GJ497">
        <v>0</v>
      </c>
      <c r="GK497">
        <v>0</v>
      </c>
      <c r="GL497">
        <f t="shared" si="388"/>
        <v>0</v>
      </c>
      <c r="GM497">
        <f t="shared" si="389"/>
        <v>35.6</v>
      </c>
      <c r="GN497">
        <f t="shared" si="390"/>
        <v>0</v>
      </c>
      <c r="GO497">
        <f t="shared" si="391"/>
        <v>35.6</v>
      </c>
      <c r="GP497">
        <f t="shared" si="392"/>
        <v>0</v>
      </c>
      <c r="GR497">
        <v>0</v>
      </c>
      <c r="GS497">
        <v>0</v>
      </c>
      <c r="GT497">
        <v>0</v>
      </c>
      <c r="GU497" t="s">
        <v>3</v>
      </c>
      <c r="GV497">
        <f t="shared" si="393"/>
        <v>0</v>
      </c>
      <c r="GW497">
        <v>1</v>
      </c>
      <c r="GX497">
        <f t="shared" si="394"/>
        <v>0</v>
      </c>
      <c r="HA497">
        <v>0</v>
      </c>
      <c r="HB497">
        <v>0</v>
      </c>
      <c r="HC497">
        <f t="shared" si="395"/>
        <v>0</v>
      </c>
      <c r="HE497" t="s">
        <v>3</v>
      </c>
      <c r="HF497" t="s">
        <v>3</v>
      </c>
      <c r="HI497">
        <f t="shared" si="396"/>
        <v>0</v>
      </c>
      <c r="HJ497">
        <f t="shared" si="397"/>
        <v>0</v>
      </c>
      <c r="HK497">
        <f t="shared" si="398"/>
        <v>0</v>
      </c>
      <c r="HL497">
        <f t="shared" si="399"/>
        <v>0</v>
      </c>
      <c r="HM497" t="s">
        <v>3</v>
      </c>
      <c r="HN497" t="s">
        <v>3</v>
      </c>
      <c r="HO497" t="s">
        <v>3</v>
      </c>
      <c r="HP497" t="s">
        <v>3</v>
      </c>
      <c r="HQ497" t="s">
        <v>3</v>
      </c>
      <c r="IK497">
        <v>0</v>
      </c>
    </row>
    <row r="498" spans="1:245" x14ac:dyDescent="0.2">
      <c r="A498">
        <v>17</v>
      </c>
      <c r="B498">
        <v>0</v>
      </c>
      <c r="E498" t="s">
        <v>594</v>
      </c>
      <c r="F498" t="s">
        <v>591</v>
      </c>
      <c r="G498" t="s">
        <v>595</v>
      </c>
      <c r="H498" t="s">
        <v>506</v>
      </c>
      <c r="I498">
        <v>16</v>
      </c>
      <c r="J498">
        <v>0</v>
      </c>
      <c r="K498">
        <v>16</v>
      </c>
      <c r="O498">
        <f t="shared" si="356"/>
        <v>569.6</v>
      </c>
      <c r="P498">
        <f t="shared" si="357"/>
        <v>569.6</v>
      </c>
      <c r="Q498">
        <f t="shared" si="358"/>
        <v>0</v>
      </c>
      <c r="R498">
        <f t="shared" si="359"/>
        <v>0</v>
      </c>
      <c r="S498">
        <f t="shared" si="360"/>
        <v>0</v>
      </c>
      <c r="T498">
        <f t="shared" si="361"/>
        <v>0</v>
      </c>
      <c r="U498">
        <f t="shared" si="362"/>
        <v>0</v>
      </c>
      <c r="V498">
        <f t="shared" si="363"/>
        <v>0</v>
      </c>
      <c r="W498">
        <f t="shared" si="364"/>
        <v>0</v>
      </c>
      <c r="X498">
        <f t="shared" si="365"/>
        <v>0</v>
      </c>
      <c r="Y498">
        <f t="shared" si="366"/>
        <v>0</v>
      </c>
      <c r="AA498">
        <v>30589570</v>
      </c>
      <c r="AB498">
        <f t="shared" si="367"/>
        <v>35.6</v>
      </c>
      <c r="AC498">
        <f t="shared" si="368"/>
        <v>35.6</v>
      </c>
      <c r="AD498">
        <f t="shared" si="369"/>
        <v>0</v>
      </c>
      <c r="AE498">
        <f t="shared" si="370"/>
        <v>0</v>
      </c>
      <c r="AF498">
        <f t="shared" si="371"/>
        <v>0</v>
      </c>
      <c r="AG498">
        <f t="shared" si="372"/>
        <v>0</v>
      </c>
      <c r="AH498">
        <f t="shared" si="373"/>
        <v>0</v>
      </c>
      <c r="AI498">
        <f t="shared" si="374"/>
        <v>0</v>
      </c>
      <c r="AJ498">
        <f t="shared" si="375"/>
        <v>0</v>
      </c>
      <c r="AK498">
        <v>35.6</v>
      </c>
      <c r="AL498">
        <v>35.6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3</v>
      </c>
      <c r="BI498">
        <v>2</v>
      </c>
      <c r="BJ498" t="s">
        <v>593</v>
      </c>
      <c r="BM498">
        <v>500002</v>
      </c>
      <c r="BN498">
        <v>0</v>
      </c>
      <c r="BO498" t="s">
        <v>67</v>
      </c>
      <c r="BP498">
        <v>1</v>
      </c>
      <c r="BQ498">
        <v>12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0</v>
      </c>
      <c r="CA498">
        <v>0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 t="shared" si="376"/>
        <v>569.6</v>
      </c>
      <c r="CQ498">
        <f t="shared" si="377"/>
        <v>35.6</v>
      </c>
      <c r="CR498">
        <f t="shared" si="378"/>
        <v>0</v>
      </c>
      <c r="CS498">
        <f t="shared" si="379"/>
        <v>0</v>
      </c>
      <c r="CT498">
        <f t="shared" si="380"/>
        <v>0</v>
      </c>
      <c r="CU498">
        <f t="shared" si="381"/>
        <v>0</v>
      </c>
      <c r="CV498">
        <f t="shared" si="382"/>
        <v>0</v>
      </c>
      <c r="CW498">
        <f t="shared" si="383"/>
        <v>0</v>
      </c>
      <c r="CX498">
        <f t="shared" si="384"/>
        <v>0</v>
      </c>
      <c r="CY498">
        <f t="shared" si="385"/>
        <v>0</v>
      </c>
      <c r="CZ498">
        <f t="shared" si="386"/>
        <v>0</v>
      </c>
      <c r="DC498" t="s">
        <v>3</v>
      </c>
      <c r="DD498" t="s">
        <v>3</v>
      </c>
      <c r="DE498" t="s">
        <v>3</v>
      </c>
      <c r="DF498" t="s">
        <v>3</v>
      </c>
      <c r="DG498" t="s">
        <v>3</v>
      </c>
      <c r="DH498" t="s">
        <v>3</v>
      </c>
      <c r="DI498" t="s">
        <v>3</v>
      </c>
      <c r="DJ498" t="s">
        <v>3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1010</v>
      </c>
      <c r="DV498" t="s">
        <v>506</v>
      </c>
      <c r="DW498" t="s">
        <v>506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30172931</v>
      </c>
      <c r="EF498">
        <v>12</v>
      </c>
      <c r="EG498" t="s">
        <v>374</v>
      </c>
      <c r="EH498">
        <v>0</v>
      </c>
      <c r="EI498" t="s">
        <v>3</v>
      </c>
      <c r="EJ498">
        <v>2</v>
      </c>
      <c r="EK498">
        <v>500002</v>
      </c>
      <c r="EL498" t="s">
        <v>375</v>
      </c>
      <c r="EM498" t="s">
        <v>376</v>
      </c>
      <c r="EO498" t="s">
        <v>3</v>
      </c>
      <c r="EQ498">
        <v>0</v>
      </c>
      <c r="ER498">
        <v>35.6</v>
      </c>
      <c r="ES498">
        <v>35.6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FQ498">
        <v>0</v>
      </c>
      <c r="FR498">
        <f t="shared" si="387"/>
        <v>0</v>
      </c>
      <c r="FS498">
        <v>0</v>
      </c>
      <c r="FX498">
        <v>0</v>
      </c>
      <c r="FY498">
        <v>0</v>
      </c>
      <c r="GA498" t="s">
        <v>3</v>
      </c>
      <c r="GD498">
        <v>1</v>
      </c>
      <c r="GF498">
        <v>-802843746</v>
      </c>
      <c r="GG498">
        <v>2</v>
      </c>
      <c r="GH498">
        <v>1</v>
      </c>
      <c r="GI498">
        <v>4</v>
      </c>
      <c r="GJ498">
        <v>0</v>
      </c>
      <c r="GK498">
        <v>0</v>
      </c>
      <c r="GL498">
        <f t="shared" si="388"/>
        <v>0</v>
      </c>
      <c r="GM498">
        <f t="shared" si="389"/>
        <v>569.6</v>
      </c>
      <c r="GN498">
        <f t="shared" si="390"/>
        <v>0</v>
      </c>
      <c r="GO498">
        <f t="shared" si="391"/>
        <v>569.6</v>
      </c>
      <c r="GP498">
        <f t="shared" si="392"/>
        <v>0</v>
      </c>
      <c r="GR498">
        <v>0</v>
      </c>
      <c r="GS498">
        <v>0</v>
      </c>
      <c r="GT498">
        <v>0</v>
      </c>
      <c r="GU498" t="s">
        <v>3</v>
      </c>
      <c r="GV498">
        <f t="shared" si="393"/>
        <v>0</v>
      </c>
      <c r="GW498">
        <v>1</v>
      </c>
      <c r="GX498">
        <f t="shared" si="394"/>
        <v>0</v>
      </c>
      <c r="HA498">
        <v>0</v>
      </c>
      <c r="HB498">
        <v>0</v>
      </c>
      <c r="HC498">
        <f t="shared" si="395"/>
        <v>0</v>
      </c>
      <c r="HE498" t="s">
        <v>3</v>
      </c>
      <c r="HF498" t="s">
        <v>3</v>
      </c>
      <c r="HI498">
        <f t="shared" si="396"/>
        <v>0</v>
      </c>
      <c r="HJ498">
        <f t="shared" si="397"/>
        <v>0</v>
      </c>
      <c r="HK498">
        <f t="shared" si="398"/>
        <v>0</v>
      </c>
      <c r="HL498">
        <f t="shared" si="399"/>
        <v>0</v>
      </c>
      <c r="HM498" t="s">
        <v>3</v>
      </c>
      <c r="HN498" t="s">
        <v>3</v>
      </c>
      <c r="HO498" t="s">
        <v>3</v>
      </c>
      <c r="HP498" t="s">
        <v>3</v>
      </c>
      <c r="HQ498" t="s">
        <v>3</v>
      </c>
      <c r="IK498">
        <v>0</v>
      </c>
    </row>
    <row r="499" spans="1:245" x14ac:dyDescent="0.2">
      <c r="A499">
        <v>17</v>
      </c>
      <c r="B499">
        <v>0</v>
      </c>
      <c r="E499" t="s">
        <v>596</v>
      </c>
      <c r="F499" t="s">
        <v>597</v>
      </c>
      <c r="G499" t="s">
        <v>598</v>
      </c>
      <c r="H499" t="s">
        <v>506</v>
      </c>
      <c r="I499">
        <v>5</v>
      </c>
      <c r="J499">
        <v>0</v>
      </c>
      <c r="K499">
        <v>5</v>
      </c>
      <c r="O499">
        <f t="shared" si="356"/>
        <v>1017.95</v>
      </c>
      <c r="P499">
        <f t="shared" si="357"/>
        <v>1017.95</v>
      </c>
      <c r="Q499">
        <f t="shared" si="358"/>
        <v>0</v>
      </c>
      <c r="R499">
        <f t="shared" si="359"/>
        <v>0</v>
      </c>
      <c r="S499">
        <f t="shared" si="360"/>
        <v>0</v>
      </c>
      <c r="T499">
        <f t="shared" si="361"/>
        <v>0</v>
      </c>
      <c r="U499">
        <f t="shared" si="362"/>
        <v>0</v>
      </c>
      <c r="V499">
        <f t="shared" si="363"/>
        <v>0</v>
      </c>
      <c r="W499">
        <f t="shared" si="364"/>
        <v>0</v>
      </c>
      <c r="X499">
        <f t="shared" si="365"/>
        <v>0</v>
      </c>
      <c r="Y499">
        <f t="shared" si="366"/>
        <v>0</v>
      </c>
      <c r="AA499">
        <v>30589570</v>
      </c>
      <c r="AB499">
        <f t="shared" si="367"/>
        <v>203.59</v>
      </c>
      <c r="AC499">
        <f t="shared" si="368"/>
        <v>203.59</v>
      </c>
      <c r="AD499">
        <f t="shared" si="369"/>
        <v>0</v>
      </c>
      <c r="AE499">
        <f t="shared" si="370"/>
        <v>0</v>
      </c>
      <c r="AF499">
        <f t="shared" si="371"/>
        <v>0</v>
      </c>
      <c r="AG499">
        <f t="shared" si="372"/>
        <v>0</v>
      </c>
      <c r="AH499">
        <f t="shared" si="373"/>
        <v>0</v>
      </c>
      <c r="AI499">
        <f t="shared" si="374"/>
        <v>0</v>
      </c>
      <c r="AJ499">
        <f t="shared" si="375"/>
        <v>0</v>
      </c>
      <c r="AK499">
        <v>203.59</v>
      </c>
      <c r="AL499">
        <v>203.59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3</v>
      </c>
      <c r="BI499">
        <v>1</v>
      </c>
      <c r="BJ499" t="s">
        <v>599</v>
      </c>
      <c r="BM499">
        <v>500001</v>
      </c>
      <c r="BN499">
        <v>0</v>
      </c>
      <c r="BO499" t="s">
        <v>67</v>
      </c>
      <c r="BP499">
        <v>1</v>
      </c>
      <c r="BQ499">
        <v>8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0</v>
      </c>
      <c r="CA499">
        <v>0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3</v>
      </c>
      <c r="CO499">
        <v>0</v>
      </c>
      <c r="CP499">
        <f t="shared" si="376"/>
        <v>1017.95</v>
      </c>
      <c r="CQ499">
        <f t="shared" si="377"/>
        <v>203.59</v>
      </c>
      <c r="CR499">
        <f t="shared" si="378"/>
        <v>0</v>
      </c>
      <c r="CS499">
        <f t="shared" si="379"/>
        <v>0</v>
      </c>
      <c r="CT499">
        <f t="shared" si="380"/>
        <v>0</v>
      </c>
      <c r="CU499">
        <f t="shared" si="381"/>
        <v>0</v>
      </c>
      <c r="CV499">
        <f t="shared" si="382"/>
        <v>0</v>
      </c>
      <c r="CW499">
        <f t="shared" si="383"/>
        <v>0</v>
      </c>
      <c r="CX499">
        <f t="shared" si="384"/>
        <v>0</v>
      </c>
      <c r="CY499">
        <f t="shared" si="385"/>
        <v>0</v>
      </c>
      <c r="CZ499">
        <f t="shared" si="386"/>
        <v>0</v>
      </c>
      <c r="DC499" t="s">
        <v>3</v>
      </c>
      <c r="DD499" t="s">
        <v>3</v>
      </c>
      <c r="DE499" t="s">
        <v>3</v>
      </c>
      <c r="DF499" t="s">
        <v>3</v>
      </c>
      <c r="DG499" t="s">
        <v>3</v>
      </c>
      <c r="DH499" t="s">
        <v>3</v>
      </c>
      <c r="DI499" t="s">
        <v>3</v>
      </c>
      <c r="DJ499" t="s">
        <v>3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1010</v>
      </c>
      <c r="DV499" t="s">
        <v>506</v>
      </c>
      <c r="DW499" t="s">
        <v>506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30172930</v>
      </c>
      <c r="EF499">
        <v>8</v>
      </c>
      <c r="EG499" t="s">
        <v>68</v>
      </c>
      <c r="EH499">
        <v>0</v>
      </c>
      <c r="EI499" t="s">
        <v>3</v>
      </c>
      <c r="EJ499">
        <v>1</v>
      </c>
      <c r="EK499">
        <v>500001</v>
      </c>
      <c r="EL499" t="s">
        <v>69</v>
      </c>
      <c r="EM499" t="s">
        <v>70</v>
      </c>
      <c r="EO499" t="s">
        <v>3</v>
      </c>
      <c r="EQ499">
        <v>0</v>
      </c>
      <c r="ER499">
        <v>203.59</v>
      </c>
      <c r="ES499">
        <v>203.59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FQ499">
        <v>0</v>
      </c>
      <c r="FR499">
        <f t="shared" si="387"/>
        <v>0</v>
      </c>
      <c r="FS499">
        <v>0</v>
      </c>
      <c r="FX499">
        <v>0</v>
      </c>
      <c r="FY499">
        <v>0</v>
      </c>
      <c r="GA499" t="s">
        <v>3</v>
      </c>
      <c r="GD499">
        <v>1</v>
      </c>
      <c r="GF499">
        <v>-1990150132</v>
      </c>
      <c r="GG499">
        <v>2</v>
      </c>
      <c r="GH499">
        <v>1</v>
      </c>
      <c r="GI499">
        <v>4</v>
      </c>
      <c r="GJ499">
        <v>0</v>
      </c>
      <c r="GK499">
        <v>0</v>
      </c>
      <c r="GL499">
        <f t="shared" si="388"/>
        <v>0</v>
      </c>
      <c r="GM499">
        <f t="shared" si="389"/>
        <v>1017.95</v>
      </c>
      <c r="GN499">
        <f t="shared" si="390"/>
        <v>1017.95</v>
      </c>
      <c r="GO499">
        <f t="shared" si="391"/>
        <v>0</v>
      </c>
      <c r="GP499">
        <f t="shared" si="392"/>
        <v>0</v>
      </c>
      <c r="GR499">
        <v>0</v>
      </c>
      <c r="GS499">
        <v>0</v>
      </c>
      <c r="GT499">
        <v>0</v>
      </c>
      <c r="GU499" t="s">
        <v>3</v>
      </c>
      <c r="GV499">
        <f t="shared" si="393"/>
        <v>0</v>
      </c>
      <c r="GW499">
        <v>1</v>
      </c>
      <c r="GX499">
        <f t="shared" si="394"/>
        <v>0</v>
      </c>
      <c r="HA499">
        <v>0</v>
      </c>
      <c r="HB499">
        <v>0</v>
      </c>
      <c r="HC499">
        <f t="shared" si="395"/>
        <v>0</v>
      </c>
      <c r="HE499" t="s">
        <v>3</v>
      </c>
      <c r="HF499" t="s">
        <v>3</v>
      </c>
      <c r="HI499">
        <f t="shared" si="396"/>
        <v>0</v>
      </c>
      <c r="HJ499">
        <f t="shared" si="397"/>
        <v>0</v>
      </c>
      <c r="HK499">
        <f t="shared" si="398"/>
        <v>0</v>
      </c>
      <c r="HL499">
        <f t="shared" si="399"/>
        <v>0</v>
      </c>
      <c r="HM499" t="s">
        <v>3</v>
      </c>
      <c r="HN499" t="s">
        <v>3</v>
      </c>
      <c r="HO499" t="s">
        <v>3</v>
      </c>
      <c r="HP499" t="s">
        <v>3</v>
      </c>
      <c r="HQ499" t="s">
        <v>3</v>
      </c>
      <c r="IK499">
        <v>0</v>
      </c>
    </row>
    <row r="500" spans="1:245" x14ac:dyDescent="0.2">
      <c r="A500">
        <v>17</v>
      </c>
      <c r="B500">
        <v>0</v>
      </c>
      <c r="E500" t="s">
        <v>600</v>
      </c>
      <c r="F500" t="s">
        <v>601</v>
      </c>
      <c r="G500" t="s">
        <v>602</v>
      </c>
      <c r="H500" t="s">
        <v>506</v>
      </c>
      <c r="I500">
        <v>2</v>
      </c>
      <c r="J500">
        <v>0</v>
      </c>
      <c r="K500">
        <v>2</v>
      </c>
      <c r="O500">
        <f t="shared" si="356"/>
        <v>273.66000000000003</v>
      </c>
      <c r="P500">
        <f t="shared" si="357"/>
        <v>273.66000000000003</v>
      </c>
      <c r="Q500">
        <f t="shared" si="358"/>
        <v>0</v>
      </c>
      <c r="R500">
        <f t="shared" si="359"/>
        <v>0</v>
      </c>
      <c r="S500">
        <f t="shared" si="360"/>
        <v>0</v>
      </c>
      <c r="T500">
        <f t="shared" si="361"/>
        <v>0</v>
      </c>
      <c r="U500">
        <f t="shared" si="362"/>
        <v>0</v>
      </c>
      <c r="V500">
        <f t="shared" si="363"/>
        <v>0</v>
      </c>
      <c r="W500">
        <f t="shared" si="364"/>
        <v>0</v>
      </c>
      <c r="X500">
        <f t="shared" si="365"/>
        <v>0</v>
      </c>
      <c r="Y500">
        <f t="shared" si="366"/>
        <v>0</v>
      </c>
      <c r="AA500">
        <v>30589570</v>
      </c>
      <c r="AB500">
        <f t="shared" si="367"/>
        <v>136.83000000000001</v>
      </c>
      <c r="AC500">
        <f t="shared" si="368"/>
        <v>136.83000000000001</v>
      </c>
      <c r="AD500">
        <f t="shared" si="369"/>
        <v>0</v>
      </c>
      <c r="AE500">
        <f t="shared" si="370"/>
        <v>0</v>
      </c>
      <c r="AF500">
        <f t="shared" si="371"/>
        <v>0</v>
      </c>
      <c r="AG500">
        <f t="shared" si="372"/>
        <v>0</v>
      </c>
      <c r="AH500">
        <f t="shared" si="373"/>
        <v>0</v>
      </c>
      <c r="AI500">
        <f t="shared" si="374"/>
        <v>0</v>
      </c>
      <c r="AJ500">
        <f t="shared" si="375"/>
        <v>0</v>
      </c>
      <c r="AK500">
        <v>136.83000000000001</v>
      </c>
      <c r="AL500">
        <v>136.83000000000001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1</v>
      </c>
      <c r="AW500">
        <v>1</v>
      </c>
      <c r="AZ500">
        <v>1</v>
      </c>
      <c r="BA500">
        <v>1</v>
      </c>
      <c r="BB500">
        <v>1</v>
      </c>
      <c r="BC500">
        <v>1</v>
      </c>
      <c r="BD500" t="s">
        <v>3</v>
      </c>
      <c r="BE500" t="s">
        <v>3</v>
      </c>
      <c r="BF500" t="s">
        <v>3</v>
      </c>
      <c r="BG500" t="s">
        <v>3</v>
      </c>
      <c r="BH500">
        <v>3</v>
      </c>
      <c r="BI500">
        <v>1</v>
      </c>
      <c r="BJ500" t="s">
        <v>603</v>
      </c>
      <c r="BM500">
        <v>500001</v>
      </c>
      <c r="BN500">
        <v>0</v>
      </c>
      <c r="BO500" t="s">
        <v>67</v>
      </c>
      <c r="BP500">
        <v>1</v>
      </c>
      <c r="BQ500">
        <v>8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0</v>
      </c>
      <c r="CA500">
        <v>0</v>
      </c>
      <c r="CB500" t="s">
        <v>3</v>
      </c>
      <c r="CE500">
        <v>0</v>
      </c>
      <c r="CF500">
        <v>0</v>
      </c>
      <c r="CG500">
        <v>0</v>
      </c>
      <c r="CM500">
        <v>0</v>
      </c>
      <c r="CN500" t="s">
        <v>3</v>
      </c>
      <c r="CO500">
        <v>0</v>
      </c>
      <c r="CP500">
        <f t="shared" si="376"/>
        <v>273.66000000000003</v>
      </c>
      <c r="CQ500">
        <f t="shared" si="377"/>
        <v>136.83000000000001</v>
      </c>
      <c r="CR500">
        <f t="shared" si="378"/>
        <v>0</v>
      </c>
      <c r="CS500">
        <f t="shared" si="379"/>
        <v>0</v>
      </c>
      <c r="CT500">
        <f t="shared" si="380"/>
        <v>0</v>
      </c>
      <c r="CU500">
        <f t="shared" si="381"/>
        <v>0</v>
      </c>
      <c r="CV500">
        <f t="shared" si="382"/>
        <v>0</v>
      </c>
      <c r="CW500">
        <f t="shared" si="383"/>
        <v>0</v>
      </c>
      <c r="CX500">
        <f t="shared" si="384"/>
        <v>0</v>
      </c>
      <c r="CY500">
        <f t="shared" si="385"/>
        <v>0</v>
      </c>
      <c r="CZ500">
        <f t="shared" si="386"/>
        <v>0</v>
      </c>
      <c r="DC500" t="s">
        <v>3</v>
      </c>
      <c r="DD500" t="s">
        <v>3</v>
      </c>
      <c r="DE500" t="s">
        <v>3</v>
      </c>
      <c r="DF500" t="s">
        <v>3</v>
      </c>
      <c r="DG500" t="s">
        <v>3</v>
      </c>
      <c r="DH500" t="s">
        <v>3</v>
      </c>
      <c r="DI500" t="s">
        <v>3</v>
      </c>
      <c r="DJ500" t="s">
        <v>3</v>
      </c>
      <c r="DK500" t="s">
        <v>3</v>
      </c>
      <c r="DL500" t="s">
        <v>3</v>
      </c>
      <c r="DM500" t="s">
        <v>3</v>
      </c>
      <c r="DN500">
        <v>0</v>
      </c>
      <c r="DO500">
        <v>0</v>
      </c>
      <c r="DP500">
        <v>1</v>
      </c>
      <c r="DQ500">
        <v>1</v>
      </c>
      <c r="DU500">
        <v>1010</v>
      </c>
      <c r="DV500" t="s">
        <v>506</v>
      </c>
      <c r="DW500" t="s">
        <v>506</v>
      </c>
      <c r="DX500">
        <v>1</v>
      </c>
      <c r="DZ500" t="s">
        <v>3</v>
      </c>
      <c r="EA500" t="s">
        <v>3</v>
      </c>
      <c r="EB500" t="s">
        <v>3</v>
      </c>
      <c r="EC500" t="s">
        <v>3</v>
      </c>
      <c r="EE500">
        <v>30172930</v>
      </c>
      <c r="EF500">
        <v>8</v>
      </c>
      <c r="EG500" t="s">
        <v>68</v>
      </c>
      <c r="EH500">
        <v>0</v>
      </c>
      <c r="EI500" t="s">
        <v>3</v>
      </c>
      <c r="EJ500">
        <v>1</v>
      </c>
      <c r="EK500">
        <v>500001</v>
      </c>
      <c r="EL500" t="s">
        <v>69</v>
      </c>
      <c r="EM500" t="s">
        <v>70</v>
      </c>
      <c r="EO500" t="s">
        <v>3</v>
      </c>
      <c r="EQ500">
        <v>0</v>
      </c>
      <c r="ER500">
        <v>136.83000000000001</v>
      </c>
      <c r="ES500">
        <v>136.83000000000001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FQ500">
        <v>0</v>
      </c>
      <c r="FR500">
        <f t="shared" si="387"/>
        <v>0</v>
      </c>
      <c r="FS500">
        <v>0</v>
      </c>
      <c r="FX500">
        <v>0</v>
      </c>
      <c r="FY500">
        <v>0</v>
      </c>
      <c r="GA500" t="s">
        <v>3</v>
      </c>
      <c r="GD500">
        <v>1</v>
      </c>
      <c r="GF500">
        <v>-649330136</v>
      </c>
      <c r="GG500">
        <v>2</v>
      </c>
      <c r="GH500">
        <v>1</v>
      </c>
      <c r="GI500">
        <v>4</v>
      </c>
      <c r="GJ500">
        <v>0</v>
      </c>
      <c r="GK500">
        <v>0</v>
      </c>
      <c r="GL500">
        <f t="shared" si="388"/>
        <v>0</v>
      </c>
      <c r="GM500">
        <f t="shared" si="389"/>
        <v>273.66000000000003</v>
      </c>
      <c r="GN500">
        <f t="shared" si="390"/>
        <v>273.66000000000003</v>
      </c>
      <c r="GO500">
        <f t="shared" si="391"/>
        <v>0</v>
      </c>
      <c r="GP500">
        <f t="shared" si="392"/>
        <v>0</v>
      </c>
      <c r="GR500">
        <v>0</v>
      </c>
      <c r="GS500">
        <v>0</v>
      </c>
      <c r="GT500">
        <v>0</v>
      </c>
      <c r="GU500" t="s">
        <v>3</v>
      </c>
      <c r="GV500">
        <f t="shared" si="393"/>
        <v>0</v>
      </c>
      <c r="GW500">
        <v>1</v>
      </c>
      <c r="GX500">
        <f t="shared" si="394"/>
        <v>0</v>
      </c>
      <c r="HA500">
        <v>0</v>
      </c>
      <c r="HB500">
        <v>0</v>
      </c>
      <c r="HC500">
        <f t="shared" si="395"/>
        <v>0</v>
      </c>
      <c r="HE500" t="s">
        <v>3</v>
      </c>
      <c r="HF500" t="s">
        <v>3</v>
      </c>
      <c r="HI500">
        <f t="shared" si="396"/>
        <v>0</v>
      </c>
      <c r="HJ500">
        <f t="shared" si="397"/>
        <v>0</v>
      </c>
      <c r="HK500">
        <f t="shared" si="398"/>
        <v>0</v>
      </c>
      <c r="HL500">
        <f t="shared" si="399"/>
        <v>0</v>
      </c>
      <c r="HM500" t="s">
        <v>3</v>
      </c>
      <c r="HN500" t="s">
        <v>3</v>
      </c>
      <c r="HO500" t="s">
        <v>3</v>
      </c>
      <c r="HP500" t="s">
        <v>3</v>
      </c>
      <c r="HQ500" t="s">
        <v>3</v>
      </c>
      <c r="IK500">
        <v>0</v>
      </c>
    </row>
    <row r="501" spans="1:245" x14ac:dyDescent="0.2">
      <c r="A501">
        <v>17</v>
      </c>
      <c r="B501">
        <v>0</v>
      </c>
      <c r="E501" t="s">
        <v>604</v>
      </c>
      <c r="F501" t="s">
        <v>605</v>
      </c>
      <c r="G501" t="s">
        <v>606</v>
      </c>
      <c r="H501" t="s">
        <v>506</v>
      </c>
      <c r="I501">
        <v>5</v>
      </c>
      <c r="J501">
        <v>0</v>
      </c>
      <c r="K501">
        <v>5</v>
      </c>
      <c r="O501">
        <f t="shared" si="356"/>
        <v>469.9</v>
      </c>
      <c r="P501">
        <f t="shared" si="357"/>
        <v>469.9</v>
      </c>
      <c r="Q501">
        <f t="shared" si="358"/>
        <v>0</v>
      </c>
      <c r="R501">
        <f t="shared" si="359"/>
        <v>0</v>
      </c>
      <c r="S501">
        <f t="shared" si="360"/>
        <v>0</v>
      </c>
      <c r="T501">
        <f t="shared" si="361"/>
        <v>0</v>
      </c>
      <c r="U501">
        <f t="shared" si="362"/>
        <v>0</v>
      </c>
      <c r="V501">
        <f t="shared" si="363"/>
        <v>0</v>
      </c>
      <c r="W501">
        <f t="shared" si="364"/>
        <v>0</v>
      </c>
      <c r="X501">
        <f t="shared" si="365"/>
        <v>0</v>
      </c>
      <c r="Y501">
        <f t="shared" si="366"/>
        <v>0</v>
      </c>
      <c r="AA501">
        <v>30589570</v>
      </c>
      <c r="AB501">
        <f t="shared" si="367"/>
        <v>93.98</v>
      </c>
      <c r="AC501">
        <f t="shared" si="368"/>
        <v>93.98</v>
      </c>
      <c r="AD501">
        <f t="shared" si="369"/>
        <v>0</v>
      </c>
      <c r="AE501">
        <f t="shared" si="370"/>
        <v>0</v>
      </c>
      <c r="AF501">
        <f t="shared" si="371"/>
        <v>0</v>
      </c>
      <c r="AG501">
        <f t="shared" si="372"/>
        <v>0</v>
      </c>
      <c r="AH501">
        <f t="shared" si="373"/>
        <v>0</v>
      </c>
      <c r="AI501">
        <f t="shared" si="374"/>
        <v>0</v>
      </c>
      <c r="AJ501">
        <f t="shared" si="375"/>
        <v>0</v>
      </c>
      <c r="AK501">
        <v>93.98</v>
      </c>
      <c r="AL501">
        <v>93.98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1</v>
      </c>
      <c r="AW501">
        <v>1</v>
      </c>
      <c r="AZ501">
        <v>1</v>
      </c>
      <c r="BA501">
        <v>1</v>
      </c>
      <c r="BB501">
        <v>1</v>
      </c>
      <c r="BC501">
        <v>1</v>
      </c>
      <c r="BD501" t="s">
        <v>3</v>
      </c>
      <c r="BE501" t="s">
        <v>3</v>
      </c>
      <c r="BF501" t="s">
        <v>3</v>
      </c>
      <c r="BG501" t="s">
        <v>3</v>
      </c>
      <c r="BH501">
        <v>3</v>
      </c>
      <c r="BI501">
        <v>1</v>
      </c>
      <c r="BJ501" t="s">
        <v>607</v>
      </c>
      <c r="BM501">
        <v>500001</v>
      </c>
      <c r="BN501">
        <v>0</v>
      </c>
      <c r="BO501" t="s">
        <v>67</v>
      </c>
      <c r="BP501">
        <v>1</v>
      </c>
      <c r="BQ501">
        <v>8</v>
      </c>
      <c r="BR501">
        <v>0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3</v>
      </c>
      <c r="BZ501">
        <v>0</v>
      </c>
      <c r="CA501">
        <v>0</v>
      </c>
      <c r="CB501" t="s">
        <v>3</v>
      </c>
      <c r="CE501">
        <v>0</v>
      </c>
      <c r="CF501">
        <v>0</v>
      </c>
      <c r="CG501">
        <v>0</v>
      </c>
      <c r="CM501">
        <v>0</v>
      </c>
      <c r="CN501" t="s">
        <v>3</v>
      </c>
      <c r="CO501">
        <v>0</v>
      </c>
      <c r="CP501">
        <f t="shared" si="376"/>
        <v>469.9</v>
      </c>
      <c r="CQ501">
        <f t="shared" si="377"/>
        <v>93.98</v>
      </c>
      <c r="CR501">
        <f t="shared" si="378"/>
        <v>0</v>
      </c>
      <c r="CS501">
        <f t="shared" si="379"/>
        <v>0</v>
      </c>
      <c r="CT501">
        <f t="shared" si="380"/>
        <v>0</v>
      </c>
      <c r="CU501">
        <f t="shared" si="381"/>
        <v>0</v>
      </c>
      <c r="CV501">
        <f t="shared" si="382"/>
        <v>0</v>
      </c>
      <c r="CW501">
        <f t="shared" si="383"/>
        <v>0</v>
      </c>
      <c r="CX501">
        <f t="shared" si="384"/>
        <v>0</v>
      </c>
      <c r="CY501">
        <f t="shared" si="385"/>
        <v>0</v>
      </c>
      <c r="CZ501">
        <f t="shared" si="386"/>
        <v>0</v>
      </c>
      <c r="DC501" t="s">
        <v>3</v>
      </c>
      <c r="DD501" t="s">
        <v>3</v>
      </c>
      <c r="DE501" t="s">
        <v>3</v>
      </c>
      <c r="DF501" t="s">
        <v>3</v>
      </c>
      <c r="DG501" t="s">
        <v>3</v>
      </c>
      <c r="DH501" t="s">
        <v>3</v>
      </c>
      <c r="DI501" t="s">
        <v>3</v>
      </c>
      <c r="DJ501" t="s">
        <v>3</v>
      </c>
      <c r="DK501" t="s">
        <v>3</v>
      </c>
      <c r="DL501" t="s">
        <v>3</v>
      </c>
      <c r="DM501" t="s">
        <v>3</v>
      </c>
      <c r="DN501">
        <v>0</v>
      </c>
      <c r="DO501">
        <v>0</v>
      </c>
      <c r="DP501">
        <v>1</v>
      </c>
      <c r="DQ501">
        <v>1</v>
      </c>
      <c r="DU501">
        <v>1010</v>
      </c>
      <c r="DV501" t="s">
        <v>506</v>
      </c>
      <c r="DW501" t="s">
        <v>506</v>
      </c>
      <c r="DX501">
        <v>1</v>
      </c>
      <c r="DZ501" t="s">
        <v>3</v>
      </c>
      <c r="EA501" t="s">
        <v>3</v>
      </c>
      <c r="EB501" t="s">
        <v>3</v>
      </c>
      <c r="EC501" t="s">
        <v>3</v>
      </c>
      <c r="EE501">
        <v>30172930</v>
      </c>
      <c r="EF501">
        <v>8</v>
      </c>
      <c r="EG501" t="s">
        <v>68</v>
      </c>
      <c r="EH501">
        <v>0</v>
      </c>
      <c r="EI501" t="s">
        <v>3</v>
      </c>
      <c r="EJ501">
        <v>1</v>
      </c>
      <c r="EK501">
        <v>500001</v>
      </c>
      <c r="EL501" t="s">
        <v>69</v>
      </c>
      <c r="EM501" t="s">
        <v>70</v>
      </c>
      <c r="EO501" t="s">
        <v>3</v>
      </c>
      <c r="EQ501">
        <v>0</v>
      </c>
      <c r="ER501">
        <v>93.98</v>
      </c>
      <c r="ES501">
        <v>93.98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FQ501">
        <v>0</v>
      </c>
      <c r="FR501">
        <f t="shared" si="387"/>
        <v>0</v>
      </c>
      <c r="FS501">
        <v>0</v>
      </c>
      <c r="FX501">
        <v>0</v>
      </c>
      <c r="FY501">
        <v>0</v>
      </c>
      <c r="GA501" t="s">
        <v>3</v>
      </c>
      <c r="GD501">
        <v>1</v>
      </c>
      <c r="GF501">
        <v>-1162673607</v>
      </c>
      <c r="GG501">
        <v>2</v>
      </c>
      <c r="GH501">
        <v>1</v>
      </c>
      <c r="GI501">
        <v>4</v>
      </c>
      <c r="GJ501">
        <v>0</v>
      </c>
      <c r="GK501">
        <v>0</v>
      </c>
      <c r="GL501">
        <f t="shared" si="388"/>
        <v>0</v>
      </c>
      <c r="GM501">
        <f t="shared" si="389"/>
        <v>469.9</v>
      </c>
      <c r="GN501">
        <f t="shared" si="390"/>
        <v>469.9</v>
      </c>
      <c r="GO501">
        <f t="shared" si="391"/>
        <v>0</v>
      </c>
      <c r="GP501">
        <f t="shared" si="392"/>
        <v>0</v>
      </c>
      <c r="GR501">
        <v>0</v>
      </c>
      <c r="GS501">
        <v>0</v>
      </c>
      <c r="GT501">
        <v>0</v>
      </c>
      <c r="GU501" t="s">
        <v>3</v>
      </c>
      <c r="GV501">
        <f t="shared" si="393"/>
        <v>0</v>
      </c>
      <c r="GW501">
        <v>1</v>
      </c>
      <c r="GX501">
        <f t="shared" si="394"/>
        <v>0</v>
      </c>
      <c r="HA501">
        <v>0</v>
      </c>
      <c r="HB501">
        <v>0</v>
      </c>
      <c r="HC501">
        <f t="shared" si="395"/>
        <v>0</v>
      </c>
      <c r="HE501" t="s">
        <v>3</v>
      </c>
      <c r="HF501" t="s">
        <v>3</v>
      </c>
      <c r="HI501">
        <f t="shared" si="396"/>
        <v>0</v>
      </c>
      <c r="HJ501">
        <f t="shared" si="397"/>
        <v>0</v>
      </c>
      <c r="HK501">
        <f t="shared" si="398"/>
        <v>0</v>
      </c>
      <c r="HL501">
        <f t="shared" si="399"/>
        <v>0</v>
      </c>
      <c r="HM501" t="s">
        <v>3</v>
      </c>
      <c r="HN501" t="s">
        <v>3</v>
      </c>
      <c r="HO501" t="s">
        <v>3</v>
      </c>
      <c r="HP501" t="s">
        <v>3</v>
      </c>
      <c r="HQ501" t="s">
        <v>3</v>
      </c>
      <c r="IK501">
        <v>0</v>
      </c>
    </row>
    <row r="502" spans="1:245" x14ac:dyDescent="0.2">
      <c r="A502">
        <v>17</v>
      </c>
      <c r="B502">
        <v>0</v>
      </c>
      <c r="E502" t="s">
        <v>608</v>
      </c>
      <c r="F502" t="s">
        <v>609</v>
      </c>
      <c r="G502" t="s">
        <v>610</v>
      </c>
      <c r="H502" t="s">
        <v>506</v>
      </c>
      <c r="I502">
        <v>10</v>
      </c>
      <c r="J502">
        <v>0</v>
      </c>
      <c r="K502">
        <v>10</v>
      </c>
      <c r="O502">
        <f t="shared" si="356"/>
        <v>358.7</v>
      </c>
      <c r="P502">
        <f t="shared" si="357"/>
        <v>358.7</v>
      </c>
      <c r="Q502">
        <f t="shared" si="358"/>
        <v>0</v>
      </c>
      <c r="R502">
        <f t="shared" si="359"/>
        <v>0</v>
      </c>
      <c r="S502">
        <f t="shared" si="360"/>
        <v>0</v>
      </c>
      <c r="T502">
        <f t="shared" si="361"/>
        <v>0</v>
      </c>
      <c r="U502">
        <f t="shared" si="362"/>
        <v>0</v>
      </c>
      <c r="V502">
        <f t="shared" si="363"/>
        <v>0</v>
      </c>
      <c r="W502">
        <f t="shared" si="364"/>
        <v>0</v>
      </c>
      <c r="X502">
        <f t="shared" si="365"/>
        <v>0</v>
      </c>
      <c r="Y502">
        <f t="shared" si="366"/>
        <v>0</v>
      </c>
      <c r="AA502">
        <v>30589570</v>
      </c>
      <c r="AB502">
        <f t="shared" si="367"/>
        <v>35.869999999999997</v>
      </c>
      <c r="AC502">
        <f t="shared" si="368"/>
        <v>35.869999999999997</v>
      </c>
      <c r="AD502">
        <f t="shared" si="369"/>
        <v>0</v>
      </c>
      <c r="AE502">
        <f t="shared" si="370"/>
        <v>0</v>
      </c>
      <c r="AF502">
        <f t="shared" si="371"/>
        <v>0</v>
      </c>
      <c r="AG502">
        <f t="shared" si="372"/>
        <v>0</v>
      </c>
      <c r="AH502">
        <f t="shared" si="373"/>
        <v>0</v>
      </c>
      <c r="AI502">
        <f t="shared" si="374"/>
        <v>0</v>
      </c>
      <c r="AJ502">
        <f t="shared" si="375"/>
        <v>0</v>
      </c>
      <c r="AK502">
        <v>35.869999999999997</v>
      </c>
      <c r="AL502">
        <v>35.869999999999997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1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1</v>
      </c>
      <c r="BJ502" t="s">
        <v>611</v>
      </c>
      <c r="BM502">
        <v>500001</v>
      </c>
      <c r="BN502">
        <v>0</v>
      </c>
      <c r="BO502" t="s">
        <v>67</v>
      </c>
      <c r="BP502">
        <v>1</v>
      </c>
      <c r="BQ502">
        <v>8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376"/>
        <v>358.7</v>
      </c>
      <c r="CQ502">
        <f t="shared" si="377"/>
        <v>35.869999999999997</v>
      </c>
      <c r="CR502">
        <f t="shared" si="378"/>
        <v>0</v>
      </c>
      <c r="CS502">
        <f t="shared" si="379"/>
        <v>0</v>
      </c>
      <c r="CT502">
        <f t="shared" si="380"/>
        <v>0</v>
      </c>
      <c r="CU502">
        <f t="shared" si="381"/>
        <v>0</v>
      </c>
      <c r="CV502">
        <f t="shared" si="382"/>
        <v>0</v>
      </c>
      <c r="CW502">
        <f t="shared" si="383"/>
        <v>0</v>
      </c>
      <c r="CX502">
        <f t="shared" si="384"/>
        <v>0</v>
      </c>
      <c r="CY502">
        <f t="shared" si="385"/>
        <v>0</v>
      </c>
      <c r="CZ502">
        <f t="shared" si="386"/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1010</v>
      </c>
      <c r="DV502" t="s">
        <v>506</v>
      </c>
      <c r="DW502" t="s">
        <v>506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30172930</v>
      </c>
      <c r="EF502">
        <v>8</v>
      </c>
      <c r="EG502" t="s">
        <v>68</v>
      </c>
      <c r="EH502">
        <v>0</v>
      </c>
      <c r="EI502" t="s">
        <v>3</v>
      </c>
      <c r="EJ502">
        <v>1</v>
      </c>
      <c r="EK502">
        <v>500001</v>
      </c>
      <c r="EL502" t="s">
        <v>69</v>
      </c>
      <c r="EM502" t="s">
        <v>70</v>
      </c>
      <c r="EO502" t="s">
        <v>3</v>
      </c>
      <c r="EQ502">
        <v>0</v>
      </c>
      <c r="ER502">
        <v>35.869999999999997</v>
      </c>
      <c r="ES502">
        <v>35.869999999999997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FQ502">
        <v>0</v>
      </c>
      <c r="FR502">
        <f t="shared" si="387"/>
        <v>0</v>
      </c>
      <c r="FS502">
        <v>0</v>
      </c>
      <c r="FX502">
        <v>0</v>
      </c>
      <c r="FY502">
        <v>0</v>
      </c>
      <c r="GA502" t="s">
        <v>3</v>
      </c>
      <c r="GD502">
        <v>1</v>
      </c>
      <c r="GF502">
        <v>725650733</v>
      </c>
      <c r="GG502">
        <v>2</v>
      </c>
      <c r="GH502">
        <v>1</v>
      </c>
      <c r="GI502">
        <v>4</v>
      </c>
      <c r="GJ502">
        <v>0</v>
      </c>
      <c r="GK502">
        <v>0</v>
      </c>
      <c r="GL502">
        <f t="shared" si="388"/>
        <v>0</v>
      </c>
      <c r="GM502">
        <f t="shared" si="389"/>
        <v>358.7</v>
      </c>
      <c r="GN502">
        <f t="shared" si="390"/>
        <v>358.7</v>
      </c>
      <c r="GO502">
        <f t="shared" si="391"/>
        <v>0</v>
      </c>
      <c r="GP502">
        <f t="shared" si="392"/>
        <v>0</v>
      </c>
      <c r="GR502">
        <v>0</v>
      </c>
      <c r="GS502">
        <v>0</v>
      </c>
      <c r="GT502">
        <v>0</v>
      </c>
      <c r="GU502" t="s">
        <v>3</v>
      </c>
      <c r="GV502">
        <f t="shared" si="393"/>
        <v>0</v>
      </c>
      <c r="GW502">
        <v>1</v>
      </c>
      <c r="GX502">
        <f t="shared" si="394"/>
        <v>0</v>
      </c>
      <c r="HA502">
        <v>0</v>
      </c>
      <c r="HB502">
        <v>0</v>
      </c>
      <c r="HC502">
        <f t="shared" si="395"/>
        <v>0</v>
      </c>
      <c r="HE502" t="s">
        <v>3</v>
      </c>
      <c r="HF502" t="s">
        <v>3</v>
      </c>
      <c r="HI502">
        <f t="shared" si="396"/>
        <v>0</v>
      </c>
      <c r="HJ502">
        <f t="shared" si="397"/>
        <v>0</v>
      </c>
      <c r="HK502">
        <f t="shared" si="398"/>
        <v>0</v>
      </c>
      <c r="HL502">
        <f t="shared" si="399"/>
        <v>0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IK502">
        <v>0</v>
      </c>
    </row>
    <row r="503" spans="1:245" x14ac:dyDescent="0.2">
      <c r="A503">
        <v>17</v>
      </c>
      <c r="B503">
        <v>0</v>
      </c>
      <c r="E503" t="s">
        <v>612</v>
      </c>
      <c r="F503" t="s">
        <v>613</v>
      </c>
      <c r="G503" t="s">
        <v>614</v>
      </c>
      <c r="H503" t="s">
        <v>506</v>
      </c>
      <c r="I503">
        <v>72</v>
      </c>
      <c r="J503">
        <v>0</v>
      </c>
      <c r="K503">
        <v>72</v>
      </c>
      <c r="O503">
        <f t="shared" si="356"/>
        <v>1915.92</v>
      </c>
      <c r="P503">
        <f t="shared" si="357"/>
        <v>1915.92</v>
      </c>
      <c r="Q503">
        <f t="shared" si="358"/>
        <v>0</v>
      </c>
      <c r="R503">
        <f t="shared" si="359"/>
        <v>0</v>
      </c>
      <c r="S503">
        <f t="shared" si="360"/>
        <v>0</v>
      </c>
      <c r="T503">
        <f t="shared" si="361"/>
        <v>0</v>
      </c>
      <c r="U503">
        <f t="shared" si="362"/>
        <v>0</v>
      </c>
      <c r="V503">
        <f t="shared" si="363"/>
        <v>0</v>
      </c>
      <c r="W503">
        <f t="shared" si="364"/>
        <v>0</v>
      </c>
      <c r="X503">
        <f t="shared" si="365"/>
        <v>0</v>
      </c>
      <c r="Y503">
        <f t="shared" si="366"/>
        <v>0</v>
      </c>
      <c r="AA503">
        <v>30589570</v>
      </c>
      <c r="AB503">
        <f t="shared" si="367"/>
        <v>26.61</v>
      </c>
      <c r="AC503">
        <f t="shared" si="368"/>
        <v>26.61</v>
      </c>
      <c r="AD503">
        <f t="shared" si="369"/>
        <v>0</v>
      </c>
      <c r="AE503">
        <f t="shared" si="370"/>
        <v>0</v>
      </c>
      <c r="AF503">
        <f t="shared" si="371"/>
        <v>0</v>
      </c>
      <c r="AG503">
        <f t="shared" si="372"/>
        <v>0</v>
      </c>
      <c r="AH503">
        <f t="shared" si="373"/>
        <v>0</v>
      </c>
      <c r="AI503">
        <f t="shared" si="374"/>
        <v>0</v>
      </c>
      <c r="AJ503">
        <f t="shared" si="375"/>
        <v>0</v>
      </c>
      <c r="AK503">
        <v>26.61</v>
      </c>
      <c r="AL503">
        <v>26.61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1</v>
      </c>
      <c r="BD503" t="s">
        <v>3</v>
      </c>
      <c r="BE503" t="s">
        <v>3</v>
      </c>
      <c r="BF503" t="s">
        <v>3</v>
      </c>
      <c r="BG503" t="s">
        <v>3</v>
      </c>
      <c r="BH503">
        <v>3</v>
      </c>
      <c r="BI503">
        <v>1</v>
      </c>
      <c r="BJ503" t="s">
        <v>615</v>
      </c>
      <c r="BM503">
        <v>500001</v>
      </c>
      <c r="BN503">
        <v>0</v>
      </c>
      <c r="BO503" t="s">
        <v>67</v>
      </c>
      <c r="BP503">
        <v>1</v>
      </c>
      <c r="BQ503">
        <v>8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0</v>
      </c>
      <c r="CA503">
        <v>0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3</v>
      </c>
      <c r="CO503">
        <v>0</v>
      </c>
      <c r="CP503">
        <f t="shared" si="376"/>
        <v>1915.92</v>
      </c>
      <c r="CQ503">
        <f t="shared" si="377"/>
        <v>26.61</v>
      </c>
      <c r="CR503">
        <f t="shared" si="378"/>
        <v>0</v>
      </c>
      <c r="CS503">
        <f t="shared" si="379"/>
        <v>0</v>
      </c>
      <c r="CT503">
        <f t="shared" si="380"/>
        <v>0</v>
      </c>
      <c r="CU503">
        <f t="shared" si="381"/>
        <v>0</v>
      </c>
      <c r="CV503">
        <f t="shared" si="382"/>
        <v>0</v>
      </c>
      <c r="CW503">
        <f t="shared" si="383"/>
        <v>0</v>
      </c>
      <c r="CX503">
        <f t="shared" si="384"/>
        <v>0</v>
      </c>
      <c r="CY503">
        <f t="shared" si="385"/>
        <v>0</v>
      </c>
      <c r="CZ503">
        <f t="shared" si="386"/>
        <v>0</v>
      </c>
      <c r="DC503" t="s">
        <v>3</v>
      </c>
      <c r="DD503" t="s">
        <v>3</v>
      </c>
      <c r="DE503" t="s">
        <v>3</v>
      </c>
      <c r="DF503" t="s">
        <v>3</v>
      </c>
      <c r="DG503" t="s">
        <v>3</v>
      </c>
      <c r="DH503" t="s">
        <v>3</v>
      </c>
      <c r="DI503" t="s">
        <v>3</v>
      </c>
      <c r="DJ503" t="s">
        <v>3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1010</v>
      </c>
      <c r="DV503" t="s">
        <v>506</v>
      </c>
      <c r="DW503" t="s">
        <v>506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30172930</v>
      </c>
      <c r="EF503">
        <v>8</v>
      </c>
      <c r="EG503" t="s">
        <v>68</v>
      </c>
      <c r="EH503">
        <v>0</v>
      </c>
      <c r="EI503" t="s">
        <v>3</v>
      </c>
      <c r="EJ503">
        <v>1</v>
      </c>
      <c r="EK503">
        <v>500001</v>
      </c>
      <c r="EL503" t="s">
        <v>69</v>
      </c>
      <c r="EM503" t="s">
        <v>70</v>
      </c>
      <c r="EO503" t="s">
        <v>3</v>
      </c>
      <c r="EQ503">
        <v>0</v>
      </c>
      <c r="ER503">
        <v>26.61</v>
      </c>
      <c r="ES503">
        <v>26.61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FQ503">
        <v>0</v>
      </c>
      <c r="FR503">
        <f t="shared" si="387"/>
        <v>0</v>
      </c>
      <c r="FS503">
        <v>0</v>
      </c>
      <c r="FX503">
        <v>0</v>
      </c>
      <c r="FY503">
        <v>0</v>
      </c>
      <c r="GA503" t="s">
        <v>3</v>
      </c>
      <c r="GD503">
        <v>1</v>
      </c>
      <c r="GF503">
        <v>-1101505211</v>
      </c>
      <c r="GG503">
        <v>2</v>
      </c>
      <c r="GH503">
        <v>1</v>
      </c>
      <c r="GI503">
        <v>4</v>
      </c>
      <c r="GJ503">
        <v>0</v>
      </c>
      <c r="GK503">
        <v>0</v>
      </c>
      <c r="GL503">
        <f t="shared" si="388"/>
        <v>0</v>
      </c>
      <c r="GM503">
        <f t="shared" si="389"/>
        <v>1915.92</v>
      </c>
      <c r="GN503">
        <f t="shared" si="390"/>
        <v>1915.92</v>
      </c>
      <c r="GO503">
        <f t="shared" si="391"/>
        <v>0</v>
      </c>
      <c r="GP503">
        <f t="shared" si="392"/>
        <v>0</v>
      </c>
      <c r="GR503">
        <v>0</v>
      </c>
      <c r="GS503">
        <v>0</v>
      </c>
      <c r="GT503">
        <v>0</v>
      </c>
      <c r="GU503" t="s">
        <v>3</v>
      </c>
      <c r="GV503">
        <f t="shared" si="393"/>
        <v>0</v>
      </c>
      <c r="GW503">
        <v>1</v>
      </c>
      <c r="GX503">
        <f t="shared" si="394"/>
        <v>0</v>
      </c>
      <c r="HA503">
        <v>0</v>
      </c>
      <c r="HB503">
        <v>0</v>
      </c>
      <c r="HC503">
        <f t="shared" si="395"/>
        <v>0</v>
      </c>
      <c r="HE503" t="s">
        <v>3</v>
      </c>
      <c r="HF503" t="s">
        <v>3</v>
      </c>
      <c r="HI503">
        <f t="shared" si="396"/>
        <v>0</v>
      </c>
      <c r="HJ503">
        <f t="shared" si="397"/>
        <v>0</v>
      </c>
      <c r="HK503">
        <f t="shared" si="398"/>
        <v>0</v>
      </c>
      <c r="HL503">
        <f t="shared" si="399"/>
        <v>0</v>
      </c>
      <c r="HM503" t="s">
        <v>3</v>
      </c>
      <c r="HN503" t="s">
        <v>3</v>
      </c>
      <c r="HO503" t="s">
        <v>3</v>
      </c>
      <c r="HP503" t="s">
        <v>3</v>
      </c>
      <c r="HQ503" t="s">
        <v>3</v>
      </c>
      <c r="IK503">
        <v>0</v>
      </c>
    </row>
    <row r="504" spans="1:245" x14ac:dyDescent="0.2">
      <c r="A504">
        <v>17</v>
      </c>
      <c r="B504">
        <v>0</v>
      </c>
      <c r="E504" t="s">
        <v>616</v>
      </c>
      <c r="F504" t="s">
        <v>617</v>
      </c>
      <c r="G504" t="s">
        <v>618</v>
      </c>
      <c r="H504" t="s">
        <v>506</v>
      </c>
      <c r="I504">
        <v>15</v>
      </c>
      <c r="J504">
        <v>0</v>
      </c>
      <c r="K504">
        <v>15</v>
      </c>
      <c r="O504">
        <f t="shared" si="356"/>
        <v>253.95</v>
      </c>
      <c r="P504">
        <f t="shared" si="357"/>
        <v>253.95</v>
      </c>
      <c r="Q504">
        <f t="shared" si="358"/>
        <v>0</v>
      </c>
      <c r="R504">
        <f t="shared" si="359"/>
        <v>0</v>
      </c>
      <c r="S504">
        <f t="shared" si="360"/>
        <v>0</v>
      </c>
      <c r="T504">
        <f t="shared" si="361"/>
        <v>0</v>
      </c>
      <c r="U504">
        <f t="shared" si="362"/>
        <v>0</v>
      </c>
      <c r="V504">
        <f t="shared" si="363"/>
        <v>0</v>
      </c>
      <c r="W504">
        <f t="shared" si="364"/>
        <v>0</v>
      </c>
      <c r="X504">
        <f t="shared" si="365"/>
        <v>0</v>
      </c>
      <c r="Y504">
        <f t="shared" si="366"/>
        <v>0</v>
      </c>
      <c r="AA504">
        <v>30589570</v>
      </c>
      <c r="AB504">
        <f t="shared" si="367"/>
        <v>16.93</v>
      </c>
      <c r="AC504">
        <f t="shared" si="368"/>
        <v>16.93</v>
      </c>
      <c r="AD504">
        <f t="shared" si="369"/>
        <v>0</v>
      </c>
      <c r="AE504">
        <f t="shared" si="370"/>
        <v>0</v>
      </c>
      <c r="AF504">
        <f t="shared" si="371"/>
        <v>0</v>
      </c>
      <c r="AG504">
        <f t="shared" si="372"/>
        <v>0</v>
      </c>
      <c r="AH504">
        <f t="shared" si="373"/>
        <v>0</v>
      </c>
      <c r="AI504">
        <f t="shared" si="374"/>
        <v>0</v>
      </c>
      <c r="AJ504">
        <f t="shared" si="375"/>
        <v>0</v>
      </c>
      <c r="AK504">
        <v>16.93</v>
      </c>
      <c r="AL504">
        <v>16.93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1</v>
      </c>
      <c r="BJ504" t="s">
        <v>619</v>
      </c>
      <c r="BM504">
        <v>500001</v>
      </c>
      <c r="BN504">
        <v>0</v>
      </c>
      <c r="BO504" t="s">
        <v>67</v>
      </c>
      <c r="BP504">
        <v>1</v>
      </c>
      <c r="BQ504">
        <v>8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376"/>
        <v>253.95</v>
      </c>
      <c r="CQ504">
        <f t="shared" si="377"/>
        <v>16.93</v>
      </c>
      <c r="CR504">
        <f t="shared" si="378"/>
        <v>0</v>
      </c>
      <c r="CS504">
        <f t="shared" si="379"/>
        <v>0</v>
      </c>
      <c r="CT504">
        <f t="shared" si="380"/>
        <v>0</v>
      </c>
      <c r="CU504">
        <f t="shared" si="381"/>
        <v>0</v>
      </c>
      <c r="CV504">
        <f t="shared" si="382"/>
        <v>0</v>
      </c>
      <c r="CW504">
        <f t="shared" si="383"/>
        <v>0</v>
      </c>
      <c r="CX504">
        <f t="shared" si="384"/>
        <v>0</v>
      </c>
      <c r="CY504">
        <f t="shared" si="385"/>
        <v>0</v>
      </c>
      <c r="CZ504">
        <f t="shared" si="386"/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1010</v>
      </c>
      <c r="DV504" t="s">
        <v>506</v>
      </c>
      <c r="DW504" t="s">
        <v>506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30172930</v>
      </c>
      <c r="EF504">
        <v>8</v>
      </c>
      <c r="EG504" t="s">
        <v>68</v>
      </c>
      <c r="EH504">
        <v>0</v>
      </c>
      <c r="EI504" t="s">
        <v>3</v>
      </c>
      <c r="EJ504">
        <v>1</v>
      </c>
      <c r="EK504">
        <v>500001</v>
      </c>
      <c r="EL504" t="s">
        <v>69</v>
      </c>
      <c r="EM504" t="s">
        <v>70</v>
      </c>
      <c r="EO504" t="s">
        <v>3</v>
      </c>
      <c r="EQ504">
        <v>0</v>
      </c>
      <c r="ER504">
        <v>16.93</v>
      </c>
      <c r="ES504">
        <v>16.93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FQ504">
        <v>0</v>
      </c>
      <c r="FR504">
        <f t="shared" si="387"/>
        <v>0</v>
      </c>
      <c r="FS504">
        <v>0</v>
      </c>
      <c r="FX504">
        <v>0</v>
      </c>
      <c r="FY504">
        <v>0</v>
      </c>
      <c r="GA504" t="s">
        <v>3</v>
      </c>
      <c r="GD504">
        <v>1</v>
      </c>
      <c r="GF504">
        <v>400324252</v>
      </c>
      <c r="GG504">
        <v>2</v>
      </c>
      <c r="GH504">
        <v>1</v>
      </c>
      <c r="GI504">
        <v>4</v>
      </c>
      <c r="GJ504">
        <v>0</v>
      </c>
      <c r="GK504">
        <v>0</v>
      </c>
      <c r="GL504">
        <f t="shared" si="388"/>
        <v>0</v>
      </c>
      <c r="GM504">
        <f t="shared" si="389"/>
        <v>253.95</v>
      </c>
      <c r="GN504">
        <f t="shared" si="390"/>
        <v>253.95</v>
      </c>
      <c r="GO504">
        <f t="shared" si="391"/>
        <v>0</v>
      </c>
      <c r="GP504">
        <f t="shared" si="392"/>
        <v>0</v>
      </c>
      <c r="GR504">
        <v>0</v>
      </c>
      <c r="GS504">
        <v>0</v>
      </c>
      <c r="GT504">
        <v>0</v>
      </c>
      <c r="GU504" t="s">
        <v>3</v>
      </c>
      <c r="GV504">
        <f t="shared" si="393"/>
        <v>0</v>
      </c>
      <c r="GW504">
        <v>1</v>
      </c>
      <c r="GX504">
        <f t="shared" si="394"/>
        <v>0</v>
      </c>
      <c r="HA504">
        <v>0</v>
      </c>
      <c r="HB504">
        <v>0</v>
      </c>
      <c r="HC504">
        <f t="shared" si="395"/>
        <v>0</v>
      </c>
      <c r="HE504" t="s">
        <v>3</v>
      </c>
      <c r="HF504" t="s">
        <v>3</v>
      </c>
      <c r="HI504">
        <f t="shared" si="396"/>
        <v>0</v>
      </c>
      <c r="HJ504">
        <f t="shared" si="397"/>
        <v>0</v>
      </c>
      <c r="HK504">
        <f t="shared" si="398"/>
        <v>0</v>
      </c>
      <c r="HL504">
        <f t="shared" si="399"/>
        <v>0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45" x14ac:dyDescent="0.2">
      <c r="A505">
        <v>17</v>
      </c>
      <c r="B505">
        <v>0</v>
      </c>
      <c r="E505" t="s">
        <v>620</v>
      </c>
      <c r="F505" t="s">
        <v>621</v>
      </c>
      <c r="G505" t="s">
        <v>622</v>
      </c>
      <c r="H505" t="s">
        <v>506</v>
      </c>
      <c r="I505">
        <v>69</v>
      </c>
      <c r="J505">
        <v>0</v>
      </c>
      <c r="K505">
        <v>69</v>
      </c>
      <c r="O505">
        <f t="shared" si="356"/>
        <v>943.92</v>
      </c>
      <c r="P505">
        <f t="shared" si="357"/>
        <v>943.92</v>
      </c>
      <c r="Q505">
        <f t="shared" si="358"/>
        <v>0</v>
      </c>
      <c r="R505">
        <f t="shared" si="359"/>
        <v>0</v>
      </c>
      <c r="S505">
        <f t="shared" si="360"/>
        <v>0</v>
      </c>
      <c r="T505">
        <f t="shared" si="361"/>
        <v>0</v>
      </c>
      <c r="U505">
        <f t="shared" si="362"/>
        <v>0</v>
      </c>
      <c r="V505">
        <f t="shared" si="363"/>
        <v>0</v>
      </c>
      <c r="W505">
        <f t="shared" si="364"/>
        <v>0</v>
      </c>
      <c r="X505">
        <f t="shared" si="365"/>
        <v>0</v>
      </c>
      <c r="Y505">
        <f t="shared" si="366"/>
        <v>0</v>
      </c>
      <c r="AA505">
        <v>30589570</v>
      </c>
      <c r="AB505">
        <f t="shared" si="367"/>
        <v>13.68</v>
      </c>
      <c r="AC505">
        <f t="shared" si="368"/>
        <v>13.68</v>
      </c>
      <c r="AD505">
        <f t="shared" si="369"/>
        <v>0</v>
      </c>
      <c r="AE505">
        <f t="shared" si="370"/>
        <v>0</v>
      </c>
      <c r="AF505">
        <f t="shared" si="371"/>
        <v>0</v>
      </c>
      <c r="AG505">
        <f t="shared" si="372"/>
        <v>0</v>
      </c>
      <c r="AH505">
        <f t="shared" si="373"/>
        <v>0</v>
      </c>
      <c r="AI505">
        <f t="shared" si="374"/>
        <v>0</v>
      </c>
      <c r="AJ505">
        <f t="shared" si="375"/>
        <v>0</v>
      </c>
      <c r="AK505">
        <v>13.68</v>
      </c>
      <c r="AL505">
        <v>13.68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3</v>
      </c>
      <c r="BI505">
        <v>1</v>
      </c>
      <c r="BJ505" t="s">
        <v>623</v>
      </c>
      <c r="BM505">
        <v>500001</v>
      </c>
      <c r="BN505">
        <v>0</v>
      </c>
      <c r="BO505" t="s">
        <v>67</v>
      </c>
      <c r="BP505">
        <v>1</v>
      </c>
      <c r="BQ505">
        <v>8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0</v>
      </c>
      <c r="CA505">
        <v>0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 t="shared" si="376"/>
        <v>943.92</v>
      </c>
      <c r="CQ505">
        <f t="shared" si="377"/>
        <v>13.68</v>
      </c>
      <c r="CR505">
        <f t="shared" si="378"/>
        <v>0</v>
      </c>
      <c r="CS505">
        <f t="shared" si="379"/>
        <v>0</v>
      </c>
      <c r="CT505">
        <f t="shared" si="380"/>
        <v>0</v>
      </c>
      <c r="CU505">
        <f t="shared" si="381"/>
        <v>0</v>
      </c>
      <c r="CV505">
        <f t="shared" si="382"/>
        <v>0</v>
      </c>
      <c r="CW505">
        <f t="shared" si="383"/>
        <v>0</v>
      </c>
      <c r="CX505">
        <f t="shared" si="384"/>
        <v>0</v>
      </c>
      <c r="CY505">
        <f t="shared" si="385"/>
        <v>0</v>
      </c>
      <c r="CZ505">
        <f t="shared" si="386"/>
        <v>0</v>
      </c>
      <c r="DC505" t="s">
        <v>3</v>
      </c>
      <c r="DD505" t="s">
        <v>3</v>
      </c>
      <c r="DE505" t="s">
        <v>3</v>
      </c>
      <c r="DF505" t="s">
        <v>3</v>
      </c>
      <c r="DG505" t="s">
        <v>3</v>
      </c>
      <c r="DH505" t="s">
        <v>3</v>
      </c>
      <c r="DI505" t="s">
        <v>3</v>
      </c>
      <c r="DJ505" t="s">
        <v>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1010</v>
      </c>
      <c r="DV505" t="s">
        <v>506</v>
      </c>
      <c r="DW505" t="s">
        <v>506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30172930</v>
      </c>
      <c r="EF505">
        <v>8</v>
      </c>
      <c r="EG505" t="s">
        <v>68</v>
      </c>
      <c r="EH505">
        <v>0</v>
      </c>
      <c r="EI505" t="s">
        <v>3</v>
      </c>
      <c r="EJ505">
        <v>1</v>
      </c>
      <c r="EK505">
        <v>500001</v>
      </c>
      <c r="EL505" t="s">
        <v>69</v>
      </c>
      <c r="EM505" t="s">
        <v>70</v>
      </c>
      <c r="EO505" t="s">
        <v>3</v>
      </c>
      <c r="EQ505">
        <v>0</v>
      </c>
      <c r="ER505">
        <v>13.68</v>
      </c>
      <c r="ES505">
        <v>13.68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FQ505">
        <v>0</v>
      </c>
      <c r="FR505">
        <f t="shared" si="387"/>
        <v>0</v>
      </c>
      <c r="FS505">
        <v>0</v>
      </c>
      <c r="FX505">
        <v>0</v>
      </c>
      <c r="FY505">
        <v>0</v>
      </c>
      <c r="GA505" t="s">
        <v>3</v>
      </c>
      <c r="GD505">
        <v>1</v>
      </c>
      <c r="GF505">
        <v>-924850834</v>
      </c>
      <c r="GG505">
        <v>2</v>
      </c>
      <c r="GH505">
        <v>1</v>
      </c>
      <c r="GI505">
        <v>4</v>
      </c>
      <c r="GJ505">
        <v>0</v>
      </c>
      <c r="GK505">
        <v>0</v>
      </c>
      <c r="GL505">
        <f t="shared" si="388"/>
        <v>0</v>
      </c>
      <c r="GM505">
        <f t="shared" si="389"/>
        <v>943.92</v>
      </c>
      <c r="GN505">
        <f t="shared" si="390"/>
        <v>943.92</v>
      </c>
      <c r="GO505">
        <f t="shared" si="391"/>
        <v>0</v>
      </c>
      <c r="GP505">
        <f t="shared" si="392"/>
        <v>0</v>
      </c>
      <c r="GR505">
        <v>0</v>
      </c>
      <c r="GS505">
        <v>0</v>
      </c>
      <c r="GT505">
        <v>0</v>
      </c>
      <c r="GU505" t="s">
        <v>3</v>
      </c>
      <c r="GV505">
        <f t="shared" si="393"/>
        <v>0</v>
      </c>
      <c r="GW505">
        <v>1</v>
      </c>
      <c r="GX505">
        <f t="shared" si="394"/>
        <v>0</v>
      </c>
      <c r="HA505">
        <v>0</v>
      </c>
      <c r="HB505">
        <v>0</v>
      </c>
      <c r="HC505">
        <f t="shared" si="395"/>
        <v>0</v>
      </c>
      <c r="HE505" t="s">
        <v>3</v>
      </c>
      <c r="HF505" t="s">
        <v>3</v>
      </c>
      <c r="HI505">
        <f t="shared" si="396"/>
        <v>0</v>
      </c>
      <c r="HJ505">
        <f t="shared" si="397"/>
        <v>0</v>
      </c>
      <c r="HK505">
        <f t="shared" si="398"/>
        <v>0</v>
      </c>
      <c r="HL505">
        <f t="shared" si="399"/>
        <v>0</v>
      </c>
      <c r="HM505" t="s">
        <v>3</v>
      </c>
      <c r="HN505" t="s">
        <v>3</v>
      </c>
      <c r="HO505" t="s">
        <v>3</v>
      </c>
      <c r="HP505" t="s">
        <v>3</v>
      </c>
      <c r="HQ505" t="s">
        <v>3</v>
      </c>
      <c r="IK505">
        <v>0</v>
      </c>
    </row>
    <row r="506" spans="1:245" x14ac:dyDescent="0.2">
      <c r="A506">
        <v>17</v>
      </c>
      <c r="B506">
        <v>0</v>
      </c>
      <c r="E506" t="s">
        <v>624</v>
      </c>
      <c r="F506" t="s">
        <v>625</v>
      </c>
      <c r="G506" t="s">
        <v>626</v>
      </c>
      <c r="H506" t="s">
        <v>506</v>
      </c>
      <c r="I506">
        <v>36</v>
      </c>
      <c r="J506">
        <v>0</v>
      </c>
      <c r="K506">
        <v>36</v>
      </c>
      <c r="O506">
        <f t="shared" si="356"/>
        <v>308.52</v>
      </c>
      <c r="P506">
        <f t="shared" si="357"/>
        <v>308.52</v>
      </c>
      <c r="Q506">
        <f t="shared" si="358"/>
        <v>0</v>
      </c>
      <c r="R506">
        <f t="shared" si="359"/>
        <v>0</v>
      </c>
      <c r="S506">
        <f t="shared" si="360"/>
        <v>0</v>
      </c>
      <c r="T506">
        <f t="shared" si="361"/>
        <v>0</v>
      </c>
      <c r="U506">
        <f t="shared" si="362"/>
        <v>0</v>
      </c>
      <c r="V506">
        <f t="shared" si="363"/>
        <v>0</v>
      </c>
      <c r="W506">
        <f t="shared" si="364"/>
        <v>0</v>
      </c>
      <c r="X506">
        <f t="shared" si="365"/>
        <v>0</v>
      </c>
      <c r="Y506">
        <f t="shared" si="366"/>
        <v>0</v>
      </c>
      <c r="AA506">
        <v>30589570</v>
      </c>
      <c r="AB506">
        <f t="shared" si="367"/>
        <v>8.57</v>
      </c>
      <c r="AC506">
        <f t="shared" si="368"/>
        <v>8.57</v>
      </c>
      <c r="AD506">
        <f t="shared" si="369"/>
        <v>0</v>
      </c>
      <c r="AE506">
        <f t="shared" si="370"/>
        <v>0</v>
      </c>
      <c r="AF506">
        <f t="shared" si="371"/>
        <v>0</v>
      </c>
      <c r="AG506">
        <f t="shared" si="372"/>
        <v>0</v>
      </c>
      <c r="AH506">
        <f t="shared" si="373"/>
        <v>0</v>
      </c>
      <c r="AI506">
        <f t="shared" si="374"/>
        <v>0</v>
      </c>
      <c r="AJ506">
        <f t="shared" si="375"/>
        <v>0</v>
      </c>
      <c r="AK506">
        <v>8.57</v>
      </c>
      <c r="AL506">
        <v>8.57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1</v>
      </c>
      <c r="BJ506" t="s">
        <v>627</v>
      </c>
      <c r="BM506">
        <v>500001</v>
      </c>
      <c r="BN506">
        <v>0</v>
      </c>
      <c r="BO506" t="s">
        <v>67</v>
      </c>
      <c r="BP506">
        <v>1</v>
      </c>
      <c r="BQ506">
        <v>8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376"/>
        <v>308.52</v>
      </c>
      <c r="CQ506">
        <f t="shared" si="377"/>
        <v>8.57</v>
      </c>
      <c r="CR506">
        <f t="shared" si="378"/>
        <v>0</v>
      </c>
      <c r="CS506">
        <f t="shared" si="379"/>
        <v>0</v>
      </c>
      <c r="CT506">
        <f t="shared" si="380"/>
        <v>0</v>
      </c>
      <c r="CU506">
        <f t="shared" si="381"/>
        <v>0</v>
      </c>
      <c r="CV506">
        <f t="shared" si="382"/>
        <v>0</v>
      </c>
      <c r="CW506">
        <f t="shared" si="383"/>
        <v>0</v>
      </c>
      <c r="CX506">
        <f t="shared" si="384"/>
        <v>0</v>
      </c>
      <c r="CY506">
        <f t="shared" si="385"/>
        <v>0</v>
      </c>
      <c r="CZ506">
        <f t="shared" si="386"/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1010</v>
      </c>
      <c r="DV506" t="s">
        <v>506</v>
      </c>
      <c r="DW506" t="s">
        <v>506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30172930</v>
      </c>
      <c r="EF506">
        <v>8</v>
      </c>
      <c r="EG506" t="s">
        <v>68</v>
      </c>
      <c r="EH506">
        <v>0</v>
      </c>
      <c r="EI506" t="s">
        <v>3</v>
      </c>
      <c r="EJ506">
        <v>1</v>
      </c>
      <c r="EK506">
        <v>500001</v>
      </c>
      <c r="EL506" t="s">
        <v>69</v>
      </c>
      <c r="EM506" t="s">
        <v>70</v>
      </c>
      <c r="EO506" t="s">
        <v>3</v>
      </c>
      <c r="EQ506">
        <v>0</v>
      </c>
      <c r="ER506">
        <v>8.57</v>
      </c>
      <c r="ES506">
        <v>8.57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FQ506">
        <v>0</v>
      </c>
      <c r="FR506">
        <f t="shared" si="387"/>
        <v>0</v>
      </c>
      <c r="FS506">
        <v>0</v>
      </c>
      <c r="FX506">
        <v>0</v>
      </c>
      <c r="FY506">
        <v>0</v>
      </c>
      <c r="GA506" t="s">
        <v>3</v>
      </c>
      <c r="GD506">
        <v>1</v>
      </c>
      <c r="GF506">
        <v>622448636</v>
      </c>
      <c r="GG506">
        <v>2</v>
      </c>
      <c r="GH506">
        <v>1</v>
      </c>
      <c r="GI506">
        <v>4</v>
      </c>
      <c r="GJ506">
        <v>0</v>
      </c>
      <c r="GK506">
        <v>0</v>
      </c>
      <c r="GL506">
        <f t="shared" si="388"/>
        <v>0</v>
      </c>
      <c r="GM506">
        <f t="shared" si="389"/>
        <v>308.52</v>
      </c>
      <c r="GN506">
        <f t="shared" si="390"/>
        <v>308.52</v>
      </c>
      <c r="GO506">
        <f t="shared" si="391"/>
        <v>0</v>
      </c>
      <c r="GP506">
        <f t="shared" si="392"/>
        <v>0</v>
      </c>
      <c r="GR506">
        <v>0</v>
      </c>
      <c r="GS506">
        <v>0</v>
      </c>
      <c r="GT506">
        <v>0</v>
      </c>
      <c r="GU506" t="s">
        <v>3</v>
      </c>
      <c r="GV506">
        <f t="shared" si="393"/>
        <v>0</v>
      </c>
      <c r="GW506">
        <v>1</v>
      </c>
      <c r="GX506">
        <f t="shared" si="394"/>
        <v>0</v>
      </c>
      <c r="HA506">
        <v>0</v>
      </c>
      <c r="HB506">
        <v>0</v>
      </c>
      <c r="HC506">
        <f t="shared" si="395"/>
        <v>0</v>
      </c>
      <c r="HE506" t="s">
        <v>3</v>
      </c>
      <c r="HF506" t="s">
        <v>3</v>
      </c>
      <c r="HI506">
        <f t="shared" si="396"/>
        <v>0</v>
      </c>
      <c r="HJ506">
        <f t="shared" si="397"/>
        <v>0</v>
      </c>
      <c r="HK506">
        <f t="shared" si="398"/>
        <v>0</v>
      </c>
      <c r="HL506">
        <f t="shared" si="399"/>
        <v>0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7" spans="1:245" x14ac:dyDescent="0.2">
      <c r="A507">
        <v>17</v>
      </c>
      <c r="B507">
        <v>0</v>
      </c>
      <c r="E507" t="s">
        <v>628</v>
      </c>
      <c r="F507" t="s">
        <v>629</v>
      </c>
      <c r="G507" t="s">
        <v>630</v>
      </c>
      <c r="H507" t="s">
        <v>506</v>
      </c>
      <c r="I507">
        <v>125</v>
      </c>
      <c r="J507">
        <v>0</v>
      </c>
      <c r="K507">
        <v>125</v>
      </c>
      <c r="O507">
        <f t="shared" si="356"/>
        <v>1080</v>
      </c>
      <c r="P507">
        <f t="shared" si="357"/>
        <v>1080</v>
      </c>
      <c r="Q507">
        <f t="shared" si="358"/>
        <v>0</v>
      </c>
      <c r="R507">
        <f t="shared" si="359"/>
        <v>0</v>
      </c>
      <c r="S507">
        <f t="shared" si="360"/>
        <v>0</v>
      </c>
      <c r="T507">
        <f t="shared" si="361"/>
        <v>0</v>
      </c>
      <c r="U507">
        <f t="shared" si="362"/>
        <v>0</v>
      </c>
      <c r="V507">
        <f t="shared" si="363"/>
        <v>0</v>
      </c>
      <c r="W507">
        <f t="shared" si="364"/>
        <v>0</v>
      </c>
      <c r="X507">
        <f t="shared" si="365"/>
        <v>0</v>
      </c>
      <c r="Y507">
        <f t="shared" si="366"/>
        <v>0</v>
      </c>
      <c r="AA507">
        <v>30589570</v>
      </c>
      <c r="AB507">
        <f t="shared" si="367"/>
        <v>8.64</v>
      </c>
      <c r="AC507">
        <f t="shared" si="368"/>
        <v>8.64</v>
      </c>
      <c r="AD507">
        <f t="shared" si="369"/>
        <v>0</v>
      </c>
      <c r="AE507">
        <f t="shared" si="370"/>
        <v>0</v>
      </c>
      <c r="AF507">
        <f t="shared" si="371"/>
        <v>0</v>
      </c>
      <c r="AG507">
        <f t="shared" si="372"/>
        <v>0</v>
      </c>
      <c r="AH507">
        <f t="shared" si="373"/>
        <v>0</v>
      </c>
      <c r="AI507">
        <f t="shared" si="374"/>
        <v>0</v>
      </c>
      <c r="AJ507">
        <f t="shared" si="375"/>
        <v>0</v>
      </c>
      <c r="AK507">
        <v>8.64</v>
      </c>
      <c r="AL507">
        <v>8.64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3</v>
      </c>
      <c r="BI507">
        <v>1</v>
      </c>
      <c r="BJ507" t="s">
        <v>631</v>
      </c>
      <c r="BM507">
        <v>500001</v>
      </c>
      <c r="BN507">
        <v>0</v>
      </c>
      <c r="BO507" t="s">
        <v>67</v>
      </c>
      <c r="BP507">
        <v>1</v>
      </c>
      <c r="BQ507">
        <v>8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0</v>
      </c>
      <c r="CA507">
        <v>0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 t="shared" si="376"/>
        <v>1080</v>
      </c>
      <c r="CQ507">
        <f t="shared" si="377"/>
        <v>8.64</v>
      </c>
      <c r="CR507">
        <f t="shared" si="378"/>
        <v>0</v>
      </c>
      <c r="CS507">
        <f t="shared" si="379"/>
        <v>0</v>
      </c>
      <c r="CT507">
        <f t="shared" si="380"/>
        <v>0</v>
      </c>
      <c r="CU507">
        <f t="shared" si="381"/>
        <v>0</v>
      </c>
      <c r="CV507">
        <f t="shared" si="382"/>
        <v>0</v>
      </c>
      <c r="CW507">
        <f t="shared" si="383"/>
        <v>0</v>
      </c>
      <c r="CX507">
        <f t="shared" si="384"/>
        <v>0</v>
      </c>
      <c r="CY507">
        <f t="shared" si="385"/>
        <v>0</v>
      </c>
      <c r="CZ507">
        <f t="shared" si="386"/>
        <v>0</v>
      </c>
      <c r="DC507" t="s">
        <v>3</v>
      </c>
      <c r="DD507" t="s">
        <v>3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1010</v>
      </c>
      <c r="DV507" t="s">
        <v>506</v>
      </c>
      <c r="DW507" t="s">
        <v>506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30172930</v>
      </c>
      <c r="EF507">
        <v>8</v>
      </c>
      <c r="EG507" t="s">
        <v>68</v>
      </c>
      <c r="EH507">
        <v>0</v>
      </c>
      <c r="EI507" t="s">
        <v>3</v>
      </c>
      <c r="EJ507">
        <v>1</v>
      </c>
      <c r="EK507">
        <v>500001</v>
      </c>
      <c r="EL507" t="s">
        <v>69</v>
      </c>
      <c r="EM507" t="s">
        <v>70</v>
      </c>
      <c r="EO507" t="s">
        <v>3</v>
      </c>
      <c r="EQ507">
        <v>0</v>
      </c>
      <c r="ER507">
        <v>8.64</v>
      </c>
      <c r="ES507">
        <v>8.64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FQ507">
        <v>0</v>
      </c>
      <c r="FR507">
        <f t="shared" si="387"/>
        <v>0</v>
      </c>
      <c r="FS507">
        <v>0</v>
      </c>
      <c r="FX507">
        <v>0</v>
      </c>
      <c r="FY507">
        <v>0</v>
      </c>
      <c r="GA507" t="s">
        <v>3</v>
      </c>
      <c r="GD507">
        <v>1</v>
      </c>
      <c r="GF507">
        <v>-1895004103</v>
      </c>
      <c r="GG507">
        <v>2</v>
      </c>
      <c r="GH507">
        <v>1</v>
      </c>
      <c r="GI507">
        <v>4</v>
      </c>
      <c r="GJ507">
        <v>0</v>
      </c>
      <c r="GK507">
        <v>0</v>
      </c>
      <c r="GL507">
        <f t="shared" si="388"/>
        <v>0</v>
      </c>
      <c r="GM507">
        <f t="shared" si="389"/>
        <v>1080</v>
      </c>
      <c r="GN507">
        <f t="shared" si="390"/>
        <v>1080</v>
      </c>
      <c r="GO507">
        <f t="shared" si="391"/>
        <v>0</v>
      </c>
      <c r="GP507">
        <f t="shared" si="392"/>
        <v>0</v>
      </c>
      <c r="GR507">
        <v>0</v>
      </c>
      <c r="GS507">
        <v>0</v>
      </c>
      <c r="GT507">
        <v>0</v>
      </c>
      <c r="GU507" t="s">
        <v>3</v>
      </c>
      <c r="GV507">
        <f t="shared" si="393"/>
        <v>0</v>
      </c>
      <c r="GW507">
        <v>1</v>
      </c>
      <c r="GX507">
        <f t="shared" si="394"/>
        <v>0</v>
      </c>
      <c r="HA507">
        <v>0</v>
      </c>
      <c r="HB507">
        <v>0</v>
      </c>
      <c r="HC507">
        <f t="shared" si="395"/>
        <v>0</v>
      </c>
      <c r="HE507" t="s">
        <v>3</v>
      </c>
      <c r="HF507" t="s">
        <v>3</v>
      </c>
      <c r="HI507">
        <f t="shared" si="396"/>
        <v>0</v>
      </c>
      <c r="HJ507">
        <f t="shared" si="397"/>
        <v>0</v>
      </c>
      <c r="HK507">
        <f t="shared" si="398"/>
        <v>0</v>
      </c>
      <c r="HL507">
        <f t="shared" si="399"/>
        <v>0</v>
      </c>
      <c r="HM507" t="s">
        <v>3</v>
      </c>
      <c r="HN507" t="s">
        <v>3</v>
      </c>
      <c r="HO507" t="s">
        <v>3</v>
      </c>
      <c r="HP507" t="s">
        <v>3</v>
      </c>
      <c r="HQ507" t="s">
        <v>3</v>
      </c>
      <c r="IK507">
        <v>0</v>
      </c>
    </row>
    <row r="508" spans="1:245" x14ac:dyDescent="0.2">
      <c r="A508">
        <v>17</v>
      </c>
      <c r="B508">
        <v>0</v>
      </c>
      <c r="E508" t="s">
        <v>632</v>
      </c>
      <c r="F508" t="s">
        <v>633</v>
      </c>
      <c r="G508" t="s">
        <v>634</v>
      </c>
      <c r="H508" t="s">
        <v>506</v>
      </c>
      <c r="I508">
        <v>195</v>
      </c>
      <c r="J508">
        <v>0</v>
      </c>
      <c r="K508">
        <v>195</v>
      </c>
      <c r="O508">
        <f t="shared" si="356"/>
        <v>1524.9</v>
      </c>
      <c r="P508">
        <f t="shared" si="357"/>
        <v>1524.9</v>
      </c>
      <c r="Q508">
        <f t="shared" si="358"/>
        <v>0</v>
      </c>
      <c r="R508">
        <f t="shared" si="359"/>
        <v>0</v>
      </c>
      <c r="S508">
        <f t="shared" si="360"/>
        <v>0</v>
      </c>
      <c r="T508">
        <f t="shared" si="361"/>
        <v>0</v>
      </c>
      <c r="U508">
        <f t="shared" si="362"/>
        <v>0</v>
      </c>
      <c r="V508">
        <f t="shared" si="363"/>
        <v>0</v>
      </c>
      <c r="W508">
        <f t="shared" si="364"/>
        <v>0</v>
      </c>
      <c r="X508">
        <f t="shared" si="365"/>
        <v>0</v>
      </c>
      <c r="Y508">
        <f t="shared" si="366"/>
        <v>0</v>
      </c>
      <c r="AA508">
        <v>30589570</v>
      </c>
      <c r="AB508">
        <f t="shared" si="367"/>
        <v>7.82</v>
      </c>
      <c r="AC508">
        <f t="shared" si="368"/>
        <v>7.82</v>
      </c>
      <c r="AD508">
        <f t="shared" si="369"/>
        <v>0</v>
      </c>
      <c r="AE508">
        <f t="shared" si="370"/>
        <v>0</v>
      </c>
      <c r="AF508">
        <f t="shared" si="371"/>
        <v>0</v>
      </c>
      <c r="AG508">
        <f t="shared" si="372"/>
        <v>0</v>
      </c>
      <c r="AH508">
        <f t="shared" si="373"/>
        <v>0</v>
      </c>
      <c r="AI508">
        <f t="shared" si="374"/>
        <v>0</v>
      </c>
      <c r="AJ508">
        <f t="shared" si="375"/>
        <v>0</v>
      </c>
      <c r="AK508">
        <v>7.82</v>
      </c>
      <c r="AL508">
        <v>7.82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1</v>
      </c>
      <c r="BD508" t="s">
        <v>3</v>
      </c>
      <c r="BE508" t="s">
        <v>3</v>
      </c>
      <c r="BF508" t="s">
        <v>3</v>
      </c>
      <c r="BG508" t="s">
        <v>3</v>
      </c>
      <c r="BH508">
        <v>3</v>
      </c>
      <c r="BI508">
        <v>1</v>
      </c>
      <c r="BJ508" t="s">
        <v>635</v>
      </c>
      <c r="BM508">
        <v>500001</v>
      </c>
      <c r="BN508">
        <v>0</v>
      </c>
      <c r="BO508" t="s">
        <v>67</v>
      </c>
      <c r="BP508">
        <v>1</v>
      </c>
      <c r="BQ508">
        <v>8</v>
      </c>
      <c r="BR508">
        <v>0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0</v>
      </c>
      <c r="CA508">
        <v>0</v>
      </c>
      <c r="CB508" t="s">
        <v>3</v>
      </c>
      <c r="CE508">
        <v>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 t="shared" si="376"/>
        <v>1524.9</v>
      </c>
      <c r="CQ508">
        <f t="shared" si="377"/>
        <v>7.82</v>
      </c>
      <c r="CR508">
        <f t="shared" si="378"/>
        <v>0</v>
      </c>
      <c r="CS508">
        <f t="shared" si="379"/>
        <v>0</v>
      </c>
      <c r="CT508">
        <f t="shared" si="380"/>
        <v>0</v>
      </c>
      <c r="CU508">
        <f t="shared" si="381"/>
        <v>0</v>
      </c>
      <c r="CV508">
        <f t="shared" si="382"/>
        <v>0</v>
      </c>
      <c r="CW508">
        <f t="shared" si="383"/>
        <v>0</v>
      </c>
      <c r="CX508">
        <f t="shared" si="384"/>
        <v>0</v>
      </c>
      <c r="CY508">
        <f t="shared" si="385"/>
        <v>0</v>
      </c>
      <c r="CZ508">
        <f t="shared" si="386"/>
        <v>0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1010</v>
      </c>
      <c r="DV508" t="s">
        <v>506</v>
      </c>
      <c r="DW508" t="s">
        <v>506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30172930</v>
      </c>
      <c r="EF508">
        <v>8</v>
      </c>
      <c r="EG508" t="s">
        <v>68</v>
      </c>
      <c r="EH508">
        <v>0</v>
      </c>
      <c r="EI508" t="s">
        <v>3</v>
      </c>
      <c r="EJ508">
        <v>1</v>
      </c>
      <c r="EK508">
        <v>500001</v>
      </c>
      <c r="EL508" t="s">
        <v>69</v>
      </c>
      <c r="EM508" t="s">
        <v>70</v>
      </c>
      <c r="EO508" t="s">
        <v>3</v>
      </c>
      <c r="EQ508">
        <v>0</v>
      </c>
      <c r="ER508">
        <v>7.82</v>
      </c>
      <c r="ES508">
        <v>7.82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FQ508">
        <v>0</v>
      </c>
      <c r="FR508">
        <f t="shared" si="387"/>
        <v>0</v>
      </c>
      <c r="FS508">
        <v>0</v>
      </c>
      <c r="FX508">
        <v>0</v>
      </c>
      <c r="FY508">
        <v>0</v>
      </c>
      <c r="GA508" t="s">
        <v>3</v>
      </c>
      <c r="GD508">
        <v>1</v>
      </c>
      <c r="GF508">
        <v>1173936760</v>
      </c>
      <c r="GG508">
        <v>2</v>
      </c>
      <c r="GH508">
        <v>1</v>
      </c>
      <c r="GI508">
        <v>4</v>
      </c>
      <c r="GJ508">
        <v>0</v>
      </c>
      <c r="GK508">
        <v>0</v>
      </c>
      <c r="GL508">
        <f t="shared" si="388"/>
        <v>0</v>
      </c>
      <c r="GM508">
        <f t="shared" si="389"/>
        <v>1524.9</v>
      </c>
      <c r="GN508">
        <f t="shared" si="390"/>
        <v>1524.9</v>
      </c>
      <c r="GO508">
        <f t="shared" si="391"/>
        <v>0</v>
      </c>
      <c r="GP508">
        <f t="shared" si="392"/>
        <v>0</v>
      </c>
      <c r="GR508">
        <v>0</v>
      </c>
      <c r="GS508">
        <v>0</v>
      </c>
      <c r="GT508">
        <v>0</v>
      </c>
      <c r="GU508" t="s">
        <v>3</v>
      </c>
      <c r="GV508">
        <f t="shared" si="393"/>
        <v>0</v>
      </c>
      <c r="GW508">
        <v>1</v>
      </c>
      <c r="GX508">
        <f t="shared" si="394"/>
        <v>0</v>
      </c>
      <c r="HA508">
        <v>0</v>
      </c>
      <c r="HB508">
        <v>0</v>
      </c>
      <c r="HC508">
        <f t="shared" si="395"/>
        <v>0</v>
      </c>
      <c r="HE508" t="s">
        <v>3</v>
      </c>
      <c r="HF508" t="s">
        <v>3</v>
      </c>
      <c r="HI508">
        <f t="shared" si="396"/>
        <v>0</v>
      </c>
      <c r="HJ508">
        <f t="shared" si="397"/>
        <v>0</v>
      </c>
      <c r="HK508">
        <f t="shared" si="398"/>
        <v>0</v>
      </c>
      <c r="HL508">
        <f t="shared" si="399"/>
        <v>0</v>
      </c>
      <c r="HM508" t="s">
        <v>3</v>
      </c>
      <c r="HN508" t="s">
        <v>3</v>
      </c>
      <c r="HO508" t="s">
        <v>3</v>
      </c>
      <c r="HP508" t="s">
        <v>3</v>
      </c>
      <c r="HQ508" t="s">
        <v>3</v>
      </c>
      <c r="IK508">
        <v>0</v>
      </c>
    </row>
    <row r="509" spans="1:245" x14ac:dyDescent="0.2">
      <c r="A509">
        <v>17</v>
      </c>
      <c r="B509">
        <v>0</v>
      </c>
      <c r="E509" t="s">
        <v>636</v>
      </c>
      <c r="F509" t="s">
        <v>637</v>
      </c>
      <c r="G509" t="s">
        <v>638</v>
      </c>
      <c r="H509" t="s">
        <v>506</v>
      </c>
      <c r="I509">
        <v>30</v>
      </c>
      <c r="J509">
        <v>0</v>
      </c>
      <c r="K509">
        <v>30</v>
      </c>
      <c r="O509">
        <f t="shared" si="356"/>
        <v>204.6</v>
      </c>
      <c r="P509">
        <f t="shared" si="357"/>
        <v>204.6</v>
      </c>
      <c r="Q509">
        <f t="shared" si="358"/>
        <v>0</v>
      </c>
      <c r="R509">
        <f t="shared" si="359"/>
        <v>0</v>
      </c>
      <c r="S509">
        <f t="shared" si="360"/>
        <v>0</v>
      </c>
      <c r="T509">
        <f t="shared" si="361"/>
        <v>0</v>
      </c>
      <c r="U509">
        <f t="shared" si="362"/>
        <v>0</v>
      </c>
      <c r="V509">
        <f t="shared" si="363"/>
        <v>0</v>
      </c>
      <c r="W509">
        <f t="shared" si="364"/>
        <v>0</v>
      </c>
      <c r="X509">
        <f t="shared" si="365"/>
        <v>0</v>
      </c>
      <c r="Y509">
        <f t="shared" si="366"/>
        <v>0</v>
      </c>
      <c r="AA509">
        <v>30589570</v>
      </c>
      <c r="AB509">
        <f t="shared" si="367"/>
        <v>6.82</v>
      </c>
      <c r="AC509">
        <f t="shared" si="368"/>
        <v>6.82</v>
      </c>
      <c r="AD509">
        <f t="shared" si="369"/>
        <v>0</v>
      </c>
      <c r="AE509">
        <f t="shared" si="370"/>
        <v>0</v>
      </c>
      <c r="AF509">
        <f t="shared" si="371"/>
        <v>0</v>
      </c>
      <c r="AG509">
        <f t="shared" si="372"/>
        <v>0</v>
      </c>
      <c r="AH509">
        <f t="shared" si="373"/>
        <v>0</v>
      </c>
      <c r="AI509">
        <f t="shared" si="374"/>
        <v>0</v>
      </c>
      <c r="AJ509">
        <f t="shared" si="375"/>
        <v>0</v>
      </c>
      <c r="AK509">
        <v>6.82</v>
      </c>
      <c r="AL509">
        <v>6.82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3</v>
      </c>
      <c r="BI509">
        <v>1</v>
      </c>
      <c r="BJ509" t="s">
        <v>639</v>
      </c>
      <c r="BM509">
        <v>500001</v>
      </c>
      <c r="BN509">
        <v>0</v>
      </c>
      <c r="BO509" t="s">
        <v>67</v>
      </c>
      <c r="BP509">
        <v>1</v>
      </c>
      <c r="BQ509">
        <v>8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0</v>
      </c>
      <c r="CA509">
        <v>0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 t="shared" si="376"/>
        <v>204.6</v>
      </c>
      <c r="CQ509">
        <f t="shared" si="377"/>
        <v>6.82</v>
      </c>
      <c r="CR509">
        <f t="shared" si="378"/>
        <v>0</v>
      </c>
      <c r="CS509">
        <f t="shared" si="379"/>
        <v>0</v>
      </c>
      <c r="CT509">
        <f t="shared" si="380"/>
        <v>0</v>
      </c>
      <c r="CU509">
        <f t="shared" si="381"/>
        <v>0</v>
      </c>
      <c r="CV509">
        <f t="shared" si="382"/>
        <v>0</v>
      </c>
      <c r="CW509">
        <f t="shared" si="383"/>
        <v>0</v>
      </c>
      <c r="CX509">
        <f t="shared" si="384"/>
        <v>0</v>
      </c>
      <c r="CY509">
        <f t="shared" si="385"/>
        <v>0</v>
      </c>
      <c r="CZ509">
        <f t="shared" si="386"/>
        <v>0</v>
      </c>
      <c r="DC509" t="s">
        <v>3</v>
      </c>
      <c r="DD509" t="s">
        <v>3</v>
      </c>
      <c r="DE509" t="s">
        <v>3</v>
      </c>
      <c r="DF509" t="s">
        <v>3</v>
      </c>
      <c r="DG509" t="s">
        <v>3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1010</v>
      </c>
      <c r="DV509" t="s">
        <v>506</v>
      </c>
      <c r="DW509" t="s">
        <v>506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30172930</v>
      </c>
      <c r="EF509">
        <v>8</v>
      </c>
      <c r="EG509" t="s">
        <v>68</v>
      </c>
      <c r="EH509">
        <v>0</v>
      </c>
      <c r="EI509" t="s">
        <v>3</v>
      </c>
      <c r="EJ509">
        <v>1</v>
      </c>
      <c r="EK509">
        <v>500001</v>
      </c>
      <c r="EL509" t="s">
        <v>69</v>
      </c>
      <c r="EM509" t="s">
        <v>70</v>
      </c>
      <c r="EO509" t="s">
        <v>3</v>
      </c>
      <c r="EQ509">
        <v>0</v>
      </c>
      <c r="ER509">
        <v>6.82</v>
      </c>
      <c r="ES509">
        <v>6.82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FQ509">
        <v>0</v>
      </c>
      <c r="FR509">
        <f t="shared" si="387"/>
        <v>0</v>
      </c>
      <c r="FS509">
        <v>0</v>
      </c>
      <c r="FX509">
        <v>0</v>
      </c>
      <c r="FY509">
        <v>0</v>
      </c>
      <c r="GA509" t="s">
        <v>3</v>
      </c>
      <c r="GD509">
        <v>1</v>
      </c>
      <c r="GF509">
        <v>-251309316</v>
      </c>
      <c r="GG509">
        <v>2</v>
      </c>
      <c r="GH509">
        <v>1</v>
      </c>
      <c r="GI509">
        <v>4</v>
      </c>
      <c r="GJ509">
        <v>0</v>
      </c>
      <c r="GK509">
        <v>0</v>
      </c>
      <c r="GL509">
        <f t="shared" si="388"/>
        <v>0</v>
      </c>
      <c r="GM509">
        <f t="shared" si="389"/>
        <v>204.6</v>
      </c>
      <c r="GN509">
        <f t="shared" si="390"/>
        <v>204.6</v>
      </c>
      <c r="GO509">
        <f t="shared" si="391"/>
        <v>0</v>
      </c>
      <c r="GP509">
        <f t="shared" si="392"/>
        <v>0</v>
      </c>
      <c r="GR509">
        <v>0</v>
      </c>
      <c r="GS509">
        <v>0</v>
      </c>
      <c r="GT509">
        <v>0</v>
      </c>
      <c r="GU509" t="s">
        <v>3</v>
      </c>
      <c r="GV509">
        <f t="shared" si="393"/>
        <v>0</v>
      </c>
      <c r="GW509">
        <v>1</v>
      </c>
      <c r="GX509">
        <f t="shared" si="394"/>
        <v>0</v>
      </c>
      <c r="HA509">
        <v>0</v>
      </c>
      <c r="HB509">
        <v>0</v>
      </c>
      <c r="HC509">
        <f t="shared" si="395"/>
        <v>0</v>
      </c>
      <c r="HE509" t="s">
        <v>3</v>
      </c>
      <c r="HF509" t="s">
        <v>3</v>
      </c>
      <c r="HI509">
        <f t="shared" si="396"/>
        <v>0</v>
      </c>
      <c r="HJ509">
        <f t="shared" si="397"/>
        <v>0</v>
      </c>
      <c r="HK509">
        <f t="shared" si="398"/>
        <v>0</v>
      </c>
      <c r="HL509">
        <f t="shared" si="399"/>
        <v>0</v>
      </c>
      <c r="HM509" t="s">
        <v>3</v>
      </c>
      <c r="HN509" t="s">
        <v>3</v>
      </c>
      <c r="HO509" t="s">
        <v>3</v>
      </c>
      <c r="HP509" t="s">
        <v>3</v>
      </c>
      <c r="HQ509" t="s">
        <v>3</v>
      </c>
      <c r="IK509">
        <v>0</v>
      </c>
    </row>
    <row r="510" spans="1:245" x14ac:dyDescent="0.2">
      <c r="A510">
        <v>19</v>
      </c>
      <c r="B510">
        <v>0</v>
      </c>
      <c r="F510" t="s">
        <v>3</v>
      </c>
      <c r="G510" t="s">
        <v>640</v>
      </c>
      <c r="H510" t="s">
        <v>3</v>
      </c>
      <c r="AA510">
        <v>1</v>
      </c>
      <c r="IK510">
        <v>0</v>
      </c>
    </row>
    <row r="511" spans="1:245" x14ac:dyDescent="0.2">
      <c r="A511">
        <v>17</v>
      </c>
      <c r="B511">
        <v>0</v>
      </c>
      <c r="C511">
        <f>ROW(SmtRes!A306)</f>
        <v>306</v>
      </c>
      <c r="D511">
        <f>ROW(EtalonRes!A356)</f>
        <v>356</v>
      </c>
      <c r="E511" t="s">
        <v>641</v>
      </c>
      <c r="F511" t="s">
        <v>642</v>
      </c>
      <c r="G511" t="s">
        <v>643</v>
      </c>
      <c r="H511" t="s">
        <v>644</v>
      </c>
      <c r="I511">
        <v>1</v>
      </c>
      <c r="J511">
        <v>0</v>
      </c>
      <c r="K511">
        <v>1</v>
      </c>
      <c r="O511">
        <f t="shared" ref="O511:O516" si="400">ROUND(CP511,2)</f>
        <v>6418.05</v>
      </c>
      <c r="P511">
        <f t="shared" ref="P511:P516" si="401">ROUND(CQ511*I511,2)</f>
        <v>6098.96</v>
      </c>
      <c r="Q511">
        <f t="shared" ref="Q511:Q516" si="402">ROUND(CR511*I511,2)</f>
        <v>74.040000000000006</v>
      </c>
      <c r="R511">
        <f t="shared" ref="R511:R516" si="403">ROUND(CS511*I511,2)</f>
        <v>3.12</v>
      </c>
      <c r="S511">
        <f t="shared" ref="S511:S516" si="404">ROUND(CT511*I511,2)</f>
        <v>245.05</v>
      </c>
      <c r="T511">
        <f t="shared" ref="T511:T516" si="405">ROUND(CU511*I511,2)</f>
        <v>0</v>
      </c>
      <c r="U511">
        <f t="shared" ref="U511:U516" si="406">CV511*I511</f>
        <v>27.972599999999996</v>
      </c>
      <c r="V511">
        <f t="shared" ref="V511:V516" si="407">CW511*I511</f>
        <v>0.24</v>
      </c>
      <c r="W511">
        <f t="shared" ref="W511:W516" si="408">ROUND(CX511*I511,2)</f>
        <v>0</v>
      </c>
      <c r="X511">
        <f t="shared" ref="X511:Y516" si="409">ROUND(CY511,2)</f>
        <v>270.26</v>
      </c>
      <c r="Y511">
        <f t="shared" si="409"/>
        <v>151.88</v>
      </c>
      <c r="AA511">
        <v>30589570</v>
      </c>
      <c r="AB511">
        <f t="shared" ref="AB511:AB516" si="410">ROUND((AC511+AD511+AF511),6)</f>
        <v>6418.0465999999997</v>
      </c>
      <c r="AC511">
        <f t="shared" ref="AC511:AC516" si="411">ROUND((ES511),6)</f>
        <v>6098.96</v>
      </c>
      <c r="AD511">
        <f>ROUND(((((ET511*ROUND((1.25*1.2),7)))-((EU511*ROUND((1.25*1.2),7))))+AE511),6)</f>
        <v>74.040000000000006</v>
      </c>
      <c r="AE511">
        <f>ROUND(((EU511*ROUND((1.25*1.2),7))),6)</f>
        <v>3.12</v>
      </c>
      <c r="AF511">
        <f>ROUND(((EV511*ROUND((1.15*1.2),7))),6)</f>
        <v>245.04660000000001</v>
      </c>
      <c r="AG511">
        <f t="shared" ref="AG511:AG516" si="412">ROUND((AP511),6)</f>
        <v>0</v>
      </c>
      <c r="AH511">
        <f>((EW511*ROUND((1.15*1.2),7)))</f>
        <v>27.972599999999996</v>
      </c>
      <c r="AI511">
        <f>((EX511*ROUND((1.25*1.2),7)))</f>
        <v>0.24</v>
      </c>
      <c r="AJ511">
        <f t="shared" ref="AJ511:AJ516" si="413">(AS511)</f>
        <v>0</v>
      </c>
      <c r="AK511">
        <v>6325.89</v>
      </c>
      <c r="AL511">
        <v>6098.96</v>
      </c>
      <c r="AM511">
        <v>49.36</v>
      </c>
      <c r="AN511">
        <v>2.08</v>
      </c>
      <c r="AO511">
        <v>177.57</v>
      </c>
      <c r="AP511">
        <v>0</v>
      </c>
      <c r="AQ511">
        <v>20.27</v>
      </c>
      <c r="AR511">
        <v>0.16</v>
      </c>
      <c r="AS511">
        <v>0</v>
      </c>
      <c r="AT511">
        <v>108.9</v>
      </c>
      <c r="AU511">
        <v>61.2</v>
      </c>
      <c r="AV511">
        <v>1</v>
      </c>
      <c r="AW511">
        <v>1</v>
      </c>
      <c r="AZ511">
        <v>1</v>
      </c>
      <c r="BA511">
        <v>30.09</v>
      </c>
      <c r="BB511">
        <v>1</v>
      </c>
      <c r="BC511">
        <v>1</v>
      </c>
      <c r="BD511" t="s">
        <v>3</v>
      </c>
      <c r="BE511" t="s">
        <v>3</v>
      </c>
      <c r="BF511" t="s">
        <v>3</v>
      </c>
      <c r="BG511" t="s">
        <v>3</v>
      </c>
      <c r="BH511">
        <v>0</v>
      </c>
      <c r="BI511">
        <v>1</v>
      </c>
      <c r="BJ511" t="s">
        <v>645</v>
      </c>
      <c r="BM511">
        <v>16001</v>
      </c>
      <c r="BN511">
        <v>0</v>
      </c>
      <c r="BO511" t="s">
        <v>26</v>
      </c>
      <c r="BP511">
        <v>1</v>
      </c>
      <c r="BQ511">
        <v>22</v>
      </c>
      <c r="BR511">
        <v>0</v>
      </c>
      <c r="BS511">
        <v>30.09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3</v>
      </c>
      <c r="BZ511">
        <v>121</v>
      </c>
      <c r="CA511">
        <v>72</v>
      </c>
      <c r="CB511" t="s">
        <v>3</v>
      </c>
      <c r="CE511">
        <v>0</v>
      </c>
      <c r="CF511">
        <v>0</v>
      </c>
      <c r="CG511">
        <v>0</v>
      </c>
      <c r="CM511">
        <v>0</v>
      </c>
      <c r="CN511" t="s">
        <v>1974</v>
      </c>
      <c r="CO511">
        <v>0</v>
      </c>
      <c r="CP511">
        <f t="shared" ref="CP511:CP516" si="414">(P511+Q511+S511)</f>
        <v>6418.05</v>
      </c>
      <c r="CQ511">
        <f t="shared" ref="CQ511:CQ516" si="415">AC511*BC511</f>
        <v>6098.96</v>
      </c>
      <c r="CR511">
        <f t="shared" ref="CR511:CR516" si="416">AD511*BB511</f>
        <v>74.040000000000006</v>
      </c>
      <c r="CS511">
        <f t="shared" ref="CS511:CX516" si="417">AE511</f>
        <v>3.12</v>
      </c>
      <c r="CT511">
        <f t="shared" si="417"/>
        <v>245.04660000000001</v>
      </c>
      <c r="CU511">
        <f t="shared" si="417"/>
        <v>0</v>
      </c>
      <c r="CV511">
        <f t="shared" si="417"/>
        <v>27.972599999999996</v>
      </c>
      <c r="CW511">
        <f t="shared" si="417"/>
        <v>0.24</v>
      </c>
      <c r="CX511">
        <f t="shared" si="417"/>
        <v>0</v>
      </c>
      <c r="CY511">
        <f t="shared" ref="CY511:CY516" si="418">(((S511+R511)*AT511)/100)</f>
        <v>270.25713000000002</v>
      </c>
      <c r="CZ511">
        <f t="shared" ref="CZ511:CZ516" si="419">(((S511+R511)*AU511)/100)</f>
        <v>151.88004000000001</v>
      </c>
      <c r="DC511" t="s">
        <v>3</v>
      </c>
      <c r="DD511" t="s">
        <v>3</v>
      </c>
      <c r="DE511" t="s">
        <v>361</v>
      </c>
      <c r="DF511" t="s">
        <v>361</v>
      </c>
      <c r="DG511" t="s">
        <v>362</v>
      </c>
      <c r="DH511" t="s">
        <v>3</v>
      </c>
      <c r="DI511" t="s">
        <v>362</v>
      </c>
      <c r="DJ511" t="s">
        <v>361</v>
      </c>
      <c r="DK511" t="s">
        <v>3</v>
      </c>
      <c r="DL511" t="s">
        <v>29</v>
      </c>
      <c r="DM511" t="s">
        <v>30</v>
      </c>
      <c r="DN511">
        <v>0</v>
      </c>
      <c r="DO511">
        <v>0</v>
      </c>
      <c r="DP511">
        <v>1</v>
      </c>
      <c r="DQ511">
        <v>1</v>
      </c>
      <c r="DU511">
        <v>1013</v>
      </c>
      <c r="DV511" t="s">
        <v>644</v>
      </c>
      <c r="DW511" t="s">
        <v>644</v>
      </c>
      <c r="DX511">
        <v>1</v>
      </c>
      <c r="DZ511" t="s">
        <v>3</v>
      </c>
      <c r="EA511" t="s">
        <v>3</v>
      </c>
      <c r="EB511" t="s">
        <v>3</v>
      </c>
      <c r="EC511" t="s">
        <v>3</v>
      </c>
      <c r="EE511">
        <v>30173025</v>
      </c>
      <c r="EF511">
        <v>22</v>
      </c>
      <c r="EG511" t="s">
        <v>363</v>
      </c>
      <c r="EH511">
        <v>16</v>
      </c>
      <c r="EI511" t="s">
        <v>364</v>
      </c>
      <c r="EJ511">
        <v>1</v>
      </c>
      <c r="EK511">
        <v>16001</v>
      </c>
      <c r="EL511" t="s">
        <v>365</v>
      </c>
      <c r="EM511" t="s">
        <v>366</v>
      </c>
      <c r="EO511" t="s">
        <v>367</v>
      </c>
      <c r="EQ511">
        <v>0</v>
      </c>
      <c r="ER511">
        <v>6325.89</v>
      </c>
      <c r="ES511">
        <v>6098.96</v>
      </c>
      <c r="ET511">
        <v>49.36</v>
      </c>
      <c r="EU511">
        <v>2.08</v>
      </c>
      <c r="EV511">
        <v>177.57</v>
      </c>
      <c r="EW511">
        <v>20.27</v>
      </c>
      <c r="EX511">
        <v>0.16</v>
      </c>
      <c r="EY511">
        <v>0</v>
      </c>
      <c r="FQ511">
        <v>0</v>
      </c>
      <c r="FR511">
        <f t="shared" ref="FR511:FR516" si="420">ROUND(IF(AND(BH511=3,BI511=3),P511,0),2)</f>
        <v>0</v>
      </c>
      <c r="FS511">
        <v>0</v>
      </c>
      <c r="FX511">
        <v>108.9</v>
      </c>
      <c r="FY511">
        <v>61.2</v>
      </c>
      <c r="GA511" t="s">
        <v>3</v>
      </c>
      <c r="GD511">
        <v>1</v>
      </c>
      <c r="GF511">
        <v>2078728047</v>
      </c>
      <c r="GG511">
        <v>2</v>
      </c>
      <c r="GH511">
        <v>1</v>
      </c>
      <c r="GI511">
        <v>4</v>
      </c>
      <c r="GJ511">
        <v>0</v>
      </c>
      <c r="GK511">
        <v>0</v>
      </c>
      <c r="GL511">
        <f t="shared" ref="GL511:GL516" si="421">ROUND(IF(AND(BH511=3,BI511=3,FS511&lt;&gt;0),P511,0),2)</f>
        <v>0</v>
      </c>
      <c r="GM511">
        <f t="shared" ref="GM511:GM516" si="422">ROUND(O511+X511+Y511,2)+GX511</f>
        <v>6840.19</v>
      </c>
      <c r="GN511">
        <f t="shared" ref="GN511:GN516" si="423">IF(OR(BI511=0,BI511=1),ROUND(O511+X511+Y511,2),0)</f>
        <v>6840.19</v>
      </c>
      <c r="GO511">
        <f t="shared" ref="GO511:GO516" si="424">IF(BI511=2,ROUND(O511+X511+Y511,2),0)</f>
        <v>0</v>
      </c>
      <c r="GP511">
        <f t="shared" ref="GP511:GP516" si="425">IF(BI511=4,ROUND(O511+X511+Y511,2)+GX511,0)</f>
        <v>0</v>
      </c>
      <c r="GR511">
        <v>0</v>
      </c>
      <c r="GS511">
        <v>0</v>
      </c>
      <c r="GT511">
        <v>0</v>
      </c>
      <c r="GU511" t="s">
        <v>3</v>
      </c>
      <c r="GV511">
        <f t="shared" ref="GV511:GV516" si="426">ROUND((GT511),6)</f>
        <v>0</v>
      </c>
      <c r="GW511">
        <v>1</v>
      </c>
      <c r="GX511">
        <f t="shared" ref="GX511:GX516" si="427">ROUND(HC511*I511,2)</f>
        <v>0</v>
      </c>
      <c r="HA511">
        <v>0</v>
      </c>
      <c r="HB511">
        <v>0</v>
      </c>
      <c r="HC511">
        <f t="shared" ref="HC511:HC516" si="428">GV511*GW511</f>
        <v>0</v>
      </c>
      <c r="HE511" t="s">
        <v>3</v>
      </c>
      <c r="HF511" t="s">
        <v>3</v>
      </c>
      <c r="HI511">
        <f t="shared" ref="HI511:HI516" si="429">ROUND(R511*BS511,0)</f>
        <v>94</v>
      </c>
      <c r="HJ511">
        <f t="shared" ref="HJ511:HJ516" si="430">ROUND(S511*BA511,0)</f>
        <v>7374</v>
      </c>
      <c r="HK511">
        <f t="shared" ref="HK511:HK516" si="431">ROUND((((HJ511+HI511)*AT511)/100),0)</f>
        <v>8133</v>
      </c>
      <c r="HL511">
        <f t="shared" ref="HL511:HL516" si="432">ROUND((((HJ511+HI511)*AU511)/100),0)</f>
        <v>4570</v>
      </c>
      <c r="HM511" t="s">
        <v>3</v>
      </c>
      <c r="HN511" t="s">
        <v>368</v>
      </c>
      <c r="HO511" t="s">
        <v>369</v>
      </c>
      <c r="HP511" t="s">
        <v>364</v>
      </c>
      <c r="HQ511" t="s">
        <v>364</v>
      </c>
      <c r="IK511">
        <v>0</v>
      </c>
    </row>
    <row r="512" spans="1:245" x14ac:dyDescent="0.2">
      <c r="A512">
        <v>17</v>
      </c>
      <c r="B512">
        <v>0</v>
      </c>
      <c r="E512" t="s">
        <v>646</v>
      </c>
      <c r="F512" t="s">
        <v>647</v>
      </c>
      <c r="G512" t="s">
        <v>648</v>
      </c>
      <c r="H512" t="s">
        <v>649</v>
      </c>
      <c r="I512">
        <f>ROUND(I511*-1,7)</f>
        <v>-1</v>
      </c>
      <c r="J512">
        <v>0</v>
      </c>
      <c r="K512">
        <f>ROUND(I511*-1,7)</f>
        <v>-1</v>
      </c>
      <c r="O512">
        <f t="shared" si="400"/>
        <v>-2615.48</v>
      </c>
      <c r="P512">
        <f t="shared" si="401"/>
        <v>-2615.48</v>
      </c>
      <c r="Q512">
        <f t="shared" si="402"/>
        <v>0</v>
      </c>
      <c r="R512">
        <f t="shared" si="403"/>
        <v>0</v>
      </c>
      <c r="S512">
        <f t="shared" si="404"/>
        <v>0</v>
      </c>
      <c r="T512">
        <f t="shared" si="405"/>
        <v>0</v>
      </c>
      <c r="U512">
        <f t="shared" si="406"/>
        <v>0</v>
      </c>
      <c r="V512">
        <f t="shared" si="407"/>
        <v>0</v>
      </c>
      <c r="W512">
        <f t="shared" si="408"/>
        <v>0</v>
      </c>
      <c r="X512">
        <f t="shared" si="409"/>
        <v>0</v>
      </c>
      <c r="Y512">
        <f t="shared" si="409"/>
        <v>0</v>
      </c>
      <c r="AA512">
        <v>30589570</v>
      </c>
      <c r="AB512">
        <f t="shared" si="410"/>
        <v>2615.48</v>
      </c>
      <c r="AC512">
        <f t="shared" si="411"/>
        <v>2615.48</v>
      </c>
      <c r="AD512">
        <f>ROUND((((ET512)-(EU512))+AE512),6)</f>
        <v>0</v>
      </c>
      <c r="AE512">
        <f>ROUND((EU512),6)</f>
        <v>0</v>
      </c>
      <c r="AF512">
        <f>ROUND((EV512),6)</f>
        <v>0</v>
      </c>
      <c r="AG512">
        <f t="shared" si="412"/>
        <v>0</v>
      </c>
      <c r="AH512">
        <f>(EW512)</f>
        <v>0</v>
      </c>
      <c r="AI512">
        <f>(EX512)</f>
        <v>0</v>
      </c>
      <c r="AJ512">
        <f t="shared" si="413"/>
        <v>0</v>
      </c>
      <c r="AK512">
        <v>2615.48</v>
      </c>
      <c r="AL512">
        <v>2615.48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1</v>
      </c>
      <c r="AW512">
        <v>1</v>
      </c>
      <c r="AZ512">
        <v>1</v>
      </c>
      <c r="BA512">
        <v>1</v>
      </c>
      <c r="BB512">
        <v>1</v>
      </c>
      <c r="BC512">
        <v>1</v>
      </c>
      <c r="BD512" t="s">
        <v>3</v>
      </c>
      <c r="BE512" t="s">
        <v>3</v>
      </c>
      <c r="BF512" t="s">
        <v>3</v>
      </c>
      <c r="BG512" t="s">
        <v>3</v>
      </c>
      <c r="BH512">
        <v>3</v>
      </c>
      <c r="BI512">
        <v>1</v>
      </c>
      <c r="BJ512" t="s">
        <v>650</v>
      </c>
      <c r="BM512">
        <v>500001</v>
      </c>
      <c r="BN512">
        <v>0</v>
      </c>
      <c r="BO512" t="s">
        <v>67</v>
      </c>
      <c r="BP512">
        <v>1</v>
      </c>
      <c r="BQ512">
        <v>8</v>
      </c>
      <c r="BR512">
        <v>1</v>
      </c>
      <c r="BS512">
        <v>1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0</v>
      </c>
      <c r="CA512">
        <v>0</v>
      </c>
      <c r="CB512" t="s">
        <v>3</v>
      </c>
      <c r="CE512">
        <v>0</v>
      </c>
      <c r="CF512">
        <v>0</v>
      </c>
      <c r="CG512">
        <v>0</v>
      </c>
      <c r="CM512">
        <v>0</v>
      </c>
      <c r="CN512" t="s">
        <v>3</v>
      </c>
      <c r="CO512">
        <v>0</v>
      </c>
      <c r="CP512">
        <f t="shared" si="414"/>
        <v>-2615.48</v>
      </c>
      <c r="CQ512">
        <f t="shared" si="415"/>
        <v>2615.48</v>
      </c>
      <c r="CR512">
        <f t="shared" si="416"/>
        <v>0</v>
      </c>
      <c r="CS512">
        <f t="shared" si="417"/>
        <v>0</v>
      </c>
      <c r="CT512">
        <f t="shared" si="417"/>
        <v>0</v>
      </c>
      <c r="CU512">
        <f t="shared" si="417"/>
        <v>0</v>
      </c>
      <c r="CV512">
        <f t="shared" si="417"/>
        <v>0</v>
      </c>
      <c r="CW512">
        <f t="shared" si="417"/>
        <v>0</v>
      </c>
      <c r="CX512">
        <f t="shared" si="417"/>
        <v>0</v>
      </c>
      <c r="CY512">
        <f t="shared" si="418"/>
        <v>0</v>
      </c>
      <c r="CZ512">
        <f t="shared" si="419"/>
        <v>0</v>
      </c>
      <c r="DC512" t="s">
        <v>3</v>
      </c>
      <c r="DD512" t="s">
        <v>3</v>
      </c>
      <c r="DE512" t="s">
        <v>3</v>
      </c>
      <c r="DF512" t="s">
        <v>3</v>
      </c>
      <c r="DG512" t="s">
        <v>3</v>
      </c>
      <c r="DH512" t="s">
        <v>3</v>
      </c>
      <c r="DI512" t="s">
        <v>3</v>
      </c>
      <c r="DJ512" t="s">
        <v>3</v>
      </c>
      <c r="DK512" t="s">
        <v>3</v>
      </c>
      <c r="DL512" t="s">
        <v>3</v>
      </c>
      <c r="DM512" t="s">
        <v>3</v>
      </c>
      <c r="DN512">
        <v>0</v>
      </c>
      <c r="DO512">
        <v>0</v>
      </c>
      <c r="DP512">
        <v>1</v>
      </c>
      <c r="DQ512">
        <v>1</v>
      </c>
      <c r="DU512">
        <v>1013</v>
      </c>
      <c r="DV512" t="s">
        <v>649</v>
      </c>
      <c r="DW512" t="s">
        <v>649</v>
      </c>
      <c r="DX512">
        <v>1</v>
      </c>
      <c r="DZ512" t="s">
        <v>3</v>
      </c>
      <c r="EA512" t="s">
        <v>3</v>
      </c>
      <c r="EB512" t="s">
        <v>3</v>
      </c>
      <c r="EC512" t="s">
        <v>3</v>
      </c>
      <c r="EE512">
        <v>30172930</v>
      </c>
      <c r="EF512">
        <v>8</v>
      </c>
      <c r="EG512" t="s">
        <v>68</v>
      </c>
      <c r="EH512">
        <v>0</v>
      </c>
      <c r="EI512" t="s">
        <v>3</v>
      </c>
      <c r="EJ512">
        <v>1</v>
      </c>
      <c r="EK512">
        <v>500001</v>
      </c>
      <c r="EL512" t="s">
        <v>69</v>
      </c>
      <c r="EM512" t="s">
        <v>70</v>
      </c>
      <c r="EO512" t="s">
        <v>3</v>
      </c>
      <c r="EQ512">
        <v>32768</v>
      </c>
      <c r="ER512">
        <v>2615.48</v>
      </c>
      <c r="ES512">
        <v>2615.48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FQ512">
        <v>0</v>
      </c>
      <c r="FR512">
        <f t="shared" si="420"/>
        <v>0</v>
      </c>
      <c r="FS512">
        <v>0</v>
      </c>
      <c r="FX512">
        <v>0</v>
      </c>
      <c r="FY512">
        <v>0</v>
      </c>
      <c r="GA512" t="s">
        <v>3</v>
      </c>
      <c r="GD512">
        <v>1</v>
      </c>
      <c r="GF512">
        <v>-961888347</v>
      </c>
      <c r="GG512">
        <v>2</v>
      </c>
      <c r="GH512">
        <v>1</v>
      </c>
      <c r="GI512">
        <v>4</v>
      </c>
      <c r="GJ512">
        <v>0</v>
      </c>
      <c r="GK512">
        <v>0</v>
      </c>
      <c r="GL512">
        <f t="shared" si="421"/>
        <v>0</v>
      </c>
      <c r="GM512">
        <f t="shared" si="422"/>
        <v>-2615.48</v>
      </c>
      <c r="GN512">
        <f t="shared" si="423"/>
        <v>-2615.48</v>
      </c>
      <c r="GO512">
        <f t="shared" si="424"/>
        <v>0</v>
      </c>
      <c r="GP512">
        <f t="shared" si="425"/>
        <v>0</v>
      </c>
      <c r="GR512">
        <v>0</v>
      </c>
      <c r="GS512">
        <v>0</v>
      </c>
      <c r="GT512">
        <v>0</v>
      </c>
      <c r="GU512" t="s">
        <v>3</v>
      </c>
      <c r="GV512">
        <f t="shared" si="426"/>
        <v>0</v>
      </c>
      <c r="GW512">
        <v>1</v>
      </c>
      <c r="GX512">
        <f t="shared" si="427"/>
        <v>0</v>
      </c>
      <c r="HA512">
        <v>0</v>
      </c>
      <c r="HB512">
        <v>0</v>
      </c>
      <c r="HC512">
        <f t="shared" si="428"/>
        <v>0</v>
      </c>
      <c r="HE512" t="s">
        <v>3</v>
      </c>
      <c r="HF512" t="s">
        <v>3</v>
      </c>
      <c r="HI512">
        <f t="shared" si="429"/>
        <v>0</v>
      </c>
      <c r="HJ512">
        <f t="shared" si="430"/>
        <v>0</v>
      </c>
      <c r="HK512">
        <f t="shared" si="431"/>
        <v>0</v>
      </c>
      <c r="HL512">
        <f t="shared" si="432"/>
        <v>0</v>
      </c>
      <c r="HM512" t="s">
        <v>3</v>
      </c>
      <c r="HN512" t="s">
        <v>3</v>
      </c>
      <c r="HO512" t="s">
        <v>3</v>
      </c>
      <c r="HP512" t="s">
        <v>3</v>
      </c>
      <c r="HQ512" t="s">
        <v>3</v>
      </c>
      <c r="IK512">
        <v>0</v>
      </c>
    </row>
    <row r="513" spans="1:245" x14ac:dyDescent="0.2">
      <c r="A513">
        <v>17</v>
      </c>
      <c r="B513">
        <v>0</v>
      </c>
      <c r="E513" t="s">
        <v>651</v>
      </c>
      <c r="F513" t="s">
        <v>652</v>
      </c>
      <c r="G513" t="s">
        <v>653</v>
      </c>
      <c r="H513" t="s">
        <v>506</v>
      </c>
      <c r="I513">
        <v>1</v>
      </c>
      <c r="J513">
        <v>0</v>
      </c>
      <c r="K513">
        <v>1</v>
      </c>
      <c r="O513">
        <f t="shared" si="400"/>
        <v>1960.65</v>
      </c>
      <c r="P513">
        <f t="shared" si="401"/>
        <v>1960.65</v>
      </c>
      <c r="Q513">
        <f t="shared" si="402"/>
        <v>0</v>
      </c>
      <c r="R513">
        <f t="shared" si="403"/>
        <v>0</v>
      </c>
      <c r="S513">
        <f t="shared" si="404"/>
        <v>0</v>
      </c>
      <c r="T513">
        <f t="shared" si="405"/>
        <v>0</v>
      </c>
      <c r="U513">
        <f t="shared" si="406"/>
        <v>0</v>
      </c>
      <c r="V513">
        <f t="shared" si="407"/>
        <v>0</v>
      </c>
      <c r="W513">
        <f t="shared" si="408"/>
        <v>0</v>
      </c>
      <c r="X513">
        <f t="shared" si="409"/>
        <v>0</v>
      </c>
      <c r="Y513">
        <f t="shared" si="409"/>
        <v>0</v>
      </c>
      <c r="AA513">
        <v>30589570</v>
      </c>
      <c r="AB513">
        <f t="shared" si="410"/>
        <v>1960.65</v>
      </c>
      <c r="AC513">
        <f t="shared" si="411"/>
        <v>1960.65</v>
      </c>
      <c r="AD513">
        <f>ROUND((((ET513)-(EU513))+AE513),6)</f>
        <v>0</v>
      </c>
      <c r="AE513">
        <f>ROUND((EU513),6)</f>
        <v>0</v>
      </c>
      <c r="AF513">
        <f>ROUND((EV513),6)</f>
        <v>0</v>
      </c>
      <c r="AG513">
        <f t="shared" si="412"/>
        <v>0</v>
      </c>
      <c r="AH513">
        <f>(EW513)</f>
        <v>0</v>
      </c>
      <c r="AI513">
        <f>(EX513)</f>
        <v>0</v>
      </c>
      <c r="AJ513">
        <f t="shared" si="413"/>
        <v>0</v>
      </c>
      <c r="AK513">
        <v>1960.65</v>
      </c>
      <c r="AL513">
        <v>1960.65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1</v>
      </c>
      <c r="BD513" t="s">
        <v>3</v>
      </c>
      <c r="BE513" t="s">
        <v>3</v>
      </c>
      <c r="BF513" t="s">
        <v>3</v>
      </c>
      <c r="BG513" t="s">
        <v>3</v>
      </c>
      <c r="BH513">
        <v>3</v>
      </c>
      <c r="BI513">
        <v>1</v>
      </c>
      <c r="BJ513" t="s">
        <v>654</v>
      </c>
      <c r="BM513">
        <v>500001</v>
      </c>
      <c r="BN513">
        <v>0</v>
      </c>
      <c r="BO513" t="s">
        <v>67</v>
      </c>
      <c r="BP513">
        <v>1</v>
      </c>
      <c r="BQ513">
        <v>8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0</v>
      </c>
      <c r="CA513">
        <v>0</v>
      </c>
      <c r="CB513" t="s">
        <v>3</v>
      </c>
      <c r="CE513">
        <v>0</v>
      </c>
      <c r="CF513">
        <v>0</v>
      </c>
      <c r="CG513">
        <v>0</v>
      </c>
      <c r="CM513">
        <v>0</v>
      </c>
      <c r="CN513" t="s">
        <v>3</v>
      </c>
      <c r="CO513">
        <v>0</v>
      </c>
      <c r="CP513">
        <f t="shared" si="414"/>
        <v>1960.65</v>
      </c>
      <c r="CQ513">
        <f t="shared" si="415"/>
        <v>1960.65</v>
      </c>
      <c r="CR513">
        <f t="shared" si="416"/>
        <v>0</v>
      </c>
      <c r="CS513">
        <f t="shared" si="417"/>
        <v>0</v>
      </c>
      <c r="CT513">
        <f t="shared" si="417"/>
        <v>0</v>
      </c>
      <c r="CU513">
        <f t="shared" si="417"/>
        <v>0</v>
      </c>
      <c r="CV513">
        <f t="shared" si="417"/>
        <v>0</v>
      </c>
      <c r="CW513">
        <f t="shared" si="417"/>
        <v>0</v>
      </c>
      <c r="CX513">
        <f t="shared" si="417"/>
        <v>0</v>
      </c>
      <c r="CY513">
        <f t="shared" si="418"/>
        <v>0</v>
      </c>
      <c r="CZ513">
        <f t="shared" si="419"/>
        <v>0</v>
      </c>
      <c r="DC513" t="s">
        <v>3</v>
      </c>
      <c r="DD513" t="s">
        <v>3</v>
      </c>
      <c r="DE513" t="s">
        <v>3</v>
      </c>
      <c r="DF513" t="s">
        <v>3</v>
      </c>
      <c r="DG513" t="s">
        <v>3</v>
      </c>
      <c r="DH513" t="s">
        <v>3</v>
      </c>
      <c r="DI513" t="s">
        <v>3</v>
      </c>
      <c r="DJ513" t="s">
        <v>3</v>
      </c>
      <c r="DK513" t="s">
        <v>3</v>
      </c>
      <c r="DL513" t="s">
        <v>3</v>
      </c>
      <c r="DM513" t="s">
        <v>3</v>
      </c>
      <c r="DN513">
        <v>0</v>
      </c>
      <c r="DO513">
        <v>0</v>
      </c>
      <c r="DP513">
        <v>1</v>
      </c>
      <c r="DQ513">
        <v>1</v>
      </c>
      <c r="DU513">
        <v>1010</v>
      </c>
      <c r="DV513" t="s">
        <v>506</v>
      </c>
      <c r="DW513" t="s">
        <v>506</v>
      </c>
      <c r="DX513">
        <v>1</v>
      </c>
      <c r="DZ513" t="s">
        <v>3</v>
      </c>
      <c r="EA513" t="s">
        <v>3</v>
      </c>
      <c r="EB513" t="s">
        <v>3</v>
      </c>
      <c r="EC513" t="s">
        <v>3</v>
      </c>
      <c r="EE513">
        <v>30172930</v>
      </c>
      <c r="EF513">
        <v>8</v>
      </c>
      <c r="EG513" t="s">
        <v>68</v>
      </c>
      <c r="EH513">
        <v>0</v>
      </c>
      <c r="EI513" t="s">
        <v>3</v>
      </c>
      <c r="EJ513">
        <v>1</v>
      </c>
      <c r="EK513">
        <v>500001</v>
      </c>
      <c r="EL513" t="s">
        <v>69</v>
      </c>
      <c r="EM513" t="s">
        <v>70</v>
      </c>
      <c r="EO513" t="s">
        <v>3</v>
      </c>
      <c r="EQ513">
        <v>0</v>
      </c>
      <c r="ER513">
        <v>1960.65</v>
      </c>
      <c r="ES513">
        <v>1960.65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FQ513">
        <v>0</v>
      </c>
      <c r="FR513">
        <f t="shared" si="420"/>
        <v>0</v>
      </c>
      <c r="FS513">
        <v>0</v>
      </c>
      <c r="FX513">
        <v>0</v>
      </c>
      <c r="FY513">
        <v>0</v>
      </c>
      <c r="GA513" t="s">
        <v>3</v>
      </c>
      <c r="GD513">
        <v>1</v>
      </c>
      <c r="GF513">
        <v>-1376718507</v>
      </c>
      <c r="GG513">
        <v>2</v>
      </c>
      <c r="GH513">
        <v>1</v>
      </c>
      <c r="GI513">
        <v>4</v>
      </c>
      <c r="GJ513">
        <v>0</v>
      </c>
      <c r="GK513">
        <v>0</v>
      </c>
      <c r="GL513">
        <f t="shared" si="421"/>
        <v>0</v>
      </c>
      <c r="GM513">
        <f t="shared" si="422"/>
        <v>1960.65</v>
      </c>
      <c r="GN513">
        <f t="shared" si="423"/>
        <v>1960.65</v>
      </c>
      <c r="GO513">
        <f t="shared" si="424"/>
        <v>0</v>
      </c>
      <c r="GP513">
        <f t="shared" si="425"/>
        <v>0</v>
      </c>
      <c r="GR513">
        <v>0</v>
      </c>
      <c r="GS513">
        <v>0</v>
      </c>
      <c r="GT513">
        <v>0</v>
      </c>
      <c r="GU513" t="s">
        <v>3</v>
      </c>
      <c r="GV513">
        <f t="shared" si="426"/>
        <v>0</v>
      </c>
      <c r="GW513">
        <v>1</v>
      </c>
      <c r="GX513">
        <f t="shared" si="427"/>
        <v>0</v>
      </c>
      <c r="HA513">
        <v>0</v>
      </c>
      <c r="HB513">
        <v>0</v>
      </c>
      <c r="HC513">
        <f t="shared" si="428"/>
        <v>0</v>
      </c>
      <c r="HE513" t="s">
        <v>3</v>
      </c>
      <c r="HF513" t="s">
        <v>3</v>
      </c>
      <c r="HI513">
        <f t="shared" si="429"/>
        <v>0</v>
      </c>
      <c r="HJ513">
        <f t="shared" si="430"/>
        <v>0</v>
      </c>
      <c r="HK513">
        <f t="shared" si="431"/>
        <v>0</v>
      </c>
      <c r="HL513">
        <f t="shared" si="432"/>
        <v>0</v>
      </c>
      <c r="HM513" t="s">
        <v>3</v>
      </c>
      <c r="HN513" t="s">
        <v>3</v>
      </c>
      <c r="HO513" t="s">
        <v>3</v>
      </c>
      <c r="HP513" t="s">
        <v>3</v>
      </c>
      <c r="HQ513" t="s">
        <v>3</v>
      </c>
      <c r="IK513">
        <v>0</v>
      </c>
    </row>
    <row r="514" spans="1:245" x14ac:dyDescent="0.2">
      <c r="A514">
        <v>17</v>
      </c>
      <c r="B514">
        <v>0</v>
      </c>
      <c r="C514">
        <f>ROW(SmtRes!A312)</f>
        <v>312</v>
      </c>
      <c r="D514">
        <f>ROW(EtalonRes!A363)</f>
        <v>363</v>
      </c>
      <c r="E514" t="s">
        <v>655</v>
      </c>
      <c r="F514" t="s">
        <v>656</v>
      </c>
      <c r="G514" t="s">
        <v>657</v>
      </c>
      <c r="H514" t="s">
        <v>658</v>
      </c>
      <c r="I514">
        <f>ROUND(1/10,7)</f>
        <v>0.1</v>
      </c>
      <c r="J514">
        <v>0</v>
      </c>
      <c r="K514">
        <f>ROUND(1/10,7)</f>
        <v>0.1</v>
      </c>
      <c r="O514">
        <f t="shared" si="400"/>
        <v>315.88</v>
      </c>
      <c r="P514">
        <f t="shared" si="401"/>
        <v>277.52</v>
      </c>
      <c r="Q514">
        <f t="shared" si="402"/>
        <v>19.739999999999998</v>
      </c>
      <c r="R514">
        <f t="shared" si="403"/>
        <v>0.43</v>
      </c>
      <c r="S514">
        <f t="shared" si="404"/>
        <v>18.62</v>
      </c>
      <c r="T514">
        <f t="shared" si="405"/>
        <v>0</v>
      </c>
      <c r="U514">
        <f t="shared" si="406"/>
        <v>2.07552</v>
      </c>
      <c r="V514">
        <f t="shared" si="407"/>
        <v>3.3000000000000002E-2</v>
      </c>
      <c r="W514">
        <f t="shared" si="408"/>
        <v>0</v>
      </c>
      <c r="X514">
        <f t="shared" si="409"/>
        <v>20.75</v>
      </c>
      <c r="Y514">
        <f t="shared" si="409"/>
        <v>11.66</v>
      </c>
      <c r="AA514">
        <v>30589570</v>
      </c>
      <c r="AB514">
        <f t="shared" si="410"/>
        <v>3158.7908000000002</v>
      </c>
      <c r="AC514">
        <f t="shared" si="411"/>
        <v>2775.17</v>
      </c>
      <c r="AD514">
        <f>ROUND(((((ET514*ROUND((1.25*1.2),7)))-((EU514*ROUND((1.25*1.2),7))))+AE514),6)</f>
        <v>197.44499999999999</v>
      </c>
      <c r="AE514">
        <f>ROUND(((EU514*ROUND((1.25*1.2),7))),6)</f>
        <v>4.3049999999999997</v>
      </c>
      <c r="AF514">
        <f>ROUND(((EV514*ROUND((1.15*1.2),7))),6)</f>
        <v>186.17580000000001</v>
      </c>
      <c r="AG514">
        <f t="shared" si="412"/>
        <v>0</v>
      </c>
      <c r="AH514">
        <f>((EW514*ROUND((1.15*1.2),7)))</f>
        <v>20.755199999999999</v>
      </c>
      <c r="AI514">
        <f>((EX514*ROUND((1.25*1.2),7)))</f>
        <v>0.33</v>
      </c>
      <c r="AJ514">
        <f t="shared" si="413"/>
        <v>0</v>
      </c>
      <c r="AK514">
        <v>3041.71</v>
      </c>
      <c r="AL514">
        <v>2775.17</v>
      </c>
      <c r="AM514">
        <v>131.63</v>
      </c>
      <c r="AN514">
        <v>2.87</v>
      </c>
      <c r="AO514">
        <v>134.91</v>
      </c>
      <c r="AP514">
        <v>0</v>
      </c>
      <c r="AQ514">
        <v>15.04</v>
      </c>
      <c r="AR514">
        <v>0.22</v>
      </c>
      <c r="AS514">
        <v>0</v>
      </c>
      <c r="AT514">
        <v>108.9</v>
      </c>
      <c r="AU514">
        <v>61.2</v>
      </c>
      <c r="AV514">
        <v>1</v>
      </c>
      <c r="AW514">
        <v>1</v>
      </c>
      <c r="AZ514">
        <v>1</v>
      </c>
      <c r="BA514">
        <v>30.09</v>
      </c>
      <c r="BB514">
        <v>1</v>
      </c>
      <c r="BC514">
        <v>1</v>
      </c>
      <c r="BD514" t="s">
        <v>3</v>
      </c>
      <c r="BE514" t="s">
        <v>3</v>
      </c>
      <c r="BF514" t="s">
        <v>3</v>
      </c>
      <c r="BG514" t="s">
        <v>3</v>
      </c>
      <c r="BH514">
        <v>0</v>
      </c>
      <c r="BI514">
        <v>1</v>
      </c>
      <c r="BJ514" t="s">
        <v>659</v>
      </c>
      <c r="BM514">
        <v>18001</v>
      </c>
      <c r="BN514">
        <v>0</v>
      </c>
      <c r="BO514" t="s">
        <v>26</v>
      </c>
      <c r="BP514">
        <v>1</v>
      </c>
      <c r="BQ514">
        <v>22</v>
      </c>
      <c r="BR514">
        <v>0</v>
      </c>
      <c r="BS514">
        <v>30.09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3</v>
      </c>
      <c r="BZ514">
        <v>121</v>
      </c>
      <c r="CA514">
        <v>72</v>
      </c>
      <c r="CB514" t="s">
        <v>3</v>
      </c>
      <c r="CE514">
        <v>0</v>
      </c>
      <c r="CF514">
        <v>0</v>
      </c>
      <c r="CG514">
        <v>0</v>
      </c>
      <c r="CM514">
        <v>0</v>
      </c>
      <c r="CN514" t="s">
        <v>1974</v>
      </c>
      <c r="CO514">
        <v>0</v>
      </c>
      <c r="CP514">
        <f t="shared" si="414"/>
        <v>315.88</v>
      </c>
      <c r="CQ514">
        <f t="shared" si="415"/>
        <v>2775.17</v>
      </c>
      <c r="CR514">
        <f t="shared" si="416"/>
        <v>197.44499999999999</v>
      </c>
      <c r="CS514">
        <f t="shared" si="417"/>
        <v>4.3049999999999997</v>
      </c>
      <c r="CT514">
        <f t="shared" si="417"/>
        <v>186.17580000000001</v>
      </c>
      <c r="CU514">
        <f t="shared" si="417"/>
        <v>0</v>
      </c>
      <c r="CV514">
        <f t="shared" si="417"/>
        <v>20.755199999999999</v>
      </c>
      <c r="CW514">
        <f t="shared" si="417"/>
        <v>0.33</v>
      </c>
      <c r="CX514">
        <f t="shared" si="417"/>
        <v>0</v>
      </c>
      <c r="CY514">
        <f t="shared" si="418"/>
        <v>20.745450000000002</v>
      </c>
      <c r="CZ514">
        <f t="shared" si="419"/>
        <v>11.658600000000002</v>
      </c>
      <c r="DC514" t="s">
        <v>3</v>
      </c>
      <c r="DD514" t="s">
        <v>3</v>
      </c>
      <c r="DE514" t="s">
        <v>361</v>
      </c>
      <c r="DF514" t="s">
        <v>361</v>
      </c>
      <c r="DG514" t="s">
        <v>362</v>
      </c>
      <c r="DH514" t="s">
        <v>3</v>
      </c>
      <c r="DI514" t="s">
        <v>362</v>
      </c>
      <c r="DJ514" t="s">
        <v>361</v>
      </c>
      <c r="DK514" t="s">
        <v>3</v>
      </c>
      <c r="DL514" t="s">
        <v>29</v>
      </c>
      <c r="DM514" t="s">
        <v>30</v>
      </c>
      <c r="DN514">
        <v>0</v>
      </c>
      <c r="DO514">
        <v>0</v>
      </c>
      <c r="DP514">
        <v>1</v>
      </c>
      <c r="DQ514">
        <v>1</v>
      </c>
      <c r="DU514">
        <v>1013</v>
      </c>
      <c r="DV514" t="s">
        <v>658</v>
      </c>
      <c r="DW514" t="s">
        <v>658</v>
      </c>
      <c r="DX514">
        <v>1</v>
      </c>
      <c r="DZ514" t="s">
        <v>3</v>
      </c>
      <c r="EA514" t="s">
        <v>3</v>
      </c>
      <c r="EB514" t="s">
        <v>3</v>
      </c>
      <c r="EC514" t="s">
        <v>3</v>
      </c>
      <c r="EE514">
        <v>30173027</v>
      </c>
      <c r="EF514">
        <v>22</v>
      </c>
      <c r="EG514" t="s">
        <v>363</v>
      </c>
      <c r="EH514">
        <v>16</v>
      </c>
      <c r="EI514" t="s">
        <v>364</v>
      </c>
      <c r="EJ514">
        <v>1</v>
      </c>
      <c r="EK514">
        <v>18001</v>
      </c>
      <c r="EL514" t="s">
        <v>660</v>
      </c>
      <c r="EM514" t="s">
        <v>661</v>
      </c>
      <c r="EO514" t="s">
        <v>367</v>
      </c>
      <c r="EQ514">
        <v>0</v>
      </c>
      <c r="ER514">
        <v>3041.71</v>
      </c>
      <c r="ES514">
        <v>2775.17</v>
      </c>
      <c r="ET514">
        <v>131.63</v>
      </c>
      <c r="EU514">
        <v>2.87</v>
      </c>
      <c r="EV514">
        <v>134.91</v>
      </c>
      <c r="EW514">
        <v>15.04</v>
      </c>
      <c r="EX514">
        <v>0.22</v>
      </c>
      <c r="EY514">
        <v>0</v>
      </c>
      <c r="FQ514">
        <v>0</v>
      </c>
      <c r="FR514">
        <f t="shared" si="420"/>
        <v>0</v>
      </c>
      <c r="FS514">
        <v>0</v>
      </c>
      <c r="FX514">
        <v>108.9</v>
      </c>
      <c r="FY514">
        <v>61.2</v>
      </c>
      <c r="GA514" t="s">
        <v>3</v>
      </c>
      <c r="GD514">
        <v>1</v>
      </c>
      <c r="GF514">
        <v>859727381</v>
      </c>
      <c r="GG514">
        <v>2</v>
      </c>
      <c r="GH514">
        <v>1</v>
      </c>
      <c r="GI514">
        <v>4</v>
      </c>
      <c r="GJ514">
        <v>0</v>
      </c>
      <c r="GK514">
        <v>0</v>
      </c>
      <c r="GL514">
        <f t="shared" si="421"/>
        <v>0</v>
      </c>
      <c r="GM514">
        <f t="shared" si="422"/>
        <v>348.29</v>
      </c>
      <c r="GN514">
        <f t="shared" si="423"/>
        <v>348.29</v>
      </c>
      <c r="GO514">
        <f t="shared" si="424"/>
        <v>0</v>
      </c>
      <c r="GP514">
        <f t="shared" si="425"/>
        <v>0</v>
      </c>
      <c r="GR514">
        <v>0</v>
      </c>
      <c r="GS514">
        <v>0</v>
      </c>
      <c r="GT514">
        <v>0</v>
      </c>
      <c r="GU514" t="s">
        <v>3</v>
      </c>
      <c r="GV514">
        <f t="shared" si="426"/>
        <v>0</v>
      </c>
      <c r="GW514">
        <v>1</v>
      </c>
      <c r="GX514">
        <f t="shared" si="427"/>
        <v>0</v>
      </c>
      <c r="HA514">
        <v>0</v>
      </c>
      <c r="HB514">
        <v>0</v>
      </c>
      <c r="HC514">
        <f t="shared" si="428"/>
        <v>0</v>
      </c>
      <c r="HE514" t="s">
        <v>3</v>
      </c>
      <c r="HF514" t="s">
        <v>3</v>
      </c>
      <c r="HI514">
        <f t="shared" si="429"/>
        <v>13</v>
      </c>
      <c r="HJ514">
        <f t="shared" si="430"/>
        <v>560</v>
      </c>
      <c r="HK514">
        <f t="shared" si="431"/>
        <v>624</v>
      </c>
      <c r="HL514">
        <f t="shared" si="432"/>
        <v>351</v>
      </c>
      <c r="HM514" t="s">
        <v>3</v>
      </c>
      <c r="HN514" t="s">
        <v>368</v>
      </c>
      <c r="HO514" t="s">
        <v>369</v>
      </c>
      <c r="HP514" t="s">
        <v>364</v>
      </c>
      <c r="HQ514" t="s">
        <v>364</v>
      </c>
      <c r="IK514">
        <v>0</v>
      </c>
    </row>
    <row r="515" spans="1:245" x14ac:dyDescent="0.2">
      <c r="A515">
        <v>17</v>
      </c>
      <c r="B515">
        <v>0</v>
      </c>
      <c r="E515" t="s">
        <v>662</v>
      </c>
      <c r="F515" t="s">
        <v>663</v>
      </c>
      <c r="G515" t="s">
        <v>664</v>
      </c>
      <c r="H515" t="s">
        <v>506</v>
      </c>
      <c r="I515">
        <f>ROUND(I514*-10,7)</f>
        <v>-1</v>
      </c>
      <c r="J515">
        <v>0</v>
      </c>
      <c r="K515">
        <f>ROUND(I514*-10,7)</f>
        <v>-1</v>
      </c>
      <c r="O515">
        <f t="shared" si="400"/>
        <v>-275.45999999999998</v>
      </c>
      <c r="P515">
        <f t="shared" si="401"/>
        <v>-275.45999999999998</v>
      </c>
      <c r="Q515">
        <f t="shared" si="402"/>
        <v>0</v>
      </c>
      <c r="R515">
        <f t="shared" si="403"/>
        <v>0</v>
      </c>
      <c r="S515">
        <f t="shared" si="404"/>
        <v>0</v>
      </c>
      <c r="T515">
        <f t="shared" si="405"/>
        <v>0</v>
      </c>
      <c r="U515">
        <f t="shared" si="406"/>
        <v>0</v>
      </c>
      <c r="V515">
        <f t="shared" si="407"/>
        <v>0</v>
      </c>
      <c r="W515">
        <f t="shared" si="408"/>
        <v>0</v>
      </c>
      <c r="X515">
        <f t="shared" si="409"/>
        <v>0</v>
      </c>
      <c r="Y515">
        <f t="shared" si="409"/>
        <v>0</v>
      </c>
      <c r="AA515">
        <v>30589570</v>
      </c>
      <c r="AB515">
        <f t="shared" si="410"/>
        <v>275.45999999999998</v>
      </c>
      <c r="AC515">
        <f t="shared" si="411"/>
        <v>275.45999999999998</v>
      </c>
      <c r="AD515">
        <f>ROUND((((ET515)-(EU515))+AE515),6)</f>
        <v>0</v>
      </c>
      <c r="AE515">
        <f>ROUND((EU515),6)</f>
        <v>0</v>
      </c>
      <c r="AF515">
        <f>ROUND((EV515),6)</f>
        <v>0</v>
      </c>
      <c r="AG515">
        <f t="shared" si="412"/>
        <v>0</v>
      </c>
      <c r="AH515">
        <f>(EW515)</f>
        <v>0</v>
      </c>
      <c r="AI515">
        <f>(EX515)</f>
        <v>0</v>
      </c>
      <c r="AJ515">
        <f t="shared" si="413"/>
        <v>0</v>
      </c>
      <c r="AK515">
        <v>275.45999999999998</v>
      </c>
      <c r="AL515">
        <v>275.45999999999998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1</v>
      </c>
      <c r="BJ515" t="s">
        <v>665</v>
      </c>
      <c r="BM515">
        <v>500001</v>
      </c>
      <c r="BN515">
        <v>0</v>
      </c>
      <c r="BO515" t="s">
        <v>67</v>
      </c>
      <c r="BP515">
        <v>1</v>
      </c>
      <c r="BQ515">
        <v>8</v>
      </c>
      <c r="BR515">
        <v>1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0</v>
      </c>
      <c r="CA515">
        <v>0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414"/>
        <v>-275.45999999999998</v>
      </c>
      <c r="CQ515">
        <f t="shared" si="415"/>
        <v>275.45999999999998</v>
      </c>
      <c r="CR515">
        <f t="shared" si="416"/>
        <v>0</v>
      </c>
      <c r="CS515">
        <f t="shared" si="417"/>
        <v>0</v>
      </c>
      <c r="CT515">
        <f t="shared" si="417"/>
        <v>0</v>
      </c>
      <c r="CU515">
        <f t="shared" si="417"/>
        <v>0</v>
      </c>
      <c r="CV515">
        <f t="shared" si="417"/>
        <v>0</v>
      </c>
      <c r="CW515">
        <f t="shared" si="417"/>
        <v>0</v>
      </c>
      <c r="CX515">
        <f t="shared" si="417"/>
        <v>0</v>
      </c>
      <c r="CY515">
        <f t="shared" si="418"/>
        <v>0</v>
      </c>
      <c r="CZ515">
        <f t="shared" si="419"/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1010</v>
      </c>
      <c r="DV515" t="s">
        <v>506</v>
      </c>
      <c r="DW515" t="s">
        <v>506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30172930</v>
      </c>
      <c r="EF515">
        <v>8</v>
      </c>
      <c r="EG515" t="s">
        <v>68</v>
      </c>
      <c r="EH515">
        <v>0</v>
      </c>
      <c r="EI515" t="s">
        <v>3</v>
      </c>
      <c r="EJ515">
        <v>1</v>
      </c>
      <c r="EK515">
        <v>500001</v>
      </c>
      <c r="EL515" t="s">
        <v>69</v>
      </c>
      <c r="EM515" t="s">
        <v>70</v>
      </c>
      <c r="EO515" t="s">
        <v>3</v>
      </c>
      <c r="EQ515">
        <v>32768</v>
      </c>
      <c r="ER515">
        <v>275.45999999999998</v>
      </c>
      <c r="ES515">
        <v>275.45999999999998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FQ515">
        <v>0</v>
      </c>
      <c r="FR515">
        <f t="shared" si="420"/>
        <v>0</v>
      </c>
      <c r="FS515">
        <v>0</v>
      </c>
      <c r="FX515">
        <v>0</v>
      </c>
      <c r="FY515">
        <v>0</v>
      </c>
      <c r="GA515" t="s">
        <v>3</v>
      </c>
      <c r="GD515">
        <v>1</v>
      </c>
      <c r="GF515">
        <v>-371301719</v>
      </c>
      <c r="GG515">
        <v>2</v>
      </c>
      <c r="GH515">
        <v>1</v>
      </c>
      <c r="GI515">
        <v>4</v>
      </c>
      <c r="GJ515">
        <v>0</v>
      </c>
      <c r="GK515">
        <v>0</v>
      </c>
      <c r="GL515">
        <f t="shared" si="421"/>
        <v>0</v>
      </c>
      <c r="GM515">
        <f t="shared" si="422"/>
        <v>-275.45999999999998</v>
      </c>
      <c r="GN515">
        <f t="shared" si="423"/>
        <v>-275.45999999999998</v>
      </c>
      <c r="GO515">
        <f t="shared" si="424"/>
        <v>0</v>
      </c>
      <c r="GP515">
        <f t="shared" si="425"/>
        <v>0</v>
      </c>
      <c r="GR515">
        <v>0</v>
      </c>
      <c r="GS515">
        <v>0</v>
      </c>
      <c r="GT515">
        <v>0</v>
      </c>
      <c r="GU515" t="s">
        <v>3</v>
      </c>
      <c r="GV515">
        <f t="shared" si="426"/>
        <v>0</v>
      </c>
      <c r="GW515">
        <v>1</v>
      </c>
      <c r="GX515">
        <f t="shared" si="427"/>
        <v>0</v>
      </c>
      <c r="HA515">
        <v>0</v>
      </c>
      <c r="HB515">
        <v>0</v>
      </c>
      <c r="HC515">
        <f t="shared" si="428"/>
        <v>0</v>
      </c>
      <c r="HE515" t="s">
        <v>3</v>
      </c>
      <c r="HF515" t="s">
        <v>3</v>
      </c>
      <c r="HI515">
        <f t="shared" si="429"/>
        <v>0</v>
      </c>
      <c r="HJ515">
        <f t="shared" si="430"/>
        <v>0</v>
      </c>
      <c r="HK515">
        <f t="shared" si="431"/>
        <v>0</v>
      </c>
      <c r="HL515">
        <f t="shared" si="432"/>
        <v>0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IK515">
        <v>0</v>
      </c>
    </row>
    <row r="516" spans="1:245" x14ac:dyDescent="0.2">
      <c r="A516">
        <v>17</v>
      </c>
      <c r="B516">
        <v>0</v>
      </c>
      <c r="E516" t="s">
        <v>666</v>
      </c>
      <c r="F516" t="s">
        <v>667</v>
      </c>
      <c r="G516" t="s">
        <v>668</v>
      </c>
      <c r="H516" t="s">
        <v>506</v>
      </c>
      <c r="I516">
        <v>1</v>
      </c>
      <c r="J516">
        <v>0</v>
      </c>
      <c r="K516">
        <v>1</v>
      </c>
      <c r="O516">
        <f t="shared" si="400"/>
        <v>253.54</v>
      </c>
      <c r="P516">
        <f t="shared" si="401"/>
        <v>253.54</v>
      </c>
      <c r="Q516">
        <f t="shared" si="402"/>
        <v>0</v>
      </c>
      <c r="R516">
        <f t="shared" si="403"/>
        <v>0</v>
      </c>
      <c r="S516">
        <f t="shared" si="404"/>
        <v>0</v>
      </c>
      <c r="T516">
        <f t="shared" si="405"/>
        <v>0</v>
      </c>
      <c r="U516">
        <f t="shared" si="406"/>
        <v>0</v>
      </c>
      <c r="V516">
        <f t="shared" si="407"/>
        <v>0</v>
      </c>
      <c r="W516">
        <f t="shared" si="408"/>
        <v>0</v>
      </c>
      <c r="X516">
        <f t="shared" si="409"/>
        <v>0</v>
      </c>
      <c r="Y516">
        <f t="shared" si="409"/>
        <v>0</v>
      </c>
      <c r="AA516">
        <v>30589570</v>
      </c>
      <c r="AB516">
        <f t="shared" si="410"/>
        <v>253.54</v>
      </c>
      <c r="AC516">
        <f t="shared" si="411"/>
        <v>253.54</v>
      </c>
      <c r="AD516">
        <f>ROUND((((ET516)-(EU516))+AE516),6)</f>
        <v>0</v>
      </c>
      <c r="AE516">
        <f>ROUND((EU516),6)</f>
        <v>0</v>
      </c>
      <c r="AF516">
        <f>ROUND((EV516),6)</f>
        <v>0</v>
      </c>
      <c r="AG516">
        <f t="shared" si="412"/>
        <v>0</v>
      </c>
      <c r="AH516">
        <f>(EW516)</f>
        <v>0</v>
      </c>
      <c r="AI516">
        <f>(EX516)</f>
        <v>0</v>
      </c>
      <c r="AJ516">
        <f t="shared" si="413"/>
        <v>0</v>
      </c>
      <c r="AK516">
        <v>253.54</v>
      </c>
      <c r="AL516">
        <v>253.54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3</v>
      </c>
      <c r="BI516">
        <v>1</v>
      </c>
      <c r="BJ516" t="s">
        <v>669</v>
      </c>
      <c r="BM516">
        <v>500001</v>
      </c>
      <c r="BN516">
        <v>0</v>
      </c>
      <c r="BO516" t="s">
        <v>67</v>
      </c>
      <c r="BP516">
        <v>1</v>
      </c>
      <c r="BQ516">
        <v>8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0</v>
      </c>
      <c r="CA516">
        <v>0</v>
      </c>
      <c r="CB516" t="s">
        <v>3</v>
      </c>
      <c r="CE516">
        <v>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 t="shared" si="414"/>
        <v>253.54</v>
      </c>
      <c r="CQ516">
        <f t="shared" si="415"/>
        <v>253.54</v>
      </c>
      <c r="CR516">
        <f t="shared" si="416"/>
        <v>0</v>
      </c>
      <c r="CS516">
        <f t="shared" si="417"/>
        <v>0</v>
      </c>
      <c r="CT516">
        <f t="shared" si="417"/>
        <v>0</v>
      </c>
      <c r="CU516">
        <f t="shared" si="417"/>
        <v>0</v>
      </c>
      <c r="CV516">
        <f t="shared" si="417"/>
        <v>0</v>
      </c>
      <c r="CW516">
        <f t="shared" si="417"/>
        <v>0</v>
      </c>
      <c r="CX516">
        <f t="shared" si="417"/>
        <v>0</v>
      </c>
      <c r="CY516">
        <f t="shared" si="418"/>
        <v>0</v>
      </c>
      <c r="CZ516">
        <f t="shared" si="419"/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1010</v>
      </c>
      <c r="DV516" t="s">
        <v>506</v>
      </c>
      <c r="DW516" t="s">
        <v>506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30172930</v>
      </c>
      <c r="EF516">
        <v>8</v>
      </c>
      <c r="EG516" t="s">
        <v>68</v>
      </c>
      <c r="EH516">
        <v>0</v>
      </c>
      <c r="EI516" t="s">
        <v>3</v>
      </c>
      <c r="EJ516">
        <v>1</v>
      </c>
      <c r="EK516">
        <v>500001</v>
      </c>
      <c r="EL516" t="s">
        <v>69</v>
      </c>
      <c r="EM516" t="s">
        <v>70</v>
      </c>
      <c r="EO516" t="s">
        <v>3</v>
      </c>
      <c r="EQ516">
        <v>0</v>
      </c>
      <c r="ER516">
        <v>253.54</v>
      </c>
      <c r="ES516">
        <v>253.54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FQ516">
        <v>0</v>
      </c>
      <c r="FR516">
        <f t="shared" si="420"/>
        <v>0</v>
      </c>
      <c r="FS516">
        <v>0</v>
      </c>
      <c r="FX516">
        <v>0</v>
      </c>
      <c r="FY516">
        <v>0</v>
      </c>
      <c r="GA516" t="s">
        <v>3</v>
      </c>
      <c r="GD516">
        <v>1</v>
      </c>
      <c r="GF516">
        <v>683336062</v>
      </c>
      <c r="GG516">
        <v>2</v>
      </c>
      <c r="GH516">
        <v>1</v>
      </c>
      <c r="GI516">
        <v>4</v>
      </c>
      <c r="GJ516">
        <v>0</v>
      </c>
      <c r="GK516">
        <v>0</v>
      </c>
      <c r="GL516">
        <f t="shared" si="421"/>
        <v>0</v>
      </c>
      <c r="GM516">
        <f t="shared" si="422"/>
        <v>253.54</v>
      </c>
      <c r="GN516">
        <f t="shared" si="423"/>
        <v>253.54</v>
      </c>
      <c r="GO516">
        <f t="shared" si="424"/>
        <v>0</v>
      </c>
      <c r="GP516">
        <f t="shared" si="425"/>
        <v>0</v>
      </c>
      <c r="GR516">
        <v>0</v>
      </c>
      <c r="GS516">
        <v>0</v>
      </c>
      <c r="GT516">
        <v>0</v>
      </c>
      <c r="GU516" t="s">
        <v>3</v>
      </c>
      <c r="GV516">
        <f t="shared" si="426"/>
        <v>0</v>
      </c>
      <c r="GW516">
        <v>1</v>
      </c>
      <c r="GX516">
        <f t="shared" si="427"/>
        <v>0</v>
      </c>
      <c r="HA516">
        <v>0</v>
      </c>
      <c r="HB516">
        <v>0</v>
      </c>
      <c r="HC516">
        <f t="shared" si="428"/>
        <v>0</v>
      </c>
      <c r="HE516" t="s">
        <v>3</v>
      </c>
      <c r="HF516" t="s">
        <v>3</v>
      </c>
      <c r="HI516">
        <f t="shared" si="429"/>
        <v>0</v>
      </c>
      <c r="HJ516">
        <f t="shared" si="430"/>
        <v>0</v>
      </c>
      <c r="HK516">
        <f t="shared" si="431"/>
        <v>0</v>
      </c>
      <c r="HL516">
        <f t="shared" si="432"/>
        <v>0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IK516">
        <v>0</v>
      </c>
    </row>
    <row r="518" spans="1:245" x14ac:dyDescent="0.2">
      <c r="A518" s="2">
        <v>51</v>
      </c>
      <c r="B518" s="2">
        <f>B394</f>
        <v>0</v>
      </c>
      <c r="C518" s="2">
        <f>A394</f>
        <v>4</v>
      </c>
      <c r="D518" s="2">
        <f>ROW(A394)</f>
        <v>394</v>
      </c>
      <c r="E518" s="2"/>
      <c r="F518" s="2" t="str">
        <f>IF(F394&lt;&gt;"",F394,"")</f>
        <v>Новый раздел</v>
      </c>
      <c r="G518" s="2" t="str">
        <f>IF(G394&lt;&gt;"",G394,"")</f>
        <v>1. Сети ХВС</v>
      </c>
      <c r="H518" s="2">
        <v>0</v>
      </c>
      <c r="I518" s="2"/>
      <c r="J518" s="2"/>
      <c r="K518" s="2"/>
      <c r="L518" s="2"/>
      <c r="M518" s="2"/>
      <c r="N518" s="2"/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>
        <f t="shared" ref="AO518:BD518" si="433">ROUND(BX518,2)</f>
        <v>0</v>
      </c>
      <c r="AP518" s="2">
        <f t="shared" si="433"/>
        <v>0</v>
      </c>
      <c r="AQ518" s="2">
        <f t="shared" si="433"/>
        <v>0</v>
      </c>
      <c r="AR518" s="2">
        <f t="shared" si="433"/>
        <v>0</v>
      </c>
      <c r="AS518" s="2">
        <f t="shared" si="433"/>
        <v>0</v>
      </c>
      <c r="AT518" s="2">
        <f t="shared" si="433"/>
        <v>0</v>
      </c>
      <c r="AU518" s="2">
        <f t="shared" si="433"/>
        <v>0</v>
      </c>
      <c r="AV518" s="2">
        <f t="shared" si="433"/>
        <v>0</v>
      </c>
      <c r="AW518" s="2">
        <f t="shared" si="433"/>
        <v>0</v>
      </c>
      <c r="AX518" s="2">
        <f t="shared" si="433"/>
        <v>0</v>
      </c>
      <c r="AY518" s="2">
        <f t="shared" si="433"/>
        <v>0</v>
      </c>
      <c r="AZ518" s="2">
        <f t="shared" si="433"/>
        <v>0</v>
      </c>
      <c r="BA518" s="2">
        <f t="shared" si="433"/>
        <v>0</v>
      </c>
      <c r="BB518" s="2">
        <f t="shared" si="433"/>
        <v>0</v>
      </c>
      <c r="BC518" s="2">
        <f t="shared" si="433"/>
        <v>0</v>
      </c>
      <c r="BD518" s="2">
        <f t="shared" si="433"/>
        <v>0</v>
      </c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>
        <v>0</v>
      </c>
    </row>
    <row r="520" spans="1:245" x14ac:dyDescent="0.2">
      <c r="A520" s="4">
        <v>50</v>
      </c>
      <c r="B520" s="4">
        <v>0</v>
      </c>
      <c r="C520" s="4">
        <v>0</v>
      </c>
      <c r="D520" s="4">
        <v>1</v>
      </c>
      <c r="E520" s="4">
        <v>201</v>
      </c>
      <c r="F520" s="4">
        <f>ROUND(Source!O518,O520)</f>
        <v>0</v>
      </c>
      <c r="G520" s="4" t="s">
        <v>108</v>
      </c>
      <c r="H520" s="4" t="s">
        <v>109</v>
      </c>
      <c r="I520" s="4"/>
      <c r="J520" s="4"/>
      <c r="K520" s="4">
        <v>201</v>
      </c>
      <c r="L520" s="4">
        <v>1</v>
      </c>
      <c r="M520" s="4">
        <v>1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202</v>
      </c>
      <c r="F521" s="4">
        <f>ROUND(Source!P518,O521)</f>
        <v>0</v>
      </c>
      <c r="G521" s="4" t="s">
        <v>110</v>
      </c>
      <c r="H521" s="4" t="s">
        <v>111</v>
      </c>
      <c r="I521" s="4"/>
      <c r="J521" s="4"/>
      <c r="K521" s="4">
        <v>202</v>
      </c>
      <c r="L521" s="4">
        <v>2</v>
      </c>
      <c r="M521" s="4">
        <v>1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222</v>
      </c>
      <c r="F522" s="4">
        <f>ROUND(Source!AO518,O522)</f>
        <v>0</v>
      </c>
      <c r="G522" s="4" t="s">
        <v>112</v>
      </c>
      <c r="H522" s="4" t="s">
        <v>113</v>
      </c>
      <c r="I522" s="4"/>
      <c r="J522" s="4"/>
      <c r="K522" s="4">
        <v>222</v>
      </c>
      <c r="L522" s="4">
        <v>3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225</v>
      </c>
      <c r="F523" s="4">
        <f>ROUND(Source!AV518,O523)</f>
        <v>0</v>
      </c>
      <c r="G523" s="4" t="s">
        <v>114</v>
      </c>
      <c r="H523" s="4" t="s">
        <v>115</v>
      </c>
      <c r="I523" s="4"/>
      <c r="J523" s="4"/>
      <c r="K523" s="4">
        <v>225</v>
      </c>
      <c r="L523" s="4">
        <v>4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226</v>
      </c>
      <c r="F524" s="4">
        <f>ROUND(Source!AW518,O524)</f>
        <v>0</v>
      </c>
      <c r="G524" s="4" t="s">
        <v>116</v>
      </c>
      <c r="H524" s="4" t="s">
        <v>117</v>
      </c>
      <c r="I524" s="4"/>
      <c r="J524" s="4"/>
      <c r="K524" s="4">
        <v>226</v>
      </c>
      <c r="L524" s="4">
        <v>5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227</v>
      </c>
      <c r="F525" s="4">
        <f>ROUND(Source!AX518,O525)</f>
        <v>0</v>
      </c>
      <c r="G525" s="4" t="s">
        <v>118</v>
      </c>
      <c r="H525" s="4" t="s">
        <v>119</v>
      </c>
      <c r="I525" s="4"/>
      <c r="J525" s="4"/>
      <c r="K525" s="4">
        <v>227</v>
      </c>
      <c r="L525" s="4">
        <v>6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228</v>
      </c>
      <c r="F526" s="4">
        <f>ROUND(Source!AY518,O526)</f>
        <v>0</v>
      </c>
      <c r="G526" s="4" t="s">
        <v>120</v>
      </c>
      <c r="H526" s="4" t="s">
        <v>121</v>
      </c>
      <c r="I526" s="4"/>
      <c r="J526" s="4"/>
      <c r="K526" s="4">
        <v>228</v>
      </c>
      <c r="L526" s="4">
        <v>7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216</v>
      </c>
      <c r="F527" s="4">
        <f>ROUND(Source!AP518,O527)</f>
        <v>0</v>
      </c>
      <c r="G527" s="4" t="s">
        <v>122</v>
      </c>
      <c r="H527" s="4" t="s">
        <v>123</v>
      </c>
      <c r="I527" s="4"/>
      <c r="J527" s="4"/>
      <c r="K527" s="4">
        <v>216</v>
      </c>
      <c r="L527" s="4">
        <v>8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223</v>
      </c>
      <c r="F528" s="4">
        <f>ROUND(Source!AQ518,O528)</f>
        <v>0</v>
      </c>
      <c r="G528" s="4" t="s">
        <v>124</v>
      </c>
      <c r="H528" s="4" t="s">
        <v>125</v>
      </c>
      <c r="I528" s="4"/>
      <c r="J528" s="4"/>
      <c r="K528" s="4">
        <v>223</v>
      </c>
      <c r="L528" s="4">
        <v>9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229</v>
      </c>
      <c r="F529" s="4">
        <f>ROUND(Source!AZ518,O529)</f>
        <v>0</v>
      </c>
      <c r="G529" s="4" t="s">
        <v>126</v>
      </c>
      <c r="H529" s="4" t="s">
        <v>127</v>
      </c>
      <c r="I529" s="4"/>
      <c r="J529" s="4"/>
      <c r="K529" s="4">
        <v>229</v>
      </c>
      <c r="L529" s="4">
        <v>10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203</v>
      </c>
      <c r="F530" s="4">
        <f>ROUND(Source!Q518,O530)</f>
        <v>0</v>
      </c>
      <c r="G530" s="4" t="s">
        <v>128</v>
      </c>
      <c r="H530" s="4" t="s">
        <v>129</v>
      </c>
      <c r="I530" s="4"/>
      <c r="J530" s="4"/>
      <c r="K530" s="4">
        <v>203</v>
      </c>
      <c r="L530" s="4">
        <v>11</v>
      </c>
      <c r="M530" s="4">
        <v>1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231</v>
      </c>
      <c r="F531" s="4">
        <f>ROUND(Source!BB518,O531)</f>
        <v>0</v>
      </c>
      <c r="G531" s="4" t="s">
        <v>130</v>
      </c>
      <c r="H531" s="4" t="s">
        <v>131</v>
      </c>
      <c r="I531" s="4"/>
      <c r="J531" s="4"/>
      <c r="K531" s="4">
        <v>231</v>
      </c>
      <c r="L531" s="4">
        <v>12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204</v>
      </c>
      <c r="F532" s="4">
        <f>ROUND(Source!R518,O532)</f>
        <v>0</v>
      </c>
      <c r="G532" s="4" t="s">
        <v>132</v>
      </c>
      <c r="H532" s="4" t="s">
        <v>133</v>
      </c>
      <c r="I532" s="4"/>
      <c r="J532" s="4"/>
      <c r="K532" s="4">
        <v>204</v>
      </c>
      <c r="L532" s="4">
        <v>13</v>
      </c>
      <c r="M532" s="4">
        <v>1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205</v>
      </c>
      <c r="F533" s="4">
        <f>ROUND(Source!S518,O533)</f>
        <v>0</v>
      </c>
      <c r="G533" s="4" t="s">
        <v>134</v>
      </c>
      <c r="H533" s="4" t="s">
        <v>135</v>
      </c>
      <c r="I533" s="4"/>
      <c r="J533" s="4"/>
      <c r="K533" s="4">
        <v>205</v>
      </c>
      <c r="L533" s="4">
        <v>14</v>
      </c>
      <c r="M533" s="4">
        <v>1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232</v>
      </c>
      <c r="F534" s="4">
        <f>ROUND(Source!BC518,O534)</f>
        <v>0</v>
      </c>
      <c r="G534" s="4" t="s">
        <v>136</v>
      </c>
      <c r="H534" s="4" t="s">
        <v>137</v>
      </c>
      <c r="I534" s="4"/>
      <c r="J534" s="4"/>
      <c r="K534" s="4">
        <v>232</v>
      </c>
      <c r="L534" s="4">
        <v>15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214</v>
      </c>
      <c r="F535" s="4">
        <f>ROUND(Source!AS518,O535)</f>
        <v>0</v>
      </c>
      <c r="G535" s="4" t="s">
        <v>138</v>
      </c>
      <c r="H535" s="4" t="s">
        <v>139</v>
      </c>
      <c r="I535" s="4"/>
      <c r="J535" s="4"/>
      <c r="K535" s="4">
        <v>214</v>
      </c>
      <c r="L535" s="4">
        <v>16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215</v>
      </c>
      <c r="F536" s="4">
        <f>ROUND(Source!AT518,O536)</f>
        <v>0</v>
      </c>
      <c r="G536" s="4" t="s">
        <v>140</v>
      </c>
      <c r="H536" s="4" t="s">
        <v>141</v>
      </c>
      <c r="I536" s="4"/>
      <c r="J536" s="4"/>
      <c r="K536" s="4">
        <v>215</v>
      </c>
      <c r="L536" s="4">
        <v>17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217</v>
      </c>
      <c r="F537" s="4">
        <f>ROUND(Source!AU518,O537)</f>
        <v>0</v>
      </c>
      <c r="G537" s="4" t="s">
        <v>142</v>
      </c>
      <c r="H537" s="4" t="s">
        <v>143</v>
      </c>
      <c r="I537" s="4"/>
      <c r="J537" s="4"/>
      <c r="K537" s="4">
        <v>217</v>
      </c>
      <c r="L537" s="4">
        <v>18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230</v>
      </c>
      <c r="F538" s="4">
        <f>ROUND(Source!BA518,O538)</f>
        <v>0</v>
      </c>
      <c r="G538" s="4" t="s">
        <v>144</v>
      </c>
      <c r="H538" s="4" t="s">
        <v>145</v>
      </c>
      <c r="I538" s="4"/>
      <c r="J538" s="4"/>
      <c r="K538" s="4">
        <v>230</v>
      </c>
      <c r="L538" s="4">
        <v>19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206</v>
      </c>
      <c r="F539" s="4">
        <f>ROUND(Source!T518,O539)</f>
        <v>0</v>
      </c>
      <c r="G539" s="4" t="s">
        <v>146</v>
      </c>
      <c r="H539" s="4" t="s">
        <v>147</v>
      </c>
      <c r="I539" s="4"/>
      <c r="J539" s="4"/>
      <c r="K539" s="4">
        <v>206</v>
      </c>
      <c r="L539" s="4">
        <v>20</v>
      </c>
      <c r="M539" s="4">
        <v>1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207</v>
      </c>
      <c r="F540" s="4">
        <f>Source!U518</f>
        <v>0</v>
      </c>
      <c r="G540" s="4" t="s">
        <v>148</v>
      </c>
      <c r="H540" s="4" t="s">
        <v>149</v>
      </c>
      <c r="I540" s="4"/>
      <c r="J540" s="4"/>
      <c r="K540" s="4">
        <v>207</v>
      </c>
      <c r="L540" s="4">
        <v>21</v>
      </c>
      <c r="M540" s="4">
        <v>1</v>
      </c>
      <c r="N540" s="4" t="s">
        <v>3</v>
      </c>
      <c r="O540" s="4">
        <v>-1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208</v>
      </c>
      <c r="F541" s="4">
        <f>Source!V518</f>
        <v>0</v>
      </c>
      <c r="G541" s="4" t="s">
        <v>150</v>
      </c>
      <c r="H541" s="4" t="s">
        <v>151</v>
      </c>
      <c r="I541" s="4"/>
      <c r="J541" s="4"/>
      <c r="K541" s="4">
        <v>208</v>
      </c>
      <c r="L541" s="4">
        <v>22</v>
      </c>
      <c r="M541" s="4">
        <v>1</v>
      </c>
      <c r="N541" s="4" t="s">
        <v>3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209</v>
      </c>
      <c r="F542" s="4">
        <f>ROUND(Source!W518,O542)</f>
        <v>0</v>
      </c>
      <c r="G542" s="4" t="s">
        <v>152</v>
      </c>
      <c r="H542" s="4" t="s">
        <v>153</v>
      </c>
      <c r="I542" s="4"/>
      <c r="J542" s="4"/>
      <c r="K542" s="4">
        <v>209</v>
      </c>
      <c r="L542" s="4">
        <v>23</v>
      </c>
      <c r="M542" s="4">
        <v>1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233</v>
      </c>
      <c r="F543" s="4">
        <f>ROUND(Source!BD518,O543)</f>
        <v>0</v>
      </c>
      <c r="G543" s="4" t="s">
        <v>154</v>
      </c>
      <c r="H543" s="4" t="s">
        <v>155</v>
      </c>
      <c r="I543" s="4"/>
      <c r="J543" s="4"/>
      <c r="K543" s="4">
        <v>233</v>
      </c>
      <c r="L543" s="4">
        <v>24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210</v>
      </c>
      <c r="F544" s="4">
        <f>ROUND(Source!X518,O544)</f>
        <v>0</v>
      </c>
      <c r="G544" s="4" t="s">
        <v>156</v>
      </c>
      <c r="H544" s="4" t="s">
        <v>157</v>
      </c>
      <c r="I544" s="4"/>
      <c r="J544" s="4"/>
      <c r="K544" s="4">
        <v>210</v>
      </c>
      <c r="L544" s="4">
        <v>25</v>
      </c>
      <c r="M544" s="4">
        <v>1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211</v>
      </c>
      <c r="F545" s="4">
        <f>ROUND(Source!Y518,O545)</f>
        <v>0</v>
      </c>
      <c r="G545" s="4" t="s">
        <v>158</v>
      </c>
      <c r="H545" s="4" t="s">
        <v>159</v>
      </c>
      <c r="I545" s="4"/>
      <c r="J545" s="4"/>
      <c r="K545" s="4">
        <v>211</v>
      </c>
      <c r="L545" s="4">
        <v>26</v>
      </c>
      <c r="M545" s="4">
        <v>1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45" x14ac:dyDescent="0.2">
      <c r="A546" s="4">
        <v>50</v>
      </c>
      <c r="B546" s="4">
        <v>0</v>
      </c>
      <c r="C546" s="4">
        <v>0</v>
      </c>
      <c r="D546" s="4">
        <v>1</v>
      </c>
      <c r="E546" s="4">
        <v>224</v>
      </c>
      <c r="F546" s="4">
        <f>ROUND(Source!AR518,O546)</f>
        <v>0</v>
      </c>
      <c r="G546" s="4" t="s">
        <v>160</v>
      </c>
      <c r="H546" s="4" t="s">
        <v>161</v>
      </c>
      <c r="I546" s="4"/>
      <c r="J546" s="4"/>
      <c r="K546" s="4">
        <v>224</v>
      </c>
      <c r="L546" s="4">
        <v>27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8" spans="1:245" x14ac:dyDescent="0.2">
      <c r="A548" s="1">
        <v>4</v>
      </c>
      <c r="B548" s="1">
        <v>0</v>
      </c>
      <c r="C548" s="1"/>
      <c r="D548" s="1">
        <f>ROW(A555)</f>
        <v>555</v>
      </c>
      <c r="E548" s="1"/>
      <c r="F548" s="1" t="s">
        <v>19</v>
      </c>
      <c r="G548" s="1" t="s">
        <v>670</v>
      </c>
      <c r="H548" s="1" t="s">
        <v>3</v>
      </c>
      <c r="I548" s="1">
        <v>0</v>
      </c>
      <c r="J548" s="1"/>
      <c r="K548" s="1">
        <v>0</v>
      </c>
      <c r="L548" s="1"/>
      <c r="M548" s="1" t="s">
        <v>3</v>
      </c>
      <c r="N548" s="1"/>
      <c r="O548" s="1"/>
      <c r="P548" s="1"/>
      <c r="Q548" s="1"/>
      <c r="R548" s="1"/>
      <c r="S548" s="1">
        <v>30589571</v>
      </c>
      <c r="T548" s="1"/>
      <c r="U548" s="1" t="s">
        <v>3</v>
      </c>
      <c r="V548" s="1">
        <v>0</v>
      </c>
      <c r="W548" s="1"/>
      <c r="X548" s="1"/>
      <c r="Y548" s="1"/>
      <c r="Z548" s="1"/>
      <c r="AA548" s="1"/>
      <c r="AB548" s="1" t="s">
        <v>3</v>
      </c>
      <c r="AC548" s="1" t="s">
        <v>3</v>
      </c>
      <c r="AD548" s="1" t="s">
        <v>3</v>
      </c>
      <c r="AE548" s="1" t="s">
        <v>3</v>
      </c>
      <c r="AF548" s="1" t="s">
        <v>3</v>
      </c>
      <c r="AG548" s="1" t="s">
        <v>3</v>
      </c>
      <c r="AH548" s="1"/>
      <c r="AI548" s="1"/>
      <c r="AJ548" s="1"/>
      <c r="AK548" s="1"/>
      <c r="AL548" s="1"/>
      <c r="AM548" s="1"/>
      <c r="AN548" s="1"/>
      <c r="AO548" s="1"/>
      <c r="AP548" s="1" t="s">
        <v>3</v>
      </c>
      <c r="AQ548" s="1" t="s">
        <v>3</v>
      </c>
      <c r="AR548" s="1" t="s">
        <v>3</v>
      </c>
      <c r="AS548" s="1"/>
      <c r="AT548" s="1"/>
      <c r="AU548" s="1"/>
      <c r="AV548" s="1"/>
      <c r="AW548" s="1"/>
      <c r="AX548" s="1"/>
      <c r="AY548" s="1"/>
      <c r="AZ548" s="1" t="s">
        <v>3</v>
      </c>
      <c r="BA548" s="1"/>
      <c r="BB548" s="1" t="s">
        <v>3</v>
      </c>
      <c r="BC548" s="1" t="s">
        <v>3</v>
      </c>
      <c r="BD548" s="1" t="s">
        <v>3</v>
      </c>
      <c r="BE548" s="1" t="s">
        <v>3</v>
      </c>
      <c r="BF548" s="1" t="s">
        <v>3</v>
      </c>
      <c r="BG548" s="1" t="s">
        <v>3</v>
      </c>
      <c r="BH548" s="1" t="s">
        <v>3</v>
      </c>
      <c r="BI548" s="1" t="s">
        <v>3</v>
      </c>
      <c r="BJ548" s="1" t="s">
        <v>3</v>
      </c>
      <c r="BK548" s="1" t="s">
        <v>3</v>
      </c>
      <c r="BL548" s="1" t="s">
        <v>3</v>
      </c>
      <c r="BM548" s="1" t="s">
        <v>3</v>
      </c>
      <c r="BN548" s="1" t="s">
        <v>3</v>
      </c>
      <c r="BO548" s="1" t="s">
        <v>3</v>
      </c>
      <c r="BP548" s="1" t="s">
        <v>3</v>
      </c>
      <c r="BQ548" s="1"/>
      <c r="BR548" s="1"/>
      <c r="BS548" s="1"/>
      <c r="BT548" s="1"/>
      <c r="BU548" s="1"/>
      <c r="BV548" s="1"/>
      <c r="BW548" s="1"/>
      <c r="BX548" s="1">
        <v>0</v>
      </c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>
        <v>0</v>
      </c>
    </row>
    <row r="550" spans="1:245" x14ac:dyDescent="0.2">
      <c r="A550" s="2">
        <v>52</v>
      </c>
      <c r="B550" s="2">
        <f t="shared" ref="B550:G550" si="434">B555</f>
        <v>0</v>
      </c>
      <c r="C550" s="2">
        <f t="shared" si="434"/>
        <v>4</v>
      </c>
      <c r="D550" s="2">
        <f t="shared" si="434"/>
        <v>548</v>
      </c>
      <c r="E550" s="2">
        <f t="shared" si="434"/>
        <v>0</v>
      </c>
      <c r="F550" s="2" t="str">
        <f t="shared" si="434"/>
        <v>Новый раздел</v>
      </c>
      <c r="G550" s="2" t="str">
        <f t="shared" si="434"/>
        <v>2. Прочие работы</v>
      </c>
      <c r="H550" s="2"/>
      <c r="I550" s="2"/>
      <c r="J550" s="2"/>
      <c r="K550" s="2"/>
      <c r="L550" s="2"/>
      <c r="M550" s="2"/>
      <c r="N550" s="2"/>
      <c r="O550" s="2">
        <f t="shared" ref="O550:AT550" si="435">O555</f>
        <v>0</v>
      </c>
      <c r="P550" s="2">
        <f t="shared" si="435"/>
        <v>0</v>
      </c>
      <c r="Q550" s="2">
        <f t="shared" si="435"/>
        <v>0</v>
      </c>
      <c r="R550" s="2">
        <f t="shared" si="435"/>
        <v>0</v>
      </c>
      <c r="S550" s="2">
        <f t="shared" si="435"/>
        <v>0</v>
      </c>
      <c r="T550" s="2">
        <f t="shared" si="435"/>
        <v>0</v>
      </c>
      <c r="U550" s="2">
        <f t="shared" si="435"/>
        <v>0</v>
      </c>
      <c r="V550" s="2">
        <f t="shared" si="435"/>
        <v>0</v>
      </c>
      <c r="W550" s="2">
        <f t="shared" si="435"/>
        <v>0</v>
      </c>
      <c r="X550" s="2">
        <f t="shared" si="435"/>
        <v>0</v>
      </c>
      <c r="Y550" s="2">
        <f t="shared" si="435"/>
        <v>0</v>
      </c>
      <c r="Z550" s="2">
        <f t="shared" si="435"/>
        <v>0</v>
      </c>
      <c r="AA550" s="2">
        <f t="shared" si="435"/>
        <v>0</v>
      </c>
      <c r="AB550" s="2">
        <f t="shared" si="435"/>
        <v>0</v>
      </c>
      <c r="AC550" s="2">
        <f t="shared" si="435"/>
        <v>0</v>
      </c>
      <c r="AD550" s="2">
        <f t="shared" si="435"/>
        <v>0</v>
      </c>
      <c r="AE550" s="2">
        <f t="shared" si="435"/>
        <v>0</v>
      </c>
      <c r="AF550" s="2">
        <f t="shared" si="435"/>
        <v>0</v>
      </c>
      <c r="AG550" s="2">
        <f t="shared" si="435"/>
        <v>0</v>
      </c>
      <c r="AH550" s="2">
        <f t="shared" si="435"/>
        <v>0</v>
      </c>
      <c r="AI550" s="2">
        <f t="shared" si="435"/>
        <v>0</v>
      </c>
      <c r="AJ550" s="2">
        <f t="shared" si="435"/>
        <v>0</v>
      </c>
      <c r="AK550" s="2">
        <f t="shared" si="435"/>
        <v>0</v>
      </c>
      <c r="AL550" s="2">
        <f t="shared" si="435"/>
        <v>0</v>
      </c>
      <c r="AM550" s="2">
        <f t="shared" si="435"/>
        <v>0</v>
      </c>
      <c r="AN550" s="2">
        <f t="shared" si="435"/>
        <v>0</v>
      </c>
      <c r="AO550" s="2">
        <f t="shared" si="435"/>
        <v>0</v>
      </c>
      <c r="AP550" s="2">
        <f t="shared" si="435"/>
        <v>0</v>
      </c>
      <c r="AQ550" s="2">
        <f t="shared" si="435"/>
        <v>0</v>
      </c>
      <c r="AR550" s="2">
        <f t="shared" si="435"/>
        <v>0</v>
      </c>
      <c r="AS550" s="2">
        <f t="shared" si="435"/>
        <v>0</v>
      </c>
      <c r="AT550" s="2">
        <f t="shared" si="435"/>
        <v>0</v>
      </c>
      <c r="AU550" s="2">
        <f t="shared" ref="AU550:BZ550" si="436">AU555</f>
        <v>0</v>
      </c>
      <c r="AV550" s="2">
        <f t="shared" si="436"/>
        <v>0</v>
      </c>
      <c r="AW550" s="2">
        <f t="shared" si="436"/>
        <v>0</v>
      </c>
      <c r="AX550" s="2">
        <f t="shared" si="436"/>
        <v>0</v>
      </c>
      <c r="AY550" s="2">
        <f t="shared" si="436"/>
        <v>0</v>
      </c>
      <c r="AZ550" s="2">
        <f t="shared" si="436"/>
        <v>0</v>
      </c>
      <c r="BA550" s="2">
        <f t="shared" si="436"/>
        <v>0</v>
      </c>
      <c r="BB550" s="2">
        <f t="shared" si="436"/>
        <v>0</v>
      </c>
      <c r="BC550" s="2">
        <f t="shared" si="436"/>
        <v>0</v>
      </c>
      <c r="BD550" s="2">
        <f t="shared" si="436"/>
        <v>0</v>
      </c>
      <c r="BE550" s="2">
        <f t="shared" si="436"/>
        <v>0</v>
      </c>
      <c r="BF550" s="2">
        <f t="shared" si="436"/>
        <v>0</v>
      </c>
      <c r="BG550" s="2">
        <f t="shared" si="436"/>
        <v>0</v>
      </c>
      <c r="BH550" s="2">
        <f t="shared" si="436"/>
        <v>0</v>
      </c>
      <c r="BI550" s="2">
        <f t="shared" si="436"/>
        <v>0</v>
      </c>
      <c r="BJ550" s="2">
        <f t="shared" si="436"/>
        <v>0</v>
      </c>
      <c r="BK550" s="2">
        <f t="shared" si="436"/>
        <v>0</v>
      </c>
      <c r="BL550" s="2">
        <f t="shared" si="436"/>
        <v>0</v>
      </c>
      <c r="BM550" s="2">
        <f t="shared" si="436"/>
        <v>0</v>
      </c>
      <c r="BN550" s="2">
        <f t="shared" si="436"/>
        <v>0</v>
      </c>
      <c r="BO550" s="2">
        <f t="shared" si="436"/>
        <v>0</v>
      </c>
      <c r="BP550" s="2">
        <f t="shared" si="436"/>
        <v>0</v>
      </c>
      <c r="BQ550" s="2">
        <f t="shared" si="436"/>
        <v>0</v>
      </c>
      <c r="BR550" s="2">
        <f t="shared" si="436"/>
        <v>0</v>
      </c>
      <c r="BS550" s="2">
        <f t="shared" si="436"/>
        <v>0</v>
      </c>
      <c r="BT550" s="2">
        <f t="shared" si="436"/>
        <v>0</v>
      </c>
      <c r="BU550" s="2">
        <f t="shared" si="436"/>
        <v>0</v>
      </c>
      <c r="BV550" s="2">
        <f t="shared" si="436"/>
        <v>0</v>
      </c>
      <c r="BW550" s="2">
        <f t="shared" si="436"/>
        <v>0</v>
      </c>
      <c r="BX550" s="2">
        <f t="shared" si="436"/>
        <v>0</v>
      </c>
      <c r="BY550" s="2">
        <f t="shared" si="436"/>
        <v>0</v>
      </c>
      <c r="BZ550" s="2">
        <f t="shared" si="436"/>
        <v>0</v>
      </c>
      <c r="CA550" s="2">
        <f t="shared" ref="CA550:DF550" si="437">CA555</f>
        <v>0</v>
      </c>
      <c r="CB550" s="2">
        <f t="shared" si="437"/>
        <v>0</v>
      </c>
      <c r="CC550" s="2">
        <f t="shared" si="437"/>
        <v>0</v>
      </c>
      <c r="CD550" s="2">
        <f t="shared" si="437"/>
        <v>0</v>
      </c>
      <c r="CE550" s="2">
        <f t="shared" si="437"/>
        <v>0</v>
      </c>
      <c r="CF550" s="2">
        <f t="shared" si="437"/>
        <v>0</v>
      </c>
      <c r="CG550" s="2">
        <f t="shared" si="437"/>
        <v>0</v>
      </c>
      <c r="CH550" s="2">
        <f t="shared" si="437"/>
        <v>0</v>
      </c>
      <c r="CI550" s="2">
        <f t="shared" si="437"/>
        <v>0</v>
      </c>
      <c r="CJ550" s="2">
        <f t="shared" si="437"/>
        <v>0</v>
      </c>
      <c r="CK550" s="2">
        <f t="shared" si="437"/>
        <v>0</v>
      </c>
      <c r="CL550" s="2">
        <f t="shared" si="437"/>
        <v>0</v>
      </c>
      <c r="CM550" s="2">
        <f t="shared" si="437"/>
        <v>0</v>
      </c>
      <c r="CN550" s="2">
        <f t="shared" si="437"/>
        <v>0</v>
      </c>
      <c r="CO550" s="2">
        <f t="shared" si="437"/>
        <v>0</v>
      </c>
      <c r="CP550" s="2">
        <f t="shared" si="437"/>
        <v>0</v>
      </c>
      <c r="CQ550" s="2">
        <f t="shared" si="437"/>
        <v>0</v>
      </c>
      <c r="CR550" s="2">
        <f t="shared" si="437"/>
        <v>0</v>
      </c>
      <c r="CS550" s="2">
        <f t="shared" si="437"/>
        <v>0</v>
      </c>
      <c r="CT550" s="2">
        <f t="shared" si="437"/>
        <v>0</v>
      </c>
      <c r="CU550" s="2">
        <f t="shared" si="437"/>
        <v>0</v>
      </c>
      <c r="CV550" s="2">
        <f t="shared" si="437"/>
        <v>0</v>
      </c>
      <c r="CW550" s="2">
        <f t="shared" si="437"/>
        <v>0</v>
      </c>
      <c r="CX550" s="2">
        <f t="shared" si="437"/>
        <v>0</v>
      </c>
      <c r="CY550" s="2">
        <f t="shared" si="437"/>
        <v>0</v>
      </c>
      <c r="CZ550" s="2">
        <f t="shared" si="437"/>
        <v>0</v>
      </c>
      <c r="DA550" s="2">
        <f t="shared" si="437"/>
        <v>0</v>
      </c>
      <c r="DB550" s="2">
        <f t="shared" si="437"/>
        <v>0</v>
      </c>
      <c r="DC550" s="2">
        <f t="shared" si="437"/>
        <v>0</v>
      </c>
      <c r="DD550" s="2">
        <f t="shared" si="437"/>
        <v>0</v>
      </c>
      <c r="DE550" s="2">
        <f t="shared" si="437"/>
        <v>0</v>
      </c>
      <c r="DF550" s="2">
        <f t="shared" si="437"/>
        <v>0</v>
      </c>
      <c r="DG550" s="3">
        <f t="shared" ref="DG550:EL550" si="438">DG555</f>
        <v>0</v>
      </c>
      <c r="DH550" s="3">
        <f t="shared" si="438"/>
        <v>0</v>
      </c>
      <c r="DI550" s="3">
        <f t="shared" si="438"/>
        <v>0</v>
      </c>
      <c r="DJ550" s="3">
        <f t="shared" si="438"/>
        <v>0</v>
      </c>
      <c r="DK550" s="3">
        <f t="shared" si="438"/>
        <v>0</v>
      </c>
      <c r="DL550" s="3">
        <f t="shared" si="438"/>
        <v>0</v>
      </c>
      <c r="DM550" s="3">
        <f t="shared" si="438"/>
        <v>0</v>
      </c>
      <c r="DN550" s="3">
        <f t="shared" si="438"/>
        <v>0</v>
      </c>
      <c r="DO550" s="3">
        <f t="shared" si="438"/>
        <v>0</v>
      </c>
      <c r="DP550" s="3">
        <f t="shared" si="438"/>
        <v>0</v>
      </c>
      <c r="DQ550" s="3">
        <f t="shared" si="438"/>
        <v>0</v>
      </c>
      <c r="DR550" s="3">
        <f t="shared" si="438"/>
        <v>0</v>
      </c>
      <c r="DS550" s="3">
        <f t="shared" si="438"/>
        <v>0</v>
      </c>
      <c r="DT550" s="3">
        <f t="shared" si="438"/>
        <v>0</v>
      </c>
      <c r="DU550" s="3">
        <f t="shared" si="438"/>
        <v>0</v>
      </c>
      <c r="DV550" s="3">
        <f t="shared" si="438"/>
        <v>0</v>
      </c>
      <c r="DW550" s="3">
        <f t="shared" si="438"/>
        <v>0</v>
      </c>
      <c r="DX550" s="3">
        <f t="shared" si="438"/>
        <v>0</v>
      </c>
      <c r="DY550" s="3">
        <f t="shared" si="438"/>
        <v>0</v>
      </c>
      <c r="DZ550" s="3">
        <f t="shared" si="438"/>
        <v>0</v>
      </c>
      <c r="EA550" s="3">
        <f t="shared" si="438"/>
        <v>0</v>
      </c>
      <c r="EB550" s="3">
        <f t="shared" si="438"/>
        <v>0</v>
      </c>
      <c r="EC550" s="3">
        <f t="shared" si="438"/>
        <v>0</v>
      </c>
      <c r="ED550" s="3">
        <f t="shared" si="438"/>
        <v>0</v>
      </c>
      <c r="EE550" s="3">
        <f t="shared" si="438"/>
        <v>0</v>
      </c>
      <c r="EF550" s="3">
        <f t="shared" si="438"/>
        <v>0</v>
      </c>
      <c r="EG550" s="3">
        <f t="shared" si="438"/>
        <v>0</v>
      </c>
      <c r="EH550" s="3">
        <f t="shared" si="438"/>
        <v>0</v>
      </c>
      <c r="EI550" s="3">
        <f t="shared" si="438"/>
        <v>0</v>
      </c>
      <c r="EJ550" s="3">
        <f t="shared" si="438"/>
        <v>0</v>
      </c>
      <c r="EK550" s="3">
        <f t="shared" si="438"/>
        <v>0</v>
      </c>
      <c r="EL550" s="3">
        <f t="shared" si="438"/>
        <v>0</v>
      </c>
      <c r="EM550" s="3">
        <f t="shared" ref="EM550:FR550" si="439">EM555</f>
        <v>0</v>
      </c>
      <c r="EN550" s="3">
        <f t="shared" si="439"/>
        <v>0</v>
      </c>
      <c r="EO550" s="3">
        <f t="shared" si="439"/>
        <v>0</v>
      </c>
      <c r="EP550" s="3">
        <f t="shared" si="439"/>
        <v>0</v>
      </c>
      <c r="EQ550" s="3">
        <f t="shared" si="439"/>
        <v>0</v>
      </c>
      <c r="ER550" s="3">
        <f t="shared" si="439"/>
        <v>0</v>
      </c>
      <c r="ES550" s="3">
        <f t="shared" si="439"/>
        <v>0</v>
      </c>
      <c r="ET550" s="3">
        <f t="shared" si="439"/>
        <v>0</v>
      </c>
      <c r="EU550" s="3">
        <f t="shared" si="439"/>
        <v>0</v>
      </c>
      <c r="EV550" s="3">
        <f t="shared" si="439"/>
        <v>0</v>
      </c>
      <c r="EW550" s="3">
        <f t="shared" si="439"/>
        <v>0</v>
      </c>
      <c r="EX550" s="3">
        <f t="shared" si="439"/>
        <v>0</v>
      </c>
      <c r="EY550" s="3">
        <f t="shared" si="439"/>
        <v>0</v>
      </c>
      <c r="EZ550" s="3">
        <f t="shared" si="439"/>
        <v>0</v>
      </c>
      <c r="FA550" s="3">
        <f t="shared" si="439"/>
        <v>0</v>
      </c>
      <c r="FB550" s="3">
        <f t="shared" si="439"/>
        <v>0</v>
      </c>
      <c r="FC550" s="3">
        <f t="shared" si="439"/>
        <v>0</v>
      </c>
      <c r="FD550" s="3">
        <f t="shared" si="439"/>
        <v>0</v>
      </c>
      <c r="FE550" s="3">
        <f t="shared" si="439"/>
        <v>0</v>
      </c>
      <c r="FF550" s="3">
        <f t="shared" si="439"/>
        <v>0</v>
      </c>
      <c r="FG550" s="3">
        <f t="shared" si="439"/>
        <v>0</v>
      </c>
      <c r="FH550" s="3">
        <f t="shared" si="439"/>
        <v>0</v>
      </c>
      <c r="FI550" s="3">
        <f t="shared" si="439"/>
        <v>0</v>
      </c>
      <c r="FJ550" s="3">
        <f t="shared" si="439"/>
        <v>0</v>
      </c>
      <c r="FK550" s="3">
        <f t="shared" si="439"/>
        <v>0</v>
      </c>
      <c r="FL550" s="3">
        <f t="shared" si="439"/>
        <v>0</v>
      </c>
      <c r="FM550" s="3">
        <f t="shared" si="439"/>
        <v>0</v>
      </c>
      <c r="FN550" s="3">
        <f t="shared" si="439"/>
        <v>0</v>
      </c>
      <c r="FO550" s="3">
        <f t="shared" si="439"/>
        <v>0</v>
      </c>
      <c r="FP550" s="3">
        <f t="shared" si="439"/>
        <v>0</v>
      </c>
      <c r="FQ550" s="3">
        <f t="shared" si="439"/>
        <v>0</v>
      </c>
      <c r="FR550" s="3">
        <f t="shared" si="439"/>
        <v>0</v>
      </c>
      <c r="FS550" s="3">
        <f t="shared" ref="FS550:GX550" si="440">FS555</f>
        <v>0</v>
      </c>
      <c r="FT550" s="3">
        <f t="shared" si="440"/>
        <v>0</v>
      </c>
      <c r="FU550" s="3">
        <f t="shared" si="440"/>
        <v>0</v>
      </c>
      <c r="FV550" s="3">
        <f t="shared" si="440"/>
        <v>0</v>
      </c>
      <c r="FW550" s="3">
        <f t="shared" si="440"/>
        <v>0</v>
      </c>
      <c r="FX550" s="3">
        <f t="shared" si="440"/>
        <v>0</v>
      </c>
      <c r="FY550" s="3">
        <f t="shared" si="440"/>
        <v>0</v>
      </c>
      <c r="FZ550" s="3">
        <f t="shared" si="440"/>
        <v>0</v>
      </c>
      <c r="GA550" s="3">
        <f t="shared" si="440"/>
        <v>0</v>
      </c>
      <c r="GB550" s="3">
        <f t="shared" si="440"/>
        <v>0</v>
      </c>
      <c r="GC550" s="3">
        <f t="shared" si="440"/>
        <v>0</v>
      </c>
      <c r="GD550" s="3">
        <f t="shared" si="440"/>
        <v>0</v>
      </c>
      <c r="GE550" s="3">
        <f t="shared" si="440"/>
        <v>0</v>
      </c>
      <c r="GF550" s="3">
        <f t="shared" si="440"/>
        <v>0</v>
      </c>
      <c r="GG550" s="3">
        <f t="shared" si="440"/>
        <v>0</v>
      </c>
      <c r="GH550" s="3">
        <f t="shared" si="440"/>
        <v>0</v>
      </c>
      <c r="GI550" s="3">
        <f t="shared" si="440"/>
        <v>0</v>
      </c>
      <c r="GJ550" s="3">
        <f t="shared" si="440"/>
        <v>0</v>
      </c>
      <c r="GK550" s="3">
        <f t="shared" si="440"/>
        <v>0</v>
      </c>
      <c r="GL550" s="3">
        <f t="shared" si="440"/>
        <v>0</v>
      </c>
      <c r="GM550" s="3">
        <f t="shared" si="440"/>
        <v>0</v>
      </c>
      <c r="GN550" s="3">
        <f t="shared" si="440"/>
        <v>0</v>
      </c>
      <c r="GO550" s="3">
        <f t="shared" si="440"/>
        <v>0</v>
      </c>
      <c r="GP550" s="3">
        <f t="shared" si="440"/>
        <v>0</v>
      </c>
      <c r="GQ550" s="3">
        <f t="shared" si="440"/>
        <v>0</v>
      </c>
      <c r="GR550" s="3">
        <f t="shared" si="440"/>
        <v>0</v>
      </c>
      <c r="GS550" s="3">
        <f t="shared" si="440"/>
        <v>0</v>
      </c>
      <c r="GT550" s="3">
        <f t="shared" si="440"/>
        <v>0</v>
      </c>
      <c r="GU550" s="3">
        <f t="shared" si="440"/>
        <v>0</v>
      </c>
      <c r="GV550" s="3">
        <f t="shared" si="440"/>
        <v>0</v>
      </c>
      <c r="GW550" s="3">
        <f t="shared" si="440"/>
        <v>0</v>
      </c>
      <c r="GX550" s="3">
        <f t="shared" si="440"/>
        <v>0</v>
      </c>
    </row>
    <row r="552" spans="1:245" x14ac:dyDescent="0.2">
      <c r="A552">
        <v>17</v>
      </c>
      <c r="B552">
        <v>0</v>
      </c>
      <c r="C552">
        <f>ROW(SmtRes!A314)</f>
        <v>314</v>
      </c>
      <c r="D552">
        <f>ROW(EtalonRes!A365)</f>
        <v>365</v>
      </c>
      <c r="E552" t="s">
        <v>671</v>
      </c>
      <c r="F552" t="s">
        <v>672</v>
      </c>
      <c r="G552" t="s">
        <v>673</v>
      </c>
      <c r="H552" t="s">
        <v>327</v>
      </c>
      <c r="I552">
        <v>1.1100000000000001</v>
      </c>
      <c r="J552">
        <v>0</v>
      </c>
      <c r="K552">
        <v>1.1100000000000001</v>
      </c>
      <c r="O552">
        <f>ROUND(CP552,2)</f>
        <v>3.8</v>
      </c>
      <c r="P552">
        <f>ROUND(CQ552*I552,2)</f>
        <v>0</v>
      </c>
      <c r="Q552">
        <f>ROUND(CR552*I552,2)</f>
        <v>3.8</v>
      </c>
      <c r="R552">
        <f>ROUND(CS552*I552,2)</f>
        <v>0.9</v>
      </c>
      <c r="S552">
        <f>ROUND(CT552*I552,2)</f>
        <v>0</v>
      </c>
      <c r="T552">
        <f>ROUND(CU552*I552,2)</f>
        <v>0</v>
      </c>
      <c r="U552">
        <f>CV552*I552</f>
        <v>0</v>
      </c>
      <c r="V552">
        <f>CW552*I552</f>
        <v>2.6640000000000004E-2</v>
      </c>
      <c r="W552">
        <f>ROUND(CX552*I552,2)</f>
        <v>0</v>
      </c>
      <c r="X552">
        <f>ROUND(CY552,2)</f>
        <v>0</v>
      </c>
      <c r="Y552">
        <f>ROUND(CZ552,2)</f>
        <v>0</v>
      </c>
      <c r="AA552">
        <v>30589570</v>
      </c>
      <c r="AB552">
        <f>ROUND((AC552+AD552+AF552),6)</f>
        <v>3.42</v>
      </c>
      <c r="AC552">
        <f>ROUND((ES552),6)</f>
        <v>0</v>
      </c>
      <c r="AD552">
        <f>ROUND(((ET552)+ROUND(((EU552)*1.6),2)),6)</f>
        <v>3.42</v>
      </c>
      <c r="AE552">
        <f>ROUND(((EU552)+ROUND(((EU552)*1.6),2)),6)</f>
        <v>0.81</v>
      </c>
      <c r="AF552">
        <f>ROUND(((EV552)+ROUND(((EV552)*1.6),2)),6)</f>
        <v>0</v>
      </c>
      <c r="AG552">
        <f>ROUND((AP552),6)</f>
        <v>0</v>
      </c>
      <c r="AH552">
        <f>(EW552)</f>
        <v>0</v>
      </c>
      <c r="AI552">
        <f>(EX552)</f>
        <v>2.4E-2</v>
      </c>
      <c r="AJ552">
        <f>(AS552)</f>
        <v>0</v>
      </c>
      <c r="AK552">
        <v>2.92</v>
      </c>
      <c r="AL552">
        <v>0</v>
      </c>
      <c r="AM552">
        <v>2.92</v>
      </c>
      <c r="AN552">
        <v>0.31</v>
      </c>
      <c r="AO552">
        <v>0</v>
      </c>
      <c r="AP552">
        <v>0</v>
      </c>
      <c r="AQ552">
        <v>0</v>
      </c>
      <c r="AR552">
        <v>2.4E-2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30.09</v>
      </c>
      <c r="BB552">
        <v>1</v>
      </c>
      <c r="BC552">
        <v>1</v>
      </c>
      <c r="BD552" t="s">
        <v>3</v>
      </c>
      <c r="BE552" t="s">
        <v>3</v>
      </c>
      <c r="BF552" t="s">
        <v>3</v>
      </c>
      <c r="BG552" t="s">
        <v>3</v>
      </c>
      <c r="BH552">
        <v>0</v>
      </c>
      <c r="BI552">
        <v>1</v>
      </c>
      <c r="BJ552" t="s">
        <v>674</v>
      </c>
      <c r="BM552">
        <v>700004</v>
      </c>
      <c r="BN552">
        <v>0</v>
      </c>
      <c r="BO552" t="s">
        <v>26</v>
      </c>
      <c r="BP552">
        <v>1</v>
      </c>
      <c r="BQ552">
        <v>19</v>
      </c>
      <c r="BR552">
        <v>0</v>
      </c>
      <c r="BS552">
        <v>30.09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0</v>
      </c>
      <c r="CA552">
        <v>0</v>
      </c>
      <c r="CB552" t="s">
        <v>3</v>
      </c>
      <c r="CE552">
        <v>0</v>
      </c>
      <c r="CF552">
        <v>0</v>
      </c>
      <c r="CG552">
        <v>0</v>
      </c>
      <c r="CM552">
        <v>0</v>
      </c>
      <c r="CN552" t="s">
        <v>3</v>
      </c>
      <c r="CO552">
        <v>0</v>
      </c>
      <c r="CP552">
        <f>(P552+Q552+S552)</f>
        <v>3.8</v>
      </c>
      <c r="CQ552">
        <f>AC552*BC552</f>
        <v>0</v>
      </c>
      <c r="CR552">
        <f>AD552*BB552</f>
        <v>3.42</v>
      </c>
      <c r="CS552">
        <f t="shared" ref="CS552:CX553" si="441">AE552</f>
        <v>0.81</v>
      </c>
      <c r="CT552">
        <f t="shared" si="441"/>
        <v>0</v>
      </c>
      <c r="CU552">
        <f t="shared" si="441"/>
        <v>0</v>
      </c>
      <c r="CV552">
        <f t="shared" si="441"/>
        <v>0</v>
      </c>
      <c r="CW552">
        <f t="shared" si="441"/>
        <v>2.4E-2</v>
      </c>
      <c r="CX552">
        <f t="shared" si="441"/>
        <v>0</v>
      </c>
      <c r="CY552">
        <f>(((S552+R552)*AT552)/100)</f>
        <v>0</v>
      </c>
      <c r="CZ552">
        <f>(((S552+R552)*AU552)/100)</f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1013</v>
      </c>
      <c r="DV552" t="s">
        <v>327</v>
      </c>
      <c r="DW552" t="s">
        <v>329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30173196</v>
      </c>
      <c r="EF552">
        <v>19</v>
      </c>
      <c r="EG552" t="s">
        <v>330</v>
      </c>
      <c r="EH552">
        <v>106</v>
      </c>
      <c r="EI552" t="s">
        <v>330</v>
      </c>
      <c r="EJ552">
        <v>1</v>
      </c>
      <c r="EK552">
        <v>700004</v>
      </c>
      <c r="EL552" t="s">
        <v>330</v>
      </c>
      <c r="EM552" t="s">
        <v>331</v>
      </c>
      <c r="EO552" t="s">
        <v>3</v>
      </c>
      <c r="EQ552">
        <v>0</v>
      </c>
      <c r="ER552">
        <v>2.92</v>
      </c>
      <c r="ES552">
        <v>0</v>
      </c>
      <c r="ET552">
        <v>2.92</v>
      </c>
      <c r="EU552">
        <v>0.31</v>
      </c>
      <c r="EV552">
        <v>0</v>
      </c>
      <c r="EW552">
        <v>0</v>
      </c>
      <c r="EX552">
        <v>2.4E-2</v>
      </c>
      <c r="EY552">
        <v>0</v>
      </c>
      <c r="FQ552">
        <v>0</v>
      </c>
      <c r="FR552">
        <f>ROUND(IF(AND(BH552=3,BI552=3),P552,0),2)</f>
        <v>0</v>
      </c>
      <c r="FS552">
        <v>0</v>
      </c>
      <c r="FX552">
        <v>0</v>
      </c>
      <c r="FY552">
        <v>0</v>
      </c>
      <c r="GA552" t="s">
        <v>3</v>
      </c>
      <c r="GD552">
        <v>1</v>
      </c>
      <c r="GF552">
        <v>-1826663243</v>
      </c>
      <c r="GG552">
        <v>2</v>
      </c>
      <c r="GH552">
        <v>1</v>
      </c>
      <c r="GI552">
        <v>4</v>
      </c>
      <c r="GJ552">
        <v>0</v>
      </c>
      <c r="GK552">
        <v>0</v>
      </c>
      <c r="GL552">
        <f>ROUND(IF(AND(BH552=3,BI552=3,FS552&lt;&gt;0),P552,0),2)</f>
        <v>0</v>
      </c>
      <c r="GM552">
        <f>ROUND(O552+X552+Y552,2)+GX552</f>
        <v>3.8</v>
      </c>
      <c r="GN552">
        <f>IF(OR(BI552=0,BI552=1),ROUND(O552+X552+Y552,2),0)</f>
        <v>3.8</v>
      </c>
      <c r="GO552">
        <f>IF(BI552=2,ROUND(O552+X552+Y552,2),0)</f>
        <v>0</v>
      </c>
      <c r="GP552">
        <f>IF(BI552=4,ROUND(O552+X552+Y552,2)+GX552,0)</f>
        <v>0</v>
      </c>
      <c r="GR552">
        <v>0</v>
      </c>
      <c r="GS552">
        <v>0</v>
      </c>
      <c r="GT552">
        <v>0</v>
      </c>
      <c r="GU552" t="s">
        <v>3</v>
      </c>
      <c r="GV552">
        <f>ROUND((GT552),6)</f>
        <v>0</v>
      </c>
      <c r="GW552">
        <v>1</v>
      </c>
      <c r="GX552">
        <f>ROUND(HC552*I552,2)</f>
        <v>0</v>
      </c>
      <c r="HA552">
        <v>0</v>
      </c>
      <c r="HB552">
        <v>0</v>
      </c>
      <c r="HC552">
        <f>GV552*GW552</f>
        <v>0</v>
      </c>
      <c r="HD552">
        <f>GM552</f>
        <v>3.8</v>
      </c>
      <c r="HE552" t="s">
        <v>3</v>
      </c>
      <c r="HF552" t="s">
        <v>3</v>
      </c>
      <c r="HI552">
        <f>ROUND(R552*BS552,0)</f>
        <v>27</v>
      </c>
      <c r="HJ552">
        <f>ROUND(S552*BA552,0)</f>
        <v>0</v>
      </c>
      <c r="HK552">
        <f>ROUND((((HJ552+HI552)*AT552)/100),0)</f>
        <v>0</v>
      </c>
      <c r="HL552">
        <f>ROUND((((HJ552+HI552)*AU552)/100),0)</f>
        <v>0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IK552">
        <v>0</v>
      </c>
    </row>
    <row r="553" spans="1:245" x14ac:dyDescent="0.2">
      <c r="A553">
        <v>17</v>
      </c>
      <c r="B553">
        <v>0</v>
      </c>
      <c r="C553">
        <f>ROW(SmtRes!A315)</f>
        <v>315</v>
      </c>
      <c r="D553">
        <f>ROW(EtalonRes!A366)</f>
        <v>366</v>
      </c>
      <c r="E553" t="s">
        <v>675</v>
      </c>
      <c r="F553" t="s">
        <v>333</v>
      </c>
      <c r="G553" t="s">
        <v>334</v>
      </c>
      <c r="H553" t="s">
        <v>327</v>
      </c>
      <c r="I553">
        <f>ROUND(I552,7)</f>
        <v>1.1100000000000001</v>
      </c>
      <c r="J553">
        <v>0</v>
      </c>
      <c r="K553">
        <f>ROUND(I552,7)</f>
        <v>1.1100000000000001</v>
      </c>
      <c r="O553">
        <f>ROUND(CP553,2)</f>
        <v>17.02</v>
      </c>
      <c r="P553">
        <f>ROUND(CQ553*I553,2)</f>
        <v>0</v>
      </c>
      <c r="Q553">
        <f>ROUND(CR553*I553,2)</f>
        <v>17.02</v>
      </c>
      <c r="R553">
        <f>ROUND(CS553*I553,2)</f>
        <v>0</v>
      </c>
      <c r="S553">
        <f>ROUND(CT553*I553,2)</f>
        <v>0</v>
      </c>
      <c r="T553">
        <f>ROUND(CU553*I553,2)</f>
        <v>0</v>
      </c>
      <c r="U553">
        <f>CV553*I553</f>
        <v>0</v>
      </c>
      <c r="V553">
        <f>CW553*I553</f>
        <v>0</v>
      </c>
      <c r="W553">
        <f>ROUND(CX553*I553,2)</f>
        <v>0</v>
      </c>
      <c r="X553">
        <f>ROUND(CY553,2)</f>
        <v>0</v>
      </c>
      <c r="Y553">
        <f>ROUND(CZ553,2)</f>
        <v>0</v>
      </c>
      <c r="AA553">
        <v>30589570</v>
      </c>
      <c r="AB553">
        <f>ROUND((AC553+AD553+AF553),6)</f>
        <v>15.33</v>
      </c>
      <c r="AC553">
        <f>ROUND((ES553),6)</f>
        <v>0</v>
      </c>
      <c r="AD553">
        <f>ROUND((((ET553)-(EU553))+AE553),6)</f>
        <v>15.33</v>
      </c>
      <c r="AE553">
        <f>ROUND((EU553),6)</f>
        <v>0</v>
      </c>
      <c r="AF553">
        <f>ROUND((EV553),6)</f>
        <v>0</v>
      </c>
      <c r="AG553">
        <f>ROUND((AP553),6)</f>
        <v>0</v>
      </c>
      <c r="AH553">
        <f>(EW553)</f>
        <v>0</v>
      </c>
      <c r="AI553">
        <f>(EX553)</f>
        <v>0</v>
      </c>
      <c r="AJ553">
        <f>(AS553)</f>
        <v>0</v>
      </c>
      <c r="AK553">
        <v>15.33</v>
      </c>
      <c r="AL553">
        <v>0</v>
      </c>
      <c r="AM553">
        <v>15.33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1</v>
      </c>
      <c r="AW553">
        <v>1</v>
      </c>
      <c r="AZ553">
        <v>1</v>
      </c>
      <c r="BA553">
        <v>30.09</v>
      </c>
      <c r="BB553">
        <v>1</v>
      </c>
      <c r="BC553">
        <v>1</v>
      </c>
      <c r="BD553" t="s">
        <v>3</v>
      </c>
      <c r="BE553" t="s">
        <v>3</v>
      </c>
      <c r="BF553" t="s">
        <v>3</v>
      </c>
      <c r="BG553" t="s">
        <v>3</v>
      </c>
      <c r="BH553">
        <v>0</v>
      </c>
      <c r="BI553">
        <v>1</v>
      </c>
      <c r="BJ553" t="s">
        <v>335</v>
      </c>
      <c r="BM553">
        <v>700005</v>
      </c>
      <c r="BN553">
        <v>0</v>
      </c>
      <c r="BO553" t="s">
        <v>26</v>
      </c>
      <c r="BP553">
        <v>1</v>
      </c>
      <c r="BQ553">
        <v>10</v>
      </c>
      <c r="BR553">
        <v>0</v>
      </c>
      <c r="BS553">
        <v>30.09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3</v>
      </c>
      <c r="BZ553">
        <v>0</v>
      </c>
      <c r="CA553">
        <v>0</v>
      </c>
      <c r="CB553" t="s">
        <v>3</v>
      </c>
      <c r="CE553">
        <v>0</v>
      </c>
      <c r="CF553">
        <v>0</v>
      </c>
      <c r="CG553">
        <v>0</v>
      </c>
      <c r="CM553">
        <v>0</v>
      </c>
      <c r="CN553" t="s">
        <v>3</v>
      </c>
      <c r="CO553">
        <v>0</v>
      </c>
      <c r="CP553">
        <f>(P553+Q553+S553)</f>
        <v>17.02</v>
      </c>
      <c r="CQ553">
        <f>AC553*BC553</f>
        <v>0</v>
      </c>
      <c r="CR553">
        <f>AD553*BB553</f>
        <v>15.33</v>
      </c>
      <c r="CS553">
        <f t="shared" si="441"/>
        <v>0</v>
      </c>
      <c r="CT553">
        <f t="shared" si="441"/>
        <v>0</v>
      </c>
      <c r="CU553">
        <f t="shared" si="441"/>
        <v>0</v>
      </c>
      <c r="CV553">
        <f t="shared" si="441"/>
        <v>0</v>
      </c>
      <c r="CW553">
        <f t="shared" si="441"/>
        <v>0</v>
      </c>
      <c r="CX553">
        <f t="shared" si="441"/>
        <v>0</v>
      </c>
      <c r="CY553">
        <f>(((S553+R553)*AT553)/100)</f>
        <v>0</v>
      </c>
      <c r="CZ553">
        <f>(((S553+R553)*AU553)/100)</f>
        <v>0</v>
      </c>
      <c r="DC553" t="s">
        <v>3</v>
      </c>
      <c r="DD553" t="s">
        <v>3</v>
      </c>
      <c r="DE553" t="s">
        <v>3</v>
      </c>
      <c r="DF553" t="s">
        <v>3</v>
      </c>
      <c r="DG553" t="s">
        <v>3</v>
      </c>
      <c r="DH553" t="s">
        <v>3</v>
      </c>
      <c r="DI553" t="s">
        <v>3</v>
      </c>
      <c r="DJ553" t="s">
        <v>3</v>
      </c>
      <c r="DK553" t="s">
        <v>3</v>
      </c>
      <c r="DL553" t="s">
        <v>3</v>
      </c>
      <c r="DM553" t="s">
        <v>3</v>
      </c>
      <c r="DN553">
        <v>0</v>
      </c>
      <c r="DO553">
        <v>0</v>
      </c>
      <c r="DP553">
        <v>1</v>
      </c>
      <c r="DQ553">
        <v>1</v>
      </c>
      <c r="DU553">
        <v>1013</v>
      </c>
      <c r="DV553" t="s">
        <v>327</v>
      </c>
      <c r="DW553" t="s">
        <v>329</v>
      </c>
      <c r="DX553">
        <v>1</v>
      </c>
      <c r="DZ553" t="s">
        <v>3</v>
      </c>
      <c r="EA553" t="s">
        <v>3</v>
      </c>
      <c r="EB553" t="s">
        <v>3</v>
      </c>
      <c r="EC553" t="s">
        <v>3</v>
      </c>
      <c r="EE553">
        <v>30173199</v>
      </c>
      <c r="EF553">
        <v>10</v>
      </c>
      <c r="EG553" t="s">
        <v>336</v>
      </c>
      <c r="EH553">
        <v>107</v>
      </c>
      <c r="EI553" t="s">
        <v>337</v>
      </c>
      <c r="EJ553">
        <v>1</v>
      </c>
      <c r="EK553">
        <v>700005</v>
      </c>
      <c r="EL553" t="s">
        <v>337</v>
      </c>
      <c r="EM553" t="s">
        <v>338</v>
      </c>
      <c r="EO553" t="s">
        <v>3</v>
      </c>
      <c r="EQ553">
        <v>0</v>
      </c>
      <c r="ER553">
        <v>15.33</v>
      </c>
      <c r="ES553">
        <v>0</v>
      </c>
      <c r="ET553">
        <v>15.33</v>
      </c>
      <c r="EU553">
        <v>0</v>
      </c>
      <c r="EV553">
        <v>0</v>
      </c>
      <c r="EW553">
        <v>0</v>
      </c>
      <c r="EX553">
        <v>0</v>
      </c>
      <c r="EY553">
        <v>0</v>
      </c>
      <c r="FQ553">
        <v>0</v>
      </c>
      <c r="FR553">
        <f>ROUND(IF(AND(BH553=3,BI553=3),P553,0),2)</f>
        <v>0</v>
      </c>
      <c r="FS553">
        <v>0</v>
      </c>
      <c r="FX553">
        <v>0</v>
      </c>
      <c r="FY553">
        <v>0</v>
      </c>
      <c r="GA553" t="s">
        <v>3</v>
      </c>
      <c r="GD553">
        <v>1</v>
      </c>
      <c r="GF553">
        <v>-692810989</v>
      </c>
      <c r="GG553">
        <v>2</v>
      </c>
      <c r="GH553">
        <v>1</v>
      </c>
      <c r="GI553">
        <v>4</v>
      </c>
      <c r="GJ553">
        <v>0</v>
      </c>
      <c r="GK553">
        <v>0</v>
      </c>
      <c r="GL553">
        <f>ROUND(IF(AND(BH553=3,BI553=3,FS553&lt;&gt;0),P553,0),2)</f>
        <v>0</v>
      </c>
      <c r="GM553">
        <f>ROUND(O553+X553+Y553,2)+GX553</f>
        <v>17.02</v>
      </c>
      <c r="GN553">
        <f>IF(OR(BI553=0,BI553=1),ROUND(O553+X553+Y553,2),0)</f>
        <v>17.02</v>
      </c>
      <c r="GO553">
        <f>IF(BI553=2,ROUND(O553+X553+Y553,2),0)</f>
        <v>0</v>
      </c>
      <c r="GP553">
        <f>IF(BI553=4,ROUND(O553+X553+Y553,2)+GX553,0)</f>
        <v>0</v>
      </c>
      <c r="GR553">
        <v>0</v>
      </c>
      <c r="GS553">
        <v>0</v>
      </c>
      <c r="GT553">
        <v>0</v>
      </c>
      <c r="GU553" t="s">
        <v>3</v>
      </c>
      <c r="GV553">
        <f>ROUND((GT553),6)</f>
        <v>0</v>
      </c>
      <c r="GW553">
        <v>1</v>
      </c>
      <c r="GX553">
        <f>ROUND(HC553*I553,2)</f>
        <v>0</v>
      </c>
      <c r="HA553">
        <v>0</v>
      </c>
      <c r="HB553">
        <v>0</v>
      </c>
      <c r="HC553">
        <f>GV553*GW553</f>
        <v>0</v>
      </c>
      <c r="HD553">
        <f>GM553</f>
        <v>17.02</v>
      </c>
      <c r="HE553" t="s">
        <v>3</v>
      </c>
      <c r="HF553" t="s">
        <v>3</v>
      </c>
      <c r="HI553">
        <f>ROUND(R553*BS553,0)</f>
        <v>0</v>
      </c>
      <c r="HJ553">
        <f>ROUND(S553*BA553,0)</f>
        <v>0</v>
      </c>
      <c r="HK553">
        <f>ROUND((((HJ553+HI553)*AT553)/100),0)</f>
        <v>0</v>
      </c>
      <c r="HL553">
        <f>ROUND((((HJ553+HI553)*AU553)/100),0)</f>
        <v>0</v>
      </c>
      <c r="HM553" t="s">
        <v>3</v>
      </c>
      <c r="HN553" t="s">
        <v>3</v>
      </c>
      <c r="HO553" t="s">
        <v>3</v>
      </c>
      <c r="HP553" t="s">
        <v>3</v>
      </c>
      <c r="HQ553" t="s">
        <v>3</v>
      </c>
      <c r="IK553">
        <v>0</v>
      </c>
    </row>
    <row r="555" spans="1:245" x14ac:dyDescent="0.2">
      <c r="A555" s="2">
        <v>51</v>
      </c>
      <c r="B555" s="2">
        <f>B548</f>
        <v>0</v>
      </c>
      <c r="C555" s="2">
        <f>A548</f>
        <v>4</v>
      </c>
      <c r="D555" s="2">
        <f>ROW(A548)</f>
        <v>548</v>
      </c>
      <c r="E555" s="2"/>
      <c r="F555" s="2" t="str">
        <f>IF(F548&lt;&gt;"",F548,"")</f>
        <v>Новый раздел</v>
      </c>
      <c r="G555" s="2" t="str">
        <f>IF(G548&lt;&gt;"",G548,"")</f>
        <v>2. Прочие работы</v>
      </c>
      <c r="H555" s="2">
        <v>0</v>
      </c>
      <c r="I555" s="2"/>
      <c r="J555" s="2"/>
      <c r="K555" s="2"/>
      <c r="L555" s="2"/>
      <c r="M555" s="2"/>
      <c r="N555" s="2"/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>
        <f t="shared" ref="AO555:BD555" si="442">ROUND(BX555,2)</f>
        <v>0</v>
      </c>
      <c r="AP555" s="2">
        <f t="shared" si="442"/>
        <v>0</v>
      </c>
      <c r="AQ555" s="2">
        <f t="shared" si="442"/>
        <v>0</v>
      </c>
      <c r="AR555" s="2">
        <f t="shared" si="442"/>
        <v>0</v>
      </c>
      <c r="AS555" s="2">
        <f t="shared" si="442"/>
        <v>0</v>
      </c>
      <c r="AT555" s="2">
        <f t="shared" si="442"/>
        <v>0</v>
      </c>
      <c r="AU555" s="2">
        <f t="shared" si="442"/>
        <v>0</v>
      </c>
      <c r="AV555" s="2">
        <f t="shared" si="442"/>
        <v>0</v>
      </c>
      <c r="AW555" s="2">
        <f t="shared" si="442"/>
        <v>0</v>
      </c>
      <c r="AX555" s="2">
        <f t="shared" si="442"/>
        <v>0</v>
      </c>
      <c r="AY555" s="2">
        <f t="shared" si="442"/>
        <v>0</v>
      </c>
      <c r="AZ555" s="2">
        <f t="shared" si="442"/>
        <v>0</v>
      </c>
      <c r="BA555" s="2">
        <f t="shared" si="442"/>
        <v>0</v>
      </c>
      <c r="BB555" s="2">
        <f t="shared" si="442"/>
        <v>0</v>
      </c>
      <c r="BC555" s="2">
        <f t="shared" si="442"/>
        <v>0</v>
      </c>
      <c r="BD555" s="2">
        <f t="shared" si="442"/>
        <v>0</v>
      </c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>
        <v>0</v>
      </c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201</v>
      </c>
      <c r="F557" s="4">
        <f>ROUND(Source!O555,O557)</f>
        <v>0</v>
      </c>
      <c r="G557" s="4" t="s">
        <v>108</v>
      </c>
      <c r="H557" s="4" t="s">
        <v>109</v>
      </c>
      <c r="I557" s="4"/>
      <c r="J557" s="4"/>
      <c r="K557" s="4">
        <v>201</v>
      </c>
      <c r="L557" s="4">
        <v>1</v>
      </c>
      <c r="M557" s="4">
        <v>1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202</v>
      </c>
      <c r="F558" s="4">
        <f>ROUND(Source!P555,O558)</f>
        <v>0</v>
      </c>
      <c r="G558" s="4" t="s">
        <v>110</v>
      </c>
      <c r="H558" s="4" t="s">
        <v>111</v>
      </c>
      <c r="I558" s="4"/>
      <c r="J558" s="4"/>
      <c r="K558" s="4">
        <v>202</v>
      </c>
      <c r="L558" s="4">
        <v>2</v>
      </c>
      <c r="M558" s="4">
        <v>1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222</v>
      </c>
      <c r="F559" s="4">
        <f>ROUND(Source!AO555,O559)</f>
        <v>0</v>
      </c>
      <c r="G559" s="4" t="s">
        <v>112</v>
      </c>
      <c r="H559" s="4" t="s">
        <v>113</v>
      </c>
      <c r="I559" s="4"/>
      <c r="J559" s="4"/>
      <c r="K559" s="4">
        <v>222</v>
      </c>
      <c r="L559" s="4">
        <v>3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225</v>
      </c>
      <c r="F560" s="4">
        <f>ROUND(Source!AV555,O560)</f>
        <v>0</v>
      </c>
      <c r="G560" s="4" t="s">
        <v>114</v>
      </c>
      <c r="H560" s="4" t="s">
        <v>115</v>
      </c>
      <c r="I560" s="4"/>
      <c r="J560" s="4"/>
      <c r="K560" s="4">
        <v>225</v>
      </c>
      <c r="L560" s="4">
        <v>4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226</v>
      </c>
      <c r="F561" s="4">
        <f>ROUND(Source!AW555,O561)</f>
        <v>0</v>
      </c>
      <c r="G561" s="4" t="s">
        <v>116</v>
      </c>
      <c r="H561" s="4" t="s">
        <v>117</v>
      </c>
      <c r="I561" s="4"/>
      <c r="J561" s="4"/>
      <c r="K561" s="4">
        <v>226</v>
      </c>
      <c r="L561" s="4">
        <v>5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227</v>
      </c>
      <c r="F562" s="4">
        <f>ROUND(Source!AX555,O562)</f>
        <v>0</v>
      </c>
      <c r="G562" s="4" t="s">
        <v>118</v>
      </c>
      <c r="H562" s="4" t="s">
        <v>119</v>
      </c>
      <c r="I562" s="4"/>
      <c r="J562" s="4"/>
      <c r="K562" s="4">
        <v>227</v>
      </c>
      <c r="L562" s="4">
        <v>6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228</v>
      </c>
      <c r="F563" s="4">
        <f>ROUND(Source!AY555,O563)</f>
        <v>0</v>
      </c>
      <c r="G563" s="4" t="s">
        <v>120</v>
      </c>
      <c r="H563" s="4" t="s">
        <v>121</v>
      </c>
      <c r="I563" s="4"/>
      <c r="J563" s="4"/>
      <c r="K563" s="4">
        <v>228</v>
      </c>
      <c r="L563" s="4">
        <v>7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216</v>
      </c>
      <c r="F564" s="4">
        <f>ROUND(Source!AP555,O564)</f>
        <v>0</v>
      </c>
      <c r="G564" s="4" t="s">
        <v>122</v>
      </c>
      <c r="H564" s="4" t="s">
        <v>123</v>
      </c>
      <c r="I564" s="4"/>
      <c r="J564" s="4"/>
      <c r="K564" s="4">
        <v>216</v>
      </c>
      <c r="L564" s="4">
        <v>8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223</v>
      </c>
      <c r="F565" s="4">
        <f>ROUND(Source!AQ555,O565)</f>
        <v>0</v>
      </c>
      <c r="G565" s="4" t="s">
        <v>124</v>
      </c>
      <c r="H565" s="4" t="s">
        <v>125</v>
      </c>
      <c r="I565" s="4"/>
      <c r="J565" s="4"/>
      <c r="K565" s="4">
        <v>223</v>
      </c>
      <c r="L565" s="4">
        <v>9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229</v>
      </c>
      <c r="F566" s="4">
        <f>ROUND(Source!AZ555,O566)</f>
        <v>0</v>
      </c>
      <c r="G566" s="4" t="s">
        <v>126</v>
      </c>
      <c r="H566" s="4" t="s">
        <v>127</v>
      </c>
      <c r="I566" s="4"/>
      <c r="J566" s="4"/>
      <c r="K566" s="4">
        <v>229</v>
      </c>
      <c r="L566" s="4">
        <v>10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203</v>
      </c>
      <c r="F567" s="4">
        <f>ROUND(Source!Q555,O567)</f>
        <v>0</v>
      </c>
      <c r="G567" s="4" t="s">
        <v>128</v>
      </c>
      <c r="H567" s="4" t="s">
        <v>129</v>
      </c>
      <c r="I567" s="4"/>
      <c r="J567" s="4"/>
      <c r="K567" s="4">
        <v>203</v>
      </c>
      <c r="L567" s="4">
        <v>11</v>
      </c>
      <c r="M567" s="4">
        <v>1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231</v>
      </c>
      <c r="F568" s="4">
        <f>ROUND(Source!BB555,O568)</f>
        <v>0</v>
      </c>
      <c r="G568" s="4" t="s">
        <v>130</v>
      </c>
      <c r="H568" s="4" t="s">
        <v>131</v>
      </c>
      <c r="I568" s="4"/>
      <c r="J568" s="4"/>
      <c r="K568" s="4">
        <v>231</v>
      </c>
      <c r="L568" s="4">
        <v>12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204</v>
      </c>
      <c r="F569" s="4">
        <f>ROUND(Source!R555,O569)</f>
        <v>0</v>
      </c>
      <c r="G569" s="4" t="s">
        <v>132</v>
      </c>
      <c r="H569" s="4" t="s">
        <v>133</v>
      </c>
      <c r="I569" s="4"/>
      <c r="J569" s="4"/>
      <c r="K569" s="4">
        <v>204</v>
      </c>
      <c r="L569" s="4">
        <v>13</v>
      </c>
      <c r="M569" s="4">
        <v>1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205</v>
      </c>
      <c r="F570" s="4">
        <f>ROUND(Source!S555,O570)</f>
        <v>0</v>
      </c>
      <c r="G570" s="4" t="s">
        <v>134</v>
      </c>
      <c r="H570" s="4" t="s">
        <v>135</v>
      </c>
      <c r="I570" s="4"/>
      <c r="J570" s="4"/>
      <c r="K570" s="4">
        <v>205</v>
      </c>
      <c r="L570" s="4">
        <v>14</v>
      </c>
      <c r="M570" s="4">
        <v>1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232</v>
      </c>
      <c r="F571" s="4">
        <f>ROUND(Source!BC555,O571)</f>
        <v>0</v>
      </c>
      <c r="G571" s="4" t="s">
        <v>136</v>
      </c>
      <c r="H571" s="4" t="s">
        <v>137</v>
      </c>
      <c r="I571" s="4"/>
      <c r="J571" s="4"/>
      <c r="K571" s="4">
        <v>232</v>
      </c>
      <c r="L571" s="4">
        <v>15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214</v>
      </c>
      <c r="F572" s="4">
        <f>ROUND(Source!AS555,O572)</f>
        <v>0</v>
      </c>
      <c r="G572" s="4" t="s">
        <v>138</v>
      </c>
      <c r="H572" s="4" t="s">
        <v>139</v>
      </c>
      <c r="I572" s="4"/>
      <c r="J572" s="4"/>
      <c r="K572" s="4">
        <v>214</v>
      </c>
      <c r="L572" s="4">
        <v>16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215</v>
      </c>
      <c r="F573" s="4">
        <f>ROUND(Source!AT555,O573)</f>
        <v>0</v>
      </c>
      <c r="G573" s="4" t="s">
        <v>140</v>
      </c>
      <c r="H573" s="4" t="s">
        <v>141</v>
      </c>
      <c r="I573" s="4"/>
      <c r="J573" s="4"/>
      <c r="K573" s="4">
        <v>215</v>
      </c>
      <c r="L573" s="4">
        <v>17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217</v>
      </c>
      <c r="F574" s="4">
        <f>ROUND(Source!AU555,O574)</f>
        <v>0</v>
      </c>
      <c r="G574" s="4" t="s">
        <v>142</v>
      </c>
      <c r="H574" s="4" t="s">
        <v>143</v>
      </c>
      <c r="I574" s="4"/>
      <c r="J574" s="4"/>
      <c r="K574" s="4">
        <v>217</v>
      </c>
      <c r="L574" s="4">
        <v>18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230</v>
      </c>
      <c r="F575" s="4">
        <f>ROUND(Source!BA555,O575)</f>
        <v>0</v>
      </c>
      <c r="G575" s="4" t="s">
        <v>144</v>
      </c>
      <c r="H575" s="4" t="s">
        <v>145</v>
      </c>
      <c r="I575" s="4"/>
      <c r="J575" s="4"/>
      <c r="K575" s="4">
        <v>230</v>
      </c>
      <c r="L575" s="4">
        <v>19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206</v>
      </c>
      <c r="F576" s="4">
        <f>ROUND(Source!T555,O576)</f>
        <v>0</v>
      </c>
      <c r="G576" s="4" t="s">
        <v>146</v>
      </c>
      <c r="H576" s="4" t="s">
        <v>147</v>
      </c>
      <c r="I576" s="4"/>
      <c r="J576" s="4"/>
      <c r="K576" s="4">
        <v>206</v>
      </c>
      <c r="L576" s="4">
        <v>20</v>
      </c>
      <c r="M576" s="4">
        <v>1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06" x14ac:dyDescent="0.2">
      <c r="A577" s="4">
        <v>50</v>
      </c>
      <c r="B577" s="4">
        <v>0</v>
      </c>
      <c r="C577" s="4">
        <v>0</v>
      </c>
      <c r="D577" s="4">
        <v>1</v>
      </c>
      <c r="E577" s="4">
        <v>207</v>
      </c>
      <c r="F577" s="4">
        <f>Source!U555</f>
        <v>0</v>
      </c>
      <c r="G577" s="4" t="s">
        <v>148</v>
      </c>
      <c r="H577" s="4" t="s">
        <v>149</v>
      </c>
      <c r="I577" s="4"/>
      <c r="J577" s="4"/>
      <c r="K577" s="4">
        <v>207</v>
      </c>
      <c r="L577" s="4">
        <v>21</v>
      </c>
      <c r="M577" s="4">
        <v>1</v>
      </c>
      <c r="N577" s="4" t="s">
        <v>3</v>
      </c>
      <c r="O577" s="4">
        <v>-1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06" x14ac:dyDescent="0.2">
      <c r="A578" s="4">
        <v>50</v>
      </c>
      <c r="B578" s="4">
        <v>0</v>
      </c>
      <c r="C578" s="4">
        <v>0</v>
      </c>
      <c r="D578" s="4">
        <v>1</v>
      </c>
      <c r="E578" s="4">
        <v>208</v>
      </c>
      <c r="F578" s="4">
        <f>Source!V555</f>
        <v>0</v>
      </c>
      <c r="G578" s="4" t="s">
        <v>150</v>
      </c>
      <c r="H578" s="4" t="s">
        <v>151</v>
      </c>
      <c r="I578" s="4"/>
      <c r="J578" s="4"/>
      <c r="K578" s="4">
        <v>208</v>
      </c>
      <c r="L578" s="4">
        <v>22</v>
      </c>
      <c r="M578" s="4">
        <v>1</v>
      </c>
      <c r="N578" s="4" t="s">
        <v>3</v>
      </c>
      <c r="O578" s="4">
        <v>-1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209</v>
      </c>
      <c r="F579" s="4">
        <f>ROUND(Source!W555,O579)</f>
        <v>0</v>
      </c>
      <c r="G579" s="4" t="s">
        <v>152</v>
      </c>
      <c r="H579" s="4" t="s">
        <v>153</v>
      </c>
      <c r="I579" s="4"/>
      <c r="J579" s="4"/>
      <c r="K579" s="4">
        <v>209</v>
      </c>
      <c r="L579" s="4">
        <v>23</v>
      </c>
      <c r="M579" s="4">
        <v>1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233</v>
      </c>
      <c r="F580" s="4">
        <f>ROUND(Source!BD555,O580)</f>
        <v>0</v>
      </c>
      <c r="G580" s="4" t="s">
        <v>154</v>
      </c>
      <c r="H580" s="4" t="s">
        <v>155</v>
      </c>
      <c r="I580" s="4"/>
      <c r="J580" s="4"/>
      <c r="K580" s="4">
        <v>233</v>
      </c>
      <c r="L580" s="4">
        <v>24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210</v>
      </c>
      <c r="F581" s="4">
        <f>ROUND(Source!X555,O581)</f>
        <v>0</v>
      </c>
      <c r="G581" s="4" t="s">
        <v>156</v>
      </c>
      <c r="H581" s="4" t="s">
        <v>157</v>
      </c>
      <c r="I581" s="4"/>
      <c r="J581" s="4"/>
      <c r="K581" s="4">
        <v>210</v>
      </c>
      <c r="L581" s="4">
        <v>25</v>
      </c>
      <c r="M581" s="4">
        <v>1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211</v>
      </c>
      <c r="F582" s="4">
        <f>ROUND(Source!Y555,O582)</f>
        <v>0</v>
      </c>
      <c r="G582" s="4" t="s">
        <v>158</v>
      </c>
      <c r="H582" s="4" t="s">
        <v>159</v>
      </c>
      <c r="I582" s="4"/>
      <c r="J582" s="4"/>
      <c r="K582" s="4">
        <v>211</v>
      </c>
      <c r="L582" s="4">
        <v>26</v>
      </c>
      <c r="M582" s="4">
        <v>1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224</v>
      </c>
      <c r="F583" s="4">
        <f>ROUND(Source!AR555,O583)</f>
        <v>0</v>
      </c>
      <c r="G583" s="4" t="s">
        <v>160</v>
      </c>
      <c r="H583" s="4" t="s">
        <v>161</v>
      </c>
      <c r="I583" s="4"/>
      <c r="J583" s="4"/>
      <c r="K583" s="4">
        <v>224</v>
      </c>
      <c r="L583" s="4">
        <v>27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5" spans="1:206" x14ac:dyDescent="0.2">
      <c r="A585" s="2">
        <v>51</v>
      </c>
      <c r="B585" s="2">
        <f>B390</f>
        <v>0</v>
      </c>
      <c r="C585" s="2">
        <f>A390</f>
        <v>3</v>
      </c>
      <c r="D585" s="2">
        <f>ROW(A390)</f>
        <v>390</v>
      </c>
      <c r="E585" s="2"/>
      <c r="F585" s="2" t="str">
        <f>IF(F390&lt;&gt;"",F390,"")</f>
        <v>Новая локальная смета</v>
      </c>
      <c r="G585" s="2" t="str">
        <f>IF(G390&lt;&gt;"",G390,"")</f>
        <v>Кап.ремонт системы ХВС МКД по адресу г.Тверь, пр-т Ленина, д.23/1</v>
      </c>
      <c r="H585" s="2">
        <v>0</v>
      </c>
      <c r="I585" s="2"/>
      <c r="J585" s="2"/>
      <c r="K585" s="2"/>
      <c r="L585" s="2"/>
      <c r="M585" s="2"/>
      <c r="N585" s="2"/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>
        <f t="shared" ref="AO585:BD585" si="443">ROUND(AO518+AO555+BX585,2)</f>
        <v>0</v>
      </c>
      <c r="AP585" s="2">
        <f t="shared" si="443"/>
        <v>0</v>
      </c>
      <c r="AQ585" s="2">
        <f t="shared" si="443"/>
        <v>0</v>
      </c>
      <c r="AR585" s="2">
        <f t="shared" si="443"/>
        <v>0</v>
      </c>
      <c r="AS585" s="2">
        <f t="shared" si="443"/>
        <v>0</v>
      </c>
      <c r="AT585" s="2">
        <f t="shared" si="443"/>
        <v>0</v>
      </c>
      <c r="AU585" s="2">
        <f t="shared" si="443"/>
        <v>0</v>
      </c>
      <c r="AV585" s="2">
        <f t="shared" si="443"/>
        <v>0</v>
      </c>
      <c r="AW585" s="2">
        <f t="shared" si="443"/>
        <v>0</v>
      </c>
      <c r="AX585" s="2">
        <f t="shared" si="443"/>
        <v>0</v>
      </c>
      <c r="AY585" s="2">
        <f t="shared" si="443"/>
        <v>0</v>
      </c>
      <c r="AZ585" s="2">
        <f t="shared" si="443"/>
        <v>0</v>
      </c>
      <c r="BA585" s="2">
        <f t="shared" si="443"/>
        <v>0</v>
      </c>
      <c r="BB585" s="2">
        <f t="shared" si="443"/>
        <v>0</v>
      </c>
      <c r="BC585" s="2">
        <f t="shared" si="443"/>
        <v>0</v>
      </c>
      <c r="BD585" s="2">
        <f t="shared" si="443"/>
        <v>0</v>
      </c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>
        <v>0</v>
      </c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201</v>
      </c>
      <c r="F587" s="4">
        <f>ROUND(Source!O585,O587)</f>
        <v>0</v>
      </c>
      <c r="G587" s="4" t="s">
        <v>108</v>
      </c>
      <c r="H587" s="4" t="s">
        <v>109</v>
      </c>
      <c r="I587" s="4"/>
      <c r="J587" s="4"/>
      <c r="K587" s="4">
        <v>201</v>
      </c>
      <c r="L587" s="4">
        <v>1</v>
      </c>
      <c r="M587" s="4">
        <v>1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202</v>
      </c>
      <c r="F588" s="4">
        <f>ROUND(Source!P585,O588)</f>
        <v>0</v>
      </c>
      <c r="G588" s="4" t="s">
        <v>110</v>
      </c>
      <c r="H588" s="4" t="s">
        <v>111</v>
      </c>
      <c r="I588" s="4"/>
      <c r="J588" s="4"/>
      <c r="K588" s="4">
        <v>202</v>
      </c>
      <c r="L588" s="4">
        <v>2</v>
      </c>
      <c r="M588" s="4">
        <v>1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222</v>
      </c>
      <c r="F589" s="4">
        <f>ROUND(Source!AO585,O589)</f>
        <v>0</v>
      </c>
      <c r="G589" s="4" t="s">
        <v>112</v>
      </c>
      <c r="H589" s="4" t="s">
        <v>113</v>
      </c>
      <c r="I589" s="4"/>
      <c r="J589" s="4"/>
      <c r="K589" s="4">
        <v>222</v>
      </c>
      <c r="L589" s="4">
        <v>3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225</v>
      </c>
      <c r="F590" s="4">
        <f>ROUND(Source!AV585,O590)</f>
        <v>0</v>
      </c>
      <c r="G590" s="4" t="s">
        <v>114</v>
      </c>
      <c r="H590" s="4" t="s">
        <v>115</v>
      </c>
      <c r="I590" s="4"/>
      <c r="J590" s="4"/>
      <c r="K590" s="4">
        <v>225</v>
      </c>
      <c r="L590" s="4">
        <v>4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226</v>
      </c>
      <c r="F591" s="4">
        <f>ROUND(Source!AW585,O591)</f>
        <v>0</v>
      </c>
      <c r="G591" s="4" t="s">
        <v>116</v>
      </c>
      <c r="H591" s="4" t="s">
        <v>117</v>
      </c>
      <c r="I591" s="4"/>
      <c r="J591" s="4"/>
      <c r="K591" s="4">
        <v>226</v>
      </c>
      <c r="L591" s="4">
        <v>5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227</v>
      </c>
      <c r="F592" s="4">
        <f>ROUND(Source!AX585,O592)</f>
        <v>0</v>
      </c>
      <c r="G592" s="4" t="s">
        <v>118</v>
      </c>
      <c r="H592" s="4" t="s">
        <v>119</v>
      </c>
      <c r="I592" s="4"/>
      <c r="J592" s="4"/>
      <c r="K592" s="4">
        <v>227</v>
      </c>
      <c r="L592" s="4">
        <v>6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228</v>
      </c>
      <c r="F593" s="4">
        <f>ROUND(Source!AY585,O593)</f>
        <v>0</v>
      </c>
      <c r="G593" s="4" t="s">
        <v>120</v>
      </c>
      <c r="H593" s="4" t="s">
        <v>121</v>
      </c>
      <c r="I593" s="4"/>
      <c r="J593" s="4"/>
      <c r="K593" s="4">
        <v>228</v>
      </c>
      <c r="L593" s="4">
        <v>7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216</v>
      </c>
      <c r="F594" s="4">
        <f>ROUND(Source!AP585,O594)</f>
        <v>0</v>
      </c>
      <c r="G594" s="4" t="s">
        <v>122</v>
      </c>
      <c r="H594" s="4" t="s">
        <v>123</v>
      </c>
      <c r="I594" s="4"/>
      <c r="J594" s="4"/>
      <c r="K594" s="4">
        <v>216</v>
      </c>
      <c r="L594" s="4">
        <v>8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223</v>
      </c>
      <c r="F595" s="4">
        <f>ROUND(Source!AQ585,O595)</f>
        <v>0</v>
      </c>
      <c r="G595" s="4" t="s">
        <v>124</v>
      </c>
      <c r="H595" s="4" t="s">
        <v>125</v>
      </c>
      <c r="I595" s="4"/>
      <c r="J595" s="4"/>
      <c r="K595" s="4">
        <v>223</v>
      </c>
      <c r="L595" s="4">
        <v>9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229</v>
      </c>
      <c r="F596" s="4">
        <f>ROUND(Source!AZ585,O596)</f>
        <v>0</v>
      </c>
      <c r="G596" s="4" t="s">
        <v>126</v>
      </c>
      <c r="H596" s="4" t="s">
        <v>127</v>
      </c>
      <c r="I596" s="4"/>
      <c r="J596" s="4"/>
      <c r="K596" s="4">
        <v>229</v>
      </c>
      <c r="L596" s="4">
        <v>10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203</v>
      </c>
      <c r="F597" s="4">
        <f>ROUND(Source!Q585,O597)</f>
        <v>0</v>
      </c>
      <c r="G597" s="4" t="s">
        <v>128</v>
      </c>
      <c r="H597" s="4" t="s">
        <v>129</v>
      </c>
      <c r="I597" s="4"/>
      <c r="J597" s="4"/>
      <c r="K597" s="4">
        <v>203</v>
      </c>
      <c r="L597" s="4">
        <v>11</v>
      </c>
      <c r="M597" s="4">
        <v>1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231</v>
      </c>
      <c r="F598" s="4">
        <f>ROUND(Source!BB585,O598)</f>
        <v>0</v>
      </c>
      <c r="G598" s="4" t="s">
        <v>130</v>
      </c>
      <c r="H598" s="4" t="s">
        <v>131</v>
      </c>
      <c r="I598" s="4"/>
      <c r="J598" s="4"/>
      <c r="K598" s="4">
        <v>231</v>
      </c>
      <c r="L598" s="4">
        <v>12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204</v>
      </c>
      <c r="F599" s="4">
        <f>ROUND(Source!R585,O599)</f>
        <v>0</v>
      </c>
      <c r="G599" s="4" t="s">
        <v>132</v>
      </c>
      <c r="H599" s="4" t="s">
        <v>133</v>
      </c>
      <c r="I599" s="4"/>
      <c r="J599" s="4"/>
      <c r="K599" s="4">
        <v>204</v>
      </c>
      <c r="L599" s="4">
        <v>13</v>
      </c>
      <c r="M599" s="4">
        <v>1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205</v>
      </c>
      <c r="F600" s="4">
        <f>ROUND(Source!S585,O600)</f>
        <v>0</v>
      </c>
      <c r="G600" s="4" t="s">
        <v>134</v>
      </c>
      <c r="H600" s="4" t="s">
        <v>135</v>
      </c>
      <c r="I600" s="4"/>
      <c r="J600" s="4"/>
      <c r="K600" s="4">
        <v>205</v>
      </c>
      <c r="L600" s="4">
        <v>14</v>
      </c>
      <c r="M600" s="4">
        <v>1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232</v>
      </c>
      <c r="F601" s="4">
        <f>ROUND(Source!BC585,O601)</f>
        <v>0</v>
      </c>
      <c r="G601" s="4" t="s">
        <v>136</v>
      </c>
      <c r="H601" s="4" t="s">
        <v>137</v>
      </c>
      <c r="I601" s="4"/>
      <c r="J601" s="4"/>
      <c r="K601" s="4">
        <v>232</v>
      </c>
      <c r="L601" s="4">
        <v>15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214</v>
      </c>
      <c r="F602" s="4">
        <f>ROUND(Source!AS585,O602)</f>
        <v>0</v>
      </c>
      <c r="G602" s="4" t="s">
        <v>138</v>
      </c>
      <c r="H602" s="4" t="s">
        <v>139</v>
      </c>
      <c r="I602" s="4"/>
      <c r="J602" s="4"/>
      <c r="K602" s="4">
        <v>214</v>
      </c>
      <c r="L602" s="4">
        <v>16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215</v>
      </c>
      <c r="F603" s="4">
        <f>ROUND(Source!AT585,O603)</f>
        <v>0</v>
      </c>
      <c r="G603" s="4" t="s">
        <v>140</v>
      </c>
      <c r="H603" s="4" t="s">
        <v>141</v>
      </c>
      <c r="I603" s="4"/>
      <c r="J603" s="4"/>
      <c r="K603" s="4">
        <v>215</v>
      </c>
      <c r="L603" s="4">
        <v>17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217</v>
      </c>
      <c r="F604" s="4">
        <f>ROUND(Source!AU585,O604)</f>
        <v>0</v>
      </c>
      <c r="G604" s="4" t="s">
        <v>142</v>
      </c>
      <c r="H604" s="4" t="s">
        <v>143</v>
      </c>
      <c r="I604" s="4"/>
      <c r="J604" s="4"/>
      <c r="K604" s="4">
        <v>217</v>
      </c>
      <c r="L604" s="4">
        <v>18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230</v>
      </c>
      <c r="F605" s="4">
        <f>ROUND(Source!BA585,O605)</f>
        <v>0</v>
      </c>
      <c r="G605" s="4" t="s">
        <v>144</v>
      </c>
      <c r="H605" s="4" t="s">
        <v>145</v>
      </c>
      <c r="I605" s="4"/>
      <c r="J605" s="4"/>
      <c r="K605" s="4">
        <v>230</v>
      </c>
      <c r="L605" s="4">
        <v>19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206</v>
      </c>
      <c r="F606" s="4">
        <f>ROUND(Source!T585,O606)</f>
        <v>0</v>
      </c>
      <c r="G606" s="4" t="s">
        <v>146</v>
      </c>
      <c r="H606" s="4" t="s">
        <v>147</v>
      </c>
      <c r="I606" s="4"/>
      <c r="J606" s="4"/>
      <c r="K606" s="4">
        <v>206</v>
      </c>
      <c r="L606" s="4">
        <v>20</v>
      </c>
      <c r="M606" s="4">
        <v>1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207</v>
      </c>
      <c r="F607" s="4">
        <f>Source!U585</f>
        <v>0</v>
      </c>
      <c r="G607" s="4" t="s">
        <v>148</v>
      </c>
      <c r="H607" s="4" t="s">
        <v>149</v>
      </c>
      <c r="I607" s="4"/>
      <c r="J607" s="4"/>
      <c r="K607" s="4">
        <v>207</v>
      </c>
      <c r="L607" s="4">
        <v>21</v>
      </c>
      <c r="M607" s="4">
        <v>1</v>
      </c>
      <c r="N607" s="4" t="s">
        <v>3</v>
      </c>
      <c r="O607" s="4">
        <v>-1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208</v>
      </c>
      <c r="F608" s="4">
        <f>Source!V585</f>
        <v>0</v>
      </c>
      <c r="G608" s="4" t="s">
        <v>150</v>
      </c>
      <c r="H608" s="4" t="s">
        <v>151</v>
      </c>
      <c r="I608" s="4"/>
      <c r="J608" s="4"/>
      <c r="K608" s="4">
        <v>208</v>
      </c>
      <c r="L608" s="4">
        <v>22</v>
      </c>
      <c r="M608" s="4">
        <v>1</v>
      </c>
      <c r="N608" s="4" t="s">
        <v>3</v>
      </c>
      <c r="O608" s="4">
        <v>-1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209</v>
      </c>
      <c r="F609" s="4">
        <f>ROUND(Source!W585,O609)</f>
        <v>0</v>
      </c>
      <c r="G609" s="4" t="s">
        <v>152</v>
      </c>
      <c r="H609" s="4" t="s">
        <v>153</v>
      </c>
      <c r="I609" s="4"/>
      <c r="J609" s="4"/>
      <c r="K609" s="4">
        <v>209</v>
      </c>
      <c r="L609" s="4">
        <v>23</v>
      </c>
      <c r="M609" s="4">
        <v>1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233</v>
      </c>
      <c r="F610" s="4">
        <f>ROUND(Source!BD585,O610)</f>
        <v>0</v>
      </c>
      <c r="G610" s="4" t="s">
        <v>154</v>
      </c>
      <c r="H610" s="4" t="s">
        <v>155</v>
      </c>
      <c r="I610" s="4"/>
      <c r="J610" s="4"/>
      <c r="K610" s="4">
        <v>233</v>
      </c>
      <c r="L610" s="4">
        <v>24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210</v>
      </c>
      <c r="F611" s="4">
        <f>ROUND(Source!X585,O611)</f>
        <v>0</v>
      </c>
      <c r="G611" s="4" t="s">
        <v>156</v>
      </c>
      <c r="H611" s="4" t="s">
        <v>157</v>
      </c>
      <c r="I611" s="4"/>
      <c r="J611" s="4"/>
      <c r="K611" s="4">
        <v>210</v>
      </c>
      <c r="L611" s="4">
        <v>25</v>
      </c>
      <c r="M611" s="4">
        <v>1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211</v>
      </c>
      <c r="F612" s="4">
        <f>ROUND(Source!Y585,O612)</f>
        <v>0</v>
      </c>
      <c r="G612" s="4" t="s">
        <v>158</v>
      </c>
      <c r="H612" s="4" t="s">
        <v>159</v>
      </c>
      <c r="I612" s="4"/>
      <c r="J612" s="4"/>
      <c r="K612" s="4">
        <v>211</v>
      </c>
      <c r="L612" s="4">
        <v>26</v>
      </c>
      <c r="M612" s="4">
        <v>1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0</v>
      </c>
      <c r="F613" s="4">
        <f>ROUND(Source!AR585,O613)</f>
        <v>0</v>
      </c>
      <c r="G613" s="4" t="s">
        <v>160</v>
      </c>
      <c r="H613" s="4" t="s">
        <v>161</v>
      </c>
      <c r="I613" s="4"/>
      <c r="J613" s="4"/>
      <c r="K613" s="4">
        <v>224</v>
      </c>
      <c r="L613" s="4">
        <v>27</v>
      </c>
      <c r="M613" s="4">
        <v>0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2</v>
      </c>
      <c r="E614" s="4">
        <v>0</v>
      </c>
      <c r="F614" s="4">
        <f>ROUND(F613*20/100,O614)</f>
        <v>0</v>
      </c>
      <c r="G614" s="4" t="s">
        <v>339</v>
      </c>
      <c r="H614" s="4" t="s">
        <v>340</v>
      </c>
      <c r="I614" s="4"/>
      <c r="J614" s="4"/>
      <c r="K614" s="4">
        <v>212</v>
      </c>
      <c r="L614" s="4">
        <v>28</v>
      </c>
      <c r="M614" s="4">
        <v>0</v>
      </c>
      <c r="N614" s="4" t="s">
        <v>3</v>
      </c>
      <c r="O614" s="4">
        <v>0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2</v>
      </c>
      <c r="E615" s="4">
        <v>224</v>
      </c>
      <c r="F615" s="4">
        <f>ROUND(F613+F614,O615)</f>
        <v>0</v>
      </c>
      <c r="G615" s="4" t="s">
        <v>341</v>
      </c>
      <c r="H615" s="4" t="s">
        <v>342</v>
      </c>
      <c r="I615" s="4"/>
      <c r="J615" s="4"/>
      <c r="K615" s="4">
        <v>212</v>
      </c>
      <c r="L615" s="4">
        <v>29</v>
      </c>
      <c r="M615" s="4">
        <v>0</v>
      </c>
      <c r="N615" s="4" t="s">
        <v>3</v>
      </c>
      <c r="O615" s="4">
        <v>0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7" spans="1:206" x14ac:dyDescent="0.2">
      <c r="A617" s="1">
        <v>3</v>
      </c>
      <c r="B617" s="1">
        <v>0</v>
      </c>
      <c r="C617" s="1"/>
      <c r="D617" s="1">
        <f>ROW(A761)</f>
        <v>761</v>
      </c>
      <c r="E617" s="1"/>
      <c r="F617" s="1" t="s">
        <v>17</v>
      </c>
      <c r="G617" s="1" t="s">
        <v>676</v>
      </c>
      <c r="H617" s="1" t="s">
        <v>3</v>
      </c>
      <c r="I617" s="1">
        <v>0</v>
      </c>
      <c r="J617" s="1" t="s">
        <v>3</v>
      </c>
      <c r="K617" s="1">
        <v>-1</v>
      </c>
      <c r="L617" s="1" t="s">
        <v>3</v>
      </c>
      <c r="M617" s="1" t="s">
        <v>3</v>
      </c>
      <c r="N617" s="1"/>
      <c r="O617" s="1"/>
      <c r="P617" s="1"/>
      <c r="Q617" s="1"/>
      <c r="R617" s="1"/>
      <c r="S617" s="1">
        <v>30589571</v>
      </c>
      <c r="T617" s="1"/>
      <c r="U617" s="1" t="s">
        <v>3</v>
      </c>
      <c r="V617" s="1">
        <v>0</v>
      </c>
      <c r="W617" s="1"/>
      <c r="X617" s="1"/>
      <c r="Y617" s="1"/>
      <c r="Z617" s="1"/>
      <c r="AA617" s="1"/>
      <c r="AB617" s="1" t="s">
        <v>3</v>
      </c>
      <c r="AC617" s="1" t="s">
        <v>3</v>
      </c>
      <c r="AD617" s="1" t="s">
        <v>3</v>
      </c>
      <c r="AE617" s="1" t="s">
        <v>3</v>
      </c>
      <c r="AF617" s="1" t="s">
        <v>3</v>
      </c>
      <c r="AG617" s="1" t="s">
        <v>3</v>
      </c>
      <c r="AH617" s="1"/>
      <c r="AI617" s="1"/>
      <c r="AJ617" s="1"/>
      <c r="AK617" s="1"/>
      <c r="AL617" s="1"/>
      <c r="AM617" s="1"/>
      <c r="AN617" s="1"/>
      <c r="AO617" s="1"/>
      <c r="AP617" s="1" t="s">
        <v>3</v>
      </c>
      <c r="AQ617" s="1" t="s">
        <v>3</v>
      </c>
      <c r="AR617" s="1" t="s">
        <v>3</v>
      </c>
      <c r="AS617" s="1"/>
      <c r="AT617" s="1"/>
      <c r="AU617" s="1"/>
      <c r="AV617" s="1"/>
      <c r="AW617" s="1"/>
      <c r="AX617" s="1"/>
      <c r="AY617" s="1"/>
      <c r="AZ617" s="1" t="s">
        <v>3</v>
      </c>
      <c r="BA617" s="1"/>
      <c r="BB617" s="1" t="s">
        <v>3</v>
      </c>
      <c r="BC617" s="1" t="s">
        <v>3</v>
      </c>
      <c r="BD617" s="1" t="s">
        <v>3</v>
      </c>
      <c r="BE617" s="1" t="s">
        <v>3</v>
      </c>
      <c r="BF617" s="1" t="s">
        <v>3</v>
      </c>
      <c r="BG617" s="1" t="s">
        <v>3</v>
      </c>
      <c r="BH617" s="1" t="s">
        <v>3</v>
      </c>
      <c r="BI617" s="1" t="s">
        <v>3</v>
      </c>
      <c r="BJ617" s="1" t="s">
        <v>3</v>
      </c>
      <c r="BK617" s="1" t="s">
        <v>3</v>
      </c>
      <c r="BL617" s="1" t="s">
        <v>3</v>
      </c>
      <c r="BM617" s="1" t="s">
        <v>3</v>
      </c>
      <c r="BN617" s="1" t="s">
        <v>3</v>
      </c>
      <c r="BO617" s="1" t="s">
        <v>3</v>
      </c>
      <c r="BP617" s="1" t="s">
        <v>3</v>
      </c>
      <c r="BQ617" s="1"/>
      <c r="BR617" s="1"/>
      <c r="BS617" s="1"/>
      <c r="BT617" s="1"/>
      <c r="BU617" s="1"/>
      <c r="BV617" s="1"/>
      <c r="BW617" s="1"/>
      <c r="BX617" s="1">
        <v>0</v>
      </c>
      <c r="BY617" s="1"/>
      <c r="BZ617" s="1"/>
      <c r="CA617" s="1"/>
      <c r="CB617" s="1"/>
      <c r="CC617" s="1"/>
      <c r="CD617" s="1"/>
      <c r="CE617" s="1"/>
      <c r="CF617" s="1">
        <v>0</v>
      </c>
      <c r="CG617" s="1">
        <v>0</v>
      </c>
      <c r="CH617" s="1"/>
      <c r="CI617" s="1" t="s">
        <v>3</v>
      </c>
      <c r="CJ617" s="1" t="s">
        <v>3</v>
      </c>
      <c r="CK617" t="s">
        <v>3</v>
      </c>
      <c r="CL617" t="s">
        <v>3</v>
      </c>
      <c r="CM617" t="s">
        <v>3</v>
      </c>
      <c r="CN617" t="s">
        <v>3</v>
      </c>
      <c r="CO617" t="s">
        <v>3</v>
      </c>
      <c r="CP617" t="s">
        <v>3</v>
      </c>
      <c r="CQ617" t="s">
        <v>3</v>
      </c>
    </row>
    <row r="619" spans="1:206" x14ac:dyDescent="0.2">
      <c r="A619" s="2">
        <v>52</v>
      </c>
      <c r="B619" s="2">
        <f t="shared" ref="B619:G619" si="444">B761</f>
        <v>0</v>
      </c>
      <c r="C619" s="2">
        <f t="shared" si="444"/>
        <v>3</v>
      </c>
      <c r="D619" s="2">
        <f t="shared" si="444"/>
        <v>617</v>
      </c>
      <c r="E619" s="2">
        <f t="shared" si="444"/>
        <v>0</v>
      </c>
      <c r="F619" s="2" t="str">
        <f t="shared" si="444"/>
        <v>Новая локальная смета</v>
      </c>
      <c r="G619" s="2" t="str">
        <f t="shared" si="444"/>
        <v>Кап.ремонт системы ХВС МКД по адресу г.Тверь, пр-т Ленина, д.43</v>
      </c>
      <c r="H619" s="2"/>
      <c r="I619" s="2"/>
      <c r="J619" s="2"/>
      <c r="K619" s="2"/>
      <c r="L619" s="2"/>
      <c r="M619" s="2"/>
      <c r="N619" s="2"/>
      <c r="O619" s="2">
        <f t="shared" ref="O619:AT619" si="445">O761</f>
        <v>0</v>
      </c>
      <c r="P619" s="2">
        <f t="shared" si="445"/>
        <v>0</v>
      </c>
      <c r="Q619" s="2">
        <f t="shared" si="445"/>
        <v>0</v>
      </c>
      <c r="R619" s="2">
        <f t="shared" si="445"/>
        <v>0</v>
      </c>
      <c r="S619" s="2">
        <f t="shared" si="445"/>
        <v>0</v>
      </c>
      <c r="T619" s="2">
        <f t="shared" si="445"/>
        <v>0</v>
      </c>
      <c r="U619" s="2">
        <f t="shared" si="445"/>
        <v>0</v>
      </c>
      <c r="V619" s="2">
        <f t="shared" si="445"/>
        <v>0</v>
      </c>
      <c r="W619" s="2">
        <f t="shared" si="445"/>
        <v>0</v>
      </c>
      <c r="X619" s="2">
        <f t="shared" si="445"/>
        <v>0</v>
      </c>
      <c r="Y619" s="2">
        <f t="shared" si="445"/>
        <v>0</v>
      </c>
      <c r="Z619" s="2">
        <f t="shared" si="445"/>
        <v>0</v>
      </c>
      <c r="AA619" s="2">
        <f t="shared" si="445"/>
        <v>0</v>
      </c>
      <c r="AB619" s="2">
        <f t="shared" si="445"/>
        <v>0</v>
      </c>
      <c r="AC619" s="2">
        <f t="shared" si="445"/>
        <v>0</v>
      </c>
      <c r="AD619" s="2">
        <f t="shared" si="445"/>
        <v>0</v>
      </c>
      <c r="AE619" s="2">
        <f t="shared" si="445"/>
        <v>0</v>
      </c>
      <c r="AF619" s="2">
        <f t="shared" si="445"/>
        <v>0</v>
      </c>
      <c r="AG619" s="2">
        <f t="shared" si="445"/>
        <v>0</v>
      </c>
      <c r="AH619" s="2">
        <f t="shared" si="445"/>
        <v>0</v>
      </c>
      <c r="AI619" s="2">
        <f t="shared" si="445"/>
        <v>0</v>
      </c>
      <c r="AJ619" s="2">
        <f t="shared" si="445"/>
        <v>0</v>
      </c>
      <c r="AK619" s="2">
        <f t="shared" si="445"/>
        <v>0</v>
      </c>
      <c r="AL619" s="2">
        <f t="shared" si="445"/>
        <v>0</v>
      </c>
      <c r="AM619" s="2">
        <f t="shared" si="445"/>
        <v>0</v>
      </c>
      <c r="AN619" s="2">
        <f t="shared" si="445"/>
        <v>0</v>
      </c>
      <c r="AO619" s="2">
        <f t="shared" si="445"/>
        <v>0</v>
      </c>
      <c r="AP619" s="2">
        <f t="shared" si="445"/>
        <v>0</v>
      </c>
      <c r="AQ619" s="2">
        <f t="shared" si="445"/>
        <v>0</v>
      </c>
      <c r="AR619" s="2">
        <f t="shared" si="445"/>
        <v>0</v>
      </c>
      <c r="AS619" s="2">
        <f t="shared" si="445"/>
        <v>0</v>
      </c>
      <c r="AT619" s="2">
        <f t="shared" si="445"/>
        <v>0</v>
      </c>
      <c r="AU619" s="2">
        <f t="shared" ref="AU619:BZ619" si="446">AU761</f>
        <v>0</v>
      </c>
      <c r="AV619" s="2">
        <f t="shared" si="446"/>
        <v>0</v>
      </c>
      <c r="AW619" s="2">
        <f t="shared" si="446"/>
        <v>0</v>
      </c>
      <c r="AX619" s="2">
        <f t="shared" si="446"/>
        <v>0</v>
      </c>
      <c r="AY619" s="2">
        <f t="shared" si="446"/>
        <v>0</v>
      </c>
      <c r="AZ619" s="2">
        <f t="shared" si="446"/>
        <v>0</v>
      </c>
      <c r="BA619" s="2">
        <f t="shared" si="446"/>
        <v>0</v>
      </c>
      <c r="BB619" s="2">
        <f t="shared" si="446"/>
        <v>0</v>
      </c>
      <c r="BC619" s="2">
        <f t="shared" si="446"/>
        <v>0</v>
      </c>
      <c r="BD619" s="2">
        <f t="shared" si="446"/>
        <v>0</v>
      </c>
      <c r="BE619" s="2">
        <f t="shared" si="446"/>
        <v>0</v>
      </c>
      <c r="BF619" s="2">
        <f t="shared" si="446"/>
        <v>0</v>
      </c>
      <c r="BG619" s="2">
        <f t="shared" si="446"/>
        <v>0</v>
      </c>
      <c r="BH619" s="2">
        <f t="shared" si="446"/>
        <v>0</v>
      </c>
      <c r="BI619" s="2">
        <f t="shared" si="446"/>
        <v>0</v>
      </c>
      <c r="BJ619" s="2">
        <f t="shared" si="446"/>
        <v>0</v>
      </c>
      <c r="BK619" s="2">
        <f t="shared" si="446"/>
        <v>0</v>
      </c>
      <c r="BL619" s="2">
        <f t="shared" si="446"/>
        <v>0</v>
      </c>
      <c r="BM619" s="2">
        <f t="shared" si="446"/>
        <v>0</v>
      </c>
      <c r="BN619" s="2">
        <f t="shared" si="446"/>
        <v>0</v>
      </c>
      <c r="BO619" s="2">
        <f t="shared" si="446"/>
        <v>0</v>
      </c>
      <c r="BP619" s="2">
        <f t="shared" si="446"/>
        <v>0</v>
      </c>
      <c r="BQ619" s="2">
        <f t="shared" si="446"/>
        <v>0</v>
      </c>
      <c r="BR619" s="2">
        <f t="shared" si="446"/>
        <v>0</v>
      </c>
      <c r="BS619" s="2">
        <f t="shared" si="446"/>
        <v>0</v>
      </c>
      <c r="BT619" s="2">
        <f t="shared" si="446"/>
        <v>0</v>
      </c>
      <c r="BU619" s="2">
        <f t="shared" si="446"/>
        <v>0</v>
      </c>
      <c r="BV619" s="2">
        <f t="shared" si="446"/>
        <v>0</v>
      </c>
      <c r="BW619" s="2">
        <f t="shared" si="446"/>
        <v>0</v>
      </c>
      <c r="BX619" s="2">
        <f t="shared" si="446"/>
        <v>0</v>
      </c>
      <c r="BY619" s="2">
        <f t="shared" si="446"/>
        <v>0</v>
      </c>
      <c r="BZ619" s="2">
        <f t="shared" si="446"/>
        <v>0</v>
      </c>
      <c r="CA619" s="2">
        <f t="shared" ref="CA619:DF619" si="447">CA761</f>
        <v>0</v>
      </c>
      <c r="CB619" s="2">
        <f t="shared" si="447"/>
        <v>0</v>
      </c>
      <c r="CC619" s="2">
        <f t="shared" si="447"/>
        <v>0</v>
      </c>
      <c r="CD619" s="2">
        <f t="shared" si="447"/>
        <v>0</v>
      </c>
      <c r="CE619" s="2">
        <f t="shared" si="447"/>
        <v>0</v>
      </c>
      <c r="CF619" s="2">
        <f t="shared" si="447"/>
        <v>0</v>
      </c>
      <c r="CG619" s="2">
        <f t="shared" si="447"/>
        <v>0</v>
      </c>
      <c r="CH619" s="2">
        <f t="shared" si="447"/>
        <v>0</v>
      </c>
      <c r="CI619" s="2">
        <f t="shared" si="447"/>
        <v>0</v>
      </c>
      <c r="CJ619" s="2">
        <f t="shared" si="447"/>
        <v>0</v>
      </c>
      <c r="CK619" s="2">
        <f t="shared" si="447"/>
        <v>0</v>
      </c>
      <c r="CL619" s="2">
        <f t="shared" si="447"/>
        <v>0</v>
      </c>
      <c r="CM619" s="2">
        <f t="shared" si="447"/>
        <v>0</v>
      </c>
      <c r="CN619" s="2">
        <f t="shared" si="447"/>
        <v>0</v>
      </c>
      <c r="CO619" s="2">
        <f t="shared" si="447"/>
        <v>0</v>
      </c>
      <c r="CP619" s="2">
        <f t="shared" si="447"/>
        <v>0</v>
      </c>
      <c r="CQ619" s="2">
        <f t="shared" si="447"/>
        <v>0</v>
      </c>
      <c r="CR619" s="2">
        <f t="shared" si="447"/>
        <v>0</v>
      </c>
      <c r="CS619" s="2">
        <f t="shared" si="447"/>
        <v>0</v>
      </c>
      <c r="CT619" s="2">
        <f t="shared" si="447"/>
        <v>0</v>
      </c>
      <c r="CU619" s="2">
        <f t="shared" si="447"/>
        <v>0</v>
      </c>
      <c r="CV619" s="2">
        <f t="shared" si="447"/>
        <v>0</v>
      </c>
      <c r="CW619" s="2">
        <f t="shared" si="447"/>
        <v>0</v>
      </c>
      <c r="CX619" s="2">
        <f t="shared" si="447"/>
        <v>0</v>
      </c>
      <c r="CY619" s="2">
        <f t="shared" si="447"/>
        <v>0</v>
      </c>
      <c r="CZ619" s="2">
        <f t="shared" si="447"/>
        <v>0</v>
      </c>
      <c r="DA619" s="2">
        <f t="shared" si="447"/>
        <v>0</v>
      </c>
      <c r="DB619" s="2">
        <f t="shared" si="447"/>
        <v>0</v>
      </c>
      <c r="DC619" s="2">
        <f t="shared" si="447"/>
        <v>0</v>
      </c>
      <c r="DD619" s="2">
        <f t="shared" si="447"/>
        <v>0</v>
      </c>
      <c r="DE619" s="2">
        <f t="shared" si="447"/>
        <v>0</v>
      </c>
      <c r="DF619" s="2">
        <f t="shared" si="447"/>
        <v>0</v>
      </c>
      <c r="DG619" s="3">
        <f t="shared" ref="DG619:EL619" si="448">DG761</f>
        <v>0</v>
      </c>
      <c r="DH619" s="3">
        <f t="shared" si="448"/>
        <v>0</v>
      </c>
      <c r="DI619" s="3">
        <f t="shared" si="448"/>
        <v>0</v>
      </c>
      <c r="DJ619" s="3">
        <f t="shared" si="448"/>
        <v>0</v>
      </c>
      <c r="DK619" s="3">
        <f t="shared" si="448"/>
        <v>0</v>
      </c>
      <c r="DL619" s="3">
        <f t="shared" si="448"/>
        <v>0</v>
      </c>
      <c r="DM619" s="3">
        <f t="shared" si="448"/>
        <v>0</v>
      </c>
      <c r="DN619" s="3">
        <f t="shared" si="448"/>
        <v>0</v>
      </c>
      <c r="DO619" s="3">
        <f t="shared" si="448"/>
        <v>0</v>
      </c>
      <c r="DP619" s="3">
        <f t="shared" si="448"/>
        <v>0</v>
      </c>
      <c r="DQ619" s="3">
        <f t="shared" si="448"/>
        <v>0</v>
      </c>
      <c r="DR619" s="3">
        <f t="shared" si="448"/>
        <v>0</v>
      </c>
      <c r="DS619" s="3">
        <f t="shared" si="448"/>
        <v>0</v>
      </c>
      <c r="DT619" s="3">
        <f t="shared" si="448"/>
        <v>0</v>
      </c>
      <c r="DU619" s="3">
        <f t="shared" si="448"/>
        <v>0</v>
      </c>
      <c r="DV619" s="3">
        <f t="shared" si="448"/>
        <v>0</v>
      </c>
      <c r="DW619" s="3">
        <f t="shared" si="448"/>
        <v>0</v>
      </c>
      <c r="DX619" s="3">
        <f t="shared" si="448"/>
        <v>0</v>
      </c>
      <c r="DY619" s="3">
        <f t="shared" si="448"/>
        <v>0</v>
      </c>
      <c r="DZ619" s="3">
        <f t="shared" si="448"/>
        <v>0</v>
      </c>
      <c r="EA619" s="3">
        <f t="shared" si="448"/>
        <v>0</v>
      </c>
      <c r="EB619" s="3">
        <f t="shared" si="448"/>
        <v>0</v>
      </c>
      <c r="EC619" s="3">
        <f t="shared" si="448"/>
        <v>0</v>
      </c>
      <c r="ED619" s="3">
        <f t="shared" si="448"/>
        <v>0</v>
      </c>
      <c r="EE619" s="3">
        <f t="shared" si="448"/>
        <v>0</v>
      </c>
      <c r="EF619" s="3">
        <f t="shared" si="448"/>
        <v>0</v>
      </c>
      <c r="EG619" s="3">
        <f t="shared" si="448"/>
        <v>0</v>
      </c>
      <c r="EH619" s="3">
        <f t="shared" si="448"/>
        <v>0</v>
      </c>
      <c r="EI619" s="3">
        <f t="shared" si="448"/>
        <v>0</v>
      </c>
      <c r="EJ619" s="3">
        <f t="shared" si="448"/>
        <v>0</v>
      </c>
      <c r="EK619" s="3">
        <f t="shared" si="448"/>
        <v>0</v>
      </c>
      <c r="EL619" s="3">
        <f t="shared" si="448"/>
        <v>0</v>
      </c>
      <c r="EM619" s="3">
        <f t="shared" ref="EM619:FR619" si="449">EM761</f>
        <v>0</v>
      </c>
      <c r="EN619" s="3">
        <f t="shared" si="449"/>
        <v>0</v>
      </c>
      <c r="EO619" s="3">
        <f t="shared" si="449"/>
        <v>0</v>
      </c>
      <c r="EP619" s="3">
        <f t="shared" si="449"/>
        <v>0</v>
      </c>
      <c r="EQ619" s="3">
        <f t="shared" si="449"/>
        <v>0</v>
      </c>
      <c r="ER619" s="3">
        <f t="shared" si="449"/>
        <v>0</v>
      </c>
      <c r="ES619" s="3">
        <f t="shared" si="449"/>
        <v>0</v>
      </c>
      <c r="ET619" s="3">
        <f t="shared" si="449"/>
        <v>0</v>
      </c>
      <c r="EU619" s="3">
        <f t="shared" si="449"/>
        <v>0</v>
      </c>
      <c r="EV619" s="3">
        <f t="shared" si="449"/>
        <v>0</v>
      </c>
      <c r="EW619" s="3">
        <f t="shared" si="449"/>
        <v>0</v>
      </c>
      <c r="EX619" s="3">
        <f t="shared" si="449"/>
        <v>0</v>
      </c>
      <c r="EY619" s="3">
        <f t="shared" si="449"/>
        <v>0</v>
      </c>
      <c r="EZ619" s="3">
        <f t="shared" si="449"/>
        <v>0</v>
      </c>
      <c r="FA619" s="3">
        <f t="shared" si="449"/>
        <v>0</v>
      </c>
      <c r="FB619" s="3">
        <f t="shared" si="449"/>
        <v>0</v>
      </c>
      <c r="FC619" s="3">
        <f t="shared" si="449"/>
        <v>0</v>
      </c>
      <c r="FD619" s="3">
        <f t="shared" si="449"/>
        <v>0</v>
      </c>
      <c r="FE619" s="3">
        <f t="shared" si="449"/>
        <v>0</v>
      </c>
      <c r="FF619" s="3">
        <f t="shared" si="449"/>
        <v>0</v>
      </c>
      <c r="FG619" s="3">
        <f t="shared" si="449"/>
        <v>0</v>
      </c>
      <c r="FH619" s="3">
        <f t="shared" si="449"/>
        <v>0</v>
      </c>
      <c r="FI619" s="3">
        <f t="shared" si="449"/>
        <v>0</v>
      </c>
      <c r="FJ619" s="3">
        <f t="shared" si="449"/>
        <v>0</v>
      </c>
      <c r="FK619" s="3">
        <f t="shared" si="449"/>
        <v>0</v>
      </c>
      <c r="FL619" s="3">
        <f t="shared" si="449"/>
        <v>0</v>
      </c>
      <c r="FM619" s="3">
        <f t="shared" si="449"/>
        <v>0</v>
      </c>
      <c r="FN619" s="3">
        <f t="shared" si="449"/>
        <v>0</v>
      </c>
      <c r="FO619" s="3">
        <f t="shared" si="449"/>
        <v>0</v>
      </c>
      <c r="FP619" s="3">
        <f t="shared" si="449"/>
        <v>0</v>
      </c>
      <c r="FQ619" s="3">
        <f t="shared" si="449"/>
        <v>0</v>
      </c>
      <c r="FR619" s="3">
        <f t="shared" si="449"/>
        <v>0</v>
      </c>
      <c r="FS619" s="3">
        <f t="shared" ref="FS619:GX619" si="450">FS761</f>
        <v>0</v>
      </c>
      <c r="FT619" s="3">
        <f t="shared" si="450"/>
        <v>0</v>
      </c>
      <c r="FU619" s="3">
        <f t="shared" si="450"/>
        <v>0</v>
      </c>
      <c r="FV619" s="3">
        <f t="shared" si="450"/>
        <v>0</v>
      </c>
      <c r="FW619" s="3">
        <f t="shared" si="450"/>
        <v>0</v>
      </c>
      <c r="FX619" s="3">
        <f t="shared" si="450"/>
        <v>0</v>
      </c>
      <c r="FY619" s="3">
        <f t="shared" si="450"/>
        <v>0</v>
      </c>
      <c r="FZ619" s="3">
        <f t="shared" si="450"/>
        <v>0</v>
      </c>
      <c r="GA619" s="3">
        <f t="shared" si="450"/>
        <v>0</v>
      </c>
      <c r="GB619" s="3">
        <f t="shared" si="450"/>
        <v>0</v>
      </c>
      <c r="GC619" s="3">
        <f t="shared" si="450"/>
        <v>0</v>
      </c>
      <c r="GD619" s="3">
        <f t="shared" si="450"/>
        <v>0</v>
      </c>
      <c r="GE619" s="3">
        <f t="shared" si="450"/>
        <v>0</v>
      </c>
      <c r="GF619" s="3">
        <f t="shared" si="450"/>
        <v>0</v>
      </c>
      <c r="GG619" s="3">
        <f t="shared" si="450"/>
        <v>0</v>
      </c>
      <c r="GH619" s="3">
        <f t="shared" si="450"/>
        <v>0</v>
      </c>
      <c r="GI619" s="3">
        <f t="shared" si="450"/>
        <v>0</v>
      </c>
      <c r="GJ619" s="3">
        <f t="shared" si="450"/>
        <v>0</v>
      </c>
      <c r="GK619" s="3">
        <f t="shared" si="450"/>
        <v>0</v>
      </c>
      <c r="GL619" s="3">
        <f t="shared" si="450"/>
        <v>0</v>
      </c>
      <c r="GM619" s="3">
        <f t="shared" si="450"/>
        <v>0</v>
      </c>
      <c r="GN619" s="3">
        <f t="shared" si="450"/>
        <v>0</v>
      </c>
      <c r="GO619" s="3">
        <f t="shared" si="450"/>
        <v>0</v>
      </c>
      <c r="GP619" s="3">
        <f t="shared" si="450"/>
        <v>0</v>
      </c>
      <c r="GQ619" s="3">
        <f t="shared" si="450"/>
        <v>0</v>
      </c>
      <c r="GR619" s="3">
        <f t="shared" si="450"/>
        <v>0</v>
      </c>
      <c r="GS619" s="3">
        <f t="shared" si="450"/>
        <v>0</v>
      </c>
      <c r="GT619" s="3">
        <f t="shared" si="450"/>
        <v>0</v>
      </c>
      <c r="GU619" s="3">
        <f t="shared" si="450"/>
        <v>0</v>
      </c>
      <c r="GV619" s="3">
        <f t="shared" si="450"/>
        <v>0</v>
      </c>
      <c r="GW619" s="3">
        <f t="shared" si="450"/>
        <v>0</v>
      </c>
      <c r="GX619" s="3">
        <f t="shared" si="450"/>
        <v>0</v>
      </c>
    </row>
    <row r="621" spans="1:206" x14ac:dyDescent="0.2">
      <c r="A621" s="1">
        <v>4</v>
      </c>
      <c r="B621" s="1">
        <v>0</v>
      </c>
      <c r="C621" s="1"/>
      <c r="D621" s="1">
        <f>ROW(A694)</f>
        <v>694</v>
      </c>
      <c r="E621" s="1"/>
      <c r="F621" s="1" t="s">
        <v>19</v>
      </c>
      <c r="G621" s="1" t="s">
        <v>344</v>
      </c>
      <c r="H621" s="1" t="s">
        <v>3</v>
      </c>
      <c r="I621" s="1">
        <v>0</v>
      </c>
      <c r="J621" s="1"/>
      <c r="K621" s="1">
        <v>0</v>
      </c>
      <c r="L621" s="1"/>
      <c r="M621" s="1" t="s">
        <v>3</v>
      </c>
      <c r="N621" s="1"/>
      <c r="O621" s="1"/>
      <c r="P621" s="1"/>
      <c r="Q621" s="1"/>
      <c r="R621" s="1"/>
      <c r="S621" s="1">
        <v>30589571</v>
      </c>
      <c r="T621" s="1"/>
      <c r="U621" s="1" t="s">
        <v>3</v>
      </c>
      <c r="V621" s="1">
        <v>0</v>
      </c>
      <c r="W621" s="1"/>
      <c r="X621" s="1"/>
      <c r="Y621" s="1"/>
      <c r="Z621" s="1"/>
      <c r="AA621" s="1"/>
      <c r="AB621" s="1" t="s">
        <v>3</v>
      </c>
      <c r="AC621" s="1" t="s">
        <v>3</v>
      </c>
      <c r="AD621" s="1" t="s">
        <v>3</v>
      </c>
      <c r="AE621" s="1" t="s">
        <v>3</v>
      </c>
      <c r="AF621" s="1" t="s">
        <v>3</v>
      </c>
      <c r="AG621" s="1" t="s">
        <v>3</v>
      </c>
      <c r="AH621" s="1"/>
      <c r="AI621" s="1"/>
      <c r="AJ621" s="1"/>
      <c r="AK621" s="1"/>
      <c r="AL621" s="1"/>
      <c r="AM621" s="1"/>
      <c r="AN621" s="1"/>
      <c r="AO621" s="1"/>
      <c r="AP621" s="1" t="s">
        <v>3</v>
      </c>
      <c r="AQ621" s="1" t="s">
        <v>3</v>
      </c>
      <c r="AR621" s="1" t="s">
        <v>3</v>
      </c>
      <c r="AS621" s="1"/>
      <c r="AT621" s="1"/>
      <c r="AU621" s="1"/>
      <c r="AV621" s="1"/>
      <c r="AW621" s="1"/>
      <c r="AX621" s="1"/>
      <c r="AY621" s="1"/>
      <c r="AZ621" s="1" t="s">
        <v>3</v>
      </c>
      <c r="BA621" s="1"/>
      <c r="BB621" s="1" t="s">
        <v>3</v>
      </c>
      <c r="BC621" s="1" t="s">
        <v>3</v>
      </c>
      <c r="BD621" s="1" t="s">
        <v>3</v>
      </c>
      <c r="BE621" s="1" t="s">
        <v>3</v>
      </c>
      <c r="BF621" s="1" t="s">
        <v>3</v>
      </c>
      <c r="BG621" s="1" t="s">
        <v>3</v>
      </c>
      <c r="BH621" s="1" t="s">
        <v>3</v>
      </c>
      <c r="BI621" s="1" t="s">
        <v>3</v>
      </c>
      <c r="BJ621" s="1" t="s">
        <v>3</v>
      </c>
      <c r="BK621" s="1" t="s">
        <v>3</v>
      </c>
      <c r="BL621" s="1" t="s">
        <v>3</v>
      </c>
      <c r="BM621" s="1" t="s">
        <v>3</v>
      </c>
      <c r="BN621" s="1" t="s">
        <v>3</v>
      </c>
      <c r="BO621" s="1" t="s">
        <v>3</v>
      </c>
      <c r="BP621" s="1" t="s">
        <v>3</v>
      </c>
      <c r="BQ621" s="1"/>
      <c r="BR621" s="1"/>
      <c r="BS621" s="1"/>
      <c r="BT621" s="1"/>
      <c r="BU621" s="1"/>
      <c r="BV621" s="1"/>
      <c r="BW621" s="1"/>
      <c r="BX621" s="1">
        <v>0</v>
      </c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>
        <v>0</v>
      </c>
    </row>
    <row r="623" spans="1:206" x14ac:dyDescent="0.2">
      <c r="A623" s="2">
        <v>52</v>
      </c>
      <c r="B623" s="2">
        <f t="shared" ref="B623:G623" si="451">B694</f>
        <v>0</v>
      </c>
      <c r="C623" s="2">
        <f t="shared" si="451"/>
        <v>4</v>
      </c>
      <c r="D623" s="2">
        <f t="shared" si="451"/>
        <v>621</v>
      </c>
      <c r="E623" s="2">
        <f t="shared" si="451"/>
        <v>0</v>
      </c>
      <c r="F623" s="2" t="str">
        <f t="shared" si="451"/>
        <v>Новый раздел</v>
      </c>
      <c r="G623" s="2" t="str">
        <f t="shared" si="451"/>
        <v>1. Сети ХВС</v>
      </c>
      <c r="H623" s="2"/>
      <c r="I623" s="2"/>
      <c r="J623" s="2"/>
      <c r="K623" s="2"/>
      <c r="L623" s="2"/>
      <c r="M623" s="2"/>
      <c r="N623" s="2"/>
      <c r="O623" s="2">
        <f t="shared" ref="O623:AT623" si="452">O694</f>
        <v>0</v>
      </c>
      <c r="P623" s="2">
        <f t="shared" si="452"/>
        <v>0</v>
      </c>
      <c r="Q623" s="2">
        <f t="shared" si="452"/>
        <v>0</v>
      </c>
      <c r="R623" s="2">
        <f t="shared" si="452"/>
        <v>0</v>
      </c>
      <c r="S623" s="2">
        <f t="shared" si="452"/>
        <v>0</v>
      </c>
      <c r="T623" s="2">
        <f t="shared" si="452"/>
        <v>0</v>
      </c>
      <c r="U623" s="2">
        <f t="shared" si="452"/>
        <v>0</v>
      </c>
      <c r="V623" s="2">
        <f t="shared" si="452"/>
        <v>0</v>
      </c>
      <c r="W623" s="2">
        <f t="shared" si="452"/>
        <v>0</v>
      </c>
      <c r="X623" s="2">
        <f t="shared" si="452"/>
        <v>0</v>
      </c>
      <c r="Y623" s="2">
        <f t="shared" si="452"/>
        <v>0</v>
      </c>
      <c r="Z623" s="2">
        <f t="shared" si="452"/>
        <v>0</v>
      </c>
      <c r="AA623" s="2">
        <f t="shared" si="452"/>
        <v>0</v>
      </c>
      <c r="AB623" s="2">
        <f t="shared" si="452"/>
        <v>0</v>
      </c>
      <c r="AC623" s="2">
        <f t="shared" si="452"/>
        <v>0</v>
      </c>
      <c r="AD623" s="2">
        <f t="shared" si="452"/>
        <v>0</v>
      </c>
      <c r="AE623" s="2">
        <f t="shared" si="452"/>
        <v>0</v>
      </c>
      <c r="AF623" s="2">
        <f t="shared" si="452"/>
        <v>0</v>
      </c>
      <c r="AG623" s="2">
        <f t="shared" si="452"/>
        <v>0</v>
      </c>
      <c r="AH623" s="2">
        <f t="shared" si="452"/>
        <v>0</v>
      </c>
      <c r="AI623" s="2">
        <f t="shared" si="452"/>
        <v>0</v>
      </c>
      <c r="AJ623" s="2">
        <f t="shared" si="452"/>
        <v>0</v>
      </c>
      <c r="AK623" s="2">
        <f t="shared" si="452"/>
        <v>0</v>
      </c>
      <c r="AL623" s="2">
        <f t="shared" si="452"/>
        <v>0</v>
      </c>
      <c r="AM623" s="2">
        <f t="shared" si="452"/>
        <v>0</v>
      </c>
      <c r="AN623" s="2">
        <f t="shared" si="452"/>
        <v>0</v>
      </c>
      <c r="AO623" s="2">
        <f t="shared" si="452"/>
        <v>0</v>
      </c>
      <c r="AP623" s="2">
        <f t="shared" si="452"/>
        <v>0</v>
      </c>
      <c r="AQ623" s="2">
        <f t="shared" si="452"/>
        <v>0</v>
      </c>
      <c r="AR623" s="2">
        <f t="shared" si="452"/>
        <v>0</v>
      </c>
      <c r="AS623" s="2">
        <f t="shared" si="452"/>
        <v>0</v>
      </c>
      <c r="AT623" s="2">
        <f t="shared" si="452"/>
        <v>0</v>
      </c>
      <c r="AU623" s="2">
        <f t="shared" ref="AU623:BZ623" si="453">AU694</f>
        <v>0</v>
      </c>
      <c r="AV623" s="2">
        <f t="shared" si="453"/>
        <v>0</v>
      </c>
      <c r="AW623" s="2">
        <f t="shared" si="453"/>
        <v>0</v>
      </c>
      <c r="AX623" s="2">
        <f t="shared" si="453"/>
        <v>0</v>
      </c>
      <c r="AY623" s="2">
        <f t="shared" si="453"/>
        <v>0</v>
      </c>
      <c r="AZ623" s="2">
        <f t="shared" si="453"/>
        <v>0</v>
      </c>
      <c r="BA623" s="2">
        <f t="shared" si="453"/>
        <v>0</v>
      </c>
      <c r="BB623" s="2">
        <f t="shared" si="453"/>
        <v>0</v>
      </c>
      <c r="BC623" s="2">
        <f t="shared" si="453"/>
        <v>0</v>
      </c>
      <c r="BD623" s="2">
        <f t="shared" si="453"/>
        <v>0</v>
      </c>
      <c r="BE623" s="2">
        <f t="shared" si="453"/>
        <v>0</v>
      </c>
      <c r="BF623" s="2">
        <f t="shared" si="453"/>
        <v>0</v>
      </c>
      <c r="BG623" s="2">
        <f t="shared" si="453"/>
        <v>0</v>
      </c>
      <c r="BH623" s="2">
        <f t="shared" si="453"/>
        <v>0</v>
      </c>
      <c r="BI623" s="2">
        <f t="shared" si="453"/>
        <v>0</v>
      </c>
      <c r="BJ623" s="2">
        <f t="shared" si="453"/>
        <v>0</v>
      </c>
      <c r="BK623" s="2">
        <f t="shared" si="453"/>
        <v>0</v>
      </c>
      <c r="BL623" s="2">
        <f t="shared" si="453"/>
        <v>0</v>
      </c>
      <c r="BM623" s="2">
        <f t="shared" si="453"/>
        <v>0</v>
      </c>
      <c r="BN623" s="2">
        <f t="shared" si="453"/>
        <v>0</v>
      </c>
      <c r="BO623" s="2">
        <f t="shared" si="453"/>
        <v>0</v>
      </c>
      <c r="BP623" s="2">
        <f t="shared" si="453"/>
        <v>0</v>
      </c>
      <c r="BQ623" s="2">
        <f t="shared" si="453"/>
        <v>0</v>
      </c>
      <c r="BR623" s="2">
        <f t="shared" si="453"/>
        <v>0</v>
      </c>
      <c r="BS623" s="2">
        <f t="shared" si="453"/>
        <v>0</v>
      </c>
      <c r="BT623" s="2">
        <f t="shared" si="453"/>
        <v>0</v>
      </c>
      <c r="BU623" s="2">
        <f t="shared" si="453"/>
        <v>0</v>
      </c>
      <c r="BV623" s="2">
        <f t="shared" si="453"/>
        <v>0</v>
      </c>
      <c r="BW623" s="2">
        <f t="shared" si="453"/>
        <v>0</v>
      </c>
      <c r="BX623" s="2">
        <f t="shared" si="453"/>
        <v>0</v>
      </c>
      <c r="BY623" s="2">
        <f t="shared" si="453"/>
        <v>0</v>
      </c>
      <c r="BZ623" s="2">
        <f t="shared" si="453"/>
        <v>0</v>
      </c>
      <c r="CA623" s="2">
        <f t="shared" ref="CA623:DF623" si="454">CA694</f>
        <v>0</v>
      </c>
      <c r="CB623" s="2">
        <f t="shared" si="454"/>
        <v>0</v>
      </c>
      <c r="CC623" s="2">
        <f t="shared" si="454"/>
        <v>0</v>
      </c>
      <c r="CD623" s="2">
        <f t="shared" si="454"/>
        <v>0</v>
      </c>
      <c r="CE623" s="2">
        <f t="shared" si="454"/>
        <v>0</v>
      </c>
      <c r="CF623" s="2">
        <f t="shared" si="454"/>
        <v>0</v>
      </c>
      <c r="CG623" s="2">
        <f t="shared" si="454"/>
        <v>0</v>
      </c>
      <c r="CH623" s="2">
        <f t="shared" si="454"/>
        <v>0</v>
      </c>
      <c r="CI623" s="2">
        <f t="shared" si="454"/>
        <v>0</v>
      </c>
      <c r="CJ623" s="2">
        <f t="shared" si="454"/>
        <v>0</v>
      </c>
      <c r="CK623" s="2">
        <f t="shared" si="454"/>
        <v>0</v>
      </c>
      <c r="CL623" s="2">
        <f t="shared" si="454"/>
        <v>0</v>
      </c>
      <c r="CM623" s="2">
        <f t="shared" si="454"/>
        <v>0</v>
      </c>
      <c r="CN623" s="2">
        <f t="shared" si="454"/>
        <v>0</v>
      </c>
      <c r="CO623" s="2">
        <f t="shared" si="454"/>
        <v>0</v>
      </c>
      <c r="CP623" s="2">
        <f t="shared" si="454"/>
        <v>0</v>
      </c>
      <c r="CQ623" s="2">
        <f t="shared" si="454"/>
        <v>0</v>
      </c>
      <c r="CR623" s="2">
        <f t="shared" si="454"/>
        <v>0</v>
      </c>
      <c r="CS623" s="2">
        <f t="shared" si="454"/>
        <v>0</v>
      </c>
      <c r="CT623" s="2">
        <f t="shared" si="454"/>
        <v>0</v>
      </c>
      <c r="CU623" s="2">
        <f t="shared" si="454"/>
        <v>0</v>
      </c>
      <c r="CV623" s="2">
        <f t="shared" si="454"/>
        <v>0</v>
      </c>
      <c r="CW623" s="2">
        <f t="shared" si="454"/>
        <v>0</v>
      </c>
      <c r="CX623" s="2">
        <f t="shared" si="454"/>
        <v>0</v>
      </c>
      <c r="CY623" s="2">
        <f t="shared" si="454"/>
        <v>0</v>
      </c>
      <c r="CZ623" s="2">
        <f t="shared" si="454"/>
        <v>0</v>
      </c>
      <c r="DA623" s="2">
        <f t="shared" si="454"/>
        <v>0</v>
      </c>
      <c r="DB623" s="2">
        <f t="shared" si="454"/>
        <v>0</v>
      </c>
      <c r="DC623" s="2">
        <f t="shared" si="454"/>
        <v>0</v>
      </c>
      <c r="DD623" s="2">
        <f t="shared" si="454"/>
        <v>0</v>
      </c>
      <c r="DE623" s="2">
        <f t="shared" si="454"/>
        <v>0</v>
      </c>
      <c r="DF623" s="2">
        <f t="shared" si="454"/>
        <v>0</v>
      </c>
      <c r="DG623" s="3">
        <f t="shared" ref="DG623:EL623" si="455">DG694</f>
        <v>0</v>
      </c>
      <c r="DH623" s="3">
        <f t="shared" si="455"/>
        <v>0</v>
      </c>
      <c r="DI623" s="3">
        <f t="shared" si="455"/>
        <v>0</v>
      </c>
      <c r="DJ623" s="3">
        <f t="shared" si="455"/>
        <v>0</v>
      </c>
      <c r="DK623" s="3">
        <f t="shared" si="455"/>
        <v>0</v>
      </c>
      <c r="DL623" s="3">
        <f t="shared" si="455"/>
        <v>0</v>
      </c>
      <c r="DM623" s="3">
        <f t="shared" si="455"/>
        <v>0</v>
      </c>
      <c r="DN623" s="3">
        <f t="shared" si="455"/>
        <v>0</v>
      </c>
      <c r="DO623" s="3">
        <f t="shared" si="455"/>
        <v>0</v>
      </c>
      <c r="DP623" s="3">
        <f t="shared" si="455"/>
        <v>0</v>
      </c>
      <c r="DQ623" s="3">
        <f t="shared" si="455"/>
        <v>0</v>
      </c>
      <c r="DR623" s="3">
        <f t="shared" si="455"/>
        <v>0</v>
      </c>
      <c r="DS623" s="3">
        <f t="shared" si="455"/>
        <v>0</v>
      </c>
      <c r="DT623" s="3">
        <f t="shared" si="455"/>
        <v>0</v>
      </c>
      <c r="DU623" s="3">
        <f t="shared" si="455"/>
        <v>0</v>
      </c>
      <c r="DV623" s="3">
        <f t="shared" si="455"/>
        <v>0</v>
      </c>
      <c r="DW623" s="3">
        <f t="shared" si="455"/>
        <v>0</v>
      </c>
      <c r="DX623" s="3">
        <f t="shared" si="455"/>
        <v>0</v>
      </c>
      <c r="DY623" s="3">
        <f t="shared" si="455"/>
        <v>0</v>
      </c>
      <c r="DZ623" s="3">
        <f t="shared" si="455"/>
        <v>0</v>
      </c>
      <c r="EA623" s="3">
        <f t="shared" si="455"/>
        <v>0</v>
      </c>
      <c r="EB623" s="3">
        <f t="shared" si="455"/>
        <v>0</v>
      </c>
      <c r="EC623" s="3">
        <f t="shared" si="455"/>
        <v>0</v>
      </c>
      <c r="ED623" s="3">
        <f t="shared" si="455"/>
        <v>0</v>
      </c>
      <c r="EE623" s="3">
        <f t="shared" si="455"/>
        <v>0</v>
      </c>
      <c r="EF623" s="3">
        <f t="shared" si="455"/>
        <v>0</v>
      </c>
      <c r="EG623" s="3">
        <f t="shared" si="455"/>
        <v>0</v>
      </c>
      <c r="EH623" s="3">
        <f t="shared" si="455"/>
        <v>0</v>
      </c>
      <c r="EI623" s="3">
        <f t="shared" si="455"/>
        <v>0</v>
      </c>
      <c r="EJ623" s="3">
        <f t="shared" si="455"/>
        <v>0</v>
      </c>
      <c r="EK623" s="3">
        <f t="shared" si="455"/>
        <v>0</v>
      </c>
      <c r="EL623" s="3">
        <f t="shared" si="455"/>
        <v>0</v>
      </c>
      <c r="EM623" s="3">
        <f t="shared" ref="EM623:FR623" si="456">EM694</f>
        <v>0</v>
      </c>
      <c r="EN623" s="3">
        <f t="shared" si="456"/>
        <v>0</v>
      </c>
      <c r="EO623" s="3">
        <f t="shared" si="456"/>
        <v>0</v>
      </c>
      <c r="EP623" s="3">
        <f t="shared" si="456"/>
        <v>0</v>
      </c>
      <c r="EQ623" s="3">
        <f t="shared" si="456"/>
        <v>0</v>
      </c>
      <c r="ER623" s="3">
        <f t="shared" si="456"/>
        <v>0</v>
      </c>
      <c r="ES623" s="3">
        <f t="shared" si="456"/>
        <v>0</v>
      </c>
      <c r="ET623" s="3">
        <f t="shared" si="456"/>
        <v>0</v>
      </c>
      <c r="EU623" s="3">
        <f t="shared" si="456"/>
        <v>0</v>
      </c>
      <c r="EV623" s="3">
        <f t="shared" si="456"/>
        <v>0</v>
      </c>
      <c r="EW623" s="3">
        <f t="shared" si="456"/>
        <v>0</v>
      </c>
      <c r="EX623" s="3">
        <f t="shared" si="456"/>
        <v>0</v>
      </c>
      <c r="EY623" s="3">
        <f t="shared" si="456"/>
        <v>0</v>
      </c>
      <c r="EZ623" s="3">
        <f t="shared" si="456"/>
        <v>0</v>
      </c>
      <c r="FA623" s="3">
        <f t="shared" si="456"/>
        <v>0</v>
      </c>
      <c r="FB623" s="3">
        <f t="shared" si="456"/>
        <v>0</v>
      </c>
      <c r="FC623" s="3">
        <f t="shared" si="456"/>
        <v>0</v>
      </c>
      <c r="FD623" s="3">
        <f t="shared" si="456"/>
        <v>0</v>
      </c>
      <c r="FE623" s="3">
        <f t="shared" si="456"/>
        <v>0</v>
      </c>
      <c r="FF623" s="3">
        <f t="shared" si="456"/>
        <v>0</v>
      </c>
      <c r="FG623" s="3">
        <f t="shared" si="456"/>
        <v>0</v>
      </c>
      <c r="FH623" s="3">
        <f t="shared" si="456"/>
        <v>0</v>
      </c>
      <c r="FI623" s="3">
        <f t="shared" si="456"/>
        <v>0</v>
      </c>
      <c r="FJ623" s="3">
        <f t="shared" si="456"/>
        <v>0</v>
      </c>
      <c r="FK623" s="3">
        <f t="shared" si="456"/>
        <v>0</v>
      </c>
      <c r="FL623" s="3">
        <f t="shared" si="456"/>
        <v>0</v>
      </c>
      <c r="FM623" s="3">
        <f t="shared" si="456"/>
        <v>0</v>
      </c>
      <c r="FN623" s="3">
        <f t="shared" si="456"/>
        <v>0</v>
      </c>
      <c r="FO623" s="3">
        <f t="shared" si="456"/>
        <v>0</v>
      </c>
      <c r="FP623" s="3">
        <f t="shared" si="456"/>
        <v>0</v>
      </c>
      <c r="FQ623" s="3">
        <f t="shared" si="456"/>
        <v>0</v>
      </c>
      <c r="FR623" s="3">
        <f t="shared" si="456"/>
        <v>0</v>
      </c>
      <c r="FS623" s="3">
        <f t="shared" ref="FS623:GX623" si="457">FS694</f>
        <v>0</v>
      </c>
      <c r="FT623" s="3">
        <f t="shared" si="457"/>
        <v>0</v>
      </c>
      <c r="FU623" s="3">
        <f t="shared" si="457"/>
        <v>0</v>
      </c>
      <c r="FV623" s="3">
        <f t="shared" si="457"/>
        <v>0</v>
      </c>
      <c r="FW623" s="3">
        <f t="shared" si="457"/>
        <v>0</v>
      </c>
      <c r="FX623" s="3">
        <f t="shared" si="457"/>
        <v>0</v>
      </c>
      <c r="FY623" s="3">
        <f t="shared" si="457"/>
        <v>0</v>
      </c>
      <c r="FZ623" s="3">
        <f t="shared" si="457"/>
        <v>0</v>
      </c>
      <c r="GA623" s="3">
        <f t="shared" si="457"/>
        <v>0</v>
      </c>
      <c r="GB623" s="3">
        <f t="shared" si="457"/>
        <v>0</v>
      </c>
      <c r="GC623" s="3">
        <f t="shared" si="457"/>
        <v>0</v>
      </c>
      <c r="GD623" s="3">
        <f t="shared" si="457"/>
        <v>0</v>
      </c>
      <c r="GE623" s="3">
        <f t="shared" si="457"/>
        <v>0</v>
      </c>
      <c r="GF623" s="3">
        <f t="shared" si="457"/>
        <v>0</v>
      </c>
      <c r="GG623" s="3">
        <f t="shared" si="457"/>
        <v>0</v>
      </c>
      <c r="GH623" s="3">
        <f t="shared" si="457"/>
        <v>0</v>
      </c>
      <c r="GI623" s="3">
        <f t="shared" si="457"/>
        <v>0</v>
      </c>
      <c r="GJ623" s="3">
        <f t="shared" si="457"/>
        <v>0</v>
      </c>
      <c r="GK623" s="3">
        <f t="shared" si="457"/>
        <v>0</v>
      </c>
      <c r="GL623" s="3">
        <f t="shared" si="457"/>
        <v>0</v>
      </c>
      <c r="GM623" s="3">
        <f t="shared" si="457"/>
        <v>0</v>
      </c>
      <c r="GN623" s="3">
        <f t="shared" si="457"/>
        <v>0</v>
      </c>
      <c r="GO623" s="3">
        <f t="shared" si="457"/>
        <v>0</v>
      </c>
      <c r="GP623" s="3">
        <f t="shared" si="457"/>
        <v>0</v>
      </c>
      <c r="GQ623" s="3">
        <f t="shared" si="457"/>
        <v>0</v>
      </c>
      <c r="GR623" s="3">
        <f t="shared" si="457"/>
        <v>0</v>
      </c>
      <c r="GS623" s="3">
        <f t="shared" si="457"/>
        <v>0</v>
      </c>
      <c r="GT623" s="3">
        <f t="shared" si="457"/>
        <v>0</v>
      </c>
      <c r="GU623" s="3">
        <f t="shared" si="457"/>
        <v>0</v>
      </c>
      <c r="GV623" s="3">
        <f t="shared" si="457"/>
        <v>0</v>
      </c>
      <c r="GW623" s="3">
        <f t="shared" si="457"/>
        <v>0</v>
      </c>
      <c r="GX623" s="3">
        <f t="shared" si="457"/>
        <v>0</v>
      </c>
    </row>
    <row r="625" spans="1:245" x14ac:dyDescent="0.2">
      <c r="A625">
        <v>17</v>
      </c>
      <c r="B625">
        <v>0</v>
      </c>
      <c r="C625">
        <f>ROW(SmtRes!A322)</f>
        <v>322</v>
      </c>
      <c r="D625">
        <f>ROW(EtalonRes!A373)</f>
        <v>373</v>
      </c>
      <c r="E625" t="s">
        <v>21</v>
      </c>
      <c r="F625" t="s">
        <v>456</v>
      </c>
      <c r="G625" t="s">
        <v>457</v>
      </c>
      <c r="H625" t="s">
        <v>348</v>
      </c>
      <c r="I625">
        <f>ROUND(70/100,7)</f>
        <v>0.7</v>
      </c>
      <c r="J625">
        <v>0</v>
      </c>
      <c r="K625">
        <f>ROUND(70/100,7)</f>
        <v>0.7</v>
      </c>
      <c r="O625">
        <f>ROUND(CP625,2)</f>
        <v>223.11</v>
      </c>
      <c r="P625">
        <f>ROUND(CQ625*I625,2)</f>
        <v>23.59</v>
      </c>
      <c r="Q625">
        <f>ROUND(CR625*I625,2)</f>
        <v>4.9400000000000004</v>
      </c>
      <c r="R625">
        <f>ROUND(CS625*I625,2)</f>
        <v>0.91</v>
      </c>
      <c r="S625">
        <f>ROUND(CT625*I625,2)</f>
        <v>194.58</v>
      </c>
      <c r="T625">
        <f>ROUND(CU625*I625,2)</f>
        <v>0</v>
      </c>
      <c r="U625">
        <f>CV625*I625</f>
        <v>24.261999999999997</v>
      </c>
      <c r="V625">
        <f>CW625*I625</f>
        <v>6.9999999999999993E-2</v>
      </c>
      <c r="W625">
        <f>ROUND(CX625*I625,2)</f>
        <v>0</v>
      </c>
      <c r="X625">
        <f t="shared" ref="X625:Y627" si="458">ROUND(CY625,2)</f>
        <v>170.08</v>
      </c>
      <c r="Y625">
        <f t="shared" si="458"/>
        <v>86.02</v>
      </c>
      <c r="AA625">
        <v>30589570</v>
      </c>
      <c r="AB625">
        <f>ROUND((AC625+AD625+AF625),6)</f>
        <v>318.72000000000003</v>
      </c>
      <c r="AC625">
        <f>ROUND((ES625),6)</f>
        <v>33.700000000000003</v>
      </c>
      <c r="AD625">
        <f>ROUND((((ET625)-(EU625))+AE625),6)</f>
        <v>7.05</v>
      </c>
      <c r="AE625">
        <f t="shared" ref="AE625:AF627" si="459">ROUND((EU625),6)</f>
        <v>1.3</v>
      </c>
      <c r="AF625">
        <f t="shared" si="459"/>
        <v>277.97000000000003</v>
      </c>
      <c r="AG625">
        <f>ROUND((AP625),6)</f>
        <v>0</v>
      </c>
      <c r="AH625">
        <f t="shared" ref="AH625:AI627" si="460">(EW625)</f>
        <v>34.659999999999997</v>
      </c>
      <c r="AI625">
        <f t="shared" si="460"/>
        <v>0.1</v>
      </c>
      <c r="AJ625">
        <f>(AS625)</f>
        <v>0</v>
      </c>
      <c r="AK625">
        <v>318.72000000000003</v>
      </c>
      <c r="AL625">
        <v>33.700000000000003</v>
      </c>
      <c r="AM625">
        <v>7.05</v>
      </c>
      <c r="AN625">
        <v>1.3</v>
      </c>
      <c r="AO625">
        <v>277.97000000000003</v>
      </c>
      <c r="AP625">
        <v>0</v>
      </c>
      <c r="AQ625">
        <v>34.659999999999997</v>
      </c>
      <c r="AR625">
        <v>0.1</v>
      </c>
      <c r="AS625">
        <v>0</v>
      </c>
      <c r="AT625">
        <v>87</v>
      </c>
      <c r="AU625">
        <v>44</v>
      </c>
      <c r="AV625">
        <v>1</v>
      </c>
      <c r="AW625">
        <v>1</v>
      </c>
      <c r="AZ625">
        <v>1</v>
      </c>
      <c r="BA625">
        <v>30.09</v>
      </c>
      <c r="BB625">
        <v>1</v>
      </c>
      <c r="BC625">
        <v>1</v>
      </c>
      <c r="BD625" t="s">
        <v>3</v>
      </c>
      <c r="BE625" t="s">
        <v>3</v>
      </c>
      <c r="BF625" t="s">
        <v>3</v>
      </c>
      <c r="BG625" t="s">
        <v>3</v>
      </c>
      <c r="BH625">
        <v>0</v>
      </c>
      <c r="BI625">
        <v>1</v>
      </c>
      <c r="BJ625" t="s">
        <v>458</v>
      </c>
      <c r="BM625">
        <v>65001</v>
      </c>
      <c r="BN625">
        <v>0</v>
      </c>
      <c r="BO625" t="s">
        <v>26</v>
      </c>
      <c r="BP625">
        <v>1</v>
      </c>
      <c r="BQ625">
        <v>6</v>
      </c>
      <c r="BR625">
        <v>0</v>
      </c>
      <c r="BS625">
        <v>30.09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87</v>
      </c>
      <c r="CA625">
        <v>44</v>
      </c>
      <c r="CB625" t="s">
        <v>3</v>
      </c>
      <c r="CE625">
        <v>0</v>
      </c>
      <c r="CF625">
        <v>0</v>
      </c>
      <c r="CG625">
        <v>0</v>
      </c>
      <c r="CM625">
        <v>0</v>
      </c>
      <c r="CN625" t="s">
        <v>3</v>
      </c>
      <c r="CO625">
        <v>0</v>
      </c>
      <c r="CP625">
        <f>(P625+Q625+S625)</f>
        <v>223.11</v>
      </c>
      <c r="CQ625">
        <f>AC625*BC625</f>
        <v>33.700000000000003</v>
      </c>
      <c r="CR625">
        <f>AD625*BB625</f>
        <v>7.05</v>
      </c>
      <c r="CS625">
        <f t="shared" ref="CS625:CX627" si="461">AE625</f>
        <v>1.3</v>
      </c>
      <c r="CT625">
        <f t="shared" si="461"/>
        <v>277.97000000000003</v>
      </c>
      <c r="CU625">
        <f t="shared" si="461"/>
        <v>0</v>
      </c>
      <c r="CV625">
        <f t="shared" si="461"/>
        <v>34.659999999999997</v>
      </c>
      <c r="CW625">
        <f t="shared" si="461"/>
        <v>0.1</v>
      </c>
      <c r="CX625">
        <f t="shared" si="461"/>
        <v>0</v>
      </c>
      <c r="CY625">
        <f>(((S625+R625)*AT625)/100)</f>
        <v>170.0763</v>
      </c>
      <c r="CZ625">
        <f>(((S625+R625)*AU625)/100)</f>
        <v>86.015600000000006</v>
      </c>
      <c r="DC625" t="s">
        <v>3</v>
      </c>
      <c r="DD625" t="s">
        <v>3</v>
      </c>
      <c r="DE625" t="s">
        <v>3</v>
      </c>
      <c r="DF625" t="s">
        <v>3</v>
      </c>
      <c r="DG625" t="s">
        <v>3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0</v>
      </c>
      <c r="DO625">
        <v>0</v>
      </c>
      <c r="DP625">
        <v>1</v>
      </c>
      <c r="DQ625">
        <v>1</v>
      </c>
      <c r="DU625">
        <v>1013</v>
      </c>
      <c r="DV625" t="s">
        <v>348</v>
      </c>
      <c r="DW625" t="s">
        <v>348</v>
      </c>
      <c r="DX625">
        <v>1</v>
      </c>
      <c r="DZ625" t="s">
        <v>3</v>
      </c>
      <c r="EA625" t="s">
        <v>3</v>
      </c>
      <c r="EB625" t="s">
        <v>3</v>
      </c>
      <c r="EC625" t="s">
        <v>3</v>
      </c>
      <c r="EE625">
        <v>30173095</v>
      </c>
      <c r="EF625">
        <v>6</v>
      </c>
      <c r="EG625" t="s">
        <v>168</v>
      </c>
      <c r="EH625">
        <v>99</v>
      </c>
      <c r="EI625" t="s">
        <v>350</v>
      </c>
      <c r="EJ625">
        <v>1</v>
      </c>
      <c r="EK625">
        <v>65001</v>
      </c>
      <c r="EL625" t="s">
        <v>351</v>
      </c>
      <c r="EM625" t="s">
        <v>352</v>
      </c>
      <c r="EO625" t="s">
        <v>3</v>
      </c>
      <c r="EQ625">
        <v>0</v>
      </c>
      <c r="ER625">
        <v>318.72000000000003</v>
      </c>
      <c r="ES625">
        <v>33.700000000000003</v>
      </c>
      <c r="ET625">
        <v>7.05</v>
      </c>
      <c r="EU625">
        <v>1.3</v>
      </c>
      <c r="EV625">
        <v>277.97000000000003</v>
      </c>
      <c r="EW625">
        <v>34.659999999999997</v>
      </c>
      <c r="EX625">
        <v>0.1</v>
      </c>
      <c r="EY625">
        <v>0</v>
      </c>
      <c r="FQ625">
        <v>0</v>
      </c>
      <c r="FR625">
        <f>ROUND(IF(AND(BH625=3,BI625=3),P625,0),2)</f>
        <v>0</v>
      </c>
      <c r="FS625">
        <v>0</v>
      </c>
      <c r="FX625">
        <v>87</v>
      </c>
      <c r="FY625">
        <v>44</v>
      </c>
      <c r="GA625" t="s">
        <v>3</v>
      </c>
      <c r="GD625">
        <v>1</v>
      </c>
      <c r="GF625">
        <v>108786534</v>
      </c>
      <c r="GG625">
        <v>2</v>
      </c>
      <c r="GH625">
        <v>1</v>
      </c>
      <c r="GI625">
        <v>4</v>
      </c>
      <c r="GJ625">
        <v>0</v>
      </c>
      <c r="GK625">
        <v>0</v>
      </c>
      <c r="GL625">
        <f>ROUND(IF(AND(BH625=3,BI625=3,FS625&lt;&gt;0),P625,0),2)</f>
        <v>0</v>
      </c>
      <c r="GM625">
        <f>ROUND(O625+X625+Y625,2)+GX625</f>
        <v>479.21</v>
      </c>
      <c r="GN625">
        <f>IF(OR(BI625=0,BI625=1),ROUND(O625+X625+Y625,2),0)</f>
        <v>479.21</v>
      </c>
      <c r="GO625">
        <f>IF(BI625=2,ROUND(O625+X625+Y625,2),0)</f>
        <v>0</v>
      </c>
      <c r="GP625">
        <f>IF(BI625=4,ROUND(O625+X625+Y625,2)+GX625,0)</f>
        <v>0</v>
      </c>
      <c r="GR625">
        <v>0</v>
      </c>
      <c r="GS625">
        <v>0</v>
      </c>
      <c r="GT625">
        <v>0</v>
      </c>
      <c r="GU625" t="s">
        <v>3</v>
      </c>
      <c r="GV625">
        <f>ROUND((GT625),6)</f>
        <v>0</v>
      </c>
      <c r="GW625">
        <v>1</v>
      </c>
      <c r="GX625">
        <f>ROUND(HC625*I625,2)</f>
        <v>0</v>
      </c>
      <c r="HA625">
        <v>0</v>
      </c>
      <c r="HB625">
        <v>0</v>
      </c>
      <c r="HC625">
        <f>GV625*GW625</f>
        <v>0</v>
      </c>
      <c r="HE625" t="s">
        <v>3</v>
      </c>
      <c r="HF625" t="s">
        <v>3</v>
      </c>
      <c r="HI625">
        <f>ROUND(R625*BS625,0)</f>
        <v>27</v>
      </c>
      <c r="HJ625">
        <f>ROUND(S625*BA625,0)</f>
        <v>5855</v>
      </c>
      <c r="HK625">
        <f>ROUND((((HJ625+HI625)*AT625)/100),0)</f>
        <v>5117</v>
      </c>
      <c r="HL625">
        <f>ROUND((((HJ625+HI625)*AU625)/100),0)</f>
        <v>2588</v>
      </c>
      <c r="HM625" t="s">
        <v>3</v>
      </c>
      <c r="HN625" t="s">
        <v>353</v>
      </c>
      <c r="HO625" t="s">
        <v>354</v>
      </c>
      <c r="HP625" t="s">
        <v>351</v>
      </c>
      <c r="HQ625" t="s">
        <v>351</v>
      </c>
      <c r="IK625">
        <v>0</v>
      </c>
    </row>
    <row r="626" spans="1:245" x14ac:dyDescent="0.2">
      <c r="A626">
        <v>17</v>
      </c>
      <c r="B626">
        <v>0</v>
      </c>
      <c r="C626">
        <f>ROW(SmtRes!A329)</f>
        <v>329</v>
      </c>
      <c r="D626">
        <f>ROW(EtalonRes!A380)</f>
        <v>380</v>
      </c>
      <c r="E626" t="s">
        <v>37</v>
      </c>
      <c r="F626" t="s">
        <v>355</v>
      </c>
      <c r="G626" t="s">
        <v>356</v>
      </c>
      <c r="H626" t="s">
        <v>348</v>
      </c>
      <c r="I626">
        <f>ROUND(43.12/100,7)</f>
        <v>0.43120000000000003</v>
      </c>
      <c r="J626">
        <v>0</v>
      </c>
      <c r="K626">
        <f>ROUND(43.12/100,7)</f>
        <v>0.43120000000000003</v>
      </c>
      <c r="O626">
        <f>ROUND(CP626,2)</f>
        <v>236.44</v>
      </c>
      <c r="P626">
        <f>ROUND(CQ626*I626,2)</f>
        <v>25.05</v>
      </c>
      <c r="Q626">
        <f>ROUND(CR626*I626,2)</f>
        <v>5.21</v>
      </c>
      <c r="R626">
        <f>ROUND(CS626*I626,2)</f>
        <v>0.96</v>
      </c>
      <c r="S626">
        <f>ROUND(CT626*I626,2)</f>
        <v>206.18</v>
      </c>
      <c r="T626">
        <f>ROUND(CU626*I626,2)</f>
        <v>0</v>
      </c>
      <c r="U626">
        <f>CV626*I626</f>
        <v>25.708144000000001</v>
      </c>
      <c r="V626">
        <f>CW626*I626</f>
        <v>7.3304000000000008E-2</v>
      </c>
      <c r="W626">
        <f>ROUND(CX626*I626,2)</f>
        <v>0</v>
      </c>
      <c r="X626">
        <f t="shared" si="458"/>
        <v>180.21</v>
      </c>
      <c r="Y626">
        <f t="shared" si="458"/>
        <v>91.14</v>
      </c>
      <c r="AA626">
        <v>30589570</v>
      </c>
      <c r="AB626">
        <f>ROUND((AC626+AD626+AF626),6)</f>
        <v>548.32000000000005</v>
      </c>
      <c r="AC626">
        <f>ROUND((ES626),6)</f>
        <v>58.09</v>
      </c>
      <c r="AD626">
        <f>ROUND((((ET626)-(EU626))+AE626),6)</f>
        <v>12.08</v>
      </c>
      <c r="AE626">
        <f t="shared" si="459"/>
        <v>2.2200000000000002</v>
      </c>
      <c r="AF626">
        <f t="shared" si="459"/>
        <v>478.15</v>
      </c>
      <c r="AG626">
        <f>ROUND((AP626),6)</f>
        <v>0</v>
      </c>
      <c r="AH626">
        <f t="shared" si="460"/>
        <v>59.62</v>
      </c>
      <c r="AI626">
        <f t="shared" si="460"/>
        <v>0.17</v>
      </c>
      <c r="AJ626">
        <f>(AS626)</f>
        <v>0</v>
      </c>
      <c r="AK626">
        <v>548.32000000000005</v>
      </c>
      <c r="AL626">
        <v>58.09</v>
      </c>
      <c r="AM626">
        <v>12.08</v>
      </c>
      <c r="AN626">
        <v>2.2200000000000002</v>
      </c>
      <c r="AO626">
        <v>478.15</v>
      </c>
      <c r="AP626">
        <v>0</v>
      </c>
      <c r="AQ626">
        <v>59.62</v>
      </c>
      <c r="AR626">
        <v>0.17</v>
      </c>
      <c r="AS626">
        <v>0</v>
      </c>
      <c r="AT626">
        <v>87</v>
      </c>
      <c r="AU626">
        <v>44</v>
      </c>
      <c r="AV626">
        <v>1</v>
      </c>
      <c r="AW626">
        <v>1</v>
      </c>
      <c r="AZ626">
        <v>1</v>
      </c>
      <c r="BA626">
        <v>30.09</v>
      </c>
      <c r="BB626">
        <v>1</v>
      </c>
      <c r="BC626">
        <v>1</v>
      </c>
      <c r="BD626" t="s">
        <v>3</v>
      </c>
      <c r="BE626" t="s">
        <v>3</v>
      </c>
      <c r="BF626" t="s">
        <v>3</v>
      </c>
      <c r="BG626" t="s">
        <v>3</v>
      </c>
      <c r="BH626">
        <v>0</v>
      </c>
      <c r="BI626">
        <v>1</v>
      </c>
      <c r="BJ626" t="s">
        <v>357</v>
      </c>
      <c r="BM626">
        <v>65001</v>
      </c>
      <c r="BN626">
        <v>0</v>
      </c>
      <c r="BO626" t="s">
        <v>26</v>
      </c>
      <c r="BP626">
        <v>1</v>
      </c>
      <c r="BQ626">
        <v>6</v>
      </c>
      <c r="BR626">
        <v>0</v>
      </c>
      <c r="BS626">
        <v>30.09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3</v>
      </c>
      <c r="BZ626">
        <v>87</v>
      </c>
      <c r="CA626">
        <v>44</v>
      </c>
      <c r="CB626" t="s">
        <v>3</v>
      </c>
      <c r="CE626">
        <v>0</v>
      </c>
      <c r="CF626">
        <v>0</v>
      </c>
      <c r="CG626">
        <v>0</v>
      </c>
      <c r="CM626">
        <v>0</v>
      </c>
      <c r="CN626" t="s">
        <v>3</v>
      </c>
      <c r="CO626">
        <v>0</v>
      </c>
      <c r="CP626">
        <f>(P626+Q626+S626)</f>
        <v>236.44</v>
      </c>
      <c r="CQ626">
        <f>AC626*BC626</f>
        <v>58.09</v>
      </c>
      <c r="CR626">
        <f>AD626*BB626</f>
        <v>12.08</v>
      </c>
      <c r="CS626">
        <f t="shared" si="461"/>
        <v>2.2200000000000002</v>
      </c>
      <c r="CT626">
        <f t="shared" si="461"/>
        <v>478.15</v>
      </c>
      <c r="CU626">
        <f t="shared" si="461"/>
        <v>0</v>
      </c>
      <c r="CV626">
        <f t="shared" si="461"/>
        <v>59.62</v>
      </c>
      <c r="CW626">
        <f t="shared" si="461"/>
        <v>0.17</v>
      </c>
      <c r="CX626">
        <f t="shared" si="461"/>
        <v>0</v>
      </c>
      <c r="CY626">
        <f>(((S626+R626)*AT626)/100)</f>
        <v>180.21180000000001</v>
      </c>
      <c r="CZ626">
        <f>(((S626+R626)*AU626)/100)</f>
        <v>91.141599999999997</v>
      </c>
      <c r="DC626" t="s">
        <v>3</v>
      </c>
      <c r="DD626" t="s">
        <v>3</v>
      </c>
      <c r="DE626" t="s">
        <v>3</v>
      </c>
      <c r="DF626" t="s">
        <v>3</v>
      </c>
      <c r="DG626" t="s">
        <v>3</v>
      </c>
      <c r="DH626" t="s">
        <v>3</v>
      </c>
      <c r="DI626" t="s">
        <v>3</v>
      </c>
      <c r="DJ626" t="s">
        <v>3</v>
      </c>
      <c r="DK626" t="s">
        <v>3</v>
      </c>
      <c r="DL626" t="s">
        <v>3</v>
      </c>
      <c r="DM626" t="s">
        <v>3</v>
      </c>
      <c r="DN626">
        <v>0</v>
      </c>
      <c r="DO626">
        <v>0</v>
      </c>
      <c r="DP626">
        <v>1</v>
      </c>
      <c r="DQ626">
        <v>1</v>
      </c>
      <c r="DU626">
        <v>1013</v>
      </c>
      <c r="DV626" t="s">
        <v>348</v>
      </c>
      <c r="DW626" t="s">
        <v>348</v>
      </c>
      <c r="DX626">
        <v>1</v>
      </c>
      <c r="DZ626" t="s">
        <v>3</v>
      </c>
      <c r="EA626" t="s">
        <v>3</v>
      </c>
      <c r="EB626" t="s">
        <v>3</v>
      </c>
      <c r="EC626" t="s">
        <v>3</v>
      </c>
      <c r="EE626">
        <v>30173095</v>
      </c>
      <c r="EF626">
        <v>6</v>
      </c>
      <c r="EG626" t="s">
        <v>168</v>
      </c>
      <c r="EH626">
        <v>99</v>
      </c>
      <c r="EI626" t="s">
        <v>350</v>
      </c>
      <c r="EJ626">
        <v>1</v>
      </c>
      <c r="EK626">
        <v>65001</v>
      </c>
      <c r="EL626" t="s">
        <v>351</v>
      </c>
      <c r="EM626" t="s">
        <v>352</v>
      </c>
      <c r="EO626" t="s">
        <v>3</v>
      </c>
      <c r="EQ626">
        <v>0</v>
      </c>
      <c r="ER626">
        <v>548.32000000000005</v>
      </c>
      <c r="ES626">
        <v>58.09</v>
      </c>
      <c r="ET626">
        <v>12.08</v>
      </c>
      <c r="EU626">
        <v>2.2200000000000002</v>
      </c>
      <c r="EV626">
        <v>478.15</v>
      </c>
      <c r="EW626">
        <v>59.62</v>
      </c>
      <c r="EX626">
        <v>0.17</v>
      </c>
      <c r="EY626">
        <v>0</v>
      </c>
      <c r="FQ626">
        <v>0</v>
      </c>
      <c r="FR626">
        <f>ROUND(IF(AND(BH626=3,BI626=3),P626,0),2)</f>
        <v>0</v>
      </c>
      <c r="FS626">
        <v>0</v>
      </c>
      <c r="FX626">
        <v>87</v>
      </c>
      <c r="FY626">
        <v>44</v>
      </c>
      <c r="GA626" t="s">
        <v>3</v>
      </c>
      <c r="GD626">
        <v>1</v>
      </c>
      <c r="GF626">
        <v>599134311</v>
      </c>
      <c r="GG626">
        <v>2</v>
      </c>
      <c r="GH626">
        <v>1</v>
      </c>
      <c r="GI626">
        <v>4</v>
      </c>
      <c r="GJ626">
        <v>0</v>
      </c>
      <c r="GK626">
        <v>0</v>
      </c>
      <c r="GL626">
        <f>ROUND(IF(AND(BH626=3,BI626=3,FS626&lt;&gt;0),P626,0),2)</f>
        <v>0</v>
      </c>
      <c r="GM626">
        <f>ROUND(O626+X626+Y626,2)+GX626</f>
        <v>507.79</v>
      </c>
      <c r="GN626">
        <f>IF(OR(BI626=0,BI626=1),ROUND(O626+X626+Y626,2),0)</f>
        <v>507.79</v>
      </c>
      <c r="GO626">
        <f>IF(BI626=2,ROUND(O626+X626+Y626,2),0)</f>
        <v>0</v>
      </c>
      <c r="GP626">
        <f>IF(BI626=4,ROUND(O626+X626+Y626,2)+GX626,0)</f>
        <v>0</v>
      </c>
      <c r="GR626">
        <v>0</v>
      </c>
      <c r="GS626">
        <v>0</v>
      </c>
      <c r="GT626">
        <v>0</v>
      </c>
      <c r="GU626" t="s">
        <v>3</v>
      </c>
      <c r="GV626">
        <f>ROUND((GT626),6)</f>
        <v>0</v>
      </c>
      <c r="GW626">
        <v>1</v>
      </c>
      <c r="GX626">
        <f>ROUND(HC626*I626,2)</f>
        <v>0</v>
      </c>
      <c r="HA626">
        <v>0</v>
      </c>
      <c r="HB626">
        <v>0</v>
      </c>
      <c r="HC626">
        <f>GV626*GW626</f>
        <v>0</v>
      </c>
      <c r="HE626" t="s">
        <v>3</v>
      </c>
      <c r="HF626" t="s">
        <v>3</v>
      </c>
      <c r="HI626">
        <f>ROUND(R626*BS626,0)</f>
        <v>29</v>
      </c>
      <c r="HJ626">
        <f>ROUND(S626*BA626,0)</f>
        <v>6204</v>
      </c>
      <c r="HK626">
        <f>ROUND((((HJ626+HI626)*AT626)/100),0)</f>
        <v>5423</v>
      </c>
      <c r="HL626">
        <f>ROUND((((HJ626+HI626)*AU626)/100),0)</f>
        <v>2743</v>
      </c>
      <c r="HM626" t="s">
        <v>3</v>
      </c>
      <c r="HN626" t="s">
        <v>353</v>
      </c>
      <c r="HO626" t="s">
        <v>354</v>
      </c>
      <c r="HP626" t="s">
        <v>351</v>
      </c>
      <c r="HQ626" t="s">
        <v>351</v>
      </c>
      <c r="IK626">
        <v>0</v>
      </c>
    </row>
    <row r="627" spans="1:245" x14ac:dyDescent="0.2">
      <c r="A627">
        <v>17</v>
      </c>
      <c r="B627">
        <v>0</v>
      </c>
      <c r="C627">
        <f>ROW(SmtRes!A336)</f>
        <v>336</v>
      </c>
      <c r="D627">
        <f>ROW(EtalonRes!A387)</f>
        <v>387</v>
      </c>
      <c r="E627" t="s">
        <v>48</v>
      </c>
      <c r="F627" t="s">
        <v>346</v>
      </c>
      <c r="G627" t="s">
        <v>347</v>
      </c>
      <c r="H627" t="s">
        <v>348</v>
      </c>
      <c r="I627">
        <f>ROUND(1.5/100,7)</f>
        <v>1.4999999999999999E-2</v>
      </c>
      <c r="J627">
        <v>0</v>
      </c>
      <c r="K627">
        <f>ROUND(1.5/100,7)</f>
        <v>1.4999999999999999E-2</v>
      </c>
      <c r="O627">
        <f>ROUND(CP627,2)</f>
        <v>10.43</v>
      </c>
      <c r="P627">
        <f>ROUND(CQ627*I627,2)</f>
        <v>1</v>
      </c>
      <c r="Q627">
        <f>ROUND(CR627*I627,2)</f>
        <v>0.24</v>
      </c>
      <c r="R627">
        <f>ROUND(CS627*I627,2)</f>
        <v>0.05</v>
      </c>
      <c r="S627">
        <f>ROUND(CT627*I627,2)</f>
        <v>9.19</v>
      </c>
      <c r="T627">
        <f>ROUND(CU627*I627,2)</f>
        <v>0</v>
      </c>
      <c r="U627">
        <f>CV627*I627</f>
        <v>1.1456999999999999</v>
      </c>
      <c r="V627">
        <f>CW627*I627</f>
        <v>3.8999999999999998E-3</v>
      </c>
      <c r="W627">
        <f>ROUND(CX627*I627,2)</f>
        <v>0</v>
      </c>
      <c r="X627">
        <f t="shared" si="458"/>
        <v>8.0399999999999991</v>
      </c>
      <c r="Y627">
        <f t="shared" si="458"/>
        <v>4.07</v>
      </c>
      <c r="AA627">
        <v>30589570</v>
      </c>
      <c r="AB627">
        <f>ROUND((AC627+AD627+AF627),6)</f>
        <v>694.91</v>
      </c>
      <c r="AC627">
        <f>ROUND((ES627),6)</f>
        <v>66.52</v>
      </c>
      <c r="AD627">
        <f>ROUND((((ET627)-(EU627))+AE627),6)</f>
        <v>15.82</v>
      </c>
      <c r="AE627">
        <f t="shared" si="459"/>
        <v>3.39</v>
      </c>
      <c r="AF627">
        <f t="shared" si="459"/>
        <v>612.57000000000005</v>
      </c>
      <c r="AG627">
        <f>ROUND((AP627),6)</f>
        <v>0</v>
      </c>
      <c r="AH627">
        <f t="shared" si="460"/>
        <v>76.38</v>
      </c>
      <c r="AI627">
        <f t="shared" si="460"/>
        <v>0.26</v>
      </c>
      <c r="AJ627">
        <f>(AS627)</f>
        <v>0</v>
      </c>
      <c r="AK627">
        <v>694.91</v>
      </c>
      <c r="AL627">
        <v>66.52</v>
      </c>
      <c r="AM627">
        <v>15.82</v>
      </c>
      <c r="AN627">
        <v>3.39</v>
      </c>
      <c r="AO627">
        <v>612.57000000000005</v>
      </c>
      <c r="AP627">
        <v>0</v>
      </c>
      <c r="AQ627">
        <v>76.38</v>
      </c>
      <c r="AR627">
        <v>0.26</v>
      </c>
      <c r="AS627">
        <v>0</v>
      </c>
      <c r="AT627">
        <v>87</v>
      </c>
      <c r="AU627">
        <v>44</v>
      </c>
      <c r="AV627">
        <v>1</v>
      </c>
      <c r="AW627">
        <v>1</v>
      </c>
      <c r="AZ627">
        <v>1</v>
      </c>
      <c r="BA627">
        <v>30.09</v>
      </c>
      <c r="BB627">
        <v>1</v>
      </c>
      <c r="BC627">
        <v>1</v>
      </c>
      <c r="BD627" t="s">
        <v>3</v>
      </c>
      <c r="BE627" t="s">
        <v>3</v>
      </c>
      <c r="BF627" t="s">
        <v>3</v>
      </c>
      <c r="BG627" t="s">
        <v>3</v>
      </c>
      <c r="BH627">
        <v>0</v>
      </c>
      <c r="BI627">
        <v>1</v>
      </c>
      <c r="BJ627" t="s">
        <v>349</v>
      </c>
      <c r="BM627">
        <v>65001</v>
      </c>
      <c r="BN627">
        <v>0</v>
      </c>
      <c r="BO627" t="s">
        <v>26</v>
      </c>
      <c r="BP627">
        <v>1</v>
      </c>
      <c r="BQ627">
        <v>6</v>
      </c>
      <c r="BR627">
        <v>0</v>
      </c>
      <c r="BS627">
        <v>30.09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3</v>
      </c>
      <c r="BZ627">
        <v>87</v>
      </c>
      <c r="CA627">
        <v>44</v>
      </c>
      <c r="CB627" t="s">
        <v>3</v>
      </c>
      <c r="CE627">
        <v>0</v>
      </c>
      <c r="CF627">
        <v>0</v>
      </c>
      <c r="CG627">
        <v>0</v>
      </c>
      <c r="CM627">
        <v>0</v>
      </c>
      <c r="CN627" t="s">
        <v>3</v>
      </c>
      <c r="CO627">
        <v>0</v>
      </c>
      <c r="CP627">
        <f>(P627+Q627+S627)</f>
        <v>10.43</v>
      </c>
      <c r="CQ627">
        <f>AC627*BC627</f>
        <v>66.52</v>
      </c>
      <c r="CR627">
        <f>AD627*BB627</f>
        <v>15.82</v>
      </c>
      <c r="CS627">
        <f t="shared" si="461"/>
        <v>3.39</v>
      </c>
      <c r="CT627">
        <f t="shared" si="461"/>
        <v>612.57000000000005</v>
      </c>
      <c r="CU627">
        <f t="shared" si="461"/>
        <v>0</v>
      </c>
      <c r="CV627">
        <f t="shared" si="461"/>
        <v>76.38</v>
      </c>
      <c r="CW627">
        <f t="shared" si="461"/>
        <v>0.26</v>
      </c>
      <c r="CX627">
        <f t="shared" si="461"/>
        <v>0</v>
      </c>
      <c r="CY627">
        <f>(((S627+R627)*AT627)/100)</f>
        <v>8.0388000000000002</v>
      </c>
      <c r="CZ627">
        <f>(((S627+R627)*AU627)/100)</f>
        <v>4.0655999999999999</v>
      </c>
      <c r="DC627" t="s">
        <v>3</v>
      </c>
      <c r="DD627" t="s">
        <v>3</v>
      </c>
      <c r="DE627" t="s">
        <v>3</v>
      </c>
      <c r="DF627" t="s">
        <v>3</v>
      </c>
      <c r="DG627" t="s">
        <v>3</v>
      </c>
      <c r="DH627" t="s">
        <v>3</v>
      </c>
      <c r="DI627" t="s">
        <v>3</v>
      </c>
      <c r="DJ627" t="s">
        <v>3</v>
      </c>
      <c r="DK627" t="s">
        <v>3</v>
      </c>
      <c r="DL627" t="s">
        <v>3</v>
      </c>
      <c r="DM627" t="s">
        <v>3</v>
      </c>
      <c r="DN627">
        <v>0</v>
      </c>
      <c r="DO627">
        <v>0</v>
      </c>
      <c r="DP627">
        <v>1</v>
      </c>
      <c r="DQ627">
        <v>1</v>
      </c>
      <c r="DU627">
        <v>1013</v>
      </c>
      <c r="DV627" t="s">
        <v>348</v>
      </c>
      <c r="DW627" t="s">
        <v>348</v>
      </c>
      <c r="DX627">
        <v>1</v>
      </c>
      <c r="DZ627" t="s">
        <v>3</v>
      </c>
      <c r="EA627" t="s">
        <v>3</v>
      </c>
      <c r="EB627" t="s">
        <v>3</v>
      </c>
      <c r="EC627" t="s">
        <v>3</v>
      </c>
      <c r="EE627">
        <v>30173095</v>
      </c>
      <c r="EF627">
        <v>6</v>
      </c>
      <c r="EG627" t="s">
        <v>168</v>
      </c>
      <c r="EH627">
        <v>99</v>
      </c>
      <c r="EI627" t="s">
        <v>350</v>
      </c>
      <c r="EJ627">
        <v>1</v>
      </c>
      <c r="EK627">
        <v>65001</v>
      </c>
      <c r="EL627" t="s">
        <v>351</v>
      </c>
      <c r="EM627" t="s">
        <v>352</v>
      </c>
      <c r="EO627" t="s">
        <v>3</v>
      </c>
      <c r="EQ627">
        <v>0</v>
      </c>
      <c r="ER627">
        <v>694.91</v>
      </c>
      <c r="ES627">
        <v>66.52</v>
      </c>
      <c r="ET627">
        <v>15.82</v>
      </c>
      <c r="EU627">
        <v>3.39</v>
      </c>
      <c r="EV627">
        <v>612.57000000000005</v>
      </c>
      <c r="EW627">
        <v>76.38</v>
      </c>
      <c r="EX627">
        <v>0.26</v>
      </c>
      <c r="EY627">
        <v>0</v>
      </c>
      <c r="FQ627">
        <v>0</v>
      </c>
      <c r="FR627">
        <f>ROUND(IF(AND(BH627=3,BI627=3),P627,0),2)</f>
        <v>0</v>
      </c>
      <c r="FS627">
        <v>0</v>
      </c>
      <c r="FX627">
        <v>87</v>
      </c>
      <c r="FY627">
        <v>44</v>
      </c>
      <c r="GA627" t="s">
        <v>3</v>
      </c>
      <c r="GD627">
        <v>1</v>
      </c>
      <c r="GF627">
        <v>-816945407</v>
      </c>
      <c r="GG627">
        <v>2</v>
      </c>
      <c r="GH627">
        <v>1</v>
      </c>
      <c r="GI627">
        <v>4</v>
      </c>
      <c r="GJ627">
        <v>0</v>
      </c>
      <c r="GK627">
        <v>0</v>
      </c>
      <c r="GL627">
        <f>ROUND(IF(AND(BH627=3,BI627=3,FS627&lt;&gt;0),P627,0),2)</f>
        <v>0</v>
      </c>
      <c r="GM627">
        <f>ROUND(O627+X627+Y627,2)+GX627</f>
        <v>22.54</v>
      </c>
      <c r="GN627">
        <f>IF(OR(BI627=0,BI627=1),ROUND(O627+X627+Y627,2),0)</f>
        <v>22.54</v>
      </c>
      <c r="GO627">
        <f>IF(BI627=2,ROUND(O627+X627+Y627,2),0)</f>
        <v>0</v>
      </c>
      <c r="GP627">
        <f>IF(BI627=4,ROUND(O627+X627+Y627,2)+GX627,0)</f>
        <v>0</v>
      </c>
      <c r="GR627">
        <v>0</v>
      </c>
      <c r="GS627">
        <v>0</v>
      </c>
      <c r="GT627">
        <v>0</v>
      </c>
      <c r="GU627" t="s">
        <v>3</v>
      </c>
      <c r="GV627">
        <f>ROUND((GT627),6)</f>
        <v>0</v>
      </c>
      <c r="GW627">
        <v>1</v>
      </c>
      <c r="GX627">
        <f>ROUND(HC627*I627,2)</f>
        <v>0</v>
      </c>
      <c r="HA627">
        <v>0</v>
      </c>
      <c r="HB627">
        <v>0</v>
      </c>
      <c r="HC627">
        <f>GV627*GW627</f>
        <v>0</v>
      </c>
      <c r="HE627" t="s">
        <v>3</v>
      </c>
      <c r="HF627" t="s">
        <v>3</v>
      </c>
      <c r="HI627">
        <f>ROUND(R627*BS627,0)</f>
        <v>2</v>
      </c>
      <c r="HJ627">
        <f>ROUND(S627*BA627,0)</f>
        <v>277</v>
      </c>
      <c r="HK627">
        <f>ROUND((((HJ627+HI627)*AT627)/100),0)</f>
        <v>243</v>
      </c>
      <c r="HL627">
        <f>ROUND((((HJ627+HI627)*AU627)/100),0)</f>
        <v>123</v>
      </c>
      <c r="HM627" t="s">
        <v>3</v>
      </c>
      <c r="HN627" t="s">
        <v>353</v>
      </c>
      <c r="HO627" t="s">
        <v>354</v>
      </c>
      <c r="HP627" t="s">
        <v>351</v>
      </c>
      <c r="HQ627" t="s">
        <v>351</v>
      </c>
      <c r="IK627">
        <v>0</v>
      </c>
    </row>
    <row r="628" spans="1:245" x14ac:dyDescent="0.2">
      <c r="A628">
        <v>19</v>
      </c>
      <c r="B628">
        <v>0</v>
      </c>
      <c r="F628" t="s">
        <v>3</v>
      </c>
      <c r="G628" t="s">
        <v>345</v>
      </c>
      <c r="H628" t="s">
        <v>3</v>
      </c>
      <c r="AA628">
        <v>1</v>
      </c>
      <c r="IK628">
        <v>0</v>
      </c>
    </row>
    <row r="629" spans="1:245" x14ac:dyDescent="0.2">
      <c r="A629">
        <v>17</v>
      </c>
      <c r="B629">
        <v>0</v>
      </c>
      <c r="C629">
        <f>ROW(SmtRes!A349)</f>
        <v>349</v>
      </c>
      <c r="D629">
        <f>ROW(EtalonRes!A402)</f>
        <v>402</v>
      </c>
      <c r="E629" t="s">
        <v>57</v>
      </c>
      <c r="F629" t="s">
        <v>358</v>
      </c>
      <c r="G629" t="s">
        <v>359</v>
      </c>
      <c r="H629" t="s">
        <v>348</v>
      </c>
      <c r="I629">
        <f>ROUND(1.5/100,7)</f>
        <v>1.4999999999999999E-2</v>
      </c>
      <c r="J629">
        <v>0</v>
      </c>
      <c r="K629">
        <f>ROUND(1.5/100,7)</f>
        <v>1.4999999999999999E-2</v>
      </c>
      <c r="O629">
        <f t="shared" ref="O629:O645" si="462">ROUND(CP629,2)</f>
        <v>115.51</v>
      </c>
      <c r="P629">
        <f t="shared" ref="P629:P645" si="463">ROUND(CQ629*I629,2)</f>
        <v>47.15</v>
      </c>
      <c r="Q629">
        <f t="shared" ref="Q629:Q645" si="464">ROUND(CR629*I629,2)</f>
        <v>37.5</v>
      </c>
      <c r="R629">
        <f t="shared" ref="R629:R645" si="465">ROUND(CS629*I629,2)</f>
        <v>4.9800000000000004</v>
      </c>
      <c r="S629">
        <f t="shared" ref="S629:S645" si="466">ROUND(CT629*I629,2)</f>
        <v>30.86</v>
      </c>
      <c r="T629">
        <f t="shared" ref="T629:T645" si="467">ROUND(CU629*I629,2)</f>
        <v>0</v>
      </c>
      <c r="U629">
        <f t="shared" ref="U629:U645" si="468">CV629*I629</f>
        <v>3.3616799999999998</v>
      </c>
      <c r="V629">
        <f t="shared" ref="V629:V645" si="469">CW629*I629</f>
        <v>0.38182499999999997</v>
      </c>
      <c r="W629">
        <f t="shared" ref="W629:W645" si="470">ROUND(CX629*I629,2)</f>
        <v>0</v>
      </c>
      <c r="X629">
        <f t="shared" ref="X629:X645" si="471">ROUND(CY629,2)</f>
        <v>39.03</v>
      </c>
      <c r="Y629">
        <f t="shared" ref="Y629:Y645" si="472">ROUND(CZ629,2)</f>
        <v>21.93</v>
      </c>
      <c r="AA629">
        <v>30589570</v>
      </c>
      <c r="AB629">
        <f t="shared" ref="AB629:AB645" si="473">ROUND((AC629+AD629+AF629),6)</f>
        <v>7700.5454</v>
      </c>
      <c r="AC629">
        <f t="shared" ref="AC629:AC645" si="474">ROUND((ES629),6)</f>
        <v>3143.3</v>
      </c>
      <c r="AD629">
        <f>ROUND(((((ET629*ROUND((1.25*1.2),7)))-((EU629*ROUND((1.25*1.2),7))))+AE629),6)</f>
        <v>2499.9</v>
      </c>
      <c r="AE629">
        <f>ROUND(((EU629*ROUND((1.25*1.2),7))),6)</f>
        <v>331.68</v>
      </c>
      <c r="AF629">
        <f>ROUND(((EV629*ROUND((1.15*1.2),7))),6)</f>
        <v>2057.3454000000002</v>
      </c>
      <c r="AG629">
        <f t="shared" ref="AG629:AG645" si="475">ROUND((AP629),6)</f>
        <v>0</v>
      </c>
      <c r="AH629">
        <f>((EW629*ROUND((1.15*1.2),7)))</f>
        <v>224.11199999999999</v>
      </c>
      <c r="AI629">
        <f>((EX629*ROUND((1.25*1.2),7)))</f>
        <v>25.454999999999998</v>
      </c>
      <c r="AJ629">
        <f t="shared" ref="AJ629:AJ645" si="476">(AS629)</f>
        <v>0</v>
      </c>
      <c r="AK629">
        <v>6300.73</v>
      </c>
      <c r="AL629">
        <v>3143.3</v>
      </c>
      <c r="AM629">
        <v>1666.6</v>
      </c>
      <c r="AN629">
        <v>221.12</v>
      </c>
      <c r="AO629">
        <v>1490.83</v>
      </c>
      <c r="AP629">
        <v>0</v>
      </c>
      <c r="AQ629">
        <v>162.4</v>
      </c>
      <c r="AR629">
        <v>16.97</v>
      </c>
      <c r="AS629">
        <v>0</v>
      </c>
      <c r="AT629">
        <v>108.9</v>
      </c>
      <c r="AU629">
        <v>61.2</v>
      </c>
      <c r="AV629">
        <v>1</v>
      </c>
      <c r="AW629">
        <v>1</v>
      </c>
      <c r="AZ629">
        <v>1</v>
      </c>
      <c r="BA629">
        <v>30.09</v>
      </c>
      <c r="BB629">
        <v>1</v>
      </c>
      <c r="BC629">
        <v>1</v>
      </c>
      <c r="BD629" t="s">
        <v>3</v>
      </c>
      <c r="BE629" t="s">
        <v>3</v>
      </c>
      <c r="BF629" t="s">
        <v>3</v>
      </c>
      <c r="BG629" t="s">
        <v>3</v>
      </c>
      <c r="BH629">
        <v>0</v>
      </c>
      <c r="BI629">
        <v>1</v>
      </c>
      <c r="BJ629" t="s">
        <v>360</v>
      </c>
      <c r="BM629">
        <v>16001</v>
      </c>
      <c r="BN629">
        <v>0</v>
      </c>
      <c r="BO629" t="s">
        <v>26</v>
      </c>
      <c r="BP629">
        <v>1</v>
      </c>
      <c r="BQ629">
        <v>22</v>
      </c>
      <c r="BR629">
        <v>0</v>
      </c>
      <c r="BS629">
        <v>30.09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121</v>
      </c>
      <c r="CA629">
        <v>72</v>
      </c>
      <c r="CB629" t="s">
        <v>3</v>
      </c>
      <c r="CE629">
        <v>0</v>
      </c>
      <c r="CF629">
        <v>0</v>
      </c>
      <c r="CG629">
        <v>0</v>
      </c>
      <c r="CM629">
        <v>0</v>
      </c>
      <c r="CN629" t="s">
        <v>1974</v>
      </c>
      <c r="CO629">
        <v>0</v>
      </c>
      <c r="CP629">
        <f t="shared" ref="CP629:CP645" si="477">(P629+Q629+S629)</f>
        <v>115.51</v>
      </c>
      <c r="CQ629">
        <f t="shared" ref="CQ629:CQ645" si="478">AC629*BC629</f>
        <v>3143.3</v>
      </c>
      <c r="CR629">
        <f t="shared" ref="CR629:CR645" si="479">AD629*BB629</f>
        <v>2499.9</v>
      </c>
      <c r="CS629">
        <f t="shared" ref="CS629:CS645" si="480">AE629</f>
        <v>331.68</v>
      </c>
      <c r="CT629">
        <f t="shared" ref="CT629:CT645" si="481">AF629</f>
        <v>2057.3454000000002</v>
      </c>
      <c r="CU629">
        <f t="shared" ref="CU629:CU645" si="482">AG629</f>
        <v>0</v>
      </c>
      <c r="CV629">
        <f t="shared" ref="CV629:CV645" si="483">AH629</f>
        <v>224.11199999999999</v>
      </c>
      <c r="CW629">
        <f t="shared" ref="CW629:CW645" si="484">AI629</f>
        <v>25.454999999999998</v>
      </c>
      <c r="CX629">
        <f t="shared" ref="CX629:CX645" si="485">AJ629</f>
        <v>0</v>
      </c>
      <c r="CY629">
        <f t="shared" ref="CY629:CY645" si="486">(((S629+R629)*AT629)/100)</f>
        <v>39.029760000000003</v>
      </c>
      <c r="CZ629">
        <f t="shared" ref="CZ629:CZ645" si="487">(((S629+R629)*AU629)/100)</f>
        <v>21.934080000000005</v>
      </c>
      <c r="DC629" t="s">
        <v>3</v>
      </c>
      <c r="DD629" t="s">
        <v>3</v>
      </c>
      <c r="DE629" t="s">
        <v>361</v>
      </c>
      <c r="DF629" t="s">
        <v>361</v>
      </c>
      <c r="DG629" t="s">
        <v>362</v>
      </c>
      <c r="DH629" t="s">
        <v>3</v>
      </c>
      <c r="DI629" t="s">
        <v>362</v>
      </c>
      <c r="DJ629" t="s">
        <v>361</v>
      </c>
      <c r="DK629" t="s">
        <v>3</v>
      </c>
      <c r="DL629" t="s">
        <v>29</v>
      </c>
      <c r="DM629" t="s">
        <v>30</v>
      </c>
      <c r="DN629">
        <v>0</v>
      </c>
      <c r="DO629">
        <v>0</v>
      </c>
      <c r="DP629">
        <v>1</v>
      </c>
      <c r="DQ629">
        <v>1</v>
      </c>
      <c r="DU629">
        <v>1013</v>
      </c>
      <c r="DV629" t="s">
        <v>348</v>
      </c>
      <c r="DW629" t="s">
        <v>348</v>
      </c>
      <c r="DX629">
        <v>1</v>
      </c>
      <c r="DZ629" t="s">
        <v>3</v>
      </c>
      <c r="EA629" t="s">
        <v>3</v>
      </c>
      <c r="EB629" t="s">
        <v>3</v>
      </c>
      <c r="EC629" t="s">
        <v>3</v>
      </c>
      <c r="EE629">
        <v>30173025</v>
      </c>
      <c r="EF629">
        <v>22</v>
      </c>
      <c r="EG629" t="s">
        <v>363</v>
      </c>
      <c r="EH629">
        <v>16</v>
      </c>
      <c r="EI629" t="s">
        <v>364</v>
      </c>
      <c r="EJ629">
        <v>1</v>
      </c>
      <c r="EK629">
        <v>16001</v>
      </c>
      <c r="EL629" t="s">
        <v>365</v>
      </c>
      <c r="EM629" t="s">
        <v>366</v>
      </c>
      <c r="EO629" t="s">
        <v>367</v>
      </c>
      <c r="EQ629">
        <v>0</v>
      </c>
      <c r="ER629">
        <v>6300.73</v>
      </c>
      <c r="ES629">
        <v>3143.3</v>
      </c>
      <c r="ET629">
        <v>1666.6</v>
      </c>
      <c r="EU629">
        <v>221.12</v>
      </c>
      <c r="EV629">
        <v>1490.83</v>
      </c>
      <c r="EW629">
        <v>162.4</v>
      </c>
      <c r="EX629">
        <v>16.97</v>
      </c>
      <c r="EY629">
        <v>0</v>
      </c>
      <c r="FQ629">
        <v>0</v>
      </c>
      <c r="FR629">
        <f t="shared" ref="FR629:FR645" si="488">ROUND(IF(AND(BH629=3,BI629=3),P629,0),2)</f>
        <v>0</v>
      </c>
      <c r="FS629">
        <v>0</v>
      </c>
      <c r="FX629">
        <v>108.9</v>
      </c>
      <c r="FY629">
        <v>61.2</v>
      </c>
      <c r="GA629" t="s">
        <v>3</v>
      </c>
      <c r="GD629">
        <v>1</v>
      </c>
      <c r="GF629">
        <v>1382421365</v>
      </c>
      <c r="GG629">
        <v>2</v>
      </c>
      <c r="GH629">
        <v>1</v>
      </c>
      <c r="GI629">
        <v>4</v>
      </c>
      <c r="GJ629">
        <v>0</v>
      </c>
      <c r="GK629">
        <v>0</v>
      </c>
      <c r="GL629">
        <f t="shared" ref="GL629:GL645" si="489">ROUND(IF(AND(BH629=3,BI629=3,FS629&lt;&gt;0),P629,0),2)</f>
        <v>0</v>
      </c>
      <c r="GM629">
        <f t="shared" ref="GM629:GM645" si="490">ROUND(O629+X629+Y629,2)+GX629</f>
        <v>176.47</v>
      </c>
      <c r="GN629">
        <f t="shared" ref="GN629:GN645" si="491">IF(OR(BI629=0,BI629=1),ROUND(O629+X629+Y629,2),0)</f>
        <v>176.47</v>
      </c>
      <c r="GO629">
        <f t="shared" ref="GO629:GO645" si="492">IF(BI629=2,ROUND(O629+X629+Y629,2),0)</f>
        <v>0</v>
      </c>
      <c r="GP629">
        <f t="shared" ref="GP629:GP645" si="493">IF(BI629=4,ROUND(O629+X629+Y629,2)+GX629,0)</f>
        <v>0</v>
      </c>
      <c r="GR629">
        <v>0</v>
      </c>
      <c r="GS629">
        <v>0</v>
      </c>
      <c r="GT629">
        <v>0</v>
      </c>
      <c r="GU629" t="s">
        <v>3</v>
      </c>
      <c r="GV629">
        <f t="shared" ref="GV629:GV645" si="494">ROUND((GT629),6)</f>
        <v>0</v>
      </c>
      <c r="GW629">
        <v>1</v>
      </c>
      <c r="GX629">
        <f t="shared" ref="GX629:GX645" si="495">ROUND(HC629*I629,2)</f>
        <v>0</v>
      </c>
      <c r="HA629">
        <v>0</v>
      </c>
      <c r="HB629">
        <v>0</v>
      </c>
      <c r="HC629">
        <f t="shared" ref="HC629:HC645" si="496">GV629*GW629</f>
        <v>0</v>
      </c>
      <c r="HE629" t="s">
        <v>3</v>
      </c>
      <c r="HF629" t="s">
        <v>3</v>
      </c>
      <c r="HI629">
        <f t="shared" ref="HI629:HI645" si="497">ROUND(R629*BS629,0)</f>
        <v>150</v>
      </c>
      <c r="HJ629">
        <f t="shared" ref="HJ629:HJ645" si="498">ROUND(S629*BA629,0)</f>
        <v>929</v>
      </c>
      <c r="HK629">
        <f t="shared" ref="HK629:HK645" si="499">ROUND((((HJ629+HI629)*AT629)/100),0)</f>
        <v>1175</v>
      </c>
      <c r="HL629">
        <f t="shared" ref="HL629:HL645" si="500">ROUND((((HJ629+HI629)*AU629)/100),0)</f>
        <v>660</v>
      </c>
      <c r="HM629" t="s">
        <v>3</v>
      </c>
      <c r="HN629" t="s">
        <v>368</v>
      </c>
      <c r="HO629" t="s">
        <v>369</v>
      </c>
      <c r="HP629" t="s">
        <v>364</v>
      </c>
      <c r="HQ629" t="s">
        <v>364</v>
      </c>
      <c r="IK629">
        <v>0</v>
      </c>
    </row>
    <row r="630" spans="1:245" x14ac:dyDescent="0.2">
      <c r="A630">
        <v>17</v>
      </c>
      <c r="B630">
        <v>0</v>
      </c>
      <c r="E630" t="s">
        <v>62</v>
      </c>
      <c r="F630" t="s">
        <v>377</v>
      </c>
      <c r="G630" t="s">
        <v>378</v>
      </c>
      <c r="H630" t="s">
        <v>100</v>
      </c>
      <c r="I630">
        <f>ROUND(I629*-0.42,7)</f>
        <v>-6.3E-3</v>
      </c>
      <c r="J630">
        <v>0</v>
      </c>
      <c r="K630">
        <f>ROUND(I629*-0.42,7)</f>
        <v>-6.3E-3</v>
      </c>
      <c r="O630">
        <f t="shared" si="462"/>
        <v>-0.17</v>
      </c>
      <c r="P630">
        <f t="shared" si="463"/>
        <v>-0.17</v>
      </c>
      <c r="Q630">
        <f t="shared" si="464"/>
        <v>0</v>
      </c>
      <c r="R630">
        <f t="shared" si="465"/>
        <v>0</v>
      </c>
      <c r="S630">
        <f t="shared" si="466"/>
        <v>0</v>
      </c>
      <c r="T630">
        <f t="shared" si="467"/>
        <v>0</v>
      </c>
      <c r="U630">
        <f t="shared" si="468"/>
        <v>0</v>
      </c>
      <c r="V630">
        <f t="shared" si="469"/>
        <v>0</v>
      </c>
      <c r="W630">
        <f t="shared" si="470"/>
        <v>0</v>
      </c>
      <c r="X630">
        <f t="shared" si="471"/>
        <v>0</v>
      </c>
      <c r="Y630">
        <f t="shared" si="472"/>
        <v>0</v>
      </c>
      <c r="AA630">
        <v>30589570</v>
      </c>
      <c r="AB630">
        <f t="shared" si="473"/>
        <v>27.11</v>
      </c>
      <c r="AC630">
        <f t="shared" si="474"/>
        <v>27.11</v>
      </c>
      <c r="AD630">
        <f>ROUND((((ET630)-(EU630))+AE630),6)</f>
        <v>0</v>
      </c>
      <c r="AE630">
        <f t="shared" ref="AE630:AF632" si="501">ROUND((EU630),6)</f>
        <v>0</v>
      </c>
      <c r="AF630">
        <f t="shared" si="501"/>
        <v>0</v>
      </c>
      <c r="AG630">
        <f t="shared" si="475"/>
        <v>0</v>
      </c>
      <c r="AH630">
        <f t="shared" ref="AH630:AI632" si="502">(EW630)</f>
        <v>0</v>
      </c>
      <c r="AI630">
        <f t="shared" si="502"/>
        <v>0</v>
      </c>
      <c r="AJ630">
        <f t="shared" si="476"/>
        <v>0</v>
      </c>
      <c r="AK630">
        <v>27.11</v>
      </c>
      <c r="AL630">
        <v>27.11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1</v>
      </c>
      <c r="AW630">
        <v>1</v>
      </c>
      <c r="AZ630">
        <v>1</v>
      </c>
      <c r="BA630">
        <v>1</v>
      </c>
      <c r="BB630">
        <v>1</v>
      </c>
      <c r="BC630">
        <v>1</v>
      </c>
      <c r="BD630" t="s">
        <v>3</v>
      </c>
      <c r="BE630" t="s">
        <v>3</v>
      </c>
      <c r="BF630" t="s">
        <v>3</v>
      </c>
      <c r="BG630" t="s">
        <v>3</v>
      </c>
      <c r="BH630">
        <v>3</v>
      </c>
      <c r="BI630">
        <v>1</v>
      </c>
      <c r="BJ630" t="s">
        <v>379</v>
      </c>
      <c r="BM630">
        <v>500001</v>
      </c>
      <c r="BN630">
        <v>0</v>
      </c>
      <c r="BO630" t="s">
        <v>67</v>
      </c>
      <c r="BP630">
        <v>1</v>
      </c>
      <c r="BQ630">
        <v>8</v>
      </c>
      <c r="BR630">
        <v>1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3</v>
      </c>
      <c r="BZ630">
        <v>0</v>
      </c>
      <c r="CA630">
        <v>0</v>
      </c>
      <c r="CB630" t="s">
        <v>3</v>
      </c>
      <c r="CE630">
        <v>0</v>
      </c>
      <c r="CF630">
        <v>0</v>
      </c>
      <c r="CG630">
        <v>0</v>
      </c>
      <c r="CM630">
        <v>0</v>
      </c>
      <c r="CN630" t="s">
        <v>3</v>
      </c>
      <c r="CO630">
        <v>0</v>
      </c>
      <c r="CP630">
        <f t="shared" si="477"/>
        <v>-0.17</v>
      </c>
      <c r="CQ630">
        <f t="shared" si="478"/>
        <v>27.11</v>
      </c>
      <c r="CR630">
        <f t="shared" si="479"/>
        <v>0</v>
      </c>
      <c r="CS630">
        <f t="shared" si="480"/>
        <v>0</v>
      </c>
      <c r="CT630">
        <f t="shared" si="481"/>
        <v>0</v>
      </c>
      <c r="CU630">
        <f t="shared" si="482"/>
        <v>0</v>
      </c>
      <c r="CV630">
        <f t="shared" si="483"/>
        <v>0</v>
      </c>
      <c r="CW630">
        <f t="shared" si="484"/>
        <v>0</v>
      </c>
      <c r="CX630">
        <f t="shared" si="485"/>
        <v>0</v>
      </c>
      <c r="CY630">
        <f t="shared" si="486"/>
        <v>0</v>
      </c>
      <c r="CZ630">
        <f t="shared" si="487"/>
        <v>0</v>
      </c>
      <c r="DC630" t="s">
        <v>3</v>
      </c>
      <c r="DD630" t="s">
        <v>3</v>
      </c>
      <c r="DE630" t="s">
        <v>3</v>
      </c>
      <c r="DF630" t="s">
        <v>3</v>
      </c>
      <c r="DG630" t="s">
        <v>3</v>
      </c>
      <c r="DH630" t="s">
        <v>3</v>
      </c>
      <c r="DI630" t="s">
        <v>3</v>
      </c>
      <c r="DJ630" t="s">
        <v>3</v>
      </c>
      <c r="DK630" t="s">
        <v>3</v>
      </c>
      <c r="DL630" t="s">
        <v>3</v>
      </c>
      <c r="DM630" t="s">
        <v>3</v>
      </c>
      <c r="DN630">
        <v>0</v>
      </c>
      <c r="DO630">
        <v>0</v>
      </c>
      <c r="DP630">
        <v>1</v>
      </c>
      <c r="DQ630">
        <v>1</v>
      </c>
      <c r="DU630">
        <v>1009</v>
      </c>
      <c r="DV630" t="s">
        <v>100</v>
      </c>
      <c r="DW630" t="s">
        <v>100</v>
      </c>
      <c r="DX630">
        <v>1</v>
      </c>
      <c r="DZ630" t="s">
        <v>3</v>
      </c>
      <c r="EA630" t="s">
        <v>3</v>
      </c>
      <c r="EB630" t="s">
        <v>3</v>
      </c>
      <c r="EC630" t="s">
        <v>3</v>
      </c>
      <c r="EE630">
        <v>30172930</v>
      </c>
      <c r="EF630">
        <v>8</v>
      </c>
      <c r="EG630" t="s">
        <v>68</v>
      </c>
      <c r="EH630">
        <v>0</v>
      </c>
      <c r="EI630" t="s">
        <v>3</v>
      </c>
      <c r="EJ630">
        <v>1</v>
      </c>
      <c r="EK630">
        <v>500001</v>
      </c>
      <c r="EL630" t="s">
        <v>69</v>
      </c>
      <c r="EM630" t="s">
        <v>70</v>
      </c>
      <c r="EO630" t="s">
        <v>3</v>
      </c>
      <c r="EQ630">
        <v>32768</v>
      </c>
      <c r="ER630">
        <v>27.11</v>
      </c>
      <c r="ES630">
        <v>27.11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FQ630">
        <v>0</v>
      </c>
      <c r="FR630">
        <f t="shared" si="488"/>
        <v>0</v>
      </c>
      <c r="FS630">
        <v>0</v>
      </c>
      <c r="FX630">
        <v>0</v>
      </c>
      <c r="FY630">
        <v>0</v>
      </c>
      <c r="GA630" t="s">
        <v>3</v>
      </c>
      <c r="GD630">
        <v>1</v>
      </c>
      <c r="GF630">
        <v>275569828</v>
      </c>
      <c r="GG630">
        <v>2</v>
      </c>
      <c r="GH630">
        <v>1</v>
      </c>
      <c r="GI630">
        <v>4</v>
      </c>
      <c r="GJ630">
        <v>0</v>
      </c>
      <c r="GK630">
        <v>0</v>
      </c>
      <c r="GL630">
        <f t="shared" si="489"/>
        <v>0</v>
      </c>
      <c r="GM630">
        <f t="shared" si="490"/>
        <v>-0.17</v>
      </c>
      <c r="GN630">
        <f t="shared" si="491"/>
        <v>-0.17</v>
      </c>
      <c r="GO630">
        <f t="shared" si="492"/>
        <v>0</v>
      </c>
      <c r="GP630">
        <f t="shared" si="493"/>
        <v>0</v>
      </c>
      <c r="GR630">
        <v>0</v>
      </c>
      <c r="GS630">
        <v>0</v>
      </c>
      <c r="GT630">
        <v>0</v>
      </c>
      <c r="GU630" t="s">
        <v>3</v>
      </c>
      <c r="GV630">
        <f t="shared" si="494"/>
        <v>0</v>
      </c>
      <c r="GW630">
        <v>1</v>
      </c>
      <c r="GX630">
        <f t="shared" si="495"/>
        <v>0</v>
      </c>
      <c r="HA630">
        <v>0</v>
      </c>
      <c r="HB630">
        <v>0</v>
      </c>
      <c r="HC630">
        <f t="shared" si="496"/>
        <v>0</v>
      </c>
      <c r="HE630" t="s">
        <v>3</v>
      </c>
      <c r="HF630" t="s">
        <v>3</v>
      </c>
      <c r="HI630">
        <f t="shared" si="497"/>
        <v>0</v>
      </c>
      <c r="HJ630">
        <f t="shared" si="498"/>
        <v>0</v>
      </c>
      <c r="HK630">
        <f t="shared" si="499"/>
        <v>0</v>
      </c>
      <c r="HL630">
        <f t="shared" si="500"/>
        <v>0</v>
      </c>
      <c r="HM630" t="s">
        <v>3</v>
      </c>
      <c r="HN630" t="s">
        <v>3</v>
      </c>
      <c r="HO630" t="s">
        <v>3</v>
      </c>
      <c r="HP630" t="s">
        <v>3</v>
      </c>
      <c r="HQ630" t="s">
        <v>3</v>
      </c>
      <c r="IK630">
        <v>0</v>
      </c>
    </row>
    <row r="631" spans="1:245" x14ac:dyDescent="0.2">
      <c r="A631">
        <v>17</v>
      </c>
      <c r="B631">
        <v>0</v>
      </c>
      <c r="E631" t="s">
        <v>71</v>
      </c>
      <c r="F631" t="s">
        <v>370</v>
      </c>
      <c r="G631" t="s">
        <v>371</v>
      </c>
      <c r="H631" t="s">
        <v>372</v>
      </c>
      <c r="I631">
        <f>ROUND(I629*-9.74,7)</f>
        <v>-0.14610000000000001</v>
      </c>
      <c r="J631">
        <v>0</v>
      </c>
      <c r="K631">
        <f>ROUND(I629*-9.74,7)</f>
        <v>-0.14610000000000001</v>
      </c>
      <c r="O631">
        <f t="shared" si="462"/>
        <v>-46.3</v>
      </c>
      <c r="P631">
        <f t="shared" si="463"/>
        <v>-46.3</v>
      </c>
      <c r="Q631">
        <f t="shared" si="464"/>
        <v>0</v>
      </c>
      <c r="R631">
        <f t="shared" si="465"/>
        <v>0</v>
      </c>
      <c r="S631">
        <f t="shared" si="466"/>
        <v>0</v>
      </c>
      <c r="T631">
        <f t="shared" si="467"/>
        <v>0</v>
      </c>
      <c r="U631">
        <f t="shared" si="468"/>
        <v>0</v>
      </c>
      <c r="V631">
        <f t="shared" si="469"/>
        <v>0</v>
      </c>
      <c r="W631">
        <f t="shared" si="470"/>
        <v>0</v>
      </c>
      <c r="X631">
        <f t="shared" si="471"/>
        <v>0</v>
      </c>
      <c r="Y631">
        <f t="shared" si="472"/>
        <v>0</v>
      </c>
      <c r="AA631">
        <v>30589570</v>
      </c>
      <c r="AB631">
        <f t="shared" si="473"/>
        <v>316.92</v>
      </c>
      <c r="AC631">
        <f t="shared" si="474"/>
        <v>316.92</v>
      </c>
      <c r="AD631">
        <f>ROUND((((ET631)-(EU631))+AE631),6)</f>
        <v>0</v>
      </c>
      <c r="AE631">
        <f t="shared" si="501"/>
        <v>0</v>
      </c>
      <c r="AF631">
        <f t="shared" si="501"/>
        <v>0</v>
      </c>
      <c r="AG631">
        <f t="shared" si="475"/>
        <v>0</v>
      </c>
      <c r="AH631">
        <f t="shared" si="502"/>
        <v>0</v>
      </c>
      <c r="AI631">
        <f t="shared" si="502"/>
        <v>0</v>
      </c>
      <c r="AJ631">
        <f t="shared" si="476"/>
        <v>0</v>
      </c>
      <c r="AK631">
        <v>316.92</v>
      </c>
      <c r="AL631">
        <v>316.92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1</v>
      </c>
      <c r="AW631">
        <v>1</v>
      </c>
      <c r="AZ631">
        <v>1</v>
      </c>
      <c r="BA631">
        <v>1</v>
      </c>
      <c r="BB631">
        <v>1</v>
      </c>
      <c r="BC631">
        <v>1</v>
      </c>
      <c r="BD631" t="s">
        <v>3</v>
      </c>
      <c r="BE631" t="s">
        <v>3</v>
      </c>
      <c r="BF631" t="s">
        <v>3</v>
      </c>
      <c r="BG631" t="s">
        <v>3</v>
      </c>
      <c r="BH631">
        <v>3</v>
      </c>
      <c r="BI631">
        <v>2</v>
      </c>
      <c r="BJ631" t="s">
        <v>373</v>
      </c>
      <c r="BM631">
        <v>500002</v>
      </c>
      <c r="BN631">
        <v>0</v>
      </c>
      <c r="BO631" t="s">
        <v>67</v>
      </c>
      <c r="BP631">
        <v>1</v>
      </c>
      <c r="BQ631">
        <v>12</v>
      </c>
      <c r="BR631">
        <v>1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0</v>
      </c>
      <c r="CA631">
        <v>0</v>
      </c>
      <c r="CB631" t="s">
        <v>3</v>
      </c>
      <c r="CE631">
        <v>0</v>
      </c>
      <c r="CF631">
        <v>0</v>
      </c>
      <c r="CG631">
        <v>0</v>
      </c>
      <c r="CM631">
        <v>0</v>
      </c>
      <c r="CN631" t="s">
        <v>3</v>
      </c>
      <c r="CO631">
        <v>0</v>
      </c>
      <c r="CP631">
        <f t="shared" si="477"/>
        <v>-46.3</v>
      </c>
      <c r="CQ631">
        <f t="shared" si="478"/>
        <v>316.92</v>
      </c>
      <c r="CR631">
        <f t="shared" si="479"/>
        <v>0</v>
      </c>
      <c r="CS631">
        <f t="shared" si="480"/>
        <v>0</v>
      </c>
      <c r="CT631">
        <f t="shared" si="481"/>
        <v>0</v>
      </c>
      <c r="CU631">
        <f t="shared" si="482"/>
        <v>0</v>
      </c>
      <c r="CV631">
        <f t="shared" si="483"/>
        <v>0</v>
      </c>
      <c r="CW631">
        <f t="shared" si="484"/>
        <v>0</v>
      </c>
      <c r="CX631">
        <f t="shared" si="485"/>
        <v>0</v>
      </c>
      <c r="CY631">
        <f t="shared" si="486"/>
        <v>0</v>
      </c>
      <c r="CZ631">
        <f t="shared" si="487"/>
        <v>0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0</v>
      </c>
      <c r="DO631">
        <v>0</v>
      </c>
      <c r="DP631">
        <v>1</v>
      </c>
      <c r="DQ631">
        <v>1</v>
      </c>
      <c r="DU631">
        <v>1003</v>
      </c>
      <c r="DV631" t="s">
        <v>372</v>
      </c>
      <c r="DW631" t="s">
        <v>372</v>
      </c>
      <c r="DX631">
        <v>10</v>
      </c>
      <c r="DZ631" t="s">
        <v>3</v>
      </c>
      <c r="EA631" t="s">
        <v>3</v>
      </c>
      <c r="EB631" t="s">
        <v>3</v>
      </c>
      <c r="EC631" t="s">
        <v>3</v>
      </c>
      <c r="EE631">
        <v>30172931</v>
      </c>
      <c r="EF631">
        <v>12</v>
      </c>
      <c r="EG631" t="s">
        <v>374</v>
      </c>
      <c r="EH631">
        <v>0</v>
      </c>
      <c r="EI631" t="s">
        <v>3</v>
      </c>
      <c r="EJ631">
        <v>2</v>
      </c>
      <c r="EK631">
        <v>500002</v>
      </c>
      <c r="EL631" t="s">
        <v>375</v>
      </c>
      <c r="EM631" t="s">
        <v>376</v>
      </c>
      <c r="EO631" t="s">
        <v>3</v>
      </c>
      <c r="EQ631">
        <v>32768</v>
      </c>
      <c r="ER631">
        <v>316.92</v>
      </c>
      <c r="ES631">
        <v>316.92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FQ631">
        <v>0</v>
      </c>
      <c r="FR631">
        <f t="shared" si="488"/>
        <v>0</v>
      </c>
      <c r="FS631">
        <v>0</v>
      </c>
      <c r="FX631">
        <v>0</v>
      </c>
      <c r="FY631">
        <v>0</v>
      </c>
      <c r="GA631" t="s">
        <v>3</v>
      </c>
      <c r="GD631">
        <v>1</v>
      </c>
      <c r="GF631">
        <v>-844616753</v>
      </c>
      <c r="GG631">
        <v>2</v>
      </c>
      <c r="GH631">
        <v>1</v>
      </c>
      <c r="GI631">
        <v>4</v>
      </c>
      <c r="GJ631">
        <v>0</v>
      </c>
      <c r="GK631">
        <v>0</v>
      </c>
      <c r="GL631">
        <f t="shared" si="489"/>
        <v>0</v>
      </c>
      <c r="GM631">
        <f t="shared" si="490"/>
        <v>-46.3</v>
      </c>
      <c r="GN631">
        <f t="shared" si="491"/>
        <v>0</v>
      </c>
      <c r="GO631">
        <f t="shared" si="492"/>
        <v>-46.3</v>
      </c>
      <c r="GP631">
        <f t="shared" si="493"/>
        <v>0</v>
      </c>
      <c r="GR631">
        <v>0</v>
      </c>
      <c r="GS631">
        <v>0</v>
      </c>
      <c r="GT631">
        <v>0</v>
      </c>
      <c r="GU631" t="s">
        <v>3</v>
      </c>
      <c r="GV631">
        <f t="shared" si="494"/>
        <v>0</v>
      </c>
      <c r="GW631">
        <v>1</v>
      </c>
      <c r="GX631">
        <f t="shared" si="495"/>
        <v>0</v>
      </c>
      <c r="HA631">
        <v>0</v>
      </c>
      <c r="HB631">
        <v>0</v>
      </c>
      <c r="HC631">
        <f t="shared" si="496"/>
        <v>0</v>
      </c>
      <c r="HE631" t="s">
        <v>3</v>
      </c>
      <c r="HF631" t="s">
        <v>3</v>
      </c>
      <c r="HI631">
        <f t="shared" si="497"/>
        <v>0</v>
      </c>
      <c r="HJ631">
        <f t="shared" si="498"/>
        <v>0</v>
      </c>
      <c r="HK631">
        <f t="shared" si="499"/>
        <v>0</v>
      </c>
      <c r="HL631">
        <f t="shared" si="500"/>
        <v>0</v>
      </c>
      <c r="HM631" t="s">
        <v>3</v>
      </c>
      <c r="HN631" t="s">
        <v>3</v>
      </c>
      <c r="HO631" t="s">
        <v>3</v>
      </c>
      <c r="HP631" t="s">
        <v>3</v>
      </c>
      <c r="HQ631" t="s">
        <v>3</v>
      </c>
      <c r="IK631">
        <v>0</v>
      </c>
    </row>
    <row r="632" spans="1:245" x14ac:dyDescent="0.2">
      <c r="A632">
        <v>17</v>
      </c>
      <c r="B632">
        <v>0</v>
      </c>
      <c r="E632" t="s">
        <v>75</v>
      </c>
      <c r="F632" t="s">
        <v>380</v>
      </c>
      <c r="G632" t="s">
        <v>381</v>
      </c>
      <c r="H632" t="s">
        <v>382</v>
      </c>
      <c r="I632">
        <v>1.4610000000000001</v>
      </c>
      <c r="J632">
        <v>0</v>
      </c>
      <c r="K632">
        <v>1.4610000000000001</v>
      </c>
      <c r="O632">
        <f t="shared" si="462"/>
        <v>124.87</v>
      </c>
      <c r="P632">
        <f t="shared" si="463"/>
        <v>124.87</v>
      </c>
      <c r="Q632">
        <f t="shared" si="464"/>
        <v>0</v>
      </c>
      <c r="R632">
        <f t="shared" si="465"/>
        <v>0</v>
      </c>
      <c r="S632">
        <f t="shared" si="466"/>
        <v>0</v>
      </c>
      <c r="T632">
        <f t="shared" si="467"/>
        <v>0</v>
      </c>
      <c r="U632">
        <f t="shared" si="468"/>
        <v>0</v>
      </c>
      <c r="V632">
        <f t="shared" si="469"/>
        <v>0</v>
      </c>
      <c r="W632">
        <f t="shared" si="470"/>
        <v>0</v>
      </c>
      <c r="X632">
        <f t="shared" si="471"/>
        <v>0</v>
      </c>
      <c r="Y632">
        <f t="shared" si="472"/>
        <v>0</v>
      </c>
      <c r="AA632">
        <v>30589570</v>
      </c>
      <c r="AB632">
        <f t="shared" si="473"/>
        <v>85.47</v>
      </c>
      <c r="AC632">
        <f t="shared" si="474"/>
        <v>85.47</v>
      </c>
      <c r="AD632">
        <f>ROUND((((ET632)-(EU632))+AE632),6)</f>
        <v>0</v>
      </c>
      <c r="AE632">
        <f t="shared" si="501"/>
        <v>0</v>
      </c>
      <c r="AF632">
        <f t="shared" si="501"/>
        <v>0</v>
      </c>
      <c r="AG632">
        <f t="shared" si="475"/>
        <v>0</v>
      </c>
      <c r="AH632">
        <f t="shared" si="502"/>
        <v>0</v>
      </c>
      <c r="AI632">
        <f t="shared" si="502"/>
        <v>0</v>
      </c>
      <c r="AJ632">
        <f t="shared" si="476"/>
        <v>0</v>
      </c>
      <c r="AK632">
        <v>85.47</v>
      </c>
      <c r="AL632">
        <v>85.47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1</v>
      </c>
      <c r="BD632" t="s">
        <v>3</v>
      </c>
      <c r="BE632" t="s">
        <v>3</v>
      </c>
      <c r="BF632" t="s">
        <v>3</v>
      </c>
      <c r="BG632" t="s">
        <v>3</v>
      </c>
      <c r="BH632">
        <v>3</v>
      </c>
      <c r="BI632">
        <v>2</v>
      </c>
      <c r="BJ632" t="s">
        <v>383</v>
      </c>
      <c r="BM632">
        <v>500002</v>
      </c>
      <c r="BN632">
        <v>0</v>
      </c>
      <c r="BO632" t="s">
        <v>67</v>
      </c>
      <c r="BP632">
        <v>1</v>
      </c>
      <c r="BQ632">
        <v>12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</v>
      </c>
      <c r="BZ632">
        <v>0</v>
      </c>
      <c r="CA632">
        <v>0</v>
      </c>
      <c r="CB632" t="s">
        <v>3</v>
      </c>
      <c r="CE632">
        <v>0</v>
      </c>
      <c r="CF632">
        <v>0</v>
      </c>
      <c r="CG632">
        <v>0</v>
      </c>
      <c r="CM632">
        <v>0</v>
      </c>
      <c r="CN632" t="s">
        <v>3</v>
      </c>
      <c r="CO632">
        <v>0</v>
      </c>
      <c r="CP632">
        <f t="shared" si="477"/>
        <v>124.87</v>
      </c>
      <c r="CQ632">
        <f t="shared" si="478"/>
        <v>85.47</v>
      </c>
      <c r="CR632">
        <f t="shared" si="479"/>
        <v>0</v>
      </c>
      <c r="CS632">
        <f t="shared" si="480"/>
        <v>0</v>
      </c>
      <c r="CT632">
        <f t="shared" si="481"/>
        <v>0</v>
      </c>
      <c r="CU632">
        <f t="shared" si="482"/>
        <v>0</v>
      </c>
      <c r="CV632">
        <f t="shared" si="483"/>
        <v>0</v>
      </c>
      <c r="CW632">
        <f t="shared" si="484"/>
        <v>0</v>
      </c>
      <c r="CX632">
        <f t="shared" si="485"/>
        <v>0</v>
      </c>
      <c r="CY632">
        <f t="shared" si="486"/>
        <v>0</v>
      </c>
      <c r="CZ632">
        <f t="shared" si="487"/>
        <v>0</v>
      </c>
      <c r="DC632" t="s">
        <v>3</v>
      </c>
      <c r="DD632" t="s">
        <v>3</v>
      </c>
      <c r="DE632" t="s">
        <v>3</v>
      </c>
      <c r="DF632" t="s">
        <v>3</v>
      </c>
      <c r="DG632" t="s">
        <v>3</v>
      </c>
      <c r="DH632" t="s">
        <v>3</v>
      </c>
      <c r="DI632" t="s">
        <v>3</v>
      </c>
      <c r="DJ632" t="s">
        <v>3</v>
      </c>
      <c r="DK632" t="s">
        <v>3</v>
      </c>
      <c r="DL632" t="s">
        <v>3</v>
      </c>
      <c r="DM632" t="s">
        <v>3</v>
      </c>
      <c r="DN632">
        <v>0</v>
      </c>
      <c r="DO632">
        <v>0</v>
      </c>
      <c r="DP632">
        <v>1</v>
      </c>
      <c r="DQ632">
        <v>1</v>
      </c>
      <c r="DU632">
        <v>1003</v>
      </c>
      <c r="DV632" t="s">
        <v>382</v>
      </c>
      <c r="DW632" t="s">
        <v>382</v>
      </c>
      <c r="DX632">
        <v>1</v>
      </c>
      <c r="DZ632" t="s">
        <v>3</v>
      </c>
      <c r="EA632" t="s">
        <v>3</v>
      </c>
      <c r="EB632" t="s">
        <v>3</v>
      </c>
      <c r="EC632" t="s">
        <v>3</v>
      </c>
      <c r="EE632">
        <v>30172931</v>
      </c>
      <c r="EF632">
        <v>12</v>
      </c>
      <c r="EG632" t="s">
        <v>374</v>
      </c>
      <c r="EH632">
        <v>0</v>
      </c>
      <c r="EI632" t="s">
        <v>3</v>
      </c>
      <c r="EJ632">
        <v>2</v>
      </c>
      <c r="EK632">
        <v>500002</v>
      </c>
      <c r="EL632" t="s">
        <v>375</v>
      </c>
      <c r="EM632" t="s">
        <v>376</v>
      </c>
      <c r="EO632" t="s">
        <v>3</v>
      </c>
      <c r="EQ632">
        <v>0</v>
      </c>
      <c r="ER632">
        <v>85.47</v>
      </c>
      <c r="ES632">
        <v>85.47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FQ632">
        <v>0</v>
      </c>
      <c r="FR632">
        <f t="shared" si="488"/>
        <v>0</v>
      </c>
      <c r="FS632">
        <v>0</v>
      </c>
      <c r="FX632">
        <v>0</v>
      </c>
      <c r="FY632">
        <v>0</v>
      </c>
      <c r="GA632" t="s">
        <v>3</v>
      </c>
      <c r="GD632">
        <v>1</v>
      </c>
      <c r="GF632">
        <v>-589662624</v>
      </c>
      <c r="GG632">
        <v>2</v>
      </c>
      <c r="GH632">
        <v>1</v>
      </c>
      <c r="GI632">
        <v>4</v>
      </c>
      <c r="GJ632">
        <v>0</v>
      </c>
      <c r="GK632">
        <v>0</v>
      </c>
      <c r="GL632">
        <f t="shared" si="489"/>
        <v>0</v>
      </c>
      <c r="GM632">
        <f t="shared" si="490"/>
        <v>124.87</v>
      </c>
      <c r="GN632">
        <f t="shared" si="491"/>
        <v>0</v>
      </c>
      <c r="GO632">
        <f t="shared" si="492"/>
        <v>124.87</v>
      </c>
      <c r="GP632">
        <f t="shared" si="493"/>
        <v>0</v>
      </c>
      <c r="GR632">
        <v>0</v>
      </c>
      <c r="GS632">
        <v>0</v>
      </c>
      <c r="GT632">
        <v>0</v>
      </c>
      <c r="GU632" t="s">
        <v>3</v>
      </c>
      <c r="GV632">
        <f t="shared" si="494"/>
        <v>0</v>
      </c>
      <c r="GW632">
        <v>1</v>
      </c>
      <c r="GX632">
        <f t="shared" si="495"/>
        <v>0</v>
      </c>
      <c r="HA632">
        <v>0</v>
      </c>
      <c r="HB632">
        <v>0</v>
      </c>
      <c r="HC632">
        <f t="shared" si="496"/>
        <v>0</v>
      </c>
      <c r="HE632" t="s">
        <v>3</v>
      </c>
      <c r="HF632" t="s">
        <v>3</v>
      </c>
      <c r="HI632">
        <f t="shared" si="497"/>
        <v>0</v>
      </c>
      <c r="HJ632">
        <f t="shared" si="498"/>
        <v>0</v>
      </c>
      <c r="HK632">
        <f t="shared" si="499"/>
        <v>0</v>
      </c>
      <c r="HL632">
        <f t="shared" si="500"/>
        <v>0</v>
      </c>
      <c r="HM632" t="s">
        <v>3</v>
      </c>
      <c r="HN632" t="s">
        <v>3</v>
      </c>
      <c r="HO632" t="s">
        <v>3</v>
      </c>
      <c r="HP632" t="s">
        <v>3</v>
      </c>
      <c r="HQ632" t="s">
        <v>3</v>
      </c>
      <c r="IK632">
        <v>0</v>
      </c>
    </row>
    <row r="633" spans="1:245" x14ac:dyDescent="0.2">
      <c r="A633">
        <v>17</v>
      </c>
      <c r="B633">
        <v>0</v>
      </c>
      <c r="C633">
        <f>ROW(SmtRes!A362)</f>
        <v>362</v>
      </c>
      <c r="D633">
        <f>ROW(EtalonRes!A419)</f>
        <v>419</v>
      </c>
      <c r="E633" t="s">
        <v>79</v>
      </c>
      <c r="F633" t="s">
        <v>677</v>
      </c>
      <c r="G633" t="s">
        <v>678</v>
      </c>
      <c r="H633" t="s">
        <v>348</v>
      </c>
      <c r="I633">
        <f>ROUND(15.88/100,7)</f>
        <v>0.1588</v>
      </c>
      <c r="J633">
        <v>0</v>
      </c>
      <c r="K633">
        <f>ROUND(15.88/100,7)</f>
        <v>0.1588</v>
      </c>
      <c r="O633">
        <f t="shared" si="462"/>
        <v>926.67</v>
      </c>
      <c r="P633">
        <f t="shared" si="463"/>
        <v>326.45999999999998</v>
      </c>
      <c r="Q633">
        <f t="shared" si="464"/>
        <v>315.51</v>
      </c>
      <c r="R633">
        <f t="shared" si="465"/>
        <v>41.78</v>
      </c>
      <c r="S633">
        <f t="shared" si="466"/>
        <v>284.7</v>
      </c>
      <c r="T633">
        <f t="shared" si="467"/>
        <v>0</v>
      </c>
      <c r="U633">
        <f t="shared" si="468"/>
        <v>31.013258879999999</v>
      </c>
      <c r="V633">
        <f t="shared" si="469"/>
        <v>3.206172</v>
      </c>
      <c r="W633">
        <f t="shared" si="470"/>
        <v>0</v>
      </c>
      <c r="X633">
        <f t="shared" si="471"/>
        <v>355.54</v>
      </c>
      <c r="Y633">
        <f t="shared" si="472"/>
        <v>199.81</v>
      </c>
      <c r="AA633">
        <v>30589570</v>
      </c>
      <c r="AB633">
        <f t="shared" si="473"/>
        <v>5835.4369999999999</v>
      </c>
      <c r="AC633">
        <f t="shared" si="474"/>
        <v>2055.77</v>
      </c>
      <c r="AD633">
        <f>ROUND(((((ET633*ROUND((1.25*1.2),7)))-((EU633*ROUND((1.25*1.2),7))))+AE633),6)</f>
        <v>1986.84</v>
      </c>
      <c r="AE633">
        <f>ROUND(((EU633*ROUND((1.25*1.2),7))),6)</f>
        <v>263.07</v>
      </c>
      <c r="AF633">
        <f>ROUND(((EV633*ROUND((1.15*1.2),7))),6)</f>
        <v>1792.827</v>
      </c>
      <c r="AG633">
        <f t="shared" si="475"/>
        <v>0</v>
      </c>
      <c r="AH633">
        <f>((EW633*ROUND((1.15*1.2),7)))</f>
        <v>195.29759999999999</v>
      </c>
      <c r="AI633">
        <f>((EX633*ROUND((1.25*1.2),7)))</f>
        <v>20.190000000000001</v>
      </c>
      <c r="AJ633">
        <f t="shared" si="476"/>
        <v>0</v>
      </c>
      <c r="AK633">
        <v>4679.4799999999996</v>
      </c>
      <c r="AL633">
        <v>2055.77</v>
      </c>
      <c r="AM633">
        <v>1324.56</v>
      </c>
      <c r="AN633">
        <v>175.38</v>
      </c>
      <c r="AO633">
        <v>1299.1500000000001</v>
      </c>
      <c r="AP633">
        <v>0</v>
      </c>
      <c r="AQ633">
        <v>141.52000000000001</v>
      </c>
      <c r="AR633">
        <v>13.46</v>
      </c>
      <c r="AS633">
        <v>0</v>
      </c>
      <c r="AT633">
        <v>108.9</v>
      </c>
      <c r="AU633">
        <v>61.2</v>
      </c>
      <c r="AV633">
        <v>1</v>
      </c>
      <c r="AW633">
        <v>1</v>
      </c>
      <c r="AZ633">
        <v>1</v>
      </c>
      <c r="BA633">
        <v>30.09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0</v>
      </c>
      <c r="BI633">
        <v>1</v>
      </c>
      <c r="BJ633" t="s">
        <v>679</v>
      </c>
      <c r="BM633">
        <v>16001</v>
      </c>
      <c r="BN633">
        <v>0</v>
      </c>
      <c r="BO633" t="s">
        <v>26</v>
      </c>
      <c r="BP633">
        <v>1</v>
      </c>
      <c r="BQ633">
        <v>22</v>
      </c>
      <c r="BR633">
        <v>0</v>
      </c>
      <c r="BS633">
        <v>30.09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121</v>
      </c>
      <c r="CA633">
        <v>72</v>
      </c>
      <c r="CB633" t="s">
        <v>3</v>
      </c>
      <c r="CE633">
        <v>0</v>
      </c>
      <c r="CF633">
        <v>0</v>
      </c>
      <c r="CG633">
        <v>0</v>
      </c>
      <c r="CM633">
        <v>0</v>
      </c>
      <c r="CN633" t="s">
        <v>1974</v>
      </c>
      <c r="CO633">
        <v>0</v>
      </c>
      <c r="CP633">
        <f t="shared" si="477"/>
        <v>926.67000000000007</v>
      </c>
      <c r="CQ633">
        <f t="shared" si="478"/>
        <v>2055.77</v>
      </c>
      <c r="CR633">
        <f t="shared" si="479"/>
        <v>1986.84</v>
      </c>
      <c r="CS633">
        <f t="shared" si="480"/>
        <v>263.07</v>
      </c>
      <c r="CT633">
        <f t="shared" si="481"/>
        <v>1792.827</v>
      </c>
      <c r="CU633">
        <f t="shared" si="482"/>
        <v>0</v>
      </c>
      <c r="CV633">
        <f t="shared" si="483"/>
        <v>195.29759999999999</v>
      </c>
      <c r="CW633">
        <f t="shared" si="484"/>
        <v>20.190000000000001</v>
      </c>
      <c r="CX633">
        <f t="shared" si="485"/>
        <v>0</v>
      </c>
      <c r="CY633">
        <f t="shared" si="486"/>
        <v>355.53672000000006</v>
      </c>
      <c r="CZ633">
        <f t="shared" si="487"/>
        <v>199.80576000000002</v>
      </c>
      <c r="DC633" t="s">
        <v>3</v>
      </c>
      <c r="DD633" t="s">
        <v>3</v>
      </c>
      <c r="DE633" t="s">
        <v>361</v>
      </c>
      <c r="DF633" t="s">
        <v>361</v>
      </c>
      <c r="DG633" t="s">
        <v>362</v>
      </c>
      <c r="DH633" t="s">
        <v>3</v>
      </c>
      <c r="DI633" t="s">
        <v>362</v>
      </c>
      <c r="DJ633" t="s">
        <v>361</v>
      </c>
      <c r="DK633" t="s">
        <v>3</v>
      </c>
      <c r="DL633" t="s">
        <v>29</v>
      </c>
      <c r="DM633" t="s">
        <v>30</v>
      </c>
      <c r="DN633">
        <v>0</v>
      </c>
      <c r="DO633">
        <v>0</v>
      </c>
      <c r="DP633">
        <v>1</v>
      </c>
      <c r="DQ633">
        <v>1</v>
      </c>
      <c r="DU633">
        <v>1013</v>
      </c>
      <c r="DV633" t="s">
        <v>348</v>
      </c>
      <c r="DW633" t="s">
        <v>348</v>
      </c>
      <c r="DX633">
        <v>1</v>
      </c>
      <c r="DZ633" t="s">
        <v>3</v>
      </c>
      <c r="EA633" t="s">
        <v>3</v>
      </c>
      <c r="EB633" t="s">
        <v>3</v>
      </c>
      <c r="EC633" t="s">
        <v>3</v>
      </c>
      <c r="EE633">
        <v>30173025</v>
      </c>
      <c r="EF633">
        <v>22</v>
      </c>
      <c r="EG633" t="s">
        <v>363</v>
      </c>
      <c r="EH633">
        <v>16</v>
      </c>
      <c r="EI633" t="s">
        <v>364</v>
      </c>
      <c r="EJ633">
        <v>1</v>
      </c>
      <c r="EK633">
        <v>16001</v>
      </c>
      <c r="EL633" t="s">
        <v>365</v>
      </c>
      <c r="EM633" t="s">
        <v>366</v>
      </c>
      <c r="EO633" t="s">
        <v>367</v>
      </c>
      <c r="EQ633">
        <v>0</v>
      </c>
      <c r="ER633">
        <v>4679.4799999999996</v>
      </c>
      <c r="ES633">
        <v>2055.77</v>
      </c>
      <c r="ET633">
        <v>1324.56</v>
      </c>
      <c r="EU633">
        <v>175.38</v>
      </c>
      <c r="EV633">
        <v>1299.1500000000001</v>
      </c>
      <c r="EW633">
        <v>141.52000000000001</v>
      </c>
      <c r="EX633">
        <v>13.46</v>
      </c>
      <c r="EY633">
        <v>0</v>
      </c>
      <c r="FQ633">
        <v>0</v>
      </c>
      <c r="FR633">
        <f t="shared" si="488"/>
        <v>0</v>
      </c>
      <c r="FS633">
        <v>0</v>
      </c>
      <c r="FX633">
        <v>108.9</v>
      </c>
      <c r="FY633">
        <v>61.2</v>
      </c>
      <c r="GA633" t="s">
        <v>3</v>
      </c>
      <c r="GD633">
        <v>1</v>
      </c>
      <c r="GF633">
        <v>-1273414610</v>
      </c>
      <c r="GG633">
        <v>2</v>
      </c>
      <c r="GH633">
        <v>1</v>
      </c>
      <c r="GI633">
        <v>4</v>
      </c>
      <c r="GJ633">
        <v>0</v>
      </c>
      <c r="GK633">
        <v>0</v>
      </c>
      <c r="GL633">
        <f t="shared" si="489"/>
        <v>0</v>
      </c>
      <c r="GM633">
        <f t="shared" si="490"/>
        <v>1482.02</v>
      </c>
      <c r="GN633">
        <f t="shared" si="491"/>
        <v>1482.02</v>
      </c>
      <c r="GO633">
        <f t="shared" si="492"/>
        <v>0</v>
      </c>
      <c r="GP633">
        <f t="shared" si="493"/>
        <v>0</v>
      </c>
      <c r="GR633">
        <v>0</v>
      </c>
      <c r="GS633">
        <v>0</v>
      </c>
      <c r="GT633">
        <v>0</v>
      </c>
      <c r="GU633" t="s">
        <v>3</v>
      </c>
      <c r="GV633">
        <f t="shared" si="494"/>
        <v>0</v>
      </c>
      <c r="GW633">
        <v>1</v>
      </c>
      <c r="GX633">
        <f t="shared" si="495"/>
        <v>0</v>
      </c>
      <c r="HA633">
        <v>0</v>
      </c>
      <c r="HB633">
        <v>0</v>
      </c>
      <c r="HC633">
        <f t="shared" si="496"/>
        <v>0</v>
      </c>
      <c r="HE633" t="s">
        <v>3</v>
      </c>
      <c r="HF633" t="s">
        <v>3</v>
      </c>
      <c r="HI633">
        <f t="shared" si="497"/>
        <v>1257</v>
      </c>
      <c r="HJ633">
        <f t="shared" si="498"/>
        <v>8567</v>
      </c>
      <c r="HK633">
        <f t="shared" si="499"/>
        <v>10698</v>
      </c>
      <c r="HL633">
        <f t="shared" si="500"/>
        <v>6012</v>
      </c>
      <c r="HM633" t="s">
        <v>3</v>
      </c>
      <c r="HN633" t="s">
        <v>368</v>
      </c>
      <c r="HO633" t="s">
        <v>369</v>
      </c>
      <c r="HP633" t="s">
        <v>364</v>
      </c>
      <c r="HQ633" t="s">
        <v>364</v>
      </c>
      <c r="IK633">
        <v>0</v>
      </c>
    </row>
    <row r="634" spans="1:245" x14ac:dyDescent="0.2">
      <c r="A634">
        <v>17</v>
      </c>
      <c r="B634">
        <v>0</v>
      </c>
      <c r="E634" t="s">
        <v>84</v>
      </c>
      <c r="F634" t="s">
        <v>377</v>
      </c>
      <c r="G634" t="s">
        <v>378</v>
      </c>
      <c r="H634" t="s">
        <v>100</v>
      </c>
      <c r="I634">
        <f>ROUND(I633*-0.47,7)</f>
        <v>-7.4635999999999994E-2</v>
      </c>
      <c r="J634">
        <v>0</v>
      </c>
      <c r="K634">
        <f>ROUND(I633*-0.47,7)</f>
        <v>-7.4635999999999994E-2</v>
      </c>
      <c r="O634">
        <f t="shared" si="462"/>
        <v>-2.02</v>
      </c>
      <c r="P634">
        <f t="shared" si="463"/>
        <v>-2.02</v>
      </c>
      <c r="Q634">
        <f t="shared" si="464"/>
        <v>0</v>
      </c>
      <c r="R634">
        <f t="shared" si="465"/>
        <v>0</v>
      </c>
      <c r="S634">
        <f t="shared" si="466"/>
        <v>0</v>
      </c>
      <c r="T634">
        <f t="shared" si="467"/>
        <v>0</v>
      </c>
      <c r="U634">
        <f t="shared" si="468"/>
        <v>0</v>
      </c>
      <c r="V634">
        <f t="shared" si="469"/>
        <v>0</v>
      </c>
      <c r="W634">
        <f t="shared" si="470"/>
        <v>0</v>
      </c>
      <c r="X634">
        <f t="shared" si="471"/>
        <v>0</v>
      </c>
      <c r="Y634">
        <f t="shared" si="472"/>
        <v>0</v>
      </c>
      <c r="AA634">
        <v>30589570</v>
      </c>
      <c r="AB634">
        <f t="shared" si="473"/>
        <v>27.11</v>
      </c>
      <c r="AC634">
        <f t="shared" si="474"/>
        <v>27.11</v>
      </c>
      <c r="AD634">
        <f t="shared" ref="AD634:AD639" si="503">ROUND((((ET634)-(EU634))+AE634),6)</f>
        <v>0</v>
      </c>
      <c r="AE634">
        <f t="shared" ref="AE634:AF639" si="504">ROUND((EU634),6)</f>
        <v>0</v>
      </c>
      <c r="AF634">
        <f t="shared" si="504"/>
        <v>0</v>
      </c>
      <c r="AG634">
        <f t="shared" si="475"/>
        <v>0</v>
      </c>
      <c r="AH634">
        <f t="shared" ref="AH634:AI639" si="505">(EW634)</f>
        <v>0</v>
      </c>
      <c r="AI634">
        <f t="shared" si="505"/>
        <v>0</v>
      </c>
      <c r="AJ634">
        <f t="shared" si="476"/>
        <v>0</v>
      </c>
      <c r="AK634">
        <v>27.11</v>
      </c>
      <c r="AL634">
        <v>27.11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3</v>
      </c>
      <c r="BI634">
        <v>1</v>
      </c>
      <c r="BJ634" t="s">
        <v>379</v>
      </c>
      <c r="BM634">
        <v>500001</v>
      </c>
      <c r="BN634">
        <v>0</v>
      </c>
      <c r="BO634" t="s">
        <v>67</v>
      </c>
      <c r="BP634">
        <v>1</v>
      </c>
      <c r="BQ634">
        <v>8</v>
      </c>
      <c r="BR634">
        <v>1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0</v>
      </c>
      <c r="CA634">
        <v>0</v>
      </c>
      <c r="CB634" t="s">
        <v>3</v>
      </c>
      <c r="CE634">
        <v>0</v>
      </c>
      <c r="CF634">
        <v>0</v>
      </c>
      <c r="CG634">
        <v>0</v>
      </c>
      <c r="CM634">
        <v>0</v>
      </c>
      <c r="CN634" t="s">
        <v>3</v>
      </c>
      <c r="CO634">
        <v>0</v>
      </c>
      <c r="CP634">
        <f t="shared" si="477"/>
        <v>-2.02</v>
      </c>
      <c r="CQ634">
        <f t="shared" si="478"/>
        <v>27.11</v>
      </c>
      <c r="CR634">
        <f t="shared" si="479"/>
        <v>0</v>
      </c>
      <c r="CS634">
        <f t="shared" si="480"/>
        <v>0</v>
      </c>
      <c r="CT634">
        <f t="shared" si="481"/>
        <v>0</v>
      </c>
      <c r="CU634">
        <f t="shared" si="482"/>
        <v>0</v>
      </c>
      <c r="CV634">
        <f t="shared" si="483"/>
        <v>0</v>
      </c>
      <c r="CW634">
        <f t="shared" si="484"/>
        <v>0</v>
      </c>
      <c r="CX634">
        <f t="shared" si="485"/>
        <v>0</v>
      </c>
      <c r="CY634">
        <f t="shared" si="486"/>
        <v>0</v>
      </c>
      <c r="CZ634">
        <f t="shared" si="487"/>
        <v>0</v>
      </c>
      <c r="DC634" t="s">
        <v>3</v>
      </c>
      <c r="DD634" t="s">
        <v>3</v>
      </c>
      <c r="DE634" t="s">
        <v>3</v>
      </c>
      <c r="DF634" t="s">
        <v>3</v>
      </c>
      <c r="DG634" t="s">
        <v>3</v>
      </c>
      <c r="DH634" t="s">
        <v>3</v>
      </c>
      <c r="DI634" t="s">
        <v>3</v>
      </c>
      <c r="DJ634" t="s">
        <v>3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1009</v>
      </c>
      <c r="DV634" t="s">
        <v>100</v>
      </c>
      <c r="DW634" t="s">
        <v>100</v>
      </c>
      <c r="DX634">
        <v>1</v>
      </c>
      <c r="DZ634" t="s">
        <v>3</v>
      </c>
      <c r="EA634" t="s">
        <v>3</v>
      </c>
      <c r="EB634" t="s">
        <v>3</v>
      </c>
      <c r="EC634" t="s">
        <v>3</v>
      </c>
      <c r="EE634">
        <v>30172930</v>
      </c>
      <c r="EF634">
        <v>8</v>
      </c>
      <c r="EG634" t="s">
        <v>68</v>
      </c>
      <c r="EH634">
        <v>0</v>
      </c>
      <c r="EI634" t="s">
        <v>3</v>
      </c>
      <c r="EJ634">
        <v>1</v>
      </c>
      <c r="EK634">
        <v>500001</v>
      </c>
      <c r="EL634" t="s">
        <v>69</v>
      </c>
      <c r="EM634" t="s">
        <v>70</v>
      </c>
      <c r="EO634" t="s">
        <v>3</v>
      </c>
      <c r="EQ634">
        <v>32768</v>
      </c>
      <c r="ER634">
        <v>27.11</v>
      </c>
      <c r="ES634">
        <v>27.11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FQ634">
        <v>0</v>
      </c>
      <c r="FR634">
        <f t="shared" si="488"/>
        <v>0</v>
      </c>
      <c r="FS634">
        <v>0</v>
      </c>
      <c r="FX634">
        <v>0</v>
      </c>
      <c r="FY634">
        <v>0</v>
      </c>
      <c r="GA634" t="s">
        <v>3</v>
      </c>
      <c r="GD634">
        <v>1</v>
      </c>
      <c r="GF634">
        <v>275569828</v>
      </c>
      <c r="GG634">
        <v>2</v>
      </c>
      <c r="GH634">
        <v>1</v>
      </c>
      <c r="GI634">
        <v>4</v>
      </c>
      <c r="GJ634">
        <v>0</v>
      </c>
      <c r="GK634">
        <v>0</v>
      </c>
      <c r="GL634">
        <f t="shared" si="489"/>
        <v>0</v>
      </c>
      <c r="GM634">
        <f t="shared" si="490"/>
        <v>-2.02</v>
      </c>
      <c r="GN634">
        <f t="shared" si="491"/>
        <v>-2.02</v>
      </c>
      <c r="GO634">
        <f t="shared" si="492"/>
        <v>0</v>
      </c>
      <c r="GP634">
        <f t="shared" si="493"/>
        <v>0</v>
      </c>
      <c r="GR634">
        <v>0</v>
      </c>
      <c r="GS634">
        <v>0</v>
      </c>
      <c r="GT634">
        <v>0</v>
      </c>
      <c r="GU634" t="s">
        <v>3</v>
      </c>
      <c r="GV634">
        <f t="shared" si="494"/>
        <v>0</v>
      </c>
      <c r="GW634">
        <v>1</v>
      </c>
      <c r="GX634">
        <f t="shared" si="495"/>
        <v>0</v>
      </c>
      <c r="HA634">
        <v>0</v>
      </c>
      <c r="HB634">
        <v>0</v>
      </c>
      <c r="HC634">
        <f t="shared" si="496"/>
        <v>0</v>
      </c>
      <c r="HE634" t="s">
        <v>3</v>
      </c>
      <c r="HF634" t="s">
        <v>3</v>
      </c>
      <c r="HI634">
        <f t="shared" si="497"/>
        <v>0</v>
      </c>
      <c r="HJ634">
        <f t="shared" si="498"/>
        <v>0</v>
      </c>
      <c r="HK634">
        <f t="shared" si="499"/>
        <v>0</v>
      </c>
      <c r="HL634">
        <f t="shared" si="500"/>
        <v>0</v>
      </c>
      <c r="HM634" t="s">
        <v>3</v>
      </c>
      <c r="HN634" t="s">
        <v>3</v>
      </c>
      <c r="HO634" t="s">
        <v>3</v>
      </c>
      <c r="HP634" t="s">
        <v>3</v>
      </c>
      <c r="HQ634" t="s">
        <v>3</v>
      </c>
      <c r="IK634">
        <v>0</v>
      </c>
    </row>
    <row r="635" spans="1:245" x14ac:dyDescent="0.2">
      <c r="A635">
        <v>17</v>
      </c>
      <c r="B635">
        <v>0</v>
      </c>
      <c r="E635" t="s">
        <v>88</v>
      </c>
      <c r="F635" t="s">
        <v>393</v>
      </c>
      <c r="G635" t="s">
        <v>394</v>
      </c>
      <c r="H635" t="s">
        <v>100</v>
      </c>
      <c r="I635">
        <f>ROUND(I633*-0.52,7)</f>
        <v>-8.2575999999999997E-2</v>
      </c>
      <c r="J635">
        <v>0</v>
      </c>
      <c r="K635">
        <f>ROUND(I633*-0.52,7)</f>
        <v>-8.2575999999999997E-2</v>
      </c>
      <c r="O635">
        <f t="shared" si="462"/>
        <v>-0.97</v>
      </c>
      <c r="P635">
        <f t="shared" si="463"/>
        <v>-0.97</v>
      </c>
      <c r="Q635">
        <f t="shared" si="464"/>
        <v>0</v>
      </c>
      <c r="R635">
        <f t="shared" si="465"/>
        <v>0</v>
      </c>
      <c r="S635">
        <f t="shared" si="466"/>
        <v>0</v>
      </c>
      <c r="T635">
        <f t="shared" si="467"/>
        <v>0</v>
      </c>
      <c r="U635">
        <f t="shared" si="468"/>
        <v>0</v>
      </c>
      <c r="V635">
        <f t="shared" si="469"/>
        <v>0</v>
      </c>
      <c r="W635">
        <f t="shared" si="470"/>
        <v>0</v>
      </c>
      <c r="X635">
        <f t="shared" si="471"/>
        <v>0</v>
      </c>
      <c r="Y635">
        <f t="shared" si="472"/>
        <v>0</v>
      </c>
      <c r="AA635">
        <v>30589570</v>
      </c>
      <c r="AB635">
        <f t="shared" si="473"/>
        <v>11.8</v>
      </c>
      <c r="AC635">
        <f t="shared" si="474"/>
        <v>11.8</v>
      </c>
      <c r="AD635">
        <f t="shared" si="503"/>
        <v>0</v>
      </c>
      <c r="AE635">
        <f t="shared" si="504"/>
        <v>0</v>
      </c>
      <c r="AF635">
        <f t="shared" si="504"/>
        <v>0</v>
      </c>
      <c r="AG635">
        <f t="shared" si="475"/>
        <v>0</v>
      </c>
      <c r="AH635">
        <f t="shared" si="505"/>
        <v>0</v>
      </c>
      <c r="AI635">
        <f t="shared" si="505"/>
        <v>0</v>
      </c>
      <c r="AJ635">
        <f t="shared" si="476"/>
        <v>0</v>
      </c>
      <c r="AK635">
        <v>11.8</v>
      </c>
      <c r="AL635">
        <v>11.8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1</v>
      </c>
      <c r="BD635" t="s">
        <v>3</v>
      </c>
      <c r="BE635" t="s">
        <v>3</v>
      </c>
      <c r="BF635" t="s">
        <v>3</v>
      </c>
      <c r="BG635" t="s">
        <v>3</v>
      </c>
      <c r="BH635">
        <v>3</v>
      </c>
      <c r="BI635">
        <v>1</v>
      </c>
      <c r="BJ635" t="s">
        <v>395</v>
      </c>
      <c r="BM635">
        <v>500001</v>
      </c>
      <c r="BN635">
        <v>0</v>
      </c>
      <c r="BO635" t="s">
        <v>67</v>
      </c>
      <c r="BP635">
        <v>1</v>
      </c>
      <c r="BQ635">
        <v>8</v>
      </c>
      <c r="BR635">
        <v>1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0</v>
      </c>
      <c r="CA635">
        <v>0</v>
      </c>
      <c r="CB635" t="s">
        <v>3</v>
      </c>
      <c r="CE635">
        <v>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si="477"/>
        <v>-0.97</v>
      </c>
      <c r="CQ635">
        <f t="shared" si="478"/>
        <v>11.8</v>
      </c>
      <c r="CR635">
        <f t="shared" si="479"/>
        <v>0</v>
      </c>
      <c r="CS635">
        <f t="shared" si="480"/>
        <v>0</v>
      </c>
      <c r="CT635">
        <f t="shared" si="481"/>
        <v>0</v>
      </c>
      <c r="CU635">
        <f t="shared" si="482"/>
        <v>0</v>
      </c>
      <c r="CV635">
        <f t="shared" si="483"/>
        <v>0</v>
      </c>
      <c r="CW635">
        <f t="shared" si="484"/>
        <v>0</v>
      </c>
      <c r="CX635">
        <f t="shared" si="485"/>
        <v>0</v>
      </c>
      <c r="CY635">
        <f t="shared" si="486"/>
        <v>0</v>
      </c>
      <c r="CZ635">
        <f t="shared" si="487"/>
        <v>0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0</v>
      </c>
      <c r="DO635">
        <v>0</v>
      </c>
      <c r="DP635">
        <v>1</v>
      </c>
      <c r="DQ635">
        <v>1</v>
      </c>
      <c r="DU635">
        <v>1009</v>
      </c>
      <c r="DV635" t="s">
        <v>100</v>
      </c>
      <c r="DW635" t="s">
        <v>100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30172930</v>
      </c>
      <c r="EF635">
        <v>8</v>
      </c>
      <c r="EG635" t="s">
        <v>68</v>
      </c>
      <c r="EH635">
        <v>0</v>
      </c>
      <c r="EI635" t="s">
        <v>3</v>
      </c>
      <c r="EJ635">
        <v>1</v>
      </c>
      <c r="EK635">
        <v>500001</v>
      </c>
      <c r="EL635" t="s">
        <v>69</v>
      </c>
      <c r="EM635" t="s">
        <v>70</v>
      </c>
      <c r="EO635" t="s">
        <v>3</v>
      </c>
      <c r="EQ635">
        <v>32768</v>
      </c>
      <c r="ER635">
        <v>11.8</v>
      </c>
      <c r="ES635">
        <v>11.8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FQ635">
        <v>0</v>
      </c>
      <c r="FR635">
        <f t="shared" si="488"/>
        <v>0</v>
      </c>
      <c r="FS635">
        <v>0</v>
      </c>
      <c r="FX635">
        <v>0</v>
      </c>
      <c r="FY635">
        <v>0</v>
      </c>
      <c r="GA635" t="s">
        <v>3</v>
      </c>
      <c r="GD635">
        <v>1</v>
      </c>
      <c r="GF635">
        <v>-1042550941</v>
      </c>
      <c r="GG635">
        <v>2</v>
      </c>
      <c r="GH635">
        <v>1</v>
      </c>
      <c r="GI635">
        <v>4</v>
      </c>
      <c r="GJ635">
        <v>0</v>
      </c>
      <c r="GK635">
        <v>0</v>
      </c>
      <c r="GL635">
        <f t="shared" si="489"/>
        <v>0</v>
      </c>
      <c r="GM635">
        <f t="shared" si="490"/>
        <v>-0.97</v>
      </c>
      <c r="GN635">
        <f t="shared" si="491"/>
        <v>-0.97</v>
      </c>
      <c r="GO635">
        <f t="shared" si="492"/>
        <v>0</v>
      </c>
      <c r="GP635">
        <f t="shared" si="493"/>
        <v>0</v>
      </c>
      <c r="GR635">
        <v>0</v>
      </c>
      <c r="GS635">
        <v>0</v>
      </c>
      <c r="GT635">
        <v>0</v>
      </c>
      <c r="GU635" t="s">
        <v>3</v>
      </c>
      <c r="GV635">
        <f t="shared" si="494"/>
        <v>0</v>
      </c>
      <c r="GW635">
        <v>1</v>
      </c>
      <c r="GX635">
        <f t="shared" si="495"/>
        <v>0</v>
      </c>
      <c r="HA635">
        <v>0</v>
      </c>
      <c r="HB635">
        <v>0</v>
      </c>
      <c r="HC635">
        <f t="shared" si="496"/>
        <v>0</v>
      </c>
      <c r="HE635" t="s">
        <v>3</v>
      </c>
      <c r="HF635" t="s">
        <v>3</v>
      </c>
      <c r="HI635">
        <f t="shared" si="497"/>
        <v>0</v>
      </c>
      <c r="HJ635">
        <f t="shared" si="498"/>
        <v>0</v>
      </c>
      <c r="HK635">
        <f t="shared" si="499"/>
        <v>0</v>
      </c>
      <c r="HL635">
        <f t="shared" si="500"/>
        <v>0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17</v>
      </c>
      <c r="B636">
        <v>0</v>
      </c>
      <c r="E636" t="s">
        <v>93</v>
      </c>
      <c r="F636" t="s">
        <v>390</v>
      </c>
      <c r="G636" t="s">
        <v>391</v>
      </c>
      <c r="H636" t="s">
        <v>100</v>
      </c>
      <c r="I636">
        <f>ROUND(I633*-0.43,7)</f>
        <v>-6.8283999999999997E-2</v>
      </c>
      <c r="J636">
        <v>0</v>
      </c>
      <c r="K636">
        <f>ROUND(I633*-0.43,7)</f>
        <v>-6.8283999999999997E-2</v>
      </c>
      <c r="O636">
        <f t="shared" si="462"/>
        <v>-1.98</v>
      </c>
      <c r="P636">
        <f t="shared" si="463"/>
        <v>-1.98</v>
      </c>
      <c r="Q636">
        <f t="shared" si="464"/>
        <v>0</v>
      </c>
      <c r="R636">
        <f t="shared" si="465"/>
        <v>0</v>
      </c>
      <c r="S636">
        <f t="shared" si="466"/>
        <v>0</v>
      </c>
      <c r="T636">
        <f t="shared" si="467"/>
        <v>0</v>
      </c>
      <c r="U636">
        <f t="shared" si="468"/>
        <v>0</v>
      </c>
      <c r="V636">
        <f t="shared" si="469"/>
        <v>0</v>
      </c>
      <c r="W636">
        <f t="shared" si="470"/>
        <v>0</v>
      </c>
      <c r="X636">
        <f t="shared" si="471"/>
        <v>0</v>
      </c>
      <c r="Y636">
        <f t="shared" si="472"/>
        <v>0</v>
      </c>
      <c r="AA636">
        <v>30589570</v>
      </c>
      <c r="AB636">
        <f t="shared" si="473"/>
        <v>28.93</v>
      </c>
      <c r="AC636">
        <f t="shared" si="474"/>
        <v>28.93</v>
      </c>
      <c r="AD636">
        <f t="shared" si="503"/>
        <v>0</v>
      </c>
      <c r="AE636">
        <f t="shared" si="504"/>
        <v>0</v>
      </c>
      <c r="AF636">
        <f t="shared" si="504"/>
        <v>0</v>
      </c>
      <c r="AG636">
        <f t="shared" si="475"/>
        <v>0</v>
      </c>
      <c r="AH636">
        <f t="shared" si="505"/>
        <v>0</v>
      </c>
      <c r="AI636">
        <f t="shared" si="505"/>
        <v>0</v>
      </c>
      <c r="AJ636">
        <f t="shared" si="476"/>
        <v>0</v>
      </c>
      <c r="AK636">
        <v>28.93</v>
      </c>
      <c r="AL636">
        <v>28.93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</v>
      </c>
      <c r="BE636" t="s">
        <v>3</v>
      </c>
      <c r="BF636" t="s">
        <v>3</v>
      </c>
      <c r="BG636" t="s">
        <v>3</v>
      </c>
      <c r="BH636">
        <v>3</v>
      </c>
      <c r="BI636">
        <v>1</v>
      </c>
      <c r="BJ636" t="s">
        <v>392</v>
      </c>
      <c r="BM636">
        <v>500001</v>
      </c>
      <c r="BN636">
        <v>0</v>
      </c>
      <c r="BO636" t="s">
        <v>67</v>
      </c>
      <c r="BP636">
        <v>1</v>
      </c>
      <c r="BQ636">
        <v>8</v>
      </c>
      <c r="BR636">
        <v>1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0</v>
      </c>
      <c r="CA636">
        <v>0</v>
      </c>
      <c r="CB636" t="s">
        <v>3</v>
      </c>
      <c r="CE636">
        <v>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477"/>
        <v>-1.98</v>
      </c>
      <c r="CQ636">
        <f t="shared" si="478"/>
        <v>28.93</v>
      </c>
      <c r="CR636">
        <f t="shared" si="479"/>
        <v>0</v>
      </c>
      <c r="CS636">
        <f t="shared" si="480"/>
        <v>0</v>
      </c>
      <c r="CT636">
        <f t="shared" si="481"/>
        <v>0</v>
      </c>
      <c r="CU636">
        <f t="shared" si="482"/>
        <v>0</v>
      </c>
      <c r="CV636">
        <f t="shared" si="483"/>
        <v>0</v>
      </c>
      <c r="CW636">
        <f t="shared" si="484"/>
        <v>0</v>
      </c>
      <c r="CX636">
        <f t="shared" si="485"/>
        <v>0</v>
      </c>
      <c r="CY636">
        <f t="shared" si="486"/>
        <v>0</v>
      </c>
      <c r="CZ636">
        <f t="shared" si="487"/>
        <v>0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0</v>
      </c>
      <c r="DO636">
        <v>0</v>
      </c>
      <c r="DP636">
        <v>1</v>
      </c>
      <c r="DQ636">
        <v>1</v>
      </c>
      <c r="DU636">
        <v>1009</v>
      </c>
      <c r="DV636" t="s">
        <v>100</v>
      </c>
      <c r="DW636" t="s">
        <v>100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30172930</v>
      </c>
      <c r="EF636">
        <v>8</v>
      </c>
      <c r="EG636" t="s">
        <v>68</v>
      </c>
      <c r="EH636">
        <v>0</v>
      </c>
      <c r="EI636" t="s">
        <v>3</v>
      </c>
      <c r="EJ636">
        <v>1</v>
      </c>
      <c r="EK636">
        <v>500001</v>
      </c>
      <c r="EL636" t="s">
        <v>69</v>
      </c>
      <c r="EM636" t="s">
        <v>70</v>
      </c>
      <c r="EO636" t="s">
        <v>3</v>
      </c>
      <c r="EQ636">
        <v>32768</v>
      </c>
      <c r="ER636">
        <v>28.93</v>
      </c>
      <c r="ES636">
        <v>28.93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FQ636">
        <v>0</v>
      </c>
      <c r="FR636">
        <f t="shared" si="488"/>
        <v>0</v>
      </c>
      <c r="FS636">
        <v>0</v>
      </c>
      <c r="FX636">
        <v>0</v>
      </c>
      <c r="FY636">
        <v>0</v>
      </c>
      <c r="GA636" t="s">
        <v>3</v>
      </c>
      <c r="GD636">
        <v>1</v>
      </c>
      <c r="GF636">
        <v>-1416335338</v>
      </c>
      <c r="GG636">
        <v>2</v>
      </c>
      <c r="GH636">
        <v>1</v>
      </c>
      <c r="GI636">
        <v>4</v>
      </c>
      <c r="GJ636">
        <v>0</v>
      </c>
      <c r="GK636">
        <v>0</v>
      </c>
      <c r="GL636">
        <f t="shared" si="489"/>
        <v>0</v>
      </c>
      <c r="GM636">
        <f t="shared" si="490"/>
        <v>-1.98</v>
      </c>
      <c r="GN636">
        <f t="shared" si="491"/>
        <v>-1.98</v>
      </c>
      <c r="GO636">
        <f t="shared" si="492"/>
        <v>0</v>
      </c>
      <c r="GP636">
        <f t="shared" si="493"/>
        <v>0</v>
      </c>
      <c r="GR636">
        <v>0</v>
      </c>
      <c r="GS636">
        <v>0</v>
      </c>
      <c r="GT636">
        <v>0</v>
      </c>
      <c r="GU636" t="s">
        <v>3</v>
      </c>
      <c r="GV636">
        <f t="shared" si="494"/>
        <v>0</v>
      </c>
      <c r="GW636">
        <v>1</v>
      </c>
      <c r="GX636">
        <f t="shared" si="495"/>
        <v>0</v>
      </c>
      <c r="HA636">
        <v>0</v>
      </c>
      <c r="HB636">
        <v>0</v>
      </c>
      <c r="HC636">
        <f t="shared" si="496"/>
        <v>0</v>
      </c>
      <c r="HE636" t="s">
        <v>3</v>
      </c>
      <c r="HF636" t="s">
        <v>3</v>
      </c>
      <c r="HI636">
        <f t="shared" si="497"/>
        <v>0</v>
      </c>
      <c r="HJ636">
        <f t="shared" si="498"/>
        <v>0</v>
      </c>
      <c r="HK636">
        <f t="shared" si="499"/>
        <v>0</v>
      </c>
      <c r="HL636">
        <f t="shared" si="500"/>
        <v>0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17</v>
      </c>
      <c r="B637">
        <v>0</v>
      </c>
      <c r="E637" t="s">
        <v>97</v>
      </c>
      <c r="F637" t="s">
        <v>680</v>
      </c>
      <c r="G637" t="s">
        <v>681</v>
      </c>
      <c r="H637" t="s">
        <v>372</v>
      </c>
      <c r="I637">
        <f>ROUND(I633*-9.46,7)</f>
        <v>-1.502248</v>
      </c>
      <c r="J637">
        <v>0</v>
      </c>
      <c r="K637">
        <f>ROUND(I633*-9.46,7)</f>
        <v>-1.502248</v>
      </c>
      <c r="O637">
        <f t="shared" si="462"/>
        <v>-314.48</v>
      </c>
      <c r="P637">
        <f t="shared" si="463"/>
        <v>-314.48</v>
      </c>
      <c r="Q637">
        <f t="shared" si="464"/>
        <v>0</v>
      </c>
      <c r="R637">
        <f t="shared" si="465"/>
        <v>0</v>
      </c>
      <c r="S637">
        <f t="shared" si="466"/>
        <v>0</v>
      </c>
      <c r="T637">
        <f t="shared" si="467"/>
        <v>0</v>
      </c>
      <c r="U637">
        <f t="shared" si="468"/>
        <v>0</v>
      </c>
      <c r="V637">
        <f t="shared" si="469"/>
        <v>0</v>
      </c>
      <c r="W637">
        <f t="shared" si="470"/>
        <v>0</v>
      </c>
      <c r="X637">
        <f t="shared" si="471"/>
        <v>0</v>
      </c>
      <c r="Y637">
        <f t="shared" si="472"/>
        <v>0</v>
      </c>
      <c r="AA637">
        <v>30589570</v>
      </c>
      <c r="AB637">
        <f t="shared" si="473"/>
        <v>209.34</v>
      </c>
      <c r="AC637">
        <f t="shared" si="474"/>
        <v>209.34</v>
      </c>
      <c r="AD637">
        <f t="shared" si="503"/>
        <v>0</v>
      </c>
      <c r="AE637">
        <f t="shared" si="504"/>
        <v>0</v>
      </c>
      <c r="AF637">
        <f t="shared" si="504"/>
        <v>0</v>
      </c>
      <c r="AG637">
        <f t="shared" si="475"/>
        <v>0</v>
      </c>
      <c r="AH637">
        <f t="shared" si="505"/>
        <v>0</v>
      </c>
      <c r="AI637">
        <f t="shared" si="505"/>
        <v>0</v>
      </c>
      <c r="AJ637">
        <f t="shared" si="476"/>
        <v>0</v>
      </c>
      <c r="AK637">
        <v>209.34</v>
      </c>
      <c r="AL637">
        <v>209.34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1</v>
      </c>
      <c r="BD637" t="s">
        <v>3</v>
      </c>
      <c r="BE637" t="s">
        <v>3</v>
      </c>
      <c r="BF637" t="s">
        <v>3</v>
      </c>
      <c r="BG637" t="s">
        <v>3</v>
      </c>
      <c r="BH637">
        <v>3</v>
      </c>
      <c r="BI637">
        <v>2</v>
      </c>
      <c r="BJ637" t="s">
        <v>682</v>
      </c>
      <c r="BM637">
        <v>500002</v>
      </c>
      <c r="BN637">
        <v>0</v>
      </c>
      <c r="BO637" t="s">
        <v>67</v>
      </c>
      <c r="BP637">
        <v>1</v>
      </c>
      <c r="BQ637">
        <v>12</v>
      </c>
      <c r="BR637">
        <v>1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0</v>
      </c>
      <c r="CA637">
        <v>0</v>
      </c>
      <c r="CB637" t="s">
        <v>3</v>
      </c>
      <c r="CE637">
        <v>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477"/>
        <v>-314.48</v>
      </c>
      <c r="CQ637">
        <f t="shared" si="478"/>
        <v>209.34</v>
      </c>
      <c r="CR637">
        <f t="shared" si="479"/>
        <v>0</v>
      </c>
      <c r="CS637">
        <f t="shared" si="480"/>
        <v>0</v>
      </c>
      <c r="CT637">
        <f t="shared" si="481"/>
        <v>0</v>
      </c>
      <c r="CU637">
        <f t="shared" si="482"/>
        <v>0</v>
      </c>
      <c r="CV637">
        <f t="shared" si="483"/>
        <v>0</v>
      </c>
      <c r="CW637">
        <f t="shared" si="484"/>
        <v>0</v>
      </c>
      <c r="CX637">
        <f t="shared" si="485"/>
        <v>0</v>
      </c>
      <c r="CY637">
        <f t="shared" si="486"/>
        <v>0</v>
      </c>
      <c r="CZ637">
        <f t="shared" si="487"/>
        <v>0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0</v>
      </c>
      <c r="DO637">
        <v>0</v>
      </c>
      <c r="DP637">
        <v>1</v>
      </c>
      <c r="DQ637">
        <v>1</v>
      </c>
      <c r="DU637">
        <v>1003</v>
      </c>
      <c r="DV637" t="s">
        <v>372</v>
      </c>
      <c r="DW637" t="s">
        <v>372</v>
      </c>
      <c r="DX637">
        <v>10</v>
      </c>
      <c r="DZ637" t="s">
        <v>3</v>
      </c>
      <c r="EA637" t="s">
        <v>3</v>
      </c>
      <c r="EB637" t="s">
        <v>3</v>
      </c>
      <c r="EC637" t="s">
        <v>3</v>
      </c>
      <c r="EE637">
        <v>30172931</v>
      </c>
      <c r="EF637">
        <v>12</v>
      </c>
      <c r="EG637" t="s">
        <v>374</v>
      </c>
      <c r="EH637">
        <v>0</v>
      </c>
      <c r="EI637" t="s">
        <v>3</v>
      </c>
      <c r="EJ637">
        <v>2</v>
      </c>
      <c r="EK637">
        <v>500002</v>
      </c>
      <c r="EL637" t="s">
        <v>375</v>
      </c>
      <c r="EM637" t="s">
        <v>376</v>
      </c>
      <c r="EO637" t="s">
        <v>3</v>
      </c>
      <c r="EQ637">
        <v>32768</v>
      </c>
      <c r="ER637">
        <v>209.34</v>
      </c>
      <c r="ES637">
        <v>209.34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FQ637">
        <v>0</v>
      </c>
      <c r="FR637">
        <f t="shared" si="488"/>
        <v>0</v>
      </c>
      <c r="FS637">
        <v>0</v>
      </c>
      <c r="FX637">
        <v>0</v>
      </c>
      <c r="FY637">
        <v>0</v>
      </c>
      <c r="GA637" t="s">
        <v>3</v>
      </c>
      <c r="GD637">
        <v>1</v>
      </c>
      <c r="GF637">
        <v>-1780337477</v>
      </c>
      <c r="GG637">
        <v>2</v>
      </c>
      <c r="GH637">
        <v>1</v>
      </c>
      <c r="GI637">
        <v>4</v>
      </c>
      <c r="GJ637">
        <v>0</v>
      </c>
      <c r="GK637">
        <v>0</v>
      </c>
      <c r="GL637">
        <f t="shared" si="489"/>
        <v>0</v>
      </c>
      <c r="GM637">
        <f t="shared" si="490"/>
        <v>-314.48</v>
      </c>
      <c r="GN637">
        <f t="shared" si="491"/>
        <v>0</v>
      </c>
      <c r="GO637">
        <f t="shared" si="492"/>
        <v>-314.48</v>
      </c>
      <c r="GP637">
        <f t="shared" si="493"/>
        <v>0</v>
      </c>
      <c r="GR637">
        <v>0</v>
      </c>
      <c r="GS637">
        <v>0</v>
      </c>
      <c r="GT637">
        <v>0</v>
      </c>
      <c r="GU637" t="s">
        <v>3</v>
      </c>
      <c r="GV637">
        <f t="shared" si="494"/>
        <v>0</v>
      </c>
      <c r="GW637">
        <v>1</v>
      </c>
      <c r="GX637">
        <f t="shared" si="495"/>
        <v>0</v>
      </c>
      <c r="HA637">
        <v>0</v>
      </c>
      <c r="HB637">
        <v>0</v>
      </c>
      <c r="HC637">
        <f t="shared" si="496"/>
        <v>0</v>
      </c>
      <c r="HE637" t="s">
        <v>3</v>
      </c>
      <c r="HF637" t="s">
        <v>3</v>
      </c>
      <c r="HI637">
        <f t="shared" si="497"/>
        <v>0</v>
      </c>
      <c r="HJ637">
        <f t="shared" si="498"/>
        <v>0</v>
      </c>
      <c r="HK637">
        <f t="shared" si="499"/>
        <v>0</v>
      </c>
      <c r="HL637">
        <f t="shared" si="500"/>
        <v>0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45" x14ac:dyDescent="0.2">
      <c r="A638">
        <v>17</v>
      </c>
      <c r="B638">
        <v>0</v>
      </c>
      <c r="E638" t="s">
        <v>102</v>
      </c>
      <c r="F638" t="s">
        <v>683</v>
      </c>
      <c r="G638" t="s">
        <v>684</v>
      </c>
      <c r="H638" t="s">
        <v>382</v>
      </c>
      <c r="I638">
        <v>15.02</v>
      </c>
      <c r="J638">
        <v>0</v>
      </c>
      <c r="K638">
        <v>15.02</v>
      </c>
      <c r="O638">
        <f t="shared" si="462"/>
        <v>1469.41</v>
      </c>
      <c r="P638">
        <f t="shared" si="463"/>
        <v>1469.41</v>
      </c>
      <c r="Q638">
        <f t="shared" si="464"/>
        <v>0</v>
      </c>
      <c r="R638">
        <f t="shared" si="465"/>
        <v>0</v>
      </c>
      <c r="S638">
        <f t="shared" si="466"/>
        <v>0</v>
      </c>
      <c r="T638">
        <f t="shared" si="467"/>
        <v>0</v>
      </c>
      <c r="U638">
        <f t="shared" si="468"/>
        <v>0</v>
      </c>
      <c r="V638">
        <f t="shared" si="469"/>
        <v>0</v>
      </c>
      <c r="W638">
        <f t="shared" si="470"/>
        <v>0</v>
      </c>
      <c r="X638">
        <f t="shared" si="471"/>
        <v>0</v>
      </c>
      <c r="Y638">
        <f t="shared" si="472"/>
        <v>0</v>
      </c>
      <c r="AA638">
        <v>30589570</v>
      </c>
      <c r="AB638">
        <f t="shared" si="473"/>
        <v>97.83</v>
      </c>
      <c r="AC638">
        <f t="shared" si="474"/>
        <v>97.83</v>
      </c>
      <c r="AD638">
        <f t="shared" si="503"/>
        <v>0</v>
      </c>
      <c r="AE638">
        <f t="shared" si="504"/>
        <v>0</v>
      </c>
      <c r="AF638">
        <f t="shared" si="504"/>
        <v>0</v>
      </c>
      <c r="AG638">
        <f t="shared" si="475"/>
        <v>0</v>
      </c>
      <c r="AH638">
        <f t="shared" si="505"/>
        <v>0</v>
      </c>
      <c r="AI638">
        <f t="shared" si="505"/>
        <v>0</v>
      </c>
      <c r="AJ638">
        <f t="shared" si="476"/>
        <v>0</v>
      </c>
      <c r="AK638">
        <v>97.83</v>
      </c>
      <c r="AL638">
        <v>97.83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1</v>
      </c>
      <c r="BD638" t="s">
        <v>3</v>
      </c>
      <c r="BE638" t="s">
        <v>3</v>
      </c>
      <c r="BF638" t="s">
        <v>3</v>
      </c>
      <c r="BG638" t="s">
        <v>3</v>
      </c>
      <c r="BH638">
        <v>3</v>
      </c>
      <c r="BI638">
        <v>2</v>
      </c>
      <c r="BJ638" t="s">
        <v>685</v>
      </c>
      <c r="BM638">
        <v>500002</v>
      </c>
      <c r="BN638">
        <v>0</v>
      </c>
      <c r="BO638" t="s">
        <v>67</v>
      </c>
      <c r="BP638">
        <v>1</v>
      </c>
      <c r="BQ638">
        <v>12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0</v>
      </c>
      <c r="CA638">
        <v>0</v>
      </c>
      <c r="CB638" t="s">
        <v>3</v>
      </c>
      <c r="CE638">
        <v>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477"/>
        <v>1469.41</v>
      </c>
      <c r="CQ638">
        <f t="shared" si="478"/>
        <v>97.83</v>
      </c>
      <c r="CR638">
        <f t="shared" si="479"/>
        <v>0</v>
      </c>
      <c r="CS638">
        <f t="shared" si="480"/>
        <v>0</v>
      </c>
      <c r="CT638">
        <f t="shared" si="481"/>
        <v>0</v>
      </c>
      <c r="CU638">
        <f t="shared" si="482"/>
        <v>0</v>
      </c>
      <c r="CV638">
        <f t="shared" si="483"/>
        <v>0</v>
      </c>
      <c r="CW638">
        <f t="shared" si="484"/>
        <v>0</v>
      </c>
      <c r="CX638">
        <f t="shared" si="485"/>
        <v>0</v>
      </c>
      <c r="CY638">
        <f t="shared" si="486"/>
        <v>0</v>
      </c>
      <c r="CZ638">
        <f t="shared" si="487"/>
        <v>0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0</v>
      </c>
      <c r="DO638">
        <v>0</v>
      </c>
      <c r="DP638">
        <v>1</v>
      </c>
      <c r="DQ638">
        <v>1</v>
      </c>
      <c r="DU638">
        <v>1003</v>
      </c>
      <c r="DV638" t="s">
        <v>382</v>
      </c>
      <c r="DW638" t="s">
        <v>382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30172931</v>
      </c>
      <c r="EF638">
        <v>12</v>
      </c>
      <c r="EG638" t="s">
        <v>374</v>
      </c>
      <c r="EH638">
        <v>0</v>
      </c>
      <c r="EI638" t="s">
        <v>3</v>
      </c>
      <c r="EJ638">
        <v>2</v>
      </c>
      <c r="EK638">
        <v>500002</v>
      </c>
      <c r="EL638" t="s">
        <v>375</v>
      </c>
      <c r="EM638" t="s">
        <v>376</v>
      </c>
      <c r="EO638" t="s">
        <v>3</v>
      </c>
      <c r="EQ638">
        <v>0</v>
      </c>
      <c r="ER638">
        <v>97.83</v>
      </c>
      <c r="ES638">
        <v>97.83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FQ638">
        <v>0</v>
      </c>
      <c r="FR638">
        <f t="shared" si="488"/>
        <v>0</v>
      </c>
      <c r="FS638">
        <v>0</v>
      </c>
      <c r="FX638">
        <v>0</v>
      </c>
      <c r="FY638">
        <v>0</v>
      </c>
      <c r="GA638" t="s">
        <v>3</v>
      </c>
      <c r="GD638">
        <v>1</v>
      </c>
      <c r="GF638">
        <v>230212480</v>
      </c>
      <c r="GG638">
        <v>2</v>
      </c>
      <c r="GH638">
        <v>1</v>
      </c>
      <c r="GI638">
        <v>4</v>
      </c>
      <c r="GJ638">
        <v>0</v>
      </c>
      <c r="GK638">
        <v>0</v>
      </c>
      <c r="GL638">
        <f t="shared" si="489"/>
        <v>0</v>
      </c>
      <c r="GM638">
        <f t="shared" si="490"/>
        <v>1469.41</v>
      </c>
      <c r="GN638">
        <f t="shared" si="491"/>
        <v>0</v>
      </c>
      <c r="GO638">
        <f t="shared" si="492"/>
        <v>1469.41</v>
      </c>
      <c r="GP638">
        <f t="shared" si="493"/>
        <v>0</v>
      </c>
      <c r="GR638">
        <v>0</v>
      </c>
      <c r="GS638">
        <v>0</v>
      </c>
      <c r="GT638">
        <v>0</v>
      </c>
      <c r="GU638" t="s">
        <v>3</v>
      </c>
      <c r="GV638">
        <f t="shared" si="494"/>
        <v>0</v>
      </c>
      <c r="GW638">
        <v>1</v>
      </c>
      <c r="GX638">
        <f t="shared" si="495"/>
        <v>0</v>
      </c>
      <c r="HA638">
        <v>0</v>
      </c>
      <c r="HB638">
        <v>0</v>
      </c>
      <c r="HC638">
        <f t="shared" si="496"/>
        <v>0</v>
      </c>
      <c r="HE638" t="s">
        <v>3</v>
      </c>
      <c r="HF638" t="s">
        <v>3</v>
      </c>
      <c r="HI638">
        <f t="shared" si="497"/>
        <v>0</v>
      </c>
      <c r="HJ638">
        <f t="shared" si="498"/>
        <v>0</v>
      </c>
      <c r="HK638">
        <f t="shared" si="499"/>
        <v>0</v>
      </c>
      <c r="HL638">
        <f t="shared" si="500"/>
        <v>0</v>
      </c>
      <c r="HM638" t="s">
        <v>3</v>
      </c>
      <c r="HN638" t="s">
        <v>3</v>
      </c>
      <c r="HO638" t="s">
        <v>3</v>
      </c>
      <c r="HP638" t="s">
        <v>3</v>
      </c>
      <c r="HQ638" t="s">
        <v>3</v>
      </c>
      <c r="IK638">
        <v>0</v>
      </c>
    </row>
    <row r="639" spans="1:245" x14ac:dyDescent="0.2">
      <c r="A639">
        <v>17</v>
      </c>
      <c r="B639">
        <v>0</v>
      </c>
      <c r="E639" t="s">
        <v>106</v>
      </c>
      <c r="F639" t="s">
        <v>686</v>
      </c>
      <c r="G639" t="s">
        <v>687</v>
      </c>
      <c r="H639" t="s">
        <v>506</v>
      </c>
      <c r="I639">
        <v>4</v>
      </c>
      <c r="J639">
        <v>0</v>
      </c>
      <c r="K639">
        <v>4</v>
      </c>
      <c r="O639">
        <f t="shared" si="462"/>
        <v>47.6</v>
      </c>
      <c r="P639">
        <f t="shared" si="463"/>
        <v>47.6</v>
      </c>
      <c r="Q639">
        <f t="shared" si="464"/>
        <v>0</v>
      </c>
      <c r="R639">
        <f t="shared" si="465"/>
        <v>0</v>
      </c>
      <c r="S639">
        <f t="shared" si="466"/>
        <v>0</v>
      </c>
      <c r="T639">
        <f t="shared" si="467"/>
        <v>0</v>
      </c>
      <c r="U639">
        <f t="shared" si="468"/>
        <v>0</v>
      </c>
      <c r="V639">
        <f t="shared" si="469"/>
        <v>0</v>
      </c>
      <c r="W639">
        <f t="shared" si="470"/>
        <v>0</v>
      </c>
      <c r="X639">
        <f t="shared" si="471"/>
        <v>0</v>
      </c>
      <c r="Y639">
        <f t="shared" si="472"/>
        <v>0</v>
      </c>
      <c r="AA639">
        <v>30589570</v>
      </c>
      <c r="AB639">
        <f t="shared" si="473"/>
        <v>11.9</v>
      </c>
      <c r="AC639">
        <f t="shared" si="474"/>
        <v>11.9</v>
      </c>
      <c r="AD639">
        <f t="shared" si="503"/>
        <v>0</v>
      </c>
      <c r="AE639">
        <f t="shared" si="504"/>
        <v>0</v>
      </c>
      <c r="AF639">
        <f t="shared" si="504"/>
        <v>0</v>
      </c>
      <c r="AG639">
        <f t="shared" si="475"/>
        <v>0</v>
      </c>
      <c r="AH639">
        <f t="shared" si="505"/>
        <v>0</v>
      </c>
      <c r="AI639">
        <f t="shared" si="505"/>
        <v>0</v>
      </c>
      <c r="AJ639">
        <f t="shared" si="476"/>
        <v>0</v>
      </c>
      <c r="AK639">
        <v>11.9</v>
      </c>
      <c r="AL639">
        <v>11.9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1</v>
      </c>
      <c r="AW639">
        <v>1</v>
      </c>
      <c r="AZ639">
        <v>1</v>
      </c>
      <c r="BA639">
        <v>1</v>
      </c>
      <c r="BB639">
        <v>1</v>
      </c>
      <c r="BC639">
        <v>1</v>
      </c>
      <c r="BD639" t="s">
        <v>3</v>
      </c>
      <c r="BE639" t="s">
        <v>3</v>
      </c>
      <c r="BF639" t="s">
        <v>3</v>
      </c>
      <c r="BG639" t="s">
        <v>3</v>
      </c>
      <c r="BH639">
        <v>3</v>
      </c>
      <c r="BI639">
        <v>1</v>
      </c>
      <c r="BJ639" t="s">
        <v>688</v>
      </c>
      <c r="BM639">
        <v>500001</v>
      </c>
      <c r="BN639">
        <v>0</v>
      </c>
      <c r="BO639" t="s">
        <v>67</v>
      </c>
      <c r="BP639">
        <v>1</v>
      </c>
      <c r="BQ639">
        <v>8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0</v>
      </c>
      <c r="CA639">
        <v>0</v>
      </c>
      <c r="CB639" t="s">
        <v>3</v>
      </c>
      <c r="CE639">
        <v>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477"/>
        <v>47.6</v>
      </c>
      <c r="CQ639">
        <f t="shared" si="478"/>
        <v>11.9</v>
      </c>
      <c r="CR639">
        <f t="shared" si="479"/>
        <v>0</v>
      </c>
      <c r="CS639">
        <f t="shared" si="480"/>
        <v>0</v>
      </c>
      <c r="CT639">
        <f t="shared" si="481"/>
        <v>0</v>
      </c>
      <c r="CU639">
        <f t="shared" si="482"/>
        <v>0</v>
      </c>
      <c r="CV639">
        <f t="shared" si="483"/>
        <v>0</v>
      </c>
      <c r="CW639">
        <f t="shared" si="484"/>
        <v>0</v>
      </c>
      <c r="CX639">
        <f t="shared" si="485"/>
        <v>0</v>
      </c>
      <c r="CY639">
        <f t="shared" si="486"/>
        <v>0</v>
      </c>
      <c r="CZ639">
        <f t="shared" si="487"/>
        <v>0</v>
      </c>
      <c r="DC639" t="s">
        <v>3</v>
      </c>
      <c r="DD639" t="s">
        <v>3</v>
      </c>
      <c r="DE639" t="s">
        <v>3</v>
      </c>
      <c r="DF639" t="s">
        <v>3</v>
      </c>
      <c r="DG639" t="s">
        <v>3</v>
      </c>
      <c r="DH639" t="s">
        <v>3</v>
      </c>
      <c r="DI639" t="s">
        <v>3</v>
      </c>
      <c r="DJ639" t="s">
        <v>3</v>
      </c>
      <c r="DK639" t="s">
        <v>3</v>
      </c>
      <c r="DL639" t="s">
        <v>3</v>
      </c>
      <c r="DM639" t="s">
        <v>3</v>
      </c>
      <c r="DN639">
        <v>0</v>
      </c>
      <c r="DO639">
        <v>0</v>
      </c>
      <c r="DP639">
        <v>1</v>
      </c>
      <c r="DQ639">
        <v>1</v>
      </c>
      <c r="DU639">
        <v>1010</v>
      </c>
      <c r="DV639" t="s">
        <v>506</v>
      </c>
      <c r="DW639" t="s">
        <v>506</v>
      </c>
      <c r="DX639">
        <v>1</v>
      </c>
      <c r="DZ639" t="s">
        <v>3</v>
      </c>
      <c r="EA639" t="s">
        <v>3</v>
      </c>
      <c r="EB639" t="s">
        <v>3</v>
      </c>
      <c r="EC639" t="s">
        <v>3</v>
      </c>
      <c r="EE639">
        <v>30172930</v>
      </c>
      <c r="EF639">
        <v>8</v>
      </c>
      <c r="EG639" t="s">
        <v>68</v>
      </c>
      <c r="EH639">
        <v>0</v>
      </c>
      <c r="EI639" t="s">
        <v>3</v>
      </c>
      <c r="EJ639">
        <v>1</v>
      </c>
      <c r="EK639">
        <v>500001</v>
      </c>
      <c r="EL639" t="s">
        <v>69</v>
      </c>
      <c r="EM639" t="s">
        <v>70</v>
      </c>
      <c r="EO639" t="s">
        <v>3</v>
      </c>
      <c r="EQ639">
        <v>0</v>
      </c>
      <c r="ER639">
        <v>11.9</v>
      </c>
      <c r="ES639">
        <v>11.9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FQ639">
        <v>0</v>
      </c>
      <c r="FR639">
        <f t="shared" si="488"/>
        <v>0</v>
      </c>
      <c r="FS639">
        <v>0</v>
      </c>
      <c r="FX639">
        <v>0</v>
      </c>
      <c r="FY639">
        <v>0</v>
      </c>
      <c r="GA639" t="s">
        <v>3</v>
      </c>
      <c r="GD639">
        <v>1</v>
      </c>
      <c r="GF639">
        <v>1190838972</v>
      </c>
      <c r="GG639">
        <v>2</v>
      </c>
      <c r="GH639">
        <v>1</v>
      </c>
      <c r="GI639">
        <v>4</v>
      </c>
      <c r="GJ639">
        <v>0</v>
      </c>
      <c r="GK639">
        <v>0</v>
      </c>
      <c r="GL639">
        <f t="shared" si="489"/>
        <v>0</v>
      </c>
      <c r="GM639">
        <f t="shared" si="490"/>
        <v>47.6</v>
      </c>
      <c r="GN639">
        <f t="shared" si="491"/>
        <v>47.6</v>
      </c>
      <c r="GO639">
        <f t="shared" si="492"/>
        <v>0</v>
      </c>
      <c r="GP639">
        <f t="shared" si="493"/>
        <v>0</v>
      </c>
      <c r="GR639">
        <v>0</v>
      </c>
      <c r="GS639">
        <v>0</v>
      </c>
      <c r="GT639">
        <v>0</v>
      </c>
      <c r="GU639" t="s">
        <v>3</v>
      </c>
      <c r="GV639">
        <f t="shared" si="494"/>
        <v>0</v>
      </c>
      <c r="GW639">
        <v>1</v>
      </c>
      <c r="GX639">
        <f t="shared" si="495"/>
        <v>0</v>
      </c>
      <c r="HA639">
        <v>0</v>
      </c>
      <c r="HB639">
        <v>0</v>
      </c>
      <c r="HC639">
        <f t="shared" si="496"/>
        <v>0</v>
      </c>
      <c r="HE639" t="s">
        <v>3</v>
      </c>
      <c r="HF639" t="s">
        <v>3</v>
      </c>
      <c r="HI639">
        <f t="shared" si="497"/>
        <v>0</v>
      </c>
      <c r="HJ639">
        <f t="shared" si="498"/>
        <v>0</v>
      </c>
      <c r="HK639">
        <f t="shared" si="499"/>
        <v>0</v>
      </c>
      <c r="HL639">
        <f t="shared" si="500"/>
        <v>0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17</v>
      </c>
      <c r="B640">
        <v>0</v>
      </c>
      <c r="C640">
        <f>ROW(SmtRes!A375)</f>
        <v>375</v>
      </c>
      <c r="D640">
        <f>ROW(EtalonRes!A436)</f>
        <v>436</v>
      </c>
      <c r="E640" t="s">
        <v>107</v>
      </c>
      <c r="F640" t="s">
        <v>689</v>
      </c>
      <c r="G640" t="s">
        <v>690</v>
      </c>
      <c r="H640" t="s">
        <v>348</v>
      </c>
      <c r="I640">
        <f>ROUND(38.44/100,7)</f>
        <v>0.38440000000000002</v>
      </c>
      <c r="J640">
        <v>0</v>
      </c>
      <c r="K640">
        <f>ROUND(38.44/100,7)</f>
        <v>0.38440000000000002</v>
      </c>
      <c r="O640">
        <f t="shared" si="462"/>
        <v>1524.59</v>
      </c>
      <c r="P640">
        <f t="shared" si="463"/>
        <v>356.91</v>
      </c>
      <c r="Q640">
        <f t="shared" si="464"/>
        <v>343.24</v>
      </c>
      <c r="R640">
        <f t="shared" si="465"/>
        <v>44.33</v>
      </c>
      <c r="S640">
        <f t="shared" si="466"/>
        <v>824.44</v>
      </c>
      <c r="T640">
        <f t="shared" si="467"/>
        <v>0</v>
      </c>
      <c r="U640">
        <f t="shared" si="468"/>
        <v>86.148652800000008</v>
      </c>
      <c r="V640">
        <f t="shared" si="469"/>
        <v>3.4019400000000006</v>
      </c>
      <c r="W640">
        <f t="shared" si="470"/>
        <v>0</v>
      </c>
      <c r="X640">
        <f t="shared" si="471"/>
        <v>946.09</v>
      </c>
      <c r="Y640">
        <f t="shared" si="472"/>
        <v>531.69000000000005</v>
      </c>
      <c r="AA640">
        <v>30589570</v>
      </c>
      <c r="AB640">
        <f t="shared" si="473"/>
        <v>3966.1545999999998</v>
      </c>
      <c r="AC640">
        <f t="shared" si="474"/>
        <v>928.48</v>
      </c>
      <c r="AD640">
        <f>ROUND(((((ET640*ROUND((1.25*1.2),7)))-((EU640*ROUND((1.25*1.2),7))))+AE640),6)</f>
        <v>892.92</v>
      </c>
      <c r="AE640">
        <f>ROUND(((EU640*ROUND((1.25*1.2),7))),6)</f>
        <v>115.32</v>
      </c>
      <c r="AF640">
        <f>ROUND(((EV640*ROUND((1.15*1.2),7))),6)</f>
        <v>2144.7546000000002</v>
      </c>
      <c r="AG640">
        <f t="shared" si="475"/>
        <v>0</v>
      </c>
      <c r="AH640">
        <f>((EW640*ROUND((1.15*1.2),7)))</f>
        <v>224.11199999999999</v>
      </c>
      <c r="AI640">
        <f>((EX640*ROUND((1.25*1.2),7)))</f>
        <v>8.8500000000000014</v>
      </c>
      <c r="AJ640">
        <f t="shared" si="476"/>
        <v>0</v>
      </c>
      <c r="AK640">
        <v>3077.93</v>
      </c>
      <c r="AL640">
        <v>928.48</v>
      </c>
      <c r="AM640">
        <v>595.28</v>
      </c>
      <c r="AN640">
        <v>76.88</v>
      </c>
      <c r="AO640">
        <v>1554.17</v>
      </c>
      <c r="AP640">
        <v>0</v>
      </c>
      <c r="AQ640">
        <v>162.4</v>
      </c>
      <c r="AR640">
        <v>5.9</v>
      </c>
      <c r="AS640">
        <v>0</v>
      </c>
      <c r="AT640">
        <v>108.9</v>
      </c>
      <c r="AU640">
        <v>61.2</v>
      </c>
      <c r="AV640">
        <v>1</v>
      </c>
      <c r="AW640">
        <v>1</v>
      </c>
      <c r="AZ640">
        <v>1</v>
      </c>
      <c r="BA640">
        <v>30.09</v>
      </c>
      <c r="BB640">
        <v>1</v>
      </c>
      <c r="BC640">
        <v>1</v>
      </c>
      <c r="BD640" t="s">
        <v>3</v>
      </c>
      <c r="BE640" t="s">
        <v>3</v>
      </c>
      <c r="BF640" t="s">
        <v>3</v>
      </c>
      <c r="BG640" t="s">
        <v>3</v>
      </c>
      <c r="BH640">
        <v>0</v>
      </c>
      <c r="BI640">
        <v>1</v>
      </c>
      <c r="BJ640" t="s">
        <v>691</v>
      </c>
      <c r="BM640">
        <v>16001</v>
      </c>
      <c r="BN640">
        <v>0</v>
      </c>
      <c r="BO640" t="s">
        <v>26</v>
      </c>
      <c r="BP640">
        <v>1</v>
      </c>
      <c r="BQ640">
        <v>22</v>
      </c>
      <c r="BR640">
        <v>0</v>
      </c>
      <c r="BS640">
        <v>30.09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121</v>
      </c>
      <c r="CA640">
        <v>72</v>
      </c>
      <c r="CB640" t="s">
        <v>3</v>
      </c>
      <c r="CE640">
        <v>0</v>
      </c>
      <c r="CF640">
        <v>0</v>
      </c>
      <c r="CG640">
        <v>0</v>
      </c>
      <c r="CM640">
        <v>0</v>
      </c>
      <c r="CN640" t="s">
        <v>1974</v>
      </c>
      <c r="CO640">
        <v>0</v>
      </c>
      <c r="CP640">
        <f t="shared" si="477"/>
        <v>1524.5900000000001</v>
      </c>
      <c r="CQ640">
        <f t="shared" si="478"/>
        <v>928.48</v>
      </c>
      <c r="CR640">
        <f t="shared" si="479"/>
        <v>892.92</v>
      </c>
      <c r="CS640">
        <f t="shared" si="480"/>
        <v>115.32</v>
      </c>
      <c r="CT640">
        <f t="shared" si="481"/>
        <v>2144.7546000000002</v>
      </c>
      <c r="CU640">
        <f t="shared" si="482"/>
        <v>0</v>
      </c>
      <c r="CV640">
        <f t="shared" si="483"/>
        <v>224.11199999999999</v>
      </c>
      <c r="CW640">
        <f t="shared" si="484"/>
        <v>8.8500000000000014</v>
      </c>
      <c r="CX640">
        <f t="shared" si="485"/>
        <v>0</v>
      </c>
      <c r="CY640">
        <f t="shared" si="486"/>
        <v>946.09053000000017</v>
      </c>
      <c r="CZ640">
        <f t="shared" si="487"/>
        <v>531.68724000000009</v>
      </c>
      <c r="DC640" t="s">
        <v>3</v>
      </c>
      <c r="DD640" t="s">
        <v>3</v>
      </c>
      <c r="DE640" t="s">
        <v>361</v>
      </c>
      <c r="DF640" t="s">
        <v>361</v>
      </c>
      <c r="DG640" t="s">
        <v>362</v>
      </c>
      <c r="DH640" t="s">
        <v>3</v>
      </c>
      <c r="DI640" t="s">
        <v>362</v>
      </c>
      <c r="DJ640" t="s">
        <v>361</v>
      </c>
      <c r="DK640" t="s">
        <v>3</v>
      </c>
      <c r="DL640" t="s">
        <v>29</v>
      </c>
      <c r="DM640" t="s">
        <v>30</v>
      </c>
      <c r="DN640">
        <v>0</v>
      </c>
      <c r="DO640">
        <v>0</v>
      </c>
      <c r="DP640">
        <v>1</v>
      </c>
      <c r="DQ640">
        <v>1</v>
      </c>
      <c r="DU640">
        <v>1013</v>
      </c>
      <c r="DV640" t="s">
        <v>348</v>
      </c>
      <c r="DW640" t="s">
        <v>348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30173025</v>
      </c>
      <c r="EF640">
        <v>22</v>
      </c>
      <c r="EG640" t="s">
        <v>363</v>
      </c>
      <c r="EH640">
        <v>16</v>
      </c>
      <c r="EI640" t="s">
        <v>364</v>
      </c>
      <c r="EJ640">
        <v>1</v>
      </c>
      <c r="EK640">
        <v>16001</v>
      </c>
      <c r="EL640" t="s">
        <v>365</v>
      </c>
      <c r="EM640" t="s">
        <v>366</v>
      </c>
      <c r="EO640" t="s">
        <v>367</v>
      </c>
      <c r="EQ640">
        <v>0</v>
      </c>
      <c r="ER640">
        <v>3077.93</v>
      </c>
      <c r="ES640">
        <v>928.48</v>
      </c>
      <c r="ET640">
        <v>595.28</v>
      </c>
      <c r="EU640">
        <v>76.88</v>
      </c>
      <c r="EV640">
        <v>1554.17</v>
      </c>
      <c r="EW640">
        <v>162.4</v>
      </c>
      <c r="EX640">
        <v>5.9</v>
      </c>
      <c r="EY640">
        <v>0</v>
      </c>
      <c r="FQ640">
        <v>0</v>
      </c>
      <c r="FR640">
        <f t="shared" si="488"/>
        <v>0</v>
      </c>
      <c r="FS640">
        <v>0</v>
      </c>
      <c r="FX640">
        <v>108.9</v>
      </c>
      <c r="FY640">
        <v>61.2</v>
      </c>
      <c r="GA640" t="s">
        <v>3</v>
      </c>
      <c r="GD640">
        <v>1</v>
      </c>
      <c r="GF640">
        <v>-19931997</v>
      </c>
      <c r="GG640">
        <v>2</v>
      </c>
      <c r="GH640">
        <v>1</v>
      </c>
      <c r="GI640">
        <v>4</v>
      </c>
      <c r="GJ640">
        <v>0</v>
      </c>
      <c r="GK640">
        <v>0</v>
      </c>
      <c r="GL640">
        <f t="shared" si="489"/>
        <v>0</v>
      </c>
      <c r="GM640">
        <f t="shared" si="490"/>
        <v>3002.37</v>
      </c>
      <c r="GN640">
        <f t="shared" si="491"/>
        <v>3002.37</v>
      </c>
      <c r="GO640">
        <f t="shared" si="492"/>
        <v>0</v>
      </c>
      <c r="GP640">
        <f t="shared" si="493"/>
        <v>0</v>
      </c>
      <c r="GR640">
        <v>0</v>
      </c>
      <c r="GS640">
        <v>0</v>
      </c>
      <c r="GT640">
        <v>0</v>
      </c>
      <c r="GU640" t="s">
        <v>3</v>
      </c>
      <c r="GV640">
        <f t="shared" si="494"/>
        <v>0</v>
      </c>
      <c r="GW640">
        <v>1</v>
      </c>
      <c r="GX640">
        <f t="shared" si="495"/>
        <v>0</v>
      </c>
      <c r="HA640">
        <v>0</v>
      </c>
      <c r="HB640">
        <v>0</v>
      </c>
      <c r="HC640">
        <f t="shared" si="496"/>
        <v>0</v>
      </c>
      <c r="HE640" t="s">
        <v>3</v>
      </c>
      <c r="HF640" t="s">
        <v>3</v>
      </c>
      <c r="HI640">
        <f t="shared" si="497"/>
        <v>1334</v>
      </c>
      <c r="HJ640">
        <f t="shared" si="498"/>
        <v>24807</v>
      </c>
      <c r="HK640">
        <f t="shared" si="499"/>
        <v>28468</v>
      </c>
      <c r="HL640">
        <f t="shared" si="500"/>
        <v>15998</v>
      </c>
      <c r="HM640" t="s">
        <v>3</v>
      </c>
      <c r="HN640" t="s">
        <v>368</v>
      </c>
      <c r="HO640" t="s">
        <v>369</v>
      </c>
      <c r="HP640" t="s">
        <v>364</v>
      </c>
      <c r="HQ640" t="s">
        <v>364</v>
      </c>
      <c r="IK640">
        <v>0</v>
      </c>
    </row>
    <row r="641" spans="1:245" x14ac:dyDescent="0.2">
      <c r="A641">
        <v>17</v>
      </c>
      <c r="B641">
        <v>0</v>
      </c>
      <c r="E641" t="s">
        <v>163</v>
      </c>
      <c r="F641" t="s">
        <v>377</v>
      </c>
      <c r="G641" t="s">
        <v>378</v>
      </c>
      <c r="H641" t="s">
        <v>100</v>
      </c>
      <c r="I641">
        <f>ROUND(I640*-0.66,7)</f>
        <v>-0.25370399999999999</v>
      </c>
      <c r="J641">
        <v>0</v>
      </c>
      <c r="K641">
        <f>ROUND(I640*-0.66,7)</f>
        <v>-0.25370399999999999</v>
      </c>
      <c r="O641">
        <f t="shared" si="462"/>
        <v>-6.88</v>
      </c>
      <c r="P641">
        <f t="shared" si="463"/>
        <v>-6.88</v>
      </c>
      <c r="Q641">
        <f t="shared" si="464"/>
        <v>0</v>
      </c>
      <c r="R641">
        <f t="shared" si="465"/>
        <v>0</v>
      </c>
      <c r="S641">
        <f t="shared" si="466"/>
        <v>0</v>
      </c>
      <c r="T641">
        <f t="shared" si="467"/>
        <v>0</v>
      </c>
      <c r="U641">
        <f t="shared" si="468"/>
        <v>0</v>
      </c>
      <c r="V641">
        <f t="shared" si="469"/>
        <v>0</v>
      </c>
      <c r="W641">
        <f t="shared" si="470"/>
        <v>0</v>
      </c>
      <c r="X641">
        <f t="shared" si="471"/>
        <v>0</v>
      </c>
      <c r="Y641">
        <f t="shared" si="472"/>
        <v>0</v>
      </c>
      <c r="AA641">
        <v>30589570</v>
      </c>
      <c r="AB641">
        <f t="shared" si="473"/>
        <v>27.11</v>
      </c>
      <c r="AC641">
        <f t="shared" si="474"/>
        <v>27.11</v>
      </c>
      <c r="AD641">
        <f>ROUND((((ET641)-(EU641))+AE641),6)</f>
        <v>0</v>
      </c>
      <c r="AE641">
        <f t="shared" ref="AE641:AF645" si="506">ROUND((EU641),6)</f>
        <v>0</v>
      </c>
      <c r="AF641">
        <f t="shared" si="506"/>
        <v>0</v>
      </c>
      <c r="AG641">
        <f t="shared" si="475"/>
        <v>0</v>
      </c>
      <c r="AH641">
        <f t="shared" ref="AH641:AI645" si="507">(EW641)</f>
        <v>0</v>
      </c>
      <c r="AI641">
        <f t="shared" si="507"/>
        <v>0</v>
      </c>
      <c r="AJ641">
        <f t="shared" si="476"/>
        <v>0</v>
      </c>
      <c r="AK641">
        <v>27.11</v>
      </c>
      <c r="AL641">
        <v>27.11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</v>
      </c>
      <c r="BD641" t="s">
        <v>3</v>
      </c>
      <c r="BE641" t="s">
        <v>3</v>
      </c>
      <c r="BF641" t="s">
        <v>3</v>
      </c>
      <c r="BG641" t="s">
        <v>3</v>
      </c>
      <c r="BH641">
        <v>3</v>
      </c>
      <c r="BI641">
        <v>1</v>
      </c>
      <c r="BJ641" t="s">
        <v>379</v>
      </c>
      <c r="BM641">
        <v>500001</v>
      </c>
      <c r="BN641">
        <v>0</v>
      </c>
      <c r="BO641" t="s">
        <v>67</v>
      </c>
      <c r="BP641">
        <v>1</v>
      </c>
      <c r="BQ641">
        <v>8</v>
      </c>
      <c r="BR641">
        <v>1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0</v>
      </c>
      <c r="CA641">
        <v>0</v>
      </c>
      <c r="CB641" t="s">
        <v>3</v>
      </c>
      <c r="CE641">
        <v>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477"/>
        <v>-6.88</v>
      </c>
      <c r="CQ641">
        <f t="shared" si="478"/>
        <v>27.11</v>
      </c>
      <c r="CR641">
        <f t="shared" si="479"/>
        <v>0</v>
      </c>
      <c r="CS641">
        <f t="shared" si="480"/>
        <v>0</v>
      </c>
      <c r="CT641">
        <f t="shared" si="481"/>
        <v>0</v>
      </c>
      <c r="CU641">
        <f t="shared" si="482"/>
        <v>0</v>
      </c>
      <c r="CV641">
        <f t="shared" si="483"/>
        <v>0</v>
      </c>
      <c r="CW641">
        <f t="shared" si="484"/>
        <v>0</v>
      </c>
      <c r="CX641">
        <f t="shared" si="485"/>
        <v>0</v>
      </c>
      <c r="CY641">
        <f t="shared" si="486"/>
        <v>0</v>
      </c>
      <c r="CZ641">
        <f t="shared" si="487"/>
        <v>0</v>
      </c>
      <c r="DC641" t="s">
        <v>3</v>
      </c>
      <c r="DD641" t="s">
        <v>3</v>
      </c>
      <c r="DE641" t="s">
        <v>3</v>
      </c>
      <c r="DF641" t="s">
        <v>3</v>
      </c>
      <c r="DG641" t="s">
        <v>3</v>
      </c>
      <c r="DH641" t="s">
        <v>3</v>
      </c>
      <c r="DI641" t="s">
        <v>3</v>
      </c>
      <c r="DJ641" t="s">
        <v>3</v>
      </c>
      <c r="DK641" t="s">
        <v>3</v>
      </c>
      <c r="DL641" t="s">
        <v>3</v>
      </c>
      <c r="DM641" t="s">
        <v>3</v>
      </c>
      <c r="DN641">
        <v>0</v>
      </c>
      <c r="DO641">
        <v>0</v>
      </c>
      <c r="DP641">
        <v>1</v>
      </c>
      <c r="DQ641">
        <v>1</v>
      </c>
      <c r="DU641">
        <v>1009</v>
      </c>
      <c r="DV641" t="s">
        <v>100</v>
      </c>
      <c r="DW641" t="s">
        <v>100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30172930</v>
      </c>
      <c r="EF641">
        <v>8</v>
      </c>
      <c r="EG641" t="s">
        <v>68</v>
      </c>
      <c r="EH641">
        <v>0</v>
      </c>
      <c r="EI641" t="s">
        <v>3</v>
      </c>
      <c r="EJ641">
        <v>1</v>
      </c>
      <c r="EK641">
        <v>500001</v>
      </c>
      <c r="EL641" t="s">
        <v>69</v>
      </c>
      <c r="EM641" t="s">
        <v>70</v>
      </c>
      <c r="EO641" t="s">
        <v>3</v>
      </c>
      <c r="EQ641">
        <v>32768</v>
      </c>
      <c r="ER641">
        <v>27.11</v>
      </c>
      <c r="ES641">
        <v>27.11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FQ641">
        <v>0</v>
      </c>
      <c r="FR641">
        <f t="shared" si="488"/>
        <v>0</v>
      </c>
      <c r="FS641">
        <v>0</v>
      </c>
      <c r="FX641">
        <v>0</v>
      </c>
      <c r="FY641">
        <v>0</v>
      </c>
      <c r="GA641" t="s">
        <v>3</v>
      </c>
      <c r="GD641">
        <v>1</v>
      </c>
      <c r="GF641">
        <v>275569828</v>
      </c>
      <c r="GG641">
        <v>2</v>
      </c>
      <c r="GH641">
        <v>1</v>
      </c>
      <c r="GI641">
        <v>4</v>
      </c>
      <c r="GJ641">
        <v>0</v>
      </c>
      <c r="GK641">
        <v>0</v>
      </c>
      <c r="GL641">
        <f t="shared" si="489"/>
        <v>0</v>
      </c>
      <c r="GM641">
        <f t="shared" si="490"/>
        <v>-6.88</v>
      </c>
      <c r="GN641">
        <f t="shared" si="491"/>
        <v>-6.88</v>
      </c>
      <c r="GO641">
        <f t="shared" si="492"/>
        <v>0</v>
      </c>
      <c r="GP641">
        <f t="shared" si="493"/>
        <v>0</v>
      </c>
      <c r="GR641">
        <v>0</v>
      </c>
      <c r="GS641">
        <v>0</v>
      </c>
      <c r="GT641">
        <v>0</v>
      </c>
      <c r="GU641" t="s">
        <v>3</v>
      </c>
      <c r="GV641">
        <f t="shared" si="494"/>
        <v>0</v>
      </c>
      <c r="GW641">
        <v>1</v>
      </c>
      <c r="GX641">
        <f t="shared" si="495"/>
        <v>0</v>
      </c>
      <c r="HA641">
        <v>0</v>
      </c>
      <c r="HB641">
        <v>0</v>
      </c>
      <c r="HC641">
        <f t="shared" si="496"/>
        <v>0</v>
      </c>
      <c r="HE641" t="s">
        <v>3</v>
      </c>
      <c r="HF641" t="s">
        <v>3</v>
      </c>
      <c r="HI641">
        <f t="shared" si="497"/>
        <v>0</v>
      </c>
      <c r="HJ641">
        <f t="shared" si="498"/>
        <v>0</v>
      </c>
      <c r="HK641">
        <f t="shared" si="499"/>
        <v>0</v>
      </c>
      <c r="HL641">
        <f t="shared" si="500"/>
        <v>0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17</v>
      </c>
      <c r="B642">
        <v>0</v>
      </c>
      <c r="E642" t="s">
        <v>173</v>
      </c>
      <c r="F642" t="s">
        <v>393</v>
      </c>
      <c r="G642" t="s">
        <v>394</v>
      </c>
      <c r="H642" t="s">
        <v>100</v>
      </c>
      <c r="I642">
        <f>ROUND(I640*-0.29,7)</f>
        <v>-0.11147600000000001</v>
      </c>
      <c r="J642">
        <v>0</v>
      </c>
      <c r="K642">
        <f>ROUND(I640*-0.29,7)</f>
        <v>-0.11147600000000001</v>
      </c>
      <c r="O642">
        <f t="shared" si="462"/>
        <v>-1.32</v>
      </c>
      <c r="P642">
        <f t="shared" si="463"/>
        <v>-1.32</v>
      </c>
      <c r="Q642">
        <f t="shared" si="464"/>
        <v>0</v>
      </c>
      <c r="R642">
        <f t="shared" si="465"/>
        <v>0</v>
      </c>
      <c r="S642">
        <f t="shared" si="466"/>
        <v>0</v>
      </c>
      <c r="T642">
        <f t="shared" si="467"/>
        <v>0</v>
      </c>
      <c r="U642">
        <f t="shared" si="468"/>
        <v>0</v>
      </c>
      <c r="V642">
        <f t="shared" si="469"/>
        <v>0</v>
      </c>
      <c r="W642">
        <f t="shared" si="470"/>
        <v>0</v>
      </c>
      <c r="X642">
        <f t="shared" si="471"/>
        <v>0</v>
      </c>
      <c r="Y642">
        <f t="shared" si="472"/>
        <v>0</v>
      </c>
      <c r="AA642">
        <v>30589570</v>
      </c>
      <c r="AB642">
        <f t="shared" si="473"/>
        <v>11.8</v>
      </c>
      <c r="AC642">
        <f t="shared" si="474"/>
        <v>11.8</v>
      </c>
      <c r="AD642">
        <f>ROUND((((ET642)-(EU642))+AE642),6)</f>
        <v>0</v>
      </c>
      <c r="AE642">
        <f t="shared" si="506"/>
        <v>0</v>
      </c>
      <c r="AF642">
        <f t="shared" si="506"/>
        <v>0</v>
      </c>
      <c r="AG642">
        <f t="shared" si="475"/>
        <v>0</v>
      </c>
      <c r="AH642">
        <f t="shared" si="507"/>
        <v>0</v>
      </c>
      <c r="AI642">
        <f t="shared" si="507"/>
        <v>0</v>
      </c>
      <c r="AJ642">
        <f t="shared" si="476"/>
        <v>0</v>
      </c>
      <c r="AK642">
        <v>11.8</v>
      </c>
      <c r="AL642">
        <v>11.8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3</v>
      </c>
      <c r="BI642">
        <v>1</v>
      </c>
      <c r="BJ642" t="s">
        <v>395</v>
      </c>
      <c r="BM642">
        <v>500001</v>
      </c>
      <c r="BN642">
        <v>0</v>
      </c>
      <c r="BO642" t="s">
        <v>67</v>
      </c>
      <c r="BP642">
        <v>1</v>
      </c>
      <c r="BQ642">
        <v>8</v>
      </c>
      <c r="BR642">
        <v>1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0</v>
      </c>
      <c r="CA642">
        <v>0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477"/>
        <v>-1.32</v>
      </c>
      <c r="CQ642">
        <f t="shared" si="478"/>
        <v>11.8</v>
      </c>
      <c r="CR642">
        <f t="shared" si="479"/>
        <v>0</v>
      </c>
      <c r="CS642">
        <f t="shared" si="480"/>
        <v>0</v>
      </c>
      <c r="CT642">
        <f t="shared" si="481"/>
        <v>0</v>
      </c>
      <c r="CU642">
        <f t="shared" si="482"/>
        <v>0</v>
      </c>
      <c r="CV642">
        <f t="shared" si="483"/>
        <v>0</v>
      </c>
      <c r="CW642">
        <f t="shared" si="484"/>
        <v>0</v>
      </c>
      <c r="CX642">
        <f t="shared" si="485"/>
        <v>0</v>
      </c>
      <c r="CY642">
        <f t="shared" si="486"/>
        <v>0</v>
      </c>
      <c r="CZ642">
        <f t="shared" si="487"/>
        <v>0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1009</v>
      </c>
      <c r="DV642" t="s">
        <v>100</v>
      </c>
      <c r="DW642" t="s">
        <v>100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30172930</v>
      </c>
      <c r="EF642">
        <v>8</v>
      </c>
      <c r="EG642" t="s">
        <v>68</v>
      </c>
      <c r="EH642">
        <v>0</v>
      </c>
      <c r="EI642" t="s">
        <v>3</v>
      </c>
      <c r="EJ642">
        <v>1</v>
      </c>
      <c r="EK642">
        <v>500001</v>
      </c>
      <c r="EL642" t="s">
        <v>69</v>
      </c>
      <c r="EM642" t="s">
        <v>70</v>
      </c>
      <c r="EO642" t="s">
        <v>3</v>
      </c>
      <c r="EQ642">
        <v>32768</v>
      </c>
      <c r="ER642">
        <v>11.8</v>
      </c>
      <c r="ES642">
        <v>11.8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FQ642">
        <v>0</v>
      </c>
      <c r="FR642">
        <f t="shared" si="488"/>
        <v>0</v>
      </c>
      <c r="FS642">
        <v>0</v>
      </c>
      <c r="FX642">
        <v>0</v>
      </c>
      <c r="FY642">
        <v>0</v>
      </c>
      <c r="GA642" t="s">
        <v>3</v>
      </c>
      <c r="GD642">
        <v>1</v>
      </c>
      <c r="GF642">
        <v>-1042550941</v>
      </c>
      <c r="GG642">
        <v>2</v>
      </c>
      <c r="GH642">
        <v>1</v>
      </c>
      <c r="GI642">
        <v>4</v>
      </c>
      <c r="GJ642">
        <v>0</v>
      </c>
      <c r="GK642">
        <v>0</v>
      </c>
      <c r="GL642">
        <f t="shared" si="489"/>
        <v>0</v>
      </c>
      <c r="GM642">
        <f t="shared" si="490"/>
        <v>-1.32</v>
      </c>
      <c r="GN642">
        <f t="shared" si="491"/>
        <v>-1.32</v>
      </c>
      <c r="GO642">
        <f t="shared" si="492"/>
        <v>0</v>
      </c>
      <c r="GP642">
        <f t="shared" si="493"/>
        <v>0</v>
      </c>
      <c r="GR642">
        <v>0</v>
      </c>
      <c r="GS642">
        <v>0</v>
      </c>
      <c r="GT642">
        <v>0</v>
      </c>
      <c r="GU642" t="s">
        <v>3</v>
      </c>
      <c r="GV642">
        <f t="shared" si="494"/>
        <v>0</v>
      </c>
      <c r="GW642">
        <v>1</v>
      </c>
      <c r="GX642">
        <f t="shared" si="495"/>
        <v>0</v>
      </c>
      <c r="HA642">
        <v>0</v>
      </c>
      <c r="HB642">
        <v>0</v>
      </c>
      <c r="HC642">
        <f t="shared" si="496"/>
        <v>0</v>
      </c>
      <c r="HE642" t="s">
        <v>3</v>
      </c>
      <c r="HF642" t="s">
        <v>3</v>
      </c>
      <c r="HI642">
        <f t="shared" si="497"/>
        <v>0</v>
      </c>
      <c r="HJ642">
        <f t="shared" si="498"/>
        <v>0</v>
      </c>
      <c r="HK642">
        <f t="shared" si="499"/>
        <v>0</v>
      </c>
      <c r="HL642">
        <f t="shared" si="500"/>
        <v>0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17</v>
      </c>
      <c r="B643">
        <v>0</v>
      </c>
      <c r="E643" t="s">
        <v>174</v>
      </c>
      <c r="F643" t="s">
        <v>390</v>
      </c>
      <c r="G643" t="s">
        <v>391</v>
      </c>
      <c r="H643" t="s">
        <v>100</v>
      </c>
      <c r="I643">
        <f>ROUND(I640*-0.23,7)</f>
        <v>-8.8412000000000004E-2</v>
      </c>
      <c r="J643">
        <v>0</v>
      </c>
      <c r="K643">
        <f>ROUND(I640*-0.23,7)</f>
        <v>-8.8412000000000004E-2</v>
      </c>
      <c r="O643">
        <f t="shared" si="462"/>
        <v>-2.56</v>
      </c>
      <c r="P643">
        <f t="shared" si="463"/>
        <v>-2.56</v>
      </c>
      <c r="Q643">
        <f t="shared" si="464"/>
        <v>0</v>
      </c>
      <c r="R643">
        <f t="shared" si="465"/>
        <v>0</v>
      </c>
      <c r="S643">
        <f t="shared" si="466"/>
        <v>0</v>
      </c>
      <c r="T643">
        <f t="shared" si="467"/>
        <v>0</v>
      </c>
      <c r="U643">
        <f t="shared" si="468"/>
        <v>0</v>
      </c>
      <c r="V643">
        <f t="shared" si="469"/>
        <v>0</v>
      </c>
      <c r="W643">
        <f t="shared" si="470"/>
        <v>0</v>
      </c>
      <c r="X643">
        <f t="shared" si="471"/>
        <v>0</v>
      </c>
      <c r="Y643">
        <f t="shared" si="472"/>
        <v>0</v>
      </c>
      <c r="AA643">
        <v>30589570</v>
      </c>
      <c r="AB643">
        <f t="shared" si="473"/>
        <v>28.93</v>
      </c>
      <c r="AC643">
        <f t="shared" si="474"/>
        <v>28.93</v>
      </c>
      <c r="AD643">
        <f>ROUND((((ET643)-(EU643))+AE643),6)</f>
        <v>0</v>
      </c>
      <c r="AE643">
        <f t="shared" si="506"/>
        <v>0</v>
      </c>
      <c r="AF643">
        <f t="shared" si="506"/>
        <v>0</v>
      </c>
      <c r="AG643">
        <f t="shared" si="475"/>
        <v>0</v>
      </c>
      <c r="AH643">
        <f t="shared" si="507"/>
        <v>0</v>
      </c>
      <c r="AI643">
        <f t="shared" si="507"/>
        <v>0</v>
      </c>
      <c r="AJ643">
        <f t="shared" si="476"/>
        <v>0</v>
      </c>
      <c r="AK643">
        <v>28.93</v>
      </c>
      <c r="AL643">
        <v>28.93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1</v>
      </c>
      <c r="BJ643" t="s">
        <v>392</v>
      </c>
      <c r="BM643">
        <v>500001</v>
      </c>
      <c r="BN643">
        <v>0</v>
      </c>
      <c r="BO643" t="s">
        <v>67</v>
      </c>
      <c r="BP643">
        <v>1</v>
      </c>
      <c r="BQ643">
        <v>8</v>
      </c>
      <c r="BR643">
        <v>1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0</v>
      </c>
      <c r="CA643">
        <v>0</v>
      </c>
      <c r="CB643" t="s">
        <v>3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477"/>
        <v>-2.56</v>
      </c>
      <c r="CQ643">
        <f t="shared" si="478"/>
        <v>28.93</v>
      </c>
      <c r="CR643">
        <f t="shared" si="479"/>
        <v>0</v>
      </c>
      <c r="CS643">
        <f t="shared" si="480"/>
        <v>0</v>
      </c>
      <c r="CT643">
        <f t="shared" si="481"/>
        <v>0</v>
      </c>
      <c r="CU643">
        <f t="shared" si="482"/>
        <v>0</v>
      </c>
      <c r="CV643">
        <f t="shared" si="483"/>
        <v>0</v>
      </c>
      <c r="CW643">
        <f t="shared" si="484"/>
        <v>0</v>
      </c>
      <c r="CX643">
        <f t="shared" si="485"/>
        <v>0</v>
      </c>
      <c r="CY643">
        <f t="shared" si="486"/>
        <v>0</v>
      </c>
      <c r="CZ643">
        <f t="shared" si="487"/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1009</v>
      </c>
      <c r="DV643" t="s">
        <v>100</v>
      </c>
      <c r="DW643" t="s">
        <v>100</v>
      </c>
      <c r="DX643">
        <v>1</v>
      </c>
      <c r="DZ643" t="s">
        <v>3</v>
      </c>
      <c r="EA643" t="s">
        <v>3</v>
      </c>
      <c r="EB643" t="s">
        <v>3</v>
      </c>
      <c r="EC643" t="s">
        <v>3</v>
      </c>
      <c r="EE643">
        <v>30172930</v>
      </c>
      <c r="EF643">
        <v>8</v>
      </c>
      <c r="EG643" t="s">
        <v>68</v>
      </c>
      <c r="EH643">
        <v>0</v>
      </c>
      <c r="EI643" t="s">
        <v>3</v>
      </c>
      <c r="EJ643">
        <v>1</v>
      </c>
      <c r="EK643">
        <v>500001</v>
      </c>
      <c r="EL643" t="s">
        <v>69</v>
      </c>
      <c r="EM643" t="s">
        <v>70</v>
      </c>
      <c r="EO643" t="s">
        <v>3</v>
      </c>
      <c r="EQ643">
        <v>32768</v>
      </c>
      <c r="ER643">
        <v>28.93</v>
      </c>
      <c r="ES643">
        <v>28.93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FQ643">
        <v>0</v>
      </c>
      <c r="FR643">
        <f t="shared" si="488"/>
        <v>0</v>
      </c>
      <c r="FS643">
        <v>0</v>
      </c>
      <c r="FX643">
        <v>0</v>
      </c>
      <c r="FY643">
        <v>0</v>
      </c>
      <c r="GA643" t="s">
        <v>3</v>
      </c>
      <c r="GD643">
        <v>1</v>
      </c>
      <c r="GF643">
        <v>-1416335338</v>
      </c>
      <c r="GG643">
        <v>2</v>
      </c>
      <c r="GH643">
        <v>1</v>
      </c>
      <c r="GI643">
        <v>4</v>
      </c>
      <c r="GJ643">
        <v>0</v>
      </c>
      <c r="GK643">
        <v>0</v>
      </c>
      <c r="GL643">
        <f t="shared" si="489"/>
        <v>0</v>
      </c>
      <c r="GM643">
        <f t="shared" si="490"/>
        <v>-2.56</v>
      </c>
      <c r="GN643">
        <f t="shared" si="491"/>
        <v>-2.56</v>
      </c>
      <c r="GO643">
        <f t="shared" si="492"/>
        <v>0</v>
      </c>
      <c r="GP643">
        <f t="shared" si="493"/>
        <v>0</v>
      </c>
      <c r="GR643">
        <v>0</v>
      </c>
      <c r="GS643">
        <v>0</v>
      </c>
      <c r="GT643">
        <v>0</v>
      </c>
      <c r="GU643" t="s">
        <v>3</v>
      </c>
      <c r="GV643">
        <f t="shared" si="494"/>
        <v>0</v>
      </c>
      <c r="GW643">
        <v>1</v>
      </c>
      <c r="GX643">
        <f t="shared" si="495"/>
        <v>0</v>
      </c>
      <c r="HA643">
        <v>0</v>
      </c>
      <c r="HB643">
        <v>0</v>
      </c>
      <c r="HC643">
        <f t="shared" si="496"/>
        <v>0</v>
      </c>
      <c r="HE643" t="s">
        <v>3</v>
      </c>
      <c r="HF643" t="s">
        <v>3</v>
      </c>
      <c r="HI643">
        <f t="shared" si="497"/>
        <v>0</v>
      </c>
      <c r="HJ643">
        <f t="shared" si="498"/>
        <v>0</v>
      </c>
      <c r="HK643">
        <f t="shared" si="499"/>
        <v>0</v>
      </c>
      <c r="HL643">
        <f t="shared" si="500"/>
        <v>0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17</v>
      </c>
      <c r="B644">
        <v>0</v>
      </c>
      <c r="E644" t="s">
        <v>175</v>
      </c>
      <c r="F644" t="s">
        <v>692</v>
      </c>
      <c r="G644" t="s">
        <v>693</v>
      </c>
      <c r="H644" t="s">
        <v>372</v>
      </c>
      <c r="I644">
        <f>ROUND(I640*-9.37,7)</f>
        <v>-3.6018279999999998</v>
      </c>
      <c r="J644">
        <v>0</v>
      </c>
      <c r="K644">
        <f>ROUND(I640*-9.37,7)</f>
        <v>-3.6018279999999998</v>
      </c>
      <c r="O644">
        <f t="shared" si="462"/>
        <v>-326.51</v>
      </c>
      <c r="P644">
        <f t="shared" si="463"/>
        <v>-326.51</v>
      </c>
      <c r="Q644">
        <f t="shared" si="464"/>
        <v>0</v>
      </c>
      <c r="R644">
        <f t="shared" si="465"/>
        <v>0</v>
      </c>
      <c r="S644">
        <f t="shared" si="466"/>
        <v>0</v>
      </c>
      <c r="T644">
        <f t="shared" si="467"/>
        <v>0</v>
      </c>
      <c r="U644">
        <f t="shared" si="468"/>
        <v>0</v>
      </c>
      <c r="V644">
        <f t="shared" si="469"/>
        <v>0</v>
      </c>
      <c r="W644">
        <f t="shared" si="470"/>
        <v>0</v>
      </c>
      <c r="X644">
        <f t="shared" si="471"/>
        <v>0</v>
      </c>
      <c r="Y644">
        <f t="shared" si="472"/>
        <v>0</v>
      </c>
      <c r="AA644">
        <v>30589570</v>
      </c>
      <c r="AB644">
        <f t="shared" si="473"/>
        <v>90.65</v>
      </c>
      <c r="AC644">
        <f t="shared" si="474"/>
        <v>90.65</v>
      </c>
      <c r="AD644">
        <f>ROUND((((ET644)-(EU644))+AE644),6)</f>
        <v>0</v>
      </c>
      <c r="AE644">
        <f t="shared" si="506"/>
        <v>0</v>
      </c>
      <c r="AF644">
        <f t="shared" si="506"/>
        <v>0</v>
      </c>
      <c r="AG644">
        <f t="shared" si="475"/>
        <v>0</v>
      </c>
      <c r="AH644">
        <f t="shared" si="507"/>
        <v>0</v>
      </c>
      <c r="AI644">
        <f t="shared" si="507"/>
        <v>0</v>
      </c>
      <c r="AJ644">
        <f t="shared" si="476"/>
        <v>0</v>
      </c>
      <c r="AK644">
        <v>90.65</v>
      </c>
      <c r="AL644">
        <v>90.65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2</v>
      </c>
      <c r="BJ644" t="s">
        <v>694</v>
      </c>
      <c r="BM644">
        <v>500002</v>
      </c>
      <c r="BN644">
        <v>0</v>
      </c>
      <c r="BO644" t="s">
        <v>67</v>
      </c>
      <c r="BP644">
        <v>1</v>
      </c>
      <c r="BQ644">
        <v>12</v>
      </c>
      <c r="BR644">
        <v>1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0</v>
      </c>
      <c r="CA644">
        <v>0</v>
      </c>
      <c r="CB644" t="s">
        <v>3</v>
      </c>
      <c r="CE644">
        <v>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477"/>
        <v>-326.51</v>
      </c>
      <c r="CQ644">
        <f t="shared" si="478"/>
        <v>90.65</v>
      </c>
      <c r="CR644">
        <f t="shared" si="479"/>
        <v>0</v>
      </c>
      <c r="CS644">
        <f t="shared" si="480"/>
        <v>0</v>
      </c>
      <c r="CT644">
        <f t="shared" si="481"/>
        <v>0</v>
      </c>
      <c r="CU644">
        <f t="shared" si="482"/>
        <v>0</v>
      </c>
      <c r="CV644">
        <f t="shared" si="483"/>
        <v>0</v>
      </c>
      <c r="CW644">
        <f t="shared" si="484"/>
        <v>0</v>
      </c>
      <c r="CX644">
        <f t="shared" si="485"/>
        <v>0</v>
      </c>
      <c r="CY644">
        <f t="shared" si="486"/>
        <v>0</v>
      </c>
      <c r="CZ644">
        <f t="shared" si="487"/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1003</v>
      </c>
      <c r="DV644" t="s">
        <v>372</v>
      </c>
      <c r="DW644" t="s">
        <v>372</v>
      </c>
      <c r="DX644">
        <v>10</v>
      </c>
      <c r="DZ644" t="s">
        <v>3</v>
      </c>
      <c r="EA644" t="s">
        <v>3</v>
      </c>
      <c r="EB644" t="s">
        <v>3</v>
      </c>
      <c r="EC644" t="s">
        <v>3</v>
      </c>
      <c r="EE644">
        <v>30172931</v>
      </c>
      <c r="EF644">
        <v>12</v>
      </c>
      <c r="EG644" t="s">
        <v>374</v>
      </c>
      <c r="EH644">
        <v>0</v>
      </c>
      <c r="EI644" t="s">
        <v>3</v>
      </c>
      <c r="EJ644">
        <v>2</v>
      </c>
      <c r="EK644">
        <v>500002</v>
      </c>
      <c r="EL644" t="s">
        <v>375</v>
      </c>
      <c r="EM644" t="s">
        <v>376</v>
      </c>
      <c r="EO644" t="s">
        <v>3</v>
      </c>
      <c r="EQ644">
        <v>32768</v>
      </c>
      <c r="ER644">
        <v>90.65</v>
      </c>
      <c r="ES644">
        <v>90.65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FQ644">
        <v>0</v>
      </c>
      <c r="FR644">
        <f t="shared" si="488"/>
        <v>0</v>
      </c>
      <c r="FS644">
        <v>0</v>
      </c>
      <c r="FX644">
        <v>0</v>
      </c>
      <c r="FY644">
        <v>0</v>
      </c>
      <c r="GA644" t="s">
        <v>3</v>
      </c>
      <c r="GD644">
        <v>1</v>
      </c>
      <c r="GF644">
        <v>92708866</v>
      </c>
      <c r="GG644">
        <v>2</v>
      </c>
      <c r="GH644">
        <v>1</v>
      </c>
      <c r="GI644">
        <v>4</v>
      </c>
      <c r="GJ644">
        <v>0</v>
      </c>
      <c r="GK644">
        <v>0</v>
      </c>
      <c r="GL644">
        <f t="shared" si="489"/>
        <v>0</v>
      </c>
      <c r="GM644">
        <f t="shared" si="490"/>
        <v>-326.51</v>
      </c>
      <c r="GN644">
        <f t="shared" si="491"/>
        <v>0</v>
      </c>
      <c r="GO644">
        <f t="shared" si="492"/>
        <v>-326.51</v>
      </c>
      <c r="GP644">
        <f t="shared" si="493"/>
        <v>0</v>
      </c>
      <c r="GR644">
        <v>0</v>
      </c>
      <c r="GS644">
        <v>0</v>
      </c>
      <c r="GT644">
        <v>0</v>
      </c>
      <c r="GU644" t="s">
        <v>3</v>
      </c>
      <c r="GV644">
        <f t="shared" si="494"/>
        <v>0</v>
      </c>
      <c r="GW644">
        <v>1</v>
      </c>
      <c r="GX644">
        <f t="shared" si="495"/>
        <v>0</v>
      </c>
      <c r="HA644">
        <v>0</v>
      </c>
      <c r="HB644">
        <v>0</v>
      </c>
      <c r="HC644">
        <f t="shared" si="496"/>
        <v>0</v>
      </c>
      <c r="HE644" t="s">
        <v>3</v>
      </c>
      <c r="HF644" t="s">
        <v>3</v>
      </c>
      <c r="HI644">
        <f t="shared" si="497"/>
        <v>0</v>
      </c>
      <c r="HJ644">
        <f t="shared" si="498"/>
        <v>0</v>
      </c>
      <c r="HK644">
        <f t="shared" si="499"/>
        <v>0</v>
      </c>
      <c r="HL644">
        <f t="shared" si="500"/>
        <v>0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17</v>
      </c>
      <c r="B645">
        <v>0</v>
      </c>
      <c r="E645" t="s">
        <v>176</v>
      </c>
      <c r="F645" t="s">
        <v>695</v>
      </c>
      <c r="G645" t="s">
        <v>696</v>
      </c>
      <c r="H645" t="s">
        <v>382</v>
      </c>
      <c r="I645">
        <v>36.020000000000003</v>
      </c>
      <c r="J645">
        <v>0</v>
      </c>
      <c r="K645">
        <v>36.020000000000003</v>
      </c>
      <c r="O645">
        <f t="shared" si="462"/>
        <v>875.65</v>
      </c>
      <c r="P645">
        <f t="shared" si="463"/>
        <v>875.65</v>
      </c>
      <c r="Q645">
        <f t="shared" si="464"/>
        <v>0</v>
      </c>
      <c r="R645">
        <f t="shared" si="465"/>
        <v>0</v>
      </c>
      <c r="S645">
        <f t="shared" si="466"/>
        <v>0</v>
      </c>
      <c r="T645">
        <f t="shared" si="467"/>
        <v>0</v>
      </c>
      <c r="U645">
        <f t="shared" si="468"/>
        <v>0</v>
      </c>
      <c r="V645">
        <f t="shared" si="469"/>
        <v>0</v>
      </c>
      <c r="W645">
        <f t="shared" si="470"/>
        <v>0</v>
      </c>
      <c r="X645">
        <f t="shared" si="471"/>
        <v>0</v>
      </c>
      <c r="Y645">
        <f t="shared" si="472"/>
        <v>0</v>
      </c>
      <c r="AA645">
        <v>30589570</v>
      </c>
      <c r="AB645">
        <f t="shared" si="473"/>
        <v>24.31</v>
      </c>
      <c r="AC645">
        <f t="shared" si="474"/>
        <v>24.31</v>
      </c>
      <c r="AD645">
        <f>ROUND((((ET645)-(EU645))+AE645),6)</f>
        <v>0</v>
      </c>
      <c r="AE645">
        <f t="shared" si="506"/>
        <v>0</v>
      </c>
      <c r="AF645">
        <f t="shared" si="506"/>
        <v>0</v>
      </c>
      <c r="AG645">
        <f t="shared" si="475"/>
        <v>0</v>
      </c>
      <c r="AH645">
        <f t="shared" si="507"/>
        <v>0</v>
      </c>
      <c r="AI645">
        <f t="shared" si="507"/>
        <v>0</v>
      </c>
      <c r="AJ645">
        <f t="shared" si="476"/>
        <v>0</v>
      </c>
      <c r="AK645">
        <v>24.31</v>
      </c>
      <c r="AL645">
        <v>24.31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</v>
      </c>
      <c r="BD645" t="s">
        <v>3</v>
      </c>
      <c r="BE645" t="s">
        <v>3</v>
      </c>
      <c r="BF645" t="s">
        <v>3</v>
      </c>
      <c r="BG645" t="s">
        <v>3</v>
      </c>
      <c r="BH645">
        <v>3</v>
      </c>
      <c r="BI645">
        <v>2</v>
      </c>
      <c r="BJ645" t="s">
        <v>697</v>
      </c>
      <c r="BM645">
        <v>500002</v>
      </c>
      <c r="BN645">
        <v>0</v>
      </c>
      <c r="BO645" t="s">
        <v>67</v>
      </c>
      <c r="BP645">
        <v>1</v>
      </c>
      <c r="BQ645">
        <v>12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0</v>
      </c>
      <c r="CA645">
        <v>0</v>
      </c>
      <c r="CB645" t="s">
        <v>3</v>
      </c>
      <c r="CE645">
        <v>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477"/>
        <v>875.65</v>
      </c>
      <c r="CQ645">
        <f t="shared" si="478"/>
        <v>24.31</v>
      </c>
      <c r="CR645">
        <f t="shared" si="479"/>
        <v>0</v>
      </c>
      <c r="CS645">
        <f t="shared" si="480"/>
        <v>0</v>
      </c>
      <c r="CT645">
        <f t="shared" si="481"/>
        <v>0</v>
      </c>
      <c r="CU645">
        <f t="shared" si="482"/>
        <v>0</v>
      </c>
      <c r="CV645">
        <f t="shared" si="483"/>
        <v>0</v>
      </c>
      <c r="CW645">
        <f t="shared" si="484"/>
        <v>0</v>
      </c>
      <c r="CX645">
        <f t="shared" si="485"/>
        <v>0</v>
      </c>
      <c r="CY645">
        <f t="shared" si="486"/>
        <v>0</v>
      </c>
      <c r="CZ645">
        <f t="shared" si="487"/>
        <v>0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1003</v>
      </c>
      <c r="DV645" t="s">
        <v>382</v>
      </c>
      <c r="DW645" t="s">
        <v>382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30172931</v>
      </c>
      <c r="EF645">
        <v>12</v>
      </c>
      <c r="EG645" t="s">
        <v>374</v>
      </c>
      <c r="EH645">
        <v>0</v>
      </c>
      <c r="EI645" t="s">
        <v>3</v>
      </c>
      <c r="EJ645">
        <v>2</v>
      </c>
      <c r="EK645">
        <v>500002</v>
      </c>
      <c r="EL645" t="s">
        <v>375</v>
      </c>
      <c r="EM645" t="s">
        <v>376</v>
      </c>
      <c r="EO645" t="s">
        <v>3</v>
      </c>
      <c r="EQ645">
        <v>0</v>
      </c>
      <c r="ER645">
        <v>24.31</v>
      </c>
      <c r="ES645">
        <v>24.31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FQ645">
        <v>0</v>
      </c>
      <c r="FR645">
        <f t="shared" si="488"/>
        <v>0</v>
      </c>
      <c r="FS645">
        <v>0</v>
      </c>
      <c r="FX645">
        <v>0</v>
      </c>
      <c r="FY645">
        <v>0</v>
      </c>
      <c r="GA645" t="s">
        <v>3</v>
      </c>
      <c r="GD645">
        <v>1</v>
      </c>
      <c r="GF645">
        <v>-1022027709</v>
      </c>
      <c r="GG645">
        <v>2</v>
      </c>
      <c r="GH645">
        <v>1</v>
      </c>
      <c r="GI645">
        <v>4</v>
      </c>
      <c r="GJ645">
        <v>0</v>
      </c>
      <c r="GK645">
        <v>0</v>
      </c>
      <c r="GL645">
        <f t="shared" si="489"/>
        <v>0</v>
      </c>
      <c r="GM645">
        <f t="shared" si="490"/>
        <v>875.65</v>
      </c>
      <c r="GN645">
        <f t="shared" si="491"/>
        <v>0</v>
      </c>
      <c r="GO645">
        <f t="shared" si="492"/>
        <v>875.65</v>
      </c>
      <c r="GP645">
        <f t="shared" si="493"/>
        <v>0</v>
      </c>
      <c r="GR645">
        <v>0</v>
      </c>
      <c r="GS645">
        <v>0</v>
      </c>
      <c r="GT645">
        <v>0</v>
      </c>
      <c r="GU645" t="s">
        <v>3</v>
      </c>
      <c r="GV645">
        <f t="shared" si="494"/>
        <v>0</v>
      </c>
      <c r="GW645">
        <v>1</v>
      </c>
      <c r="GX645">
        <f t="shared" si="495"/>
        <v>0</v>
      </c>
      <c r="HA645">
        <v>0</v>
      </c>
      <c r="HB645">
        <v>0</v>
      </c>
      <c r="HC645">
        <f t="shared" si="496"/>
        <v>0</v>
      </c>
      <c r="HE645" t="s">
        <v>3</v>
      </c>
      <c r="HF645" t="s">
        <v>3</v>
      </c>
      <c r="HI645">
        <f t="shared" si="497"/>
        <v>0</v>
      </c>
      <c r="HJ645">
        <f t="shared" si="498"/>
        <v>0</v>
      </c>
      <c r="HK645">
        <f t="shared" si="499"/>
        <v>0</v>
      </c>
      <c r="HL645">
        <f t="shared" si="500"/>
        <v>0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6" spans="1:245" x14ac:dyDescent="0.2">
      <c r="A646">
        <v>19</v>
      </c>
      <c r="B646">
        <v>0</v>
      </c>
      <c r="F646" t="s">
        <v>3</v>
      </c>
      <c r="G646" t="s">
        <v>698</v>
      </c>
      <c r="H646" t="s">
        <v>3</v>
      </c>
      <c r="AA646">
        <v>1</v>
      </c>
      <c r="IK646">
        <v>0</v>
      </c>
    </row>
    <row r="647" spans="1:245" x14ac:dyDescent="0.2">
      <c r="A647">
        <v>17</v>
      </c>
      <c r="B647">
        <v>0</v>
      </c>
      <c r="E647" t="s">
        <v>177</v>
      </c>
      <c r="F647" t="s">
        <v>575</v>
      </c>
      <c r="G647" t="s">
        <v>576</v>
      </c>
      <c r="H647" t="s">
        <v>506</v>
      </c>
      <c r="I647">
        <v>1</v>
      </c>
      <c r="J647">
        <v>0</v>
      </c>
      <c r="K647">
        <v>1</v>
      </c>
      <c r="O647">
        <f t="shared" ref="O647:O662" si="508">ROUND(CP647,2)</f>
        <v>30.16</v>
      </c>
      <c r="P647">
        <f t="shared" ref="P647:P662" si="509">ROUND(CQ647*I647,2)</f>
        <v>30.16</v>
      </c>
      <c r="Q647">
        <f t="shared" ref="Q647:Q662" si="510">ROUND(CR647*I647,2)</f>
        <v>0</v>
      </c>
      <c r="R647">
        <f t="shared" ref="R647:R662" si="511">ROUND(CS647*I647,2)</f>
        <v>0</v>
      </c>
      <c r="S647">
        <f t="shared" ref="S647:S662" si="512">ROUND(CT647*I647,2)</f>
        <v>0</v>
      </c>
      <c r="T647">
        <f t="shared" ref="T647:T662" si="513">ROUND(CU647*I647,2)</f>
        <v>0</v>
      </c>
      <c r="U647">
        <f t="shared" ref="U647:U662" si="514">CV647*I647</f>
        <v>0</v>
      </c>
      <c r="V647">
        <f t="shared" ref="V647:V662" si="515">CW647*I647</f>
        <v>0</v>
      </c>
      <c r="W647">
        <f t="shared" ref="W647:W662" si="516">ROUND(CX647*I647,2)</f>
        <v>0</v>
      </c>
      <c r="X647">
        <f t="shared" ref="X647:X662" si="517">ROUND(CY647,2)</f>
        <v>0</v>
      </c>
      <c r="Y647">
        <f t="shared" ref="Y647:Y662" si="518">ROUND(CZ647,2)</f>
        <v>0</v>
      </c>
      <c r="AA647">
        <v>30589570</v>
      </c>
      <c r="AB647">
        <f t="shared" ref="AB647:AB662" si="519">ROUND((AC647+AD647+AF647),6)</f>
        <v>30.16</v>
      </c>
      <c r="AC647">
        <f t="shared" ref="AC647:AC662" si="520">ROUND((ES647),6)</f>
        <v>30.16</v>
      </c>
      <c r="AD647">
        <f t="shared" ref="AD647:AD662" si="521">ROUND((((ET647)-(EU647))+AE647),6)</f>
        <v>0</v>
      </c>
      <c r="AE647">
        <f t="shared" ref="AE647:AE662" si="522">ROUND((EU647),6)</f>
        <v>0</v>
      </c>
      <c r="AF647">
        <f t="shared" ref="AF647:AF662" si="523">ROUND((EV647),6)</f>
        <v>0</v>
      </c>
      <c r="AG647">
        <f t="shared" ref="AG647:AG662" si="524">ROUND((AP647),6)</f>
        <v>0</v>
      </c>
      <c r="AH647">
        <f t="shared" ref="AH647:AH662" si="525">(EW647)</f>
        <v>0</v>
      </c>
      <c r="AI647">
        <f t="shared" ref="AI647:AI662" si="526">(EX647)</f>
        <v>0</v>
      </c>
      <c r="AJ647">
        <f t="shared" ref="AJ647:AJ662" si="527">(AS647)</f>
        <v>0</v>
      </c>
      <c r="AK647">
        <v>30.16</v>
      </c>
      <c r="AL647">
        <v>30.16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1</v>
      </c>
      <c r="BD647" t="s">
        <v>3</v>
      </c>
      <c r="BE647" t="s">
        <v>3</v>
      </c>
      <c r="BF647" t="s">
        <v>3</v>
      </c>
      <c r="BG647" t="s">
        <v>3</v>
      </c>
      <c r="BH647">
        <v>3</v>
      </c>
      <c r="BI647">
        <v>2</v>
      </c>
      <c r="BJ647" t="s">
        <v>577</v>
      </c>
      <c r="BM647">
        <v>500002</v>
      </c>
      <c r="BN647">
        <v>0</v>
      </c>
      <c r="BO647" t="s">
        <v>67</v>
      </c>
      <c r="BP647">
        <v>1</v>
      </c>
      <c r="BQ647">
        <v>12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0</v>
      </c>
      <c r="CA647">
        <v>0</v>
      </c>
      <c r="CB647" t="s">
        <v>3</v>
      </c>
      <c r="CE647">
        <v>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ref="CP647:CP662" si="528">(P647+Q647+S647)</f>
        <v>30.16</v>
      </c>
      <c r="CQ647">
        <f t="shared" ref="CQ647:CQ662" si="529">AC647*BC647</f>
        <v>30.16</v>
      </c>
      <c r="CR647">
        <f t="shared" ref="CR647:CR662" si="530">AD647*BB647</f>
        <v>0</v>
      </c>
      <c r="CS647">
        <f t="shared" ref="CS647:CS662" si="531">AE647</f>
        <v>0</v>
      </c>
      <c r="CT647">
        <f t="shared" ref="CT647:CT662" si="532">AF647</f>
        <v>0</v>
      </c>
      <c r="CU647">
        <f t="shared" ref="CU647:CU662" si="533">AG647</f>
        <v>0</v>
      </c>
      <c r="CV647">
        <f t="shared" ref="CV647:CV662" si="534">AH647</f>
        <v>0</v>
      </c>
      <c r="CW647">
        <f t="shared" ref="CW647:CW662" si="535">AI647</f>
        <v>0</v>
      </c>
      <c r="CX647">
        <f t="shared" ref="CX647:CX662" si="536">AJ647</f>
        <v>0</v>
      </c>
      <c r="CY647">
        <f t="shared" ref="CY647:CY662" si="537">(((S647+R647)*AT647)/100)</f>
        <v>0</v>
      </c>
      <c r="CZ647">
        <f t="shared" ref="CZ647:CZ662" si="538">(((S647+R647)*AU647)/100)</f>
        <v>0</v>
      </c>
      <c r="DC647" t="s">
        <v>3</v>
      </c>
      <c r="DD647" t="s">
        <v>3</v>
      </c>
      <c r="DE647" t="s">
        <v>3</v>
      </c>
      <c r="DF647" t="s">
        <v>3</v>
      </c>
      <c r="DG647" t="s">
        <v>3</v>
      </c>
      <c r="DH647" t="s">
        <v>3</v>
      </c>
      <c r="DI647" t="s">
        <v>3</v>
      </c>
      <c r="DJ647" t="s">
        <v>3</v>
      </c>
      <c r="DK647" t="s">
        <v>3</v>
      </c>
      <c r="DL647" t="s">
        <v>3</v>
      </c>
      <c r="DM647" t="s">
        <v>3</v>
      </c>
      <c r="DN647">
        <v>0</v>
      </c>
      <c r="DO647">
        <v>0</v>
      </c>
      <c r="DP647">
        <v>1</v>
      </c>
      <c r="DQ647">
        <v>1</v>
      </c>
      <c r="DU647">
        <v>1010</v>
      </c>
      <c r="DV647" t="s">
        <v>506</v>
      </c>
      <c r="DW647" t="s">
        <v>506</v>
      </c>
      <c r="DX647">
        <v>1</v>
      </c>
      <c r="DZ647" t="s">
        <v>3</v>
      </c>
      <c r="EA647" t="s">
        <v>3</v>
      </c>
      <c r="EB647" t="s">
        <v>3</v>
      </c>
      <c r="EC647" t="s">
        <v>3</v>
      </c>
      <c r="EE647">
        <v>30172931</v>
      </c>
      <c r="EF647">
        <v>12</v>
      </c>
      <c r="EG647" t="s">
        <v>374</v>
      </c>
      <c r="EH647">
        <v>0</v>
      </c>
      <c r="EI647" t="s">
        <v>3</v>
      </c>
      <c r="EJ647">
        <v>2</v>
      </c>
      <c r="EK647">
        <v>500002</v>
      </c>
      <c r="EL647" t="s">
        <v>375</v>
      </c>
      <c r="EM647" t="s">
        <v>376</v>
      </c>
      <c r="EO647" t="s">
        <v>3</v>
      </c>
      <c r="EQ647">
        <v>0</v>
      </c>
      <c r="ER647">
        <v>30.16</v>
      </c>
      <c r="ES647">
        <v>30.16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FQ647">
        <v>0</v>
      </c>
      <c r="FR647">
        <f t="shared" ref="FR647:FR662" si="539">ROUND(IF(AND(BH647=3,BI647=3),P647,0),2)</f>
        <v>0</v>
      </c>
      <c r="FS647">
        <v>0</v>
      </c>
      <c r="FX647">
        <v>0</v>
      </c>
      <c r="FY647">
        <v>0</v>
      </c>
      <c r="GA647" t="s">
        <v>3</v>
      </c>
      <c r="GD647">
        <v>1</v>
      </c>
      <c r="GF647">
        <v>1538970601</v>
      </c>
      <c r="GG647">
        <v>2</v>
      </c>
      <c r="GH647">
        <v>1</v>
      </c>
      <c r="GI647">
        <v>4</v>
      </c>
      <c r="GJ647">
        <v>0</v>
      </c>
      <c r="GK647">
        <v>0</v>
      </c>
      <c r="GL647">
        <f t="shared" ref="GL647:GL662" si="540">ROUND(IF(AND(BH647=3,BI647=3,FS647&lt;&gt;0),P647,0),2)</f>
        <v>0</v>
      </c>
      <c r="GM647">
        <f t="shared" ref="GM647:GM662" si="541">ROUND(O647+X647+Y647,2)+GX647</f>
        <v>30.16</v>
      </c>
      <c r="GN647">
        <f t="shared" ref="GN647:GN662" si="542">IF(OR(BI647=0,BI647=1),ROUND(O647+X647+Y647,2),0)</f>
        <v>0</v>
      </c>
      <c r="GO647">
        <f t="shared" ref="GO647:GO662" si="543">IF(BI647=2,ROUND(O647+X647+Y647,2),0)</f>
        <v>30.16</v>
      </c>
      <c r="GP647">
        <f t="shared" ref="GP647:GP662" si="544">IF(BI647=4,ROUND(O647+X647+Y647,2)+GX647,0)</f>
        <v>0</v>
      </c>
      <c r="GR647">
        <v>0</v>
      </c>
      <c r="GS647">
        <v>0</v>
      </c>
      <c r="GT647">
        <v>0</v>
      </c>
      <c r="GU647" t="s">
        <v>3</v>
      </c>
      <c r="GV647">
        <f t="shared" ref="GV647:GV662" si="545">ROUND((GT647),6)</f>
        <v>0</v>
      </c>
      <c r="GW647">
        <v>1</v>
      </c>
      <c r="GX647">
        <f t="shared" ref="GX647:GX662" si="546">ROUND(HC647*I647,2)</f>
        <v>0</v>
      </c>
      <c r="HA647">
        <v>0</v>
      </c>
      <c r="HB647">
        <v>0</v>
      </c>
      <c r="HC647">
        <f t="shared" ref="HC647:HC662" si="547">GV647*GW647</f>
        <v>0</v>
      </c>
      <c r="HE647" t="s">
        <v>3</v>
      </c>
      <c r="HF647" t="s">
        <v>3</v>
      </c>
      <c r="HI647">
        <f t="shared" ref="HI647:HI662" si="548">ROUND(R647*BS647,0)</f>
        <v>0</v>
      </c>
      <c r="HJ647">
        <f t="shared" ref="HJ647:HJ662" si="549">ROUND(S647*BA647,0)</f>
        <v>0</v>
      </c>
      <c r="HK647">
        <f t="shared" ref="HK647:HK662" si="550">ROUND((((HJ647+HI647)*AT647)/100),0)</f>
        <v>0</v>
      </c>
      <c r="HL647">
        <f t="shared" ref="HL647:HL662" si="551">ROUND((((HJ647+HI647)*AU647)/100),0)</f>
        <v>0</v>
      </c>
      <c r="HM647" t="s">
        <v>3</v>
      </c>
      <c r="HN647" t="s">
        <v>3</v>
      </c>
      <c r="HO647" t="s">
        <v>3</v>
      </c>
      <c r="HP647" t="s">
        <v>3</v>
      </c>
      <c r="HQ647" t="s">
        <v>3</v>
      </c>
      <c r="IK647">
        <v>0</v>
      </c>
    </row>
    <row r="648" spans="1:245" x14ac:dyDescent="0.2">
      <c r="A648">
        <v>17</v>
      </c>
      <c r="B648">
        <v>0</v>
      </c>
      <c r="E648" t="s">
        <v>178</v>
      </c>
      <c r="F648" t="s">
        <v>699</v>
      </c>
      <c r="G648" t="s">
        <v>700</v>
      </c>
      <c r="H648" t="s">
        <v>506</v>
      </c>
      <c r="I648">
        <v>4</v>
      </c>
      <c r="J648">
        <v>0</v>
      </c>
      <c r="K648">
        <v>4</v>
      </c>
      <c r="O648">
        <f t="shared" si="508"/>
        <v>20.84</v>
      </c>
      <c r="P648">
        <f t="shared" si="509"/>
        <v>20.84</v>
      </c>
      <c r="Q648">
        <f t="shared" si="510"/>
        <v>0</v>
      </c>
      <c r="R648">
        <f t="shared" si="511"/>
        <v>0</v>
      </c>
      <c r="S648">
        <f t="shared" si="512"/>
        <v>0</v>
      </c>
      <c r="T648">
        <f t="shared" si="513"/>
        <v>0</v>
      </c>
      <c r="U648">
        <f t="shared" si="514"/>
        <v>0</v>
      </c>
      <c r="V648">
        <f t="shared" si="515"/>
        <v>0</v>
      </c>
      <c r="W648">
        <f t="shared" si="516"/>
        <v>0</v>
      </c>
      <c r="X648">
        <f t="shared" si="517"/>
        <v>0</v>
      </c>
      <c r="Y648">
        <f t="shared" si="518"/>
        <v>0</v>
      </c>
      <c r="AA648">
        <v>30589570</v>
      </c>
      <c r="AB648">
        <f t="shared" si="519"/>
        <v>5.21</v>
      </c>
      <c r="AC648">
        <f t="shared" si="520"/>
        <v>5.21</v>
      </c>
      <c r="AD648">
        <f t="shared" si="521"/>
        <v>0</v>
      </c>
      <c r="AE648">
        <f t="shared" si="522"/>
        <v>0</v>
      </c>
      <c r="AF648">
        <f t="shared" si="523"/>
        <v>0</v>
      </c>
      <c r="AG648">
        <f t="shared" si="524"/>
        <v>0</v>
      </c>
      <c r="AH648">
        <f t="shared" si="525"/>
        <v>0</v>
      </c>
      <c r="AI648">
        <f t="shared" si="526"/>
        <v>0</v>
      </c>
      <c r="AJ648">
        <f t="shared" si="527"/>
        <v>0</v>
      </c>
      <c r="AK648">
        <v>5.21</v>
      </c>
      <c r="AL648">
        <v>5.21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1</v>
      </c>
      <c r="BD648" t="s">
        <v>3</v>
      </c>
      <c r="BE648" t="s">
        <v>3</v>
      </c>
      <c r="BF648" t="s">
        <v>3</v>
      </c>
      <c r="BG648" t="s">
        <v>3</v>
      </c>
      <c r="BH648">
        <v>3</v>
      </c>
      <c r="BI648">
        <v>2</v>
      </c>
      <c r="BJ648" t="s">
        <v>701</v>
      </c>
      <c r="BM648">
        <v>500002</v>
      </c>
      <c r="BN648">
        <v>0</v>
      </c>
      <c r="BO648" t="s">
        <v>67</v>
      </c>
      <c r="BP648">
        <v>1</v>
      </c>
      <c r="BQ648">
        <v>12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0</v>
      </c>
      <c r="CA648">
        <v>0</v>
      </c>
      <c r="CB648" t="s">
        <v>3</v>
      </c>
      <c r="CE648">
        <v>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 t="shared" si="528"/>
        <v>20.84</v>
      </c>
      <c r="CQ648">
        <f t="shared" si="529"/>
        <v>5.21</v>
      </c>
      <c r="CR648">
        <f t="shared" si="530"/>
        <v>0</v>
      </c>
      <c r="CS648">
        <f t="shared" si="531"/>
        <v>0</v>
      </c>
      <c r="CT648">
        <f t="shared" si="532"/>
        <v>0</v>
      </c>
      <c r="CU648">
        <f t="shared" si="533"/>
        <v>0</v>
      </c>
      <c r="CV648">
        <f t="shared" si="534"/>
        <v>0</v>
      </c>
      <c r="CW648">
        <f t="shared" si="535"/>
        <v>0</v>
      </c>
      <c r="CX648">
        <f t="shared" si="536"/>
        <v>0</v>
      </c>
      <c r="CY648">
        <f t="shared" si="537"/>
        <v>0</v>
      </c>
      <c r="CZ648">
        <f t="shared" si="538"/>
        <v>0</v>
      </c>
      <c r="DC648" t="s">
        <v>3</v>
      </c>
      <c r="DD648" t="s">
        <v>3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1010</v>
      </c>
      <c r="DV648" t="s">
        <v>506</v>
      </c>
      <c r="DW648" t="s">
        <v>506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30172931</v>
      </c>
      <c r="EF648">
        <v>12</v>
      </c>
      <c r="EG648" t="s">
        <v>374</v>
      </c>
      <c r="EH648">
        <v>0</v>
      </c>
      <c r="EI648" t="s">
        <v>3</v>
      </c>
      <c r="EJ648">
        <v>2</v>
      </c>
      <c r="EK648">
        <v>500002</v>
      </c>
      <c r="EL648" t="s">
        <v>375</v>
      </c>
      <c r="EM648" t="s">
        <v>376</v>
      </c>
      <c r="EO648" t="s">
        <v>3</v>
      </c>
      <c r="EQ648">
        <v>0</v>
      </c>
      <c r="ER648">
        <v>5.21</v>
      </c>
      <c r="ES648">
        <v>5.21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FQ648">
        <v>0</v>
      </c>
      <c r="FR648">
        <f t="shared" si="539"/>
        <v>0</v>
      </c>
      <c r="FS648">
        <v>0</v>
      </c>
      <c r="FX648">
        <v>0</v>
      </c>
      <c r="FY648">
        <v>0</v>
      </c>
      <c r="GA648" t="s">
        <v>3</v>
      </c>
      <c r="GD648">
        <v>1</v>
      </c>
      <c r="GF648">
        <v>430666488</v>
      </c>
      <c r="GG648">
        <v>2</v>
      </c>
      <c r="GH648">
        <v>1</v>
      </c>
      <c r="GI648">
        <v>4</v>
      </c>
      <c r="GJ648">
        <v>0</v>
      </c>
      <c r="GK648">
        <v>0</v>
      </c>
      <c r="GL648">
        <f t="shared" si="540"/>
        <v>0</v>
      </c>
      <c r="GM648">
        <f t="shared" si="541"/>
        <v>20.84</v>
      </c>
      <c r="GN648">
        <f t="shared" si="542"/>
        <v>0</v>
      </c>
      <c r="GO648">
        <f t="shared" si="543"/>
        <v>20.84</v>
      </c>
      <c r="GP648">
        <f t="shared" si="544"/>
        <v>0</v>
      </c>
      <c r="GR648">
        <v>0</v>
      </c>
      <c r="GS648">
        <v>0</v>
      </c>
      <c r="GT648">
        <v>0</v>
      </c>
      <c r="GU648" t="s">
        <v>3</v>
      </c>
      <c r="GV648">
        <f t="shared" si="545"/>
        <v>0</v>
      </c>
      <c r="GW648">
        <v>1</v>
      </c>
      <c r="GX648">
        <f t="shared" si="546"/>
        <v>0</v>
      </c>
      <c r="HA648">
        <v>0</v>
      </c>
      <c r="HB648">
        <v>0</v>
      </c>
      <c r="HC648">
        <f t="shared" si="547"/>
        <v>0</v>
      </c>
      <c r="HE648" t="s">
        <v>3</v>
      </c>
      <c r="HF648" t="s">
        <v>3</v>
      </c>
      <c r="HI648">
        <f t="shared" si="548"/>
        <v>0</v>
      </c>
      <c r="HJ648">
        <f t="shared" si="549"/>
        <v>0</v>
      </c>
      <c r="HK648">
        <f t="shared" si="550"/>
        <v>0</v>
      </c>
      <c r="HL648">
        <f t="shared" si="551"/>
        <v>0</v>
      </c>
      <c r="HM648" t="s">
        <v>3</v>
      </c>
      <c r="HN648" t="s">
        <v>3</v>
      </c>
      <c r="HO648" t="s">
        <v>3</v>
      </c>
      <c r="HP648" t="s">
        <v>3</v>
      </c>
      <c r="HQ648" t="s">
        <v>3</v>
      </c>
      <c r="IK648">
        <v>0</v>
      </c>
    </row>
    <row r="649" spans="1:245" x14ac:dyDescent="0.2">
      <c r="A649">
        <v>17</v>
      </c>
      <c r="B649">
        <v>0</v>
      </c>
      <c r="E649" t="s">
        <v>180</v>
      </c>
      <c r="F649" t="s">
        <v>579</v>
      </c>
      <c r="G649" t="s">
        <v>580</v>
      </c>
      <c r="H649" t="s">
        <v>506</v>
      </c>
      <c r="I649">
        <v>1</v>
      </c>
      <c r="J649">
        <v>0</v>
      </c>
      <c r="K649">
        <v>1</v>
      </c>
      <c r="O649">
        <f t="shared" si="508"/>
        <v>1.85</v>
      </c>
      <c r="P649">
        <f t="shared" si="509"/>
        <v>1.85</v>
      </c>
      <c r="Q649">
        <f t="shared" si="510"/>
        <v>0</v>
      </c>
      <c r="R649">
        <f t="shared" si="511"/>
        <v>0</v>
      </c>
      <c r="S649">
        <f t="shared" si="512"/>
        <v>0</v>
      </c>
      <c r="T649">
        <f t="shared" si="513"/>
        <v>0</v>
      </c>
      <c r="U649">
        <f t="shared" si="514"/>
        <v>0</v>
      </c>
      <c r="V649">
        <f t="shared" si="515"/>
        <v>0</v>
      </c>
      <c r="W649">
        <f t="shared" si="516"/>
        <v>0</v>
      </c>
      <c r="X649">
        <f t="shared" si="517"/>
        <v>0</v>
      </c>
      <c r="Y649">
        <f t="shared" si="518"/>
        <v>0</v>
      </c>
      <c r="AA649">
        <v>30589570</v>
      </c>
      <c r="AB649">
        <f t="shared" si="519"/>
        <v>1.85</v>
      </c>
      <c r="AC649">
        <f t="shared" si="520"/>
        <v>1.85</v>
      </c>
      <c r="AD649">
        <f t="shared" si="521"/>
        <v>0</v>
      </c>
      <c r="AE649">
        <f t="shared" si="522"/>
        <v>0</v>
      </c>
      <c r="AF649">
        <f t="shared" si="523"/>
        <v>0</v>
      </c>
      <c r="AG649">
        <f t="shared" si="524"/>
        <v>0</v>
      </c>
      <c r="AH649">
        <f t="shared" si="525"/>
        <v>0</v>
      </c>
      <c r="AI649">
        <f t="shared" si="526"/>
        <v>0</v>
      </c>
      <c r="AJ649">
        <f t="shared" si="527"/>
        <v>0</v>
      </c>
      <c r="AK649">
        <v>1.85</v>
      </c>
      <c r="AL649">
        <v>1.85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1</v>
      </c>
      <c r="BD649" t="s">
        <v>3</v>
      </c>
      <c r="BE649" t="s">
        <v>3</v>
      </c>
      <c r="BF649" t="s">
        <v>3</v>
      </c>
      <c r="BG649" t="s">
        <v>3</v>
      </c>
      <c r="BH649">
        <v>3</v>
      </c>
      <c r="BI649">
        <v>2</v>
      </c>
      <c r="BJ649" t="s">
        <v>581</v>
      </c>
      <c r="BM649">
        <v>500002</v>
      </c>
      <c r="BN649">
        <v>0</v>
      </c>
      <c r="BO649" t="s">
        <v>67</v>
      </c>
      <c r="BP649">
        <v>1</v>
      </c>
      <c r="BQ649">
        <v>12</v>
      </c>
      <c r="BR649">
        <v>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0</v>
      </c>
      <c r="CA649">
        <v>0</v>
      </c>
      <c r="CB649" t="s">
        <v>3</v>
      </c>
      <c r="CE649">
        <v>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528"/>
        <v>1.85</v>
      </c>
      <c r="CQ649">
        <f t="shared" si="529"/>
        <v>1.85</v>
      </c>
      <c r="CR649">
        <f t="shared" si="530"/>
        <v>0</v>
      </c>
      <c r="CS649">
        <f t="shared" si="531"/>
        <v>0</v>
      </c>
      <c r="CT649">
        <f t="shared" si="532"/>
        <v>0</v>
      </c>
      <c r="CU649">
        <f t="shared" si="533"/>
        <v>0</v>
      </c>
      <c r="CV649">
        <f t="shared" si="534"/>
        <v>0</v>
      </c>
      <c r="CW649">
        <f t="shared" si="535"/>
        <v>0</v>
      </c>
      <c r="CX649">
        <f t="shared" si="536"/>
        <v>0</v>
      </c>
      <c r="CY649">
        <f t="shared" si="537"/>
        <v>0</v>
      </c>
      <c r="CZ649">
        <f t="shared" si="538"/>
        <v>0</v>
      </c>
      <c r="DC649" t="s">
        <v>3</v>
      </c>
      <c r="DD649" t="s">
        <v>3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0</v>
      </c>
      <c r="DO649">
        <v>0</v>
      </c>
      <c r="DP649">
        <v>1</v>
      </c>
      <c r="DQ649">
        <v>1</v>
      </c>
      <c r="DU649">
        <v>1010</v>
      </c>
      <c r="DV649" t="s">
        <v>506</v>
      </c>
      <c r="DW649" t="s">
        <v>506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30172931</v>
      </c>
      <c r="EF649">
        <v>12</v>
      </c>
      <c r="EG649" t="s">
        <v>374</v>
      </c>
      <c r="EH649">
        <v>0</v>
      </c>
      <c r="EI649" t="s">
        <v>3</v>
      </c>
      <c r="EJ649">
        <v>2</v>
      </c>
      <c r="EK649">
        <v>500002</v>
      </c>
      <c r="EL649" t="s">
        <v>375</v>
      </c>
      <c r="EM649" t="s">
        <v>376</v>
      </c>
      <c r="EO649" t="s">
        <v>3</v>
      </c>
      <c r="EQ649">
        <v>0</v>
      </c>
      <c r="ER649">
        <v>1.85</v>
      </c>
      <c r="ES649">
        <v>1.85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FQ649">
        <v>0</v>
      </c>
      <c r="FR649">
        <f t="shared" si="539"/>
        <v>0</v>
      </c>
      <c r="FS649">
        <v>0</v>
      </c>
      <c r="FX649">
        <v>0</v>
      </c>
      <c r="FY649">
        <v>0</v>
      </c>
      <c r="GA649" t="s">
        <v>3</v>
      </c>
      <c r="GD649">
        <v>1</v>
      </c>
      <c r="GF649">
        <v>2024933308</v>
      </c>
      <c r="GG649">
        <v>2</v>
      </c>
      <c r="GH649">
        <v>1</v>
      </c>
      <c r="GI649">
        <v>4</v>
      </c>
      <c r="GJ649">
        <v>0</v>
      </c>
      <c r="GK649">
        <v>0</v>
      </c>
      <c r="GL649">
        <f t="shared" si="540"/>
        <v>0</v>
      </c>
      <c r="GM649">
        <f t="shared" si="541"/>
        <v>1.85</v>
      </c>
      <c r="GN649">
        <f t="shared" si="542"/>
        <v>0</v>
      </c>
      <c r="GO649">
        <f t="shared" si="543"/>
        <v>1.85</v>
      </c>
      <c r="GP649">
        <f t="shared" si="544"/>
        <v>0</v>
      </c>
      <c r="GR649">
        <v>0</v>
      </c>
      <c r="GS649">
        <v>0</v>
      </c>
      <c r="GT649">
        <v>0</v>
      </c>
      <c r="GU649" t="s">
        <v>3</v>
      </c>
      <c r="GV649">
        <f t="shared" si="545"/>
        <v>0</v>
      </c>
      <c r="GW649">
        <v>1</v>
      </c>
      <c r="GX649">
        <f t="shared" si="546"/>
        <v>0</v>
      </c>
      <c r="HA649">
        <v>0</v>
      </c>
      <c r="HB649">
        <v>0</v>
      </c>
      <c r="HC649">
        <f t="shared" si="547"/>
        <v>0</v>
      </c>
      <c r="HE649" t="s">
        <v>3</v>
      </c>
      <c r="HF649" t="s">
        <v>3</v>
      </c>
      <c r="HI649">
        <f t="shared" si="548"/>
        <v>0</v>
      </c>
      <c r="HJ649">
        <f t="shared" si="549"/>
        <v>0</v>
      </c>
      <c r="HK649">
        <f t="shared" si="550"/>
        <v>0</v>
      </c>
      <c r="HL649">
        <f t="shared" si="551"/>
        <v>0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IK649">
        <v>0</v>
      </c>
    </row>
    <row r="650" spans="1:245" x14ac:dyDescent="0.2">
      <c r="A650">
        <v>17</v>
      </c>
      <c r="B650">
        <v>0</v>
      </c>
      <c r="E650" t="s">
        <v>181</v>
      </c>
      <c r="F650" t="s">
        <v>702</v>
      </c>
      <c r="G650" t="s">
        <v>703</v>
      </c>
      <c r="H650" t="s">
        <v>506</v>
      </c>
      <c r="I650">
        <v>2</v>
      </c>
      <c r="J650">
        <v>0</v>
      </c>
      <c r="K650">
        <v>2</v>
      </c>
      <c r="O650">
        <f t="shared" si="508"/>
        <v>35.54</v>
      </c>
      <c r="P650">
        <f t="shared" si="509"/>
        <v>35.54</v>
      </c>
      <c r="Q650">
        <f t="shared" si="510"/>
        <v>0</v>
      </c>
      <c r="R650">
        <f t="shared" si="511"/>
        <v>0</v>
      </c>
      <c r="S650">
        <f t="shared" si="512"/>
        <v>0</v>
      </c>
      <c r="T650">
        <f t="shared" si="513"/>
        <v>0</v>
      </c>
      <c r="U650">
        <f t="shared" si="514"/>
        <v>0</v>
      </c>
      <c r="V650">
        <f t="shared" si="515"/>
        <v>0</v>
      </c>
      <c r="W650">
        <f t="shared" si="516"/>
        <v>0</v>
      </c>
      <c r="X650">
        <f t="shared" si="517"/>
        <v>0</v>
      </c>
      <c r="Y650">
        <f t="shared" si="518"/>
        <v>0</v>
      </c>
      <c r="AA650">
        <v>30589570</v>
      </c>
      <c r="AB650">
        <f t="shared" si="519"/>
        <v>17.77</v>
      </c>
      <c r="AC650">
        <f t="shared" si="520"/>
        <v>17.77</v>
      </c>
      <c r="AD650">
        <f t="shared" si="521"/>
        <v>0</v>
      </c>
      <c r="AE650">
        <f t="shared" si="522"/>
        <v>0</v>
      </c>
      <c r="AF650">
        <f t="shared" si="523"/>
        <v>0</v>
      </c>
      <c r="AG650">
        <f t="shared" si="524"/>
        <v>0</v>
      </c>
      <c r="AH650">
        <f t="shared" si="525"/>
        <v>0</v>
      </c>
      <c r="AI650">
        <f t="shared" si="526"/>
        <v>0</v>
      </c>
      <c r="AJ650">
        <f t="shared" si="527"/>
        <v>0</v>
      </c>
      <c r="AK650">
        <v>17.77</v>
      </c>
      <c r="AL650">
        <v>17.77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1</v>
      </c>
      <c r="BD650" t="s">
        <v>3</v>
      </c>
      <c r="BE650" t="s">
        <v>3</v>
      </c>
      <c r="BF650" t="s">
        <v>3</v>
      </c>
      <c r="BG650" t="s">
        <v>3</v>
      </c>
      <c r="BH650">
        <v>3</v>
      </c>
      <c r="BI650">
        <v>2</v>
      </c>
      <c r="BJ650" t="s">
        <v>704</v>
      </c>
      <c r="BM650">
        <v>500002</v>
      </c>
      <c r="BN650">
        <v>0</v>
      </c>
      <c r="BO650" t="s">
        <v>67</v>
      </c>
      <c r="BP650">
        <v>1</v>
      </c>
      <c r="BQ650">
        <v>12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0</v>
      </c>
      <c r="CA650">
        <v>0</v>
      </c>
      <c r="CB650" t="s">
        <v>3</v>
      </c>
      <c r="CE650">
        <v>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528"/>
        <v>35.54</v>
      </c>
      <c r="CQ650">
        <f t="shared" si="529"/>
        <v>17.77</v>
      </c>
      <c r="CR650">
        <f t="shared" si="530"/>
        <v>0</v>
      </c>
      <c r="CS650">
        <f t="shared" si="531"/>
        <v>0</v>
      </c>
      <c r="CT650">
        <f t="shared" si="532"/>
        <v>0</v>
      </c>
      <c r="CU650">
        <f t="shared" si="533"/>
        <v>0</v>
      </c>
      <c r="CV650">
        <f t="shared" si="534"/>
        <v>0</v>
      </c>
      <c r="CW650">
        <f t="shared" si="535"/>
        <v>0</v>
      </c>
      <c r="CX650">
        <f t="shared" si="536"/>
        <v>0</v>
      </c>
      <c r="CY650">
        <f t="shared" si="537"/>
        <v>0</v>
      </c>
      <c r="CZ650">
        <f t="shared" si="538"/>
        <v>0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0</v>
      </c>
      <c r="DO650">
        <v>0</v>
      </c>
      <c r="DP650">
        <v>1</v>
      </c>
      <c r="DQ650">
        <v>1</v>
      </c>
      <c r="DU650">
        <v>1010</v>
      </c>
      <c r="DV650" t="s">
        <v>506</v>
      </c>
      <c r="DW650" t="s">
        <v>506</v>
      </c>
      <c r="DX650">
        <v>1</v>
      </c>
      <c r="DZ650" t="s">
        <v>3</v>
      </c>
      <c r="EA650" t="s">
        <v>3</v>
      </c>
      <c r="EB650" t="s">
        <v>3</v>
      </c>
      <c r="EC650" t="s">
        <v>3</v>
      </c>
      <c r="EE650">
        <v>30172931</v>
      </c>
      <c r="EF650">
        <v>12</v>
      </c>
      <c r="EG650" t="s">
        <v>374</v>
      </c>
      <c r="EH650">
        <v>0</v>
      </c>
      <c r="EI650" t="s">
        <v>3</v>
      </c>
      <c r="EJ650">
        <v>2</v>
      </c>
      <c r="EK650">
        <v>500002</v>
      </c>
      <c r="EL650" t="s">
        <v>375</v>
      </c>
      <c r="EM650" t="s">
        <v>376</v>
      </c>
      <c r="EO650" t="s">
        <v>3</v>
      </c>
      <c r="EQ650">
        <v>0</v>
      </c>
      <c r="ER650">
        <v>17.77</v>
      </c>
      <c r="ES650">
        <v>17.77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FQ650">
        <v>0</v>
      </c>
      <c r="FR650">
        <f t="shared" si="539"/>
        <v>0</v>
      </c>
      <c r="FS650">
        <v>0</v>
      </c>
      <c r="FX650">
        <v>0</v>
      </c>
      <c r="FY650">
        <v>0</v>
      </c>
      <c r="GA650" t="s">
        <v>3</v>
      </c>
      <c r="GD650">
        <v>1</v>
      </c>
      <c r="GF650">
        <v>-1080278425</v>
      </c>
      <c r="GG650">
        <v>2</v>
      </c>
      <c r="GH650">
        <v>1</v>
      </c>
      <c r="GI650">
        <v>4</v>
      </c>
      <c r="GJ650">
        <v>0</v>
      </c>
      <c r="GK650">
        <v>0</v>
      </c>
      <c r="GL650">
        <f t="shared" si="540"/>
        <v>0</v>
      </c>
      <c r="GM650">
        <f t="shared" si="541"/>
        <v>35.54</v>
      </c>
      <c r="GN650">
        <f t="shared" si="542"/>
        <v>0</v>
      </c>
      <c r="GO650">
        <f t="shared" si="543"/>
        <v>35.54</v>
      </c>
      <c r="GP650">
        <f t="shared" si="544"/>
        <v>0</v>
      </c>
      <c r="GR650">
        <v>0</v>
      </c>
      <c r="GS650">
        <v>0</v>
      </c>
      <c r="GT650">
        <v>0</v>
      </c>
      <c r="GU650" t="s">
        <v>3</v>
      </c>
      <c r="GV650">
        <f t="shared" si="545"/>
        <v>0</v>
      </c>
      <c r="GW650">
        <v>1</v>
      </c>
      <c r="GX650">
        <f t="shared" si="546"/>
        <v>0</v>
      </c>
      <c r="HA650">
        <v>0</v>
      </c>
      <c r="HB650">
        <v>0</v>
      </c>
      <c r="HC650">
        <f t="shared" si="547"/>
        <v>0</v>
      </c>
      <c r="HE650" t="s">
        <v>3</v>
      </c>
      <c r="HF650" t="s">
        <v>3</v>
      </c>
      <c r="HI650">
        <f t="shared" si="548"/>
        <v>0</v>
      </c>
      <c r="HJ650">
        <f t="shared" si="549"/>
        <v>0</v>
      </c>
      <c r="HK650">
        <f t="shared" si="550"/>
        <v>0</v>
      </c>
      <c r="HL650">
        <f t="shared" si="551"/>
        <v>0</v>
      </c>
      <c r="HM650" t="s">
        <v>3</v>
      </c>
      <c r="HN650" t="s">
        <v>3</v>
      </c>
      <c r="HO650" t="s">
        <v>3</v>
      </c>
      <c r="HP650" t="s">
        <v>3</v>
      </c>
      <c r="HQ650" t="s">
        <v>3</v>
      </c>
      <c r="IK650">
        <v>0</v>
      </c>
    </row>
    <row r="651" spans="1:245" x14ac:dyDescent="0.2">
      <c r="A651">
        <v>17</v>
      </c>
      <c r="B651">
        <v>0</v>
      </c>
      <c r="E651" t="s">
        <v>186</v>
      </c>
      <c r="F651" t="s">
        <v>705</v>
      </c>
      <c r="G651" t="s">
        <v>706</v>
      </c>
      <c r="H651" t="s">
        <v>506</v>
      </c>
      <c r="I651">
        <v>4</v>
      </c>
      <c r="J651">
        <v>0</v>
      </c>
      <c r="K651">
        <v>4</v>
      </c>
      <c r="O651">
        <f t="shared" si="508"/>
        <v>65.08</v>
      </c>
      <c r="P651">
        <f t="shared" si="509"/>
        <v>65.08</v>
      </c>
      <c r="Q651">
        <f t="shared" si="510"/>
        <v>0</v>
      </c>
      <c r="R651">
        <f t="shared" si="511"/>
        <v>0</v>
      </c>
      <c r="S651">
        <f t="shared" si="512"/>
        <v>0</v>
      </c>
      <c r="T651">
        <f t="shared" si="513"/>
        <v>0</v>
      </c>
      <c r="U651">
        <f t="shared" si="514"/>
        <v>0</v>
      </c>
      <c r="V651">
        <f t="shared" si="515"/>
        <v>0</v>
      </c>
      <c r="W651">
        <f t="shared" si="516"/>
        <v>0</v>
      </c>
      <c r="X651">
        <f t="shared" si="517"/>
        <v>0</v>
      </c>
      <c r="Y651">
        <f t="shared" si="518"/>
        <v>0</v>
      </c>
      <c r="AA651">
        <v>30589570</v>
      </c>
      <c r="AB651">
        <f t="shared" si="519"/>
        <v>16.27</v>
      </c>
      <c r="AC651">
        <f t="shared" si="520"/>
        <v>16.27</v>
      </c>
      <c r="AD651">
        <f t="shared" si="521"/>
        <v>0</v>
      </c>
      <c r="AE651">
        <f t="shared" si="522"/>
        <v>0</v>
      </c>
      <c r="AF651">
        <f t="shared" si="523"/>
        <v>0</v>
      </c>
      <c r="AG651">
        <f t="shared" si="524"/>
        <v>0</v>
      </c>
      <c r="AH651">
        <f t="shared" si="525"/>
        <v>0</v>
      </c>
      <c r="AI651">
        <f t="shared" si="526"/>
        <v>0</v>
      </c>
      <c r="AJ651">
        <f t="shared" si="527"/>
        <v>0</v>
      </c>
      <c r="AK651">
        <v>16.27</v>
      </c>
      <c r="AL651">
        <v>16.27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1</v>
      </c>
      <c r="BD651" t="s">
        <v>3</v>
      </c>
      <c r="BE651" t="s">
        <v>3</v>
      </c>
      <c r="BF651" t="s">
        <v>3</v>
      </c>
      <c r="BG651" t="s">
        <v>3</v>
      </c>
      <c r="BH651">
        <v>3</v>
      </c>
      <c r="BI651">
        <v>2</v>
      </c>
      <c r="BJ651" t="s">
        <v>707</v>
      </c>
      <c r="BM651">
        <v>500002</v>
      </c>
      <c r="BN651">
        <v>0</v>
      </c>
      <c r="BO651" t="s">
        <v>67</v>
      </c>
      <c r="BP651">
        <v>1</v>
      </c>
      <c r="BQ651">
        <v>12</v>
      </c>
      <c r="BR651">
        <v>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0</v>
      </c>
      <c r="CA651">
        <v>0</v>
      </c>
      <c r="CB651" t="s">
        <v>3</v>
      </c>
      <c r="CE651">
        <v>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528"/>
        <v>65.08</v>
      </c>
      <c r="CQ651">
        <f t="shared" si="529"/>
        <v>16.27</v>
      </c>
      <c r="CR651">
        <f t="shared" si="530"/>
        <v>0</v>
      </c>
      <c r="CS651">
        <f t="shared" si="531"/>
        <v>0</v>
      </c>
      <c r="CT651">
        <f t="shared" si="532"/>
        <v>0</v>
      </c>
      <c r="CU651">
        <f t="shared" si="533"/>
        <v>0</v>
      </c>
      <c r="CV651">
        <f t="shared" si="534"/>
        <v>0</v>
      </c>
      <c r="CW651">
        <f t="shared" si="535"/>
        <v>0</v>
      </c>
      <c r="CX651">
        <f t="shared" si="536"/>
        <v>0</v>
      </c>
      <c r="CY651">
        <f t="shared" si="537"/>
        <v>0</v>
      </c>
      <c r="CZ651">
        <f t="shared" si="538"/>
        <v>0</v>
      </c>
      <c r="DC651" t="s">
        <v>3</v>
      </c>
      <c r="DD651" t="s">
        <v>3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0</v>
      </c>
      <c r="DO651">
        <v>0</v>
      </c>
      <c r="DP651">
        <v>1</v>
      </c>
      <c r="DQ651">
        <v>1</v>
      </c>
      <c r="DU651">
        <v>1010</v>
      </c>
      <c r="DV651" t="s">
        <v>506</v>
      </c>
      <c r="DW651" t="s">
        <v>506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30172931</v>
      </c>
      <c r="EF651">
        <v>12</v>
      </c>
      <c r="EG651" t="s">
        <v>374</v>
      </c>
      <c r="EH651">
        <v>0</v>
      </c>
      <c r="EI651" t="s">
        <v>3</v>
      </c>
      <c r="EJ651">
        <v>2</v>
      </c>
      <c r="EK651">
        <v>500002</v>
      </c>
      <c r="EL651" t="s">
        <v>375</v>
      </c>
      <c r="EM651" t="s">
        <v>376</v>
      </c>
      <c r="EO651" t="s">
        <v>3</v>
      </c>
      <c r="EQ651">
        <v>0</v>
      </c>
      <c r="ER651">
        <v>16.27</v>
      </c>
      <c r="ES651">
        <v>16.27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FQ651">
        <v>0</v>
      </c>
      <c r="FR651">
        <f t="shared" si="539"/>
        <v>0</v>
      </c>
      <c r="FS651">
        <v>0</v>
      </c>
      <c r="FX651">
        <v>0</v>
      </c>
      <c r="FY651">
        <v>0</v>
      </c>
      <c r="GA651" t="s">
        <v>3</v>
      </c>
      <c r="GD651">
        <v>1</v>
      </c>
      <c r="GF651">
        <v>-1855762185</v>
      </c>
      <c r="GG651">
        <v>2</v>
      </c>
      <c r="GH651">
        <v>1</v>
      </c>
      <c r="GI651">
        <v>4</v>
      </c>
      <c r="GJ651">
        <v>0</v>
      </c>
      <c r="GK651">
        <v>0</v>
      </c>
      <c r="GL651">
        <f t="shared" si="540"/>
        <v>0</v>
      </c>
      <c r="GM651">
        <f t="shared" si="541"/>
        <v>65.08</v>
      </c>
      <c r="GN651">
        <f t="shared" si="542"/>
        <v>0</v>
      </c>
      <c r="GO651">
        <f t="shared" si="543"/>
        <v>65.08</v>
      </c>
      <c r="GP651">
        <f t="shared" si="544"/>
        <v>0</v>
      </c>
      <c r="GR651">
        <v>0</v>
      </c>
      <c r="GS651">
        <v>0</v>
      </c>
      <c r="GT651">
        <v>0</v>
      </c>
      <c r="GU651" t="s">
        <v>3</v>
      </c>
      <c r="GV651">
        <f t="shared" si="545"/>
        <v>0</v>
      </c>
      <c r="GW651">
        <v>1</v>
      </c>
      <c r="GX651">
        <f t="shared" si="546"/>
        <v>0</v>
      </c>
      <c r="HA651">
        <v>0</v>
      </c>
      <c r="HB651">
        <v>0</v>
      </c>
      <c r="HC651">
        <f t="shared" si="547"/>
        <v>0</v>
      </c>
      <c r="HE651" t="s">
        <v>3</v>
      </c>
      <c r="HF651" t="s">
        <v>3</v>
      </c>
      <c r="HI651">
        <f t="shared" si="548"/>
        <v>0</v>
      </c>
      <c r="HJ651">
        <f t="shared" si="549"/>
        <v>0</v>
      </c>
      <c r="HK651">
        <f t="shared" si="550"/>
        <v>0</v>
      </c>
      <c r="HL651">
        <f t="shared" si="551"/>
        <v>0</v>
      </c>
      <c r="HM651" t="s">
        <v>3</v>
      </c>
      <c r="HN651" t="s">
        <v>3</v>
      </c>
      <c r="HO651" t="s">
        <v>3</v>
      </c>
      <c r="HP651" t="s">
        <v>3</v>
      </c>
      <c r="HQ651" t="s">
        <v>3</v>
      </c>
      <c r="IK651">
        <v>0</v>
      </c>
    </row>
    <row r="652" spans="1:245" x14ac:dyDescent="0.2">
      <c r="A652">
        <v>17</v>
      </c>
      <c r="B652">
        <v>0</v>
      </c>
      <c r="E652" t="s">
        <v>190</v>
      </c>
      <c r="F652" t="s">
        <v>708</v>
      </c>
      <c r="G652" t="s">
        <v>709</v>
      </c>
      <c r="H652" t="s">
        <v>506</v>
      </c>
      <c r="I652">
        <v>4</v>
      </c>
      <c r="J652">
        <v>0</v>
      </c>
      <c r="K652">
        <v>4</v>
      </c>
      <c r="O652">
        <f t="shared" si="508"/>
        <v>23.56</v>
      </c>
      <c r="P652">
        <f t="shared" si="509"/>
        <v>23.56</v>
      </c>
      <c r="Q652">
        <f t="shared" si="510"/>
        <v>0</v>
      </c>
      <c r="R652">
        <f t="shared" si="511"/>
        <v>0</v>
      </c>
      <c r="S652">
        <f t="shared" si="512"/>
        <v>0</v>
      </c>
      <c r="T652">
        <f t="shared" si="513"/>
        <v>0</v>
      </c>
      <c r="U652">
        <f t="shared" si="514"/>
        <v>0</v>
      </c>
      <c r="V652">
        <f t="shared" si="515"/>
        <v>0</v>
      </c>
      <c r="W652">
        <f t="shared" si="516"/>
        <v>0</v>
      </c>
      <c r="X652">
        <f t="shared" si="517"/>
        <v>0</v>
      </c>
      <c r="Y652">
        <f t="shared" si="518"/>
        <v>0</v>
      </c>
      <c r="AA652">
        <v>30589570</v>
      </c>
      <c r="AB652">
        <f t="shared" si="519"/>
        <v>5.89</v>
      </c>
      <c r="AC652">
        <f t="shared" si="520"/>
        <v>5.89</v>
      </c>
      <c r="AD652">
        <f t="shared" si="521"/>
        <v>0</v>
      </c>
      <c r="AE652">
        <f t="shared" si="522"/>
        <v>0</v>
      </c>
      <c r="AF652">
        <f t="shared" si="523"/>
        <v>0</v>
      </c>
      <c r="AG652">
        <f t="shared" si="524"/>
        <v>0</v>
      </c>
      <c r="AH652">
        <f t="shared" si="525"/>
        <v>0</v>
      </c>
      <c r="AI652">
        <f t="shared" si="526"/>
        <v>0</v>
      </c>
      <c r="AJ652">
        <f t="shared" si="527"/>
        <v>0</v>
      </c>
      <c r="AK652">
        <v>5.89</v>
      </c>
      <c r="AL652">
        <v>5.89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1</v>
      </c>
      <c r="BD652" t="s">
        <v>3</v>
      </c>
      <c r="BE652" t="s">
        <v>3</v>
      </c>
      <c r="BF652" t="s">
        <v>3</v>
      </c>
      <c r="BG652" t="s">
        <v>3</v>
      </c>
      <c r="BH652">
        <v>3</v>
      </c>
      <c r="BI652">
        <v>2</v>
      </c>
      <c r="BJ652" t="s">
        <v>710</v>
      </c>
      <c r="BM652">
        <v>500002</v>
      </c>
      <c r="BN652">
        <v>0</v>
      </c>
      <c r="BO652" t="s">
        <v>67</v>
      </c>
      <c r="BP652">
        <v>1</v>
      </c>
      <c r="BQ652">
        <v>12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0</v>
      </c>
      <c r="CA652">
        <v>0</v>
      </c>
      <c r="CB652" t="s">
        <v>3</v>
      </c>
      <c r="CE652">
        <v>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 t="shared" si="528"/>
        <v>23.56</v>
      </c>
      <c r="CQ652">
        <f t="shared" si="529"/>
        <v>5.89</v>
      </c>
      <c r="CR652">
        <f t="shared" si="530"/>
        <v>0</v>
      </c>
      <c r="CS652">
        <f t="shared" si="531"/>
        <v>0</v>
      </c>
      <c r="CT652">
        <f t="shared" si="532"/>
        <v>0</v>
      </c>
      <c r="CU652">
        <f t="shared" si="533"/>
        <v>0</v>
      </c>
      <c r="CV652">
        <f t="shared" si="534"/>
        <v>0</v>
      </c>
      <c r="CW652">
        <f t="shared" si="535"/>
        <v>0</v>
      </c>
      <c r="CX652">
        <f t="shared" si="536"/>
        <v>0</v>
      </c>
      <c r="CY652">
        <f t="shared" si="537"/>
        <v>0</v>
      </c>
      <c r="CZ652">
        <f t="shared" si="538"/>
        <v>0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0</v>
      </c>
      <c r="DO652">
        <v>0</v>
      </c>
      <c r="DP652">
        <v>1</v>
      </c>
      <c r="DQ652">
        <v>1</v>
      </c>
      <c r="DU652">
        <v>1010</v>
      </c>
      <c r="DV652" t="s">
        <v>506</v>
      </c>
      <c r="DW652" t="s">
        <v>506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30172931</v>
      </c>
      <c r="EF652">
        <v>12</v>
      </c>
      <c r="EG652" t="s">
        <v>374</v>
      </c>
      <c r="EH652">
        <v>0</v>
      </c>
      <c r="EI652" t="s">
        <v>3</v>
      </c>
      <c r="EJ652">
        <v>2</v>
      </c>
      <c r="EK652">
        <v>500002</v>
      </c>
      <c r="EL652" t="s">
        <v>375</v>
      </c>
      <c r="EM652" t="s">
        <v>376</v>
      </c>
      <c r="EO652" t="s">
        <v>3</v>
      </c>
      <c r="EQ652">
        <v>0</v>
      </c>
      <c r="ER652">
        <v>5.89</v>
      </c>
      <c r="ES652">
        <v>5.89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FQ652">
        <v>0</v>
      </c>
      <c r="FR652">
        <f t="shared" si="539"/>
        <v>0</v>
      </c>
      <c r="FS652">
        <v>0</v>
      </c>
      <c r="FX652">
        <v>0</v>
      </c>
      <c r="FY652">
        <v>0</v>
      </c>
      <c r="GA652" t="s">
        <v>3</v>
      </c>
      <c r="GD652">
        <v>1</v>
      </c>
      <c r="GF652">
        <v>-531046375</v>
      </c>
      <c r="GG652">
        <v>2</v>
      </c>
      <c r="GH652">
        <v>1</v>
      </c>
      <c r="GI652">
        <v>4</v>
      </c>
      <c r="GJ652">
        <v>0</v>
      </c>
      <c r="GK652">
        <v>0</v>
      </c>
      <c r="GL652">
        <f t="shared" si="540"/>
        <v>0</v>
      </c>
      <c r="GM652">
        <f t="shared" si="541"/>
        <v>23.56</v>
      </c>
      <c r="GN652">
        <f t="shared" si="542"/>
        <v>0</v>
      </c>
      <c r="GO652">
        <f t="shared" si="543"/>
        <v>23.56</v>
      </c>
      <c r="GP652">
        <f t="shared" si="544"/>
        <v>0</v>
      </c>
      <c r="GR652">
        <v>0</v>
      </c>
      <c r="GS652">
        <v>0</v>
      </c>
      <c r="GT652">
        <v>0</v>
      </c>
      <c r="GU652" t="s">
        <v>3</v>
      </c>
      <c r="GV652">
        <f t="shared" si="545"/>
        <v>0</v>
      </c>
      <c r="GW652">
        <v>1</v>
      </c>
      <c r="GX652">
        <f t="shared" si="546"/>
        <v>0</v>
      </c>
      <c r="HA652">
        <v>0</v>
      </c>
      <c r="HB652">
        <v>0</v>
      </c>
      <c r="HC652">
        <f t="shared" si="547"/>
        <v>0</v>
      </c>
      <c r="HE652" t="s">
        <v>3</v>
      </c>
      <c r="HF652" t="s">
        <v>3</v>
      </c>
      <c r="HI652">
        <f t="shared" si="548"/>
        <v>0</v>
      </c>
      <c r="HJ652">
        <f t="shared" si="549"/>
        <v>0</v>
      </c>
      <c r="HK652">
        <f t="shared" si="550"/>
        <v>0</v>
      </c>
      <c r="HL652">
        <f t="shared" si="551"/>
        <v>0</v>
      </c>
      <c r="HM652" t="s">
        <v>3</v>
      </c>
      <c r="HN652" t="s">
        <v>3</v>
      </c>
      <c r="HO652" t="s">
        <v>3</v>
      </c>
      <c r="HP652" t="s">
        <v>3</v>
      </c>
      <c r="HQ652" t="s">
        <v>3</v>
      </c>
      <c r="IK652">
        <v>0</v>
      </c>
    </row>
    <row r="653" spans="1:245" x14ac:dyDescent="0.2">
      <c r="A653">
        <v>17</v>
      </c>
      <c r="B653">
        <v>0</v>
      </c>
      <c r="E653" t="s">
        <v>195</v>
      </c>
      <c r="F653" t="s">
        <v>525</v>
      </c>
      <c r="G653" t="s">
        <v>711</v>
      </c>
      <c r="H653" t="s">
        <v>506</v>
      </c>
      <c r="I653">
        <v>1</v>
      </c>
      <c r="J653">
        <v>0</v>
      </c>
      <c r="K653">
        <v>1</v>
      </c>
      <c r="O653">
        <f t="shared" si="508"/>
        <v>22.26</v>
      </c>
      <c r="P653">
        <f t="shared" si="509"/>
        <v>22.26</v>
      </c>
      <c r="Q653">
        <f t="shared" si="510"/>
        <v>0</v>
      </c>
      <c r="R653">
        <f t="shared" si="511"/>
        <v>0</v>
      </c>
      <c r="S653">
        <f t="shared" si="512"/>
        <v>0</v>
      </c>
      <c r="T653">
        <f t="shared" si="513"/>
        <v>0</v>
      </c>
      <c r="U653">
        <f t="shared" si="514"/>
        <v>0</v>
      </c>
      <c r="V653">
        <f t="shared" si="515"/>
        <v>0</v>
      </c>
      <c r="W653">
        <f t="shared" si="516"/>
        <v>0</v>
      </c>
      <c r="X653">
        <f t="shared" si="517"/>
        <v>0</v>
      </c>
      <c r="Y653">
        <f t="shared" si="518"/>
        <v>0</v>
      </c>
      <c r="AA653">
        <v>30589570</v>
      </c>
      <c r="AB653">
        <f t="shared" si="519"/>
        <v>22.26</v>
      </c>
      <c r="AC653">
        <f t="shared" si="520"/>
        <v>22.26</v>
      </c>
      <c r="AD653">
        <f t="shared" si="521"/>
        <v>0</v>
      </c>
      <c r="AE653">
        <f t="shared" si="522"/>
        <v>0</v>
      </c>
      <c r="AF653">
        <f t="shared" si="523"/>
        <v>0</v>
      </c>
      <c r="AG653">
        <f t="shared" si="524"/>
        <v>0</v>
      </c>
      <c r="AH653">
        <f t="shared" si="525"/>
        <v>0</v>
      </c>
      <c r="AI653">
        <f t="shared" si="526"/>
        <v>0</v>
      </c>
      <c r="AJ653">
        <f t="shared" si="527"/>
        <v>0</v>
      </c>
      <c r="AK653">
        <v>22.26</v>
      </c>
      <c r="AL653">
        <v>22.26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1</v>
      </c>
      <c r="AW653">
        <v>1</v>
      </c>
      <c r="AZ653">
        <v>1</v>
      </c>
      <c r="BA653">
        <v>1</v>
      </c>
      <c r="BB653">
        <v>1</v>
      </c>
      <c r="BC653">
        <v>1</v>
      </c>
      <c r="BD653" t="s">
        <v>3</v>
      </c>
      <c r="BE653" t="s">
        <v>3</v>
      </c>
      <c r="BF653" t="s">
        <v>3</v>
      </c>
      <c r="BG653" t="s">
        <v>3</v>
      </c>
      <c r="BH653">
        <v>3</v>
      </c>
      <c r="BI653">
        <v>2</v>
      </c>
      <c r="BJ653" t="s">
        <v>527</v>
      </c>
      <c r="BM653">
        <v>500002</v>
      </c>
      <c r="BN653">
        <v>0</v>
      </c>
      <c r="BO653" t="s">
        <v>67</v>
      </c>
      <c r="BP653">
        <v>1</v>
      </c>
      <c r="BQ653">
        <v>12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0</v>
      </c>
      <c r="CA653">
        <v>0</v>
      </c>
      <c r="CB653" t="s">
        <v>3</v>
      </c>
      <c r="CE653">
        <v>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 t="shared" si="528"/>
        <v>22.26</v>
      </c>
      <c r="CQ653">
        <f t="shared" si="529"/>
        <v>22.26</v>
      </c>
      <c r="CR653">
        <f t="shared" si="530"/>
        <v>0</v>
      </c>
      <c r="CS653">
        <f t="shared" si="531"/>
        <v>0</v>
      </c>
      <c r="CT653">
        <f t="shared" si="532"/>
        <v>0</v>
      </c>
      <c r="CU653">
        <f t="shared" si="533"/>
        <v>0</v>
      </c>
      <c r="CV653">
        <f t="shared" si="534"/>
        <v>0</v>
      </c>
      <c r="CW653">
        <f t="shared" si="535"/>
        <v>0</v>
      </c>
      <c r="CX653">
        <f t="shared" si="536"/>
        <v>0</v>
      </c>
      <c r="CY653">
        <f t="shared" si="537"/>
        <v>0</v>
      </c>
      <c r="CZ653">
        <f t="shared" si="538"/>
        <v>0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0</v>
      </c>
      <c r="DO653">
        <v>0</v>
      </c>
      <c r="DP653">
        <v>1</v>
      </c>
      <c r="DQ653">
        <v>1</v>
      </c>
      <c r="DU653">
        <v>1010</v>
      </c>
      <c r="DV653" t="s">
        <v>506</v>
      </c>
      <c r="DW653" t="s">
        <v>506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30172931</v>
      </c>
      <c r="EF653">
        <v>12</v>
      </c>
      <c r="EG653" t="s">
        <v>374</v>
      </c>
      <c r="EH653">
        <v>0</v>
      </c>
      <c r="EI653" t="s">
        <v>3</v>
      </c>
      <c r="EJ653">
        <v>2</v>
      </c>
      <c r="EK653">
        <v>500002</v>
      </c>
      <c r="EL653" t="s">
        <v>375</v>
      </c>
      <c r="EM653" t="s">
        <v>376</v>
      </c>
      <c r="EO653" t="s">
        <v>3</v>
      </c>
      <c r="EQ653">
        <v>0</v>
      </c>
      <c r="ER653">
        <v>22.26</v>
      </c>
      <c r="ES653">
        <v>22.26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FQ653">
        <v>0</v>
      </c>
      <c r="FR653">
        <f t="shared" si="539"/>
        <v>0</v>
      </c>
      <c r="FS653">
        <v>0</v>
      </c>
      <c r="FX653">
        <v>0</v>
      </c>
      <c r="FY653">
        <v>0</v>
      </c>
      <c r="GA653" t="s">
        <v>3</v>
      </c>
      <c r="GD653">
        <v>1</v>
      </c>
      <c r="GF653">
        <v>1306652321</v>
      </c>
      <c r="GG653">
        <v>2</v>
      </c>
      <c r="GH653">
        <v>1</v>
      </c>
      <c r="GI653">
        <v>4</v>
      </c>
      <c r="GJ653">
        <v>0</v>
      </c>
      <c r="GK653">
        <v>0</v>
      </c>
      <c r="GL653">
        <f t="shared" si="540"/>
        <v>0</v>
      </c>
      <c r="GM653">
        <f t="shared" si="541"/>
        <v>22.26</v>
      </c>
      <c r="GN653">
        <f t="shared" si="542"/>
        <v>0</v>
      </c>
      <c r="GO653">
        <f t="shared" si="543"/>
        <v>22.26</v>
      </c>
      <c r="GP653">
        <f t="shared" si="544"/>
        <v>0</v>
      </c>
      <c r="GR653">
        <v>0</v>
      </c>
      <c r="GS653">
        <v>0</v>
      </c>
      <c r="GT653">
        <v>0</v>
      </c>
      <c r="GU653" t="s">
        <v>3</v>
      </c>
      <c r="GV653">
        <f t="shared" si="545"/>
        <v>0</v>
      </c>
      <c r="GW653">
        <v>1</v>
      </c>
      <c r="GX653">
        <f t="shared" si="546"/>
        <v>0</v>
      </c>
      <c r="HA653">
        <v>0</v>
      </c>
      <c r="HB653">
        <v>0</v>
      </c>
      <c r="HC653">
        <f t="shared" si="547"/>
        <v>0</v>
      </c>
      <c r="HE653" t="s">
        <v>3</v>
      </c>
      <c r="HF653" t="s">
        <v>3</v>
      </c>
      <c r="HI653">
        <f t="shared" si="548"/>
        <v>0</v>
      </c>
      <c r="HJ653">
        <f t="shared" si="549"/>
        <v>0</v>
      </c>
      <c r="HK653">
        <f t="shared" si="550"/>
        <v>0</v>
      </c>
      <c r="HL653">
        <f t="shared" si="551"/>
        <v>0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4" spans="1:245" x14ac:dyDescent="0.2">
      <c r="A654">
        <v>17</v>
      </c>
      <c r="B654">
        <v>0</v>
      </c>
      <c r="E654" t="s">
        <v>199</v>
      </c>
      <c r="F654" t="s">
        <v>712</v>
      </c>
      <c r="G654" t="s">
        <v>713</v>
      </c>
      <c r="H654" t="s">
        <v>506</v>
      </c>
      <c r="I654">
        <v>2</v>
      </c>
      <c r="J654">
        <v>0</v>
      </c>
      <c r="K654">
        <v>2</v>
      </c>
      <c r="O654">
        <f t="shared" si="508"/>
        <v>14.56</v>
      </c>
      <c r="P654">
        <f t="shared" si="509"/>
        <v>14.56</v>
      </c>
      <c r="Q654">
        <f t="shared" si="510"/>
        <v>0</v>
      </c>
      <c r="R654">
        <f t="shared" si="511"/>
        <v>0</v>
      </c>
      <c r="S654">
        <f t="shared" si="512"/>
        <v>0</v>
      </c>
      <c r="T654">
        <f t="shared" si="513"/>
        <v>0</v>
      </c>
      <c r="U654">
        <f t="shared" si="514"/>
        <v>0</v>
      </c>
      <c r="V654">
        <f t="shared" si="515"/>
        <v>0</v>
      </c>
      <c r="W654">
        <f t="shared" si="516"/>
        <v>0</v>
      </c>
      <c r="X654">
        <f t="shared" si="517"/>
        <v>0</v>
      </c>
      <c r="Y654">
        <f t="shared" si="518"/>
        <v>0</v>
      </c>
      <c r="AA654">
        <v>30589570</v>
      </c>
      <c r="AB654">
        <f t="shared" si="519"/>
        <v>7.28</v>
      </c>
      <c r="AC654">
        <f t="shared" si="520"/>
        <v>7.28</v>
      </c>
      <c r="AD654">
        <f t="shared" si="521"/>
        <v>0</v>
      </c>
      <c r="AE654">
        <f t="shared" si="522"/>
        <v>0</v>
      </c>
      <c r="AF654">
        <f t="shared" si="523"/>
        <v>0</v>
      </c>
      <c r="AG654">
        <f t="shared" si="524"/>
        <v>0</v>
      </c>
      <c r="AH654">
        <f t="shared" si="525"/>
        <v>0</v>
      </c>
      <c r="AI654">
        <f t="shared" si="526"/>
        <v>0</v>
      </c>
      <c r="AJ654">
        <f t="shared" si="527"/>
        <v>0</v>
      </c>
      <c r="AK654">
        <v>7.28</v>
      </c>
      <c r="AL654">
        <v>7.28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</v>
      </c>
      <c r="BD654" t="s">
        <v>3</v>
      </c>
      <c r="BE654" t="s">
        <v>3</v>
      </c>
      <c r="BF654" t="s">
        <v>3</v>
      </c>
      <c r="BG654" t="s">
        <v>3</v>
      </c>
      <c r="BH654">
        <v>3</v>
      </c>
      <c r="BI654">
        <v>2</v>
      </c>
      <c r="BJ654" t="s">
        <v>714</v>
      </c>
      <c r="BM654">
        <v>500002</v>
      </c>
      <c r="BN654">
        <v>0</v>
      </c>
      <c r="BO654" t="s">
        <v>67</v>
      </c>
      <c r="BP654">
        <v>1</v>
      </c>
      <c r="BQ654">
        <v>12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0</v>
      </c>
      <c r="CA654">
        <v>0</v>
      </c>
      <c r="CB654" t="s">
        <v>3</v>
      </c>
      <c r="CE654">
        <v>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 t="shared" si="528"/>
        <v>14.56</v>
      </c>
      <c r="CQ654">
        <f t="shared" si="529"/>
        <v>7.28</v>
      </c>
      <c r="CR654">
        <f t="shared" si="530"/>
        <v>0</v>
      </c>
      <c r="CS654">
        <f t="shared" si="531"/>
        <v>0</v>
      </c>
      <c r="CT654">
        <f t="shared" si="532"/>
        <v>0</v>
      </c>
      <c r="CU654">
        <f t="shared" si="533"/>
        <v>0</v>
      </c>
      <c r="CV654">
        <f t="shared" si="534"/>
        <v>0</v>
      </c>
      <c r="CW654">
        <f t="shared" si="535"/>
        <v>0</v>
      </c>
      <c r="CX654">
        <f t="shared" si="536"/>
        <v>0</v>
      </c>
      <c r="CY654">
        <f t="shared" si="537"/>
        <v>0</v>
      </c>
      <c r="CZ654">
        <f t="shared" si="538"/>
        <v>0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0</v>
      </c>
      <c r="DO654">
        <v>0</v>
      </c>
      <c r="DP654">
        <v>1</v>
      </c>
      <c r="DQ654">
        <v>1</v>
      </c>
      <c r="DU654">
        <v>1010</v>
      </c>
      <c r="DV654" t="s">
        <v>506</v>
      </c>
      <c r="DW654" t="s">
        <v>506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30172931</v>
      </c>
      <c r="EF654">
        <v>12</v>
      </c>
      <c r="EG654" t="s">
        <v>374</v>
      </c>
      <c r="EH654">
        <v>0</v>
      </c>
      <c r="EI654" t="s">
        <v>3</v>
      </c>
      <c r="EJ654">
        <v>2</v>
      </c>
      <c r="EK654">
        <v>500002</v>
      </c>
      <c r="EL654" t="s">
        <v>375</v>
      </c>
      <c r="EM654" t="s">
        <v>376</v>
      </c>
      <c r="EO654" t="s">
        <v>3</v>
      </c>
      <c r="EQ654">
        <v>0</v>
      </c>
      <c r="ER654">
        <v>7.28</v>
      </c>
      <c r="ES654">
        <v>7.28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FQ654">
        <v>0</v>
      </c>
      <c r="FR654">
        <f t="shared" si="539"/>
        <v>0</v>
      </c>
      <c r="FS654">
        <v>0</v>
      </c>
      <c r="FX654">
        <v>0</v>
      </c>
      <c r="FY654">
        <v>0</v>
      </c>
      <c r="GA654" t="s">
        <v>3</v>
      </c>
      <c r="GD654">
        <v>1</v>
      </c>
      <c r="GF654">
        <v>-223919825</v>
      </c>
      <c r="GG654">
        <v>2</v>
      </c>
      <c r="GH654">
        <v>1</v>
      </c>
      <c r="GI654">
        <v>4</v>
      </c>
      <c r="GJ654">
        <v>0</v>
      </c>
      <c r="GK654">
        <v>0</v>
      </c>
      <c r="GL654">
        <f t="shared" si="540"/>
        <v>0</v>
      </c>
      <c r="GM654">
        <f t="shared" si="541"/>
        <v>14.56</v>
      </c>
      <c r="GN654">
        <f t="shared" si="542"/>
        <v>0</v>
      </c>
      <c r="GO654">
        <f t="shared" si="543"/>
        <v>14.56</v>
      </c>
      <c r="GP654">
        <f t="shared" si="544"/>
        <v>0</v>
      </c>
      <c r="GR654">
        <v>0</v>
      </c>
      <c r="GS654">
        <v>0</v>
      </c>
      <c r="GT654">
        <v>0</v>
      </c>
      <c r="GU654" t="s">
        <v>3</v>
      </c>
      <c r="GV654">
        <f t="shared" si="545"/>
        <v>0</v>
      </c>
      <c r="GW654">
        <v>1</v>
      </c>
      <c r="GX654">
        <f t="shared" si="546"/>
        <v>0</v>
      </c>
      <c r="HA654">
        <v>0</v>
      </c>
      <c r="HB654">
        <v>0</v>
      </c>
      <c r="HC654">
        <f t="shared" si="547"/>
        <v>0</v>
      </c>
      <c r="HE654" t="s">
        <v>3</v>
      </c>
      <c r="HF654" t="s">
        <v>3</v>
      </c>
      <c r="HI654">
        <f t="shared" si="548"/>
        <v>0</v>
      </c>
      <c r="HJ654">
        <f t="shared" si="549"/>
        <v>0</v>
      </c>
      <c r="HK654">
        <f t="shared" si="550"/>
        <v>0</v>
      </c>
      <c r="HL654">
        <f t="shared" si="551"/>
        <v>0</v>
      </c>
      <c r="HM654" t="s">
        <v>3</v>
      </c>
      <c r="HN654" t="s">
        <v>3</v>
      </c>
      <c r="HO654" t="s">
        <v>3</v>
      </c>
      <c r="HP654" t="s">
        <v>3</v>
      </c>
      <c r="HQ654" t="s">
        <v>3</v>
      </c>
      <c r="IK654">
        <v>0</v>
      </c>
    </row>
    <row r="655" spans="1:245" x14ac:dyDescent="0.2">
      <c r="A655">
        <v>17</v>
      </c>
      <c r="B655">
        <v>0</v>
      </c>
      <c r="E655" t="s">
        <v>203</v>
      </c>
      <c r="F655" t="s">
        <v>715</v>
      </c>
      <c r="G655" t="s">
        <v>716</v>
      </c>
      <c r="H655" t="s">
        <v>506</v>
      </c>
      <c r="I655">
        <v>12</v>
      </c>
      <c r="J655">
        <v>0</v>
      </c>
      <c r="K655">
        <v>12</v>
      </c>
      <c r="O655">
        <f t="shared" si="508"/>
        <v>117.6</v>
      </c>
      <c r="P655">
        <f t="shared" si="509"/>
        <v>117.6</v>
      </c>
      <c r="Q655">
        <f t="shared" si="510"/>
        <v>0</v>
      </c>
      <c r="R655">
        <f t="shared" si="511"/>
        <v>0</v>
      </c>
      <c r="S655">
        <f t="shared" si="512"/>
        <v>0</v>
      </c>
      <c r="T655">
        <f t="shared" si="513"/>
        <v>0</v>
      </c>
      <c r="U655">
        <f t="shared" si="514"/>
        <v>0</v>
      </c>
      <c r="V655">
        <f t="shared" si="515"/>
        <v>0</v>
      </c>
      <c r="W655">
        <f t="shared" si="516"/>
        <v>0</v>
      </c>
      <c r="X655">
        <f t="shared" si="517"/>
        <v>0</v>
      </c>
      <c r="Y655">
        <f t="shared" si="518"/>
        <v>0</v>
      </c>
      <c r="AA655">
        <v>30589570</v>
      </c>
      <c r="AB655">
        <f t="shared" si="519"/>
        <v>9.8000000000000007</v>
      </c>
      <c r="AC655">
        <f t="shared" si="520"/>
        <v>9.8000000000000007</v>
      </c>
      <c r="AD655">
        <f t="shared" si="521"/>
        <v>0</v>
      </c>
      <c r="AE655">
        <f t="shared" si="522"/>
        <v>0</v>
      </c>
      <c r="AF655">
        <f t="shared" si="523"/>
        <v>0</v>
      </c>
      <c r="AG655">
        <f t="shared" si="524"/>
        <v>0</v>
      </c>
      <c r="AH655">
        <f t="shared" si="525"/>
        <v>0</v>
      </c>
      <c r="AI655">
        <f t="shared" si="526"/>
        <v>0</v>
      </c>
      <c r="AJ655">
        <f t="shared" si="527"/>
        <v>0</v>
      </c>
      <c r="AK655">
        <v>9.8000000000000007</v>
      </c>
      <c r="AL655">
        <v>9.8000000000000007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t="s">
        <v>3</v>
      </c>
      <c r="BE655" t="s">
        <v>3</v>
      </c>
      <c r="BF655" t="s">
        <v>3</v>
      </c>
      <c r="BG655" t="s">
        <v>3</v>
      </c>
      <c r="BH655">
        <v>3</v>
      </c>
      <c r="BI655">
        <v>2</v>
      </c>
      <c r="BJ655" t="s">
        <v>717</v>
      </c>
      <c r="BM655">
        <v>500002</v>
      </c>
      <c r="BN655">
        <v>0</v>
      </c>
      <c r="BO655" t="s">
        <v>67</v>
      </c>
      <c r="BP655">
        <v>1</v>
      </c>
      <c r="BQ655">
        <v>12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0</v>
      </c>
      <c r="CA655">
        <v>0</v>
      </c>
      <c r="CB655" t="s">
        <v>3</v>
      </c>
      <c r="CE655">
        <v>0</v>
      </c>
      <c r="CF655">
        <v>0</v>
      </c>
      <c r="CG655">
        <v>0</v>
      </c>
      <c r="CM655">
        <v>0</v>
      </c>
      <c r="CN655" t="s">
        <v>3</v>
      </c>
      <c r="CO655">
        <v>0</v>
      </c>
      <c r="CP655">
        <f t="shared" si="528"/>
        <v>117.6</v>
      </c>
      <c r="CQ655">
        <f t="shared" si="529"/>
        <v>9.8000000000000007</v>
      </c>
      <c r="CR655">
        <f t="shared" si="530"/>
        <v>0</v>
      </c>
      <c r="CS655">
        <f t="shared" si="531"/>
        <v>0</v>
      </c>
      <c r="CT655">
        <f t="shared" si="532"/>
        <v>0</v>
      </c>
      <c r="CU655">
        <f t="shared" si="533"/>
        <v>0</v>
      </c>
      <c r="CV655">
        <f t="shared" si="534"/>
        <v>0</v>
      </c>
      <c r="CW655">
        <f t="shared" si="535"/>
        <v>0</v>
      </c>
      <c r="CX655">
        <f t="shared" si="536"/>
        <v>0</v>
      </c>
      <c r="CY655">
        <f t="shared" si="537"/>
        <v>0</v>
      </c>
      <c r="CZ655">
        <f t="shared" si="538"/>
        <v>0</v>
      </c>
      <c r="DC655" t="s">
        <v>3</v>
      </c>
      <c r="DD655" t="s">
        <v>3</v>
      </c>
      <c r="DE655" t="s">
        <v>3</v>
      </c>
      <c r="DF655" t="s">
        <v>3</v>
      </c>
      <c r="DG655" t="s">
        <v>3</v>
      </c>
      <c r="DH655" t="s">
        <v>3</v>
      </c>
      <c r="DI655" t="s">
        <v>3</v>
      </c>
      <c r="DJ655" t="s">
        <v>3</v>
      </c>
      <c r="DK655" t="s">
        <v>3</v>
      </c>
      <c r="DL655" t="s">
        <v>3</v>
      </c>
      <c r="DM655" t="s">
        <v>3</v>
      </c>
      <c r="DN655">
        <v>0</v>
      </c>
      <c r="DO655">
        <v>0</v>
      </c>
      <c r="DP655">
        <v>1</v>
      </c>
      <c r="DQ655">
        <v>1</v>
      </c>
      <c r="DU655">
        <v>1010</v>
      </c>
      <c r="DV655" t="s">
        <v>506</v>
      </c>
      <c r="DW655" t="s">
        <v>506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30172931</v>
      </c>
      <c r="EF655">
        <v>12</v>
      </c>
      <c r="EG655" t="s">
        <v>374</v>
      </c>
      <c r="EH655">
        <v>0</v>
      </c>
      <c r="EI655" t="s">
        <v>3</v>
      </c>
      <c r="EJ655">
        <v>2</v>
      </c>
      <c r="EK655">
        <v>500002</v>
      </c>
      <c r="EL655" t="s">
        <v>375</v>
      </c>
      <c r="EM655" t="s">
        <v>376</v>
      </c>
      <c r="EO655" t="s">
        <v>3</v>
      </c>
      <c r="EQ655">
        <v>0</v>
      </c>
      <c r="ER655">
        <v>9.8000000000000007</v>
      </c>
      <c r="ES655">
        <v>9.8000000000000007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FQ655">
        <v>0</v>
      </c>
      <c r="FR655">
        <f t="shared" si="539"/>
        <v>0</v>
      </c>
      <c r="FS655">
        <v>0</v>
      </c>
      <c r="FX655">
        <v>0</v>
      </c>
      <c r="FY655">
        <v>0</v>
      </c>
      <c r="GA655" t="s">
        <v>3</v>
      </c>
      <c r="GD655">
        <v>1</v>
      </c>
      <c r="GF655">
        <v>-1401984791</v>
      </c>
      <c r="GG655">
        <v>2</v>
      </c>
      <c r="GH655">
        <v>1</v>
      </c>
      <c r="GI655">
        <v>4</v>
      </c>
      <c r="GJ655">
        <v>0</v>
      </c>
      <c r="GK655">
        <v>0</v>
      </c>
      <c r="GL655">
        <f t="shared" si="540"/>
        <v>0</v>
      </c>
      <c r="GM655">
        <f t="shared" si="541"/>
        <v>117.6</v>
      </c>
      <c r="GN655">
        <f t="shared" si="542"/>
        <v>0</v>
      </c>
      <c r="GO655">
        <f t="shared" si="543"/>
        <v>117.6</v>
      </c>
      <c r="GP655">
        <f t="shared" si="544"/>
        <v>0</v>
      </c>
      <c r="GR655">
        <v>0</v>
      </c>
      <c r="GS655">
        <v>0</v>
      </c>
      <c r="GT655">
        <v>0</v>
      </c>
      <c r="GU655" t="s">
        <v>3</v>
      </c>
      <c r="GV655">
        <f t="shared" si="545"/>
        <v>0</v>
      </c>
      <c r="GW655">
        <v>1</v>
      </c>
      <c r="GX655">
        <f t="shared" si="546"/>
        <v>0</v>
      </c>
      <c r="HA655">
        <v>0</v>
      </c>
      <c r="HB655">
        <v>0</v>
      </c>
      <c r="HC655">
        <f t="shared" si="547"/>
        <v>0</v>
      </c>
      <c r="HE655" t="s">
        <v>3</v>
      </c>
      <c r="HF655" t="s">
        <v>3</v>
      </c>
      <c r="HI655">
        <f t="shared" si="548"/>
        <v>0</v>
      </c>
      <c r="HJ655">
        <f t="shared" si="549"/>
        <v>0</v>
      </c>
      <c r="HK655">
        <f t="shared" si="550"/>
        <v>0</v>
      </c>
      <c r="HL655">
        <f t="shared" si="551"/>
        <v>0</v>
      </c>
      <c r="HM655" t="s">
        <v>3</v>
      </c>
      <c r="HN655" t="s">
        <v>3</v>
      </c>
      <c r="HO655" t="s">
        <v>3</v>
      </c>
      <c r="HP655" t="s">
        <v>3</v>
      </c>
      <c r="HQ655" t="s">
        <v>3</v>
      </c>
      <c r="IK655">
        <v>0</v>
      </c>
    </row>
    <row r="656" spans="1:245" x14ac:dyDescent="0.2">
      <c r="A656">
        <v>17</v>
      </c>
      <c r="B656">
        <v>0</v>
      </c>
      <c r="E656" t="s">
        <v>208</v>
      </c>
      <c r="F656" t="s">
        <v>718</v>
      </c>
      <c r="G656" t="s">
        <v>719</v>
      </c>
      <c r="H656" t="s">
        <v>506</v>
      </c>
      <c r="I656">
        <v>8</v>
      </c>
      <c r="J656">
        <v>0</v>
      </c>
      <c r="K656">
        <v>8</v>
      </c>
      <c r="O656">
        <f t="shared" si="508"/>
        <v>70.48</v>
      </c>
      <c r="P656">
        <f t="shared" si="509"/>
        <v>70.48</v>
      </c>
      <c r="Q656">
        <f t="shared" si="510"/>
        <v>0</v>
      </c>
      <c r="R656">
        <f t="shared" si="511"/>
        <v>0</v>
      </c>
      <c r="S656">
        <f t="shared" si="512"/>
        <v>0</v>
      </c>
      <c r="T656">
        <f t="shared" si="513"/>
        <v>0</v>
      </c>
      <c r="U656">
        <f t="shared" si="514"/>
        <v>0</v>
      </c>
      <c r="V656">
        <f t="shared" si="515"/>
        <v>0</v>
      </c>
      <c r="W656">
        <f t="shared" si="516"/>
        <v>0</v>
      </c>
      <c r="X656">
        <f t="shared" si="517"/>
        <v>0</v>
      </c>
      <c r="Y656">
        <f t="shared" si="518"/>
        <v>0</v>
      </c>
      <c r="AA656">
        <v>30589570</v>
      </c>
      <c r="AB656">
        <f t="shared" si="519"/>
        <v>8.81</v>
      </c>
      <c r="AC656">
        <f t="shared" si="520"/>
        <v>8.81</v>
      </c>
      <c r="AD656">
        <f t="shared" si="521"/>
        <v>0</v>
      </c>
      <c r="AE656">
        <f t="shared" si="522"/>
        <v>0</v>
      </c>
      <c r="AF656">
        <f t="shared" si="523"/>
        <v>0</v>
      </c>
      <c r="AG656">
        <f t="shared" si="524"/>
        <v>0</v>
      </c>
      <c r="AH656">
        <f t="shared" si="525"/>
        <v>0</v>
      </c>
      <c r="AI656">
        <f t="shared" si="526"/>
        <v>0</v>
      </c>
      <c r="AJ656">
        <f t="shared" si="527"/>
        <v>0</v>
      </c>
      <c r="AK656">
        <v>8.81</v>
      </c>
      <c r="AL656">
        <v>8.81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3</v>
      </c>
      <c r="BI656">
        <v>2</v>
      </c>
      <c r="BJ656" t="s">
        <v>720</v>
      </c>
      <c r="BM656">
        <v>500002</v>
      </c>
      <c r="BN656">
        <v>0</v>
      </c>
      <c r="BO656" t="s">
        <v>67</v>
      </c>
      <c r="BP656">
        <v>1</v>
      </c>
      <c r="BQ656">
        <v>12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0</v>
      </c>
      <c r="CA656">
        <v>0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3</v>
      </c>
      <c r="CO656">
        <v>0</v>
      </c>
      <c r="CP656">
        <f t="shared" si="528"/>
        <v>70.48</v>
      </c>
      <c r="CQ656">
        <f t="shared" si="529"/>
        <v>8.81</v>
      </c>
      <c r="CR656">
        <f t="shared" si="530"/>
        <v>0</v>
      </c>
      <c r="CS656">
        <f t="shared" si="531"/>
        <v>0</v>
      </c>
      <c r="CT656">
        <f t="shared" si="532"/>
        <v>0</v>
      </c>
      <c r="CU656">
        <f t="shared" si="533"/>
        <v>0</v>
      </c>
      <c r="CV656">
        <f t="shared" si="534"/>
        <v>0</v>
      </c>
      <c r="CW656">
        <f t="shared" si="535"/>
        <v>0</v>
      </c>
      <c r="CX656">
        <f t="shared" si="536"/>
        <v>0</v>
      </c>
      <c r="CY656">
        <f t="shared" si="537"/>
        <v>0</v>
      </c>
      <c r="CZ656">
        <f t="shared" si="538"/>
        <v>0</v>
      </c>
      <c r="DC656" t="s">
        <v>3</v>
      </c>
      <c r="DD656" t="s">
        <v>3</v>
      </c>
      <c r="DE656" t="s">
        <v>3</v>
      </c>
      <c r="DF656" t="s">
        <v>3</v>
      </c>
      <c r="DG656" t="s">
        <v>3</v>
      </c>
      <c r="DH656" t="s">
        <v>3</v>
      </c>
      <c r="DI656" t="s">
        <v>3</v>
      </c>
      <c r="DJ656" t="s">
        <v>3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1010</v>
      </c>
      <c r="DV656" t="s">
        <v>506</v>
      </c>
      <c r="DW656" t="s">
        <v>506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30172931</v>
      </c>
      <c r="EF656">
        <v>12</v>
      </c>
      <c r="EG656" t="s">
        <v>374</v>
      </c>
      <c r="EH656">
        <v>0</v>
      </c>
      <c r="EI656" t="s">
        <v>3</v>
      </c>
      <c r="EJ656">
        <v>2</v>
      </c>
      <c r="EK656">
        <v>500002</v>
      </c>
      <c r="EL656" t="s">
        <v>375</v>
      </c>
      <c r="EM656" t="s">
        <v>376</v>
      </c>
      <c r="EO656" t="s">
        <v>3</v>
      </c>
      <c r="EQ656">
        <v>0</v>
      </c>
      <c r="ER656">
        <v>8.81</v>
      </c>
      <c r="ES656">
        <v>8.81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FQ656">
        <v>0</v>
      </c>
      <c r="FR656">
        <f t="shared" si="539"/>
        <v>0</v>
      </c>
      <c r="FS656">
        <v>0</v>
      </c>
      <c r="FX656">
        <v>0</v>
      </c>
      <c r="FY656">
        <v>0</v>
      </c>
      <c r="GA656" t="s">
        <v>3</v>
      </c>
      <c r="GD656">
        <v>1</v>
      </c>
      <c r="GF656">
        <v>2135456583</v>
      </c>
      <c r="GG656">
        <v>2</v>
      </c>
      <c r="GH656">
        <v>1</v>
      </c>
      <c r="GI656">
        <v>4</v>
      </c>
      <c r="GJ656">
        <v>0</v>
      </c>
      <c r="GK656">
        <v>0</v>
      </c>
      <c r="GL656">
        <f t="shared" si="540"/>
        <v>0</v>
      </c>
      <c r="GM656">
        <f t="shared" si="541"/>
        <v>70.48</v>
      </c>
      <c r="GN656">
        <f t="shared" si="542"/>
        <v>0</v>
      </c>
      <c r="GO656">
        <f t="shared" si="543"/>
        <v>70.48</v>
      </c>
      <c r="GP656">
        <f t="shared" si="544"/>
        <v>0</v>
      </c>
      <c r="GR656">
        <v>0</v>
      </c>
      <c r="GS656">
        <v>0</v>
      </c>
      <c r="GT656">
        <v>0</v>
      </c>
      <c r="GU656" t="s">
        <v>3</v>
      </c>
      <c r="GV656">
        <f t="shared" si="545"/>
        <v>0</v>
      </c>
      <c r="GW656">
        <v>1</v>
      </c>
      <c r="GX656">
        <f t="shared" si="546"/>
        <v>0</v>
      </c>
      <c r="HA656">
        <v>0</v>
      </c>
      <c r="HB656">
        <v>0</v>
      </c>
      <c r="HC656">
        <f t="shared" si="547"/>
        <v>0</v>
      </c>
      <c r="HE656" t="s">
        <v>3</v>
      </c>
      <c r="HF656" t="s">
        <v>3</v>
      </c>
      <c r="HI656">
        <f t="shared" si="548"/>
        <v>0</v>
      </c>
      <c r="HJ656">
        <f t="shared" si="549"/>
        <v>0</v>
      </c>
      <c r="HK656">
        <f t="shared" si="550"/>
        <v>0</v>
      </c>
      <c r="HL656">
        <f t="shared" si="551"/>
        <v>0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IK656">
        <v>0</v>
      </c>
    </row>
    <row r="657" spans="1:245" x14ac:dyDescent="0.2">
      <c r="A657">
        <v>17</v>
      </c>
      <c r="B657">
        <v>0</v>
      </c>
      <c r="E657" t="s">
        <v>209</v>
      </c>
      <c r="F657" t="s">
        <v>721</v>
      </c>
      <c r="G657" t="s">
        <v>722</v>
      </c>
      <c r="H657" t="s">
        <v>506</v>
      </c>
      <c r="I657">
        <v>8</v>
      </c>
      <c r="J657">
        <v>0</v>
      </c>
      <c r="K657">
        <v>8</v>
      </c>
      <c r="O657">
        <f t="shared" si="508"/>
        <v>142.47999999999999</v>
      </c>
      <c r="P657">
        <f t="shared" si="509"/>
        <v>142.47999999999999</v>
      </c>
      <c r="Q657">
        <f t="shared" si="510"/>
        <v>0</v>
      </c>
      <c r="R657">
        <f t="shared" si="511"/>
        <v>0</v>
      </c>
      <c r="S657">
        <f t="shared" si="512"/>
        <v>0</v>
      </c>
      <c r="T657">
        <f t="shared" si="513"/>
        <v>0</v>
      </c>
      <c r="U657">
        <f t="shared" si="514"/>
        <v>0</v>
      </c>
      <c r="V657">
        <f t="shared" si="515"/>
        <v>0</v>
      </c>
      <c r="W657">
        <f t="shared" si="516"/>
        <v>0</v>
      </c>
      <c r="X657">
        <f t="shared" si="517"/>
        <v>0</v>
      </c>
      <c r="Y657">
        <f t="shared" si="518"/>
        <v>0</v>
      </c>
      <c r="AA657">
        <v>30589570</v>
      </c>
      <c r="AB657">
        <f t="shared" si="519"/>
        <v>17.809999999999999</v>
      </c>
      <c r="AC657">
        <f t="shared" si="520"/>
        <v>17.809999999999999</v>
      </c>
      <c r="AD657">
        <f t="shared" si="521"/>
        <v>0</v>
      </c>
      <c r="AE657">
        <f t="shared" si="522"/>
        <v>0</v>
      </c>
      <c r="AF657">
        <f t="shared" si="523"/>
        <v>0</v>
      </c>
      <c r="AG657">
        <f t="shared" si="524"/>
        <v>0</v>
      </c>
      <c r="AH657">
        <f t="shared" si="525"/>
        <v>0</v>
      </c>
      <c r="AI657">
        <f t="shared" si="526"/>
        <v>0</v>
      </c>
      <c r="AJ657">
        <f t="shared" si="527"/>
        <v>0</v>
      </c>
      <c r="AK657">
        <v>17.809999999999999</v>
      </c>
      <c r="AL657">
        <v>17.809999999999999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3</v>
      </c>
      <c r="BI657">
        <v>2</v>
      </c>
      <c r="BJ657" t="s">
        <v>723</v>
      </c>
      <c r="BM657">
        <v>500002</v>
      </c>
      <c r="BN657">
        <v>0</v>
      </c>
      <c r="BO657" t="s">
        <v>67</v>
      </c>
      <c r="BP657">
        <v>1</v>
      </c>
      <c r="BQ657">
        <v>12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0</v>
      </c>
      <c r="CA657">
        <v>0</v>
      </c>
      <c r="CB657" t="s">
        <v>3</v>
      </c>
      <c r="CE657">
        <v>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 t="shared" si="528"/>
        <v>142.47999999999999</v>
      </c>
      <c r="CQ657">
        <f t="shared" si="529"/>
        <v>17.809999999999999</v>
      </c>
      <c r="CR657">
        <f t="shared" si="530"/>
        <v>0</v>
      </c>
      <c r="CS657">
        <f t="shared" si="531"/>
        <v>0</v>
      </c>
      <c r="CT657">
        <f t="shared" si="532"/>
        <v>0</v>
      </c>
      <c r="CU657">
        <f t="shared" si="533"/>
        <v>0</v>
      </c>
      <c r="CV657">
        <f t="shared" si="534"/>
        <v>0</v>
      </c>
      <c r="CW657">
        <f t="shared" si="535"/>
        <v>0</v>
      </c>
      <c r="CX657">
        <f t="shared" si="536"/>
        <v>0</v>
      </c>
      <c r="CY657">
        <f t="shared" si="537"/>
        <v>0</v>
      </c>
      <c r="CZ657">
        <f t="shared" si="538"/>
        <v>0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1010</v>
      </c>
      <c r="DV657" t="s">
        <v>506</v>
      </c>
      <c r="DW657" t="s">
        <v>506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30172931</v>
      </c>
      <c r="EF657">
        <v>12</v>
      </c>
      <c r="EG657" t="s">
        <v>374</v>
      </c>
      <c r="EH657">
        <v>0</v>
      </c>
      <c r="EI657" t="s">
        <v>3</v>
      </c>
      <c r="EJ657">
        <v>2</v>
      </c>
      <c r="EK657">
        <v>500002</v>
      </c>
      <c r="EL657" t="s">
        <v>375</v>
      </c>
      <c r="EM657" t="s">
        <v>376</v>
      </c>
      <c r="EO657" t="s">
        <v>3</v>
      </c>
      <c r="EQ657">
        <v>0</v>
      </c>
      <c r="ER657">
        <v>17.809999999999999</v>
      </c>
      <c r="ES657">
        <v>17.809999999999999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FQ657">
        <v>0</v>
      </c>
      <c r="FR657">
        <f t="shared" si="539"/>
        <v>0</v>
      </c>
      <c r="FS657">
        <v>0</v>
      </c>
      <c r="FX657">
        <v>0</v>
      </c>
      <c r="FY657">
        <v>0</v>
      </c>
      <c r="GA657" t="s">
        <v>3</v>
      </c>
      <c r="GD657">
        <v>1</v>
      </c>
      <c r="GF657">
        <v>219353265</v>
      </c>
      <c r="GG657">
        <v>2</v>
      </c>
      <c r="GH657">
        <v>1</v>
      </c>
      <c r="GI657">
        <v>4</v>
      </c>
      <c r="GJ657">
        <v>0</v>
      </c>
      <c r="GK657">
        <v>0</v>
      </c>
      <c r="GL657">
        <f t="shared" si="540"/>
        <v>0</v>
      </c>
      <c r="GM657">
        <f t="shared" si="541"/>
        <v>142.47999999999999</v>
      </c>
      <c r="GN657">
        <f t="shared" si="542"/>
        <v>0</v>
      </c>
      <c r="GO657">
        <f t="shared" si="543"/>
        <v>142.47999999999999</v>
      </c>
      <c r="GP657">
        <f t="shared" si="544"/>
        <v>0</v>
      </c>
      <c r="GR657">
        <v>0</v>
      </c>
      <c r="GS657">
        <v>0</v>
      </c>
      <c r="GT657">
        <v>0</v>
      </c>
      <c r="GU657" t="s">
        <v>3</v>
      </c>
      <c r="GV657">
        <f t="shared" si="545"/>
        <v>0</v>
      </c>
      <c r="GW657">
        <v>1</v>
      </c>
      <c r="GX657">
        <f t="shared" si="546"/>
        <v>0</v>
      </c>
      <c r="HA657">
        <v>0</v>
      </c>
      <c r="HB657">
        <v>0</v>
      </c>
      <c r="HC657">
        <f t="shared" si="547"/>
        <v>0</v>
      </c>
      <c r="HE657" t="s">
        <v>3</v>
      </c>
      <c r="HF657" t="s">
        <v>3</v>
      </c>
      <c r="HI657">
        <f t="shared" si="548"/>
        <v>0</v>
      </c>
      <c r="HJ657">
        <f t="shared" si="549"/>
        <v>0</v>
      </c>
      <c r="HK657">
        <f t="shared" si="550"/>
        <v>0</v>
      </c>
      <c r="HL657">
        <f t="shared" si="551"/>
        <v>0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IK657">
        <v>0</v>
      </c>
    </row>
    <row r="658" spans="1:245" x14ac:dyDescent="0.2">
      <c r="A658">
        <v>17</v>
      </c>
      <c r="B658">
        <v>0</v>
      </c>
      <c r="E658" t="s">
        <v>210</v>
      </c>
      <c r="F658" t="s">
        <v>724</v>
      </c>
      <c r="G658" t="s">
        <v>725</v>
      </c>
      <c r="H658" t="s">
        <v>506</v>
      </c>
      <c r="I658">
        <v>10</v>
      </c>
      <c r="J658">
        <v>0</v>
      </c>
      <c r="K658">
        <v>10</v>
      </c>
      <c r="O658">
        <f t="shared" si="508"/>
        <v>125.9</v>
      </c>
      <c r="P658">
        <f t="shared" si="509"/>
        <v>125.9</v>
      </c>
      <c r="Q658">
        <f t="shared" si="510"/>
        <v>0</v>
      </c>
      <c r="R658">
        <f t="shared" si="511"/>
        <v>0</v>
      </c>
      <c r="S658">
        <f t="shared" si="512"/>
        <v>0</v>
      </c>
      <c r="T658">
        <f t="shared" si="513"/>
        <v>0</v>
      </c>
      <c r="U658">
        <f t="shared" si="514"/>
        <v>0</v>
      </c>
      <c r="V658">
        <f t="shared" si="515"/>
        <v>0</v>
      </c>
      <c r="W658">
        <f t="shared" si="516"/>
        <v>0</v>
      </c>
      <c r="X658">
        <f t="shared" si="517"/>
        <v>0</v>
      </c>
      <c r="Y658">
        <f t="shared" si="518"/>
        <v>0</v>
      </c>
      <c r="AA658">
        <v>30589570</v>
      </c>
      <c r="AB658">
        <f t="shared" si="519"/>
        <v>12.59</v>
      </c>
      <c r="AC658">
        <f t="shared" si="520"/>
        <v>12.59</v>
      </c>
      <c r="AD658">
        <f t="shared" si="521"/>
        <v>0</v>
      </c>
      <c r="AE658">
        <f t="shared" si="522"/>
        <v>0</v>
      </c>
      <c r="AF658">
        <f t="shared" si="523"/>
        <v>0</v>
      </c>
      <c r="AG658">
        <f t="shared" si="524"/>
        <v>0</v>
      </c>
      <c r="AH658">
        <f t="shared" si="525"/>
        <v>0</v>
      </c>
      <c r="AI658">
        <f t="shared" si="526"/>
        <v>0</v>
      </c>
      <c r="AJ658">
        <f t="shared" si="527"/>
        <v>0</v>
      </c>
      <c r="AK658">
        <v>12.59</v>
      </c>
      <c r="AL658">
        <v>12.59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2</v>
      </c>
      <c r="BJ658" t="s">
        <v>726</v>
      </c>
      <c r="BM658">
        <v>500002</v>
      </c>
      <c r="BN658">
        <v>0</v>
      </c>
      <c r="BO658" t="s">
        <v>67</v>
      </c>
      <c r="BP658">
        <v>1</v>
      </c>
      <c r="BQ658">
        <v>12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si="528"/>
        <v>125.9</v>
      </c>
      <c r="CQ658">
        <f t="shared" si="529"/>
        <v>12.59</v>
      </c>
      <c r="CR658">
        <f t="shared" si="530"/>
        <v>0</v>
      </c>
      <c r="CS658">
        <f t="shared" si="531"/>
        <v>0</v>
      </c>
      <c r="CT658">
        <f t="shared" si="532"/>
        <v>0</v>
      </c>
      <c r="CU658">
        <f t="shared" si="533"/>
        <v>0</v>
      </c>
      <c r="CV658">
        <f t="shared" si="534"/>
        <v>0</v>
      </c>
      <c r="CW658">
        <f t="shared" si="535"/>
        <v>0</v>
      </c>
      <c r="CX658">
        <f t="shared" si="536"/>
        <v>0</v>
      </c>
      <c r="CY658">
        <f t="shared" si="537"/>
        <v>0</v>
      </c>
      <c r="CZ658">
        <f t="shared" si="538"/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1010</v>
      </c>
      <c r="DV658" t="s">
        <v>506</v>
      </c>
      <c r="DW658" t="s">
        <v>506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30172931</v>
      </c>
      <c r="EF658">
        <v>12</v>
      </c>
      <c r="EG658" t="s">
        <v>374</v>
      </c>
      <c r="EH658">
        <v>0</v>
      </c>
      <c r="EI658" t="s">
        <v>3</v>
      </c>
      <c r="EJ658">
        <v>2</v>
      </c>
      <c r="EK658">
        <v>500002</v>
      </c>
      <c r="EL658" t="s">
        <v>375</v>
      </c>
      <c r="EM658" t="s">
        <v>376</v>
      </c>
      <c r="EO658" t="s">
        <v>3</v>
      </c>
      <c r="EQ658">
        <v>0</v>
      </c>
      <c r="ER658">
        <v>12.59</v>
      </c>
      <c r="ES658">
        <v>12.59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FQ658">
        <v>0</v>
      </c>
      <c r="FR658">
        <f t="shared" si="539"/>
        <v>0</v>
      </c>
      <c r="FS658">
        <v>0</v>
      </c>
      <c r="FX658">
        <v>0</v>
      </c>
      <c r="FY658">
        <v>0</v>
      </c>
      <c r="GA658" t="s">
        <v>3</v>
      </c>
      <c r="GD658">
        <v>1</v>
      </c>
      <c r="GF658">
        <v>23210125</v>
      </c>
      <c r="GG658">
        <v>2</v>
      </c>
      <c r="GH658">
        <v>1</v>
      </c>
      <c r="GI658">
        <v>4</v>
      </c>
      <c r="GJ658">
        <v>0</v>
      </c>
      <c r="GK658">
        <v>0</v>
      </c>
      <c r="GL658">
        <f t="shared" si="540"/>
        <v>0</v>
      </c>
      <c r="GM658">
        <f t="shared" si="541"/>
        <v>125.9</v>
      </c>
      <c r="GN658">
        <f t="shared" si="542"/>
        <v>0</v>
      </c>
      <c r="GO658">
        <f t="shared" si="543"/>
        <v>125.9</v>
      </c>
      <c r="GP658">
        <f t="shared" si="544"/>
        <v>0</v>
      </c>
      <c r="GR658">
        <v>0</v>
      </c>
      <c r="GS658">
        <v>0</v>
      </c>
      <c r="GT658">
        <v>0</v>
      </c>
      <c r="GU658" t="s">
        <v>3</v>
      </c>
      <c r="GV658">
        <f t="shared" si="545"/>
        <v>0</v>
      </c>
      <c r="GW658">
        <v>1</v>
      </c>
      <c r="GX658">
        <f t="shared" si="546"/>
        <v>0</v>
      </c>
      <c r="HA658">
        <v>0</v>
      </c>
      <c r="HB658">
        <v>0</v>
      </c>
      <c r="HC658">
        <f t="shared" si="547"/>
        <v>0</v>
      </c>
      <c r="HE658" t="s">
        <v>3</v>
      </c>
      <c r="HF658" t="s">
        <v>3</v>
      </c>
      <c r="HI658">
        <f t="shared" si="548"/>
        <v>0</v>
      </c>
      <c r="HJ658">
        <f t="shared" si="549"/>
        <v>0</v>
      </c>
      <c r="HK658">
        <f t="shared" si="550"/>
        <v>0</v>
      </c>
      <c r="HL658">
        <f t="shared" si="551"/>
        <v>0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IK658">
        <v>0</v>
      </c>
    </row>
    <row r="659" spans="1:245" x14ac:dyDescent="0.2">
      <c r="A659">
        <v>17</v>
      </c>
      <c r="B659">
        <v>0</v>
      </c>
      <c r="E659" t="s">
        <v>212</v>
      </c>
      <c r="F659" t="s">
        <v>727</v>
      </c>
      <c r="G659" t="s">
        <v>728</v>
      </c>
      <c r="H659" t="s">
        <v>506</v>
      </c>
      <c r="I659">
        <v>9</v>
      </c>
      <c r="J659">
        <v>0</v>
      </c>
      <c r="K659">
        <v>9</v>
      </c>
      <c r="O659">
        <f t="shared" si="508"/>
        <v>440.1</v>
      </c>
      <c r="P659">
        <f t="shared" si="509"/>
        <v>440.1</v>
      </c>
      <c r="Q659">
        <f t="shared" si="510"/>
        <v>0</v>
      </c>
      <c r="R659">
        <f t="shared" si="511"/>
        <v>0</v>
      </c>
      <c r="S659">
        <f t="shared" si="512"/>
        <v>0</v>
      </c>
      <c r="T659">
        <f t="shared" si="513"/>
        <v>0</v>
      </c>
      <c r="U659">
        <f t="shared" si="514"/>
        <v>0</v>
      </c>
      <c r="V659">
        <f t="shared" si="515"/>
        <v>0</v>
      </c>
      <c r="W659">
        <f t="shared" si="516"/>
        <v>0</v>
      </c>
      <c r="X659">
        <f t="shared" si="517"/>
        <v>0</v>
      </c>
      <c r="Y659">
        <f t="shared" si="518"/>
        <v>0</v>
      </c>
      <c r="AA659">
        <v>30589570</v>
      </c>
      <c r="AB659">
        <f t="shared" si="519"/>
        <v>48.9</v>
      </c>
      <c r="AC659">
        <f t="shared" si="520"/>
        <v>48.9</v>
      </c>
      <c r="AD659">
        <f t="shared" si="521"/>
        <v>0</v>
      </c>
      <c r="AE659">
        <f t="shared" si="522"/>
        <v>0</v>
      </c>
      <c r="AF659">
        <f t="shared" si="523"/>
        <v>0</v>
      </c>
      <c r="AG659">
        <f t="shared" si="524"/>
        <v>0</v>
      </c>
      <c r="AH659">
        <f t="shared" si="525"/>
        <v>0</v>
      </c>
      <c r="AI659">
        <f t="shared" si="526"/>
        <v>0</v>
      </c>
      <c r="AJ659">
        <f t="shared" si="527"/>
        <v>0</v>
      </c>
      <c r="AK659">
        <v>48.9</v>
      </c>
      <c r="AL659">
        <v>48.9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1</v>
      </c>
      <c r="BJ659" t="s">
        <v>729</v>
      </c>
      <c r="BM659">
        <v>500001</v>
      </c>
      <c r="BN659">
        <v>0</v>
      </c>
      <c r="BO659" t="s">
        <v>67</v>
      </c>
      <c r="BP659">
        <v>1</v>
      </c>
      <c r="BQ659">
        <v>8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528"/>
        <v>440.1</v>
      </c>
      <c r="CQ659">
        <f t="shared" si="529"/>
        <v>48.9</v>
      </c>
      <c r="CR659">
        <f t="shared" si="530"/>
        <v>0</v>
      </c>
      <c r="CS659">
        <f t="shared" si="531"/>
        <v>0</v>
      </c>
      <c r="CT659">
        <f t="shared" si="532"/>
        <v>0</v>
      </c>
      <c r="CU659">
        <f t="shared" si="533"/>
        <v>0</v>
      </c>
      <c r="CV659">
        <f t="shared" si="534"/>
        <v>0</v>
      </c>
      <c r="CW659">
        <f t="shared" si="535"/>
        <v>0</v>
      </c>
      <c r="CX659">
        <f t="shared" si="536"/>
        <v>0</v>
      </c>
      <c r="CY659">
        <f t="shared" si="537"/>
        <v>0</v>
      </c>
      <c r="CZ659">
        <f t="shared" si="538"/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1010</v>
      </c>
      <c r="DV659" t="s">
        <v>506</v>
      </c>
      <c r="DW659" t="s">
        <v>506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30172930</v>
      </c>
      <c r="EF659">
        <v>8</v>
      </c>
      <c r="EG659" t="s">
        <v>68</v>
      </c>
      <c r="EH659">
        <v>0</v>
      </c>
      <c r="EI659" t="s">
        <v>3</v>
      </c>
      <c r="EJ659">
        <v>1</v>
      </c>
      <c r="EK659">
        <v>500001</v>
      </c>
      <c r="EL659" t="s">
        <v>69</v>
      </c>
      <c r="EM659" t="s">
        <v>70</v>
      </c>
      <c r="EO659" t="s">
        <v>3</v>
      </c>
      <c r="EQ659">
        <v>0</v>
      </c>
      <c r="ER659">
        <v>48.9</v>
      </c>
      <c r="ES659">
        <v>48.9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FQ659">
        <v>0</v>
      </c>
      <c r="FR659">
        <f t="shared" si="539"/>
        <v>0</v>
      </c>
      <c r="FS659">
        <v>0</v>
      </c>
      <c r="FX659">
        <v>0</v>
      </c>
      <c r="FY659">
        <v>0</v>
      </c>
      <c r="GA659" t="s">
        <v>3</v>
      </c>
      <c r="GD659">
        <v>1</v>
      </c>
      <c r="GF659">
        <v>-1943511285</v>
      </c>
      <c r="GG659">
        <v>2</v>
      </c>
      <c r="GH659">
        <v>1</v>
      </c>
      <c r="GI659">
        <v>4</v>
      </c>
      <c r="GJ659">
        <v>0</v>
      </c>
      <c r="GK659">
        <v>0</v>
      </c>
      <c r="GL659">
        <f t="shared" si="540"/>
        <v>0</v>
      </c>
      <c r="GM659">
        <f t="shared" si="541"/>
        <v>440.1</v>
      </c>
      <c r="GN659">
        <f t="shared" si="542"/>
        <v>440.1</v>
      </c>
      <c r="GO659">
        <f t="shared" si="543"/>
        <v>0</v>
      </c>
      <c r="GP659">
        <f t="shared" si="544"/>
        <v>0</v>
      </c>
      <c r="GR659">
        <v>0</v>
      </c>
      <c r="GS659">
        <v>0</v>
      </c>
      <c r="GT659">
        <v>0</v>
      </c>
      <c r="GU659" t="s">
        <v>3</v>
      </c>
      <c r="GV659">
        <f t="shared" si="545"/>
        <v>0</v>
      </c>
      <c r="GW659">
        <v>1</v>
      </c>
      <c r="GX659">
        <f t="shared" si="546"/>
        <v>0</v>
      </c>
      <c r="HA659">
        <v>0</v>
      </c>
      <c r="HB659">
        <v>0</v>
      </c>
      <c r="HC659">
        <f t="shared" si="547"/>
        <v>0</v>
      </c>
      <c r="HE659" t="s">
        <v>3</v>
      </c>
      <c r="HF659" t="s">
        <v>3</v>
      </c>
      <c r="HI659">
        <f t="shared" si="548"/>
        <v>0</v>
      </c>
      <c r="HJ659">
        <f t="shared" si="549"/>
        <v>0</v>
      </c>
      <c r="HK659">
        <f t="shared" si="550"/>
        <v>0</v>
      </c>
      <c r="HL659">
        <f t="shared" si="551"/>
        <v>0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IK659">
        <v>0</v>
      </c>
    </row>
    <row r="660" spans="1:245" x14ac:dyDescent="0.2">
      <c r="A660">
        <v>17</v>
      </c>
      <c r="B660">
        <v>0</v>
      </c>
      <c r="E660" t="s">
        <v>221</v>
      </c>
      <c r="F660" t="s">
        <v>730</v>
      </c>
      <c r="G660" t="s">
        <v>731</v>
      </c>
      <c r="H660" t="s">
        <v>506</v>
      </c>
      <c r="I660">
        <v>8</v>
      </c>
      <c r="J660">
        <v>0</v>
      </c>
      <c r="K660">
        <v>8</v>
      </c>
      <c r="O660">
        <f t="shared" si="508"/>
        <v>324.8</v>
      </c>
      <c r="P660">
        <f t="shared" si="509"/>
        <v>324.8</v>
      </c>
      <c r="Q660">
        <f t="shared" si="510"/>
        <v>0</v>
      </c>
      <c r="R660">
        <f t="shared" si="511"/>
        <v>0</v>
      </c>
      <c r="S660">
        <f t="shared" si="512"/>
        <v>0</v>
      </c>
      <c r="T660">
        <f t="shared" si="513"/>
        <v>0</v>
      </c>
      <c r="U660">
        <f t="shared" si="514"/>
        <v>0</v>
      </c>
      <c r="V660">
        <f t="shared" si="515"/>
        <v>0</v>
      </c>
      <c r="W660">
        <f t="shared" si="516"/>
        <v>0</v>
      </c>
      <c r="X660">
        <f t="shared" si="517"/>
        <v>0</v>
      </c>
      <c r="Y660">
        <f t="shared" si="518"/>
        <v>0</v>
      </c>
      <c r="AA660">
        <v>30589570</v>
      </c>
      <c r="AB660">
        <f t="shared" si="519"/>
        <v>40.6</v>
      </c>
      <c r="AC660">
        <f t="shared" si="520"/>
        <v>40.6</v>
      </c>
      <c r="AD660">
        <f t="shared" si="521"/>
        <v>0</v>
      </c>
      <c r="AE660">
        <f t="shared" si="522"/>
        <v>0</v>
      </c>
      <c r="AF660">
        <f t="shared" si="523"/>
        <v>0</v>
      </c>
      <c r="AG660">
        <f t="shared" si="524"/>
        <v>0</v>
      </c>
      <c r="AH660">
        <f t="shared" si="525"/>
        <v>0</v>
      </c>
      <c r="AI660">
        <f t="shared" si="526"/>
        <v>0</v>
      </c>
      <c r="AJ660">
        <f t="shared" si="527"/>
        <v>0</v>
      </c>
      <c r="AK660">
        <v>40.6</v>
      </c>
      <c r="AL660">
        <v>40.6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3</v>
      </c>
      <c r="BI660">
        <v>1</v>
      </c>
      <c r="BJ660" t="s">
        <v>732</v>
      </c>
      <c r="BM660">
        <v>500001</v>
      </c>
      <c r="BN660">
        <v>0</v>
      </c>
      <c r="BO660" t="s">
        <v>67</v>
      </c>
      <c r="BP660">
        <v>1</v>
      </c>
      <c r="BQ660">
        <v>8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0</v>
      </c>
      <c r="CA660">
        <v>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si="528"/>
        <v>324.8</v>
      </c>
      <c r="CQ660">
        <f t="shared" si="529"/>
        <v>40.6</v>
      </c>
      <c r="CR660">
        <f t="shared" si="530"/>
        <v>0</v>
      </c>
      <c r="CS660">
        <f t="shared" si="531"/>
        <v>0</v>
      </c>
      <c r="CT660">
        <f t="shared" si="532"/>
        <v>0</v>
      </c>
      <c r="CU660">
        <f t="shared" si="533"/>
        <v>0</v>
      </c>
      <c r="CV660">
        <f t="shared" si="534"/>
        <v>0</v>
      </c>
      <c r="CW660">
        <f t="shared" si="535"/>
        <v>0</v>
      </c>
      <c r="CX660">
        <f t="shared" si="536"/>
        <v>0</v>
      </c>
      <c r="CY660">
        <f t="shared" si="537"/>
        <v>0</v>
      </c>
      <c r="CZ660">
        <f t="shared" si="538"/>
        <v>0</v>
      </c>
      <c r="DC660" t="s">
        <v>3</v>
      </c>
      <c r="DD660" t="s">
        <v>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1010</v>
      </c>
      <c r="DV660" t="s">
        <v>506</v>
      </c>
      <c r="DW660" t="s">
        <v>506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30172930</v>
      </c>
      <c r="EF660">
        <v>8</v>
      </c>
      <c r="EG660" t="s">
        <v>68</v>
      </c>
      <c r="EH660">
        <v>0</v>
      </c>
      <c r="EI660" t="s">
        <v>3</v>
      </c>
      <c r="EJ660">
        <v>1</v>
      </c>
      <c r="EK660">
        <v>500001</v>
      </c>
      <c r="EL660" t="s">
        <v>69</v>
      </c>
      <c r="EM660" t="s">
        <v>70</v>
      </c>
      <c r="EO660" t="s">
        <v>3</v>
      </c>
      <c r="EQ660">
        <v>0</v>
      </c>
      <c r="ER660">
        <v>40.6</v>
      </c>
      <c r="ES660">
        <v>40.6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FQ660">
        <v>0</v>
      </c>
      <c r="FR660">
        <f t="shared" si="539"/>
        <v>0</v>
      </c>
      <c r="FS660">
        <v>0</v>
      </c>
      <c r="FX660">
        <v>0</v>
      </c>
      <c r="FY660">
        <v>0</v>
      </c>
      <c r="GA660" t="s">
        <v>3</v>
      </c>
      <c r="GD660">
        <v>1</v>
      </c>
      <c r="GF660">
        <v>-1234864091</v>
      </c>
      <c r="GG660">
        <v>2</v>
      </c>
      <c r="GH660">
        <v>1</v>
      </c>
      <c r="GI660">
        <v>4</v>
      </c>
      <c r="GJ660">
        <v>0</v>
      </c>
      <c r="GK660">
        <v>0</v>
      </c>
      <c r="GL660">
        <f t="shared" si="540"/>
        <v>0</v>
      </c>
      <c r="GM660">
        <f t="shared" si="541"/>
        <v>324.8</v>
      </c>
      <c r="GN660">
        <f t="shared" si="542"/>
        <v>324.8</v>
      </c>
      <c r="GO660">
        <f t="shared" si="543"/>
        <v>0</v>
      </c>
      <c r="GP660">
        <f t="shared" si="544"/>
        <v>0</v>
      </c>
      <c r="GR660">
        <v>0</v>
      </c>
      <c r="GS660">
        <v>0</v>
      </c>
      <c r="GT660">
        <v>0</v>
      </c>
      <c r="GU660" t="s">
        <v>3</v>
      </c>
      <c r="GV660">
        <f t="shared" si="545"/>
        <v>0</v>
      </c>
      <c r="GW660">
        <v>1</v>
      </c>
      <c r="GX660">
        <f t="shared" si="546"/>
        <v>0</v>
      </c>
      <c r="HA660">
        <v>0</v>
      </c>
      <c r="HB660">
        <v>0</v>
      </c>
      <c r="HC660">
        <f t="shared" si="547"/>
        <v>0</v>
      </c>
      <c r="HE660" t="s">
        <v>3</v>
      </c>
      <c r="HF660" t="s">
        <v>3</v>
      </c>
      <c r="HI660">
        <f t="shared" si="548"/>
        <v>0</v>
      </c>
      <c r="HJ660">
        <f t="shared" si="549"/>
        <v>0</v>
      </c>
      <c r="HK660">
        <f t="shared" si="550"/>
        <v>0</v>
      </c>
      <c r="HL660">
        <f t="shared" si="551"/>
        <v>0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IK660">
        <v>0</v>
      </c>
    </row>
    <row r="661" spans="1:245" x14ac:dyDescent="0.2">
      <c r="A661">
        <v>17</v>
      </c>
      <c r="B661">
        <v>0</v>
      </c>
      <c r="E661" t="s">
        <v>225</v>
      </c>
      <c r="F661" t="s">
        <v>504</v>
      </c>
      <c r="G661" t="s">
        <v>505</v>
      </c>
      <c r="H661" t="s">
        <v>506</v>
      </c>
      <c r="I661">
        <v>1</v>
      </c>
      <c r="J661">
        <v>0</v>
      </c>
      <c r="K661">
        <v>1</v>
      </c>
      <c r="O661">
        <f t="shared" si="508"/>
        <v>14.01</v>
      </c>
      <c r="P661">
        <f t="shared" si="509"/>
        <v>14.01</v>
      </c>
      <c r="Q661">
        <f t="shared" si="510"/>
        <v>0</v>
      </c>
      <c r="R661">
        <f t="shared" si="511"/>
        <v>0</v>
      </c>
      <c r="S661">
        <f t="shared" si="512"/>
        <v>0</v>
      </c>
      <c r="T661">
        <f t="shared" si="513"/>
        <v>0</v>
      </c>
      <c r="U661">
        <f t="shared" si="514"/>
        <v>0</v>
      </c>
      <c r="V661">
        <f t="shared" si="515"/>
        <v>0</v>
      </c>
      <c r="W661">
        <f t="shared" si="516"/>
        <v>0</v>
      </c>
      <c r="X661">
        <f t="shared" si="517"/>
        <v>0</v>
      </c>
      <c r="Y661">
        <f t="shared" si="518"/>
        <v>0</v>
      </c>
      <c r="AA661">
        <v>30589570</v>
      </c>
      <c r="AB661">
        <f t="shared" si="519"/>
        <v>14.01</v>
      </c>
      <c r="AC661">
        <f t="shared" si="520"/>
        <v>14.01</v>
      </c>
      <c r="AD661">
        <f t="shared" si="521"/>
        <v>0</v>
      </c>
      <c r="AE661">
        <f t="shared" si="522"/>
        <v>0</v>
      </c>
      <c r="AF661">
        <f t="shared" si="523"/>
        <v>0</v>
      </c>
      <c r="AG661">
        <f t="shared" si="524"/>
        <v>0</v>
      </c>
      <c r="AH661">
        <f t="shared" si="525"/>
        <v>0</v>
      </c>
      <c r="AI661">
        <f t="shared" si="526"/>
        <v>0</v>
      </c>
      <c r="AJ661">
        <f t="shared" si="527"/>
        <v>0</v>
      </c>
      <c r="AK661">
        <v>14.01</v>
      </c>
      <c r="AL661">
        <v>14.01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3</v>
      </c>
      <c r="BI661">
        <v>2</v>
      </c>
      <c r="BJ661" t="s">
        <v>507</v>
      </c>
      <c r="BM661">
        <v>500002</v>
      </c>
      <c r="BN661">
        <v>0</v>
      </c>
      <c r="BO661" t="s">
        <v>67</v>
      </c>
      <c r="BP661">
        <v>1</v>
      </c>
      <c r="BQ661">
        <v>12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0</v>
      </c>
      <c r="CA661">
        <v>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528"/>
        <v>14.01</v>
      </c>
      <c r="CQ661">
        <f t="shared" si="529"/>
        <v>14.01</v>
      </c>
      <c r="CR661">
        <f t="shared" si="530"/>
        <v>0</v>
      </c>
      <c r="CS661">
        <f t="shared" si="531"/>
        <v>0</v>
      </c>
      <c r="CT661">
        <f t="shared" si="532"/>
        <v>0</v>
      </c>
      <c r="CU661">
        <f t="shared" si="533"/>
        <v>0</v>
      </c>
      <c r="CV661">
        <f t="shared" si="534"/>
        <v>0</v>
      </c>
      <c r="CW661">
        <f t="shared" si="535"/>
        <v>0</v>
      </c>
      <c r="CX661">
        <f t="shared" si="536"/>
        <v>0</v>
      </c>
      <c r="CY661">
        <f t="shared" si="537"/>
        <v>0</v>
      </c>
      <c r="CZ661">
        <f t="shared" si="538"/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1010</v>
      </c>
      <c r="DV661" t="s">
        <v>506</v>
      </c>
      <c r="DW661" t="s">
        <v>506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30172931</v>
      </c>
      <c r="EF661">
        <v>12</v>
      </c>
      <c r="EG661" t="s">
        <v>374</v>
      </c>
      <c r="EH661">
        <v>0</v>
      </c>
      <c r="EI661" t="s">
        <v>3</v>
      </c>
      <c r="EJ661">
        <v>2</v>
      </c>
      <c r="EK661">
        <v>500002</v>
      </c>
      <c r="EL661" t="s">
        <v>375</v>
      </c>
      <c r="EM661" t="s">
        <v>376</v>
      </c>
      <c r="EO661" t="s">
        <v>3</v>
      </c>
      <c r="EQ661">
        <v>0</v>
      </c>
      <c r="ER661">
        <v>14.01</v>
      </c>
      <c r="ES661">
        <v>14.01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FQ661">
        <v>0</v>
      </c>
      <c r="FR661">
        <f t="shared" si="539"/>
        <v>0</v>
      </c>
      <c r="FS661">
        <v>0</v>
      </c>
      <c r="FX661">
        <v>0</v>
      </c>
      <c r="FY661">
        <v>0</v>
      </c>
      <c r="GA661" t="s">
        <v>3</v>
      </c>
      <c r="GD661">
        <v>1</v>
      </c>
      <c r="GF661">
        <v>-856015725</v>
      </c>
      <c r="GG661">
        <v>2</v>
      </c>
      <c r="GH661">
        <v>1</v>
      </c>
      <c r="GI661">
        <v>4</v>
      </c>
      <c r="GJ661">
        <v>0</v>
      </c>
      <c r="GK661">
        <v>0</v>
      </c>
      <c r="GL661">
        <f t="shared" si="540"/>
        <v>0</v>
      </c>
      <c r="GM661">
        <f t="shared" si="541"/>
        <v>14.01</v>
      </c>
      <c r="GN661">
        <f t="shared" si="542"/>
        <v>0</v>
      </c>
      <c r="GO661">
        <f t="shared" si="543"/>
        <v>14.01</v>
      </c>
      <c r="GP661">
        <f t="shared" si="544"/>
        <v>0</v>
      </c>
      <c r="GR661">
        <v>0</v>
      </c>
      <c r="GS661">
        <v>0</v>
      </c>
      <c r="GT661">
        <v>0</v>
      </c>
      <c r="GU661" t="s">
        <v>3</v>
      </c>
      <c r="GV661">
        <f t="shared" si="545"/>
        <v>0</v>
      </c>
      <c r="GW661">
        <v>1</v>
      </c>
      <c r="GX661">
        <f t="shared" si="546"/>
        <v>0</v>
      </c>
      <c r="HA661">
        <v>0</v>
      </c>
      <c r="HB661">
        <v>0</v>
      </c>
      <c r="HC661">
        <f t="shared" si="547"/>
        <v>0</v>
      </c>
      <c r="HE661" t="s">
        <v>3</v>
      </c>
      <c r="HF661" t="s">
        <v>3</v>
      </c>
      <c r="HI661">
        <f t="shared" si="548"/>
        <v>0</v>
      </c>
      <c r="HJ661">
        <f t="shared" si="549"/>
        <v>0</v>
      </c>
      <c r="HK661">
        <f t="shared" si="550"/>
        <v>0</v>
      </c>
      <c r="HL661">
        <f t="shared" si="551"/>
        <v>0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IK661">
        <v>0</v>
      </c>
    </row>
    <row r="662" spans="1:245" x14ac:dyDescent="0.2">
      <c r="A662">
        <v>17</v>
      </c>
      <c r="B662">
        <v>0</v>
      </c>
      <c r="E662" t="s">
        <v>234</v>
      </c>
      <c r="F662" t="s">
        <v>733</v>
      </c>
      <c r="G662" t="s">
        <v>734</v>
      </c>
      <c r="H662" t="s">
        <v>506</v>
      </c>
      <c r="I662">
        <v>2</v>
      </c>
      <c r="J662">
        <v>0</v>
      </c>
      <c r="K662">
        <v>2</v>
      </c>
      <c r="O662">
        <f t="shared" si="508"/>
        <v>80.38</v>
      </c>
      <c r="P662">
        <f t="shared" si="509"/>
        <v>80.38</v>
      </c>
      <c r="Q662">
        <f t="shared" si="510"/>
        <v>0</v>
      </c>
      <c r="R662">
        <f t="shared" si="511"/>
        <v>0</v>
      </c>
      <c r="S662">
        <f t="shared" si="512"/>
        <v>0</v>
      </c>
      <c r="T662">
        <f t="shared" si="513"/>
        <v>0</v>
      </c>
      <c r="U662">
        <f t="shared" si="514"/>
        <v>0</v>
      </c>
      <c r="V662">
        <f t="shared" si="515"/>
        <v>0</v>
      </c>
      <c r="W662">
        <f t="shared" si="516"/>
        <v>0</v>
      </c>
      <c r="X662">
        <f t="shared" si="517"/>
        <v>0</v>
      </c>
      <c r="Y662">
        <f t="shared" si="518"/>
        <v>0</v>
      </c>
      <c r="AA662">
        <v>30589570</v>
      </c>
      <c r="AB662">
        <f t="shared" si="519"/>
        <v>40.19</v>
      </c>
      <c r="AC662">
        <f t="shared" si="520"/>
        <v>40.19</v>
      </c>
      <c r="AD662">
        <f t="shared" si="521"/>
        <v>0</v>
      </c>
      <c r="AE662">
        <f t="shared" si="522"/>
        <v>0</v>
      </c>
      <c r="AF662">
        <f t="shared" si="523"/>
        <v>0</v>
      </c>
      <c r="AG662">
        <f t="shared" si="524"/>
        <v>0</v>
      </c>
      <c r="AH662">
        <f t="shared" si="525"/>
        <v>0</v>
      </c>
      <c r="AI662">
        <f t="shared" si="526"/>
        <v>0</v>
      </c>
      <c r="AJ662">
        <f t="shared" si="527"/>
        <v>0</v>
      </c>
      <c r="AK662">
        <v>40.19</v>
      </c>
      <c r="AL662">
        <v>40.19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3</v>
      </c>
      <c r="BI662">
        <v>2</v>
      </c>
      <c r="BJ662" t="s">
        <v>735</v>
      </c>
      <c r="BM662">
        <v>500002</v>
      </c>
      <c r="BN662">
        <v>0</v>
      </c>
      <c r="BO662" t="s">
        <v>67</v>
      </c>
      <c r="BP662">
        <v>1</v>
      </c>
      <c r="BQ662">
        <v>12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0</v>
      </c>
      <c r="CA662">
        <v>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528"/>
        <v>80.38</v>
      </c>
      <c r="CQ662">
        <f t="shared" si="529"/>
        <v>40.19</v>
      </c>
      <c r="CR662">
        <f t="shared" si="530"/>
        <v>0</v>
      </c>
      <c r="CS662">
        <f t="shared" si="531"/>
        <v>0</v>
      </c>
      <c r="CT662">
        <f t="shared" si="532"/>
        <v>0</v>
      </c>
      <c r="CU662">
        <f t="shared" si="533"/>
        <v>0</v>
      </c>
      <c r="CV662">
        <f t="shared" si="534"/>
        <v>0</v>
      </c>
      <c r="CW662">
        <f t="shared" si="535"/>
        <v>0</v>
      </c>
      <c r="CX662">
        <f t="shared" si="536"/>
        <v>0</v>
      </c>
      <c r="CY662">
        <f t="shared" si="537"/>
        <v>0</v>
      </c>
      <c r="CZ662">
        <f t="shared" si="538"/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1010</v>
      </c>
      <c r="DV662" t="s">
        <v>506</v>
      </c>
      <c r="DW662" t="s">
        <v>506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30172931</v>
      </c>
      <c r="EF662">
        <v>12</v>
      </c>
      <c r="EG662" t="s">
        <v>374</v>
      </c>
      <c r="EH662">
        <v>0</v>
      </c>
      <c r="EI662" t="s">
        <v>3</v>
      </c>
      <c r="EJ662">
        <v>2</v>
      </c>
      <c r="EK662">
        <v>500002</v>
      </c>
      <c r="EL662" t="s">
        <v>375</v>
      </c>
      <c r="EM662" t="s">
        <v>376</v>
      </c>
      <c r="EO662" t="s">
        <v>3</v>
      </c>
      <c r="EQ662">
        <v>0</v>
      </c>
      <c r="ER662">
        <v>40.19</v>
      </c>
      <c r="ES662">
        <v>40.19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FQ662">
        <v>0</v>
      </c>
      <c r="FR662">
        <f t="shared" si="539"/>
        <v>0</v>
      </c>
      <c r="FS662">
        <v>0</v>
      </c>
      <c r="FX662">
        <v>0</v>
      </c>
      <c r="FY662">
        <v>0</v>
      </c>
      <c r="GA662" t="s">
        <v>3</v>
      </c>
      <c r="GD662">
        <v>1</v>
      </c>
      <c r="GF662">
        <v>1379708908</v>
      </c>
      <c r="GG662">
        <v>2</v>
      </c>
      <c r="GH662">
        <v>1</v>
      </c>
      <c r="GI662">
        <v>4</v>
      </c>
      <c r="GJ662">
        <v>0</v>
      </c>
      <c r="GK662">
        <v>0</v>
      </c>
      <c r="GL662">
        <f t="shared" si="540"/>
        <v>0</v>
      </c>
      <c r="GM662">
        <f t="shared" si="541"/>
        <v>80.38</v>
      </c>
      <c r="GN662">
        <f t="shared" si="542"/>
        <v>0</v>
      </c>
      <c r="GO662">
        <f t="shared" si="543"/>
        <v>80.38</v>
      </c>
      <c r="GP662">
        <f t="shared" si="544"/>
        <v>0</v>
      </c>
      <c r="GR662">
        <v>0</v>
      </c>
      <c r="GS662">
        <v>0</v>
      </c>
      <c r="GT662">
        <v>0</v>
      </c>
      <c r="GU662" t="s">
        <v>3</v>
      </c>
      <c r="GV662">
        <f t="shared" si="545"/>
        <v>0</v>
      </c>
      <c r="GW662">
        <v>1</v>
      </c>
      <c r="GX662">
        <f t="shared" si="546"/>
        <v>0</v>
      </c>
      <c r="HA662">
        <v>0</v>
      </c>
      <c r="HB662">
        <v>0</v>
      </c>
      <c r="HC662">
        <f t="shared" si="547"/>
        <v>0</v>
      </c>
      <c r="HE662" t="s">
        <v>3</v>
      </c>
      <c r="HF662" t="s">
        <v>3</v>
      </c>
      <c r="HI662">
        <f t="shared" si="548"/>
        <v>0</v>
      </c>
      <c r="HJ662">
        <f t="shared" si="549"/>
        <v>0</v>
      </c>
      <c r="HK662">
        <f t="shared" si="550"/>
        <v>0</v>
      </c>
      <c r="HL662">
        <f t="shared" si="551"/>
        <v>0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IK662">
        <v>0</v>
      </c>
    </row>
    <row r="663" spans="1:245" x14ac:dyDescent="0.2">
      <c r="A663">
        <v>19</v>
      </c>
      <c r="B663">
        <v>0</v>
      </c>
      <c r="F663" t="s">
        <v>3</v>
      </c>
      <c r="G663" t="s">
        <v>455</v>
      </c>
      <c r="H663" t="s">
        <v>3</v>
      </c>
      <c r="AA663">
        <v>1</v>
      </c>
      <c r="IK663">
        <v>0</v>
      </c>
    </row>
    <row r="664" spans="1:245" x14ac:dyDescent="0.2">
      <c r="A664">
        <v>17</v>
      </c>
      <c r="B664">
        <v>0</v>
      </c>
      <c r="C664">
        <f>ROW(SmtRes!A388)</f>
        <v>388</v>
      </c>
      <c r="D664">
        <f>ROW(EtalonRes!A453)</f>
        <v>453</v>
      </c>
      <c r="E664" t="s">
        <v>238</v>
      </c>
      <c r="F664" t="s">
        <v>689</v>
      </c>
      <c r="G664" t="s">
        <v>736</v>
      </c>
      <c r="H664" t="s">
        <v>348</v>
      </c>
      <c r="I664">
        <f>ROUND(62/100,7)</f>
        <v>0.62</v>
      </c>
      <c r="J664">
        <v>0</v>
      </c>
      <c r="K664">
        <f>ROUND(62/100,7)</f>
        <v>0.62</v>
      </c>
      <c r="O664">
        <f t="shared" ref="O664:O670" si="552">ROUND(CP664,2)</f>
        <v>2459.02</v>
      </c>
      <c r="P664">
        <f t="shared" ref="P664:P670" si="553">ROUND(CQ664*I664,2)</f>
        <v>575.66</v>
      </c>
      <c r="Q664">
        <f t="shared" ref="Q664:Q670" si="554">ROUND(CR664*I664,2)</f>
        <v>553.61</v>
      </c>
      <c r="R664">
        <f t="shared" ref="R664:R670" si="555">ROUND(CS664*I664,2)</f>
        <v>71.5</v>
      </c>
      <c r="S664">
        <f t="shared" ref="S664:S670" si="556">ROUND(CT664*I664,2)</f>
        <v>1329.75</v>
      </c>
      <c r="T664">
        <f t="shared" ref="T664:T670" si="557">ROUND(CU664*I664,2)</f>
        <v>0</v>
      </c>
      <c r="U664">
        <f t="shared" ref="U664:U670" si="558">CV664*I664</f>
        <v>138.94944000000001</v>
      </c>
      <c r="V664">
        <f t="shared" ref="V664:V670" si="559">CW664*I664</f>
        <v>5.487000000000001</v>
      </c>
      <c r="W664">
        <f t="shared" ref="W664:W670" si="560">ROUND(CX664*I664,2)</f>
        <v>0</v>
      </c>
      <c r="X664">
        <f t="shared" ref="X664:Y670" si="561">ROUND(CY664,2)</f>
        <v>1525.96</v>
      </c>
      <c r="Y664">
        <f t="shared" si="561"/>
        <v>857.57</v>
      </c>
      <c r="AA664">
        <v>30589570</v>
      </c>
      <c r="AB664">
        <f t="shared" ref="AB664:AB670" si="562">ROUND((AC664+AD664+AF664),6)</f>
        <v>3966.1545999999998</v>
      </c>
      <c r="AC664">
        <f t="shared" ref="AC664:AC670" si="563">ROUND((ES664),6)</f>
        <v>928.48</v>
      </c>
      <c r="AD664">
        <f>ROUND(((((ET664*ROUND((1.25*1.2),7)))-((EU664*ROUND((1.25*1.2),7))))+AE664),6)</f>
        <v>892.92</v>
      </c>
      <c r="AE664">
        <f>ROUND(((EU664*ROUND((1.25*1.2),7))),6)</f>
        <v>115.32</v>
      </c>
      <c r="AF664">
        <f>ROUND(((EV664*ROUND((1.15*1.2),7))),6)</f>
        <v>2144.7546000000002</v>
      </c>
      <c r="AG664">
        <f t="shared" ref="AG664:AG670" si="564">ROUND((AP664),6)</f>
        <v>0</v>
      </c>
      <c r="AH664">
        <f>((EW664*ROUND((1.15*1.2),7)))</f>
        <v>224.11199999999999</v>
      </c>
      <c r="AI664">
        <f>((EX664*ROUND((1.25*1.2),7)))</f>
        <v>8.8500000000000014</v>
      </c>
      <c r="AJ664">
        <f t="shared" ref="AJ664:AJ670" si="565">(AS664)</f>
        <v>0</v>
      </c>
      <c r="AK664">
        <v>3077.93</v>
      </c>
      <c r="AL664">
        <v>928.48</v>
      </c>
      <c r="AM664">
        <v>595.28</v>
      </c>
      <c r="AN664">
        <v>76.88</v>
      </c>
      <c r="AO664">
        <v>1554.17</v>
      </c>
      <c r="AP664">
        <v>0</v>
      </c>
      <c r="AQ664">
        <v>162.4</v>
      </c>
      <c r="AR664">
        <v>5.9</v>
      </c>
      <c r="AS664">
        <v>0</v>
      </c>
      <c r="AT664">
        <v>108.9</v>
      </c>
      <c r="AU664">
        <v>61.2</v>
      </c>
      <c r="AV664">
        <v>1</v>
      </c>
      <c r="AW664">
        <v>1</v>
      </c>
      <c r="AZ664">
        <v>1</v>
      </c>
      <c r="BA664">
        <v>30.09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1</v>
      </c>
      <c r="BJ664" t="s">
        <v>691</v>
      </c>
      <c r="BM664">
        <v>16001</v>
      </c>
      <c r="BN664">
        <v>0</v>
      </c>
      <c r="BO664" t="s">
        <v>26</v>
      </c>
      <c r="BP664">
        <v>1</v>
      </c>
      <c r="BQ664">
        <v>22</v>
      </c>
      <c r="BR664">
        <v>0</v>
      </c>
      <c r="BS664">
        <v>30.09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121</v>
      </c>
      <c r="CA664">
        <v>72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1974</v>
      </c>
      <c r="CO664">
        <v>0</v>
      </c>
      <c r="CP664">
        <f t="shared" ref="CP664:CP670" si="566">(P664+Q664+S664)</f>
        <v>2459.02</v>
      </c>
      <c r="CQ664">
        <f t="shared" ref="CQ664:CQ670" si="567">AC664*BC664</f>
        <v>928.48</v>
      </c>
      <c r="CR664">
        <f t="shared" ref="CR664:CR670" si="568">AD664*BB664</f>
        <v>892.92</v>
      </c>
      <c r="CS664">
        <f t="shared" ref="CS664:CX670" si="569">AE664</f>
        <v>115.32</v>
      </c>
      <c r="CT664">
        <f t="shared" si="569"/>
        <v>2144.7546000000002</v>
      </c>
      <c r="CU664">
        <f t="shared" si="569"/>
        <v>0</v>
      </c>
      <c r="CV664">
        <f t="shared" si="569"/>
        <v>224.11199999999999</v>
      </c>
      <c r="CW664">
        <f t="shared" si="569"/>
        <v>8.8500000000000014</v>
      </c>
      <c r="CX664">
        <f t="shared" si="569"/>
        <v>0</v>
      </c>
      <c r="CY664">
        <f t="shared" ref="CY664:CY670" si="570">(((S664+R664)*AT664)/100)</f>
        <v>1525.9612500000001</v>
      </c>
      <c r="CZ664">
        <f t="shared" ref="CZ664:CZ670" si="571">(((S664+R664)*AU664)/100)</f>
        <v>857.56500000000005</v>
      </c>
      <c r="DC664" t="s">
        <v>3</v>
      </c>
      <c r="DD664" t="s">
        <v>3</v>
      </c>
      <c r="DE664" t="s">
        <v>361</v>
      </c>
      <c r="DF664" t="s">
        <v>361</v>
      </c>
      <c r="DG664" t="s">
        <v>362</v>
      </c>
      <c r="DH664" t="s">
        <v>3</v>
      </c>
      <c r="DI664" t="s">
        <v>362</v>
      </c>
      <c r="DJ664" t="s">
        <v>361</v>
      </c>
      <c r="DK664" t="s">
        <v>3</v>
      </c>
      <c r="DL664" t="s">
        <v>29</v>
      </c>
      <c r="DM664" t="s">
        <v>30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348</v>
      </c>
      <c r="DW664" t="s">
        <v>348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30173025</v>
      </c>
      <c r="EF664">
        <v>22</v>
      </c>
      <c r="EG664" t="s">
        <v>363</v>
      </c>
      <c r="EH664">
        <v>16</v>
      </c>
      <c r="EI664" t="s">
        <v>364</v>
      </c>
      <c r="EJ664">
        <v>1</v>
      </c>
      <c r="EK664">
        <v>16001</v>
      </c>
      <c r="EL664" t="s">
        <v>365</v>
      </c>
      <c r="EM664" t="s">
        <v>366</v>
      </c>
      <c r="EO664" t="s">
        <v>367</v>
      </c>
      <c r="EQ664">
        <v>0</v>
      </c>
      <c r="ER664">
        <v>3077.93</v>
      </c>
      <c r="ES664">
        <v>928.48</v>
      </c>
      <c r="ET664">
        <v>595.28</v>
      </c>
      <c r="EU664">
        <v>76.88</v>
      </c>
      <c r="EV664">
        <v>1554.17</v>
      </c>
      <c r="EW664">
        <v>162.4</v>
      </c>
      <c r="EX664">
        <v>5.9</v>
      </c>
      <c r="EY664">
        <v>0</v>
      </c>
      <c r="FQ664">
        <v>0</v>
      </c>
      <c r="FR664">
        <f t="shared" ref="FR664:FR670" si="572">ROUND(IF(AND(BH664=3,BI664=3),P664,0),2)</f>
        <v>0</v>
      </c>
      <c r="FS664">
        <v>0</v>
      </c>
      <c r="FX664">
        <v>108.9</v>
      </c>
      <c r="FY664">
        <v>61.2</v>
      </c>
      <c r="GA664" t="s">
        <v>3</v>
      </c>
      <c r="GD664">
        <v>1</v>
      </c>
      <c r="GF664">
        <v>1765885924</v>
      </c>
      <c r="GG664">
        <v>2</v>
      </c>
      <c r="GH664">
        <v>1</v>
      </c>
      <c r="GI664">
        <v>4</v>
      </c>
      <c r="GJ664">
        <v>0</v>
      </c>
      <c r="GK664">
        <v>0</v>
      </c>
      <c r="GL664">
        <f t="shared" ref="GL664:GL670" si="573">ROUND(IF(AND(BH664=3,BI664=3,FS664&lt;&gt;0),P664,0),2)</f>
        <v>0</v>
      </c>
      <c r="GM664">
        <f t="shared" ref="GM664:GM670" si="574">ROUND(O664+X664+Y664,2)+GX664</f>
        <v>4842.55</v>
      </c>
      <c r="GN664">
        <f t="shared" ref="GN664:GN670" si="575">IF(OR(BI664=0,BI664=1),ROUND(O664+X664+Y664,2),0)</f>
        <v>4842.55</v>
      </c>
      <c r="GO664">
        <f t="shared" ref="GO664:GO670" si="576">IF(BI664=2,ROUND(O664+X664+Y664,2),0)</f>
        <v>0</v>
      </c>
      <c r="GP664">
        <f t="shared" ref="GP664:GP670" si="577">IF(BI664=4,ROUND(O664+X664+Y664,2)+GX664,0)</f>
        <v>0</v>
      </c>
      <c r="GR664">
        <v>0</v>
      </c>
      <c r="GS664">
        <v>0</v>
      </c>
      <c r="GT664">
        <v>0</v>
      </c>
      <c r="GU664" t="s">
        <v>3</v>
      </c>
      <c r="GV664">
        <f t="shared" ref="GV664:GV670" si="578">ROUND((GT664),6)</f>
        <v>0</v>
      </c>
      <c r="GW664">
        <v>1</v>
      </c>
      <c r="GX664">
        <f t="shared" ref="GX664:GX670" si="579">ROUND(HC664*I664,2)</f>
        <v>0</v>
      </c>
      <c r="HA664">
        <v>0</v>
      </c>
      <c r="HB664">
        <v>0</v>
      </c>
      <c r="HC664">
        <f t="shared" ref="HC664:HC670" si="580">GV664*GW664</f>
        <v>0</v>
      </c>
      <c r="HE664" t="s">
        <v>3</v>
      </c>
      <c r="HF664" t="s">
        <v>3</v>
      </c>
      <c r="HI664">
        <f t="shared" ref="HI664:HI670" si="581">ROUND(R664*BS664,0)</f>
        <v>2151</v>
      </c>
      <c r="HJ664">
        <f t="shared" ref="HJ664:HJ670" si="582">ROUND(S664*BA664,0)</f>
        <v>40012</v>
      </c>
      <c r="HK664">
        <f t="shared" ref="HK664:HK670" si="583">ROUND((((HJ664+HI664)*AT664)/100),0)</f>
        <v>45916</v>
      </c>
      <c r="HL664">
        <f t="shared" ref="HL664:HL670" si="584">ROUND((((HJ664+HI664)*AU664)/100),0)</f>
        <v>25804</v>
      </c>
      <c r="HM664" t="s">
        <v>3</v>
      </c>
      <c r="HN664" t="s">
        <v>368</v>
      </c>
      <c r="HO664" t="s">
        <v>369</v>
      </c>
      <c r="HP664" t="s">
        <v>364</v>
      </c>
      <c r="HQ664" t="s">
        <v>364</v>
      </c>
      <c r="IK664">
        <v>0</v>
      </c>
    </row>
    <row r="665" spans="1:245" x14ac:dyDescent="0.2">
      <c r="A665">
        <v>17</v>
      </c>
      <c r="B665">
        <v>0</v>
      </c>
      <c r="E665" t="s">
        <v>243</v>
      </c>
      <c r="F665" t="s">
        <v>377</v>
      </c>
      <c r="G665" t="s">
        <v>378</v>
      </c>
      <c r="H665" t="s">
        <v>100</v>
      </c>
      <c r="I665">
        <f>ROUND(I664*-0.66,7)</f>
        <v>-0.40920000000000001</v>
      </c>
      <c r="J665">
        <v>0</v>
      </c>
      <c r="K665">
        <f>ROUND(I664*-0.66,7)</f>
        <v>-0.40920000000000001</v>
      </c>
      <c r="O665">
        <f t="shared" si="552"/>
        <v>-11.09</v>
      </c>
      <c r="P665">
        <f t="shared" si="553"/>
        <v>-11.09</v>
      </c>
      <c r="Q665">
        <f t="shared" si="554"/>
        <v>0</v>
      </c>
      <c r="R665">
        <f t="shared" si="555"/>
        <v>0</v>
      </c>
      <c r="S665">
        <f t="shared" si="556"/>
        <v>0</v>
      </c>
      <c r="T665">
        <f t="shared" si="557"/>
        <v>0</v>
      </c>
      <c r="U665">
        <f t="shared" si="558"/>
        <v>0</v>
      </c>
      <c r="V665">
        <f t="shared" si="559"/>
        <v>0</v>
      </c>
      <c r="W665">
        <f t="shared" si="560"/>
        <v>0</v>
      </c>
      <c r="X665">
        <f t="shared" si="561"/>
        <v>0</v>
      </c>
      <c r="Y665">
        <f t="shared" si="561"/>
        <v>0</v>
      </c>
      <c r="AA665">
        <v>30589570</v>
      </c>
      <c r="AB665">
        <f t="shared" si="562"/>
        <v>27.11</v>
      </c>
      <c r="AC665">
        <f t="shared" si="563"/>
        <v>27.11</v>
      </c>
      <c r="AD665">
        <f t="shared" ref="AD665:AD670" si="585">ROUND((((ET665)-(EU665))+AE665),6)</f>
        <v>0</v>
      </c>
      <c r="AE665">
        <f t="shared" ref="AE665:AF670" si="586">ROUND((EU665),6)</f>
        <v>0</v>
      </c>
      <c r="AF665">
        <f t="shared" si="586"/>
        <v>0</v>
      </c>
      <c r="AG665">
        <f t="shared" si="564"/>
        <v>0</v>
      </c>
      <c r="AH665">
        <f t="shared" ref="AH665:AI670" si="587">(EW665)</f>
        <v>0</v>
      </c>
      <c r="AI665">
        <f t="shared" si="587"/>
        <v>0</v>
      </c>
      <c r="AJ665">
        <f t="shared" si="565"/>
        <v>0</v>
      </c>
      <c r="AK665">
        <v>27.11</v>
      </c>
      <c r="AL665">
        <v>27.11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3</v>
      </c>
      <c r="BI665">
        <v>1</v>
      </c>
      <c r="BJ665" t="s">
        <v>379</v>
      </c>
      <c r="BM665">
        <v>500001</v>
      </c>
      <c r="BN665">
        <v>0</v>
      </c>
      <c r="BO665" t="s">
        <v>67</v>
      </c>
      <c r="BP665">
        <v>1</v>
      </c>
      <c r="BQ665">
        <v>8</v>
      </c>
      <c r="BR665">
        <v>1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0</v>
      </c>
      <c r="CA665">
        <v>0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566"/>
        <v>-11.09</v>
      </c>
      <c r="CQ665">
        <f t="shared" si="567"/>
        <v>27.11</v>
      </c>
      <c r="CR665">
        <f t="shared" si="568"/>
        <v>0</v>
      </c>
      <c r="CS665">
        <f t="shared" si="569"/>
        <v>0</v>
      </c>
      <c r="CT665">
        <f t="shared" si="569"/>
        <v>0</v>
      </c>
      <c r="CU665">
        <f t="shared" si="569"/>
        <v>0</v>
      </c>
      <c r="CV665">
        <f t="shared" si="569"/>
        <v>0</v>
      </c>
      <c r="CW665">
        <f t="shared" si="569"/>
        <v>0</v>
      </c>
      <c r="CX665">
        <f t="shared" si="569"/>
        <v>0</v>
      </c>
      <c r="CY665">
        <f t="shared" si="570"/>
        <v>0</v>
      </c>
      <c r="CZ665">
        <f t="shared" si="571"/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1009</v>
      </c>
      <c r="DV665" t="s">
        <v>100</v>
      </c>
      <c r="DW665" t="s">
        <v>100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30172930</v>
      </c>
      <c r="EF665">
        <v>8</v>
      </c>
      <c r="EG665" t="s">
        <v>68</v>
      </c>
      <c r="EH665">
        <v>0</v>
      </c>
      <c r="EI665" t="s">
        <v>3</v>
      </c>
      <c r="EJ665">
        <v>1</v>
      </c>
      <c r="EK665">
        <v>500001</v>
      </c>
      <c r="EL665" t="s">
        <v>69</v>
      </c>
      <c r="EM665" t="s">
        <v>70</v>
      </c>
      <c r="EO665" t="s">
        <v>3</v>
      </c>
      <c r="EQ665">
        <v>32768</v>
      </c>
      <c r="ER665">
        <v>27.11</v>
      </c>
      <c r="ES665">
        <v>27.11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FQ665">
        <v>0</v>
      </c>
      <c r="FR665">
        <f t="shared" si="572"/>
        <v>0</v>
      </c>
      <c r="FS665">
        <v>0</v>
      </c>
      <c r="FX665">
        <v>0</v>
      </c>
      <c r="FY665">
        <v>0</v>
      </c>
      <c r="GA665" t="s">
        <v>3</v>
      </c>
      <c r="GD665">
        <v>1</v>
      </c>
      <c r="GF665">
        <v>275569828</v>
      </c>
      <c r="GG665">
        <v>2</v>
      </c>
      <c r="GH665">
        <v>1</v>
      </c>
      <c r="GI665">
        <v>4</v>
      </c>
      <c r="GJ665">
        <v>0</v>
      </c>
      <c r="GK665">
        <v>0</v>
      </c>
      <c r="GL665">
        <f t="shared" si="573"/>
        <v>0</v>
      </c>
      <c r="GM665">
        <f t="shared" si="574"/>
        <v>-11.09</v>
      </c>
      <c r="GN665">
        <f t="shared" si="575"/>
        <v>-11.09</v>
      </c>
      <c r="GO665">
        <f t="shared" si="576"/>
        <v>0</v>
      </c>
      <c r="GP665">
        <f t="shared" si="577"/>
        <v>0</v>
      </c>
      <c r="GR665">
        <v>0</v>
      </c>
      <c r="GS665">
        <v>0</v>
      </c>
      <c r="GT665">
        <v>0</v>
      </c>
      <c r="GU665" t="s">
        <v>3</v>
      </c>
      <c r="GV665">
        <f t="shared" si="578"/>
        <v>0</v>
      </c>
      <c r="GW665">
        <v>1</v>
      </c>
      <c r="GX665">
        <f t="shared" si="579"/>
        <v>0</v>
      </c>
      <c r="HA665">
        <v>0</v>
      </c>
      <c r="HB665">
        <v>0</v>
      </c>
      <c r="HC665">
        <f t="shared" si="580"/>
        <v>0</v>
      </c>
      <c r="HE665" t="s">
        <v>3</v>
      </c>
      <c r="HF665" t="s">
        <v>3</v>
      </c>
      <c r="HI665">
        <f t="shared" si="581"/>
        <v>0</v>
      </c>
      <c r="HJ665">
        <f t="shared" si="582"/>
        <v>0</v>
      </c>
      <c r="HK665">
        <f t="shared" si="583"/>
        <v>0</v>
      </c>
      <c r="HL665">
        <f t="shared" si="584"/>
        <v>0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IK665">
        <v>0</v>
      </c>
    </row>
    <row r="666" spans="1:245" x14ac:dyDescent="0.2">
      <c r="A666">
        <v>17</v>
      </c>
      <c r="B666">
        <v>0</v>
      </c>
      <c r="E666" t="s">
        <v>247</v>
      </c>
      <c r="F666" t="s">
        <v>393</v>
      </c>
      <c r="G666" t="s">
        <v>394</v>
      </c>
      <c r="H666" t="s">
        <v>100</v>
      </c>
      <c r="I666">
        <f>ROUND(I664*-0.29,7)</f>
        <v>-0.17979999999999999</v>
      </c>
      <c r="J666">
        <v>0</v>
      </c>
      <c r="K666">
        <f>ROUND(I664*-0.29,7)</f>
        <v>-0.17979999999999999</v>
      </c>
      <c r="O666">
        <f t="shared" si="552"/>
        <v>-2.12</v>
      </c>
      <c r="P666">
        <f t="shared" si="553"/>
        <v>-2.12</v>
      </c>
      <c r="Q666">
        <f t="shared" si="554"/>
        <v>0</v>
      </c>
      <c r="R666">
        <f t="shared" si="555"/>
        <v>0</v>
      </c>
      <c r="S666">
        <f t="shared" si="556"/>
        <v>0</v>
      </c>
      <c r="T666">
        <f t="shared" si="557"/>
        <v>0</v>
      </c>
      <c r="U666">
        <f t="shared" si="558"/>
        <v>0</v>
      </c>
      <c r="V666">
        <f t="shared" si="559"/>
        <v>0</v>
      </c>
      <c r="W666">
        <f t="shared" si="560"/>
        <v>0</v>
      </c>
      <c r="X666">
        <f t="shared" si="561"/>
        <v>0</v>
      </c>
      <c r="Y666">
        <f t="shared" si="561"/>
        <v>0</v>
      </c>
      <c r="AA666">
        <v>30589570</v>
      </c>
      <c r="AB666">
        <f t="shared" si="562"/>
        <v>11.8</v>
      </c>
      <c r="AC666">
        <f t="shared" si="563"/>
        <v>11.8</v>
      </c>
      <c r="AD666">
        <f t="shared" si="585"/>
        <v>0</v>
      </c>
      <c r="AE666">
        <f t="shared" si="586"/>
        <v>0</v>
      </c>
      <c r="AF666">
        <f t="shared" si="586"/>
        <v>0</v>
      </c>
      <c r="AG666">
        <f t="shared" si="564"/>
        <v>0</v>
      </c>
      <c r="AH666">
        <f t="shared" si="587"/>
        <v>0</v>
      </c>
      <c r="AI666">
        <f t="shared" si="587"/>
        <v>0</v>
      </c>
      <c r="AJ666">
        <f t="shared" si="565"/>
        <v>0</v>
      </c>
      <c r="AK666">
        <v>11.8</v>
      </c>
      <c r="AL666">
        <v>11.8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3</v>
      </c>
      <c r="BI666">
        <v>1</v>
      </c>
      <c r="BJ666" t="s">
        <v>395</v>
      </c>
      <c r="BM666">
        <v>500001</v>
      </c>
      <c r="BN666">
        <v>0</v>
      </c>
      <c r="BO666" t="s">
        <v>67</v>
      </c>
      <c r="BP666">
        <v>1</v>
      </c>
      <c r="BQ666">
        <v>8</v>
      </c>
      <c r="BR666">
        <v>1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0</v>
      </c>
      <c r="CA666">
        <v>0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 t="shared" si="566"/>
        <v>-2.12</v>
      </c>
      <c r="CQ666">
        <f t="shared" si="567"/>
        <v>11.8</v>
      </c>
      <c r="CR666">
        <f t="shared" si="568"/>
        <v>0</v>
      </c>
      <c r="CS666">
        <f t="shared" si="569"/>
        <v>0</v>
      </c>
      <c r="CT666">
        <f t="shared" si="569"/>
        <v>0</v>
      </c>
      <c r="CU666">
        <f t="shared" si="569"/>
        <v>0</v>
      </c>
      <c r="CV666">
        <f t="shared" si="569"/>
        <v>0</v>
      </c>
      <c r="CW666">
        <f t="shared" si="569"/>
        <v>0</v>
      </c>
      <c r="CX666">
        <f t="shared" si="569"/>
        <v>0</v>
      </c>
      <c r="CY666">
        <f t="shared" si="570"/>
        <v>0</v>
      </c>
      <c r="CZ666">
        <f t="shared" si="571"/>
        <v>0</v>
      </c>
      <c r="DC666" t="s">
        <v>3</v>
      </c>
      <c r="DD666" t="s">
        <v>3</v>
      </c>
      <c r="DE666" t="s">
        <v>3</v>
      </c>
      <c r="DF666" t="s">
        <v>3</v>
      </c>
      <c r="DG666" t="s">
        <v>3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1009</v>
      </c>
      <c r="DV666" t="s">
        <v>100</v>
      </c>
      <c r="DW666" t="s">
        <v>100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30172930</v>
      </c>
      <c r="EF666">
        <v>8</v>
      </c>
      <c r="EG666" t="s">
        <v>68</v>
      </c>
      <c r="EH666">
        <v>0</v>
      </c>
      <c r="EI666" t="s">
        <v>3</v>
      </c>
      <c r="EJ666">
        <v>1</v>
      </c>
      <c r="EK666">
        <v>500001</v>
      </c>
      <c r="EL666" t="s">
        <v>69</v>
      </c>
      <c r="EM666" t="s">
        <v>70</v>
      </c>
      <c r="EO666" t="s">
        <v>3</v>
      </c>
      <c r="EQ666">
        <v>32768</v>
      </c>
      <c r="ER666">
        <v>11.8</v>
      </c>
      <c r="ES666">
        <v>11.8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FQ666">
        <v>0</v>
      </c>
      <c r="FR666">
        <f t="shared" si="572"/>
        <v>0</v>
      </c>
      <c r="FS666">
        <v>0</v>
      </c>
      <c r="FX666">
        <v>0</v>
      </c>
      <c r="FY666">
        <v>0</v>
      </c>
      <c r="GA666" t="s">
        <v>3</v>
      </c>
      <c r="GD666">
        <v>1</v>
      </c>
      <c r="GF666">
        <v>-1042550941</v>
      </c>
      <c r="GG666">
        <v>2</v>
      </c>
      <c r="GH666">
        <v>1</v>
      </c>
      <c r="GI666">
        <v>4</v>
      </c>
      <c r="GJ666">
        <v>0</v>
      </c>
      <c r="GK666">
        <v>0</v>
      </c>
      <c r="GL666">
        <f t="shared" si="573"/>
        <v>0</v>
      </c>
      <c r="GM666">
        <f t="shared" si="574"/>
        <v>-2.12</v>
      </c>
      <c r="GN666">
        <f t="shared" si="575"/>
        <v>-2.12</v>
      </c>
      <c r="GO666">
        <f t="shared" si="576"/>
        <v>0</v>
      </c>
      <c r="GP666">
        <f t="shared" si="577"/>
        <v>0</v>
      </c>
      <c r="GR666">
        <v>0</v>
      </c>
      <c r="GS666">
        <v>0</v>
      </c>
      <c r="GT666">
        <v>0</v>
      </c>
      <c r="GU666" t="s">
        <v>3</v>
      </c>
      <c r="GV666">
        <f t="shared" si="578"/>
        <v>0</v>
      </c>
      <c r="GW666">
        <v>1</v>
      </c>
      <c r="GX666">
        <f t="shared" si="579"/>
        <v>0</v>
      </c>
      <c r="HA666">
        <v>0</v>
      </c>
      <c r="HB666">
        <v>0</v>
      </c>
      <c r="HC666">
        <f t="shared" si="580"/>
        <v>0</v>
      </c>
      <c r="HE666" t="s">
        <v>3</v>
      </c>
      <c r="HF666" t="s">
        <v>3</v>
      </c>
      <c r="HI666">
        <f t="shared" si="581"/>
        <v>0</v>
      </c>
      <c r="HJ666">
        <f t="shared" si="582"/>
        <v>0</v>
      </c>
      <c r="HK666">
        <f t="shared" si="583"/>
        <v>0</v>
      </c>
      <c r="HL666">
        <f t="shared" si="584"/>
        <v>0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IK666">
        <v>0</v>
      </c>
    </row>
    <row r="667" spans="1:245" x14ac:dyDescent="0.2">
      <c r="A667">
        <v>17</v>
      </c>
      <c r="B667">
        <v>0</v>
      </c>
      <c r="E667" t="s">
        <v>256</v>
      </c>
      <c r="F667" t="s">
        <v>390</v>
      </c>
      <c r="G667" t="s">
        <v>391</v>
      </c>
      <c r="H667" t="s">
        <v>100</v>
      </c>
      <c r="I667">
        <f>ROUND(I664*-0.23,7)</f>
        <v>-0.1426</v>
      </c>
      <c r="J667">
        <v>0</v>
      </c>
      <c r="K667">
        <f>ROUND(I664*-0.23,7)</f>
        <v>-0.1426</v>
      </c>
      <c r="O667">
        <f t="shared" si="552"/>
        <v>-4.13</v>
      </c>
      <c r="P667">
        <f t="shared" si="553"/>
        <v>-4.13</v>
      </c>
      <c r="Q667">
        <f t="shared" si="554"/>
        <v>0</v>
      </c>
      <c r="R667">
        <f t="shared" si="555"/>
        <v>0</v>
      </c>
      <c r="S667">
        <f t="shared" si="556"/>
        <v>0</v>
      </c>
      <c r="T667">
        <f t="shared" si="557"/>
        <v>0</v>
      </c>
      <c r="U667">
        <f t="shared" si="558"/>
        <v>0</v>
      </c>
      <c r="V667">
        <f t="shared" si="559"/>
        <v>0</v>
      </c>
      <c r="W667">
        <f t="shared" si="560"/>
        <v>0</v>
      </c>
      <c r="X667">
        <f t="shared" si="561"/>
        <v>0</v>
      </c>
      <c r="Y667">
        <f t="shared" si="561"/>
        <v>0</v>
      </c>
      <c r="AA667">
        <v>30589570</v>
      </c>
      <c r="AB667">
        <f t="shared" si="562"/>
        <v>28.93</v>
      </c>
      <c r="AC667">
        <f t="shared" si="563"/>
        <v>28.93</v>
      </c>
      <c r="AD667">
        <f t="shared" si="585"/>
        <v>0</v>
      </c>
      <c r="AE667">
        <f t="shared" si="586"/>
        <v>0</v>
      </c>
      <c r="AF667">
        <f t="shared" si="586"/>
        <v>0</v>
      </c>
      <c r="AG667">
        <f t="shared" si="564"/>
        <v>0</v>
      </c>
      <c r="AH667">
        <f t="shared" si="587"/>
        <v>0</v>
      </c>
      <c r="AI667">
        <f t="shared" si="587"/>
        <v>0</v>
      </c>
      <c r="AJ667">
        <f t="shared" si="565"/>
        <v>0</v>
      </c>
      <c r="AK667">
        <v>28.93</v>
      </c>
      <c r="AL667">
        <v>28.93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3</v>
      </c>
      <c r="BI667">
        <v>1</v>
      </c>
      <c r="BJ667" t="s">
        <v>392</v>
      </c>
      <c r="BM667">
        <v>500001</v>
      </c>
      <c r="BN667">
        <v>0</v>
      </c>
      <c r="BO667" t="s">
        <v>67</v>
      </c>
      <c r="BP667">
        <v>1</v>
      </c>
      <c r="BQ667">
        <v>8</v>
      </c>
      <c r="BR667">
        <v>1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0</v>
      </c>
      <c r="CA667">
        <v>0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3</v>
      </c>
      <c r="CO667">
        <v>0</v>
      </c>
      <c r="CP667">
        <f t="shared" si="566"/>
        <v>-4.13</v>
      </c>
      <c r="CQ667">
        <f t="shared" si="567"/>
        <v>28.93</v>
      </c>
      <c r="CR667">
        <f t="shared" si="568"/>
        <v>0</v>
      </c>
      <c r="CS667">
        <f t="shared" si="569"/>
        <v>0</v>
      </c>
      <c r="CT667">
        <f t="shared" si="569"/>
        <v>0</v>
      </c>
      <c r="CU667">
        <f t="shared" si="569"/>
        <v>0</v>
      </c>
      <c r="CV667">
        <f t="shared" si="569"/>
        <v>0</v>
      </c>
      <c r="CW667">
        <f t="shared" si="569"/>
        <v>0</v>
      </c>
      <c r="CX667">
        <f t="shared" si="569"/>
        <v>0</v>
      </c>
      <c r="CY667">
        <f t="shared" si="570"/>
        <v>0</v>
      </c>
      <c r="CZ667">
        <f t="shared" si="571"/>
        <v>0</v>
      </c>
      <c r="DC667" t="s">
        <v>3</v>
      </c>
      <c r="DD667" t="s">
        <v>3</v>
      </c>
      <c r="DE667" t="s">
        <v>3</v>
      </c>
      <c r="DF667" t="s">
        <v>3</v>
      </c>
      <c r="DG667" t="s">
        <v>3</v>
      </c>
      <c r="DH667" t="s">
        <v>3</v>
      </c>
      <c r="DI667" t="s">
        <v>3</v>
      </c>
      <c r="DJ667" t="s">
        <v>3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1009</v>
      </c>
      <c r="DV667" t="s">
        <v>100</v>
      </c>
      <c r="DW667" t="s">
        <v>100</v>
      </c>
      <c r="DX667">
        <v>1</v>
      </c>
      <c r="DZ667" t="s">
        <v>3</v>
      </c>
      <c r="EA667" t="s">
        <v>3</v>
      </c>
      <c r="EB667" t="s">
        <v>3</v>
      </c>
      <c r="EC667" t="s">
        <v>3</v>
      </c>
      <c r="EE667">
        <v>30172930</v>
      </c>
      <c r="EF667">
        <v>8</v>
      </c>
      <c r="EG667" t="s">
        <v>68</v>
      </c>
      <c r="EH667">
        <v>0</v>
      </c>
      <c r="EI667" t="s">
        <v>3</v>
      </c>
      <c r="EJ667">
        <v>1</v>
      </c>
      <c r="EK667">
        <v>500001</v>
      </c>
      <c r="EL667" t="s">
        <v>69</v>
      </c>
      <c r="EM667" t="s">
        <v>70</v>
      </c>
      <c r="EO667" t="s">
        <v>3</v>
      </c>
      <c r="EQ667">
        <v>32768</v>
      </c>
      <c r="ER667">
        <v>28.93</v>
      </c>
      <c r="ES667">
        <v>28.93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FQ667">
        <v>0</v>
      </c>
      <c r="FR667">
        <f t="shared" si="572"/>
        <v>0</v>
      </c>
      <c r="FS667">
        <v>0</v>
      </c>
      <c r="FX667">
        <v>0</v>
      </c>
      <c r="FY667">
        <v>0</v>
      </c>
      <c r="GA667" t="s">
        <v>3</v>
      </c>
      <c r="GD667">
        <v>1</v>
      </c>
      <c r="GF667">
        <v>-1416335338</v>
      </c>
      <c r="GG667">
        <v>2</v>
      </c>
      <c r="GH667">
        <v>1</v>
      </c>
      <c r="GI667">
        <v>4</v>
      </c>
      <c r="GJ667">
        <v>0</v>
      </c>
      <c r="GK667">
        <v>0</v>
      </c>
      <c r="GL667">
        <f t="shared" si="573"/>
        <v>0</v>
      </c>
      <c r="GM667">
        <f t="shared" si="574"/>
        <v>-4.13</v>
      </c>
      <c r="GN667">
        <f t="shared" si="575"/>
        <v>-4.13</v>
      </c>
      <c r="GO667">
        <f t="shared" si="576"/>
        <v>0</v>
      </c>
      <c r="GP667">
        <f t="shared" si="577"/>
        <v>0</v>
      </c>
      <c r="GR667">
        <v>0</v>
      </c>
      <c r="GS667">
        <v>0</v>
      </c>
      <c r="GT667">
        <v>0</v>
      </c>
      <c r="GU667" t="s">
        <v>3</v>
      </c>
      <c r="GV667">
        <f t="shared" si="578"/>
        <v>0</v>
      </c>
      <c r="GW667">
        <v>1</v>
      </c>
      <c r="GX667">
        <f t="shared" si="579"/>
        <v>0</v>
      </c>
      <c r="HA667">
        <v>0</v>
      </c>
      <c r="HB667">
        <v>0</v>
      </c>
      <c r="HC667">
        <f t="shared" si="580"/>
        <v>0</v>
      </c>
      <c r="HE667" t="s">
        <v>3</v>
      </c>
      <c r="HF667" t="s">
        <v>3</v>
      </c>
      <c r="HI667">
        <f t="shared" si="581"/>
        <v>0</v>
      </c>
      <c r="HJ667">
        <f t="shared" si="582"/>
        <v>0</v>
      </c>
      <c r="HK667">
        <f t="shared" si="583"/>
        <v>0</v>
      </c>
      <c r="HL667">
        <f t="shared" si="584"/>
        <v>0</v>
      </c>
      <c r="HM667" t="s">
        <v>3</v>
      </c>
      <c r="HN667" t="s">
        <v>3</v>
      </c>
      <c r="HO667" t="s">
        <v>3</v>
      </c>
      <c r="HP667" t="s">
        <v>3</v>
      </c>
      <c r="HQ667" t="s">
        <v>3</v>
      </c>
      <c r="IK667">
        <v>0</v>
      </c>
    </row>
    <row r="668" spans="1:245" x14ac:dyDescent="0.2">
      <c r="A668">
        <v>17</v>
      </c>
      <c r="B668">
        <v>0</v>
      </c>
      <c r="E668" t="s">
        <v>261</v>
      </c>
      <c r="F668" t="s">
        <v>692</v>
      </c>
      <c r="G668" t="s">
        <v>693</v>
      </c>
      <c r="H668" t="s">
        <v>372</v>
      </c>
      <c r="I668">
        <f>ROUND(I664*-9.37,7)</f>
        <v>-5.8094000000000001</v>
      </c>
      <c r="J668">
        <v>0</v>
      </c>
      <c r="K668">
        <f>ROUND(I664*-9.37,7)</f>
        <v>-5.8094000000000001</v>
      </c>
      <c r="O668">
        <f t="shared" si="552"/>
        <v>-526.62</v>
      </c>
      <c r="P668">
        <f t="shared" si="553"/>
        <v>-526.62</v>
      </c>
      <c r="Q668">
        <f t="shared" si="554"/>
        <v>0</v>
      </c>
      <c r="R668">
        <f t="shared" si="555"/>
        <v>0</v>
      </c>
      <c r="S668">
        <f t="shared" si="556"/>
        <v>0</v>
      </c>
      <c r="T668">
        <f t="shared" si="557"/>
        <v>0</v>
      </c>
      <c r="U668">
        <f t="shared" si="558"/>
        <v>0</v>
      </c>
      <c r="V668">
        <f t="shared" si="559"/>
        <v>0</v>
      </c>
      <c r="W668">
        <f t="shared" si="560"/>
        <v>0</v>
      </c>
      <c r="X668">
        <f t="shared" si="561"/>
        <v>0</v>
      </c>
      <c r="Y668">
        <f t="shared" si="561"/>
        <v>0</v>
      </c>
      <c r="AA668">
        <v>30589570</v>
      </c>
      <c r="AB668">
        <f t="shared" si="562"/>
        <v>90.65</v>
      </c>
      <c r="AC668">
        <f t="shared" si="563"/>
        <v>90.65</v>
      </c>
      <c r="AD668">
        <f t="shared" si="585"/>
        <v>0</v>
      </c>
      <c r="AE668">
        <f t="shared" si="586"/>
        <v>0</v>
      </c>
      <c r="AF668">
        <f t="shared" si="586"/>
        <v>0</v>
      </c>
      <c r="AG668">
        <f t="shared" si="564"/>
        <v>0</v>
      </c>
      <c r="AH668">
        <f t="shared" si="587"/>
        <v>0</v>
      </c>
      <c r="AI668">
        <f t="shared" si="587"/>
        <v>0</v>
      </c>
      <c r="AJ668">
        <f t="shared" si="565"/>
        <v>0</v>
      </c>
      <c r="AK668">
        <v>90.65</v>
      </c>
      <c r="AL668">
        <v>90.65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3</v>
      </c>
      <c r="BI668">
        <v>2</v>
      </c>
      <c r="BJ668" t="s">
        <v>694</v>
      </c>
      <c r="BM668">
        <v>500002</v>
      </c>
      <c r="BN668">
        <v>0</v>
      </c>
      <c r="BO668" t="s">
        <v>67</v>
      </c>
      <c r="BP668">
        <v>1</v>
      </c>
      <c r="BQ668">
        <v>12</v>
      </c>
      <c r="BR668">
        <v>1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0</v>
      </c>
      <c r="CA668">
        <v>0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 t="shared" si="566"/>
        <v>-526.62</v>
      </c>
      <c r="CQ668">
        <f t="shared" si="567"/>
        <v>90.65</v>
      </c>
      <c r="CR668">
        <f t="shared" si="568"/>
        <v>0</v>
      </c>
      <c r="CS668">
        <f t="shared" si="569"/>
        <v>0</v>
      </c>
      <c r="CT668">
        <f t="shared" si="569"/>
        <v>0</v>
      </c>
      <c r="CU668">
        <f t="shared" si="569"/>
        <v>0</v>
      </c>
      <c r="CV668">
        <f t="shared" si="569"/>
        <v>0</v>
      </c>
      <c r="CW668">
        <f t="shared" si="569"/>
        <v>0</v>
      </c>
      <c r="CX668">
        <f t="shared" si="569"/>
        <v>0</v>
      </c>
      <c r="CY668">
        <f t="shared" si="570"/>
        <v>0</v>
      </c>
      <c r="CZ668">
        <f t="shared" si="571"/>
        <v>0</v>
      </c>
      <c r="DC668" t="s">
        <v>3</v>
      </c>
      <c r="DD668" t="s">
        <v>3</v>
      </c>
      <c r="DE668" t="s">
        <v>3</v>
      </c>
      <c r="DF668" t="s">
        <v>3</v>
      </c>
      <c r="DG668" t="s">
        <v>3</v>
      </c>
      <c r="DH668" t="s">
        <v>3</v>
      </c>
      <c r="DI668" t="s">
        <v>3</v>
      </c>
      <c r="DJ668" t="s">
        <v>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1003</v>
      </c>
      <c r="DV668" t="s">
        <v>372</v>
      </c>
      <c r="DW668" t="s">
        <v>372</v>
      </c>
      <c r="DX668">
        <v>10</v>
      </c>
      <c r="DZ668" t="s">
        <v>3</v>
      </c>
      <c r="EA668" t="s">
        <v>3</v>
      </c>
      <c r="EB668" t="s">
        <v>3</v>
      </c>
      <c r="EC668" t="s">
        <v>3</v>
      </c>
      <c r="EE668">
        <v>30172931</v>
      </c>
      <c r="EF668">
        <v>12</v>
      </c>
      <c r="EG668" t="s">
        <v>374</v>
      </c>
      <c r="EH668">
        <v>0</v>
      </c>
      <c r="EI668" t="s">
        <v>3</v>
      </c>
      <c r="EJ668">
        <v>2</v>
      </c>
      <c r="EK668">
        <v>500002</v>
      </c>
      <c r="EL668" t="s">
        <v>375</v>
      </c>
      <c r="EM668" t="s">
        <v>376</v>
      </c>
      <c r="EO668" t="s">
        <v>3</v>
      </c>
      <c r="EQ668">
        <v>32768</v>
      </c>
      <c r="ER668">
        <v>90.65</v>
      </c>
      <c r="ES668">
        <v>90.65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FQ668">
        <v>0</v>
      </c>
      <c r="FR668">
        <f t="shared" si="572"/>
        <v>0</v>
      </c>
      <c r="FS668">
        <v>0</v>
      </c>
      <c r="FX668">
        <v>0</v>
      </c>
      <c r="FY668">
        <v>0</v>
      </c>
      <c r="GA668" t="s">
        <v>3</v>
      </c>
      <c r="GD668">
        <v>1</v>
      </c>
      <c r="GF668">
        <v>92708866</v>
      </c>
      <c r="GG668">
        <v>2</v>
      </c>
      <c r="GH668">
        <v>1</v>
      </c>
      <c r="GI668">
        <v>4</v>
      </c>
      <c r="GJ668">
        <v>0</v>
      </c>
      <c r="GK668">
        <v>0</v>
      </c>
      <c r="GL668">
        <f t="shared" si="573"/>
        <v>0</v>
      </c>
      <c r="GM668">
        <f t="shared" si="574"/>
        <v>-526.62</v>
      </c>
      <c r="GN668">
        <f t="shared" si="575"/>
        <v>0</v>
      </c>
      <c r="GO668">
        <f t="shared" si="576"/>
        <v>-526.62</v>
      </c>
      <c r="GP668">
        <f t="shared" si="577"/>
        <v>0</v>
      </c>
      <c r="GR668">
        <v>0</v>
      </c>
      <c r="GS668">
        <v>0</v>
      </c>
      <c r="GT668">
        <v>0</v>
      </c>
      <c r="GU668" t="s">
        <v>3</v>
      </c>
      <c r="GV668">
        <f t="shared" si="578"/>
        <v>0</v>
      </c>
      <c r="GW668">
        <v>1</v>
      </c>
      <c r="GX668">
        <f t="shared" si="579"/>
        <v>0</v>
      </c>
      <c r="HA668">
        <v>0</v>
      </c>
      <c r="HB668">
        <v>0</v>
      </c>
      <c r="HC668">
        <f t="shared" si="580"/>
        <v>0</v>
      </c>
      <c r="HE668" t="s">
        <v>3</v>
      </c>
      <c r="HF668" t="s">
        <v>3</v>
      </c>
      <c r="HI668">
        <f t="shared" si="581"/>
        <v>0</v>
      </c>
      <c r="HJ668">
        <f t="shared" si="582"/>
        <v>0</v>
      </c>
      <c r="HK668">
        <f t="shared" si="583"/>
        <v>0</v>
      </c>
      <c r="HL668">
        <f t="shared" si="584"/>
        <v>0</v>
      </c>
      <c r="HM668" t="s">
        <v>3</v>
      </c>
      <c r="HN668" t="s">
        <v>3</v>
      </c>
      <c r="HO668" t="s">
        <v>3</v>
      </c>
      <c r="HP668" t="s">
        <v>3</v>
      </c>
      <c r="HQ668" t="s">
        <v>3</v>
      </c>
      <c r="IK668">
        <v>0</v>
      </c>
    </row>
    <row r="669" spans="1:245" x14ac:dyDescent="0.2">
      <c r="A669">
        <v>17</v>
      </c>
      <c r="B669">
        <v>0</v>
      </c>
      <c r="E669" t="s">
        <v>266</v>
      </c>
      <c r="F669" t="s">
        <v>695</v>
      </c>
      <c r="G669" t="s">
        <v>696</v>
      </c>
      <c r="H669" t="s">
        <v>382</v>
      </c>
      <c r="I669">
        <v>58.09</v>
      </c>
      <c r="J669">
        <v>0</v>
      </c>
      <c r="K669">
        <v>58.09</v>
      </c>
      <c r="O669">
        <f t="shared" si="552"/>
        <v>1412.17</v>
      </c>
      <c r="P669">
        <f t="shared" si="553"/>
        <v>1412.17</v>
      </c>
      <c r="Q669">
        <f t="shared" si="554"/>
        <v>0</v>
      </c>
      <c r="R669">
        <f t="shared" si="555"/>
        <v>0</v>
      </c>
      <c r="S669">
        <f t="shared" si="556"/>
        <v>0</v>
      </c>
      <c r="T669">
        <f t="shared" si="557"/>
        <v>0</v>
      </c>
      <c r="U669">
        <f t="shared" si="558"/>
        <v>0</v>
      </c>
      <c r="V669">
        <f t="shared" si="559"/>
        <v>0</v>
      </c>
      <c r="W669">
        <f t="shared" si="560"/>
        <v>0</v>
      </c>
      <c r="X669">
        <f t="shared" si="561"/>
        <v>0</v>
      </c>
      <c r="Y669">
        <f t="shared" si="561"/>
        <v>0</v>
      </c>
      <c r="AA669">
        <v>30589570</v>
      </c>
      <c r="AB669">
        <f t="shared" si="562"/>
        <v>24.31</v>
      </c>
      <c r="AC669">
        <f t="shared" si="563"/>
        <v>24.31</v>
      </c>
      <c r="AD669">
        <f t="shared" si="585"/>
        <v>0</v>
      </c>
      <c r="AE669">
        <f t="shared" si="586"/>
        <v>0</v>
      </c>
      <c r="AF669">
        <f t="shared" si="586"/>
        <v>0</v>
      </c>
      <c r="AG669">
        <f t="shared" si="564"/>
        <v>0</v>
      </c>
      <c r="AH669">
        <f t="shared" si="587"/>
        <v>0</v>
      </c>
      <c r="AI669">
        <f t="shared" si="587"/>
        <v>0</v>
      </c>
      <c r="AJ669">
        <f t="shared" si="565"/>
        <v>0</v>
      </c>
      <c r="AK669">
        <v>24.31</v>
      </c>
      <c r="AL669">
        <v>24.31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3</v>
      </c>
      <c r="BE669" t="s">
        <v>3</v>
      </c>
      <c r="BF669" t="s">
        <v>3</v>
      </c>
      <c r="BG669" t="s">
        <v>3</v>
      </c>
      <c r="BH669">
        <v>3</v>
      </c>
      <c r="BI669">
        <v>2</v>
      </c>
      <c r="BJ669" t="s">
        <v>697</v>
      </c>
      <c r="BM669">
        <v>500002</v>
      </c>
      <c r="BN669">
        <v>0</v>
      </c>
      <c r="BO669" t="s">
        <v>67</v>
      </c>
      <c r="BP669">
        <v>1</v>
      </c>
      <c r="BQ669">
        <v>12</v>
      </c>
      <c r="BR669">
        <v>1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0</v>
      </c>
      <c r="CA669">
        <v>0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566"/>
        <v>1412.17</v>
      </c>
      <c r="CQ669">
        <f t="shared" si="567"/>
        <v>24.31</v>
      </c>
      <c r="CR669">
        <f t="shared" si="568"/>
        <v>0</v>
      </c>
      <c r="CS669">
        <f t="shared" si="569"/>
        <v>0</v>
      </c>
      <c r="CT669">
        <f t="shared" si="569"/>
        <v>0</v>
      </c>
      <c r="CU669">
        <f t="shared" si="569"/>
        <v>0</v>
      </c>
      <c r="CV669">
        <f t="shared" si="569"/>
        <v>0</v>
      </c>
      <c r="CW669">
        <f t="shared" si="569"/>
        <v>0</v>
      </c>
      <c r="CX669">
        <f t="shared" si="569"/>
        <v>0</v>
      </c>
      <c r="CY669">
        <f t="shared" si="570"/>
        <v>0</v>
      </c>
      <c r="CZ669">
        <f t="shared" si="571"/>
        <v>0</v>
      </c>
      <c r="DC669" t="s">
        <v>3</v>
      </c>
      <c r="DD669" t="s">
        <v>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1003</v>
      </c>
      <c r="DV669" t="s">
        <v>382</v>
      </c>
      <c r="DW669" t="s">
        <v>382</v>
      </c>
      <c r="DX669">
        <v>1</v>
      </c>
      <c r="DZ669" t="s">
        <v>3</v>
      </c>
      <c r="EA669" t="s">
        <v>3</v>
      </c>
      <c r="EB669" t="s">
        <v>3</v>
      </c>
      <c r="EC669" t="s">
        <v>3</v>
      </c>
      <c r="EE669">
        <v>30172931</v>
      </c>
      <c r="EF669">
        <v>12</v>
      </c>
      <c r="EG669" t="s">
        <v>374</v>
      </c>
      <c r="EH669">
        <v>0</v>
      </c>
      <c r="EI669" t="s">
        <v>3</v>
      </c>
      <c r="EJ669">
        <v>2</v>
      </c>
      <c r="EK669">
        <v>500002</v>
      </c>
      <c r="EL669" t="s">
        <v>375</v>
      </c>
      <c r="EM669" t="s">
        <v>376</v>
      </c>
      <c r="EO669" t="s">
        <v>3</v>
      </c>
      <c r="EQ669">
        <v>32768</v>
      </c>
      <c r="ER669">
        <v>24.31</v>
      </c>
      <c r="ES669">
        <v>24.31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FQ669">
        <v>0</v>
      </c>
      <c r="FR669">
        <f t="shared" si="572"/>
        <v>0</v>
      </c>
      <c r="FS669">
        <v>0</v>
      </c>
      <c r="FX669">
        <v>0</v>
      </c>
      <c r="FY669">
        <v>0</v>
      </c>
      <c r="GA669" t="s">
        <v>3</v>
      </c>
      <c r="GD669">
        <v>1</v>
      </c>
      <c r="GF669">
        <v>-1022027709</v>
      </c>
      <c r="GG669">
        <v>2</v>
      </c>
      <c r="GH669">
        <v>1</v>
      </c>
      <c r="GI669">
        <v>4</v>
      </c>
      <c r="GJ669">
        <v>0</v>
      </c>
      <c r="GK669">
        <v>0</v>
      </c>
      <c r="GL669">
        <f t="shared" si="573"/>
        <v>0</v>
      </c>
      <c r="GM669">
        <f t="shared" si="574"/>
        <v>1412.17</v>
      </c>
      <c r="GN669">
        <f t="shared" si="575"/>
        <v>0</v>
      </c>
      <c r="GO669">
        <f t="shared" si="576"/>
        <v>1412.17</v>
      </c>
      <c r="GP669">
        <f t="shared" si="577"/>
        <v>0</v>
      </c>
      <c r="GR669">
        <v>0</v>
      </c>
      <c r="GS669">
        <v>0</v>
      </c>
      <c r="GT669">
        <v>0</v>
      </c>
      <c r="GU669" t="s">
        <v>3</v>
      </c>
      <c r="GV669">
        <f t="shared" si="578"/>
        <v>0</v>
      </c>
      <c r="GW669">
        <v>1</v>
      </c>
      <c r="GX669">
        <f t="shared" si="579"/>
        <v>0</v>
      </c>
      <c r="HA669">
        <v>0</v>
      </c>
      <c r="HB669">
        <v>0</v>
      </c>
      <c r="HC669">
        <f t="shared" si="580"/>
        <v>0</v>
      </c>
      <c r="HE669" t="s">
        <v>3</v>
      </c>
      <c r="HF669" t="s">
        <v>3</v>
      </c>
      <c r="HI669">
        <f t="shared" si="581"/>
        <v>0</v>
      </c>
      <c r="HJ669">
        <f t="shared" si="582"/>
        <v>0</v>
      </c>
      <c r="HK669">
        <f t="shared" si="583"/>
        <v>0</v>
      </c>
      <c r="HL669">
        <f t="shared" si="584"/>
        <v>0</v>
      </c>
      <c r="HM669" t="s">
        <v>3</v>
      </c>
      <c r="HN669" t="s">
        <v>3</v>
      </c>
      <c r="HO669" t="s">
        <v>3</v>
      </c>
      <c r="HP669" t="s">
        <v>3</v>
      </c>
      <c r="HQ669" t="s">
        <v>3</v>
      </c>
      <c r="IK669">
        <v>0</v>
      </c>
    </row>
    <row r="670" spans="1:245" x14ac:dyDescent="0.2">
      <c r="A670">
        <v>17</v>
      </c>
      <c r="B670">
        <v>0</v>
      </c>
      <c r="E670" t="s">
        <v>276</v>
      </c>
      <c r="F670" t="s">
        <v>737</v>
      </c>
      <c r="G670" t="s">
        <v>738</v>
      </c>
      <c r="H670" t="s">
        <v>506</v>
      </c>
      <c r="I670">
        <v>48</v>
      </c>
      <c r="J670">
        <v>0</v>
      </c>
      <c r="K670">
        <v>48</v>
      </c>
      <c r="O670">
        <f t="shared" si="552"/>
        <v>361.44</v>
      </c>
      <c r="P670">
        <f t="shared" si="553"/>
        <v>361.44</v>
      </c>
      <c r="Q670">
        <f t="shared" si="554"/>
        <v>0</v>
      </c>
      <c r="R670">
        <f t="shared" si="555"/>
        <v>0</v>
      </c>
      <c r="S670">
        <f t="shared" si="556"/>
        <v>0</v>
      </c>
      <c r="T670">
        <f t="shared" si="557"/>
        <v>0</v>
      </c>
      <c r="U670">
        <f t="shared" si="558"/>
        <v>0</v>
      </c>
      <c r="V670">
        <f t="shared" si="559"/>
        <v>0</v>
      </c>
      <c r="W670">
        <f t="shared" si="560"/>
        <v>0</v>
      </c>
      <c r="X670">
        <f t="shared" si="561"/>
        <v>0</v>
      </c>
      <c r="Y670">
        <f t="shared" si="561"/>
        <v>0</v>
      </c>
      <c r="AA670">
        <v>30589570</v>
      </c>
      <c r="AB670">
        <f t="shared" si="562"/>
        <v>7.53</v>
      </c>
      <c r="AC670">
        <f t="shared" si="563"/>
        <v>7.53</v>
      </c>
      <c r="AD670">
        <f t="shared" si="585"/>
        <v>0</v>
      </c>
      <c r="AE670">
        <f t="shared" si="586"/>
        <v>0</v>
      </c>
      <c r="AF670">
        <f t="shared" si="586"/>
        <v>0</v>
      </c>
      <c r="AG670">
        <f t="shared" si="564"/>
        <v>0</v>
      </c>
      <c r="AH670">
        <f t="shared" si="587"/>
        <v>0</v>
      </c>
      <c r="AI670">
        <f t="shared" si="587"/>
        <v>0</v>
      </c>
      <c r="AJ670">
        <f t="shared" si="565"/>
        <v>0</v>
      </c>
      <c r="AK670">
        <v>7.53</v>
      </c>
      <c r="AL670">
        <v>7.53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1</v>
      </c>
      <c r="BD670" t="s">
        <v>3</v>
      </c>
      <c r="BE670" t="s">
        <v>3</v>
      </c>
      <c r="BF670" t="s">
        <v>3</v>
      </c>
      <c r="BG670" t="s">
        <v>3</v>
      </c>
      <c r="BH670">
        <v>3</v>
      </c>
      <c r="BI670">
        <v>1</v>
      </c>
      <c r="BJ670" t="s">
        <v>739</v>
      </c>
      <c r="BM670">
        <v>500001</v>
      </c>
      <c r="BN670">
        <v>0</v>
      </c>
      <c r="BO670" t="s">
        <v>67</v>
      </c>
      <c r="BP670">
        <v>1</v>
      </c>
      <c r="BQ670">
        <v>8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0</v>
      </c>
      <c r="CA670">
        <v>0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566"/>
        <v>361.44</v>
      </c>
      <c r="CQ670">
        <f t="shared" si="567"/>
        <v>7.53</v>
      </c>
      <c r="CR670">
        <f t="shared" si="568"/>
        <v>0</v>
      </c>
      <c r="CS670">
        <f t="shared" si="569"/>
        <v>0</v>
      </c>
      <c r="CT670">
        <f t="shared" si="569"/>
        <v>0</v>
      </c>
      <c r="CU670">
        <f t="shared" si="569"/>
        <v>0</v>
      </c>
      <c r="CV670">
        <f t="shared" si="569"/>
        <v>0</v>
      </c>
      <c r="CW670">
        <f t="shared" si="569"/>
        <v>0</v>
      </c>
      <c r="CX670">
        <f t="shared" si="569"/>
        <v>0</v>
      </c>
      <c r="CY670">
        <f t="shared" si="570"/>
        <v>0</v>
      </c>
      <c r="CZ670">
        <f t="shared" si="571"/>
        <v>0</v>
      </c>
      <c r="DC670" t="s">
        <v>3</v>
      </c>
      <c r="DD670" t="s">
        <v>3</v>
      </c>
      <c r="DE670" t="s">
        <v>3</v>
      </c>
      <c r="DF670" t="s">
        <v>3</v>
      </c>
      <c r="DG670" t="s">
        <v>3</v>
      </c>
      <c r="DH670" t="s">
        <v>3</v>
      </c>
      <c r="DI670" t="s">
        <v>3</v>
      </c>
      <c r="DJ670" t="s">
        <v>3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1010</v>
      </c>
      <c r="DV670" t="s">
        <v>506</v>
      </c>
      <c r="DW670" t="s">
        <v>506</v>
      </c>
      <c r="DX670">
        <v>1</v>
      </c>
      <c r="DZ670" t="s">
        <v>3</v>
      </c>
      <c r="EA670" t="s">
        <v>3</v>
      </c>
      <c r="EB670" t="s">
        <v>3</v>
      </c>
      <c r="EC670" t="s">
        <v>3</v>
      </c>
      <c r="EE670">
        <v>30172930</v>
      </c>
      <c r="EF670">
        <v>8</v>
      </c>
      <c r="EG670" t="s">
        <v>68</v>
      </c>
      <c r="EH670">
        <v>0</v>
      </c>
      <c r="EI670" t="s">
        <v>3</v>
      </c>
      <c r="EJ670">
        <v>1</v>
      </c>
      <c r="EK670">
        <v>500001</v>
      </c>
      <c r="EL670" t="s">
        <v>69</v>
      </c>
      <c r="EM670" t="s">
        <v>70</v>
      </c>
      <c r="EO670" t="s">
        <v>3</v>
      </c>
      <c r="EQ670">
        <v>0</v>
      </c>
      <c r="ER670">
        <v>7.53</v>
      </c>
      <c r="ES670">
        <v>7.53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FQ670">
        <v>0</v>
      </c>
      <c r="FR670">
        <f t="shared" si="572"/>
        <v>0</v>
      </c>
      <c r="FS670">
        <v>0</v>
      </c>
      <c r="FX670">
        <v>0</v>
      </c>
      <c r="FY670">
        <v>0</v>
      </c>
      <c r="GA670" t="s">
        <v>3</v>
      </c>
      <c r="GD670">
        <v>1</v>
      </c>
      <c r="GF670">
        <v>-273229025</v>
      </c>
      <c r="GG670">
        <v>2</v>
      </c>
      <c r="GH670">
        <v>1</v>
      </c>
      <c r="GI670">
        <v>4</v>
      </c>
      <c r="GJ670">
        <v>0</v>
      </c>
      <c r="GK670">
        <v>0</v>
      </c>
      <c r="GL670">
        <f t="shared" si="573"/>
        <v>0</v>
      </c>
      <c r="GM670">
        <f t="shared" si="574"/>
        <v>361.44</v>
      </c>
      <c r="GN670">
        <f t="shared" si="575"/>
        <v>361.44</v>
      </c>
      <c r="GO670">
        <f t="shared" si="576"/>
        <v>0</v>
      </c>
      <c r="GP670">
        <f t="shared" si="577"/>
        <v>0</v>
      </c>
      <c r="GR670">
        <v>0</v>
      </c>
      <c r="GS670">
        <v>0</v>
      </c>
      <c r="GT670">
        <v>0</v>
      </c>
      <c r="GU670" t="s">
        <v>3</v>
      </c>
      <c r="GV670">
        <f t="shared" si="578"/>
        <v>0</v>
      </c>
      <c r="GW670">
        <v>1</v>
      </c>
      <c r="GX670">
        <f t="shared" si="579"/>
        <v>0</v>
      </c>
      <c r="HA670">
        <v>0</v>
      </c>
      <c r="HB670">
        <v>0</v>
      </c>
      <c r="HC670">
        <f t="shared" si="580"/>
        <v>0</v>
      </c>
      <c r="HE670" t="s">
        <v>3</v>
      </c>
      <c r="HF670" t="s">
        <v>3</v>
      </c>
      <c r="HI670">
        <f t="shared" si="581"/>
        <v>0</v>
      </c>
      <c r="HJ670">
        <f t="shared" si="582"/>
        <v>0</v>
      </c>
      <c r="HK670">
        <f t="shared" si="583"/>
        <v>0</v>
      </c>
      <c r="HL670">
        <f t="shared" si="584"/>
        <v>0</v>
      </c>
      <c r="HM670" t="s">
        <v>3</v>
      </c>
      <c r="HN670" t="s">
        <v>3</v>
      </c>
      <c r="HO670" t="s">
        <v>3</v>
      </c>
      <c r="HP670" t="s">
        <v>3</v>
      </c>
      <c r="HQ670" t="s">
        <v>3</v>
      </c>
      <c r="IK670">
        <v>0</v>
      </c>
    </row>
    <row r="671" spans="1:245" x14ac:dyDescent="0.2">
      <c r="A671">
        <v>19</v>
      </c>
      <c r="B671">
        <v>0</v>
      </c>
      <c r="F671" t="s">
        <v>3</v>
      </c>
      <c r="G671" t="s">
        <v>502</v>
      </c>
      <c r="H671" t="s">
        <v>3</v>
      </c>
      <c r="AA671">
        <v>1</v>
      </c>
      <c r="IK671">
        <v>0</v>
      </c>
    </row>
    <row r="672" spans="1:245" x14ac:dyDescent="0.2">
      <c r="A672">
        <v>17</v>
      </c>
      <c r="B672">
        <v>0</v>
      </c>
      <c r="E672" t="s">
        <v>281</v>
      </c>
      <c r="F672" t="s">
        <v>699</v>
      </c>
      <c r="G672" t="s">
        <v>700</v>
      </c>
      <c r="H672" t="s">
        <v>506</v>
      </c>
      <c r="I672">
        <v>4</v>
      </c>
      <c r="J672">
        <v>0</v>
      </c>
      <c r="K672">
        <v>4</v>
      </c>
      <c r="O672">
        <f t="shared" ref="O672:O681" si="588">ROUND(CP672,2)</f>
        <v>20.84</v>
      </c>
      <c r="P672">
        <f t="shared" ref="P672:P681" si="589">ROUND(CQ672*I672,2)</f>
        <v>20.84</v>
      </c>
      <c r="Q672">
        <f t="shared" ref="Q672:Q681" si="590">ROUND(CR672*I672,2)</f>
        <v>0</v>
      </c>
      <c r="R672">
        <f t="shared" ref="R672:R681" si="591">ROUND(CS672*I672,2)</f>
        <v>0</v>
      </c>
      <c r="S672">
        <f t="shared" ref="S672:S681" si="592">ROUND(CT672*I672,2)</f>
        <v>0</v>
      </c>
      <c r="T672">
        <f t="shared" ref="T672:T681" si="593">ROUND(CU672*I672,2)</f>
        <v>0</v>
      </c>
      <c r="U672">
        <f t="shared" ref="U672:U681" si="594">CV672*I672</f>
        <v>0</v>
      </c>
      <c r="V672">
        <f t="shared" ref="V672:V681" si="595">CW672*I672</f>
        <v>0</v>
      </c>
      <c r="W672">
        <f t="shared" ref="W672:W681" si="596">ROUND(CX672*I672,2)</f>
        <v>0</v>
      </c>
      <c r="X672">
        <f t="shared" ref="X672:X681" si="597">ROUND(CY672,2)</f>
        <v>0</v>
      </c>
      <c r="Y672">
        <f t="shared" ref="Y672:Y681" si="598">ROUND(CZ672,2)</f>
        <v>0</v>
      </c>
      <c r="AA672">
        <v>30589570</v>
      </c>
      <c r="AB672">
        <f t="shared" ref="AB672:AB681" si="599">ROUND((AC672+AD672+AF672),6)</f>
        <v>5.21</v>
      </c>
      <c r="AC672">
        <f t="shared" ref="AC672:AC681" si="600">ROUND((ES672),6)</f>
        <v>5.21</v>
      </c>
      <c r="AD672">
        <f>ROUND((((ET672)-(EU672))+AE672),6)</f>
        <v>0</v>
      </c>
      <c r="AE672">
        <f t="shared" ref="AE672:AF675" si="601">ROUND((EU672),6)</f>
        <v>0</v>
      </c>
      <c r="AF672">
        <f t="shared" si="601"/>
        <v>0</v>
      </c>
      <c r="AG672">
        <f t="shared" ref="AG672:AG681" si="602">ROUND((AP672),6)</f>
        <v>0</v>
      </c>
      <c r="AH672">
        <f t="shared" ref="AH672:AI675" si="603">(EW672)</f>
        <v>0</v>
      </c>
      <c r="AI672">
        <f t="shared" si="603"/>
        <v>0</v>
      </c>
      <c r="AJ672">
        <f t="shared" ref="AJ672:AJ681" si="604">(AS672)</f>
        <v>0</v>
      </c>
      <c r="AK672">
        <v>5.21</v>
      </c>
      <c r="AL672">
        <v>5.21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3</v>
      </c>
      <c r="BI672">
        <v>2</v>
      </c>
      <c r="BJ672" t="s">
        <v>701</v>
      </c>
      <c r="BM672">
        <v>500002</v>
      </c>
      <c r="BN672">
        <v>0</v>
      </c>
      <c r="BO672" t="s">
        <v>67</v>
      </c>
      <c r="BP672">
        <v>1</v>
      </c>
      <c r="BQ672">
        <v>12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0</v>
      </c>
      <c r="CA672">
        <v>0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ref="CP672:CP681" si="605">(P672+Q672+S672)</f>
        <v>20.84</v>
      </c>
      <c r="CQ672">
        <f t="shared" ref="CQ672:CQ681" si="606">AC672*BC672</f>
        <v>5.21</v>
      </c>
      <c r="CR672">
        <f t="shared" ref="CR672:CR681" si="607">AD672*BB672</f>
        <v>0</v>
      </c>
      <c r="CS672">
        <f t="shared" ref="CS672:CS681" si="608">AE672</f>
        <v>0</v>
      </c>
      <c r="CT672">
        <f t="shared" ref="CT672:CT681" si="609">AF672</f>
        <v>0</v>
      </c>
      <c r="CU672">
        <f t="shared" ref="CU672:CU681" si="610">AG672</f>
        <v>0</v>
      </c>
      <c r="CV672">
        <f t="shared" ref="CV672:CV681" si="611">AH672</f>
        <v>0</v>
      </c>
      <c r="CW672">
        <f t="shared" ref="CW672:CW681" si="612">AI672</f>
        <v>0</v>
      </c>
      <c r="CX672">
        <f t="shared" ref="CX672:CX681" si="613">AJ672</f>
        <v>0</v>
      </c>
      <c r="CY672">
        <f t="shared" ref="CY672:CY681" si="614">(((S672+R672)*AT672)/100)</f>
        <v>0</v>
      </c>
      <c r="CZ672">
        <f t="shared" ref="CZ672:CZ681" si="615">(((S672+R672)*AU672)/100)</f>
        <v>0</v>
      </c>
      <c r="DC672" t="s">
        <v>3</v>
      </c>
      <c r="DD672" t="s">
        <v>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1010</v>
      </c>
      <c r="DV672" t="s">
        <v>506</v>
      </c>
      <c r="DW672" t="s">
        <v>506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30172931</v>
      </c>
      <c r="EF672">
        <v>12</v>
      </c>
      <c r="EG672" t="s">
        <v>374</v>
      </c>
      <c r="EH672">
        <v>0</v>
      </c>
      <c r="EI672" t="s">
        <v>3</v>
      </c>
      <c r="EJ672">
        <v>2</v>
      </c>
      <c r="EK672">
        <v>500002</v>
      </c>
      <c r="EL672" t="s">
        <v>375</v>
      </c>
      <c r="EM672" t="s">
        <v>376</v>
      </c>
      <c r="EO672" t="s">
        <v>3</v>
      </c>
      <c r="EQ672">
        <v>0</v>
      </c>
      <c r="ER672">
        <v>5.21</v>
      </c>
      <c r="ES672">
        <v>5.21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FQ672">
        <v>0</v>
      </c>
      <c r="FR672">
        <f t="shared" ref="FR672:FR681" si="616">ROUND(IF(AND(BH672=3,BI672=3),P672,0),2)</f>
        <v>0</v>
      </c>
      <c r="FS672">
        <v>0</v>
      </c>
      <c r="FX672">
        <v>0</v>
      </c>
      <c r="FY672">
        <v>0</v>
      </c>
      <c r="GA672" t="s">
        <v>3</v>
      </c>
      <c r="GD672">
        <v>1</v>
      </c>
      <c r="GF672">
        <v>430666488</v>
      </c>
      <c r="GG672">
        <v>2</v>
      </c>
      <c r="GH672">
        <v>1</v>
      </c>
      <c r="GI672">
        <v>4</v>
      </c>
      <c r="GJ672">
        <v>0</v>
      </c>
      <c r="GK672">
        <v>0</v>
      </c>
      <c r="GL672">
        <f t="shared" ref="GL672:GL681" si="617">ROUND(IF(AND(BH672=3,BI672=3,FS672&lt;&gt;0),P672,0),2)</f>
        <v>0</v>
      </c>
      <c r="GM672">
        <f t="shared" ref="GM672:GM681" si="618">ROUND(O672+X672+Y672,2)+GX672</f>
        <v>20.84</v>
      </c>
      <c r="GN672">
        <f t="shared" ref="GN672:GN681" si="619">IF(OR(BI672=0,BI672=1),ROUND(O672+X672+Y672,2),0)</f>
        <v>0</v>
      </c>
      <c r="GO672">
        <f t="shared" ref="GO672:GO681" si="620">IF(BI672=2,ROUND(O672+X672+Y672,2),0)</f>
        <v>20.84</v>
      </c>
      <c r="GP672">
        <f t="shared" ref="GP672:GP681" si="621">IF(BI672=4,ROUND(O672+X672+Y672,2)+GX672,0)</f>
        <v>0</v>
      </c>
      <c r="GR672">
        <v>0</v>
      </c>
      <c r="GS672">
        <v>0</v>
      </c>
      <c r="GT672">
        <v>0</v>
      </c>
      <c r="GU672" t="s">
        <v>3</v>
      </c>
      <c r="GV672">
        <f t="shared" ref="GV672:GV681" si="622">ROUND((GT672),6)</f>
        <v>0</v>
      </c>
      <c r="GW672">
        <v>1</v>
      </c>
      <c r="GX672">
        <f t="shared" ref="GX672:GX681" si="623">ROUND(HC672*I672,2)</f>
        <v>0</v>
      </c>
      <c r="HA672">
        <v>0</v>
      </c>
      <c r="HB672">
        <v>0</v>
      </c>
      <c r="HC672">
        <f t="shared" ref="HC672:HC681" si="624">GV672*GW672</f>
        <v>0</v>
      </c>
      <c r="HE672" t="s">
        <v>3</v>
      </c>
      <c r="HF672" t="s">
        <v>3</v>
      </c>
      <c r="HI672">
        <f t="shared" ref="HI672:HI681" si="625">ROUND(R672*BS672,0)</f>
        <v>0</v>
      </c>
      <c r="HJ672">
        <f t="shared" ref="HJ672:HJ681" si="626">ROUND(S672*BA672,0)</f>
        <v>0</v>
      </c>
      <c r="HK672">
        <f t="shared" ref="HK672:HK681" si="627">ROUND((((HJ672+HI672)*AT672)/100),0)</f>
        <v>0</v>
      </c>
      <c r="HL672">
        <f t="shared" ref="HL672:HL681" si="628">ROUND((((HJ672+HI672)*AU672)/100),0)</f>
        <v>0</v>
      </c>
      <c r="HM672" t="s">
        <v>3</v>
      </c>
      <c r="HN672" t="s">
        <v>3</v>
      </c>
      <c r="HO672" t="s">
        <v>3</v>
      </c>
      <c r="HP672" t="s">
        <v>3</v>
      </c>
      <c r="HQ672" t="s">
        <v>3</v>
      </c>
      <c r="IK672">
        <v>0</v>
      </c>
    </row>
    <row r="673" spans="1:245" x14ac:dyDescent="0.2">
      <c r="A673">
        <v>17</v>
      </c>
      <c r="B673">
        <v>0</v>
      </c>
      <c r="E673" t="s">
        <v>285</v>
      </c>
      <c r="F673" t="s">
        <v>591</v>
      </c>
      <c r="G673" t="s">
        <v>592</v>
      </c>
      <c r="H673" t="s">
        <v>506</v>
      </c>
      <c r="I673">
        <v>16</v>
      </c>
      <c r="J673">
        <v>0</v>
      </c>
      <c r="K673">
        <v>16</v>
      </c>
      <c r="O673">
        <f t="shared" si="588"/>
        <v>569.6</v>
      </c>
      <c r="P673">
        <f t="shared" si="589"/>
        <v>569.6</v>
      </c>
      <c r="Q673">
        <f t="shared" si="590"/>
        <v>0</v>
      </c>
      <c r="R673">
        <f t="shared" si="591"/>
        <v>0</v>
      </c>
      <c r="S673">
        <f t="shared" si="592"/>
        <v>0</v>
      </c>
      <c r="T673">
        <f t="shared" si="593"/>
        <v>0</v>
      </c>
      <c r="U673">
        <f t="shared" si="594"/>
        <v>0</v>
      </c>
      <c r="V673">
        <f t="shared" si="595"/>
        <v>0</v>
      </c>
      <c r="W673">
        <f t="shared" si="596"/>
        <v>0</v>
      </c>
      <c r="X673">
        <f t="shared" si="597"/>
        <v>0</v>
      </c>
      <c r="Y673">
        <f t="shared" si="598"/>
        <v>0</v>
      </c>
      <c r="AA673">
        <v>30589570</v>
      </c>
      <c r="AB673">
        <f t="shared" si="599"/>
        <v>35.6</v>
      </c>
      <c r="AC673">
        <f t="shared" si="600"/>
        <v>35.6</v>
      </c>
      <c r="AD673">
        <f>ROUND((((ET673)-(EU673))+AE673),6)</f>
        <v>0</v>
      </c>
      <c r="AE673">
        <f t="shared" si="601"/>
        <v>0</v>
      </c>
      <c r="AF673">
        <f t="shared" si="601"/>
        <v>0</v>
      </c>
      <c r="AG673">
        <f t="shared" si="602"/>
        <v>0</v>
      </c>
      <c r="AH673">
        <f t="shared" si="603"/>
        <v>0</v>
      </c>
      <c r="AI673">
        <f t="shared" si="603"/>
        <v>0</v>
      </c>
      <c r="AJ673">
        <f t="shared" si="604"/>
        <v>0</v>
      </c>
      <c r="AK673">
        <v>35.6</v>
      </c>
      <c r="AL673">
        <v>35.6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3</v>
      </c>
      <c r="BI673">
        <v>2</v>
      </c>
      <c r="BJ673" t="s">
        <v>593</v>
      </c>
      <c r="BM673">
        <v>500002</v>
      </c>
      <c r="BN673">
        <v>0</v>
      </c>
      <c r="BO673" t="s">
        <v>67</v>
      </c>
      <c r="BP673">
        <v>1</v>
      </c>
      <c r="BQ673">
        <v>12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0</v>
      </c>
      <c r="CA673">
        <v>0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3</v>
      </c>
      <c r="CO673">
        <v>0</v>
      </c>
      <c r="CP673">
        <f t="shared" si="605"/>
        <v>569.6</v>
      </c>
      <c r="CQ673">
        <f t="shared" si="606"/>
        <v>35.6</v>
      </c>
      <c r="CR673">
        <f t="shared" si="607"/>
        <v>0</v>
      </c>
      <c r="CS673">
        <f t="shared" si="608"/>
        <v>0</v>
      </c>
      <c r="CT673">
        <f t="shared" si="609"/>
        <v>0</v>
      </c>
      <c r="CU673">
        <f t="shared" si="610"/>
        <v>0</v>
      </c>
      <c r="CV673">
        <f t="shared" si="611"/>
        <v>0</v>
      </c>
      <c r="CW673">
        <f t="shared" si="612"/>
        <v>0</v>
      </c>
      <c r="CX673">
        <f t="shared" si="613"/>
        <v>0</v>
      </c>
      <c r="CY673">
        <f t="shared" si="614"/>
        <v>0</v>
      </c>
      <c r="CZ673">
        <f t="shared" si="615"/>
        <v>0</v>
      </c>
      <c r="DC673" t="s">
        <v>3</v>
      </c>
      <c r="DD673" t="s">
        <v>3</v>
      </c>
      <c r="DE673" t="s">
        <v>3</v>
      </c>
      <c r="DF673" t="s">
        <v>3</v>
      </c>
      <c r="DG673" t="s">
        <v>3</v>
      </c>
      <c r="DH673" t="s">
        <v>3</v>
      </c>
      <c r="DI673" t="s">
        <v>3</v>
      </c>
      <c r="DJ673" t="s">
        <v>3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1010</v>
      </c>
      <c r="DV673" t="s">
        <v>506</v>
      </c>
      <c r="DW673" t="s">
        <v>506</v>
      </c>
      <c r="DX673">
        <v>1</v>
      </c>
      <c r="DZ673" t="s">
        <v>3</v>
      </c>
      <c r="EA673" t="s">
        <v>3</v>
      </c>
      <c r="EB673" t="s">
        <v>3</v>
      </c>
      <c r="EC673" t="s">
        <v>3</v>
      </c>
      <c r="EE673">
        <v>30172931</v>
      </c>
      <c r="EF673">
        <v>12</v>
      </c>
      <c r="EG673" t="s">
        <v>374</v>
      </c>
      <c r="EH673">
        <v>0</v>
      </c>
      <c r="EI673" t="s">
        <v>3</v>
      </c>
      <c r="EJ673">
        <v>2</v>
      </c>
      <c r="EK673">
        <v>500002</v>
      </c>
      <c r="EL673" t="s">
        <v>375</v>
      </c>
      <c r="EM673" t="s">
        <v>376</v>
      </c>
      <c r="EO673" t="s">
        <v>3</v>
      </c>
      <c r="EQ673">
        <v>0</v>
      </c>
      <c r="ER673">
        <v>35.6</v>
      </c>
      <c r="ES673">
        <v>35.6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FQ673">
        <v>0</v>
      </c>
      <c r="FR673">
        <f t="shared" si="616"/>
        <v>0</v>
      </c>
      <c r="FS673">
        <v>0</v>
      </c>
      <c r="FX673">
        <v>0</v>
      </c>
      <c r="FY673">
        <v>0</v>
      </c>
      <c r="GA673" t="s">
        <v>3</v>
      </c>
      <c r="GD673">
        <v>1</v>
      </c>
      <c r="GF673">
        <v>-607636517</v>
      </c>
      <c r="GG673">
        <v>2</v>
      </c>
      <c r="GH673">
        <v>1</v>
      </c>
      <c r="GI673">
        <v>4</v>
      </c>
      <c r="GJ673">
        <v>0</v>
      </c>
      <c r="GK673">
        <v>0</v>
      </c>
      <c r="GL673">
        <f t="shared" si="617"/>
        <v>0</v>
      </c>
      <c r="GM673">
        <f t="shared" si="618"/>
        <v>569.6</v>
      </c>
      <c r="GN673">
        <f t="shared" si="619"/>
        <v>0</v>
      </c>
      <c r="GO673">
        <f t="shared" si="620"/>
        <v>569.6</v>
      </c>
      <c r="GP673">
        <f t="shared" si="621"/>
        <v>0</v>
      </c>
      <c r="GR673">
        <v>0</v>
      </c>
      <c r="GS673">
        <v>0</v>
      </c>
      <c r="GT673">
        <v>0</v>
      </c>
      <c r="GU673" t="s">
        <v>3</v>
      </c>
      <c r="GV673">
        <f t="shared" si="622"/>
        <v>0</v>
      </c>
      <c r="GW673">
        <v>1</v>
      </c>
      <c r="GX673">
        <f t="shared" si="623"/>
        <v>0</v>
      </c>
      <c r="HA673">
        <v>0</v>
      </c>
      <c r="HB673">
        <v>0</v>
      </c>
      <c r="HC673">
        <f t="shared" si="624"/>
        <v>0</v>
      </c>
      <c r="HE673" t="s">
        <v>3</v>
      </c>
      <c r="HF673" t="s">
        <v>3</v>
      </c>
      <c r="HI673">
        <f t="shared" si="625"/>
        <v>0</v>
      </c>
      <c r="HJ673">
        <f t="shared" si="626"/>
        <v>0</v>
      </c>
      <c r="HK673">
        <f t="shared" si="627"/>
        <v>0</v>
      </c>
      <c r="HL673">
        <f t="shared" si="628"/>
        <v>0</v>
      </c>
      <c r="HM673" t="s">
        <v>3</v>
      </c>
      <c r="HN673" t="s">
        <v>3</v>
      </c>
      <c r="HO673" t="s">
        <v>3</v>
      </c>
      <c r="HP673" t="s">
        <v>3</v>
      </c>
      <c r="HQ673" t="s">
        <v>3</v>
      </c>
      <c r="IK673">
        <v>0</v>
      </c>
    </row>
    <row r="674" spans="1:245" x14ac:dyDescent="0.2">
      <c r="A674">
        <v>17</v>
      </c>
      <c r="B674">
        <v>0</v>
      </c>
      <c r="E674" t="s">
        <v>289</v>
      </c>
      <c r="F674" t="s">
        <v>715</v>
      </c>
      <c r="G674" t="s">
        <v>716</v>
      </c>
      <c r="H674" t="s">
        <v>506</v>
      </c>
      <c r="I674">
        <v>40</v>
      </c>
      <c r="J674">
        <v>0</v>
      </c>
      <c r="K674">
        <v>40</v>
      </c>
      <c r="O674">
        <f t="shared" si="588"/>
        <v>392</v>
      </c>
      <c r="P674">
        <f t="shared" si="589"/>
        <v>392</v>
      </c>
      <c r="Q674">
        <f t="shared" si="590"/>
        <v>0</v>
      </c>
      <c r="R674">
        <f t="shared" si="591"/>
        <v>0</v>
      </c>
      <c r="S674">
        <f t="shared" si="592"/>
        <v>0</v>
      </c>
      <c r="T674">
        <f t="shared" si="593"/>
        <v>0</v>
      </c>
      <c r="U674">
        <f t="shared" si="594"/>
        <v>0</v>
      </c>
      <c r="V674">
        <f t="shared" si="595"/>
        <v>0</v>
      </c>
      <c r="W674">
        <f t="shared" si="596"/>
        <v>0</v>
      </c>
      <c r="X674">
        <f t="shared" si="597"/>
        <v>0</v>
      </c>
      <c r="Y674">
        <f t="shared" si="598"/>
        <v>0</v>
      </c>
      <c r="AA674">
        <v>30589570</v>
      </c>
      <c r="AB674">
        <f t="shared" si="599"/>
        <v>9.8000000000000007</v>
      </c>
      <c r="AC674">
        <f t="shared" si="600"/>
        <v>9.8000000000000007</v>
      </c>
      <c r="AD674">
        <f>ROUND((((ET674)-(EU674))+AE674),6)</f>
        <v>0</v>
      </c>
      <c r="AE674">
        <f t="shared" si="601"/>
        <v>0</v>
      </c>
      <c r="AF674">
        <f t="shared" si="601"/>
        <v>0</v>
      </c>
      <c r="AG674">
        <f t="shared" si="602"/>
        <v>0</v>
      </c>
      <c r="AH674">
        <f t="shared" si="603"/>
        <v>0</v>
      </c>
      <c r="AI674">
        <f t="shared" si="603"/>
        <v>0</v>
      </c>
      <c r="AJ674">
        <f t="shared" si="604"/>
        <v>0</v>
      </c>
      <c r="AK674">
        <v>9.8000000000000007</v>
      </c>
      <c r="AL674">
        <v>9.8000000000000007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3</v>
      </c>
      <c r="BI674">
        <v>2</v>
      </c>
      <c r="BJ674" t="s">
        <v>717</v>
      </c>
      <c r="BM674">
        <v>500002</v>
      </c>
      <c r="BN674">
        <v>0</v>
      </c>
      <c r="BO674" t="s">
        <v>67</v>
      </c>
      <c r="BP674">
        <v>1</v>
      </c>
      <c r="BQ674">
        <v>12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0</v>
      </c>
      <c r="CA674">
        <v>0</v>
      </c>
      <c r="CB674" t="s">
        <v>3</v>
      </c>
      <c r="CE674">
        <v>0</v>
      </c>
      <c r="CF674">
        <v>0</v>
      </c>
      <c r="CG674">
        <v>0</v>
      </c>
      <c r="CM674">
        <v>0</v>
      </c>
      <c r="CN674" t="s">
        <v>3</v>
      </c>
      <c r="CO674">
        <v>0</v>
      </c>
      <c r="CP674">
        <f t="shared" si="605"/>
        <v>392</v>
      </c>
      <c r="CQ674">
        <f t="shared" si="606"/>
        <v>9.8000000000000007</v>
      </c>
      <c r="CR674">
        <f t="shared" si="607"/>
        <v>0</v>
      </c>
      <c r="CS674">
        <f t="shared" si="608"/>
        <v>0</v>
      </c>
      <c r="CT674">
        <f t="shared" si="609"/>
        <v>0</v>
      </c>
      <c r="CU674">
        <f t="shared" si="610"/>
        <v>0</v>
      </c>
      <c r="CV674">
        <f t="shared" si="611"/>
        <v>0</v>
      </c>
      <c r="CW674">
        <f t="shared" si="612"/>
        <v>0</v>
      </c>
      <c r="CX674">
        <f t="shared" si="613"/>
        <v>0</v>
      </c>
      <c r="CY674">
        <f t="shared" si="614"/>
        <v>0</v>
      </c>
      <c r="CZ674">
        <f t="shared" si="615"/>
        <v>0</v>
      </c>
      <c r="DC674" t="s">
        <v>3</v>
      </c>
      <c r="DD674" t="s">
        <v>3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1010</v>
      </c>
      <c r="DV674" t="s">
        <v>506</v>
      </c>
      <c r="DW674" t="s">
        <v>506</v>
      </c>
      <c r="DX674">
        <v>1</v>
      </c>
      <c r="DZ674" t="s">
        <v>3</v>
      </c>
      <c r="EA674" t="s">
        <v>3</v>
      </c>
      <c r="EB674" t="s">
        <v>3</v>
      </c>
      <c r="EC674" t="s">
        <v>3</v>
      </c>
      <c r="EE674">
        <v>30172931</v>
      </c>
      <c r="EF674">
        <v>12</v>
      </c>
      <c r="EG674" t="s">
        <v>374</v>
      </c>
      <c r="EH674">
        <v>0</v>
      </c>
      <c r="EI674" t="s">
        <v>3</v>
      </c>
      <c r="EJ674">
        <v>2</v>
      </c>
      <c r="EK674">
        <v>500002</v>
      </c>
      <c r="EL674" t="s">
        <v>375</v>
      </c>
      <c r="EM674" t="s">
        <v>376</v>
      </c>
      <c r="EO674" t="s">
        <v>3</v>
      </c>
      <c r="EQ674">
        <v>0</v>
      </c>
      <c r="ER674">
        <v>9.8000000000000007</v>
      </c>
      <c r="ES674">
        <v>9.8000000000000007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FQ674">
        <v>0</v>
      </c>
      <c r="FR674">
        <f t="shared" si="616"/>
        <v>0</v>
      </c>
      <c r="FS674">
        <v>0</v>
      </c>
      <c r="FX674">
        <v>0</v>
      </c>
      <c r="FY674">
        <v>0</v>
      </c>
      <c r="GA674" t="s">
        <v>3</v>
      </c>
      <c r="GD674">
        <v>1</v>
      </c>
      <c r="GF674">
        <v>-1401984791</v>
      </c>
      <c r="GG674">
        <v>2</v>
      </c>
      <c r="GH674">
        <v>1</v>
      </c>
      <c r="GI674">
        <v>4</v>
      </c>
      <c r="GJ674">
        <v>0</v>
      </c>
      <c r="GK674">
        <v>0</v>
      </c>
      <c r="GL674">
        <f t="shared" si="617"/>
        <v>0</v>
      </c>
      <c r="GM674">
        <f t="shared" si="618"/>
        <v>392</v>
      </c>
      <c r="GN674">
        <f t="shared" si="619"/>
        <v>0</v>
      </c>
      <c r="GO674">
        <f t="shared" si="620"/>
        <v>392</v>
      </c>
      <c r="GP674">
        <f t="shared" si="621"/>
        <v>0</v>
      </c>
      <c r="GR674">
        <v>0</v>
      </c>
      <c r="GS674">
        <v>0</v>
      </c>
      <c r="GT674">
        <v>0</v>
      </c>
      <c r="GU674" t="s">
        <v>3</v>
      </c>
      <c r="GV674">
        <f t="shared" si="622"/>
        <v>0</v>
      </c>
      <c r="GW674">
        <v>1</v>
      </c>
      <c r="GX674">
        <f t="shared" si="623"/>
        <v>0</v>
      </c>
      <c r="HA674">
        <v>0</v>
      </c>
      <c r="HB674">
        <v>0</v>
      </c>
      <c r="HC674">
        <f t="shared" si="624"/>
        <v>0</v>
      </c>
      <c r="HE674" t="s">
        <v>3</v>
      </c>
      <c r="HF674" t="s">
        <v>3</v>
      </c>
      <c r="HI674">
        <f t="shared" si="625"/>
        <v>0</v>
      </c>
      <c r="HJ674">
        <f t="shared" si="626"/>
        <v>0</v>
      </c>
      <c r="HK674">
        <f t="shared" si="627"/>
        <v>0</v>
      </c>
      <c r="HL674">
        <f t="shared" si="628"/>
        <v>0</v>
      </c>
      <c r="HM674" t="s">
        <v>3</v>
      </c>
      <c r="HN674" t="s">
        <v>3</v>
      </c>
      <c r="HO674" t="s">
        <v>3</v>
      </c>
      <c r="HP674" t="s">
        <v>3</v>
      </c>
      <c r="HQ674" t="s">
        <v>3</v>
      </c>
      <c r="IK674">
        <v>0</v>
      </c>
    </row>
    <row r="675" spans="1:245" x14ac:dyDescent="0.2">
      <c r="A675">
        <v>17</v>
      </c>
      <c r="B675">
        <v>0</v>
      </c>
      <c r="E675" t="s">
        <v>293</v>
      </c>
      <c r="F675" t="s">
        <v>727</v>
      </c>
      <c r="G675" t="s">
        <v>728</v>
      </c>
      <c r="H675" t="s">
        <v>506</v>
      </c>
      <c r="I675">
        <v>40</v>
      </c>
      <c r="J675">
        <v>0</v>
      </c>
      <c r="K675">
        <v>40</v>
      </c>
      <c r="O675">
        <f t="shared" si="588"/>
        <v>1956</v>
      </c>
      <c r="P675">
        <f t="shared" si="589"/>
        <v>1956</v>
      </c>
      <c r="Q675">
        <f t="shared" si="590"/>
        <v>0</v>
      </c>
      <c r="R675">
        <f t="shared" si="591"/>
        <v>0</v>
      </c>
      <c r="S675">
        <f t="shared" si="592"/>
        <v>0</v>
      </c>
      <c r="T675">
        <f t="shared" si="593"/>
        <v>0</v>
      </c>
      <c r="U675">
        <f t="shared" si="594"/>
        <v>0</v>
      </c>
      <c r="V675">
        <f t="shared" si="595"/>
        <v>0</v>
      </c>
      <c r="W675">
        <f t="shared" si="596"/>
        <v>0</v>
      </c>
      <c r="X675">
        <f t="shared" si="597"/>
        <v>0</v>
      </c>
      <c r="Y675">
        <f t="shared" si="598"/>
        <v>0</v>
      </c>
      <c r="AA675">
        <v>30589570</v>
      </c>
      <c r="AB675">
        <f t="shared" si="599"/>
        <v>48.9</v>
      </c>
      <c r="AC675">
        <f t="shared" si="600"/>
        <v>48.9</v>
      </c>
      <c r="AD675">
        <f>ROUND((((ET675)-(EU675))+AE675),6)</f>
        <v>0</v>
      </c>
      <c r="AE675">
        <f t="shared" si="601"/>
        <v>0</v>
      </c>
      <c r="AF675">
        <f t="shared" si="601"/>
        <v>0</v>
      </c>
      <c r="AG675">
        <f t="shared" si="602"/>
        <v>0</v>
      </c>
      <c r="AH675">
        <f t="shared" si="603"/>
        <v>0</v>
      </c>
      <c r="AI675">
        <f t="shared" si="603"/>
        <v>0</v>
      </c>
      <c r="AJ675">
        <f t="shared" si="604"/>
        <v>0</v>
      </c>
      <c r="AK675">
        <v>48.9</v>
      </c>
      <c r="AL675">
        <v>48.9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1</v>
      </c>
      <c r="BD675" t="s">
        <v>3</v>
      </c>
      <c r="BE675" t="s">
        <v>3</v>
      </c>
      <c r="BF675" t="s">
        <v>3</v>
      </c>
      <c r="BG675" t="s">
        <v>3</v>
      </c>
      <c r="BH675">
        <v>3</v>
      </c>
      <c r="BI675">
        <v>1</v>
      </c>
      <c r="BJ675" t="s">
        <v>729</v>
      </c>
      <c r="BM675">
        <v>500001</v>
      </c>
      <c r="BN675">
        <v>0</v>
      </c>
      <c r="BO675" t="s">
        <v>67</v>
      </c>
      <c r="BP675">
        <v>1</v>
      </c>
      <c r="BQ675">
        <v>8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0</v>
      </c>
      <c r="CA675">
        <v>0</v>
      </c>
      <c r="CB675" t="s">
        <v>3</v>
      </c>
      <c r="CE675">
        <v>0</v>
      </c>
      <c r="CF675">
        <v>0</v>
      </c>
      <c r="CG675">
        <v>0</v>
      </c>
      <c r="CM675">
        <v>0</v>
      </c>
      <c r="CN675" t="s">
        <v>3</v>
      </c>
      <c r="CO675">
        <v>0</v>
      </c>
      <c r="CP675">
        <f t="shared" si="605"/>
        <v>1956</v>
      </c>
      <c r="CQ675">
        <f t="shared" si="606"/>
        <v>48.9</v>
      </c>
      <c r="CR675">
        <f t="shared" si="607"/>
        <v>0</v>
      </c>
      <c r="CS675">
        <f t="shared" si="608"/>
        <v>0</v>
      </c>
      <c r="CT675">
        <f t="shared" si="609"/>
        <v>0</v>
      </c>
      <c r="CU675">
        <f t="shared" si="610"/>
        <v>0</v>
      </c>
      <c r="CV675">
        <f t="shared" si="611"/>
        <v>0</v>
      </c>
      <c r="CW675">
        <f t="shared" si="612"/>
        <v>0</v>
      </c>
      <c r="CX675">
        <f t="shared" si="613"/>
        <v>0</v>
      </c>
      <c r="CY675">
        <f t="shared" si="614"/>
        <v>0</v>
      </c>
      <c r="CZ675">
        <f t="shared" si="615"/>
        <v>0</v>
      </c>
      <c r="DC675" t="s">
        <v>3</v>
      </c>
      <c r="DD675" t="s">
        <v>3</v>
      </c>
      <c r="DE675" t="s">
        <v>3</v>
      </c>
      <c r="DF675" t="s">
        <v>3</v>
      </c>
      <c r="DG675" t="s">
        <v>3</v>
      </c>
      <c r="DH675" t="s">
        <v>3</v>
      </c>
      <c r="DI675" t="s">
        <v>3</v>
      </c>
      <c r="DJ675" t="s">
        <v>3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1010</v>
      </c>
      <c r="DV675" t="s">
        <v>506</v>
      </c>
      <c r="DW675" t="s">
        <v>506</v>
      </c>
      <c r="DX675">
        <v>1</v>
      </c>
      <c r="DZ675" t="s">
        <v>3</v>
      </c>
      <c r="EA675" t="s">
        <v>3</v>
      </c>
      <c r="EB675" t="s">
        <v>3</v>
      </c>
      <c r="EC675" t="s">
        <v>3</v>
      </c>
      <c r="EE675">
        <v>30172930</v>
      </c>
      <c r="EF675">
        <v>8</v>
      </c>
      <c r="EG675" t="s">
        <v>68</v>
      </c>
      <c r="EH675">
        <v>0</v>
      </c>
      <c r="EI675" t="s">
        <v>3</v>
      </c>
      <c r="EJ675">
        <v>1</v>
      </c>
      <c r="EK675">
        <v>500001</v>
      </c>
      <c r="EL675" t="s">
        <v>69</v>
      </c>
      <c r="EM675" t="s">
        <v>70</v>
      </c>
      <c r="EO675" t="s">
        <v>3</v>
      </c>
      <c r="EQ675">
        <v>0</v>
      </c>
      <c r="ER675">
        <v>48.9</v>
      </c>
      <c r="ES675">
        <v>48.9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FQ675">
        <v>0</v>
      </c>
      <c r="FR675">
        <f t="shared" si="616"/>
        <v>0</v>
      </c>
      <c r="FS675">
        <v>0</v>
      </c>
      <c r="FX675">
        <v>0</v>
      </c>
      <c r="FY675">
        <v>0</v>
      </c>
      <c r="GA675" t="s">
        <v>3</v>
      </c>
      <c r="GD675">
        <v>1</v>
      </c>
      <c r="GF675">
        <v>-1943511285</v>
      </c>
      <c r="GG675">
        <v>2</v>
      </c>
      <c r="GH675">
        <v>1</v>
      </c>
      <c r="GI675">
        <v>4</v>
      </c>
      <c r="GJ675">
        <v>0</v>
      </c>
      <c r="GK675">
        <v>0</v>
      </c>
      <c r="GL675">
        <f t="shared" si="617"/>
        <v>0</v>
      </c>
      <c r="GM675">
        <f t="shared" si="618"/>
        <v>1956</v>
      </c>
      <c r="GN675">
        <f t="shared" si="619"/>
        <v>1956</v>
      </c>
      <c r="GO675">
        <f t="shared" si="620"/>
        <v>0</v>
      </c>
      <c r="GP675">
        <f t="shared" si="621"/>
        <v>0</v>
      </c>
      <c r="GR675">
        <v>0</v>
      </c>
      <c r="GS675">
        <v>0</v>
      </c>
      <c r="GT675">
        <v>0</v>
      </c>
      <c r="GU675" t="s">
        <v>3</v>
      </c>
      <c r="GV675">
        <f t="shared" si="622"/>
        <v>0</v>
      </c>
      <c r="GW675">
        <v>1</v>
      </c>
      <c r="GX675">
        <f t="shared" si="623"/>
        <v>0</v>
      </c>
      <c r="HA675">
        <v>0</v>
      </c>
      <c r="HB675">
        <v>0</v>
      </c>
      <c r="HC675">
        <f t="shared" si="624"/>
        <v>0</v>
      </c>
      <c r="HE675" t="s">
        <v>3</v>
      </c>
      <c r="HF675" t="s">
        <v>3</v>
      </c>
      <c r="HI675">
        <f t="shared" si="625"/>
        <v>0</v>
      </c>
      <c r="HJ675">
        <f t="shared" si="626"/>
        <v>0</v>
      </c>
      <c r="HK675">
        <f t="shared" si="627"/>
        <v>0</v>
      </c>
      <c r="HL675">
        <f t="shared" si="628"/>
        <v>0</v>
      </c>
      <c r="HM675" t="s">
        <v>3</v>
      </c>
      <c r="HN675" t="s">
        <v>3</v>
      </c>
      <c r="HO675" t="s">
        <v>3</v>
      </c>
      <c r="HP675" t="s">
        <v>3</v>
      </c>
      <c r="HQ675" t="s">
        <v>3</v>
      </c>
      <c r="IK675">
        <v>0</v>
      </c>
    </row>
    <row r="676" spans="1:245" x14ac:dyDescent="0.2">
      <c r="A676">
        <v>17</v>
      </c>
      <c r="B676">
        <v>0</v>
      </c>
      <c r="C676">
        <f>ROW(SmtRes!A396)</f>
        <v>396</v>
      </c>
      <c r="D676">
        <f>ROW(EtalonRes!A463)</f>
        <v>463</v>
      </c>
      <c r="E676" t="s">
        <v>302</v>
      </c>
      <c r="F676" t="s">
        <v>426</v>
      </c>
      <c r="G676" t="s">
        <v>427</v>
      </c>
      <c r="H676" t="s">
        <v>428</v>
      </c>
      <c r="I676">
        <f>ROUND(57.82/10,7)</f>
        <v>5.782</v>
      </c>
      <c r="J676">
        <v>0</v>
      </c>
      <c r="K676">
        <f>ROUND(57.82/10,7)</f>
        <v>5.782</v>
      </c>
      <c r="O676">
        <f t="shared" si="588"/>
        <v>12309.17</v>
      </c>
      <c r="P676">
        <f t="shared" si="589"/>
        <v>11834.37</v>
      </c>
      <c r="Q676">
        <f t="shared" si="590"/>
        <v>205.98</v>
      </c>
      <c r="R676">
        <f t="shared" si="591"/>
        <v>0</v>
      </c>
      <c r="S676">
        <f t="shared" si="592"/>
        <v>268.82</v>
      </c>
      <c r="T676">
        <f t="shared" si="593"/>
        <v>0</v>
      </c>
      <c r="U676">
        <f t="shared" si="594"/>
        <v>28.086643199999997</v>
      </c>
      <c r="V676">
        <f t="shared" si="595"/>
        <v>0</v>
      </c>
      <c r="W676">
        <f t="shared" si="596"/>
        <v>0</v>
      </c>
      <c r="X676">
        <f t="shared" si="597"/>
        <v>234.68</v>
      </c>
      <c r="Y676">
        <f t="shared" si="598"/>
        <v>125.67</v>
      </c>
      <c r="AA676">
        <v>30589570</v>
      </c>
      <c r="AB676">
        <f t="shared" si="599"/>
        <v>2128.8771999999999</v>
      </c>
      <c r="AC676">
        <f t="shared" si="600"/>
        <v>2046.76</v>
      </c>
      <c r="AD676">
        <f>ROUND(((((ET676*ROUND((1.25*1.2),7)))-((EU676*ROUND((1.25*1.2),7))))+AE676),6)</f>
        <v>35.625</v>
      </c>
      <c r="AE676">
        <f>ROUND(((EU676*ROUND((1.25*1.2),7))),6)</f>
        <v>0</v>
      </c>
      <c r="AF676">
        <f>ROUND(((EV676*ROUND((1.15*1.2),7))),6)</f>
        <v>46.492199999999997</v>
      </c>
      <c r="AG676">
        <f t="shared" si="602"/>
        <v>0</v>
      </c>
      <c r="AH676">
        <f>((EW676*ROUND((1.15*1.2),7)))</f>
        <v>4.8575999999999997</v>
      </c>
      <c r="AI676">
        <f>((EX676*ROUND((1.25*1.2),7)))</f>
        <v>0</v>
      </c>
      <c r="AJ676">
        <f t="shared" si="604"/>
        <v>0</v>
      </c>
      <c r="AK676">
        <v>2104.1999999999998</v>
      </c>
      <c r="AL676">
        <v>2046.76</v>
      </c>
      <c r="AM676">
        <v>23.75</v>
      </c>
      <c r="AN676">
        <v>0</v>
      </c>
      <c r="AO676">
        <v>33.69</v>
      </c>
      <c r="AP676">
        <v>0</v>
      </c>
      <c r="AQ676">
        <v>3.52</v>
      </c>
      <c r="AR676">
        <v>0</v>
      </c>
      <c r="AS676">
        <v>0</v>
      </c>
      <c r="AT676">
        <v>87.3</v>
      </c>
      <c r="AU676">
        <v>46.75</v>
      </c>
      <c r="AV676">
        <v>1</v>
      </c>
      <c r="AW676">
        <v>1</v>
      </c>
      <c r="AZ676">
        <v>1</v>
      </c>
      <c r="BA676">
        <v>30.09</v>
      </c>
      <c r="BB676">
        <v>1</v>
      </c>
      <c r="BC676">
        <v>1</v>
      </c>
      <c r="BD676" t="s">
        <v>3</v>
      </c>
      <c r="BE676" t="s">
        <v>3</v>
      </c>
      <c r="BF676" t="s">
        <v>3</v>
      </c>
      <c r="BG676" t="s">
        <v>3</v>
      </c>
      <c r="BH676">
        <v>0</v>
      </c>
      <c r="BI676">
        <v>1</v>
      </c>
      <c r="BJ676" t="s">
        <v>429</v>
      </c>
      <c r="BM676">
        <v>26001</v>
      </c>
      <c r="BN676">
        <v>0</v>
      </c>
      <c r="BO676" t="s">
        <v>26</v>
      </c>
      <c r="BP676">
        <v>1</v>
      </c>
      <c r="BQ676">
        <v>2</v>
      </c>
      <c r="BR676">
        <v>0</v>
      </c>
      <c r="BS676">
        <v>30.09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97</v>
      </c>
      <c r="CA676">
        <v>55</v>
      </c>
      <c r="CB676" t="s">
        <v>3</v>
      </c>
      <c r="CE676">
        <v>0</v>
      </c>
      <c r="CF676">
        <v>0</v>
      </c>
      <c r="CG676">
        <v>0</v>
      </c>
      <c r="CM676">
        <v>0</v>
      </c>
      <c r="CN676" t="s">
        <v>1974</v>
      </c>
      <c r="CO676">
        <v>0</v>
      </c>
      <c r="CP676">
        <f t="shared" si="605"/>
        <v>12309.17</v>
      </c>
      <c r="CQ676">
        <f t="shared" si="606"/>
        <v>2046.76</v>
      </c>
      <c r="CR676">
        <f t="shared" si="607"/>
        <v>35.625</v>
      </c>
      <c r="CS676">
        <f t="shared" si="608"/>
        <v>0</v>
      </c>
      <c r="CT676">
        <f t="shared" si="609"/>
        <v>46.492199999999997</v>
      </c>
      <c r="CU676">
        <f t="shared" si="610"/>
        <v>0</v>
      </c>
      <c r="CV676">
        <f t="shared" si="611"/>
        <v>4.8575999999999997</v>
      </c>
      <c r="CW676">
        <f t="shared" si="612"/>
        <v>0</v>
      </c>
      <c r="CX676">
        <f t="shared" si="613"/>
        <v>0</v>
      </c>
      <c r="CY676">
        <f t="shared" si="614"/>
        <v>234.67985999999996</v>
      </c>
      <c r="CZ676">
        <f t="shared" si="615"/>
        <v>125.67334999999999</v>
      </c>
      <c r="DC676" t="s">
        <v>3</v>
      </c>
      <c r="DD676" t="s">
        <v>3</v>
      </c>
      <c r="DE676" t="s">
        <v>361</v>
      </c>
      <c r="DF676" t="s">
        <v>361</v>
      </c>
      <c r="DG676" t="s">
        <v>362</v>
      </c>
      <c r="DH676" t="s">
        <v>3</v>
      </c>
      <c r="DI676" t="s">
        <v>362</v>
      </c>
      <c r="DJ676" t="s">
        <v>361</v>
      </c>
      <c r="DK676" t="s">
        <v>3</v>
      </c>
      <c r="DL676" t="s">
        <v>29</v>
      </c>
      <c r="DM676" t="s">
        <v>30</v>
      </c>
      <c r="DN676">
        <v>0</v>
      </c>
      <c r="DO676">
        <v>0</v>
      </c>
      <c r="DP676">
        <v>1</v>
      </c>
      <c r="DQ676">
        <v>1</v>
      </c>
      <c r="DU676">
        <v>1003</v>
      </c>
      <c r="DV676" t="s">
        <v>428</v>
      </c>
      <c r="DW676" t="s">
        <v>428</v>
      </c>
      <c r="DX676">
        <v>10</v>
      </c>
      <c r="DZ676" t="s">
        <v>3</v>
      </c>
      <c r="EA676" t="s">
        <v>3</v>
      </c>
      <c r="EB676" t="s">
        <v>3</v>
      </c>
      <c r="EC676" t="s">
        <v>3</v>
      </c>
      <c r="EE676">
        <v>30173038</v>
      </c>
      <c r="EF676">
        <v>2</v>
      </c>
      <c r="EG676" t="s">
        <v>42</v>
      </c>
      <c r="EH676">
        <v>20</v>
      </c>
      <c r="EI676" t="s">
        <v>430</v>
      </c>
      <c r="EJ676">
        <v>1</v>
      </c>
      <c r="EK676">
        <v>26001</v>
      </c>
      <c r="EL676" t="s">
        <v>430</v>
      </c>
      <c r="EM676" t="s">
        <v>431</v>
      </c>
      <c r="EO676" t="s">
        <v>367</v>
      </c>
      <c r="EQ676">
        <v>0</v>
      </c>
      <c r="ER676">
        <v>2104.1999999999998</v>
      </c>
      <c r="ES676">
        <v>2046.76</v>
      </c>
      <c r="ET676">
        <v>23.75</v>
      </c>
      <c r="EU676">
        <v>0</v>
      </c>
      <c r="EV676">
        <v>33.69</v>
      </c>
      <c r="EW676">
        <v>3.52</v>
      </c>
      <c r="EX676">
        <v>0</v>
      </c>
      <c r="EY676">
        <v>0</v>
      </c>
      <c r="FQ676">
        <v>0</v>
      </c>
      <c r="FR676">
        <f t="shared" si="616"/>
        <v>0</v>
      </c>
      <c r="FS676">
        <v>0</v>
      </c>
      <c r="FX676">
        <v>87.3</v>
      </c>
      <c r="FY676">
        <v>46.75</v>
      </c>
      <c r="GA676" t="s">
        <v>3</v>
      </c>
      <c r="GD676">
        <v>1</v>
      </c>
      <c r="GF676">
        <v>-523677550</v>
      </c>
      <c r="GG676">
        <v>2</v>
      </c>
      <c r="GH676">
        <v>1</v>
      </c>
      <c r="GI676">
        <v>4</v>
      </c>
      <c r="GJ676">
        <v>0</v>
      </c>
      <c r="GK676">
        <v>0</v>
      </c>
      <c r="GL676">
        <f t="shared" si="617"/>
        <v>0</v>
      </c>
      <c r="GM676">
        <f t="shared" si="618"/>
        <v>12669.52</v>
      </c>
      <c r="GN676">
        <f t="shared" si="619"/>
        <v>12669.52</v>
      </c>
      <c r="GO676">
        <f t="shared" si="620"/>
        <v>0</v>
      </c>
      <c r="GP676">
        <f t="shared" si="621"/>
        <v>0</v>
      </c>
      <c r="GR676">
        <v>0</v>
      </c>
      <c r="GS676">
        <v>0</v>
      </c>
      <c r="GT676">
        <v>0</v>
      </c>
      <c r="GU676" t="s">
        <v>3</v>
      </c>
      <c r="GV676">
        <f t="shared" si="622"/>
        <v>0</v>
      </c>
      <c r="GW676">
        <v>1</v>
      </c>
      <c r="GX676">
        <f t="shared" si="623"/>
        <v>0</v>
      </c>
      <c r="HA676">
        <v>0</v>
      </c>
      <c r="HB676">
        <v>0</v>
      </c>
      <c r="HC676">
        <f t="shared" si="624"/>
        <v>0</v>
      </c>
      <c r="HE676" t="s">
        <v>3</v>
      </c>
      <c r="HF676" t="s">
        <v>3</v>
      </c>
      <c r="HI676">
        <f t="shared" si="625"/>
        <v>0</v>
      </c>
      <c r="HJ676">
        <f t="shared" si="626"/>
        <v>8089</v>
      </c>
      <c r="HK676">
        <f t="shared" si="627"/>
        <v>7062</v>
      </c>
      <c r="HL676">
        <f t="shared" si="628"/>
        <v>3782</v>
      </c>
      <c r="HM676" t="s">
        <v>3</v>
      </c>
      <c r="HN676" t="s">
        <v>432</v>
      </c>
      <c r="HO676" t="s">
        <v>433</v>
      </c>
      <c r="HP676" t="s">
        <v>430</v>
      </c>
      <c r="HQ676" t="s">
        <v>430</v>
      </c>
      <c r="IK676">
        <v>0</v>
      </c>
    </row>
    <row r="677" spans="1:245" x14ac:dyDescent="0.2">
      <c r="A677">
        <v>17</v>
      </c>
      <c r="B677">
        <v>0</v>
      </c>
      <c r="E677" t="s">
        <v>306</v>
      </c>
      <c r="F677" t="s">
        <v>434</v>
      </c>
      <c r="G677" t="s">
        <v>435</v>
      </c>
      <c r="H677" t="s">
        <v>193</v>
      </c>
      <c r="I677">
        <f>ROUND(I676*-1.438,7)</f>
        <v>-8.3145159999999994</v>
      </c>
      <c r="J677">
        <v>0</v>
      </c>
      <c r="K677">
        <f>ROUND(I676*-1.438,7)</f>
        <v>-8.3145159999999994</v>
      </c>
      <c r="O677">
        <f t="shared" si="588"/>
        <v>-1477.41</v>
      </c>
      <c r="P677">
        <f t="shared" si="589"/>
        <v>-1477.41</v>
      </c>
      <c r="Q677">
        <f t="shared" si="590"/>
        <v>0</v>
      </c>
      <c r="R677">
        <f t="shared" si="591"/>
        <v>0</v>
      </c>
      <c r="S677">
        <f t="shared" si="592"/>
        <v>0</v>
      </c>
      <c r="T677">
        <f t="shared" si="593"/>
        <v>0</v>
      </c>
      <c r="U677">
        <f t="shared" si="594"/>
        <v>0</v>
      </c>
      <c r="V677">
        <f t="shared" si="595"/>
        <v>0</v>
      </c>
      <c r="W677">
        <f t="shared" si="596"/>
        <v>0</v>
      </c>
      <c r="X677">
        <f t="shared" si="597"/>
        <v>0</v>
      </c>
      <c r="Y677">
        <f t="shared" si="598"/>
        <v>0</v>
      </c>
      <c r="AA677">
        <v>30589570</v>
      </c>
      <c r="AB677">
        <f t="shared" si="599"/>
        <v>177.69</v>
      </c>
      <c r="AC677">
        <f t="shared" si="600"/>
        <v>177.69</v>
      </c>
      <c r="AD677">
        <f>ROUND((((ET677)-(EU677))+AE677),6)</f>
        <v>0</v>
      </c>
      <c r="AE677">
        <f t="shared" ref="AE677:AF681" si="629">ROUND((EU677),6)</f>
        <v>0</v>
      </c>
      <c r="AF677">
        <f t="shared" si="629"/>
        <v>0</v>
      </c>
      <c r="AG677">
        <f t="shared" si="602"/>
        <v>0</v>
      </c>
      <c r="AH677">
        <f t="shared" ref="AH677:AI681" si="630">(EW677)</f>
        <v>0</v>
      </c>
      <c r="AI677">
        <f t="shared" si="630"/>
        <v>0</v>
      </c>
      <c r="AJ677">
        <f t="shared" si="604"/>
        <v>0</v>
      </c>
      <c r="AK677">
        <v>177.69</v>
      </c>
      <c r="AL677">
        <v>177.69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</v>
      </c>
      <c r="BD677" t="s">
        <v>3</v>
      </c>
      <c r="BE677" t="s">
        <v>3</v>
      </c>
      <c r="BF677" t="s">
        <v>3</v>
      </c>
      <c r="BG677" t="s">
        <v>3</v>
      </c>
      <c r="BH677">
        <v>3</v>
      </c>
      <c r="BI677">
        <v>1</v>
      </c>
      <c r="BJ677" t="s">
        <v>436</v>
      </c>
      <c r="BM677">
        <v>500001</v>
      </c>
      <c r="BN677">
        <v>0</v>
      </c>
      <c r="BO677" t="s">
        <v>67</v>
      </c>
      <c r="BP677">
        <v>1</v>
      </c>
      <c r="BQ677">
        <v>8</v>
      </c>
      <c r="BR677">
        <v>1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0</v>
      </c>
      <c r="CA677">
        <v>0</v>
      </c>
      <c r="CB677" t="s">
        <v>3</v>
      </c>
      <c r="CE677">
        <v>0</v>
      </c>
      <c r="CF677">
        <v>0</v>
      </c>
      <c r="CG677">
        <v>0</v>
      </c>
      <c r="CM677">
        <v>0</v>
      </c>
      <c r="CN677" t="s">
        <v>3</v>
      </c>
      <c r="CO677">
        <v>0</v>
      </c>
      <c r="CP677">
        <f t="shared" si="605"/>
        <v>-1477.41</v>
      </c>
      <c r="CQ677">
        <f t="shared" si="606"/>
        <v>177.69</v>
      </c>
      <c r="CR677">
        <f t="shared" si="607"/>
        <v>0</v>
      </c>
      <c r="CS677">
        <f t="shared" si="608"/>
        <v>0</v>
      </c>
      <c r="CT677">
        <f t="shared" si="609"/>
        <v>0</v>
      </c>
      <c r="CU677">
        <f t="shared" si="610"/>
        <v>0</v>
      </c>
      <c r="CV677">
        <f t="shared" si="611"/>
        <v>0</v>
      </c>
      <c r="CW677">
        <f t="shared" si="612"/>
        <v>0</v>
      </c>
      <c r="CX677">
        <f t="shared" si="613"/>
        <v>0</v>
      </c>
      <c r="CY677">
        <f t="shared" si="614"/>
        <v>0</v>
      </c>
      <c r="CZ677">
        <f t="shared" si="615"/>
        <v>0</v>
      </c>
      <c r="DC677" t="s">
        <v>3</v>
      </c>
      <c r="DD677" t="s">
        <v>3</v>
      </c>
      <c r="DE677" t="s">
        <v>3</v>
      </c>
      <c r="DF677" t="s">
        <v>3</v>
      </c>
      <c r="DG677" t="s">
        <v>3</v>
      </c>
      <c r="DH677" t="s">
        <v>3</v>
      </c>
      <c r="DI677" t="s">
        <v>3</v>
      </c>
      <c r="DJ677" t="s">
        <v>3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1002</v>
      </c>
      <c r="DV677" t="s">
        <v>193</v>
      </c>
      <c r="DW677" t="s">
        <v>193</v>
      </c>
      <c r="DX677">
        <v>1</v>
      </c>
      <c r="DZ677" t="s">
        <v>3</v>
      </c>
      <c r="EA677" t="s">
        <v>3</v>
      </c>
      <c r="EB677" t="s">
        <v>3</v>
      </c>
      <c r="EC677" t="s">
        <v>3</v>
      </c>
      <c r="EE677">
        <v>30172930</v>
      </c>
      <c r="EF677">
        <v>8</v>
      </c>
      <c r="EG677" t="s">
        <v>68</v>
      </c>
      <c r="EH677">
        <v>0</v>
      </c>
      <c r="EI677" t="s">
        <v>3</v>
      </c>
      <c r="EJ677">
        <v>1</v>
      </c>
      <c r="EK677">
        <v>500001</v>
      </c>
      <c r="EL677" t="s">
        <v>69</v>
      </c>
      <c r="EM677" t="s">
        <v>70</v>
      </c>
      <c r="EO677" t="s">
        <v>3</v>
      </c>
      <c r="EQ677">
        <v>32768</v>
      </c>
      <c r="ER677">
        <v>177.69</v>
      </c>
      <c r="ES677">
        <v>177.69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FQ677">
        <v>0</v>
      </c>
      <c r="FR677">
        <f t="shared" si="616"/>
        <v>0</v>
      </c>
      <c r="FS677">
        <v>0</v>
      </c>
      <c r="FX677">
        <v>0</v>
      </c>
      <c r="FY677">
        <v>0</v>
      </c>
      <c r="GA677" t="s">
        <v>3</v>
      </c>
      <c r="GD677">
        <v>1</v>
      </c>
      <c r="GF677">
        <v>-680749732</v>
      </c>
      <c r="GG677">
        <v>2</v>
      </c>
      <c r="GH677">
        <v>1</v>
      </c>
      <c r="GI677">
        <v>4</v>
      </c>
      <c r="GJ677">
        <v>0</v>
      </c>
      <c r="GK677">
        <v>0</v>
      </c>
      <c r="GL677">
        <f t="shared" si="617"/>
        <v>0</v>
      </c>
      <c r="GM677">
        <f t="shared" si="618"/>
        <v>-1477.41</v>
      </c>
      <c r="GN677">
        <f t="shared" si="619"/>
        <v>-1477.41</v>
      </c>
      <c r="GO677">
        <f t="shared" si="620"/>
        <v>0</v>
      </c>
      <c r="GP677">
        <f t="shared" si="621"/>
        <v>0</v>
      </c>
      <c r="GR677">
        <v>0</v>
      </c>
      <c r="GS677">
        <v>0</v>
      </c>
      <c r="GT677">
        <v>0</v>
      </c>
      <c r="GU677" t="s">
        <v>3</v>
      </c>
      <c r="GV677">
        <f t="shared" si="622"/>
        <v>0</v>
      </c>
      <c r="GW677">
        <v>1</v>
      </c>
      <c r="GX677">
        <f t="shared" si="623"/>
        <v>0</v>
      </c>
      <c r="HA677">
        <v>0</v>
      </c>
      <c r="HB677">
        <v>0</v>
      </c>
      <c r="HC677">
        <f t="shared" si="624"/>
        <v>0</v>
      </c>
      <c r="HE677" t="s">
        <v>3</v>
      </c>
      <c r="HF677" t="s">
        <v>3</v>
      </c>
      <c r="HI677">
        <f t="shared" si="625"/>
        <v>0</v>
      </c>
      <c r="HJ677">
        <f t="shared" si="626"/>
        <v>0</v>
      </c>
      <c r="HK677">
        <f t="shared" si="627"/>
        <v>0</v>
      </c>
      <c r="HL677">
        <f t="shared" si="628"/>
        <v>0</v>
      </c>
      <c r="HM677" t="s">
        <v>3</v>
      </c>
      <c r="HN677" t="s">
        <v>3</v>
      </c>
      <c r="HO677" t="s">
        <v>3</v>
      </c>
      <c r="HP677" t="s">
        <v>3</v>
      </c>
      <c r="HQ677" t="s">
        <v>3</v>
      </c>
      <c r="IK677">
        <v>0</v>
      </c>
    </row>
    <row r="678" spans="1:245" x14ac:dyDescent="0.2">
      <c r="A678">
        <v>17</v>
      </c>
      <c r="B678">
        <v>0</v>
      </c>
      <c r="E678" t="s">
        <v>310</v>
      </c>
      <c r="F678" t="s">
        <v>437</v>
      </c>
      <c r="G678" t="s">
        <v>438</v>
      </c>
      <c r="H678" t="s">
        <v>382</v>
      </c>
      <c r="I678">
        <f>ROUND(I676*-11,7)</f>
        <v>-63.601999999999997</v>
      </c>
      <c r="J678">
        <v>0</v>
      </c>
      <c r="K678">
        <f>ROUND(I676*-11,7)</f>
        <v>-63.601999999999997</v>
      </c>
      <c r="O678">
        <f t="shared" si="588"/>
        <v>-9736.19</v>
      </c>
      <c r="P678">
        <f t="shared" si="589"/>
        <v>-9736.19</v>
      </c>
      <c r="Q678">
        <f t="shared" si="590"/>
        <v>0</v>
      </c>
      <c r="R678">
        <f t="shared" si="591"/>
        <v>0</v>
      </c>
      <c r="S678">
        <f t="shared" si="592"/>
        <v>0</v>
      </c>
      <c r="T678">
        <f t="shared" si="593"/>
        <v>0</v>
      </c>
      <c r="U678">
        <f t="shared" si="594"/>
        <v>0</v>
      </c>
      <c r="V678">
        <f t="shared" si="595"/>
        <v>0</v>
      </c>
      <c r="W678">
        <f t="shared" si="596"/>
        <v>0</v>
      </c>
      <c r="X678">
        <f t="shared" si="597"/>
        <v>0</v>
      </c>
      <c r="Y678">
        <f t="shared" si="598"/>
        <v>0</v>
      </c>
      <c r="AA678">
        <v>30589570</v>
      </c>
      <c r="AB678">
        <f t="shared" si="599"/>
        <v>153.08000000000001</v>
      </c>
      <c r="AC678">
        <f t="shared" si="600"/>
        <v>153.08000000000001</v>
      </c>
      <c r="AD678">
        <f>ROUND((((ET678)-(EU678))+AE678),6)</f>
        <v>0</v>
      </c>
      <c r="AE678">
        <f t="shared" si="629"/>
        <v>0</v>
      </c>
      <c r="AF678">
        <f t="shared" si="629"/>
        <v>0</v>
      </c>
      <c r="AG678">
        <f t="shared" si="602"/>
        <v>0</v>
      </c>
      <c r="AH678">
        <f t="shared" si="630"/>
        <v>0</v>
      </c>
      <c r="AI678">
        <f t="shared" si="630"/>
        <v>0</v>
      </c>
      <c r="AJ678">
        <f t="shared" si="604"/>
        <v>0</v>
      </c>
      <c r="AK678">
        <v>153.08000000000001</v>
      </c>
      <c r="AL678">
        <v>153.08000000000001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</v>
      </c>
      <c r="BD678" t="s">
        <v>3</v>
      </c>
      <c r="BE678" t="s">
        <v>3</v>
      </c>
      <c r="BF678" t="s">
        <v>3</v>
      </c>
      <c r="BG678" t="s">
        <v>3</v>
      </c>
      <c r="BH678">
        <v>3</v>
      </c>
      <c r="BI678">
        <v>1</v>
      </c>
      <c r="BJ678" t="s">
        <v>439</v>
      </c>
      <c r="BM678">
        <v>500001</v>
      </c>
      <c r="BN678">
        <v>0</v>
      </c>
      <c r="BO678" t="s">
        <v>67</v>
      </c>
      <c r="BP678">
        <v>1</v>
      </c>
      <c r="BQ678">
        <v>8</v>
      </c>
      <c r="BR678">
        <v>1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0</v>
      </c>
      <c r="CA678">
        <v>0</v>
      </c>
      <c r="CB678" t="s">
        <v>3</v>
      </c>
      <c r="CE678">
        <v>0</v>
      </c>
      <c r="CF678">
        <v>0</v>
      </c>
      <c r="CG678">
        <v>0</v>
      </c>
      <c r="CM678">
        <v>0</v>
      </c>
      <c r="CN678" t="s">
        <v>3</v>
      </c>
      <c r="CO678">
        <v>0</v>
      </c>
      <c r="CP678">
        <f t="shared" si="605"/>
        <v>-9736.19</v>
      </c>
      <c r="CQ678">
        <f t="shared" si="606"/>
        <v>153.08000000000001</v>
      </c>
      <c r="CR678">
        <f t="shared" si="607"/>
        <v>0</v>
      </c>
      <c r="CS678">
        <f t="shared" si="608"/>
        <v>0</v>
      </c>
      <c r="CT678">
        <f t="shared" si="609"/>
        <v>0</v>
      </c>
      <c r="CU678">
        <f t="shared" si="610"/>
        <v>0</v>
      </c>
      <c r="CV678">
        <f t="shared" si="611"/>
        <v>0</v>
      </c>
      <c r="CW678">
        <f t="shared" si="612"/>
        <v>0</v>
      </c>
      <c r="CX678">
        <f t="shared" si="613"/>
        <v>0</v>
      </c>
      <c r="CY678">
        <f t="shared" si="614"/>
        <v>0</v>
      </c>
      <c r="CZ678">
        <f t="shared" si="615"/>
        <v>0</v>
      </c>
      <c r="DC678" t="s">
        <v>3</v>
      </c>
      <c r="DD678" t="s">
        <v>3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1003</v>
      </c>
      <c r="DV678" t="s">
        <v>382</v>
      </c>
      <c r="DW678" t="s">
        <v>382</v>
      </c>
      <c r="DX678">
        <v>1</v>
      </c>
      <c r="DZ678" t="s">
        <v>3</v>
      </c>
      <c r="EA678" t="s">
        <v>3</v>
      </c>
      <c r="EB678" t="s">
        <v>3</v>
      </c>
      <c r="EC678" t="s">
        <v>3</v>
      </c>
      <c r="EE678">
        <v>30172930</v>
      </c>
      <c r="EF678">
        <v>8</v>
      </c>
      <c r="EG678" t="s">
        <v>68</v>
      </c>
      <c r="EH678">
        <v>0</v>
      </c>
      <c r="EI678" t="s">
        <v>3</v>
      </c>
      <c r="EJ678">
        <v>1</v>
      </c>
      <c r="EK678">
        <v>500001</v>
      </c>
      <c r="EL678" t="s">
        <v>69</v>
      </c>
      <c r="EM678" t="s">
        <v>70</v>
      </c>
      <c r="EO678" t="s">
        <v>3</v>
      </c>
      <c r="EQ678">
        <v>32768</v>
      </c>
      <c r="ER678">
        <v>153.08000000000001</v>
      </c>
      <c r="ES678">
        <v>153.08000000000001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FQ678">
        <v>0</v>
      </c>
      <c r="FR678">
        <f t="shared" si="616"/>
        <v>0</v>
      </c>
      <c r="FS678">
        <v>0</v>
      </c>
      <c r="FX678">
        <v>0</v>
      </c>
      <c r="FY678">
        <v>0</v>
      </c>
      <c r="GA678" t="s">
        <v>3</v>
      </c>
      <c r="GD678">
        <v>1</v>
      </c>
      <c r="GF678">
        <v>-1170841634</v>
      </c>
      <c r="GG678">
        <v>2</v>
      </c>
      <c r="GH678">
        <v>1</v>
      </c>
      <c r="GI678">
        <v>4</v>
      </c>
      <c r="GJ678">
        <v>0</v>
      </c>
      <c r="GK678">
        <v>0</v>
      </c>
      <c r="GL678">
        <f t="shared" si="617"/>
        <v>0</v>
      </c>
      <c r="GM678">
        <f t="shared" si="618"/>
        <v>-9736.19</v>
      </c>
      <c r="GN678">
        <f t="shared" si="619"/>
        <v>-9736.19</v>
      </c>
      <c r="GO678">
        <f t="shared" si="620"/>
        <v>0</v>
      </c>
      <c r="GP678">
        <f t="shared" si="621"/>
        <v>0</v>
      </c>
      <c r="GR678">
        <v>0</v>
      </c>
      <c r="GS678">
        <v>0</v>
      </c>
      <c r="GT678">
        <v>0</v>
      </c>
      <c r="GU678" t="s">
        <v>3</v>
      </c>
      <c r="GV678">
        <f t="shared" si="622"/>
        <v>0</v>
      </c>
      <c r="GW678">
        <v>1</v>
      </c>
      <c r="GX678">
        <f t="shared" si="623"/>
        <v>0</v>
      </c>
      <c r="HA678">
        <v>0</v>
      </c>
      <c r="HB678">
        <v>0</v>
      </c>
      <c r="HC678">
        <f t="shared" si="624"/>
        <v>0</v>
      </c>
      <c r="HE678" t="s">
        <v>3</v>
      </c>
      <c r="HF678" t="s">
        <v>3</v>
      </c>
      <c r="HI678">
        <f t="shared" si="625"/>
        <v>0</v>
      </c>
      <c r="HJ678">
        <f t="shared" si="626"/>
        <v>0</v>
      </c>
      <c r="HK678">
        <f t="shared" si="627"/>
        <v>0</v>
      </c>
      <c r="HL678">
        <f t="shared" si="628"/>
        <v>0</v>
      </c>
      <c r="HM678" t="s">
        <v>3</v>
      </c>
      <c r="HN678" t="s">
        <v>3</v>
      </c>
      <c r="HO678" t="s">
        <v>3</v>
      </c>
      <c r="HP678" t="s">
        <v>3</v>
      </c>
      <c r="HQ678" t="s">
        <v>3</v>
      </c>
      <c r="IK678">
        <v>0</v>
      </c>
    </row>
    <row r="679" spans="1:245" x14ac:dyDescent="0.2">
      <c r="A679">
        <v>17</v>
      </c>
      <c r="B679">
        <v>0</v>
      </c>
      <c r="E679" t="s">
        <v>315</v>
      </c>
      <c r="F679" t="s">
        <v>440</v>
      </c>
      <c r="G679" t="s">
        <v>441</v>
      </c>
      <c r="H679" t="s">
        <v>382</v>
      </c>
      <c r="I679">
        <v>1.65</v>
      </c>
      <c r="J679">
        <v>0</v>
      </c>
      <c r="K679">
        <v>1.65</v>
      </c>
      <c r="O679">
        <f t="shared" si="588"/>
        <v>76.709999999999994</v>
      </c>
      <c r="P679">
        <f t="shared" si="589"/>
        <v>76.709999999999994</v>
      </c>
      <c r="Q679">
        <f t="shared" si="590"/>
        <v>0</v>
      </c>
      <c r="R679">
        <f t="shared" si="591"/>
        <v>0</v>
      </c>
      <c r="S679">
        <f t="shared" si="592"/>
        <v>0</v>
      </c>
      <c r="T679">
        <f t="shared" si="593"/>
        <v>0</v>
      </c>
      <c r="U679">
        <f t="shared" si="594"/>
        <v>0</v>
      </c>
      <c r="V679">
        <f t="shared" si="595"/>
        <v>0</v>
      </c>
      <c r="W679">
        <f t="shared" si="596"/>
        <v>0</v>
      </c>
      <c r="X679">
        <f t="shared" si="597"/>
        <v>0</v>
      </c>
      <c r="Y679">
        <f t="shared" si="598"/>
        <v>0</v>
      </c>
      <c r="AA679">
        <v>30589570</v>
      </c>
      <c r="AB679">
        <f t="shared" si="599"/>
        <v>46.49</v>
      </c>
      <c r="AC679">
        <f t="shared" si="600"/>
        <v>46.49</v>
      </c>
      <c r="AD679">
        <f>ROUND((((ET679)-(EU679))+AE679),6)</f>
        <v>0</v>
      </c>
      <c r="AE679">
        <f t="shared" si="629"/>
        <v>0</v>
      </c>
      <c r="AF679">
        <f t="shared" si="629"/>
        <v>0</v>
      </c>
      <c r="AG679">
        <f t="shared" si="602"/>
        <v>0</v>
      </c>
      <c r="AH679">
        <f t="shared" si="630"/>
        <v>0</v>
      </c>
      <c r="AI679">
        <f t="shared" si="630"/>
        <v>0</v>
      </c>
      <c r="AJ679">
        <f t="shared" si="604"/>
        <v>0</v>
      </c>
      <c r="AK679">
        <v>46.49</v>
      </c>
      <c r="AL679">
        <v>46.49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1</v>
      </c>
      <c r="BD679" t="s">
        <v>3</v>
      </c>
      <c r="BE679" t="s">
        <v>3</v>
      </c>
      <c r="BF679" t="s">
        <v>3</v>
      </c>
      <c r="BG679" t="s">
        <v>3</v>
      </c>
      <c r="BH679">
        <v>3</v>
      </c>
      <c r="BI679">
        <v>1</v>
      </c>
      <c r="BJ679" t="s">
        <v>442</v>
      </c>
      <c r="BM679">
        <v>500001</v>
      </c>
      <c r="BN679">
        <v>0</v>
      </c>
      <c r="BO679" t="s">
        <v>67</v>
      </c>
      <c r="BP679">
        <v>1</v>
      </c>
      <c r="BQ679">
        <v>8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0</v>
      </c>
      <c r="CA679">
        <v>0</v>
      </c>
      <c r="CB679" t="s">
        <v>3</v>
      </c>
      <c r="CE679">
        <v>0</v>
      </c>
      <c r="CF679">
        <v>0</v>
      </c>
      <c r="CG679">
        <v>0</v>
      </c>
      <c r="CM679">
        <v>0</v>
      </c>
      <c r="CN679" t="s">
        <v>3</v>
      </c>
      <c r="CO679">
        <v>0</v>
      </c>
      <c r="CP679">
        <f t="shared" si="605"/>
        <v>76.709999999999994</v>
      </c>
      <c r="CQ679">
        <f t="shared" si="606"/>
        <v>46.49</v>
      </c>
      <c r="CR679">
        <f t="shared" si="607"/>
        <v>0</v>
      </c>
      <c r="CS679">
        <f t="shared" si="608"/>
        <v>0</v>
      </c>
      <c r="CT679">
        <f t="shared" si="609"/>
        <v>0</v>
      </c>
      <c r="CU679">
        <f t="shared" si="610"/>
        <v>0</v>
      </c>
      <c r="CV679">
        <f t="shared" si="611"/>
        <v>0</v>
      </c>
      <c r="CW679">
        <f t="shared" si="612"/>
        <v>0</v>
      </c>
      <c r="CX679">
        <f t="shared" si="613"/>
        <v>0</v>
      </c>
      <c r="CY679">
        <f t="shared" si="614"/>
        <v>0</v>
      </c>
      <c r="CZ679">
        <f t="shared" si="615"/>
        <v>0</v>
      </c>
      <c r="DC679" t="s">
        <v>3</v>
      </c>
      <c r="DD679" t="s">
        <v>3</v>
      </c>
      <c r="DE679" t="s">
        <v>3</v>
      </c>
      <c r="DF679" t="s">
        <v>3</v>
      </c>
      <c r="DG679" t="s">
        <v>3</v>
      </c>
      <c r="DH679" t="s">
        <v>3</v>
      </c>
      <c r="DI679" t="s">
        <v>3</v>
      </c>
      <c r="DJ679" t="s">
        <v>3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1003</v>
      </c>
      <c r="DV679" t="s">
        <v>382</v>
      </c>
      <c r="DW679" t="s">
        <v>382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30172930</v>
      </c>
      <c r="EF679">
        <v>8</v>
      </c>
      <c r="EG679" t="s">
        <v>68</v>
      </c>
      <c r="EH679">
        <v>0</v>
      </c>
      <c r="EI679" t="s">
        <v>3</v>
      </c>
      <c r="EJ679">
        <v>1</v>
      </c>
      <c r="EK679">
        <v>500001</v>
      </c>
      <c r="EL679" t="s">
        <v>69</v>
      </c>
      <c r="EM679" t="s">
        <v>70</v>
      </c>
      <c r="EO679" t="s">
        <v>3</v>
      </c>
      <c r="EQ679">
        <v>0</v>
      </c>
      <c r="ER679">
        <v>46.49</v>
      </c>
      <c r="ES679">
        <v>46.49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FQ679">
        <v>0</v>
      </c>
      <c r="FR679">
        <f t="shared" si="616"/>
        <v>0</v>
      </c>
      <c r="FS679">
        <v>0</v>
      </c>
      <c r="FX679">
        <v>0</v>
      </c>
      <c r="FY679">
        <v>0</v>
      </c>
      <c r="GA679" t="s">
        <v>3</v>
      </c>
      <c r="GD679">
        <v>1</v>
      </c>
      <c r="GF679">
        <v>-1348900932</v>
      </c>
      <c r="GG679">
        <v>2</v>
      </c>
      <c r="GH679">
        <v>1</v>
      </c>
      <c r="GI679">
        <v>4</v>
      </c>
      <c r="GJ679">
        <v>0</v>
      </c>
      <c r="GK679">
        <v>0</v>
      </c>
      <c r="GL679">
        <f t="shared" si="617"/>
        <v>0</v>
      </c>
      <c r="GM679">
        <f t="shared" si="618"/>
        <v>76.709999999999994</v>
      </c>
      <c r="GN679">
        <f t="shared" si="619"/>
        <v>76.709999999999994</v>
      </c>
      <c r="GO679">
        <f t="shared" si="620"/>
        <v>0</v>
      </c>
      <c r="GP679">
        <f t="shared" si="621"/>
        <v>0</v>
      </c>
      <c r="GR679">
        <v>0</v>
      </c>
      <c r="GS679">
        <v>0</v>
      </c>
      <c r="GT679">
        <v>0</v>
      </c>
      <c r="GU679" t="s">
        <v>3</v>
      </c>
      <c r="GV679">
        <f t="shared" si="622"/>
        <v>0</v>
      </c>
      <c r="GW679">
        <v>1</v>
      </c>
      <c r="GX679">
        <f t="shared" si="623"/>
        <v>0</v>
      </c>
      <c r="HA679">
        <v>0</v>
      </c>
      <c r="HB679">
        <v>0</v>
      </c>
      <c r="HC679">
        <f t="shared" si="624"/>
        <v>0</v>
      </c>
      <c r="HE679" t="s">
        <v>3</v>
      </c>
      <c r="HF679" t="s">
        <v>3</v>
      </c>
      <c r="HI679">
        <f t="shared" si="625"/>
        <v>0</v>
      </c>
      <c r="HJ679">
        <f t="shared" si="626"/>
        <v>0</v>
      </c>
      <c r="HK679">
        <f t="shared" si="627"/>
        <v>0</v>
      </c>
      <c r="HL679">
        <f t="shared" si="628"/>
        <v>0</v>
      </c>
      <c r="HM679" t="s">
        <v>3</v>
      </c>
      <c r="HN679" t="s">
        <v>3</v>
      </c>
      <c r="HO679" t="s">
        <v>3</v>
      </c>
      <c r="HP679" t="s">
        <v>3</v>
      </c>
      <c r="HQ679" t="s">
        <v>3</v>
      </c>
      <c r="IK679">
        <v>0</v>
      </c>
    </row>
    <row r="680" spans="1:245" x14ac:dyDescent="0.2">
      <c r="A680">
        <v>17</v>
      </c>
      <c r="B680">
        <v>0</v>
      </c>
      <c r="E680" t="s">
        <v>319</v>
      </c>
      <c r="F680" t="s">
        <v>740</v>
      </c>
      <c r="G680" t="s">
        <v>741</v>
      </c>
      <c r="H680" t="s">
        <v>382</v>
      </c>
      <c r="I680">
        <f>ROUND(15.88*1.1,7)</f>
        <v>17.468</v>
      </c>
      <c r="J680">
        <v>0</v>
      </c>
      <c r="K680">
        <f>ROUND(15.88*1.1,7)</f>
        <v>17.468</v>
      </c>
      <c r="O680">
        <f t="shared" si="588"/>
        <v>685.27</v>
      </c>
      <c r="P680">
        <f t="shared" si="589"/>
        <v>685.27</v>
      </c>
      <c r="Q680">
        <f t="shared" si="590"/>
        <v>0</v>
      </c>
      <c r="R680">
        <f t="shared" si="591"/>
        <v>0</v>
      </c>
      <c r="S680">
        <f t="shared" si="592"/>
        <v>0</v>
      </c>
      <c r="T680">
        <f t="shared" si="593"/>
        <v>0</v>
      </c>
      <c r="U680">
        <f t="shared" si="594"/>
        <v>0</v>
      </c>
      <c r="V680">
        <f t="shared" si="595"/>
        <v>0</v>
      </c>
      <c r="W680">
        <f t="shared" si="596"/>
        <v>0</v>
      </c>
      <c r="X680">
        <f t="shared" si="597"/>
        <v>0</v>
      </c>
      <c r="Y680">
        <f t="shared" si="598"/>
        <v>0</v>
      </c>
      <c r="AA680">
        <v>30589570</v>
      </c>
      <c r="AB680">
        <f t="shared" si="599"/>
        <v>39.229999999999997</v>
      </c>
      <c r="AC680">
        <f t="shared" si="600"/>
        <v>39.229999999999997</v>
      </c>
      <c r="AD680">
        <f>ROUND((((ET680)-(EU680))+AE680),6)</f>
        <v>0</v>
      </c>
      <c r="AE680">
        <f t="shared" si="629"/>
        <v>0</v>
      </c>
      <c r="AF680">
        <f t="shared" si="629"/>
        <v>0</v>
      </c>
      <c r="AG680">
        <f t="shared" si="602"/>
        <v>0</v>
      </c>
      <c r="AH680">
        <f t="shared" si="630"/>
        <v>0</v>
      </c>
      <c r="AI680">
        <f t="shared" si="630"/>
        <v>0</v>
      </c>
      <c r="AJ680">
        <f t="shared" si="604"/>
        <v>0</v>
      </c>
      <c r="AK680">
        <v>39.229999999999997</v>
      </c>
      <c r="AL680">
        <v>39.229999999999997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1</v>
      </c>
      <c r="BD680" t="s">
        <v>3</v>
      </c>
      <c r="BE680" t="s">
        <v>3</v>
      </c>
      <c r="BF680" t="s">
        <v>3</v>
      </c>
      <c r="BG680" t="s">
        <v>3</v>
      </c>
      <c r="BH680">
        <v>3</v>
      </c>
      <c r="BI680">
        <v>1</v>
      </c>
      <c r="BJ680" t="s">
        <v>742</v>
      </c>
      <c r="BM680">
        <v>500001</v>
      </c>
      <c r="BN680">
        <v>0</v>
      </c>
      <c r="BO680" t="s">
        <v>67</v>
      </c>
      <c r="BP680">
        <v>1</v>
      </c>
      <c r="BQ680">
        <v>8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0</v>
      </c>
      <c r="CA680">
        <v>0</v>
      </c>
      <c r="CB680" t="s">
        <v>3</v>
      </c>
      <c r="CE680">
        <v>0</v>
      </c>
      <c r="CF680">
        <v>0</v>
      </c>
      <c r="CG680">
        <v>0</v>
      </c>
      <c r="CM680">
        <v>0</v>
      </c>
      <c r="CN680" t="s">
        <v>3</v>
      </c>
      <c r="CO680">
        <v>0</v>
      </c>
      <c r="CP680">
        <f t="shared" si="605"/>
        <v>685.27</v>
      </c>
      <c r="CQ680">
        <f t="shared" si="606"/>
        <v>39.229999999999997</v>
      </c>
      <c r="CR680">
        <f t="shared" si="607"/>
        <v>0</v>
      </c>
      <c r="CS680">
        <f t="shared" si="608"/>
        <v>0</v>
      </c>
      <c r="CT680">
        <f t="shared" si="609"/>
        <v>0</v>
      </c>
      <c r="CU680">
        <f t="shared" si="610"/>
        <v>0</v>
      </c>
      <c r="CV680">
        <f t="shared" si="611"/>
        <v>0</v>
      </c>
      <c r="CW680">
        <f t="shared" si="612"/>
        <v>0</v>
      </c>
      <c r="CX680">
        <f t="shared" si="613"/>
        <v>0</v>
      </c>
      <c r="CY680">
        <f t="shared" si="614"/>
        <v>0</v>
      </c>
      <c r="CZ680">
        <f t="shared" si="615"/>
        <v>0</v>
      </c>
      <c r="DC680" t="s">
        <v>3</v>
      </c>
      <c r="DD680" t="s">
        <v>3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0</v>
      </c>
      <c r="DO680">
        <v>0</v>
      </c>
      <c r="DP680">
        <v>1</v>
      </c>
      <c r="DQ680">
        <v>1</v>
      </c>
      <c r="DU680">
        <v>1003</v>
      </c>
      <c r="DV680" t="s">
        <v>382</v>
      </c>
      <c r="DW680" t="s">
        <v>382</v>
      </c>
      <c r="DX680">
        <v>1</v>
      </c>
      <c r="DZ680" t="s">
        <v>3</v>
      </c>
      <c r="EA680" t="s">
        <v>3</v>
      </c>
      <c r="EB680" t="s">
        <v>3</v>
      </c>
      <c r="EC680" t="s">
        <v>3</v>
      </c>
      <c r="EE680">
        <v>30172930</v>
      </c>
      <c r="EF680">
        <v>8</v>
      </c>
      <c r="EG680" t="s">
        <v>68</v>
      </c>
      <c r="EH680">
        <v>0</v>
      </c>
      <c r="EI680" t="s">
        <v>3</v>
      </c>
      <c r="EJ680">
        <v>1</v>
      </c>
      <c r="EK680">
        <v>500001</v>
      </c>
      <c r="EL680" t="s">
        <v>69</v>
      </c>
      <c r="EM680" t="s">
        <v>70</v>
      </c>
      <c r="EO680" t="s">
        <v>3</v>
      </c>
      <c r="EQ680">
        <v>0</v>
      </c>
      <c r="ER680">
        <v>39.229999999999997</v>
      </c>
      <c r="ES680">
        <v>39.229999999999997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FQ680">
        <v>0</v>
      </c>
      <c r="FR680">
        <f t="shared" si="616"/>
        <v>0</v>
      </c>
      <c r="FS680">
        <v>0</v>
      </c>
      <c r="FX680">
        <v>0</v>
      </c>
      <c r="FY680">
        <v>0</v>
      </c>
      <c r="GA680" t="s">
        <v>3</v>
      </c>
      <c r="GD680">
        <v>1</v>
      </c>
      <c r="GF680">
        <v>-2092094652</v>
      </c>
      <c r="GG680">
        <v>2</v>
      </c>
      <c r="GH680">
        <v>1</v>
      </c>
      <c r="GI680">
        <v>4</v>
      </c>
      <c r="GJ680">
        <v>0</v>
      </c>
      <c r="GK680">
        <v>0</v>
      </c>
      <c r="GL680">
        <f t="shared" si="617"/>
        <v>0</v>
      </c>
      <c r="GM680">
        <f t="shared" si="618"/>
        <v>685.27</v>
      </c>
      <c r="GN680">
        <f t="shared" si="619"/>
        <v>685.27</v>
      </c>
      <c r="GO680">
        <f t="shared" si="620"/>
        <v>0</v>
      </c>
      <c r="GP680">
        <f t="shared" si="621"/>
        <v>0</v>
      </c>
      <c r="GR680">
        <v>0</v>
      </c>
      <c r="GS680">
        <v>0</v>
      </c>
      <c r="GT680">
        <v>0</v>
      </c>
      <c r="GU680" t="s">
        <v>3</v>
      </c>
      <c r="GV680">
        <f t="shared" si="622"/>
        <v>0</v>
      </c>
      <c r="GW680">
        <v>1</v>
      </c>
      <c r="GX680">
        <f t="shared" si="623"/>
        <v>0</v>
      </c>
      <c r="HA680">
        <v>0</v>
      </c>
      <c r="HB680">
        <v>0</v>
      </c>
      <c r="HC680">
        <f t="shared" si="624"/>
        <v>0</v>
      </c>
      <c r="HE680" t="s">
        <v>3</v>
      </c>
      <c r="HF680" t="s">
        <v>3</v>
      </c>
      <c r="HI680">
        <f t="shared" si="625"/>
        <v>0</v>
      </c>
      <c r="HJ680">
        <f t="shared" si="626"/>
        <v>0</v>
      </c>
      <c r="HK680">
        <f t="shared" si="627"/>
        <v>0</v>
      </c>
      <c r="HL680">
        <f t="shared" si="628"/>
        <v>0</v>
      </c>
      <c r="HM680" t="s">
        <v>3</v>
      </c>
      <c r="HN680" t="s">
        <v>3</v>
      </c>
      <c r="HO680" t="s">
        <v>3</v>
      </c>
      <c r="HP680" t="s">
        <v>3</v>
      </c>
      <c r="HQ680" t="s">
        <v>3</v>
      </c>
      <c r="IK680">
        <v>0</v>
      </c>
    </row>
    <row r="681" spans="1:245" x14ac:dyDescent="0.2">
      <c r="A681">
        <v>17</v>
      </c>
      <c r="B681">
        <v>0</v>
      </c>
      <c r="E681" t="s">
        <v>324</v>
      </c>
      <c r="F681" t="s">
        <v>743</v>
      </c>
      <c r="G681" t="s">
        <v>744</v>
      </c>
      <c r="H681" t="s">
        <v>382</v>
      </c>
      <c r="I681">
        <f>ROUND(40.44*1.1,7)</f>
        <v>44.484000000000002</v>
      </c>
      <c r="J681">
        <v>0</v>
      </c>
      <c r="K681">
        <f>ROUND(40.44*1.1,7)</f>
        <v>44.484000000000002</v>
      </c>
      <c r="O681">
        <f t="shared" si="588"/>
        <v>1227.31</v>
      </c>
      <c r="P681">
        <f t="shared" si="589"/>
        <v>1227.31</v>
      </c>
      <c r="Q681">
        <f t="shared" si="590"/>
        <v>0</v>
      </c>
      <c r="R681">
        <f t="shared" si="591"/>
        <v>0</v>
      </c>
      <c r="S681">
        <f t="shared" si="592"/>
        <v>0</v>
      </c>
      <c r="T681">
        <f t="shared" si="593"/>
        <v>0</v>
      </c>
      <c r="U681">
        <f t="shared" si="594"/>
        <v>0</v>
      </c>
      <c r="V681">
        <f t="shared" si="595"/>
        <v>0</v>
      </c>
      <c r="W681">
        <f t="shared" si="596"/>
        <v>0</v>
      </c>
      <c r="X681">
        <f t="shared" si="597"/>
        <v>0</v>
      </c>
      <c r="Y681">
        <f t="shared" si="598"/>
        <v>0</v>
      </c>
      <c r="AA681">
        <v>30589570</v>
      </c>
      <c r="AB681">
        <f t="shared" si="599"/>
        <v>27.59</v>
      </c>
      <c r="AC681">
        <f t="shared" si="600"/>
        <v>27.59</v>
      </c>
      <c r="AD681">
        <f>ROUND((((ET681)-(EU681))+AE681),6)</f>
        <v>0</v>
      </c>
      <c r="AE681">
        <f t="shared" si="629"/>
        <v>0</v>
      </c>
      <c r="AF681">
        <f t="shared" si="629"/>
        <v>0</v>
      </c>
      <c r="AG681">
        <f t="shared" si="602"/>
        <v>0</v>
      </c>
      <c r="AH681">
        <f t="shared" si="630"/>
        <v>0</v>
      </c>
      <c r="AI681">
        <f t="shared" si="630"/>
        <v>0</v>
      </c>
      <c r="AJ681">
        <f t="shared" si="604"/>
        <v>0</v>
      </c>
      <c r="AK681">
        <v>27.59</v>
      </c>
      <c r="AL681">
        <v>27.59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3</v>
      </c>
      <c r="BI681">
        <v>1</v>
      </c>
      <c r="BJ681" t="s">
        <v>745</v>
      </c>
      <c r="BM681">
        <v>500001</v>
      </c>
      <c r="BN681">
        <v>0</v>
      </c>
      <c r="BO681" t="s">
        <v>67</v>
      </c>
      <c r="BP681">
        <v>1</v>
      </c>
      <c r="BQ681">
        <v>8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0</v>
      </c>
      <c r="CA681">
        <v>0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3</v>
      </c>
      <c r="CO681">
        <v>0</v>
      </c>
      <c r="CP681">
        <f t="shared" si="605"/>
        <v>1227.31</v>
      </c>
      <c r="CQ681">
        <f t="shared" si="606"/>
        <v>27.59</v>
      </c>
      <c r="CR681">
        <f t="shared" si="607"/>
        <v>0</v>
      </c>
      <c r="CS681">
        <f t="shared" si="608"/>
        <v>0</v>
      </c>
      <c r="CT681">
        <f t="shared" si="609"/>
        <v>0</v>
      </c>
      <c r="CU681">
        <f t="shared" si="610"/>
        <v>0</v>
      </c>
      <c r="CV681">
        <f t="shared" si="611"/>
        <v>0</v>
      </c>
      <c r="CW681">
        <f t="shared" si="612"/>
        <v>0</v>
      </c>
      <c r="CX681">
        <f t="shared" si="613"/>
        <v>0</v>
      </c>
      <c r="CY681">
        <f t="shared" si="614"/>
        <v>0</v>
      </c>
      <c r="CZ681">
        <f t="shared" si="615"/>
        <v>0</v>
      </c>
      <c r="DC681" t="s">
        <v>3</v>
      </c>
      <c r="DD681" t="s">
        <v>3</v>
      </c>
      <c r="DE681" t="s">
        <v>3</v>
      </c>
      <c r="DF681" t="s">
        <v>3</v>
      </c>
      <c r="DG681" t="s">
        <v>3</v>
      </c>
      <c r="DH681" t="s">
        <v>3</v>
      </c>
      <c r="DI681" t="s">
        <v>3</v>
      </c>
      <c r="DJ681" t="s">
        <v>3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1003</v>
      </c>
      <c r="DV681" t="s">
        <v>382</v>
      </c>
      <c r="DW681" t="s">
        <v>382</v>
      </c>
      <c r="DX681">
        <v>1</v>
      </c>
      <c r="DZ681" t="s">
        <v>3</v>
      </c>
      <c r="EA681" t="s">
        <v>3</v>
      </c>
      <c r="EB681" t="s">
        <v>3</v>
      </c>
      <c r="EC681" t="s">
        <v>3</v>
      </c>
      <c r="EE681">
        <v>30172930</v>
      </c>
      <c r="EF681">
        <v>8</v>
      </c>
      <c r="EG681" t="s">
        <v>68</v>
      </c>
      <c r="EH681">
        <v>0</v>
      </c>
      <c r="EI681" t="s">
        <v>3</v>
      </c>
      <c r="EJ681">
        <v>1</v>
      </c>
      <c r="EK681">
        <v>500001</v>
      </c>
      <c r="EL681" t="s">
        <v>69</v>
      </c>
      <c r="EM681" t="s">
        <v>70</v>
      </c>
      <c r="EO681" t="s">
        <v>3</v>
      </c>
      <c r="EQ681">
        <v>0</v>
      </c>
      <c r="ER681">
        <v>27.59</v>
      </c>
      <c r="ES681">
        <v>27.59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FQ681">
        <v>0</v>
      </c>
      <c r="FR681">
        <f t="shared" si="616"/>
        <v>0</v>
      </c>
      <c r="FS681">
        <v>0</v>
      </c>
      <c r="FX681">
        <v>0</v>
      </c>
      <c r="FY681">
        <v>0</v>
      </c>
      <c r="GA681" t="s">
        <v>3</v>
      </c>
      <c r="GD681">
        <v>1</v>
      </c>
      <c r="GF681">
        <v>1122368910</v>
      </c>
      <c r="GG681">
        <v>2</v>
      </c>
      <c r="GH681">
        <v>1</v>
      </c>
      <c r="GI681">
        <v>4</v>
      </c>
      <c r="GJ681">
        <v>0</v>
      </c>
      <c r="GK681">
        <v>0</v>
      </c>
      <c r="GL681">
        <f t="shared" si="617"/>
        <v>0</v>
      </c>
      <c r="GM681">
        <f t="shared" si="618"/>
        <v>1227.31</v>
      </c>
      <c r="GN681">
        <f t="shared" si="619"/>
        <v>1227.31</v>
      </c>
      <c r="GO681">
        <f t="shared" si="620"/>
        <v>0</v>
      </c>
      <c r="GP681">
        <f t="shared" si="621"/>
        <v>0</v>
      </c>
      <c r="GR681">
        <v>0</v>
      </c>
      <c r="GS681">
        <v>0</v>
      </c>
      <c r="GT681">
        <v>0</v>
      </c>
      <c r="GU681" t="s">
        <v>3</v>
      </c>
      <c r="GV681">
        <f t="shared" si="622"/>
        <v>0</v>
      </c>
      <c r="GW681">
        <v>1</v>
      </c>
      <c r="GX681">
        <f t="shared" si="623"/>
        <v>0</v>
      </c>
      <c r="HA681">
        <v>0</v>
      </c>
      <c r="HB681">
        <v>0</v>
      </c>
      <c r="HC681">
        <f t="shared" si="624"/>
        <v>0</v>
      </c>
      <c r="HE681" t="s">
        <v>3</v>
      </c>
      <c r="HF681" t="s">
        <v>3</v>
      </c>
      <c r="HI681">
        <f t="shared" si="625"/>
        <v>0</v>
      </c>
      <c r="HJ681">
        <f t="shared" si="626"/>
        <v>0</v>
      </c>
      <c r="HK681">
        <f t="shared" si="627"/>
        <v>0</v>
      </c>
      <c r="HL681">
        <f t="shared" si="628"/>
        <v>0</v>
      </c>
      <c r="HM681" t="s">
        <v>3</v>
      </c>
      <c r="HN681" t="s">
        <v>3</v>
      </c>
      <c r="HO681" t="s">
        <v>3</v>
      </c>
      <c r="HP681" t="s">
        <v>3</v>
      </c>
      <c r="HQ681" t="s">
        <v>3</v>
      </c>
      <c r="IK681">
        <v>0</v>
      </c>
    </row>
    <row r="682" spans="1:245" x14ac:dyDescent="0.2">
      <c r="A682">
        <v>19</v>
      </c>
      <c r="B682">
        <v>0</v>
      </c>
      <c r="F682" t="s">
        <v>3</v>
      </c>
      <c r="G682" t="s">
        <v>746</v>
      </c>
      <c r="H682" t="s">
        <v>3</v>
      </c>
      <c r="AA682">
        <v>1</v>
      </c>
      <c r="IK682">
        <v>0</v>
      </c>
    </row>
    <row r="683" spans="1:245" x14ac:dyDescent="0.2">
      <c r="A683">
        <v>17</v>
      </c>
      <c r="B683">
        <v>0</v>
      </c>
      <c r="C683">
        <f>ROW(SmtRes!A404)</f>
        <v>404</v>
      </c>
      <c r="D683">
        <f>ROW(EtalonRes!A472)</f>
        <v>472</v>
      </c>
      <c r="E683" t="s">
        <v>332</v>
      </c>
      <c r="F683" t="s">
        <v>747</v>
      </c>
      <c r="G683" t="s">
        <v>748</v>
      </c>
      <c r="H683" t="s">
        <v>749</v>
      </c>
      <c r="I683">
        <f>ROUND(3.78/100,7)</f>
        <v>3.78E-2</v>
      </c>
      <c r="J683">
        <v>0</v>
      </c>
      <c r="K683">
        <f>ROUND(3.78/100,7)</f>
        <v>3.78E-2</v>
      </c>
      <c r="O683">
        <f t="shared" ref="O683:O692" si="631">ROUND(CP683,2)</f>
        <v>141.97999999999999</v>
      </c>
      <c r="P683">
        <f t="shared" ref="P683:P692" si="632">ROUND(CQ683*I683,2)</f>
        <v>108.22</v>
      </c>
      <c r="Q683">
        <f t="shared" ref="Q683:Q692" si="633">ROUND(CR683*I683,2)</f>
        <v>5.97</v>
      </c>
      <c r="R683">
        <f t="shared" ref="R683:R692" si="634">ROUND(CS683*I683,2)</f>
        <v>0</v>
      </c>
      <c r="S683">
        <f t="shared" ref="S683:S692" si="635">ROUND(CT683*I683,2)</f>
        <v>27.79</v>
      </c>
      <c r="T683">
        <f t="shared" ref="T683:T692" si="636">ROUND(CU683*I683,2)</f>
        <v>0</v>
      </c>
      <c r="U683">
        <f t="shared" ref="U683:U692" si="637">CV683*I683</f>
        <v>3.3364094399999997</v>
      </c>
      <c r="V683">
        <f t="shared" ref="V683:V692" si="638">CW683*I683</f>
        <v>0</v>
      </c>
      <c r="W683">
        <f t="shared" ref="W683:W692" si="639">ROUND(CX683*I683,2)</f>
        <v>0</v>
      </c>
      <c r="X683">
        <f t="shared" ref="X683:X692" si="640">ROUND(CY683,2)</f>
        <v>24.26</v>
      </c>
      <c r="Y683">
        <f t="shared" ref="Y683:Y692" si="641">ROUND(CZ683,2)</f>
        <v>12.99</v>
      </c>
      <c r="AA683">
        <v>30589570</v>
      </c>
      <c r="AB683">
        <f t="shared" ref="AB683:AB692" si="642">ROUND((AC683+AD683+AF683),6)</f>
        <v>3756.1963999999998</v>
      </c>
      <c r="AC683">
        <f>ROUND(((ES683*ROUND(2,7))),6)</f>
        <v>2862.92</v>
      </c>
      <c r="AD683">
        <f>ROUND(((((ET683*ROUND(((1.25*1.2)*2),7)))-((EU683*ROUND(((1.25*1.2)*2),7))))+AE683),6)</f>
        <v>158.04</v>
      </c>
      <c r="AE683">
        <f>ROUND(((EU683*ROUND(((1.25*1.2)*2),7))),6)</f>
        <v>0</v>
      </c>
      <c r="AF683">
        <f>ROUND(((EV683*ROUND(((1.15*1.2)*2),7))),6)</f>
        <v>735.2364</v>
      </c>
      <c r="AG683">
        <f t="shared" ref="AG683:AG692" si="643">ROUND((AP683),6)</f>
        <v>0</v>
      </c>
      <c r="AH683">
        <f>((EW683*ROUND(((1.15*1.2)*2),7)))</f>
        <v>88.264799999999994</v>
      </c>
      <c r="AI683">
        <f>((EX683*ROUND(((1.25*1.2)*2),7)))</f>
        <v>0</v>
      </c>
      <c r="AJ683">
        <f t="shared" ref="AJ683:AJ692" si="644">(AS683)</f>
        <v>0</v>
      </c>
      <c r="AK683">
        <v>1750.53</v>
      </c>
      <c r="AL683">
        <v>1431.46</v>
      </c>
      <c r="AM683">
        <v>52.68</v>
      </c>
      <c r="AN683">
        <v>0</v>
      </c>
      <c r="AO683">
        <v>266.39</v>
      </c>
      <c r="AP683">
        <v>0</v>
      </c>
      <c r="AQ683">
        <v>31.98</v>
      </c>
      <c r="AR683">
        <v>0</v>
      </c>
      <c r="AS683">
        <v>0</v>
      </c>
      <c r="AT683">
        <v>87.3</v>
      </c>
      <c r="AU683">
        <v>46.75</v>
      </c>
      <c r="AV683">
        <v>1</v>
      </c>
      <c r="AW683">
        <v>1</v>
      </c>
      <c r="AZ683">
        <v>1</v>
      </c>
      <c r="BA683">
        <v>30.09</v>
      </c>
      <c r="BB683">
        <v>1</v>
      </c>
      <c r="BC683">
        <v>1</v>
      </c>
      <c r="BD683" t="s">
        <v>3</v>
      </c>
      <c r="BE683" t="s">
        <v>3</v>
      </c>
      <c r="BF683" t="s">
        <v>3</v>
      </c>
      <c r="BG683" t="s">
        <v>3</v>
      </c>
      <c r="BH683">
        <v>0</v>
      </c>
      <c r="BI683">
        <v>1</v>
      </c>
      <c r="BJ683" t="s">
        <v>750</v>
      </c>
      <c r="BM683">
        <v>26001</v>
      </c>
      <c r="BN683">
        <v>0</v>
      </c>
      <c r="BO683" t="s">
        <v>26</v>
      </c>
      <c r="BP683">
        <v>1</v>
      </c>
      <c r="BQ683">
        <v>2</v>
      </c>
      <c r="BR683">
        <v>0</v>
      </c>
      <c r="BS683">
        <v>30.09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3</v>
      </c>
      <c r="BZ683">
        <v>97</v>
      </c>
      <c r="CA683">
        <v>55</v>
      </c>
      <c r="CB683" t="s">
        <v>3</v>
      </c>
      <c r="CE683">
        <v>0</v>
      </c>
      <c r="CF683">
        <v>0</v>
      </c>
      <c r="CG683">
        <v>0</v>
      </c>
      <c r="CM683">
        <v>0</v>
      </c>
      <c r="CN683" t="s">
        <v>1974</v>
      </c>
      <c r="CO683">
        <v>0</v>
      </c>
      <c r="CP683">
        <f t="shared" ref="CP683:CP692" si="645">(P683+Q683+S683)</f>
        <v>141.97999999999999</v>
      </c>
      <c r="CQ683">
        <f t="shared" ref="CQ683:CQ692" si="646">AC683*BC683</f>
        <v>2862.92</v>
      </c>
      <c r="CR683">
        <f t="shared" ref="CR683:CR692" si="647">AD683*BB683</f>
        <v>158.04</v>
      </c>
      <c r="CS683">
        <f t="shared" ref="CS683:CS692" si="648">AE683</f>
        <v>0</v>
      </c>
      <c r="CT683">
        <f t="shared" ref="CT683:CT692" si="649">AF683</f>
        <v>735.2364</v>
      </c>
      <c r="CU683">
        <f t="shared" ref="CU683:CU692" si="650">AG683</f>
        <v>0</v>
      </c>
      <c r="CV683">
        <f t="shared" ref="CV683:CV692" si="651">AH683</f>
        <v>88.264799999999994</v>
      </c>
      <c r="CW683">
        <f t="shared" ref="CW683:CW692" si="652">AI683</f>
        <v>0</v>
      </c>
      <c r="CX683">
        <f t="shared" ref="CX683:CX692" si="653">AJ683</f>
        <v>0</v>
      </c>
      <c r="CY683">
        <f t="shared" ref="CY683:CY692" si="654">(((S683+R683)*AT683)/100)</f>
        <v>24.260670000000001</v>
      </c>
      <c r="CZ683">
        <f t="shared" ref="CZ683:CZ692" si="655">(((S683+R683)*AU683)/100)</f>
        <v>12.991824999999999</v>
      </c>
      <c r="DC683" t="s">
        <v>3</v>
      </c>
      <c r="DD683" t="s">
        <v>751</v>
      </c>
      <c r="DE683" t="s">
        <v>752</v>
      </c>
      <c r="DF683" t="s">
        <v>752</v>
      </c>
      <c r="DG683" t="s">
        <v>753</v>
      </c>
      <c r="DH683" t="s">
        <v>3</v>
      </c>
      <c r="DI683" t="s">
        <v>753</v>
      </c>
      <c r="DJ683" t="s">
        <v>752</v>
      </c>
      <c r="DK683" t="s">
        <v>3</v>
      </c>
      <c r="DL683" t="s">
        <v>29</v>
      </c>
      <c r="DM683" t="s">
        <v>30</v>
      </c>
      <c r="DN683">
        <v>0</v>
      </c>
      <c r="DO683">
        <v>0</v>
      </c>
      <c r="DP683">
        <v>1</v>
      </c>
      <c r="DQ683">
        <v>1</v>
      </c>
      <c r="DU683">
        <v>1013</v>
      </c>
      <c r="DV683" t="s">
        <v>749</v>
      </c>
      <c r="DW683" t="s">
        <v>749</v>
      </c>
      <c r="DX683">
        <v>1</v>
      </c>
      <c r="DZ683" t="s">
        <v>3</v>
      </c>
      <c r="EA683" t="s">
        <v>3</v>
      </c>
      <c r="EB683" t="s">
        <v>3</v>
      </c>
      <c r="EC683" t="s">
        <v>3</v>
      </c>
      <c r="EE683">
        <v>30173038</v>
      </c>
      <c r="EF683">
        <v>2</v>
      </c>
      <c r="EG683" t="s">
        <v>42</v>
      </c>
      <c r="EH683">
        <v>20</v>
      </c>
      <c r="EI683" t="s">
        <v>430</v>
      </c>
      <c r="EJ683">
        <v>1</v>
      </c>
      <c r="EK683">
        <v>26001</v>
      </c>
      <c r="EL683" t="s">
        <v>430</v>
      </c>
      <c r="EM683" t="s">
        <v>431</v>
      </c>
      <c r="EO683" t="s">
        <v>367</v>
      </c>
      <c r="EQ683">
        <v>0</v>
      </c>
      <c r="ER683">
        <v>1750.53</v>
      </c>
      <c r="ES683">
        <v>1431.46</v>
      </c>
      <c r="ET683">
        <v>52.68</v>
      </c>
      <c r="EU683">
        <v>0</v>
      </c>
      <c r="EV683">
        <v>266.39</v>
      </c>
      <c r="EW683">
        <v>31.98</v>
      </c>
      <c r="EX683">
        <v>0</v>
      </c>
      <c r="EY683">
        <v>0</v>
      </c>
      <c r="FQ683">
        <v>0</v>
      </c>
      <c r="FR683">
        <f t="shared" ref="FR683:FR692" si="656">ROUND(IF(AND(BH683=3,BI683=3),P683,0),2)</f>
        <v>0</v>
      </c>
      <c r="FS683">
        <v>0</v>
      </c>
      <c r="FX683">
        <v>87.3</v>
      </c>
      <c r="FY683">
        <v>46.75</v>
      </c>
      <c r="GA683" t="s">
        <v>3</v>
      </c>
      <c r="GD683">
        <v>1</v>
      </c>
      <c r="GF683">
        <v>778707055</v>
      </c>
      <c r="GG683">
        <v>2</v>
      </c>
      <c r="GH683">
        <v>1</v>
      </c>
      <c r="GI683">
        <v>4</v>
      </c>
      <c r="GJ683">
        <v>0</v>
      </c>
      <c r="GK683">
        <v>0</v>
      </c>
      <c r="GL683">
        <f t="shared" ref="GL683:GL692" si="657">ROUND(IF(AND(BH683=3,BI683=3,FS683&lt;&gt;0),P683,0),2)</f>
        <v>0</v>
      </c>
      <c r="GM683">
        <f t="shared" ref="GM683:GM692" si="658">ROUND(O683+X683+Y683,2)+GX683</f>
        <v>179.23</v>
      </c>
      <c r="GN683">
        <f t="shared" ref="GN683:GN692" si="659">IF(OR(BI683=0,BI683=1),ROUND(O683+X683+Y683,2),0)</f>
        <v>179.23</v>
      </c>
      <c r="GO683">
        <f t="shared" ref="GO683:GO692" si="660">IF(BI683=2,ROUND(O683+X683+Y683,2),0)</f>
        <v>0</v>
      </c>
      <c r="GP683">
        <f t="shared" ref="GP683:GP692" si="661">IF(BI683=4,ROUND(O683+X683+Y683,2)+GX683,0)</f>
        <v>0</v>
      </c>
      <c r="GR683">
        <v>0</v>
      </c>
      <c r="GS683">
        <v>0</v>
      </c>
      <c r="GT683">
        <v>0</v>
      </c>
      <c r="GU683" t="s">
        <v>751</v>
      </c>
      <c r="GV683">
        <f>ROUND(((GT683*ROUND(2,7))),6)</f>
        <v>0</v>
      </c>
      <c r="GW683">
        <v>1</v>
      </c>
      <c r="GX683">
        <f t="shared" ref="GX683:GX692" si="662">ROUND(HC683*I683,2)</f>
        <v>0</v>
      </c>
      <c r="HA683">
        <v>0</v>
      </c>
      <c r="HB683">
        <v>0</v>
      </c>
      <c r="HC683">
        <f t="shared" ref="HC683:HC692" si="663">GV683*GW683</f>
        <v>0</v>
      </c>
      <c r="HE683" t="s">
        <v>3</v>
      </c>
      <c r="HF683" t="s">
        <v>3</v>
      </c>
      <c r="HI683">
        <f t="shared" ref="HI683:HI692" si="664">ROUND(R683*BS683,0)</f>
        <v>0</v>
      </c>
      <c r="HJ683">
        <f t="shared" ref="HJ683:HJ692" si="665">ROUND(S683*BA683,0)</f>
        <v>836</v>
      </c>
      <c r="HK683">
        <f t="shared" ref="HK683:HK692" si="666">ROUND((((HJ683+HI683)*AT683)/100),0)</f>
        <v>730</v>
      </c>
      <c r="HL683">
        <f t="shared" ref="HL683:HL692" si="667">ROUND((((HJ683+HI683)*AU683)/100),0)</f>
        <v>391</v>
      </c>
      <c r="HM683" t="s">
        <v>3</v>
      </c>
      <c r="HN683" t="s">
        <v>432</v>
      </c>
      <c r="HO683" t="s">
        <v>433</v>
      </c>
      <c r="HP683" t="s">
        <v>430</v>
      </c>
      <c r="HQ683" t="s">
        <v>430</v>
      </c>
      <c r="IK683">
        <v>0</v>
      </c>
    </row>
    <row r="684" spans="1:245" x14ac:dyDescent="0.2">
      <c r="A684">
        <v>17</v>
      </c>
      <c r="B684">
        <v>0</v>
      </c>
      <c r="E684" t="s">
        <v>465</v>
      </c>
      <c r="F684" t="s">
        <v>754</v>
      </c>
      <c r="G684" t="s">
        <v>755</v>
      </c>
      <c r="H684" t="s">
        <v>756</v>
      </c>
      <c r="I684">
        <f>ROUND(I683*-0.23,7)</f>
        <v>-8.6940000000000003E-3</v>
      </c>
      <c r="J684">
        <v>0</v>
      </c>
      <c r="K684">
        <f>ROUND(I683*-0.23,7)</f>
        <v>-8.6940000000000003E-3</v>
      </c>
      <c r="O684">
        <f t="shared" si="631"/>
        <v>-73.290000000000006</v>
      </c>
      <c r="P684">
        <f t="shared" si="632"/>
        <v>-73.290000000000006</v>
      </c>
      <c r="Q684">
        <f t="shared" si="633"/>
        <v>0</v>
      </c>
      <c r="R684">
        <f t="shared" si="634"/>
        <v>0</v>
      </c>
      <c r="S684">
        <f t="shared" si="635"/>
        <v>0</v>
      </c>
      <c r="T684">
        <f t="shared" si="636"/>
        <v>0</v>
      </c>
      <c r="U684">
        <f t="shared" si="637"/>
        <v>0</v>
      </c>
      <c r="V684">
        <f t="shared" si="638"/>
        <v>0</v>
      </c>
      <c r="W684">
        <f t="shared" si="639"/>
        <v>0</v>
      </c>
      <c r="X684">
        <f t="shared" si="640"/>
        <v>0</v>
      </c>
      <c r="Y684">
        <f t="shared" si="641"/>
        <v>0</v>
      </c>
      <c r="AA684">
        <v>30589570</v>
      </c>
      <c r="AB684">
        <f t="shared" si="642"/>
        <v>8430.3799999999992</v>
      </c>
      <c r="AC684">
        <f t="shared" ref="AC684:AC692" si="668">ROUND((ES684),6)</f>
        <v>8430.3799999999992</v>
      </c>
      <c r="AD684">
        <f>ROUND((((ET684)-(EU684))+AE684),6)</f>
        <v>0</v>
      </c>
      <c r="AE684">
        <f>ROUND((EU684),6)</f>
        <v>0</v>
      </c>
      <c r="AF684">
        <f>ROUND((EV684),6)</f>
        <v>0</v>
      </c>
      <c r="AG684">
        <f t="shared" si="643"/>
        <v>0</v>
      </c>
      <c r="AH684">
        <f>(EW684)</f>
        <v>0</v>
      </c>
      <c r="AI684">
        <f>(EX684)</f>
        <v>0</v>
      </c>
      <c r="AJ684">
        <f t="shared" si="644"/>
        <v>0</v>
      </c>
      <c r="AK684">
        <v>8430.3799999999992</v>
      </c>
      <c r="AL684">
        <v>8430.3799999999992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1</v>
      </c>
      <c r="BJ684" t="s">
        <v>757</v>
      </c>
      <c r="BM684">
        <v>500001</v>
      </c>
      <c r="BN684">
        <v>0</v>
      </c>
      <c r="BO684" t="s">
        <v>67</v>
      </c>
      <c r="BP684">
        <v>1</v>
      </c>
      <c r="BQ684">
        <v>8</v>
      </c>
      <c r="BR684">
        <v>1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0</v>
      </c>
      <c r="CA684">
        <v>0</v>
      </c>
      <c r="CB684" t="s">
        <v>3</v>
      </c>
      <c r="CE684">
        <v>0</v>
      </c>
      <c r="CF684">
        <v>0</v>
      </c>
      <c r="CG684">
        <v>0</v>
      </c>
      <c r="CM684">
        <v>0</v>
      </c>
      <c r="CN684" t="s">
        <v>1974</v>
      </c>
      <c r="CO684">
        <v>0</v>
      </c>
      <c r="CP684">
        <f t="shared" si="645"/>
        <v>-73.290000000000006</v>
      </c>
      <c r="CQ684">
        <f t="shared" si="646"/>
        <v>8430.3799999999992</v>
      </c>
      <c r="CR684">
        <f t="shared" si="647"/>
        <v>0</v>
      </c>
      <c r="CS684">
        <f t="shared" si="648"/>
        <v>0</v>
      </c>
      <c r="CT684">
        <f t="shared" si="649"/>
        <v>0</v>
      </c>
      <c r="CU684">
        <f t="shared" si="650"/>
        <v>0</v>
      </c>
      <c r="CV684">
        <f t="shared" si="651"/>
        <v>0</v>
      </c>
      <c r="CW684">
        <f t="shared" si="652"/>
        <v>0</v>
      </c>
      <c r="CX684">
        <f t="shared" si="653"/>
        <v>0</v>
      </c>
      <c r="CY684">
        <f t="shared" si="654"/>
        <v>0</v>
      </c>
      <c r="CZ684">
        <f t="shared" si="655"/>
        <v>0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1005</v>
      </c>
      <c r="DV684" t="s">
        <v>756</v>
      </c>
      <c r="DW684" t="s">
        <v>756</v>
      </c>
      <c r="DX684">
        <v>1000</v>
      </c>
      <c r="DZ684" t="s">
        <v>3</v>
      </c>
      <c r="EA684" t="s">
        <v>3</v>
      </c>
      <c r="EB684" t="s">
        <v>3</v>
      </c>
      <c r="EC684" t="s">
        <v>3</v>
      </c>
      <c r="EE684">
        <v>30172930</v>
      </c>
      <c r="EF684">
        <v>8</v>
      </c>
      <c r="EG684" t="s">
        <v>68</v>
      </c>
      <c r="EH684">
        <v>0</v>
      </c>
      <c r="EI684" t="s">
        <v>3</v>
      </c>
      <c r="EJ684">
        <v>1</v>
      </c>
      <c r="EK684">
        <v>500001</v>
      </c>
      <c r="EL684" t="s">
        <v>69</v>
      </c>
      <c r="EM684" t="s">
        <v>70</v>
      </c>
      <c r="EO684" t="s">
        <v>367</v>
      </c>
      <c r="EQ684">
        <v>32768</v>
      </c>
      <c r="ER684">
        <v>8430.3799999999992</v>
      </c>
      <c r="ES684">
        <v>8430.3799999999992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FQ684">
        <v>0</v>
      </c>
      <c r="FR684">
        <f t="shared" si="656"/>
        <v>0</v>
      </c>
      <c r="FS684">
        <v>0</v>
      </c>
      <c r="FX684">
        <v>0</v>
      </c>
      <c r="FY684">
        <v>0</v>
      </c>
      <c r="GA684" t="s">
        <v>3</v>
      </c>
      <c r="GD684">
        <v>1</v>
      </c>
      <c r="GF684">
        <v>-362485796</v>
      </c>
      <c r="GG684">
        <v>2</v>
      </c>
      <c r="GH684">
        <v>1</v>
      </c>
      <c r="GI684">
        <v>4</v>
      </c>
      <c r="GJ684">
        <v>0</v>
      </c>
      <c r="GK684">
        <v>0</v>
      </c>
      <c r="GL684">
        <f t="shared" si="657"/>
        <v>0</v>
      </c>
      <c r="GM684">
        <f t="shared" si="658"/>
        <v>-73.290000000000006</v>
      </c>
      <c r="GN684">
        <f t="shared" si="659"/>
        <v>-73.290000000000006</v>
      </c>
      <c r="GO684">
        <f t="shared" si="660"/>
        <v>0</v>
      </c>
      <c r="GP684">
        <f t="shared" si="661"/>
        <v>0</v>
      </c>
      <c r="GR684">
        <v>0</v>
      </c>
      <c r="GS684">
        <v>3</v>
      </c>
      <c r="GT684">
        <v>0</v>
      </c>
      <c r="GU684" t="s">
        <v>3</v>
      </c>
      <c r="GV684">
        <f t="shared" ref="GV684:GV692" si="669">ROUND((GT684),6)</f>
        <v>0</v>
      </c>
      <c r="GW684">
        <v>1</v>
      </c>
      <c r="GX684">
        <f t="shared" si="662"/>
        <v>0</v>
      </c>
      <c r="HA684">
        <v>0</v>
      </c>
      <c r="HB684">
        <v>0</v>
      </c>
      <c r="HC684">
        <f t="shared" si="663"/>
        <v>0</v>
      </c>
      <c r="HE684" t="s">
        <v>3</v>
      </c>
      <c r="HF684" t="s">
        <v>3</v>
      </c>
      <c r="HI684">
        <f t="shared" si="664"/>
        <v>0</v>
      </c>
      <c r="HJ684">
        <f t="shared" si="665"/>
        <v>0</v>
      </c>
      <c r="HK684">
        <f t="shared" si="666"/>
        <v>0</v>
      </c>
      <c r="HL684">
        <f t="shared" si="667"/>
        <v>0</v>
      </c>
      <c r="HM684" t="s">
        <v>3</v>
      </c>
      <c r="HN684" t="s">
        <v>3</v>
      </c>
      <c r="HO684" t="s">
        <v>3</v>
      </c>
      <c r="HP684" t="s">
        <v>3</v>
      </c>
      <c r="HQ684" t="s">
        <v>3</v>
      </c>
      <c r="IK684">
        <v>0</v>
      </c>
    </row>
    <row r="685" spans="1:245" x14ac:dyDescent="0.2">
      <c r="A685">
        <v>17</v>
      </c>
      <c r="B685">
        <v>0</v>
      </c>
      <c r="E685" t="s">
        <v>466</v>
      </c>
      <c r="F685" t="s">
        <v>758</v>
      </c>
      <c r="G685" t="s">
        <v>759</v>
      </c>
      <c r="H685" t="s">
        <v>82</v>
      </c>
      <c r="I685">
        <v>4.55</v>
      </c>
      <c r="J685">
        <v>0</v>
      </c>
      <c r="K685">
        <v>4.55</v>
      </c>
      <c r="O685">
        <f t="shared" si="631"/>
        <v>20.7</v>
      </c>
      <c r="P685">
        <f t="shared" si="632"/>
        <v>20.7</v>
      </c>
      <c r="Q685">
        <f t="shared" si="633"/>
        <v>0</v>
      </c>
      <c r="R685">
        <f t="shared" si="634"/>
        <v>0</v>
      </c>
      <c r="S685">
        <f t="shared" si="635"/>
        <v>0</v>
      </c>
      <c r="T685">
        <f t="shared" si="636"/>
        <v>0</v>
      </c>
      <c r="U685">
        <f t="shared" si="637"/>
        <v>0</v>
      </c>
      <c r="V685">
        <f t="shared" si="638"/>
        <v>0</v>
      </c>
      <c r="W685">
        <f t="shared" si="639"/>
        <v>0</v>
      </c>
      <c r="X685">
        <f t="shared" si="640"/>
        <v>0</v>
      </c>
      <c r="Y685">
        <f t="shared" si="641"/>
        <v>0</v>
      </c>
      <c r="AA685">
        <v>30589570</v>
      </c>
      <c r="AB685">
        <f t="shared" si="642"/>
        <v>4.55</v>
      </c>
      <c r="AC685">
        <f t="shared" si="668"/>
        <v>4.55</v>
      </c>
      <c r="AD685">
        <f>ROUND((((ET685)-(EU685))+AE685),6)</f>
        <v>0</v>
      </c>
      <c r="AE685">
        <f>ROUND((EU685),6)</f>
        <v>0</v>
      </c>
      <c r="AF685">
        <f>ROUND((EV685),6)</f>
        <v>0</v>
      </c>
      <c r="AG685">
        <f t="shared" si="643"/>
        <v>0</v>
      </c>
      <c r="AH685">
        <f>(EW685)</f>
        <v>0</v>
      </c>
      <c r="AI685">
        <f>(EX685)</f>
        <v>0</v>
      </c>
      <c r="AJ685">
        <f t="shared" si="644"/>
        <v>0</v>
      </c>
      <c r="AK685">
        <v>4.55</v>
      </c>
      <c r="AL685">
        <v>4.55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1</v>
      </c>
      <c r="BD685" t="s">
        <v>3</v>
      </c>
      <c r="BE685" t="s">
        <v>3</v>
      </c>
      <c r="BF685" t="s">
        <v>3</v>
      </c>
      <c r="BG685" t="s">
        <v>3</v>
      </c>
      <c r="BH685">
        <v>3</v>
      </c>
      <c r="BI685">
        <v>1</v>
      </c>
      <c r="BJ685" t="s">
        <v>760</v>
      </c>
      <c r="BM685">
        <v>500001</v>
      </c>
      <c r="BN685">
        <v>0</v>
      </c>
      <c r="BO685" t="s">
        <v>67</v>
      </c>
      <c r="BP685">
        <v>1</v>
      </c>
      <c r="BQ685">
        <v>8</v>
      </c>
      <c r="BR685">
        <v>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3</v>
      </c>
      <c r="BZ685">
        <v>0</v>
      </c>
      <c r="CA685">
        <v>0</v>
      </c>
      <c r="CB685" t="s">
        <v>3</v>
      </c>
      <c r="CE685">
        <v>0</v>
      </c>
      <c r="CF685">
        <v>0</v>
      </c>
      <c r="CG685">
        <v>0</v>
      </c>
      <c r="CM685">
        <v>0</v>
      </c>
      <c r="CN685" t="s">
        <v>3</v>
      </c>
      <c r="CO685">
        <v>0</v>
      </c>
      <c r="CP685">
        <f t="shared" si="645"/>
        <v>20.7</v>
      </c>
      <c r="CQ685">
        <f t="shared" si="646"/>
        <v>4.55</v>
      </c>
      <c r="CR685">
        <f t="shared" si="647"/>
        <v>0</v>
      </c>
      <c r="CS685">
        <f t="shared" si="648"/>
        <v>0</v>
      </c>
      <c r="CT685">
        <f t="shared" si="649"/>
        <v>0</v>
      </c>
      <c r="CU685">
        <f t="shared" si="650"/>
        <v>0</v>
      </c>
      <c r="CV685">
        <f t="shared" si="651"/>
        <v>0</v>
      </c>
      <c r="CW685">
        <f t="shared" si="652"/>
        <v>0</v>
      </c>
      <c r="CX685">
        <f t="shared" si="653"/>
        <v>0</v>
      </c>
      <c r="CY685">
        <f t="shared" si="654"/>
        <v>0</v>
      </c>
      <c r="CZ685">
        <f t="shared" si="655"/>
        <v>0</v>
      </c>
      <c r="DC685" t="s">
        <v>3</v>
      </c>
      <c r="DD685" t="s">
        <v>3</v>
      </c>
      <c r="DE685" t="s">
        <v>3</v>
      </c>
      <c r="DF685" t="s">
        <v>3</v>
      </c>
      <c r="DG685" t="s">
        <v>3</v>
      </c>
      <c r="DH685" t="s">
        <v>3</v>
      </c>
      <c r="DI685" t="s">
        <v>3</v>
      </c>
      <c r="DJ685" t="s">
        <v>3</v>
      </c>
      <c r="DK685" t="s">
        <v>3</v>
      </c>
      <c r="DL685" t="s">
        <v>3</v>
      </c>
      <c r="DM685" t="s">
        <v>3</v>
      </c>
      <c r="DN685">
        <v>0</v>
      </c>
      <c r="DO685">
        <v>0</v>
      </c>
      <c r="DP685">
        <v>1</v>
      </c>
      <c r="DQ685">
        <v>1</v>
      </c>
      <c r="DU685">
        <v>1005</v>
      </c>
      <c r="DV685" t="s">
        <v>82</v>
      </c>
      <c r="DW685" t="s">
        <v>82</v>
      </c>
      <c r="DX685">
        <v>1</v>
      </c>
      <c r="DZ685" t="s">
        <v>3</v>
      </c>
      <c r="EA685" t="s">
        <v>3</v>
      </c>
      <c r="EB685" t="s">
        <v>3</v>
      </c>
      <c r="EC685" t="s">
        <v>3</v>
      </c>
      <c r="EE685">
        <v>30172930</v>
      </c>
      <c r="EF685">
        <v>8</v>
      </c>
      <c r="EG685" t="s">
        <v>68</v>
      </c>
      <c r="EH685">
        <v>0</v>
      </c>
      <c r="EI685" t="s">
        <v>3</v>
      </c>
      <c r="EJ685">
        <v>1</v>
      </c>
      <c r="EK685">
        <v>500001</v>
      </c>
      <c r="EL685" t="s">
        <v>69</v>
      </c>
      <c r="EM685" t="s">
        <v>70</v>
      </c>
      <c r="EO685" t="s">
        <v>3</v>
      </c>
      <c r="EQ685">
        <v>0</v>
      </c>
      <c r="ER685">
        <v>4.55</v>
      </c>
      <c r="ES685">
        <v>4.55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FQ685">
        <v>0</v>
      </c>
      <c r="FR685">
        <f t="shared" si="656"/>
        <v>0</v>
      </c>
      <c r="FS685">
        <v>0</v>
      </c>
      <c r="FX685">
        <v>0</v>
      </c>
      <c r="FY685">
        <v>0</v>
      </c>
      <c r="GA685" t="s">
        <v>3</v>
      </c>
      <c r="GD685">
        <v>1</v>
      </c>
      <c r="GF685">
        <v>116314412</v>
      </c>
      <c r="GG685">
        <v>2</v>
      </c>
      <c r="GH685">
        <v>1</v>
      </c>
      <c r="GI685">
        <v>4</v>
      </c>
      <c r="GJ685">
        <v>0</v>
      </c>
      <c r="GK685">
        <v>0</v>
      </c>
      <c r="GL685">
        <f t="shared" si="657"/>
        <v>0</v>
      </c>
      <c r="GM685">
        <f t="shared" si="658"/>
        <v>20.7</v>
      </c>
      <c r="GN685">
        <f t="shared" si="659"/>
        <v>20.7</v>
      </c>
      <c r="GO685">
        <f t="shared" si="660"/>
        <v>0</v>
      </c>
      <c r="GP685">
        <f t="shared" si="661"/>
        <v>0</v>
      </c>
      <c r="GR685">
        <v>0</v>
      </c>
      <c r="GS685">
        <v>3</v>
      </c>
      <c r="GT685">
        <v>0</v>
      </c>
      <c r="GU685" t="s">
        <v>3</v>
      </c>
      <c r="GV685">
        <f t="shared" si="669"/>
        <v>0</v>
      </c>
      <c r="GW685">
        <v>1</v>
      </c>
      <c r="GX685">
        <f t="shared" si="662"/>
        <v>0</v>
      </c>
      <c r="HA685">
        <v>0</v>
      </c>
      <c r="HB685">
        <v>0</v>
      </c>
      <c r="HC685">
        <f t="shared" si="663"/>
        <v>0</v>
      </c>
      <c r="HE685" t="s">
        <v>3</v>
      </c>
      <c r="HF685" t="s">
        <v>3</v>
      </c>
      <c r="HI685">
        <f t="shared" si="664"/>
        <v>0</v>
      </c>
      <c r="HJ685">
        <f t="shared" si="665"/>
        <v>0</v>
      </c>
      <c r="HK685">
        <f t="shared" si="666"/>
        <v>0</v>
      </c>
      <c r="HL685">
        <f t="shared" si="667"/>
        <v>0</v>
      </c>
      <c r="HM685" t="s">
        <v>3</v>
      </c>
      <c r="HN685" t="s">
        <v>3</v>
      </c>
      <c r="HO685" t="s">
        <v>3</v>
      </c>
      <c r="HP685" t="s">
        <v>3</v>
      </c>
      <c r="HQ685" t="s">
        <v>3</v>
      </c>
      <c r="IK685">
        <v>0</v>
      </c>
    </row>
    <row r="686" spans="1:245" x14ac:dyDescent="0.2">
      <c r="A686">
        <v>17</v>
      </c>
      <c r="B686">
        <v>0</v>
      </c>
      <c r="C686">
        <f>ROW(SmtRes!A408)</f>
        <v>408</v>
      </c>
      <c r="D686">
        <f>ROW(EtalonRes!A476)</f>
        <v>476</v>
      </c>
      <c r="E686" t="s">
        <v>467</v>
      </c>
      <c r="F686" t="s">
        <v>761</v>
      </c>
      <c r="G686" t="s">
        <v>762</v>
      </c>
      <c r="H686" t="s">
        <v>763</v>
      </c>
      <c r="I686">
        <v>40</v>
      </c>
      <c r="J686">
        <v>0</v>
      </c>
      <c r="K686">
        <v>40</v>
      </c>
      <c r="O686">
        <f t="shared" si="631"/>
        <v>1690.9</v>
      </c>
      <c r="P686">
        <f t="shared" si="632"/>
        <v>820.4</v>
      </c>
      <c r="Q686">
        <f t="shared" si="633"/>
        <v>0</v>
      </c>
      <c r="R686">
        <f t="shared" si="634"/>
        <v>0</v>
      </c>
      <c r="S686">
        <f t="shared" si="635"/>
        <v>870.5</v>
      </c>
      <c r="T686">
        <f t="shared" si="636"/>
        <v>0</v>
      </c>
      <c r="U686">
        <f t="shared" si="637"/>
        <v>99.36</v>
      </c>
      <c r="V686">
        <f t="shared" si="638"/>
        <v>0</v>
      </c>
      <c r="W686">
        <f t="shared" si="639"/>
        <v>0</v>
      </c>
      <c r="X686">
        <f t="shared" si="640"/>
        <v>947.97</v>
      </c>
      <c r="Y686">
        <f t="shared" si="641"/>
        <v>532.75</v>
      </c>
      <c r="AA686">
        <v>30589570</v>
      </c>
      <c r="AB686">
        <f t="shared" si="642"/>
        <v>42.272599999999997</v>
      </c>
      <c r="AC686">
        <f t="shared" si="668"/>
        <v>20.51</v>
      </c>
      <c r="AD686">
        <f>ROUND(((((ET686*ROUND((1.25*1.2),7)))-((EU686*ROUND((1.25*1.2),7))))+AE686),6)</f>
        <v>0</v>
      </c>
      <c r="AE686">
        <f>ROUND(((EU686*ROUND((1.25*1.2),7))),6)</f>
        <v>0</v>
      </c>
      <c r="AF686">
        <f>ROUND(((EV686*ROUND((1.15*1.2),7))),6)</f>
        <v>21.762599999999999</v>
      </c>
      <c r="AG686">
        <f t="shared" si="643"/>
        <v>0</v>
      </c>
      <c r="AH686">
        <f>((EW686*ROUND((1.15*1.2),7)))</f>
        <v>2.484</v>
      </c>
      <c r="AI686">
        <f>((EX686*ROUND((1.25*1.2),7)))</f>
        <v>0</v>
      </c>
      <c r="AJ686">
        <f t="shared" si="644"/>
        <v>0</v>
      </c>
      <c r="AK686">
        <v>36.28</v>
      </c>
      <c r="AL686">
        <v>20.51</v>
      </c>
      <c r="AM686">
        <v>0</v>
      </c>
      <c r="AN686">
        <v>0</v>
      </c>
      <c r="AO686">
        <v>15.77</v>
      </c>
      <c r="AP686">
        <v>0</v>
      </c>
      <c r="AQ686">
        <v>1.8</v>
      </c>
      <c r="AR686">
        <v>0</v>
      </c>
      <c r="AS686">
        <v>0</v>
      </c>
      <c r="AT686">
        <v>108.9</v>
      </c>
      <c r="AU686">
        <v>61.2</v>
      </c>
      <c r="AV686">
        <v>1</v>
      </c>
      <c r="AW686">
        <v>1</v>
      </c>
      <c r="AZ686">
        <v>1</v>
      </c>
      <c r="BA686">
        <v>30.09</v>
      </c>
      <c r="BB686">
        <v>1</v>
      </c>
      <c r="BC686">
        <v>1</v>
      </c>
      <c r="BD686" t="s">
        <v>3</v>
      </c>
      <c r="BE686" t="s">
        <v>3</v>
      </c>
      <c r="BF686" t="s">
        <v>3</v>
      </c>
      <c r="BG686" t="s">
        <v>3</v>
      </c>
      <c r="BH686">
        <v>0</v>
      </c>
      <c r="BI686">
        <v>1</v>
      </c>
      <c r="BJ686" t="s">
        <v>764</v>
      </c>
      <c r="BM686">
        <v>16001</v>
      </c>
      <c r="BN686">
        <v>0</v>
      </c>
      <c r="BO686" t="s">
        <v>26</v>
      </c>
      <c r="BP686">
        <v>1</v>
      </c>
      <c r="BQ686">
        <v>22</v>
      </c>
      <c r="BR686">
        <v>0</v>
      </c>
      <c r="BS686">
        <v>30.09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121</v>
      </c>
      <c r="CA686">
        <v>72</v>
      </c>
      <c r="CB686" t="s">
        <v>3</v>
      </c>
      <c r="CE686">
        <v>0</v>
      </c>
      <c r="CF686">
        <v>0</v>
      </c>
      <c r="CG686">
        <v>0</v>
      </c>
      <c r="CM686">
        <v>0</v>
      </c>
      <c r="CN686" t="s">
        <v>1974</v>
      </c>
      <c r="CO686">
        <v>0</v>
      </c>
      <c r="CP686">
        <f t="shared" si="645"/>
        <v>1690.9</v>
      </c>
      <c r="CQ686">
        <f t="shared" si="646"/>
        <v>20.51</v>
      </c>
      <c r="CR686">
        <f t="shared" si="647"/>
        <v>0</v>
      </c>
      <c r="CS686">
        <f t="shared" si="648"/>
        <v>0</v>
      </c>
      <c r="CT686">
        <f t="shared" si="649"/>
        <v>21.762599999999999</v>
      </c>
      <c r="CU686">
        <f t="shared" si="650"/>
        <v>0</v>
      </c>
      <c r="CV686">
        <f t="shared" si="651"/>
        <v>2.484</v>
      </c>
      <c r="CW686">
        <f t="shared" si="652"/>
        <v>0</v>
      </c>
      <c r="CX686">
        <f t="shared" si="653"/>
        <v>0</v>
      </c>
      <c r="CY686">
        <f t="shared" si="654"/>
        <v>947.97450000000015</v>
      </c>
      <c r="CZ686">
        <f t="shared" si="655"/>
        <v>532.74600000000009</v>
      </c>
      <c r="DC686" t="s">
        <v>3</v>
      </c>
      <c r="DD686" t="s">
        <v>3</v>
      </c>
      <c r="DE686" t="s">
        <v>361</v>
      </c>
      <c r="DF686" t="s">
        <v>361</v>
      </c>
      <c r="DG686" t="s">
        <v>362</v>
      </c>
      <c r="DH686" t="s">
        <v>3</v>
      </c>
      <c r="DI686" t="s">
        <v>362</v>
      </c>
      <c r="DJ686" t="s">
        <v>361</v>
      </c>
      <c r="DK686" t="s">
        <v>3</v>
      </c>
      <c r="DL686" t="s">
        <v>29</v>
      </c>
      <c r="DM686" t="s">
        <v>30</v>
      </c>
      <c r="DN686">
        <v>0</v>
      </c>
      <c r="DO686">
        <v>0</v>
      </c>
      <c r="DP686">
        <v>1</v>
      </c>
      <c r="DQ686">
        <v>1</v>
      </c>
      <c r="DU686">
        <v>1013</v>
      </c>
      <c r="DV686" t="s">
        <v>763</v>
      </c>
      <c r="DW686" t="s">
        <v>763</v>
      </c>
      <c r="DX686">
        <v>1</v>
      </c>
      <c r="DZ686" t="s">
        <v>3</v>
      </c>
      <c r="EA686" t="s">
        <v>3</v>
      </c>
      <c r="EB686" t="s">
        <v>3</v>
      </c>
      <c r="EC686" t="s">
        <v>3</v>
      </c>
      <c r="EE686">
        <v>30173025</v>
      </c>
      <c r="EF686">
        <v>22</v>
      </c>
      <c r="EG686" t="s">
        <v>363</v>
      </c>
      <c r="EH686">
        <v>16</v>
      </c>
      <c r="EI686" t="s">
        <v>364</v>
      </c>
      <c r="EJ686">
        <v>1</v>
      </c>
      <c r="EK686">
        <v>16001</v>
      </c>
      <c r="EL686" t="s">
        <v>365</v>
      </c>
      <c r="EM686" t="s">
        <v>366</v>
      </c>
      <c r="EO686" t="s">
        <v>367</v>
      </c>
      <c r="EQ686">
        <v>0</v>
      </c>
      <c r="ER686">
        <v>36.28</v>
      </c>
      <c r="ES686">
        <v>20.51</v>
      </c>
      <c r="ET686">
        <v>0</v>
      </c>
      <c r="EU686">
        <v>0</v>
      </c>
      <c r="EV686">
        <v>15.77</v>
      </c>
      <c r="EW686">
        <v>1.8</v>
      </c>
      <c r="EX686">
        <v>0</v>
      </c>
      <c r="EY686">
        <v>0</v>
      </c>
      <c r="FQ686">
        <v>0</v>
      </c>
      <c r="FR686">
        <f t="shared" si="656"/>
        <v>0</v>
      </c>
      <c r="FS686">
        <v>0</v>
      </c>
      <c r="FX686">
        <v>108.9</v>
      </c>
      <c r="FY686">
        <v>61.2</v>
      </c>
      <c r="GA686" t="s">
        <v>3</v>
      </c>
      <c r="GD686">
        <v>1</v>
      </c>
      <c r="GF686">
        <v>-992733677</v>
      </c>
      <c r="GG686">
        <v>2</v>
      </c>
      <c r="GH686">
        <v>1</v>
      </c>
      <c r="GI686">
        <v>4</v>
      </c>
      <c r="GJ686">
        <v>0</v>
      </c>
      <c r="GK686">
        <v>0</v>
      </c>
      <c r="GL686">
        <f t="shared" si="657"/>
        <v>0</v>
      </c>
      <c r="GM686">
        <f t="shared" si="658"/>
        <v>3171.62</v>
      </c>
      <c r="GN686">
        <f t="shared" si="659"/>
        <v>3171.62</v>
      </c>
      <c r="GO686">
        <f t="shared" si="660"/>
        <v>0</v>
      </c>
      <c r="GP686">
        <f t="shared" si="661"/>
        <v>0</v>
      </c>
      <c r="GR686">
        <v>0</v>
      </c>
      <c r="GS686">
        <v>3</v>
      </c>
      <c r="GT686">
        <v>0</v>
      </c>
      <c r="GU686" t="s">
        <v>3</v>
      </c>
      <c r="GV686">
        <f t="shared" si="669"/>
        <v>0</v>
      </c>
      <c r="GW686">
        <v>1</v>
      </c>
      <c r="GX686">
        <f t="shared" si="662"/>
        <v>0</v>
      </c>
      <c r="HA686">
        <v>0</v>
      </c>
      <c r="HB686">
        <v>0</v>
      </c>
      <c r="HC686">
        <f t="shared" si="663"/>
        <v>0</v>
      </c>
      <c r="HE686" t="s">
        <v>3</v>
      </c>
      <c r="HF686" t="s">
        <v>3</v>
      </c>
      <c r="HI686">
        <f t="shared" si="664"/>
        <v>0</v>
      </c>
      <c r="HJ686">
        <f t="shared" si="665"/>
        <v>26193</v>
      </c>
      <c r="HK686">
        <f t="shared" si="666"/>
        <v>28524</v>
      </c>
      <c r="HL686">
        <f t="shared" si="667"/>
        <v>16030</v>
      </c>
      <c r="HM686" t="s">
        <v>3</v>
      </c>
      <c r="HN686" t="s">
        <v>368</v>
      </c>
      <c r="HO686" t="s">
        <v>369</v>
      </c>
      <c r="HP686" t="s">
        <v>364</v>
      </c>
      <c r="HQ686" t="s">
        <v>364</v>
      </c>
      <c r="IK686">
        <v>0</v>
      </c>
    </row>
    <row r="687" spans="1:245" x14ac:dyDescent="0.2">
      <c r="A687">
        <v>17</v>
      </c>
      <c r="B687">
        <v>0</v>
      </c>
      <c r="C687">
        <f>ROW(SmtRes!A425)</f>
        <v>425</v>
      </c>
      <c r="D687">
        <f>ROW(EtalonRes!A494)</f>
        <v>494</v>
      </c>
      <c r="E687" t="s">
        <v>468</v>
      </c>
      <c r="F687" t="s">
        <v>765</v>
      </c>
      <c r="G687" t="s">
        <v>766</v>
      </c>
      <c r="H687" t="s">
        <v>644</v>
      </c>
      <c r="I687">
        <v>1</v>
      </c>
      <c r="J687">
        <v>0</v>
      </c>
      <c r="K687">
        <v>1</v>
      </c>
      <c r="O687">
        <f t="shared" si="631"/>
        <v>4758.3</v>
      </c>
      <c r="P687">
        <f t="shared" si="632"/>
        <v>4535.8500000000004</v>
      </c>
      <c r="Q687">
        <f t="shared" si="633"/>
        <v>45.11</v>
      </c>
      <c r="R687">
        <f t="shared" si="634"/>
        <v>2.15</v>
      </c>
      <c r="S687">
        <f t="shared" si="635"/>
        <v>177.34</v>
      </c>
      <c r="T687">
        <f t="shared" si="636"/>
        <v>0</v>
      </c>
      <c r="U687">
        <f t="shared" si="637"/>
        <v>20.244599999999998</v>
      </c>
      <c r="V687">
        <f t="shared" si="638"/>
        <v>0.16500000000000001</v>
      </c>
      <c r="W687">
        <f t="shared" si="639"/>
        <v>0</v>
      </c>
      <c r="X687">
        <f t="shared" si="640"/>
        <v>195.46</v>
      </c>
      <c r="Y687">
        <f t="shared" si="641"/>
        <v>109.85</v>
      </c>
      <c r="AA687">
        <v>30589570</v>
      </c>
      <c r="AB687">
        <f t="shared" si="642"/>
        <v>4758.2987999999996</v>
      </c>
      <c r="AC687">
        <f t="shared" si="668"/>
        <v>4535.8500000000004</v>
      </c>
      <c r="AD687">
        <f>ROUND(((((ET687*ROUND((1.25*1.2),7)))-((EU687*ROUND((1.25*1.2),7))))+AE687),6)</f>
        <v>45.104999999999997</v>
      </c>
      <c r="AE687">
        <f>ROUND(((EU687*ROUND((1.25*1.2),7))),6)</f>
        <v>2.145</v>
      </c>
      <c r="AF687">
        <f>ROUND(((EV687*ROUND((1.15*1.2),7))),6)</f>
        <v>177.34379999999999</v>
      </c>
      <c r="AG687">
        <f t="shared" si="643"/>
        <v>0</v>
      </c>
      <c r="AH687">
        <f>((EW687*ROUND((1.15*1.2),7)))</f>
        <v>20.244599999999998</v>
      </c>
      <c r="AI687">
        <f>((EX687*ROUND((1.25*1.2),7)))</f>
        <v>0.16500000000000001</v>
      </c>
      <c r="AJ687">
        <f t="shared" si="644"/>
        <v>0</v>
      </c>
      <c r="AK687">
        <v>4694.43</v>
      </c>
      <c r="AL687">
        <v>4535.8500000000004</v>
      </c>
      <c r="AM687">
        <v>30.07</v>
      </c>
      <c r="AN687">
        <v>1.43</v>
      </c>
      <c r="AO687">
        <v>128.51</v>
      </c>
      <c r="AP687">
        <v>0</v>
      </c>
      <c r="AQ687">
        <v>14.67</v>
      </c>
      <c r="AR687">
        <v>0.11</v>
      </c>
      <c r="AS687">
        <v>0</v>
      </c>
      <c r="AT687">
        <v>108.9</v>
      </c>
      <c r="AU687">
        <v>61.2</v>
      </c>
      <c r="AV687">
        <v>1</v>
      </c>
      <c r="AW687">
        <v>1</v>
      </c>
      <c r="AZ687">
        <v>1</v>
      </c>
      <c r="BA687">
        <v>30.09</v>
      </c>
      <c r="BB687">
        <v>1</v>
      </c>
      <c r="BC687">
        <v>1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1</v>
      </c>
      <c r="BJ687" t="s">
        <v>767</v>
      </c>
      <c r="BM687">
        <v>16001</v>
      </c>
      <c r="BN687">
        <v>0</v>
      </c>
      <c r="BO687" t="s">
        <v>26</v>
      </c>
      <c r="BP687">
        <v>1</v>
      </c>
      <c r="BQ687">
        <v>22</v>
      </c>
      <c r="BR687">
        <v>0</v>
      </c>
      <c r="BS687">
        <v>30.09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121</v>
      </c>
      <c r="CA687">
        <v>72</v>
      </c>
      <c r="CB687" t="s">
        <v>3</v>
      </c>
      <c r="CE687">
        <v>0</v>
      </c>
      <c r="CF687">
        <v>0</v>
      </c>
      <c r="CG687">
        <v>0</v>
      </c>
      <c r="CM687">
        <v>0</v>
      </c>
      <c r="CN687" t="s">
        <v>1974</v>
      </c>
      <c r="CO687">
        <v>0</v>
      </c>
      <c r="CP687">
        <f t="shared" si="645"/>
        <v>4758.3</v>
      </c>
      <c r="CQ687">
        <f t="shared" si="646"/>
        <v>4535.8500000000004</v>
      </c>
      <c r="CR687">
        <f t="shared" si="647"/>
        <v>45.104999999999997</v>
      </c>
      <c r="CS687">
        <f t="shared" si="648"/>
        <v>2.145</v>
      </c>
      <c r="CT687">
        <f t="shared" si="649"/>
        <v>177.34379999999999</v>
      </c>
      <c r="CU687">
        <f t="shared" si="650"/>
        <v>0</v>
      </c>
      <c r="CV687">
        <f t="shared" si="651"/>
        <v>20.244599999999998</v>
      </c>
      <c r="CW687">
        <f t="shared" si="652"/>
        <v>0.16500000000000001</v>
      </c>
      <c r="CX687">
        <f t="shared" si="653"/>
        <v>0</v>
      </c>
      <c r="CY687">
        <f t="shared" si="654"/>
        <v>195.46461000000002</v>
      </c>
      <c r="CZ687">
        <f t="shared" si="655"/>
        <v>109.84788</v>
      </c>
      <c r="DC687" t="s">
        <v>3</v>
      </c>
      <c r="DD687" t="s">
        <v>3</v>
      </c>
      <c r="DE687" t="s">
        <v>361</v>
      </c>
      <c r="DF687" t="s">
        <v>361</v>
      </c>
      <c r="DG687" t="s">
        <v>362</v>
      </c>
      <c r="DH687" t="s">
        <v>3</v>
      </c>
      <c r="DI687" t="s">
        <v>362</v>
      </c>
      <c r="DJ687" t="s">
        <v>361</v>
      </c>
      <c r="DK687" t="s">
        <v>3</v>
      </c>
      <c r="DL687" t="s">
        <v>29</v>
      </c>
      <c r="DM687" t="s">
        <v>30</v>
      </c>
      <c r="DN687">
        <v>0</v>
      </c>
      <c r="DO687">
        <v>0</v>
      </c>
      <c r="DP687">
        <v>1</v>
      </c>
      <c r="DQ687">
        <v>1</v>
      </c>
      <c r="DU687">
        <v>1013</v>
      </c>
      <c r="DV687" t="s">
        <v>644</v>
      </c>
      <c r="DW687" t="s">
        <v>644</v>
      </c>
      <c r="DX687">
        <v>1</v>
      </c>
      <c r="DZ687" t="s">
        <v>3</v>
      </c>
      <c r="EA687" t="s">
        <v>3</v>
      </c>
      <c r="EB687" t="s">
        <v>3</v>
      </c>
      <c r="EC687" t="s">
        <v>3</v>
      </c>
      <c r="EE687">
        <v>30173025</v>
      </c>
      <c r="EF687">
        <v>22</v>
      </c>
      <c r="EG687" t="s">
        <v>363</v>
      </c>
      <c r="EH687">
        <v>16</v>
      </c>
      <c r="EI687" t="s">
        <v>364</v>
      </c>
      <c r="EJ687">
        <v>1</v>
      </c>
      <c r="EK687">
        <v>16001</v>
      </c>
      <c r="EL687" t="s">
        <v>365</v>
      </c>
      <c r="EM687" t="s">
        <v>366</v>
      </c>
      <c r="EO687" t="s">
        <v>367</v>
      </c>
      <c r="EQ687">
        <v>0</v>
      </c>
      <c r="ER687">
        <v>4694.43</v>
      </c>
      <c r="ES687">
        <v>4535.8500000000004</v>
      </c>
      <c r="ET687">
        <v>30.07</v>
      </c>
      <c r="EU687">
        <v>1.43</v>
      </c>
      <c r="EV687">
        <v>128.51</v>
      </c>
      <c r="EW687">
        <v>14.67</v>
      </c>
      <c r="EX687">
        <v>0.11</v>
      </c>
      <c r="EY687">
        <v>0</v>
      </c>
      <c r="FQ687">
        <v>0</v>
      </c>
      <c r="FR687">
        <f t="shared" si="656"/>
        <v>0</v>
      </c>
      <c r="FS687">
        <v>0</v>
      </c>
      <c r="FX687">
        <v>108.9</v>
      </c>
      <c r="FY687">
        <v>61.2</v>
      </c>
      <c r="GA687" t="s">
        <v>3</v>
      </c>
      <c r="GD687">
        <v>1</v>
      </c>
      <c r="GF687">
        <v>80248736</v>
      </c>
      <c r="GG687">
        <v>2</v>
      </c>
      <c r="GH687">
        <v>1</v>
      </c>
      <c r="GI687">
        <v>4</v>
      </c>
      <c r="GJ687">
        <v>0</v>
      </c>
      <c r="GK687">
        <v>0</v>
      </c>
      <c r="GL687">
        <f t="shared" si="657"/>
        <v>0</v>
      </c>
      <c r="GM687">
        <f t="shared" si="658"/>
        <v>5063.6099999999997</v>
      </c>
      <c r="GN687">
        <f t="shared" si="659"/>
        <v>5063.6099999999997</v>
      </c>
      <c r="GO687">
        <f t="shared" si="660"/>
        <v>0</v>
      </c>
      <c r="GP687">
        <f t="shared" si="661"/>
        <v>0</v>
      </c>
      <c r="GR687">
        <v>0</v>
      </c>
      <c r="GS687">
        <v>0</v>
      </c>
      <c r="GT687">
        <v>0</v>
      </c>
      <c r="GU687" t="s">
        <v>3</v>
      </c>
      <c r="GV687">
        <f t="shared" si="669"/>
        <v>0</v>
      </c>
      <c r="GW687">
        <v>1</v>
      </c>
      <c r="GX687">
        <f t="shared" si="662"/>
        <v>0</v>
      </c>
      <c r="HA687">
        <v>0</v>
      </c>
      <c r="HB687">
        <v>0</v>
      </c>
      <c r="HC687">
        <f t="shared" si="663"/>
        <v>0</v>
      </c>
      <c r="HE687" t="s">
        <v>3</v>
      </c>
      <c r="HF687" t="s">
        <v>3</v>
      </c>
      <c r="HI687">
        <f t="shared" si="664"/>
        <v>65</v>
      </c>
      <c r="HJ687">
        <f t="shared" si="665"/>
        <v>5336</v>
      </c>
      <c r="HK687">
        <f t="shared" si="666"/>
        <v>5882</v>
      </c>
      <c r="HL687">
        <f t="shared" si="667"/>
        <v>3305</v>
      </c>
      <c r="HM687" t="s">
        <v>3</v>
      </c>
      <c r="HN687" t="s">
        <v>368</v>
      </c>
      <c r="HO687" t="s">
        <v>369</v>
      </c>
      <c r="HP687" t="s">
        <v>364</v>
      </c>
      <c r="HQ687" t="s">
        <v>364</v>
      </c>
      <c r="IK687">
        <v>0</v>
      </c>
    </row>
    <row r="688" spans="1:245" x14ac:dyDescent="0.2">
      <c r="A688">
        <v>17</v>
      </c>
      <c r="B688">
        <v>0</v>
      </c>
      <c r="E688" t="s">
        <v>469</v>
      </c>
      <c r="F688" t="s">
        <v>768</v>
      </c>
      <c r="G688" t="s">
        <v>769</v>
      </c>
      <c r="H688" t="s">
        <v>506</v>
      </c>
      <c r="I688">
        <f>ROUND(I687*-1,7)</f>
        <v>-1</v>
      </c>
      <c r="J688">
        <v>0</v>
      </c>
      <c r="K688">
        <f>ROUND(I687*-1,7)</f>
        <v>-1</v>
      </c>
      <c r="O688">
        <f t="shared" si="631"/>
        <v>-1718.8</v>
      </c>
      <c r="P688">
        <f t="shared" si="632"/>
        <v>-1718.8</v>
      </c>
      <c r="Q688">
        <f t="shared" si="633"/>
        <v>0</v>
      </c>
      <c r="R688">
        <f t="shared" si="634"/>
        <v>0</v>
      </c>
      <c r="S688">
        <f t="shared" si="635"/>
        <v>0</v>
      </c>
      <c r="T688">
        <f t="shared" si="636"/>
        <v>0</v>
      </c>
      <c r="U688">
        <f t="shared" si="637"/>
        <v>0</v>
      </c>
      <c r="V688">
        <f t="shared" si="638"/>
        <v>0</v>
      </c>
      <c r="W688">
        <f t="shared" si="639"/>
        <v>0</v>
      </c>
      <c r="X688">
        <f t="shared" si="640"/>
        <v>0</v>
      </c>
      <c r="Y688">
        <f t="shared" si="641"/>
        <v>0</v>
      </c>
      <c r="AA688">
        <v>30589570</v>
      </c>
      <c r="AB688">
        <f t="shared" si="642"/>
        <v>1718.8</v>
      </c>
      <c r="AC688">
        <f t="shared" si="668"/>
        <v>1718.8</v>
      </c>
      <c r="AD688">
        <f>ROUND((((ET688)-(EU688))+AE688),6)</f>
        <v>0</v>
      </c>
      <c r="AE688">
        <f>ROUND((EU688),6)</f>
        <v>0</v>
      </c>
      <c r="AF688">
        <f>ROUND((EV688),6)</f>
        <v>0</v>
      </c>
      <c r="AG688">
        <f t="shared" si="643"/>
        <v>0</v>
      </c>
      <c r="AH688">
        <f>(EW688)</f>
        <v>0</v>
      </c>
      <c r="AI688">
        <f>(EX688)</f>
        <v>0</v>
      </c>
      <c r="AJ688">
        <f t="shared" si="644"/>
        <v>0</v>
      </c>
      <c r="AK688">
        <v>1718.8</v>
      </c>
      <c r="AL688">
        <v>1718.8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1</v>
      </c>
      <c r="BJ688" t="s">
        <v>770</v>
      </c>
      <c r="BM688">
        <v>500001</v>
      </c>
      <c r="BN688">
        <v>0</v>
      </c>
      <c r="BO688" t="s">
        <v>67</v>
      </c>
      <c r="BP688">
        <v>1</v>
      </c>
      <c r="BQ688">
        <v>8</v>
      </c>
      <c r="BR688">
        <v>1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0</v>
      </c>
      <c r="CA688">
        <v>0</v>
      </c>
      <c r="CB688" t="s">
        <v>3</v>
      </c>
      <c r="CE688">
        <v>0</v>
      </c>
      <c r="CF688">
        <v>0</v>
      </c>
      <c r="CG688">
        <v>0</v>
      </c>
      <c r="CM688">
        <v>0</v>
      </c>
      <c r="CN688" t="s">
        <v>3</v>
      </c>
      <c r="CO688">
        <v>0</v>
      </c>
      <c r="CP688">
        <f t="shared" si="645"/>
        <v>-1718.8</v>
      </c>
      <c r="CQ688">
        <f t="shared" si="646"/>
        <v>1718.8</v>
      </c>
      <c r="CR688">
        <f t="shared" si="647"/>
        <v>0</v>
      </c>
      <c r="CS688">
        <f t="shared" si="648"/>
        <v>0</v>
      </c>
      <c r="CT688">
        <f t="shared" si="649"/>
        <v>0</v>
      </c>
      <c r="CU688">
        <f t="shared" si="650"/>
        <v>0</v>
      </c>
      <c r="CV688">
        <f t="shared" si="651"/>
        <v>0</v>
      </c>
      <c r="CW688">
        <f t="shared" si="652"/>
        <v>0</v>
      </c>
      <c r="CX688">
        <f t="shared" si="653"/>
        <v>0</v>
      </c>
      <c r="CY688">
        <f t="shared" si="654"/>
        <v>0</v>
      </c>
      <c r="CZ688">
        <f t="shared" si="655"/>
        <v>0</v>
      </c>
      <c r="DC688" t="s">
        <v>3</v>
      </c>
      <c r="DD688" t="s">
        <v>3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1010</v>
      </c>
      <c r="DV688" t="s">
        <v>506</v>
      </c>
      <c r="DW688" t="s">
        <v>506</v>
      </c>
      <c r="DX688">
        <v>1</v>
      </c>
      <c r="DZ688" t="s">
        <v>3</v>
      </c>
      <c r="EA688" t="s">
        <v>3</v>
      </c>
      <c r="EB688" t="s">
        <v>3</v>
      </c>
      <c r="EC688" t="s">
        <v>3</v>
      </c>
      <c r="EE688">
        <v>30172930</v>
      </c>
      <c r="EF688">
        <v>8</v>
      </c>
      <c r="EG688" t="s">
        <v>68</v>
      </c>
      <c r="EH688">
        <v>0</v>
      </c>
      <c r="EI688" t="s">
        <v>3</v>
      </c>
      <c r="EJ688">
        <v>1</v>
      </c>
      <c r="EK688">
        <v>500001</v>
      </c>
      <c r="EL688" t="s">
        <v>69</v>
      </c>
      <c r="EM688" t="s">
        <v>70</v>
      </c>
      <c r="EO688" t="s">
        <v>3</v>
      </c>
      <c r="EQ688">
        <v>32768</v>
      </c>
      <c r="ER688">
        <v>1718.8</v>
      </c>
      <c r="ES688">
        <v>1718.8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FQ688">
        <v>0</v>
      </c>
      <c r="FR688">
        <f t="shared" si="656"/>
        <v>0</v>
      </c>
      <c r="FS688">
        <v>0</v>
      </c>
      <c r="FX688">
        <v>0</v>
      </c>
      <c r="FY688">
        <v>0</v>
      </c>
      <c r="GA688" t="s">
        <v>3</v>
      </c>
      <c r="GD688">
        <v>1</v>
      </c>
      <c r="GF688">
        <v>-111790928</v>
      </c>
      <c r="GG688">
        <v>2</v>
      </c>
      <c r="GH688">
        <v>1</v>
      </c>
      <c r="GI688">
        <v>4</v>
      </c>
      <c r="GJ688">
        <v>0</v>
      </c>
      <c r="GK688">
        <v>0</v>
      </c>
      <c r="GL688">
        <f t="shared" si="657"/>
        <v>0</v>
      </c>
      <c r="GM688">
        <f t="shared" si="658"/>
        <v>-1718.8</v>
      </c>
      <c r="GN688">
        <f t="shared" si="659"/>
        <v>-1718.8</v>
      </c>
      <c r="GO688">
        <f t="shared" si="660"/>
        <v>0</v>
      </c>
      <c r="GP688">
        <f t="shared" si="661"/>
        <v>0</v>
      </c>
      <c r="GR688">
        <v>0</v>
      </c>
      <c r="GS688">
        <v>0</v>
      </c>
      <c r="GT688">
        <v>0</v>
      </c>
      <c r="GU688" t="s">
        <v>3</v>
      </c>
      <c r="GV688">
        <f t="shared" si="669"/>
        <v>0</v>
      </c>
      <c r="GW688">
        <v>1</v>
      </c>
      <c r="GX688">
        <f t="shared" si="662"/>
        <v>0</v>
      </c>
      <c r="HA688">
        <v>0</v>
      </c>
      <c r="HB688">
        <v>0</v>
      </c>
      <c r="HC688">
        <f t="shared" si="663"/>
        <v>0</v>
      </c>
      <c r="HE688" t="s">
        <v>3</v>
      </c>
      <c r="HF688" t="s">
        <v>3</v>
      </c>
      <c r="HI688">
        <f t="shared" si="664"/>
        <v>0</v>
      </c>
      <c r="HJ688">
        <f t="shared" si="665"/>
        <v>0</v>
      </c>
      <c r="HK688">
        <f t="shared" si="666"/>
        <v>0</v>
      </c>
      <c r="HL688">
        <f t="shared" si="667"/>
        <v>0</v>
      </c>
      <c r="HM688" t="s">
        <v>3</v>
      </c>
      <c r="HN688" t="s">
        <v>3</v>
      </c>
      <c r="HO688" t="s">
        <v>3</v>
      </c>
      <c r="HP688" t="s">
        <v>3</v>
      </c>
      <c r="HQ688" t="s">
        <v>3</v>
      </c>
      <c r="IK688">
        <v>0</v>
      </c>
    </row>
    <row r="689" spans="1:245" x14ac:dyDescent="0.2">
      <c r="A689">
        <v>17</v>
      </c>
      <c r="B689">
        <v>0</v>
      </c>
      <c r="E689" t="s">
        <v>470</v>
      </c>
      <c r="F689" t="s">
        <v>652</v>
      </c>
      <c r="G689" t="s">
        <v>653</v>
      </c>
      <c r="H689" t="s">
        <v>506</v>
      </c>
      <c r="I689">
        <v>1</v>
      </c>
      <c r="J689">
        <v>0</v>
      </c>
      <c r="K689">
        <v>1</v>
      </c>
      <c r="O689">
        <f t="shared" si="631"/>
        <v>1960.65</v>
      </c>
      <c r="P689">
        <f t="shared" si="632"/>
        <v>1960.65</v>
      </c>
      <c r="Q689">
        <f t="shared" si="633"/>
        <v>0</v>
      </c>
      <c r="R689">
        <f t="shared" si="634"/>
        <v>0</v>
      </c>
      <c r="S689">
        <f t="shared" si="635"/>
        <v>0</v>
      </c>
      <c r="T689">
        <f t="shared" si="636"/>
        <v>0</v>
      </c>
      <c r="U689">
        <f t="shared" si="637"/>
        <v>0</v>
      </c>
      <c r="V689">
        <f t="shared" si="638"/>
        <v>0</v>
      </c>
      <c r="W689">
        <f t="shared" si="639"/>
        <v>0</v>
      </c>
      <c r="X689">
        <f t="shared" si="640"/>
        <v>0</v>
      </c>
      <c r="Y689">
        <f t="shared" si="641"/>
        <v>0</v>
      </c>
      <c r="AA689">
        <v>30589570</v>
      </c>
      <c r="AB689">
        <f t="shared" si="642"/>
        <v>1960.65</v>
      </c>
      <c r="AC689">
        <f t="shared" si="668"/>
        <v>1960.65</v>
      </c>
      <c r="AD689">
        <f>ROUND((((ET689)-(EU689))+AE689),6)</f>
        <v>0</v>
      </c>
      <c r="AE689">
        <f>ROUND((EU689),6)</f>
        <v>0</v>
      </c>
      <c r="AF689">
        <f>ROUND((EV689),6)</f>
        <v>0</v>
      </c>
      <c r="AG689">
        <f t="shared" si="643"/>
        <v>0</v>
      </c>
      <c r="AH689">
        <f>(EW689)</f>
        <v>0</v>
      </c>
      <c r="AI689">
        <f>(EX689)</f>
        <v>0</v>
      </c>
      <c r="AJ689">
        <f t="shared" si="644"/>
        <v>0</v>
      </c>
      <c r="AK689">
        <v>1960.65</v>
      </c>
      <c r="AL689">
        <v>1960.65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</v>
      </c>
      <c r="BD689" t="s">
        <v>3</v>
      </c>
      <c r="BE689" t="s">
        <v>3</v>
      </c>
      <c r="BF689" t="s">
        <v>3</v>
      </c>
      <c r="BG689" t="s">
        <v>3</v>
      </c>
      <c r="BH689">
        <v>3</v>
      </c>
      <c r="BI689">
        <v>1</v>
      </c>
      <c r="BJ689" t="s">
        <v>654</v>
      </c>
      <c r="BM689">
        <v>500001</v>
      </c>
      <c r="BN689">
        <v>0</v>
      </c>
      <c r="BO689" t="s">
        <v>67</v>
      </c>
      <c r="BP689">
        <v>1</v>
      </c>
      <c r="BQ689">
        <v>8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3</v>
      </c>
      <c r="BZ689">
        <v>0</v>
      </c>
      <c r="CA689">
        <v>0</v>
      </c>
      <c r="CB689" t="s">
        <v>3</v>
      </c>
      <c r="CE689">
        <v>0</v>
      </c>
      <c r="CF689">
        <v>0</v>
      </c>
      <c r="CG689">
        <v>0</v>
      </c>
      <c r="CM689">
        <v>0</v>
      </c>
      <c r="CN689" t="s">
        <v>3</v>
      </c>
      <c r="CO689">
        <v>0</v>
      </c>
      <c r="CP689">
        <f t="shared" si="645"/>
        <v>1960.65</v>
      </c>
      <c r="CQ689">
        <f t="shared" si="646"/>
        <v>1960.65</v>
      </c>
      <c r="CR689">
        <f t="shared" si="647"/>
        <v>0</v>
      </c>
      <c r="CS689">
        <f t="shared" si="648"/>
        <v>0</v>
      </c>
      <c r="CT689">
        <f t="shared" si="649"/>
        <v>0</v>
      </c>
      <c r="CU689">
        <f t="shared" si="650"/>
        <v>0</v>
      </c>
      <c r="CV689">
        <f t="shared" si="651"/>
        <v>0</v>
      </c>
      <c r="CW689">
        <f t="shared" si="652"/>
        <v>0</v>
      </c>
      <c r="CX689">
        <f t="shared" si="653"/>
        <v>0</v>
      </c>
      <c r="CY689">
        <f t="shared" si="654"/>
        <v>0</v>
      </c>
      <c r="CZ689">
        <f t="shared" si="655"/>
        <v>0</v>
      </c>
      <c r="DC689" t="s">
        <v>3</v>
      </c>
      <c r="DD689" t="s">
        <v>3</v>
      </c>
      <c r="DE689" t="s">
        <v>3</v>
      </c>
      <c r="DF689" t="s">
        <v>3</v>
      </c>
      <c r="DG689" t="s">
        <v>3</v>
      </c>
      <c r="DH689" t="s">
        <v>3</v>
      </c>
      <c r="DI689" t="s">
        <v>3</v>
      </c>
      <c r="DJ689" t="s">
        <v>3</v>
      </c>
      <c r="DK689" t="s">
        <v>3</v>
      </c>
      <c r="DL689" t="s">
        <v>3</v>
      </c>
      <c r="DM689" t="s">
        <v>3</v>
      </c>
      <c r="DN689">
        <v>0</v>
      </c>
      <c r="DO689">
        <v>0</v>
      </c>
      <c r="DP689">
        <v>1</v>
      </c>
      <c r="DQ689">
        <v>1</v>
      </c>
      <c r="DU689">
        <v>1010</v>
      </c>
      <c r="DV689" t="s">
        <v>506</v>
      </c>
      <c r="DW689" t="s">
        <v>506</v>
      </c>
      <c r="DX689">
        <v>1</v>
      </c>
      <c r="DZ689" t="s">
        <v>3</v>
      </c>
      <c r="EA689" t="s">
        <v>3</v>
      </c>
      <c r="EB689" t="s">
        <v>3</v>
      </c>
      <c r="EC689" t="s">
        <v>3</v>
      </c>
      <c r="EE689">
        <v>30172930</v>
      </c>
      <c r="EF689">
        <v>8</v>
      </c>
      <c r="EG689" t="s">
        <v>68</v>
      </c>
      <c r="EH689">
        <v>0</v>
      </c>
      <c r="EI689" t="s">
        <v>3</v>
      </c>
      <c r="EJ689">
        <v>1</v>
      </c>
      <c r="EK689">
        <v>500001</v>
      </c>
      <c r="EL689" t="s">
        <v>69</v>
      </c>
      <c r="EM689" t="s">
        <v>70</v>
      </c>
      <c r="EO689" t="s">
        <v>3</v>
      </c>
      <c r="EQ689">
        <v>0</v>
      </c>
      <c r="ER689">
        <v>1960.65</v>
      </c>
      <c r="ES689">
        <v>1960.65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FQ689">
        <v>0</v>
      </c>
      <c r="FR689">
        <f t="shared" si="656"/>
        <v>0</v>
      </c>
      <c r="FS689">
        <v>0</v>
      </c>
      <c r="FX689">
        <v>0</v>
      </c>
      <c r="FY689">
        <v>0</v>
      </c>
      <c r="GA689" t="s">
        <v>3</v>
      </c>
      <c r="GD689">
        <v>1</v>
      </c>
      <c r="GF689">
        <v>-1376718507</v>
      </c>
      <c r="GG689">
        <v>2</v>
      </c>
      <c r="GH689">
        <v>1</v>
      </c>
      <c r="GI689">
        <v>4</v>
      </c>
      <c r="GJ689">
        <v>0</v>
      </c>
      <c r="GK689">
        <v>0</v>
      </c>
      <c r="GL689">
        <f t="shared" si="657"/>
        <v>0</v>
      </c>
      <c r="GM689">
        <f t="shared" si="658"/>
        <v>1960.65</v>
      </c>
      <c r="GN689">
        <f t="shared" si="659"/>
        <v>1960.65</v>
      </c>
      <c r="GO689">
        <f t="shared" si="660"/>
        <v>0</v>
      </c>
      <c r="GP689">
        <f t="shared" si="661"/>
        <v>0</v>
      </c>
      <c r="GR689">
        <v>0</v>
      </c>
      <c r="GS689">
        <v>0</v>
      </c>
      <c r="GT689">
        <v>0</v>
      </c>
      <c r="GU689" t="s">
        <v>3</v>
      </c>
      <c r="GV689">
        <f t="shared" si="669"/>
        <v>0</v>
      </c>
      <c r="GW689">
        <v>1</v>
      </c>
      <c r="GX689">
        <f t="shared" si="662"/>
        <v>0</v>
      </c>
      <c r="HA689">
        <v>0</v>
      </c>
      <c r="HB689">
        <v>0</v>
      </c>
      <c r="HC689">
        <f t="shared" si="663"/>
        <v>0</v>
      </c>
      <c r="HE689" t="s">
        <v>3</v>
      </c>
      <c r="HF689" t="s">
        <v>3</v>
      </c>
      <c r="HI689">
        <f t="shared" si="664"/>
        <v>0</v>
      </c>
      <c r="HJ689">
        <f t="shared" si="665"/>
        <v>0</v>
      </c>
      <c r="HK689">
        <f t="shared" si="666"/>
        <v>0</v>
      </c>
      <c r="HL689">
        <f t="shared" si="667"/>
        <v>0</v>
      </c>
      <c r="HM689" t="s">
        <v>3</v>
      </c>
      <c r="HN689" t="s">
        <v>3</v>
      </c>
      <c r="HO689" t="s">
        <v>3</v>
      </c>
      <c r="HP689" t="s">
        <v>3</v>
      </c>
      <c r="HQ689" t="s">
        <v>3</v>
      </c>
      <c r="IK689">
        <v>0</v>
      </c>
    </row>
    <row r="690" spans="1:245" x14ac:dyDescent="0.2">
      <c r="A690">
        <v>17</v>
      </c>
      <c r="B690">
        <v>0</v>
      </c>
      <c r="C690">
        <f>ROW(SmtRes!A431)</f>
        <v>431</v>
      </c>
      <c r="D690">
        <f>ROW(EtalonRes!A501)</f>
        <v>501</v>
      </c>
      <c r="E690" t="s">
        <v>471</v>
      </c>
      <c r="F690" t="s">
        <v>656</v>
      </c>
      <c r="G690" t="s">
        <v>657</v>
      </c>
      <c r="H690" t="s">
        <v>658</v>
      </c>
      <c r="I690">
        <f>ROUND(1/10,7)</f>
        <v>0.1</v>
      </c>
      <c r="J690">
        <v>0</v>
      </c>
      <c r="K690">
        <f>ROUND(1/10,7)</f>
        <v>0.1</v>
      </c>
      <c r="O690">
        <f t="shared" si="631"/>
        <v>315.88</v>
      </c>
      <c r="P690">
        <f t="shared" si="632"/>
        <v>277.52</v>
      </c>
      <c r="Q690">
        <f t="shared" si="633"/>
        <v>19.739999999999998</v>
      </c>
      <c r="R690">
        <f t="shared" si="634"/>
        <v>0.43</v>
      </c>
      <c r="S690">
        <f t="shared" si="635"/>
        <v>18.62</v>
      </c>
      <c r="T690">
        <f t="shared" si="636"/>
        <v>0</v>
      </c>
      <c r="U690">
        <f t="shared" si="637"/>
        <v>2.07552</v>
      </c>
      <c r="V690">
        <f t="shared" si="638"/>
        <v>3.3000000000000002E-2</v>
      </c>
      <c r="W690">
        <f t="shared" si="639"/>
        <v>0</v>
      </c>
      <c r="X690">
        <f t="shared" si="640"/>
        <v>20.75</v>
      </c>
      <c r="Y690">
        <f t="shared" si="641"/>
        <v>11.66</v>
      </c>
      <c r="AA690">
        <v>30589570</v>
      </c>
      <c r="AB690">
        <f t="shared" si="642"/>
        <v>3158.7908000000002</v>
      </c>
      <c r="AC690">
        <f t="shared" si="668"/>
        <v>2775.17</v>
      </c>
      <c r="AD690">
        <f>ROUND(((((ET690*ROUND((1.25*1.2),7)))-((EU690*ROUND((1.25*1.2),7))))+AE690),6)</f>
        <v>197.44499999999999</v>
      </c>
      <c r="AE690">
        <f>ROUND(((EU690*ROUND((1.25*1.2),7))),6)</f>
        <v>4.3049999999999997</v>
      </c>
      <c r="AF690">
        <f>ROUND(((EV690*ROUND((1.15*1.2),7))),6)</f>
        <v>186.17580000000001</v>
      </c>
      <c r="AG690">
        <f t="shared" si="643"/>
        <v>0</v>
      </c>
      <c r="AH690">
        <f>((EW690*ROUND((1.15*1.2),7)))</f>
        <v>20.755199999999999</v>
      </c>
      <c r="AI690">
        <f>((EX690*ROUND((1.25*1.2),7)))</f>
        <v>0.33</v>
      </c>
      <c r="AJ690">
        <f t="shared" si="644"/>
        <v>0</v>
      </c>
      <c r="AK690">
        <v>3041.71</v>
      </c>
      <c r="AL690">
        <v>2775.17</v>
      </c>
      <c r="AM690">
        <v>131.63</v>
      </c>
      <c r="AN690">
        <v>2.87</v>
      </c>
      <c r="AO690">
        <v>134.91</v>
      </c>
      <c r="AP690">
        <v>0</v>
      </c>
      <c r="AQ690">
        <v>15.04</v>
      </c>
      <c r="AR690">
        <v>0.22</v>
      </c>
      <c r="AS690">
        <v>0</v>
      </c>
      <c r="AT690">
        <v>108.9</v>
      </c>
      <c r="AU690">
        <v>61.2</v>
      </c>
      <c r="AV690">
        <v>1</v>
      </c>
      <c r="AW690">
        <v>1</v>
      </c>
      <c r="AZ690">
        <v>1</v>
      </c>
      <c r="BA690">
        <v>30.09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0</v>
      </c>
      <c r="BI690">
        <v>1</v>
      </c>
      <c r="BJ690" t="s">
        <v>659</v>
      </c>
      <c r="BM690">
        <v>18001</v>
      </c>
      <c r="BN690">
        <v>0</v>
      </c>
      <c r="BO690" t="s">
        <v>26</v>
      </c>
      <c r="BP690">
        <v>1</v>
      </c>
      <c r="BQ690">
        <v>22</v>
      </c>
      <c r="BR690">
        <v>0</v>
      </c>
      <c r="BS690">
        <v>30.09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121</v>
      </c>
      <c r="CA690">
        <v>72</v>
      </c>
      <c r="CB690" t="s">
        <v>3</v>
      </c>
      <c r="CE690">
        <v>0</v>
      </c>
      <c r="CF690">
        <v>0</v>
      </c>
      <c r="CG690">
        <v>0</v>
      </c>
      <c r="CM690">
        <v>0</v>
      </c>
      <c r="CN690" t="s">
        <v>1974</v>
      </c>
      <c r="CO690">
        <v>0</v>
      </c>
      <c r="CP690">
        <f t="shared" si="645"/>
        <v>315.88</v>
      </c>
      <c r="CQ690">
        <f t="shared" si="646"/>
        <v>2775.17</v>
      </c>
      <c r="CR690">
        <f t="shared" si="647"/>
        <v>197.44499999999999</v>
      </c>
      <c r="CS690">
        <f t="shared" si="648"/>
        <v>4.3049999999999997</v>
      </c>
      <c r="CT690">
        <f t="shared" si="649"/>
        <v>186.17580000000001</v>
      </c>
      <c r="CU690">
        <f t="shared" si="650"/>
        <v>0</v>
      </c>
      <c r="CV690">
        <f t="shared" si="651"/>
        <v>20.755199999999999</v>
      </c>
      <c r="CW690">
        <f t="shared" si="652"/>
        <v>0.33</v>
      </c>
      <c r="CX690">
        <f t="shared" si="653"/>
        <v>0</v>
      </c>
      <c r="CY690">
        <f t="shared" si="654"/>
        <v>20.745450000000002</v>
      </c>
      <c r="CZ690">
        <f t="shared" si="655"/>
        <v>11.658600000000002</v>
      </c>
      <c r="DC690" t="s">
        <v>3</v>
      </c>
      <c r="DD690" t="s">
        <v>3</v>
      </c>
      <c r="DE690" t="s">
        <v>361</v>
      </c>
      <c r="DF690" t="s">
        <v>361</v>
      </c>
      <c r="DG690" t="s">
        <v>362</v>
      </c>
      <c r="DH690" t="s">
        <v>3</v>
      </c>
      <c r="DI690" t="s">
        <v>362</v>
      </c>
      <c r="DJ690" t="s">
        <v>361</v>
      </c>
      <c r="DK690" t="s">
        <v>3</v>
      </c>
      <c r="DL690" t="s">
        <v>29</v>
      </c>
      <c r="DM690" t="s">
        <v>30</v>
      </c>
      <c r="DN690">
        <v>0</v>
      </c>
      <c r="DO690">
        <v>0</v>
      </c>
      <c r="DP690">
        <v>1</v>
      </c>
      <c r="DQ690">
        <v>1</v>
      </c>
      <c r="DU690">
        <v>1013</v>
      </c>
      <c r="DV690" t="s">
        <v>658</v>
      </c>
      <c r="DW690" t="s">
        <v>658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30173027</v>
      </c>
      <c r="EF690">
        <v>22</v>
      </c>
      <c r="EG690" t="s">
        <v>363</v>
      </c>
      <c r="EH690">
        <v>16</v>
      </c>
      <c r="EI690" t="s">
        <v>364</v>
      </c>
      <c r="EJ690">
        <v>1</v>
      </c>
      <c r="EK690">
        <v>18001</v>
      </c>
      <c r="EL690" t="s">
        <v>660</v>
      </c>
      <c r="EM690" t="s">
        <v>661</v>
      </c>
      <c r="EO690" t="s">
        <v>367</v>
      </c>
      <c r="EQ690">
        <v>0</v>
      </c>
      <c r="ER690">
        <v>3041.71</v>
      </c>
      <c r="ES690">
        <v>2775.17</v>
      </c>
      <c r="ET690">
        <v>131.63</v>
      </c>
      <c r="EU690">
        <v>2.87</v>
      </c>
      <c r="EV690">
        <v>134.91</v>
      </c>
      <c r="EW690">
        <v>15.04</v>
      </c>
      <c r="EX690">
        <v>0.22</v>
      </c>
      <c r="EY690">
        <v>0</v>
      </c>
      <c r="FQ690">
        <v>0</v>
      </c>
      <c r="FR690">
        <f t="shared" si="656"/>
        <v>0</v>
      </c>
      <c r="FS690">
        <v>0</v>
      </c>
      <c r="FX690">
        <v>108.9</v>
      </c>
      <c r="FY690">
        <v>61.2</v>
      </c>
      <c r="GA690" t="s">
        <v>3</v>
      </c>
      <c r="GD690">
        <v>1</v>
      </c>
      <c r="GF690">
        <v>859727381</v>
      </c>
      <c r="GG690">
        <v>2</v>
      </c>
      <c r="GH690">
        <v>1</v>
      </c>
      <c r="GI690">
        <v>4</v>
      </c>
      <c r="GJ690">
        <v>0</v>
      </c>
      <c r="GK690">
        <v>0</v>
      </c>
      <c r="GL690">
        <f t="shared" si="657"/>
        <v>0</v>
      </c>
      <c r="GM690">
        <f t="shared" si="658"/>
        <v>348.29</v>
      </c>
      <c r="GN690">
        <f t="shared" si="659"/>
        <v>348.29</v>
      </c>
      <c r="GO690">
        <f t="shared" si="660"/>
        <v>0</v>
      </c>
      <c r="GP690">
        <f t="shared" si="661"/>
        <v>0</v>
      </c>
      <c r="GR690">
        <v>0</v>
      </c>
      <c r="GS690">
        <v>0</v>
      </c>
      <c r="GT690">
        <v>0</v>
      </c>
      <c r="GU690" t="s">
        <v>3</v>
      </c>
      <c r="GV690">
        <f t="shared" si="669"/>
        <v>0</v>
      </c>
      <c r="GW690">
        <v>1</v>
      </c>
      <c r="GX690">
        <f t="shared" si="662"/>
        <v>0</v>
      </c>
      <c r="HA690">
        <v>0</v>
      </c>
      <c r="HB690">
        <v>0</v>
      </c>
      <c r="HC690">
        <f t="shared" si="663"/>
        <v>0</v>
      </c>
      <c r="HE690" t="s">
        <v>3</v>
      </c>
      <c r="HF690" t="s">
        <v>3</v>
      </c>
      <c r="HI690">
        <f t="shared" si="664"/>
        <v>13</v>
      </c>
      <c r="HJ690">
        <f t="shared" si="665"/>
        <v>560</v>
      </c>
      <c r="HK690">
        <f t="shared" si="666"/>
        <v>624</v>
      </c>
      <c r="HL690">
        <f t="shared" si="667"/>
        <v>351</v>
      </c>
      <c r="HM690" t="s">
        <v>3</v>
      </c>
      <c r="HN690" t="s">
        <v>368</v>
      </c>
      <c r="HO690" t="s">
        <v>369</v>
      </c>
      <c r="HP690" t="s">
        <v>364</v>
      </c>
      <c r="HQ690" t="s">
        <v>364</v>
      </c>
      <c r="IK690">
        <v>0</v>
      </c>
    </row>
    <row r="691" spans="1:245" x14ac:dyDescent="0.2">
      <c r="A691">
        <v>17</v>
      </c>
      <c r="B691">
        <v>0</v>
      </c>
      <c r="E691" t="s">
        <v>472</v>
      </c>
      <c r="F691" t="s">
        <v>663</v>
      </c>
      <c r="G691" t="s">
        <v>664</v>
      </c>
      <c r="H691" t="s">
        <v>506</v>
      </c>
      <c r="I691">
        <f>ROUND(I690*-10,7)</f>
        <v>-1</v>
      </c>
      <c r="J691">
        <v>0</v>
      </c>
      <c r="K691">
        <f>ROUND(I690*-10,7)</f>
        <v>-1</v>
      </c>
      <c r="O691">
        <f t="shared" si="631"/>
        <v>-275.45999999999998</v>
      </c>
      <c r="P691">
        <f t="shared" si="632"/>
        <v>-275.45999999999998</v>
      </c>
      <c r="Q691">
        <f t="shared" si="633"/>
        <v>0</v>
      </c>
      <c r="R691">
        <f t="shared" si="634"/>
        <v>0</v>
      </c>
      <c r="S691">
        <f t="shared" si="635"/>
        <v>0</v>
      </c>
      <c r="T691">
        <f t="shared" si="636"/>
        <v>0</v>
      </c>
      <c r="U691">
        <f t="shared" si="637"/>
        <v>0</v>
      </c>
      <c r="V691">
        <f t="shared" si="638"/>
        <v>0</v>
      </c>
      <c r="W691">
        <f t="shared" si="639"/>
        <v>0</v>
      </c>
      <c r="X691">
        <f t="shared" si="640"/>
        <v>0</v>
      </c>
      <c r="Y691">
        <f t="shared" si="641"/>
        <v>0</v>
      </c>
      <c r="AA691">
        <v>30589570</v>
      </c>
      <c r="AB691">
        <f t="shared" si="642"/>
        <v>275.45999999999998</v>
      </c>
      <c r="AC691">
        <f t="shared" si="668"/>
        <v>275.45999999999998</v>
      </c>
      <c r="AD691">
        <f>ROUND((((ET691)-(EU691))+AE691),6)</f>
        <v>0</v>
      </c>
      <c r="AE691">
        <f>ROUND((EU691),6)</f>
        <v>0</v>
      </c>
      <c r="AF691">
        <f>ROUND((EV691),6)</f>
        <v>0</v>
      </c>
      <c r="AG691">
        <f t="shared" si="643"/>
        <v>0</v>
      </c>
      <c r="AH691">
        <f>(EW691)</f>
        <v>0</v>
      </c>
      <c r="AI691">
        <f>(EX691)</f>
        <v>0</v>
      </c>
      <c r="AJ691">
        <f t="shared" si="644"/>
        <v>0</v>
      </c>
      <c r="AK691">
        <v>275.45999999999998</v>
      </c>
      <c r="AL691">
        <v>275.45999999999998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1</v>
      </c>
      <c r="AW691">
        <v>1</v>
      </c>
      <c r="AZ691">
        <v>1</v>
      </c>
      <c r="BA691">
        <v>1</v>
      </c>
      <c r="BB691">
        <v>1</v>
      </c>
      <c r="BC691">
        <v>1</v>
      </c>
      <c r="BD691" t="s">
        <v>3</v>
      </c>
      <c r="BE691" t="s">
        <v>3</v>
      </c>
      <c r="BF691" t="s">
        <v>3</v>
      </c>
      <c r="BG691" t="s">
        <v>3</v>
      </c>
      <c r="BH691">
        <v>3</v>
      </c>
      <c r="BI691">
        <v>1</v>
      </c>
      <c r="BJ691" t="s">
        <v>665</v>
      </c>
      <c r="BM691">
        <v>500001</v>
      </c>
      <c r="BN691">
        <v>0</v>
      </c>
      <c r="BO691" t="s">
        <v>67</v>
      </c>
      <c r="BP691">
        <v>1</v>
      </c>
      <c r="BQ691">
        <v>8</v>
      </c>
      <c r="BR691">
        <v>1</v>
      </c>
      <c r="BS691">
        <v>1</v>
      </c>
      <c r="BT691">
        <v>1</v>
      </c>
      <c r="BU691">
        <v>1</v>
      </c>
      <c r="BV691">
        <v>1</v>
      </c>
      <c r="BW691">
        <v>1</v>
      </c>
      <c r="BX691">
        <v>1</v>
      </c>
      <c r="BY691" t="s">
        <v>3</v>
      </c>
      <c r="BZ691">
        <v>0</v>
      </c>
      <c r="CA691">
        <v>0</v>
      </c>
      <c r="CB691" t="s">
        <v>3</v>
      </c>
      <c r="CE691">
        <v>0</v>
      </c>
      <c r="CF691">
        <v>0</v>
      </c>
      <c r="CG691">
        <v>0</v>
      </c>
      <c r="CM691">
        <v>0</v>
      </c>
      <c r="CN691" t="s">
        <v>3</v>
      </c>
      <c r="CO691">
        <v>0</v>
      </c>
      <c r="CP691">
        <f t="shared" si="645"/>
        <v>-275.45999999999998</v>
      </c>
      <c r="CQ691">
        <f t="shared" si="646"/>
        <v>275.45999999999998</v>
      </c>
      <c r="CR691">
        <f t="shared" si="647"/>
        <v>0</v>
      </c>
      <c r="CS691">
        <f t="shared" si="648"/>
        <v>0</v>
      </c>
      <c r="CT691">
        <f t="shared" si="649"/>
        <v>0</v>
      </c>
      <c r="CU691">
        <f t="shared" si="650"/>
        <v>0</v>
      </c>
      <c r="CV691">
        <f t="shared" si="651"/>
        <v>0</v>
      </c>
      <c r="CW691">
        <f t="shared" si="652"/>
        <v>0</v>
      </c>
      <c r="CX691">
        <f t="shared" si="653"/>
        <v>0</v>
      </c>
      <c r="CY691">
        <f t="shared" si="654"/>
        <v>0</v>
      </c>
      <c r="CZ691">
        <f t="shared" si="655"/>
        <v>0</v>
      </c>
      <c r="DC691" t="s">
        <v>3</v>
      </c>
      <c r="DD691" t="s">
        <v>3</v>
      </c>
      <c r="DE691" t="s">
        <v>3</v>
      </c>
      <c r="DF691" t="s">
        <v>3</v>
      </c>
      <c r="DG691" t="s">
        <v>3</v>
      </c>
      <c r="DH691" t="s">
        <v>3</v>
      </c>
      <c r="DI691" t="s">
        <v>3</v>
      </c>
      <c r="DJ691" t="s">
        <v>3</v>
      </c>
      <c r="DK691" t="s">
        <v>3</v>
      </c>
      <c r="DL691" t="s">
        <v>3</v>
      </c>
      <c r="DM691" t="s">
        <v>3</v>
      </c>
      <c r="DN691">
        <v>0</v>
      </c>
      <c r="DO691">
        <v>0</v>
      </c>
      <c r="DP691">
        <v>1</v>
      </c>
      <c r="DQ691">
        <v>1</v>
      </c>
      <c r="DU691">
        <v>1010</v>
      </c>
      <c r="DV691" t="s">
        <v>506</v>
      </c>
      <c r="DW691" t="s">
        <v>506</v>
      </c>
      <c r="DX691">
        <v>1</v>
      </c>
      <c r="DZ691" t="s">
        <v>3</v>
      </c>
      <c r="EA691" t="s">
        <v>3</v>
      </c>
      <c r="EB691" t="s">
        <v>3</v>
      </c>
      <c r="EC691" t="s">
        <v>3</v>
      </c>
      <c r="EE691">
        <v>30172930</v>
      </c>
      <c r="EF691">
        <v>8</v>
      </c>
      <c r="EG691" t="s">
        <v>68</v>
      </c>
      <c r="EH691">
        <v>0</v>
      </c>
      <c r="EI691" t="s">
        <v>3</v>
      </c>
      <c r="EJ691">
        <v>1</v>
      </c>
      <c r="EK691">
        <v>500001</v>
      </c>
      <c r="EL691" t="s">
        <v>69</v>
      </c>
      <c r="EM691" t="s">
        <v>70</v>
      </c>
      <c r="EO691" t="s">
        <v>3</v>
      </c>
      <c r="EQ691">
        <v>32768</v>
      </c>
      <c r="ER691">
        <v>275.45999999999998</v>
      </c>
      <c r="ES691">
        <v>275.45999999999998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FQ691">
        <v>0</v>
      </c>
      <c r="FR691">
        <f t="shared" si="656"/>
        <v>0</v>
      </c>
      <c r="FS691">
        <v>0</v>
      </c>
      <c r="FX691">
        <v>0</v>
      </c>
      <c r="FY691">
        <v>0</v>
      </c>
      <c r="GA691" t="s">
        <v>3</v>
      </c>
      <c r="GD691">
        <v>1</v>
      </c>
      <c r="GF691">
        <v>-371301719</v>
      </c>
      <c r="GG691">
        <v>2</v>
      </c>
      <c r="GH691">
        <v>1</v>
      </c>
      <c r="GI691">
        <v>4</v>
      </c>
      <c r="GJ691">
        <v>0</v>
      </c>
      <c r="GK691">
        <v>0</v>
      </c>
      <c r="GL691">
        <f t="shared" si="657"/>
        <v>0</v>
      </c>
      <c r="GM691">
        <f t="shared" si="658"/>
        <v>-275.45999999999998</v>
      </c>
      <c r="GN691">
        <f t="shared" si="659"/>
        <v>-275.45999999999998</v>
      </c>
      <c r="GO691">
        <f t="shared" si="660"/>
        <v>0</v>
      </c>
      <c r="GP691">
        <f t="shared" si="661"/>
        <v>0</v>
      </c>
      <c r="GR691">
        <v>0</v>
      </c>
      <c r="GS691">
        <v>0</v>
      </c>
      <c r="GT691">
        <v>0</v>
      </c>
      <c r="GU691" t="s">
        <v>3</v>
      </c>
      <c r="GV691">
        <f t="shared" si="669"/>
        <v>0</v>
      </c>
      <c r="GW691">
        <v>1</v>
      </c>
      <c r="GX691">
        <f t="shared" si="662"/>
        <v>0</v>
      </c>
      <c r="HA691">
        <v>0</v>
      </c>
      <c r="HB691">
        <v>0</v>
      </c>
      <c r="HC691">
        <f t="shared" si="663"/>
        <v>0</v>
      </c>
      <c r="HE691" t="s">
        <v>3</v>
      </c>
      <c r="HF691" t="s">
        <v>3</v>
      </c>
      <c r="HI691">
        <f t="shared" si="664"/>
        <v>0</v>
      </c>
      <c r="HJ691">
        <f t="shared" si="665"/>
        <v>0</v>
      </c>
      <c r="HK691">
        <f t="shared" si="666"/>
        <v>0</v>
      </c>
      <c r="HL691">
        <f t="shared" si="667"/>
        <v>0</v>
      </c>
      <c r="HM691" t="s">
        <v>3</v>
      </c>
      <c r="HN691" t="s">
        <v>3</v>
      </c>
      <c r="HO691" t="s">
        <v>3</v>
      </c>
      <c r="HP691" t="s">
        <v>3</v>
      </c>
      <c r="HQ691" t="s">
        <v>3</v>
      </c>
      <c r="IK691">
        <v>0</v>
      </c>
    </row>
    <row r="692" spans="1:245" x14ac:dyDescent="0.2">
      <c r="A692">
        <v>17</v>
      </c>
      <c r="B692">
        <v>0</v>
      </c>
      <c r="E692" t="s">
        <v>473</v>
      </c>
      <c r="F692" t="s">
        <v>667</v>
      </c>
      <c r="G692" t="s">
        <v>668</v>
      </c>
      <c r="H692" t="s">
        <v>506</v>
      </c>
      <c r="I692">
        <v>1</v>
      </c>
      <c r="J692">
        <v>0</v>
      </c>
      <c r="K692">
        <v>1</v>
      </c>
      <c r="O692">
        <f t="shared" si="631"/>
        <v>253.54</v>
      </c>
      <c r="P692">
        <f t="shared" si="632"/>
        <v>253.54</v>
      </c>
      <c r="Q692">
        <f t="shared" si="633"/>
        <v>0</v>
      </c>
      <c r="R692">
        <f t="shared" si="634"/>
        <v>0</v>
      </c>
      <c r="S692">
        <f t="shared" si="635"/>
        <v>0</v>
      </c>
      <c r="T692">
        <f t="shared" si="636"/>
        <v>0</v>
      </c>
      <c r="U692">
        <f t="shared" si="637"/>
        <v>0</v>
      </c>
      <c r="V692">
        <f t="shared" si="638"/>
        <v>0</v>
      </c>
      <c r="W692">
        <f t="shared" si="639"/>
        <v>0</v>
      </c>
      <c r="X692">
        <f t="shared" si="640"/>
        <v>0</v>
      </c>
      <c r="Y692">
        <f t="shared" si="641"/>
        <v>0</v>
      </c>
      <c r="AA692">
        <v>30589570</v>
      </c>
      <c r="AB692">
        <f t="shared" si="642"/>
        <v>253.54</v>
      </c>
      <c r="AC692">
        <f t="shared" si="668"/>
        <v>253.54</v>
      </c>
      <c r="AD692">
        <f>ROUND((((ET692)-(EU692))+AE692),6)</f>
        <v>0</v>
      </c>
      <c r="AE692">
        <f>ROUND((EU692),6)</f>
        <v>0</v>
      </c>
      <c r="AF692">
        <f>ROUND((EV692),6)</f>
        <v>0</v>
      </c>
      <c r="AG692">
        <f t="shared" si="643"/>
        <v>0</v>
      </c>
      <c r="AH692">
        <f>(EW692)</f>
        <v>0</v>
      </c>
      <c r="AI692">
        <f>(EX692)</f>
        <v>0</v>
      </c>
      <c r="AJ692">
        <f t="shared" si="644"/>
        <v>0</v>
      </c>
      <c r="AK692">
        <v>253.54</v>
      </c>
      <c r="AL692">
        <v>253.54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1</v>
      </c>
      <c r="AW692">
        <v>1</v>
      </c>
      <c r="AZ692">
        <v>1</v>
      </c>
      <c r="BA692">
        <v>1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3</v>
      </c>
      <c r="BI692">
        <v>1</v>
      </c>
      <c r="BJ692" t="s">
        <v>669</v>
      </c>
      <c r="BM692">
        <v>500001</v>
      </c>
      <c r="BN692">
        <v>0</v>
      </c>
      <c r="BO692" t="s">
        <v>67</v>
      </c>
      <c r="BP692">
        <v>1</v>
      </c>
      <c r="BQ692">
        <v>8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0</v>
      </c>
      <c r="CA692">
        <v>0</v>
      </c>
      <c r="CB692" t="s">
        <v>3</v>
      </c>
      <c r="CE692">
        <v>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 t="shared" si="645"/>
        <v>253.54</v>
      </c>
      <c r="CQ692">
        <f t="shared" si="646"/>
        <v>253.54</v>
      </c>
      <c r="CR692">
        <f t="shared" si="647"/>
        <v>0</v>
      </c>
      <c r="CS692">
        <f t="shared" si="648"/>
        <v>0</v>
      </c>
      <c r="CT692">
        <f t="shared" si="649"/>
        <v>0</v>
      </c>
      <c r="CU692">
        <f t="shared" si="650"/>
        <v>0</v>
      </c>
      <c r="CV692">
        <f t="shared" si="651"/>
        <v>0</v>
      </c>
      <c r="CW692">
        <f t="shared" si="652"/>
        <v>0</v>
      </c>
      <c r="CX692">
        <f t="shared" si="653"/>
        <v>0</v>
      </c>
      <c r="CY692">
        <f t="shared" si="654"/>
        <v>0</v>
      </c>
      <c r="CZ692">
        <f t="shared" si="655"/>
        <v>0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1010</v>
      </c>
      <c r="DV692" t="s">
        <v>506</v>
      </c>
      <c r="DW692" t="s">
        <v>506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30172930</v>
      </c>
      <c r="EF692">
        <v>8</v>
      </c>
      <c r="EG692" t="s">
        <v>68</v>
      </c>
      <c r="EH692">
        <v>0</v>
      </c>
      <c r="EI692" t="s">
        <v>3</v>
      </c>
      <c r="EJ692">
        <v>1</v>
      </c>
      <c r="EK692">
        <v>500001</v>
      </c>
      <c r="EL692" t="s">
        <v>69</v>
      </c>
      <c r="EM692" t="s">
        <v>70</v>
      </c>
      <c r="EO692" t="s">
        <v>3</v>
      </c>
      <c r="EQ692">
        <v>0</v>
      </c>
      <c r="ER692">
        <v>253.54</v>
      </c>
      <c r="ES692">
        <v>253.54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FQ692">
        <v>0</v>
      </c>
      <c r="FR692">
        <f t="shared" si="656"/>
        <v>0</v>
      </c>
      <c r="FS692">
        <v>0</v>
      </c>
      <c r="FX692">
        <v>0</v>
      </c>
      <c r="FY692">
        <v>0</v>
      </c>
      <c r="GA692" t="s">
        <v>3</v>
      </c>
      <c r="GD692">
        <v>1</v>
      </c>
      <c r="GF692">
        <v>683336062</v>
      </c>
      <c r="GG692">
        <v>2</v>
      </c>
      <c r="GH692">
        <v>1</v>
      </c>
      <c r="GI692">
        <v>4</v>
      </c>
      <c r="GJ692">
        <v>0</v>
      </c>
      <c r="GK692">
        <v>0</v>
      </c>
      <c r="GL692">
        <f t="shared" si="657"/>
        <v>0</v>
      </c>
      <c r="GM692">
        <f t="shared" si="658"/>
        <v>253.54</v>
      </c>
      <c r="GN692">
        <f t="shared" si="659"/>
        <v>253.54</v>
      </c>
      <c r="GO692">
        <f t="shared" si="660"/>
        <v>0</v>
      </c>
      <c r="GP692">
        <f t="shared" si="661"/>
        <v>0</v>
      </c>
      <c r="GR692">
        <v>0</v>
      </c>
      <c r="GS692">
        <v>0</v>
      </c>
      <c r="GT692">
        <v>0</v>
      </c>
      <c r="GU692" t="s">
        <v>3</v>
      </c>
      <c r="GV692">
        <f t="shared" si="669"/>
        <v>0</v>
      </c>
      <c r="GW692">
        <v>1</v>
      </c>
      <c r="GX692">
        <f t="shared" si="662"/>
        <v>0</v>
      </c>
      <c r="HA692">
        <v>0</v>
      </c>
      <c r="HB692">
        <v>0</v>
      </c>
      <c r="HC692">
        <f t="shared" si="663"/>
        <v>0</v>
      </c>
      <c r="HE692" t="s">
        <v>3</v>
      </c>
      <c r="HF692" t="s">
        <v>3</v>
      </c>
      <c r="HI692">
        <f t="shared" si="664"/>
        <v>0</v>
      </c>
      <c r="HJ692">
        <f t="shared" si="665"/>
        <v>0</v>
      </c>
      <c r="HK692">
        <f t="shared" si="666"/>
        <v>0</v>
      </c>
      <c r="HL692">
        <f t="shared" si="667"/>
        <v>0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IK692">
        <v>0</v>
      </c>
    </row>
    <row r="694" spans="1:245" x14ac:dyDescent="0.2">
      <c r="A694" s="2">
        <v>51</v>
      </c>
      <c r="B694" s="2">
        <f>B621</f>
        <v>0</v>
      </c>
      <c r="C694" s="2">
        <f>A621</f>
        <v>4</v>
      </c>
      <c r="D694" s="2">
        <f>ROW(A621)</f>
        <v>621</v>
      </c>
      <c r="E694" s="2"/>
      <c r="F694" s="2" t="str">
        <f>IF(F621&lt;&gt;"",F621,"")</f>
        <v>Новый раздел</v>
      </c>
      <c r="G694" s="2" t="str">
        <f>IF(G621&lt;&gt;"",G621,"")</f>
        <v>1. Сети ХВС</v>
      </c>
      <c r="H694" s="2">
        <v>0</v>
      </c>
      <c r="I694" s="2"/>
      <c r="J694" s="2"/>
      <c r="K694" s="2"/>
      <c r="L694" s="2"/>
      <c r="M694" s="2"/>
      <c r="N694" s="2"/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>
        <f t="shared" ref="AO694:BD694" si="670">ROUND(BX694,2)</f>
        <v>0</v>
      </c>
      <c r="AP694" s="2">
        <f t="shared" si="670"/>
        <v>0</v>
      </c>
      <c r="AQ694" s="2">
        <f t="shared" si="670"/>
        <v>0</v>
      </c>
      <c r="AR694" s="2">
        <f t="shared" si="670"/>
        <v>0</v>
      </c>
      <c r="AS694" s="2">
        <f t="shared" si="670"/>
        <v>0</v>
      </c>
      <c r="AT694" s="2">
        <f t="shared" si="670"/>
        <v>0</v>
      </c>
      <c r="AU694" s="2">
        <f t="shared" si="670"/>
        <v>0</v>
      </c>
      <c r="AV694" s="2">
        <f t="shared" si="670"/>
        <v>0</v>
      </c>
      <c r="AW694" s="2">
        <f t="shared" si="670"/>
        <v>0</v>
      </c>
      <c r="AX694" s="2">
        <f t="shared" si="670"/>
        <v>0</v>
      </c>
      <c r="AY694" s="2">
        <f t="shared" si="670"/>
        <v>0</v>
      </c>
      <c r="AZ694" s="2">
        <f t="shared" si="670"/>
        <v>0</v>
      </c>
      <c r="BA694" s="2">
        <f t="shared" si="670"/>
        <v>0</v>
      </c>
      <c r="BB694" s="2">
        <f t="shared" si="670"/>
        <v>0</v>
      </c>
      <c r="BC694" s="2">
        <f t="shared" si="670"/>
        <v>0</v>
      </c>
      <c r="BD694" s="2">
        <f t="shared" si="670"/>
        <v>0</v>
      </c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>
        <v>0</v>
      </c>
    </row>
    <row r="696" spans="1:245" x14ac:dyDescent="0.2">
      <c r="A696" s="4">
        <v>50</v>
      </c>
      <c r="B696" s="4">
        <v>0</v>
      </c>
      <c r="C696" s="4">
        <v>0</v>
      </c>
      <c r="D696" s="4">
        <v>1</v>
      </c>
      <c r="E696" s="4">
        <v>201</v>
      </c>
      <c r="F696" s="4">
        <f>ROUND(Source!O694,O696)</f>
        <v>0</v>
      </c>
      <c r="G696" s="4" t="s">
        <v>108</v>
      </c>
      <c r="H696" s="4" t="s">
        <v>109</v>
      </c>
      <c r="I696" s="4"/>
      <c r="J696" s="4"/>
      <c r="K696" s="4">
        <v>201</v>
      </c>
      <c r="L696" s="4">
        <v>1</v>
      </c>
      <c r="M696" s="4">
        <v>1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45" x14ac:dyDescent="0.2">
      <c r="A697" s="4">
        <v>50</v>
      </c>
      <c r="B697" s="4">
        <v>0</v>
      </c>
      <c r="C697" s="4">
        <v>0</v>
      </c>
      <c r="D697" s="4">
        <v>1</v>
      </c>
      <c r="E697" s="4">
        <v>202</v>
      </c>
      <c r="F697" s="4">
        <f>ROUND(Source!P694,O697)</f>
        <v>0</v>
      </c>
      <c r="G697" s="4" t="s">
        <v>110</v>
      </c>
      <c r="H697" s="4" t="s">
        <v>111</v>
      </c>
      <c r="I697" s="4"/>
      <c r="J697" s="4"/>
      <c r="K697" s="4">
        <v>202</v>
      </c>
      <c r="L697" s="4">
        <v>2</v>
      </c>
      <c r="M697" s="4">
        <v>1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45" x14ac:dyDescent="0.2">
      <c r="A698" s="4">
        <v>50</v>
      </c>
      <c r="B698" s="4">
        <v>0</v>
      </c>
      <c r="C698" s="4">
        <v>0</v>
      </c>
      <c r="D698" s="4">
        <v>1</v>
      </c>
      <c r="E698" s="4">
        <v>222</v>
      </c>
      <c r="F698" s="4">
        <f>ROUND(Source!AO694,O698)</f>
        <v>0</v>
      </c>
      <c r="G698" s="4" t="s">
        <v>112</v>
      </c>
      <c r="H698" s="4" t="s">
        <v>113</v>
      </c>
      <c r="I698" s="4"/>
      <c r="J698" s="4"/>
      <c r="K698" s="4">
        <v>222</v>
      </c>
      <c r="L698" s="4">
        <v>3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225</v>
      </c>
      <c r="F699" s="4">
        <f>ROUND(Source!AV694,O699)</f>
        <v>0</v>
      </c>
      <c r="G699" s="4" t="s">
        <v>114</v>
      </c>
      <c r="H699" s="4" t="s">
        <v>115</v>
      </c>
      <c r="I699" s="4"/>
      <c r="J699" s="4"/>
      <c r="K699" s="4">
        <v>225</v>
      </c>
      <c r="L699" s="4">
        <v>4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226</v>
      </c>
      <c r="F700" s="4">
        <f>ROUND(Source!AW694,O700)</f>
        <v>0</v>
      </c>
      <c r="G700" s="4" t="s">
        <v>116</v>
      </c>
      <c r="H700" s="4" t="s">
        <v>117</v>
      </c>
      <c r="I700" s="4"/>
      <c r="J700" s="4"/>
      <c r="K700" s="4">
        <v>226</v>
      </c>
      <c r="L700" s="4">
        <v>5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227</v>
      </c>
      <c r="F701" s="4">
        <f>ROUND(Source!AX694,O701)</f>
        <v>0</v>
      </c>
      <c r="G701" s="4" t="s">
        <v>118</v>
      </c>
      <c r="H701" s="4" t="s">
        <v>119</v>
      </c>
      <c r="I701" s="4"/>
      <c r="J701" s="4"/>
      <c r="K701" s="4">
        <v>227</v>
      </c>
      <c r="L701" s="4">
        <v>6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228</v>
      </c>
      <c r="F702" s="4">
        <f>ROUND(Source!AY694,O702)</f>
        <v>0</v>
      </c>
      <c r="G702" s="4" t="s">
        <v>120</v>
      </c>
      <c r="H702" s="4" t="s">
        <v>121</v>
      </c>
      <c r="I702" s="4"/>
      <c r="J702" s="4"/>
      <c r="K702" s="4">
        <v>228</v>
      </c>
      <c r="L702" s="4">
        <v>7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216</v>
      </c>
      <c r="F703" s="4">
        <f>ROUND(Source!AP694,O703)</f>
        <v>0</v>
      </c>
      <c r="G703" s="4" t="s">
        <v>122</v>
      </c>
      <c r="H703" s="4" t="s">
        <v>123</v>
      </c>
      <c r="I703" s="4"/>
      <c r="J703" s="4"/>
      <c r="K703" s="4">
        <v>216</v>
      </c>
      <c r="L703" s="4">
        <v>8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223</v>
      </c>
      <c r="F704" s="4">
        <f>ROUND(Source!AQ694,O704)</f>
        <v>0</v>
      </c>
      <c r="G704" s="4" t="s">
        <v>124</v>
      </c>
      <c r="H704" s="4" t="s">
        <v>125</v>
      </c>
      <c r="I704" s="4"/>
      <c r="J704" s="4"/>
      <c r="K704" s="4">
        <v>223</v>
      </c>
      <c r="L704" s="4">
        <v>9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229</v>
      </c>
      <c r="F705" s="4">
        <f>ROUND(Source!AZ694,O705)</f>
        <v>0</v>
      </c>
      <c r="G705" s="4" t="s">
        <v>126</v>
      </c>
      <c r="H705" s="4" t="s">
        <v>127</v>
      </c>
      <c r="I705" s="4"/>
      <c r="J705" s="4"/>
      <c r="K705" s="4">
        <v>229</v>
      </c>
      <c r="L705" s="4">
        <v>10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203</v>
      </c>
      <c r="F706" s="4">
        <f>ROUND(Source!Q694,O706)</f>
        <v>0</v>
      </c>
      <c r="G706" s="4" t="s">
        <v>128</v>
      </c>
      <c r="H706" s="4" t="s">
        <v>129</v>
      </c>
      <c r="I706" s="4"/>
      <c r="J706" s="4"/>
      <c r="K706" s="4">
        <v>203</v>
      </c>
      <c r="L706" s="4">
        <v>11</v>
      </c>
      <c r="M706" s="4">
        <v>1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231</v>
      </c>
      <c r="F707" s="4">
        <f>ROUND(Source!BB694,O707)</f>
        <v>0</v>
      </c>
      <c r="G707" s="4" t="s">
        <v>130</v>
      </c>
      <c r="H707" s="4" t="s">
        <v>131</v>
      </c>
      <c r="I707" s="4"/>
      <c r="J707" s="4"/>
      <c r="K707" s="4">
        <v>231</v>
      </c>
      <c r="L707" s="4">
        <v>12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204</v>
      </c>
      <c r="F708" s="4">
        <f>ROUND(Source!R694,O708)</f>
        <v>0</v>
      </c>
      <c r="G708" s="4" t="s">
        <v>132</v>
      </c>
      <c r="H708" s="4" t="s">
        <v>133</v>
      </c>
      <c r="I708" s="4"/>
      <c r="J708" s="4"/>
      <c r="K708" s="4">
        <v>204</v>
      </c>
      <c r="L708" s="4">
        <v>13</v>
      </c>
      <c r="M708" s="4">
        <v>1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205</v>
      </c>
      <c r="F709" s="4">
        <f>ROUND(Source!S694,O709)</f>
        <v>0</v>
      </c>
      <c r="G709" s="4" t="s">
        <v>134</v>
      </c>
      <c r="H709" s="4" t="s">
        <v>135</v>
      </c>
      <c r="I709" s="4"/>
      <c r="J709" s="4"/>
      <c r="K709" s="4">
        <v>205</v>
      </c>
      <c r="L709" s="4">
        <v>14</v>
      </c>
      <c r="M709" s="4">
        <v>1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232</v>
      </c>
      <c r="F710" s="4">
        <f>ROUND(Source!BC694,O710)</f>
        <v>0</v>
      </c>
      <c r="G710" s="4" t="s">
        <v>136</v>
      </c>
      <c r="H710" s="4" t="s">
        <v>137</v>
      </c>
      <c r="I710" s="4"/>
      <c r="J710" s="4"/>
      <c r="K710" s="4">
        <v>232</v>
      </c>
      <c r="L710" s="4">
        <v>15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214</v>
      </c>
      <c r="F711" s="4">
        <f>ROUND(Source!AS694,O711)</f>
        <v>0</v>
      </c>
      <c r="G711" s="4" t="s">
        <v>138</v>
      </c>
      <c r="H711" s="4" t="s">
        <v>139</v>
      </c>
      <c r="I711" s="4"/>
      <c r="J711" s="4"/>
      <c r="K711" s="4">
        <v>214</v>
      </c>
      <c r="L711" s="4">
        <v>16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215</v>
      </c>
      <c r="F712" s="4">
        <f>ROUND(Source!AT694,O712)</f>
        <v>0</v>
      </c>
      <c r="G712" s="4" t="s">
        <v>140</v>
      </c>
      <c r="H712" s="4" t="s">
        <v>141</v>
      </c>
      <c r="I712" s="4"/>
      <c r="J712" s="4"/>
      <c r="K712" s="4">
        <v>215</v>
      </c>
      <c r="L712" s="4">
        <v>17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217</v>
      </c>
      <c r="F713" s="4">
        <f>ROUND(Source!AU694,O713)</f>
        <v>0</v>
      </c>
      <c r="G713" s="4" t="s">
        <v>142</v>
      </c>
      <c r="H713" s="4" t="s">
        <v>143</v>
      </c>
      <c r="I713" s="4"/>
      <c r="J713" s="4"/>
      <c r="K713" s="4">
        <v>217</v>
      </c>
      <c r="L713" s="4">
        <v>18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230</v>
      </c>
      <c r="F714" s="4">
        <f>ROUND(Source!BA694,O714)</f>
        <v>0</v>
      </c>
      <c r="G714" s="4" t="s">
        <v>144</v>
      </c>
      <c r="H714" s="4" t="s">
        <v>145</v>
      </c>
      <c r="I714" s="4"/>
      <c r="J714" s="4"/>
      <c r="K714" s="4">
        <v>230</v>
      </c>
      <c r="L714" s="4">
        <v>19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206</v>
      </c>
      <c r="F715" s="4">
        <f>ROUND(Source!T694,O715)</f>
        <v>0</v>
      </c>
      <c r="G715" s="4" t="s">
        <v>146</v>
      </c>
      <c r="H715" s="4" t="s">
        <v>147</v>
      </c>
      <c r="I715" s="4"/>
      <c r="J715" s="4"/>
      <c r="K715" s="4">
        <v>206</v>
      </c>
      <c r="L715" s="4">
        <v>20</v>
      </c>
      <c r="M715" s="4">
        <v>1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207</v>
      </c>
      <c r="F716" s="4">
        <f>Source!U694</f>
        <v>0</v>
      </c>
      <c r="G716" s="4" t="s">
        <v>148</v>
      </c>
      <c r="H716" s="4" t="s">
        <v>149</v>
      </c>
      <c r="I716" s="4"/>
      <c r="J716" s="4"/>
      <c r="K716" s="4">
        <v>207</v>
      </c>
      <c r="L716" s="4">
        <v>21</v>
      </c>
      <c r="M716" s="4">
        <v>1</v>
      </c>
      <c r="N716" s="4" t="s">
        <v>3</v>
      </c>
      <c r="O716" s="4">
        <v>-1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208</v>
      </c>
      <c r="F717" s="4">
        <f>Source!V694</f>
        <v>0</v>
      </c>
      <c r="G717" s="4" t="s">
        <v>150</v>
      </c>
      <c r="H717" s="4" t="s">
        <v>151</v>
      </c>
      <c r="I717" s="4"/>
      <c r="J717" s="4"/>
      <c r="K717" s="4">
        <v>208</v>
      </c>
      <c r="L717" s="4">
        <v>22</v>
      </c>
      <c r="M717" s="4">
        <v>1</v>
      </c>
      <c r="N717" s="4" t="s">
        <v>3</v>
      </c>
      <c r="O717" s="4">
        <v>-1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209</v>
      </c>
      <c r="F718" s="4">
        <f>ROUND(Source!W694,O718)</f>
        <v>0</v>
      </c>
      <c r="G718" s="4" t="s">
        <v>152</v>
      </c>
      <c r="H718" s="4" t="s">
        <v>153</v>
      </c>
      <c r="I718" s="4"/>
      <c r="J718" s="4"/>
      <c r="K718" s="4">
        <v>209</v>
      </c>
      <c r="L718" s="4">
        <v>23</v>
      </c>
      <c r="M718" s="4">
        <v>1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233</v>
      </c>
      <c r="F719" s="4">
        <f>ROUND(Source!BD694,O719)</f>
        <v>0</v>
      </c>
      <c r="G719" s="4" t="s">
        <v>154</v>
      </c>
      <c r="H719" s="4" t="s">
        <v>155</v>
      </c>
      <c r="I719" s="4"/>
      <c r="J719" s="4"/>
      <c r="K719" s="4">
        <v>233</v>
      </c>
      <c r="L719" s="4">
        <v>24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210</v>
      </c>
      <c r="F720" s="4">
        <f>ROUND(Source!X694,O720)</f>
        <v>0</v>
      </c>
      <c r="G720" s="4" t="s">
        <v>156</v>
      </c>
      <c r="H720" s="4" t="s">
        <v>157</v>
      </c>
      <c r="I720" s="4"/>
      <c r="J720" s="4"/>
      <c r="K720" s="4">
        <v>210</v>
      </c>
      <c r="L720" s="4">
        <v>25</v>
      </c>
      <c r="M720" s="4">
        <v>1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45" x14ac:dyDescent="0.2">
      <c r="A721" s="4">
        <v>50</v>
      </c>
      <c r="B721" s="4">
        <v>0</v>
      </c>
      <c r="C721" s="4">
        <v>0</v>
      </c>
      <c r="D721" s="4">
        <v>1</v>
      </c>
      <c r="E721" s="4">
        <v>211</v>
      </c>
      <c r="F721" s="4">
        <f>ROUND(Source!Y694,O721)</f>
        <v>0</v>
      </c>
      <c r="G721" s="4" t="s">
        <v>158</v>
      </c>
      <c r="H721" s="4" t="s">
        <v>159</v>
      </c>
      <c r="I721" s="4"/>
      <c r="J721" s="4"/>
      <c r="K721" s="4">
        <v>211</v>
      </c>
      <c r="L721" s="4">
        <v>26</v>
      </c>
      <c r="M721" s="4">
        <v>1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45" x14ac:dyDescent="0.2">
      <c r="A722" s="4">
        <v>50</v>
      </c>
      <c r="B722" s="4">
        <v>0</v>
      </c>
      <c r="C722" s="4">
        <v>0</v>
      </c>
      <c r="D722" s="4">
        <v>1</v>
      </c>
      <c r="E722" s="4">
        <v>224</v>
      </c>
      <c r="F722" s="4">
        <f>ROUND(Source!AR694,O722)</f>
        <v>0</v>
      </c>
      <c r="G722" s="4" t="s">
        <v>160</v>
      </c>
      <c r="H722" s="4" t="s">
        <v>161</v>
      </c>
      <c r="I722" s="4"/>
      <c r="J722" s="4"/>
      <c r="K722" s="4">
        <v>224</v>
      </c>
      <c r="L722" s="4">
        <v>27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4" spans="1:245" x14ac:dyDescent="0.2">
      <c r="A724" s="1">
        <v>4</v>
      </c>
      <c r="B724" s="1">
        <v>0</v>
      </c>
      <c r="C724" s="1"/>
      <c r="D724" s="1">
        <f>ROW(A731)</f>
        <v>731</v>
      </c>
      <c r="E724" s="1"/>
      <c r="F724" s="1" t="s">
        <v>19</v>
      </c>
      <c r="G724" s="1" t="s">
        <v>670</v>
      </c>
      <c r="H724" s="1" t="s">
        <v>3</v>
      </c>
      <c r="I724" s="1">
        <v>0</v>
      </c>
      <c r="J724" s="1"/>
      <c r="K724" s="1">
        <v>0</v>
      </c>
      <c r="L724" s="1"/>
      <c r="M724" s="1" t="s">
        <v>3</v>
      </c>
      <c r="N724" s="1"/>
      <c r="O724" s="1"/>
      <c r="P724" s="1"/>
      <c r="Q724" s="1"/>
      <c r="R724" s="1"/>
      <c r="S724" s="1">
        <v>30589571</v>
      </c>
      <c r="T724" s="1"/>
      <c r="U724" s="1" t="s">
        <v>3</v>
      </c>
      <c r="V724" s="1">
        <v>0</v>
      </c>
      <c r="W724" s="1"/>
      <c r="X724" s="1"/>
      <c r="Y724" s="1"/>
      <c r="Z724" s="1"/>
      <c r="AA724" s="1"/>
      <c r="AB724" s="1" t="s">
        <v>3</v>
      </c>
      <c r="AC724" s="1" t="s">
        <v>3</v>
      </c>
      <c r="AD724" s="1" t="s">
        <v>3</v>
      </c>
      <c r="AE724" s="1" t="s">
        <v>3</v>
      </c>
      <c r="AF724" s="1" t="s">
        <v>3</v>
      </c>
      <c r="AG724" s="1" t="s">
        <v>3</v>
      </c>
      <c r="AH724" s="1"/>
      <c r="AI724" s="1"/>
      <c r="AJ724" s="1"/>
      <c r="AK724" s="1"/>
      <c r="AL724" s="1"/>
      <c r="AM724" s="1"/>
      <c r="AN724" s="1"/>
      <c r="AO724" s="1"/>
      <c r="AP724" s="1" t="s">
        <v>3</v>
      </c>
      <c r="AQ724" s="1" t="s">
        <v>3</v>
      </c>
      <c r="AR724" s="1" t="s">
        <v>3</v>
      </c>
      <c r="AS724" s="1"/>
      <c r="AT724" s="1"/>
      <c r="AU724" s="1"/>
      <c r="AV724" s="1"/>
      <c r="AW724" s="1"/>
      <c r="AX724" s="1"/>
      <c r="AY724" s="1"/>
      <c r="AZ724" s="1" t="s">
        <v>3</v>
      </c>
      <c r="BA724" s="1"/>
      <c r="BB724" s="1" t="s">
        <v>3</v>
      </c>
      <c r="BC724" s="1" t="s">
        <v>3</v>
      </c>
      <c r="BD724" s="1" t="s">
        <v>3</v>
      </c>
      <c r="BE724" s="1" t="s">
        <v>3</v>
      </c>
      <c r="BF724" s="1" t="s">
        <v>3</v>
      </c>
      <c r="BG724" s="1" t="s">
        <v>3</v>
      </c>
      <c r="BH724" s="1" t="s">
        <v>3</v>
      </c>
      <c r="BI724" s="1" t="s">
        <v>3</v>
      </c>
      <c r="BJ724" s="1" t="s">
        <v>3</v>
      </c>
      <c r="BK724" s="1" t="s">
        <v>3</v>
      </c>
      <c r="BL724" s="1" t="s">
        <v>3</v>
      </c>
      <c r="BM724" s="1" t="s">
        <v>3</v>
      </c>
      <c r="BN724" s="1" t="s">
        <v>3</v>
      </c>
      <c r="BO724" s="1" t="s">
        <v>3</v>
      </c>
      <c r="BP724" s="1" t="s">
        <v>3</v>
      </c>
      <c r="BQ724" s="1"/>
      <c r="BR724" s="1"/>
      <c r="BS724" s="1"/>
      <c r="BT724" s="1"/>
      <c r="BU724" s="1"/>
      <c r="BV724" s="1"/>
      <c r="BW724" s="1"/>
      <c r="BX724" s="1">
        <v>0</v>
      </c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>
        <v>0</v>
      </c>
    </row>
    <row r="726" spans="1:245" x14ac:dyDescent="0.2">
      <c r="A726" s="2">
        <v>52</v>
      </c>
      <c r="B726" s="2">
        <f t="shared" ref="B726:G726" si="671">B731</f>
        <v>0</v>
      </c>
      <c r="C726" s="2">
        <f t="shared" si="671"/>
        <v>4</v>
      </c>
      <c r="D726" s="2">
        <f t="shared" si="671"/>
        <v>724</v>
      </c>
      <c r="E726" s="2">
        <f t="shared" si="671"/>
        <v>0</v>
      </c>
      <c r="F726" s="2" t="str">
        <f t="shared" si="671"/>
        <v>Новый раздел</v>
      </c>
      <c r="G726" s="2" t="str">
        <f t="shared" si="671"/>
        <v>2. Прочие работы</v>
      </c>
      <c r="H726" s="2"/>
      <c r="I726" s="2"/>
      <c r="J726" s="2"/>
      <c r="K726" s="2"/>
      <c r="L726" s="2"/>
      <c r="M726" s="2"/>
      <c r="N726" s="2"/>
      <c r="O726" s="2">
        <f t="shared" ref="O726:AT726" si="672">O731</f>
        <v>0</v>
      </c>
      <c r="P726" s="2">
        <f t="shared" si="672"/>
        <v>0</v>
      </c>
      <c r="Q726" s="2">
        <f t="shared" si="672"/>
        <v>0</v>
      </c>
      <c r="R726" s="2">
        <f t="shared" si="672"/>
        <v>0</v>
      </c>
      <c r="S726" s="2">
        <f t="shared" si="672"/>
        <v>0</v>
      </c>
      <c r="T726" s="2">
        <f t="shared" si="672"/>
        <v>0</v>
      </c>
      <c r="U726" s="2">
        <f t="shared" si="672"/>
        <v>0</v>
      </c>
      <c r="V726" s="2">
        <f t="shared" si="672"/>
        <v>0</v>
      </c>
      <c r="W726" s="2">
        <f t="shared" si="672"/>
        <v>0</v>
      </c>
      <c r="X726" s="2">
        <f t="shared" si="672"/>
        <v>0</v>
      </c>
      <c r="Y726" s="2">
        <f t="shared" si="672"/>
        <v>0</v>
      </c>
      <c r="Z726" s="2">
        <f t="shared" si="672"/>
        <v>0</v>
      </c>
      <c r="AA726" s="2">
        <f t="shared" si="672"/>
        <v>0</v>
      </c>
      <c r="AB726" s="2">
        <f t="shared" si="672"/>
        <v>0</v>
      </c>
      <c r="AC726" s="2">
        <f t="shared" si="672"/>
        <v>0</v>
      </c>
      <c r="AD726" s="2">
        <f t="shared" si="672"/>
        <v>0</v>
      </c>
      <c r="AE726" s="2">
        <f t="shared" si="672"/>
        <v>0</v>
      </c>
      <c r="AF726" s="2">
        <f t="shared" si="672"/>
        <v>0</v>
      </c>
      <c r="AG726" s="2">
        <f t="shared" si="672"/>
        <v>0</v>
      </c>
      <c r="AH726" s="2">
        <f t="shared" si="672"/>
        <v>0</v>
      </c>
      <c r="AI726" s="2">
        <f t="shared" si="672"/>
        <v>0</v>
      </c>
      <c r="AJ726" s="2">
        <f t="shared" si="672"/>
        <v>0</v>
      </c>
      <c r="AK726" s="2">
        <f t="shared" si="672"/>
        <v>0</v>
      </c>
      <c r="AL726" s="2">
        <f t="shared" si="672"/>
        <v>0</v>
      </c>
      <c r="AM726" s="2">
        <f t="shared" si="672"/>
        <v>0</v>
      </c>
      <c r="AN726" s="2">
        <f t="shared" si="672"/>
        <v>0</v>
      </c>
      <c r="AO726" s="2">
        <f t="shared" si="672"/>
        <v>0</v>
      </c>
      <c r="AP726" s="2">
        <f t="shared" si="672"/>
        <v>0</v>
      </c>
      <c r="AQ726" s="2">
        <f t="shared" si="672"/>
        <v>0</v>
      </c>
      <c r="AR726" s="2">
        <f t="shared" si="672"/>
        <v>0</v>
      </c>
      <c r="AS726" s="2">
        <f t="shared" si="672"/>
        <v>0</v>
      </c>
      <c r="AT726" s="2">
        <f t="shared" si="672"/>
        <v>0</v>
      </c>
      <c r="AU726" s="2">
        <f t="shared" ref="AU726:BZ726" si="673">AU731</f>
        <v>0</v>
      </c>
      <c r="AV726" s="2">
        <f t="shared" si="673"/>
        <v>0</v>
      </c>
      <c r="AW726" s="2">
        <f t="shared" si="673"/>
        <v>0</v>
      </c>
      <c r="AX726" s="2">
        <f t="shared" si="673"/>
        <v>0</v>
      </c>
      <c r="AY726" s="2">
        <f t="shared" si="673"/>
        <v>0</v>
      </c>
      <c r="AZ726" s="2">
        <f t="shared" si="673"/>
        <v>0</v>
      </c>
      <c r="BA726" s="2">
        <f t="shared" si="673"/>
        <v>0</v>
      </c>
      <c r="BB726" s="2">
        <f t="shared" si="673"/>
        <v>0</v>
      </c>
      <c r="BC726" s="2">
        <f t="shared" si="673"/>
        <v>0</v>
      </c>
      <c r="BD726" s="2">
        <f t="shared" si="673"/>
        <v>0</v>
      </c>
      <c r="BE726" s="2">
        <f t="shared" si="673"/>
        <v>0</v>
      </c>
      <c r="BF726" s="2">
        <f t="shared" si="673"/>
        <v>0</v>
      </c>
      <c r="BG726" s="2">
        <f t="shared" si="673"/>
        <v>0</v>
      </c>
      <c r="BH726" s="2">
        <f t="shared" si="673"/>
        <v>0</v>
      </c>
      <c r="BI726" s="2">
        <f t="shared" si="673"/>
        <v>0</v>
      </c>
      <c r="BJ726" s="2">
        <f t="shared" si="673"/>
        <v>0</v>
      </c>
      <c r="BK726" s="2">
        <f t="shared" si="673"/>
        <v>0</v>
      </c>
      <c r="BL726" s="2">
        <f t="shared" si="673"/>
        <v>0</v>
      </c>
      <c r="BM726" s="2">
        <f t="shared" si="673"/>
        <v>0</v>
      </c>
      <c r="BN726" s="2">
        <f t="shared" si="673"/>
        <v>0</v>
      </c>
      <c r="BO726" s="2">
        <f t="shared" si="673"/>
        <v>0</v>
      </c>
      <c r="BP726" s="2">
        <f t="shared" si="673"/>
        <v>0</v>
      </c>
      <c r="BQ726" s="2">
        <f t="shared" si="673"/>
        <v>0</v>
      </c>
      <c r="BR726" s="2">
        <f t="shared" si="673"/>
        <v>0</v>
      </c>
      <c r="BS726" s="2">
        <f t="shared" si="673"/>
        <v>0</v>
      </c>
      <c r="BT726" s="2">
        <f t="shared" si="673"/>
        <v>0</v>
      </c>
      <c r="BU726" s="2">
        <f t="shared" si="673"/>
        <v>0</v>
      </c>
      <c r="BV726" s="2">
        <f t="shared" si="673"/>
        <v>0</v>
      </c>
      <c r="BW726" s="2">
        <f t="shared" si="673"/>
        <v>0</v>
      </c>
      <c r="BX726" s="2">
        <f t="shared" si="673"/>
        <v>0</v>
      </c>
      <c r="BY726" s="2">
        <f t="shared" si="673"/>
        <v>0</v>
      </c>
      <c r="BZ726" s="2">
        <f t="shared" si="673"/>
        <v>0</v>
      </c>
      <c r="CA726" s="2">
        <f t="shared" ref="CA726:DF726" si="674">CA731</f>
        <v>0</v>
      </c>
      <c r="CB726" s="2">
        <f t="shared" si="674"/>
        <v>0</v>
      </c>
      <c r="CC726" s="2">
        <f t="shared" si="674"/>
        <v>0</v>
      </c>
      <c r="CD726" s="2">
        <f t="shared" si="674"/>
        <v>0</v>
      </c>
      <c r="CE726" s="2">
        <f t="shared" si="674"/>
        <v>0</v>
      </c>
      <c r="CF726" s="2">
        <f t="shared" si="674"/>
        <v>0</v>
      </c>
      <c r="CG726" s="2">
        <f t="shared" si="674"/>
        <v>0</v>
      </c>
      <c r="CH726" s="2">
        <f t="shared" si="674"/>
        <v>0</v>
      </c>
      <c r="CI726" s="2">
        <f t="shared" si="674"/>
        <v>0</v>
      </c>
      <c r="CJ726" s="2">
        <f t="shared" si="674"/>
        <v>0</v>
      </c>
      <c r="CK726" s="2">
        <f t="shared" si="674"/>
        <v>0</v>
      </c>
      <c r="CL726" s="2">
        <f t="shared" si="674"/>
        <v>0</v>
      </c>
      <c r="CM726" s="2">
        <f t="shared" si="674"/>
        <v>0</v>
      </c>
      <c r="CN726" s="2">
        <f t="shared" si="674"/>
        <v>0</v>
      </c>
      <c r="CO726" s="2">
        <f t="shared" si="674"/>
        <v>0</v>
      </c>
      <c r="CP726" s="2">
        <f t="shared" si="674"/>
        <v>0</v>
      </c>
      <c r="CQ726" s="2">
        <f t="shared" si="674"/>
        <v>0</v>
      </c>
      <c r="CR726" s="2">
        <f t="shared" si="674"/>
        <v>0</v>
      </c>
      <c r="CS726" s="2">
        <f t="shared" si="674"/>
        <v>0</v>
      </c>
      <c r="CT726" s="2">
        <f t="shared" si="674"/>
        <v>0</v>
      </c>
      <c r="CU726" s="2">
        <f t="shared" si="674"/>
        <v>0</v>
      </c>
      <c r="CV726" s="2">
        <f t="shared" si="674"/>
        <v>0</v>
      </c>
      <c r="CW726" s="2">
        <f t="shared" si="674"/>
        <v>0</v>
      </c>
      <c r="CX726" s="2">
        <f t="shared" si="674"/>
        <v>0</v>
      </c>
      <c r="CY726" s="2">
        <f t="shared" si="674"/>
        <v>0</v>
      </c>
      <c r="CZ726" s="2">
        <f t="shared" si="674"/>
        <v>0</v>
      </c>
      <c r="DA726" s="2">
        <f t="shared" si="674"/>
        <v>0</v>
      </c>
      <c r="DB726" s="2">
        <f t="shared" si="674"/>
        <v>0</v>
      </c>
      <c r="DC726" s="2">
        <f t="shared" si="674"/>
        <v>0</v>
      </c>
      <c r="DD726" s="2">
        <f t="shared" si="674"/>
        <v>0</v>
      </c>
      <c r="DE726" s="2">
        <f t="shared" si="674"/>
        <v>0</v>
      </c>
      <c r="DF726" s="2">
        <f t="shared" si="674"/>
        <v>0</v>
      </c>
      <c r="DG726" s="3">
        <f t="shared" ref="DG726:EL726" si="675">DG731</f>
        <v>0</v>
      </c>
      <c r="DH726" s="3">
        <f t="shared" si="675"/>
        <v>0</v>
      </c>
      <c r="DI726" s="3">
        <f t="shared" si="675"/>
        <v>0</v>
      </c>
      <c r="DJ726" s="3">
        <f t="shared" si="675"/>
        <v>0</v>
      </c>
      <c r="DK726" s="3">
        <f t="shared" si="675"/>
        <v>0</v>
      </c>
      <c r="DL726" s="3">
        <f t="shared" si="675"/>
        <v>0</v>
      </c>
      <c r="DM726" s="3">
        <f t="shared" si="675"/>
        <v>0</v>
      </c>
      <c r="DN726" s="3">
        <f t="shared" si="675"/>
        <v>0</v>
      </c>
      <c r="DO726" s="3">
        <f t="shared" si="675"/>
        <v>0</v>
      </c>
      <c r="DP726" s="3">
        <f t="shared" si="675"/>
        <v>0</v>
      </c>
      <c r="DQ726" s="3">
        <f t="shared" si="675"/>
        <v>0</v>
      </c>
      <c r="DR726" s="3">
        <f t="shared" si="675"/>
        <v>0</v>
      </c>
      <c r="DS726" s="3">
        <f t="shared" si="675"/>
        <v>0</v>
      </c>
      <c r="DT726" s="3">
        <f t="shared" si="675"/>
        <v>0</v>
      </c>
      <c r="DU726" s="3">
        <f t="shared" si="675"/>
        <v>0</v>
      </c>
      <c r="DV726" s="3">
        <f t="shared" si="675"/>
        <v>0</v>
      </c>
      <c r="DW726" s="3">
        <f t="shared" si="675"/>
        <v>0</v>
      </c>
      <c r="DX726" s="3">
        <f t="shared" si="675"/>
        <v>0</v>
      </c>
      <c r="DY726" s="3">
        <f t="shared" si="675"/>
        <v>0</v>
      </c>
      <c r="DZ726" s="3">
        <f t="shared" si="675"/>
        <v>0</v>
      </c>
      <c r="EA726" s="3">
        <f t="shared" si="675"/>
        <v>0</v>
      </c>
      <c r="EB726" s="3">
        <f t="shared" si="675"/>
        <v>0</v>
      </c>
      <c r="EC726" s="3">
        <f t="shared" si="675"/>
        <v>0</v>
      </c>
      <c r="ED726" s="3">
        <f t="shared" si="675"/>
        <v>0</v>
      </c>
      <c r="EE726" s="3">
        <f t="shared" si="675"/>
        <v>0</v>
      </c>
      <c r="EF726" s="3">
        <f t="shared" si="675"/>
        <v>0</v>
      </c>
      <c r="EG726" s="3">
        <f t="shared" si="675"/>
        <v>0</v>
      </c>
      <c r="EH726" s="3">
        <f t="shared" si="675"/>
        <v>0</v>
      </c>
      <c r="EI726" s="3">
        <f t="shared" si="675"/>
        <v>0</v>
      </c>
      <c r="EJ726" s="3">
        <f t="shared" si="675"/>
        <v>0</v>
      </c>
      <c r="EK726" s="3">
        <f t="shared" si="675"/>
        <v>0</v>
      </c>
      <c r="EL726" s="3">
        <f t="shared" si="675"/>
        <v>0</v>
      </c>
      <c r="EM726" s="3">
        <f t="shared" ref="EM726:FR726" si="676">EM731</f>
        <v>0</v>
      </c>
      <c r="EN726" s="3">
        <f t="shared" si="676"/>
        <v>0</v>
      </c>
      <c r="EO726" s="3">
        <f t="shared" si="676"/>
        <v>0</v>
      </c>
      <c r="EP726" s="3">
        <f t="shared" si="676"/>
        <v>0</v>
      </c>
      <c r="EQ726" s="3">
        <f t="shared" si="676"/>
        <v>0</v>
      </c>
      <c r="ER726" s="3">
        <f t="shared" si="676"/>
        <v>0</v>
      </c>
      <c r="ES726" s="3">
        <f t="shared" si="676"/>
        <v>0</v>
      </c>
      <c r="ET726" s="3">
        <f t="shared" si="676"/>
        <v>0</v>
      </c>
      <c r="EU726" s="3">
        <f t="shared" si="676"/>
        <v>0</v>
      </c>
      <c r="EV726" s="3">
        <f t="shared" si="676"/>
        <v>0</v>
      </c>
      <c r="EW726" s="3">
        <f t="shared" si="676"/>
        <v>0</v>
      </c>
      <c r="EX726" s="3">
        <f t="shared" si="676"/>
        <v>0</v>
      </c>
      <c r="EY726" s="3">
        <f t="shared" si="676"/>
        <v>0</v>
      </c>
      <c r="EZ726" s="3">
        <f t="shared" si="676"/>
        <v>0</v>
      </c>
      <c r="FA726" s="3">
        <f t="shared" si="676"/>
        <v>0</v>
      </c>
      <c r="FB726" s="3">
        <f t="shared" si="676"/>
        <v>0</v>
      </c>
      <c r="FC726" s="3">
        <f t="shared" si="676"/>
        <v>0</v>
      </c>
      <c r="FD726" s="3">
        <f t="shared" si="676"/>
        <v>0</v>
      </c>
      <c r="FE726" s="3">
        <f t="shared" si="676"/>
        <v>0</v>
      </c>
      <c r="FF726" s="3">
        <f t="shared" si="676"/>
        <v>0</v>
      </c>
      <c r="FG726" s="3">
        <f t="shared" si="676"/>
        <v>0</v>
      </c>
      <c r="FH726" s="3">
        <f t="shared" si="676"/>
        <v>0</v>
      </c>
      <c r="FI726" s="3">
        <f t="shared" si="676"/>
        <v>0</v>
      </c>
      <c r="FJ726" s="3">
        <f t="shared" si="676"/>
        <v>0</v>
      </c>
      <c r="FK726" s="3">
        <f t="shared" si="676"/>
        <v>0</v>
      </c>
      <c r="FL726" s="3">
        <f t="shared" si="676"/>
        <v>0</v>
      </c>
      <c r="FM726" s="3">
        <f t="shared" si="676"/>
        <v>0</v>
      </c>
      <c r="FN726" s="3">
        <f t="shared" si="676"/>
        <v>0</v>
      </c>
      <c r="FO726" s="3">
        <f t="shared" si="676"/>
        <v>0</v>
      </c>
      <c r="FP726" s="3">
        <f t="shared" si="676"/>
        <v>0</v>
      </c>
      <c r="FQ726" s="3">
        <f t="shared" si="676"/>
        <v>0</v>
      </c>
      <c r="FR726" s="3">
        <f t="shared" si="676"/>
        <v>0</v>
      </c>
      <c r="FS726" s="3">
        <f t="shared" ref="FS726:GX726" si="677">FS731</f>
        <v>0</v>
      </c>
      <c r="FT726" s="3">
        <f t="shared" si="677"/>
        <v>0</v>
      </c>
      <c r="FU726" s="3">
        <f t="shared" si="677"/>
        <v>0</v>
      </c>
      <c r="FV726" s="3">
        <f t="shared" si="677"/>
        <v>0</v>
      </c>
      <c r="FW726" s="3">
        <f t="shared" si="677"/>
        <v>0</v>
      </c>
      <c r="FX726" s="3">
        <f t="shared" si="677"/>
        <v>0</v>
      </c>
      <c r="FY726" s="3">
        <f t="shared" si="677"/>
        <v>0</v>
      </c>
      <c r="FZ726" s="3">
        <f t="shared" si="677"/>
        <v>0</v>
      </c>
      <c r="GA726" s="3">
        <f t="shared" si="677"/>
        <v>0</v>
      </c>
      <c r="GB726" s="3">
        <f t="shared" si="677"/>
        <v>0</v>
      </c>
      <c r="GC726" s="3">
        <f t="shared" si="677"/>
        <v>0</v>
      </c>
      <c r="GD726" s="3">
        <f t="shared" si="677"/>
        <v>0</v>
      </c>
      <c r="GE726" s="3">
        <f t="shared" si="677"/>
        <v>0</v>
      </c>
      <c r="GF726" s="3">
        <f t="shared" si="677"/>
        <v>0</v>
      </c>
      <c r="GG726" s="3">
        <f t="shared" si="677"/>
        <v>0</v>
      </c>
      <c r="GH726" s="3">
        <f t="shared" si="677"/>
        <v>0</v>
      </c>
      <c r="GI726" s="3">
        <f t="shared" si="677"/>
        <v>0</v>
      </c>
      <c r="GJ726" s="3">
        <f t="shared" si="677"/>
        <v>0</v>
      </c>
      <c r="GK726" s="3">
        <f t="shared" si="677"/>
        <v>0</v>
      </c>
      <c r="GL726" s="3">
        <f t="shared" si="677"/>
        <v>0</v>
      </c>
      <c r="GM726" s="3">
        <f t="shared" si="677"/>
        <v>0</v>
      </c>
      <c r="GN726" s="3">
        <f t="shared" si="677"/>
        <v>0</v>
      </c>
      <c r="GO726" s="3">
        <f t="shared" si="677"/>
        <v>0</v>
      </c>
      <c r="GP726" s="3">
        <f t="shared" si="677"/>
        <v>0</v>
      </c>
      <c r="GQ726" s="3">
        <f t="shared" si="677"/>
        <v>0</v>
      </c>
      <c r="GR726" s="3">
        <f t="shared" si="677"/>
        <v>0</v>
      </c>
      <c r="GS726" s="3">
        <f t="shared" si="677"/>
        <v>0</v>
      </c>
      <c r="GT726" s="3">
        <f t="shared" si="677"/>
        <v>0</v>
      </c>
      <c r="GU726" s="3">
        <f t="shared" si="677"/>
        <v>0</v>
      </c>
      <c r="GV726" s="3">
        <f t="shared" si="677"/>
        <v>0</v>
      </c>
      <c r="GW726" s="3">
        <f t="shared" si="677"/>
        <v>0</v>
      </c>
      <c r="GX726" s="3">
        <f t="shared" si="677"/>
        <v>0</v>
      </c>
    </row>
    <row r="728" spans="1:245" x14ac:dyDescent="0.2">
      <c r="A728">
        <v>17</v>
      </c>
      <c r="B728">
        <v>0</v>
      </c>
      <c r="C728">
        <f>ROW(SmtRes!A433)</f>
        <v>433</v>
      </c>
      <c r="D728">
        <f>ROW(EtalonRes!A503)</f>
        <v>503</v>
      </c>
      <c r="E728" t="s">
        <v>474</v>
      </c>
      <c r="F728" t="s">
        <v>672</v>
      </c>
      <c r="G728" t="s">
        <v>673</v>
      </c>
      <c r="H728" t="s">
        <v>327</v>
      </c>
      <c r="I728">
        <v>0.31</v>
      </c>
      <c r="J728">
        <v>0</v>
      </c>
      <c r="K728">
        <v>0.31</v>
      </c>
      <c r="O728">
        <f>ROUND(CP728,2)</f>
        <v>1.06</v>
      </c>
      <c r="P728">
        <f>ROUND(CQ728*I728,2)</f>
        <v>0</v>
      </c>
      <c r="Q728">
        <f>ROUND(CR728*I728,2)</f>
        <v>1.06</v>
      </c>
      <c r="R728">
        <f>ROUND(CS728*I728,2)</f>
        <v>0.25</v>
      </c>
      <c r="S728">
        <f>ROUND(CT728*I728,2)</f>
        <v>0</v>
      </c>
      <c r="T728">
        <f>ROUND(CU728*I728,2)</f>
        <v>0</v>
      </c>
      <c r="U728">
        <f>CV728*I728</f>
        <v>0</v>
      </c>
      <c r="V728">
        <f>CW728*I728</f>
        <v>7.4400000000000004E-3</v>
      </c>
      <c r="W728">
        <f>ROUND(CX728*I728,2)</f>
        <v>0</v>
      </c>
      <c r="X728">
        <f>ROUND(CY728,2)</f>
        <v>0</v>
      </c>
      <c r="Y728">
        <f>ROUND(CZ728,2)</f>
        <v>0</v>
      </c>
      <c r="AA728">
        <v>30589570</v>
      </c>
      <c r="AB728">
        <f>ROUND((AC728+AD728+AF728),6)</f>
        <v>3.42</v>
      </c>
      <c r="AC728">
        <f>ROUND((ES728),6)</f>
        <v>0</v>
      </c>
      <c r="AD728">
        <f>ROUND(((ET728)+ROUND(((EU728)*1.6),2)),6)</f>
        <v>3.42</v>
      </c>
      <c r="AE728">
        <f>ROUND(((EU728)+ROUND(((EU728)*1.6),2)),6)</f>
        <v>0.81</v>
      </c>
      <c r="AF728">
        <f>ROUND(((EV728)+ROUND(((EV728)*1.6),2)),6)</f>
        <v>0</v>
      </c>
      <c r="AG728">
        <f>ROUND((AP728),6)</f>
        <v>0</v>
      </c>
      <c r="AH728">
        <f>(EW728)</f>
        <v>0</v>
      </c>
      <c r="AI728">
        <f>(EX728)</f>
        <v>2.4E-2</v>
      </c>
      <c r="AJ728">
        <f>(AS728)</f>
        <v>0</v>
      </c>
      <c r="AK728">
        <v>2.92</v>
      </c>
      <c r="AL728">
        <v>0</v>
      </c>
      <c r="AM728">
        <v>2.92</v>
      </c>
      <c r="AN728">
        <v>0.31</v>
      </c>
      <c r="AO728">
        <v>0</v>
      </c>
      <c r="AP728">
        <v>0</v>
      </c>
      <c r="AQ728">
        <v>0</v>
      </c>
      <c r="AR728">
        <v>2.4E-2</v>
      </c>
      <c r="AS728">
        <v>0</v>
      </c>
      <c r="AT728">
        <v>0</v>
      </c>
      <c r="AU728">
        <v>0</v>
      </c>
      <c r="AV728">
        <v>1</v>
      </c>
      <c r="AW728">
        <v>1</v>
      </c>
      <c r="AZ728">
        <v>1</v>
      </c>
      <c r="BA728">
        <v>30.09</v>
      </c>
      <c r="BB728">
        <v>1</v>
      </c>
      <c r="BC728">
        <v>1</v>
      </c>
      <c r="BD728" t="s">
        <v>3</v>
      </c>
      <c r="BE728" t="s">
        <v>3</v>
      </c>
      <c r="BF728" t="s">
        <v>3</v>
      </c>
      <c r="BG728" t="s">
        <v>3</v>
      </c>
      <c r="BH728">
        <v>0</v>
      </c>
      <c r="BI728">
        <v>1</v>
      </c>
      <c r="BJ728" t="s">
        <v>674</v>
      </c>
      <c r="BM728">
        <v>700004</v>
      </c>
      <c r="BN728">
        <v>0</v>
      </c>
      <c r="BO728" t="s">
        <v>26</v>
      </c>
      <c r="BP728">
        <v>1</v>
      </c>
      <c r="BQ728">
        <v>19</v>
      </c>
      <c r="BR728">
        <v>0</v>
      </c>
      <c r="BS728">
        <v>30.09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0</v>
      </c>
      <c r="CA728">
        <v>0</v>
      </c>
      <c r="CB728" t="s">
        <v>3</v>
      </c>
      <c r="CE728">
        <v>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>(P728+Q728+S728)</f>
        <v>1.06</v>
      </c>
      <c r="CQ728">
        <f>AC728*BC728</f>
        <v>0</v>
      </c>
      <c r="CR728">
        <f>AD728*BB728</f>
        <v>3.42</v>
      </c>
      <c r="CS728">
        <f t="shared" ref="CS728:CX729" si="678">AE728</f>
        <v>0.81</v>
      </c>
      <c r="CT728">
        <f t="shared" si="678"/>
        <v>0</v>
      </c>
      <c r="CU728">
        <f t="shared" si="678"/>
        <v>0</v>
      </c>
      <c r="CV728">
        <f t="shared" si="678"/>
        <v>0</v>
      </c>
      <c r="CW728">
        <f t="shared" si="678"/>
        <v>2.4E-2</v>
      </c>
      <c r="CX728">
        <f t="shared" si="678"/>
        <v>0</v>
      </c>
      <c r="CY728">
        <f>(((S728+R728)*AT728)/100)</f>
        <v>0</v>
      </c>
      <c r="CZ728">
        <f>(((S728+R728)*AU728)/100)</f>
        <v>0</v>
      </c>
      <c r="DC728" t="s">
        <v>3</v>
      </c>
      <c r="DD728" t="s">
        <v>3</v>
      </c>
      <c r="DE728" t="s">
        <v>3</v>
      </c>
      <c r="DF728" t="s">
        <v>3</v>
      </c>
      <c r="DG728" t="s">
        <v>3</v>
      </c>
      <c r="DH728" t="s">
        <v>3</v>
      </c>
      <c r="DI728" t="s">
        <v>3</v>
      </c>
      <c r="DJ728" t="s">
        <v>3</v>
      </c>
      <c r="DK728" t="s">
        <v>3</v>
      </c>
      <c r="DL728" t="s">
        <v>3</v>
      </c>
      <c r="DM728" t="s">
        <v>3</v>
      </c>
      <c r="DN728">
        <v>0</v>
      </c>
      <c r="DO728">
        <v>0</v>
      </c>
      <c r="DP728">
        <v>1</v>
      </c>
      <c r="DQ728">
        <v>1</v>
      </c>
      <c r="DU728">
        <v>1013</v>
      </c>
      <c r="DV728" t="s">
        <v>327</v>
      </c>
      <c r="DW728" t="s">
        <v>329</v>
      </c>
      <c r="DX728">
        <v>1</v>
      </c>
      <c r="DZ728" t="s">
        <v>3</v>
      </c>
      <c r="EA728" t="s">
        <v>3</v>
      </c>
      <c r="EB728" t="s">
        <v>3</v>
      </c>
      <c r="EC728" t="s">
        <v>3</v>
      </c>
      <c r="EE728">
        <v>30173196</v>
      </c>
      <c r="EF728">
        <v>19</v>
      </c>
      <c r="EG728" t="s">
        <v>330</v>
      </c>
      <c r="EH728">
        <v>106</v>
      </c>
      <c r="EI728" t="s">
        <v>330</v>
      </c>
      <c r="EJ728">
        <v>1</v>
      </c>
      <c r="EK728">
        <v>700004</v>
      </c>
      <c r="EL728" t="s">
        <v>330</v>
      </c>
      <c r="EM728" t="s">
        <v>331</v>
      </c>
      <c r="EO728" t="s">
        <v>3</v>
      </c>
      <c r="EQ728">
        <v>0</v>
      </c>
      <c r="ER728">
        <v>2.92</v>
      </c>
      <c r="ES728">
        <v>0</v>
      </c>
      <c r="ET728">
        <v>2.92</v>
      </c>
      <c r="EU728">
        <v>0.31</v>
      </c>
      <c r="EV728">
        <v>0</v>
      </c>
      <c r="EW728">
        <v>0</v>
      </c>
      <c r="EX728">
        <v>2.4E-2</v>
      </c>
      <c r="EY728">
        <v>0</v>
      </c>
      <c r="FQ728">
        <v>0</v>
      </c>
      <c r="FR728">
        <f>ROUND(IF(AND(BH728=3,BI728=3),P728,0),2)</f>
        <v>0</v>
      </c>
      <c r="FS728">
        <v>0</v>
      </c>
      <c r="FX728">
        <v>0</v>
      </c>
      <c r="FY728">
        <v>0</v>
      </c>
      <c r="GA728" t="s">
        <v>3</v>
      </c>
      <c r="GD728">
        <v>1</v>
      </c>
      <c r="GF728">
        <v>-1826663243</v>
      </c>
      <c r="GG728">
        <v>2</v>
      </c>
      <c r="GH728">
        <v>1</v>
      </c>
      <c r="GI728">
        <v>4</v>
      </c>
      <c r="GJ728">
        <v>0</v>
      </c>
      <c r="GK728">
        <v>0</v>
      </c>
      <c r="GL728">
        <f>ROUND(IF(AND(BH728=3,BI728=3,FS728&lt;&gt;0),P728,0),2)</f>
        <v>0</v>
      </c>
      <c r="GM728">
        <f>ROUND(O728+X728+Y728,2)+GX728</f>
        <v>1.06</v>
      </c>
      <c r="GN728">
        <f>IF(OR(BI728=0,BI728=1),ROUND(O728+X728+Y728,2),0)</f>
        <v>1.06</v>
      </c>
      <c r="GO728">
        <f>IF(BI728=2,ROUND(O728+X728+Y728,2),0)</f>
        <v>0</v>
      </c>
      <c r="GP728">
        <f>IF(BI728=4,ROUND(O728+X728+Y728,2)+GX728,0)</f>
        <v>0</v>
      </c>
      <c r="GR728">
        <v>0</v>
      </c>
      <c r="GS728">
        <v>0</v>
      </c>
      <c r="GT728">
        <v>0</v>
      </c>
      <c r="GU728" t="s">
        <v>3</v>
      </c>
      <c r="GV728">
        <f>ROUND((GT728),6)</f>
        <v>0</v>
      </c>
      <c r="GW728">
        <v>1</v>
      </c>
      <c r="GX728">
        <f>ROUND(HC728*I728,2)</f>
        <v>0</v>
      </c>
      <c r="HA728">
        <v>0</v>
      </c>
      <c r="HB728">
        <v>0</v>
      </c>
      <c r="HC728">
        <f>GV728*GW728</f>
        <v>0</v>
      </c>
      <c r="HD728">
        <f>GM728</f>
        <v>1.06</v>
      </c>
      <c r="HE728" t="s">
        <v>3</v>
      </c>
      <c r="HF728" t="s">
        <v>3</v>
      </c>
      <c r="HI728">
        <f>ROUND(R728*BS728,0)</f>
        <v>8</v>
      </c>
      <c r="HJ728">
        <f>ROUND(S728*BA728,0)</f>
        <v>0</v>
      </c>
      <c r="HK728">
        <f>ROUND((((HJ728+HI728)*AT728)/100),0)</f>
        <v>0</v>
      </c>
      <c r="HL728">
        <f>ROUND((((HJ728+HI728)*AU728)/100),0)</f>
        <v>0</v>
      </c>
      <c r="HM728" t="s">
        <v>3</v>
      </c>
      <c r="HN728" t="s">
        <v>3</v>
      </c>
      <c r="HO728" t="s">
        <v>3</v>
      </c>
      <c r="HP728" t="s">
        <v>3</v>
      </c>
      <c r="HQ728" t="s">
        <v>3</v>
      </c>
      <c r="IK728">
        <v>0</v>
      </c>
    </row>
    <row r="729" spans="1:245" x14ac:dyDescent="0.2">
      <c r="A729">
        <v>17</v>
      </c>
      <c r="B729">
        <v>0</v>
      </c>
      <c r="C729">
        <f>ROW(SmtRes!A434)</f>
        <v>434</v>
      </c>
      <c r="D729">
        <f>ROW(EtalonRes!A504)</f>
        <v>504</v>
      </c>
      <c r="E729" t="s">
        <v>475</v>
      </c>
      <c r="F729" t="s">
        <v>333</v>
      </c>
      <c r="G729" t="s">
        <v>334</v>
      </c>
      <c r="H729" t="s">
        <v>327</v>
      </c>
      <c r="I729">
        <f>ROUND(I728,7)</f>
        <v>0.31</v>
      </c>
      <c r="J729">
        <v>0</v>
      </c>
      <c r="K729">
        <f>ROUND(I728,7)</f>
        <v>0.31</v>
      </c>
      <c r="O729">
        <f>ROUND(CP729,2)</f>
        <v>4.75</v>
      </c>
      <c r="P729">
        <f>ROUND(CQ729*I729,2)</f>
        <v>0</v>
      </c>
      <c r="Q729">
        <f>ROUND(CR729*I729,2)</f>
        <v>4.75</v>
      </c>
      <c r="R729">
        <f>ROUND(CS729*I729,2)</f>
        <v>0</v>
      </c>
      <c r="S729">
        <f>ROUND(CT729*I729,2)</f>
        <v>0</v>
      </c>
      <c r="T729">
        <f>ROUND(CU729*I729,2)</f>
        <v>0</v>
      </c>
      <c r="U729">
        <f>CV729*I729</f>
        <v>0</v>
      </c>
      <c r="V729">
        <f>CW729*I729</f>
        <v>0</v>
      </c>
      <c r="W729">
        <f>ROUND(CX729*I729,2)</f>
        <v>0</v>
      </c>
      <c r="X729">
        <f>ROUND(CY729,2)</f>
        <v>0</v>
      </c>
      <c r="Y729">
        <f>ROUND(CZ729,2)</f>
        <v>0</v>
      </c>
      <c r="AA729">
        <v>30589570</v>
      </c>
      <c r="AB729">
        <f>ROUND((AC729+AD729+AF729),6)</f>
        <v>15.33</v>
      </c>
      <c r="AC729">
        <f>ROUND((ES729),6)</f>
        <v>0</v>
      </c>
      <c r="AD729">
        <f>ROUND((((ET729)-(EU729))+AE729),6)</f>
        <v>15.33</v>
      </c>
      <c r="AE729">
        <f>ROUND((EU729),6)</f>
        <v>0</v>
      </c>
      <c r="AF729">
        <f>ROUND((EV729),6)</f>
        <v>0</v>
      </c>
      <c r="AG729">
        <f>ROUND((AP729),6)</f>
        <v>0</v>
      </c>
      <c r="AH729">
        <f>(EW729)</f>
        <v>0</v>
      </c>
      <c r="AI729">
        <f>(EX729)</f>
        <v>0</v>
      </c>
      <c r="AJ729">
        <f>(AS729)</f>
        <v>0</v>
      </c>
      <c r="AK729">
        <v>15.33</v>
      </c>
      <c r="AL729">
        <v>0</v>
      </c>
      <c r="AM729">
        <v>15.33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1</v>
      </c>
      <c r="AW729">
        <v>1</v>
      </c>
      <c r="AZ729">
        <v>1</v>
      </c>
      <c r="BA729">
        <v>30.09</v>
      </c>
      <c r="BB729">
        <v>1</v>
      </c>
      <c r="BC729">
        <v>1</v>
      </c>
      <c r="BD729" t="s">
        <v>3</v>
      </c>
      <c r="BE729" t="s">
        <v>3</v>
      </c>
      <c r="BF729" t="s">
        <v>3</v>
      </c>
      <c r="BG729" t="s">
        <v>3</v>
      </c>
      <c r="BH729">
        <v>0</v>
      </c>
      <c r="BI729">
        <v>1</v>
      </c>
      <c r="BJ729" t="s">
        <v>335</v>
      </c>
      <c r="BM729">
        <v>700005</v>
      </c>
      <c r="BN729">
        <v>0</v>
      </c>
      <c r="BO729" t="s">
        <v>26</v>
      </c>
      <c r="BP729">
        <v>1</v>
      </c>
      <c r="BQ729">
        <v>10</v>
      </c>
      <c r="BR729">
        <v>0</v>
      </c>
      <c r="BS729">
        <v>30.09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0</v>
      </c>
      <c r="CA729">
        <v>0</v>
      </c>
      <c r="CB729" t="s">
        <v>3</v>
      </c>
      <c r="CE729">
        <v>0</v>
      </c>
      <c r="CF729">
        <v>0</v>
      </c>
      <c r="CG729">
        <v>0</v>
      </c>
      <c r="CM729">
        <v>0</v>
      </c>
      <c r="CN729" t="s">
        <v>3</v>
      </c>
      <c r="CO729">
        <v>0</v>
      </c>
      <c r="CP729">
        <f>(P729+Q729+S729)</f>
        <v>4.75</v>
      </c>
      <c r="CQ729">
        <f>AC729*BC729</f>
        <v>0</v>
      </c>
      <c r="CR729">
        <f>AD729*BB729</f>
        <v>15.33</v>
      </c>
      <c r="CS729">
        <f t="shared" si="678"/>
        <v>0</v>
      </c>
      <c r="CT729">
        <f t="shared" si="678"/>
        <v>0</v>
      </c>
      <c r="CU729">
        <f t="shared" si="678"/>
        <v>0</v>
      </c>
      <c r="CV729">
        <f t="shared" si="678"/>
        <v>0</v>
      </c>
      <c r="CW729">
        <f t="shared" si="678"/>
        <v>0</v>
      </c>
      <c r="CX729">
        <f t="shared" si="678"/>
        <v>0</v>
      </c>
      <c r="CY729">
        <f>(((S729+R729)*AT729)/100)</f>
        <v>0</v>
      </c>
      <c r="CZ729">
        <f>(((S729+R729)*AU729)/100)</f>
        <v>0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0</v>
      </c>
      <c r="DO729">
        <v>0</v>
      </c>
      <c r="DP729">
        <v>1</v>
      </c>
      <c r="DQ729">
        <v>1</v>
      </c>
      <c r="DU729">
        <v>1013</v>
      </c>
      <c r="DV729" t="s">
        <v>327</v>
      </c>
      <c r="DW729" t="s">
        <v>329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30173199</v>
      </c>
      <c r="EF729">
        <v>10</v>
      </c>
      <c r="EG729" t="s">
        <v>336</v>
      </c>
      <c r="EH729">
        <v>107</v>
      </c>
      <c r="EI729" t="s">
        <v>337</v>
      </c>
      <c r="EJ729">
        <v>1</v>
      </c>
      <c r="EK729">
        <v>700005</v>
      </c>
      <c r="EL729" t="s">
        <v>337</v>
      </c>
      <c r="EM729" t="s">
        <v>338</v>
      </c>
      <c r="EO729" t="s">
        <v>3</v>
      </c>
      <c r="EQ729">
        <v>0</v>
      </c>
      <c r="ER729">
        <v>15.33</v>
      </c>
      <c r="ES729">
        <v>0</v>
      </c>
      <c r="ET729">
        <v>15.33</v>
      </c>
      <c r="EU729">
        <v>0</v>
      </c>
      <c r="EV729">
        <v>0</v>
      </c>
      <c r="EW729">
        <v>0</v>
      </c>
      <c r="EX729">
        <v>0</v>
      </c>
      <c r="EY729">
        <v>0</v>
      </c>
      <c r="FQ729">
        <v>0</v>
      </c>
      <c r="FR729">
        <f>ROUND(IF(AND(BH729=3,BI729=3),P729,0),2)</f>
        <v>0</v>
      </c>
      <c r="FS729">
        <v>0</v>
      </c>
      <c r="FX729">
        <v>0</v>
      </c>
      <c r="FY729">
        <v>0</v>
      </c>
      <c r="GA729" t="s">
        <v>3</v>
      </c>
      <c r="GD729">
        <v>1</v>
      </c>
      <c r="GF729">
        <v>-692810989</v>
      </c>
      <c r="GG729">
        <v>2</v>
      </c>
      <c r="GH729">
        <v>1</v>
      </c>
      <c r="GI729">
        <v>4</v>
      </c>
      <c r="GJ729">
        <v>0</v>
      </c>
      <c r="GK729">
        <v>0</v>
      </c>
      <c r="GL729">
        <f>ROUND(IF(AND(BH729=3,BI729=3,FS729&lt;&gt;0),P729,0),2)</f>
        <v>0</v>
      </c>
      <c r="GM729">
        <f>ROUND(O729+X729+Y729,2)+GX729</f>
        <v>4.75</v>
      </c>
      <c r="GN729">
        <f>IF(OR(BI729=0,BI729=1),ROUND(O729+X729+Y729,2),0)</f>
        <v>4.75</v>
      </c>
      <c r="GO729">
        <f>IF(BI729=2,ROUND(O729+X729+Y729,2),0)</f>
        <v>0</v>
      </c>
      <c r="GP729">
        <f>IF(BI729=4,ROUND(O729+X729+Y729,2)+GX729,0)</f>
        <v>0</v>
      </c>
      <c r="GR729">
        <v>0</v>
      </c>
      <c r="GS729">
        <v>0</v>
      </c>
      <c r="GT729">
        <v>0</v>
      </c>
      <c r="GU729" t="s">
        <v>3</v>
      </c>
      <c r="GV729">
        <f>ROUND((GT729),6)</f>
        <v>0</v>
      </c>
      <c r="GW729">
        <v>1</v>
      </c>
      <c r="GX729">
        <f>ROUND(HC729*I729,2)</f>
        <v>0</v>
      </c>
      <c r="HA729">
        <v>0</v>
      </c>
      <c r="HB729">
        <v>0</v>
      </c>
      <c r="HC729">
        <f>GV729*GW729</f>
        <v>0</v>
      </c>
      <c r="HD729">
        <f>GM729</f>
        <v>4.75</v>
      </c>
      <c r="HE729" t="s">
        <v>3</v>
      </c>
      <c r="HF729" t="s">
        <v>3</v>
      </c>
      <c r="HI729">
        <f>ROUND(R729*BS729,0)</f>
        <v>0</v>
      </c>
      <c r="HJ729">
        <f>ROUND(S729*BA729,0)</f>
        <v>0</v>
      </c>
      <c r="HK729">
        <f>ROUND((((HJ729+HI729)*AT729)/100),0)</f>
        <v>0</v>
      </c>
      <c r="HL729">
        <f>ROUND((((HJ729+HI729)*AU729)/100),0)</f>
        <v>0</v>
      </c>
      <c r="HM729" t="s">
        <v>3</v>
      </c>
      <c r="HN729" t="s">
        <v>3</v>
      </c>
      <c r="HO729" t="s">
        <v>3</v>
      </c>
      <c r="HP729" t="s">
        <v>3</v>
      </c>
      <c r="HQ729" t="s">
        <v>3</v>
      </c>
      <c r="IK729">
        <v>0</v>
      </c>
    </row>
    <row r="731" spans="1:245" x14ac:dyDescent="0.2">
      <c r="A731" s="2">
        <v>51</v>
      </c>
      <c r="B731" s="2">
        <f>B724</f>
        <v>0</v>
      </c>
      <c r="C731" s="2">
        <f>A724</f>
        <v>4</v>
      </c>
      <c r="D731" s="2">
        <f>ROW(A724)</f>
        <v>724</v>
      </c>
      <c r="E731" s="2"/>
      <c r="F731" s="2" t="str">
        <f>IF(F724&lt;&gt;"",F724,"")</f>
        <v>Новый раздел</v>
      </c>
      <c r="G731" s="2" t="str">
        <f>IF(G724&lt;&gt;"",G724,"")</f>
        <v>2. Прочие работы</v>
      </c>
      <c r="H731" s="2">
        <v>0</v>
      </c>
      <c r="I731" s="2"/>
      <c r="J731" s="2"/>
      <c r="K731" s="2"/>
      <c r="L731" s="2"/>
      <c r="M731" s="2"/>
      <c r="N731" s="2"/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>
        <f t="shared" ref="AO731:BD731" si="679">ROUND(BX731,2)</f>
        <v>0</v>
      </c>
      <c r="AP731" s="2">
        <f t="shared" si="679"/>
        <v>0</v>
      </c>
      <c r="AQ731" s="2">
        <f t="shared" si="679"/>
        <v>0</v>
      </c>
      <c r="AR731" s="2">
        <f t="shared" si="679"/>
        <v>0</v>
      </c>
      <c r="AS731" s="2">
        <f t="shared" si="679"/>
        <v>0</v>
      </c>
      <c r="AT731" s="2">
        <f t="shared" si="679"/>
        <v>0</v>
      </c>
      <c r="AU731" s="2">
        <f t="shared" si="679"/>
        <v>0</v>
      </c>
      <c r="AV731" s="2">
        <f t="shared" si="679"/>
        <v>0</v>
      </c>
      <c r="AW731" s="2">
        <f t="shared" si="679"/>
        <v>0</v>
      </c>
      <c r="AX731" s="2">
        <f t="shared" si="679"/>
        <v>0</v>
      </c>
      <c r="AY731" s="2">
        <f t="shared" si="679"/>
        <v>0</v>
      </c>
      <c r="AZ731" s="2">
        <f t="shared" si="679"/>
        <v>0</v>
      </c>
      <c r="BA731" s="2">
        <f t="shared" si="679"/>
        <v>0</v>
      </c>
      <c r="BB731" s="2">
        <f t="shared" si="679"/>
        <v>0</v>
      </c>
      <c r="BC731" s="2">
        <f t="shared" si="679"/>
        <v>0</v>
      </c>
      <c r="BD731" s="2">
        <f t="shared" si="679"/>
        <v>0</v>
      </c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>
        <v>0</v>
      </c>
    </row>
    <row r="733" spans="1:245" x14ac:dyDescent="0.2">
      <c r="A733" s="4">
        <v>50</v>
      </c>
      <c r="B733" s="4">
        <v>0</v>
      </c>
      <c r="C733" s="4">
        <v>0</v>
      </c>
      <c r="D733" s="4">
        <v>1</v>
      </c>
      <c r="E733" s="4">
        <v>201</v>
      </c>
      <c r="F733" s="4">
        <f>ROUND(Source!O731,O733)</f>
        <v>0</v>
      </c>
      <c r="G733" s="4" t="s">
        <v>108</v>
      </c>
      <c r="H733" s="4" t="s">
        <v>109</v>
      </c>
      <c r="I733" s="4"/>
      <c r="J733" s="4"/>
      <c r="K733" s="4">
        <v>201</v>
      </c>
      <c r="L733" s="4">
        <v>1</v>
      </c>
      <c r="M733" s="4">
        <v>1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45" x14ac:dyDescent="0.2">
      <c r="A734" s="4">
        <v>50</v>
      </c>
      <c r="B734" s="4">
        <v>0</v>
      </c>
      <c r="C734" s="4">
        <v>0</v>
      </c>
      <c r="D734" s="4">
        <v>1</v>
      </c>
      <c r="E734" s="4">
        <v>202</v>
      </c>
      <c r="F734" s="4">
        <f>ROUND(Source!P731,O734)</f>
        <v>0</v>
      </c>
      <c r="G734" s="4" t="s">
        <v>110</v>
      </c>
      <c r="H734" s="4" t="s">
        <v>111</v>
      </c>
      <c r="I734" s="4"/>
      <c r="J734" s="4"/>
      <c r="K734" s="4">
        <v>202</v>
      </c>
      <c r="L734" s="4">
        <v>2</v>
      </c>
      <c r="M734" s="4">
        <v>1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45" x14ac:dyDescent="0.2">
      <c r="A735" s="4">
        <v>50</v>
      </c>
      <c r="B735" s="4">
        <v>0</v>
      </c>
      <c r="C735" s="4">
        <v>0</v>
      </c>
      <c r="D735" s="4">
        <v>1</v>
      </c>
      <c r="E735" s="4">
        <v>222</v>
      </c>
      <c r="F735" s="4">
        <f>ROUND(Source!AO731,O735)</f>
        <v>0</v>
      </c>
      <c r="G735" s="4" t="s">
        <v>112</v>
      </c>
      <c r="H735" s="4" t="s">
        <v>113</v>
      </c>
      <c r="I735" s="4"/>
      <c r="J735" s="4"/>
      <c r="K735" s="4">
        <v>222</v>
      </c>
      <c r="L735" s="4">
        <v>3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45" x14ac:dyDescent="0.2">
      <c r="A736" s="4">
        <v>50</v>
      </c>
      <c r="B736" s="4">
        <v>0</v>
      </c>
      <c r="C736" s="4">
        <v>0</v>
      </c>
      <c r="D736" s="4">
        <v>1</v>
      </c>
      <c r="E736" s="4">
        <v>225</v>
      </c>
      <c r="F736" s="4">
        <f>ROUND(Source!AV731,O736)</f>
        <v>0</v>
      </c>
      <c r="G736" s="4" t="s">
        <v>114</v>
      </c>
      <c r="H736" s="4" t="s">
        <v>115</v>
      </c>
      <c r="I736" s="4"/>
      <c r="J736" s="4"/>
      <c r="K736" s="4">
        <v>225</v>
      </c>
      <c r="L736" s="4">
        <v>4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226</v>
      </c>
      <c r="F737" s="4">
        <f>ROUND(Source!AW731,O737)</f>
        <v>0</v>
      </c>
      <c r="G737" s="4" t="s">
        <v>116</v>
      </c>
      <c r="H737" s="4" t="s">
        <v>117</v>
      </c>
      <c r="I737" s="4"/>
      <c r="J737" s="4"/>
      <c r="K737" s="4">
        <v>226</v>
      </c>
      <c r="L737" s="4">
        <v>5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227</v>
      </c>
      <c r="F738" s="4">
        <f>ROUND(Source!AX731,O738)</f>
        <v>0</v>
      </c>
      <c r="G738" s="4" t="s">
        <v>118</v>
      </c>
      <c r="H738" s="4" t="s">
        <v>119</v>
      </c>
      <c r="I738" s="4"/>
      <c r="J738" s="4"/>
      <c r="K738" s="4">
        <v>227</v>
      </c>
      <c r="L738" s="4">
        <v>6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228</v>
      </c>
      <c r="F739" s="4">
        <f>ROUND(Source!AY731,O739)</f>
        <v>0</v>
      </c>
      <c r="G739" s="4" t="s">
        <v>120</v>
      </c>
      <c r="H739" s="4" t="s">
        <v>121</v>
      </c>
      <c r="I739" s="4"/>
      <c r="J739" s="4"/>
      <c r="K739" s="4">
        <v>228</v>
      </c>
      <c r="L739" s="4">
        <v>7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216</v>
      </c>
      <c r="F740" s="4">
        <f>ROUND(Source!AP731,O740)</f>
        <v>0</v>
      </c>
      <c r="G740" s="4" t="s">
        <v>122</v>
      </c>
      <c r="H740" s="4" t="s">
        <v>123</v>
      </c>
      <c r="I740" s="4"/>
      <c r="J740" s="4"/>
      <c r="K740" s="4">
        <v>216</v>
      </c>
      <c r="L740" s="4">
        <v>8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223</v>
      </c>
      <c r="F741" s="4">
        <f>ROUND(Source!AQ731,O741)</f>
        <v>0</v>
      </c>
      <c r="G741" s="4" t="s">
        <v>124</v>
      </c>
      <c r="H741" s="4" t="s">
        <v>125</v>
      </c>
      <c r="I741" s="4"/>
      <c r="J741" s="4"/>
      <c r="K741" s="4">
        <v>223</v>
      </c>
      <c r="L741" s="4">
        <v>9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229</v>
      </c>
      <c r="F742" s="4">
        <f>ROUND(Source!AZ731,O742)</f>
        <v>0</v>
      </c>
      <c r="G742" s="4" t="s">
        <v>126</v>
      </c>
      <c r="H742" s="4" t="s">
        <v>127</v>
      </c>
      <c r="I742" s="4"/>
      <c r="J742" s="4"/>
      <c r="K742" s="4">
        <v>229</v>
      </c>
      <c r="L742" s="4">
        <v>10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203</v>
      </c>
      <c r="F743" s="4">
        <f>ROUND(Source!Q731,O743)</f>
        <v>0</v>
      </c>
      <c r="G743" s="4" t="s">
        <v>128</v>
      </c>
      <c r="H743" s="4" t="s">
        <v>129</v>
      </c>
      <c r="I743" s="4"/>
      <c r="J743" s="4"/>
      <c r="K743" s="4">
        <v>203</v>
      </c>
      <c r="L743" s="4">
        <v>11</v>
      </c>
      <c r="M743" s="4">
        <v>1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231</v>
      </c>
      <c r="F744" s="4">
        <f>ROUND(Source!BB731,O744)</f>
        <v>0</v>
      </c>
      <c r="G744" s="4" t="s">
        <v>130</v>
      </c>
      <c r="H744" s="4" t="s">
        <v>131</v>
      </c>
      <c r="I744" s="4"/>
      <c r="J744" s="4"/>
      <c r="K744" s="4">
        <v>231</v>
      </c>
      <c r="L744" s="4">
        <v>12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204</v>
      </c>
      <c r="F745" s="4">
        <f>ROUND(Source!R731,O745)</f>
        <v>0</v>
      </c>
      <c r="G745" s="4" t="s">
        <v>132</v>
      </c>
      <c r="H745" s="4" t="s">
        <v>133</v>
      </c>
      <c r="I745" s="4"/>
      <c r="J745" s="4"/>
      <c r="K745" s="4">
        <v>204</v>
      </c>
      <c r="L745" s="4">
        <v>13</v>
      </c>
      <c r="M745" s="4">
        <v>1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205</v>
      </c>
      <c r="F746" s="4">
        <f>ROUND(Source!S731,O746)</f>
        <v>0</v>
      </c>
      <c r="G746" s="4" t="s">
        <v>134</v>
      </c>
      <c r="H746" s="4" t="s">
        <v>135</v>
      </c>
      <c r="I746" s="4"/>
      <c r="J746" s="4"/>
      <c r="K746" s="4">
        <v>205</v>
      </c>
      <c r="L746" s="4">
        <v>14</v>
      </c>
      <c r="M746" s="4">
        <v>1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232</v>
      </c>
      <c r="F747" s="4">
        <f>ROUND(Source!BC731,O747)</f>
        <v>0</v>
      </c>
      <c r="G747" s="4" t="s">
        <v>136</v>
      </c>
      <c r="H747" s="4" t="s">
        <v>137</v>
      </c>
      <c r="I747" s="4"/>
      <c r="J747" s="4"/>
      <c r="K747" s="4">
        <v>232</v>
      </c>
      <c r="L747" s="4">
        <v>15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214</v>
      </c>
      <c r="F748" s="4">
        <f>ROUND(Source!AS731,O748)</f>
        <v>0</v>
      </c>
      <c r="G748" s="4" t="s">
        <v>138</v>
      </c>
      <c r="H748" s="4" t="s">
        <v>139</v>
      </c>
      <c r="I748" s="4"/>
      <c r="J748" s="4"/>
      <c r="K748" s="4">
        <v>214</v>
      </c>
      <c r="L748" s="4">
        <v>16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215</v>
      </c>
      <c r="F749" s="4">
        <f>ROUND(Source!AT731,O749)</f>
        <v>0</v>
      </c>
      <c r="G749" s="4" t="s">
        <v>140</v>
      </c>
      <c r="H749" s="4" t="s">
        <v>141</v>
      </c>
      <c r="I749" s="4"/>
      <c r="J749" s="4"/>
      <c r="K749" s="4">
        <v>215</v>
      </c>
      <c r="L749" s="4">
        <v>17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217</v>
      </c>
      <c r="F750" s="4">
        <f>ROUND(Source!AU731,O750)</f>
        <v>0</v>
      </c>
      <c r="G750" s="4" t="s">
        <v>142</v>
      </c>
      <c r="H750" s="4" t="s">
        <v>143</v>
      </c>
      <c r="I750" s="4"/>
      <c r="J750" s="4"/>
      <c r="K750" s="4">
        <v>217</v>
      </c>
      <c r="L750" s="4">
        <v>18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230</v>
      </c>
      <c r="F751" s="4">
        <f>ROUND(Source!BA731,O751)</f>
        <v>0</v>
      </c>
      <c r="G751" s="4" t="s">
        <v>144</v>
      </c>
      <c r="H751" s="4" t="s">
        <v>145</v>
      </c>
      <c r="I751" s="4"/>
      <c r="J751" s="4"/>
      <c r="K751" s="4">
        <v>230</v>
      </c>
      <c r="L751" s="4">
        <v>19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206</v>
      </c>
      <c r="F752" s="4">
        <f>ROUND(Source!T731,O752)</f>
        <v>0</v>
      </c>
      <c r="G752" s="4" t="s">
        <v>146</v>
      </c>
      <c r="H752" s="4" t="s">
        <v>147</v>
      </c>
      <c r="I752" s="4"/>
      <c r="J752" s="4"/>
      <c r="K752" s="4">
        <v>206</v>
      </c>
      <c r="L752" s="4">
        <v>20</v>
      </c>
      <c r="M752" s="4">
        <v>1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06" x14ac:dyDescent="0.2">
      <c r="A753" s="4">
        <v>50</v>
      </c>
      <c r="B753" s="4">
        <v>0</v>
      </c>
      <c r="C753" s="4">
        <v>0</v>
      </c>
      <c r="D753" s="4">
        <v>1</v>
      </c>
      <c r="E753" s="4">
        <v>207</v>
      </c>
      <c r="F753" s="4">
        <f>Source!U731</f>
        <v>0</v>
      </c>
      <c r="G753" s="4" t="s">
        <v>148</v>
      </c>
      <c r="H753" s="4" t="s">
        <v>149</v>
      </c>
      <c r="I753" s="4"/>
      <c r="J753" s="4"/>
      <c r="K753" s="4">
        <v>207</v>
      </c>
      <c r="L753" s="4">
        <v>21</v>
      </c>
      <c r="M753" s="4">
        <v>1</v>
      </c>
      <c r="N753" s="4" t="s">
        <v>3</v>
      </c>
      <c r="O753" s="4">
        <v>-1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06" x14ac:dyDescent="0.2">
      <c r="A754" s="4">
        <v>50</v>
      </c>
      <c r="B754" s="4">
        <v>0</v>
      </c>
      <c r="C754" s="4">
        <v>0</v>
      </c>
      <c r="D754" s="4">
        <v>1</v>
      </c>
      <c r="E754" s="4">
        <v>208</v>
      </c>
      <c r="F754" s="4">
        <f>Source!V731</f>
        <v>0</v>
      </c>
      <c r="G754" s="4" t="s">
        <v>150</v>
      </c>
      <c r="H754" s="4" t="s">
        <v>151</v>
      </c>
      <c r="I754" s="4"/>
      <c r="J754" s="4"/>
      <c r="K754" s="4">
        <v>208</v>
      </c>
      <c r="L754" s="4">
        <v>22</v>
      </c>
      <c r="M754" s="4">
        <v>1</v>
      </c>
      <c r="N754" s="4" t="s">
        <v>3</v>
      </c>
      <c r="O754" s="4">
        <v>-1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06" x14ac:dyDescent="0.2">
      <c r="A755" s="4">
        <v>50</v>
      </c>
      <c r="B755" s="4">
        <v>0</v>
      </c>
      <c r="C755" s="4">
        <v>0</v>
      </c>
      <c r="D755" s="4">
        <v>1</v>
      </c>
      <c r="E755" s="4">
        <v>209</v>
      </c>
      <c r="F755" s="4">
        <f>ROUND(Source!W731,O755)</f>
        <v>0</v>
      </c>
      <c r="G755" s="4" t="s">
        <v>152</v>
      </c>
      <c r="H755" s="4" t="s">
        <v>153</v>
      </c>
      <c r="I755" s="4"/>
      <c r="J755" s="4"/>
      <c r="K755" s="4">
        <v>209</v>
      </c>
      <c r="L755" s="4">
        <v>23</v>
      </c>
      <c r="M755" s="4">
        <v>1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06" x14ac:dyDescent="0.2">
      <c r="A756" s="4">
        <v>50</v>
      </c>
      <c r="B756" s="4">
        <v>0</v>
      </c>
      <c r="C756" s="4">
        <v>0</v>
      </c>
      <c r="D756" s="4">
        <v>1</v>
      </c>
      <c r="E756" s="4">
        <v>233</v>
      </c>
      <c r="F756" s="4">
        <f>ROUND(Source!BD731,O756)</f>
        <v>0</v>
      </c>
      <c r="G756" s="4" t="s">
        <v>154</v>
      </c>
      <c r="H756" s="4" t="s">
        <v>155</v>
      </c>
      <c r="I756" s="4"/>
      <c r="J756" s="4"/>
      <c r="K756" s="4">
        <v>233</v>
      </c>
      <c r="L756" s="4">
        <v>24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06" x14ac:dyDescent="0.2">
      <c r="A757" s="4">
        <v>50</v>
      </c>
      <c r="B757" s="4">
        <v>0</v>
      </c>
      <c r="C757" s="4">
        <v>0</v>
      </c>
      <c r="D757" s="4">
        <v>1</v>
      </c>
      <c r="E757" s="4">
        <v>210</v>
      </c>
      <c r="F757" s="4">
        <f>ROUND(Source!X731,O757)</f>
        <v>0</v>
      </c>
      <c r="G757" s="4" t="s">
        <v>156</v>
      </c>
      <c r="H757" s="4" t="s">
        <v>157</v>
      </c>
      <c r="I757" s="4"/>
      <c r="J757" s="4"/>
      <c r="K757" s="4">
        <v>210</v>
      </c>
      <c r="L757" s="4">
        <v>25</v>
      </c>
      <c r="M757" s="4">
        <v>1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06" x14ac:dyDescent="0.2">
      <c r="A758" s="4">
        <v>50</v>
      </c>
      <c r="B758" s="4">
        <v>0</v>
      </c>
      <c r="C758" s="4">
        <v>0</v>
      </c>
      <c r="D758" s="4">
        <v>1</v>
      </c>
      <c r="E758" s="4">
        <v>211</v>
      </c>
      <c r="F758" s="4">
        <f>ROUND(Source!Y731,O758)</f>
        <v>0</v>
      </c>
      <c r="G758" s="4" t="s">
        <v>158</v>
      </c>
      <c r="H758" s="4" t="s">
        <v>159</v>
      </c>
      <c r="I758" s="4"/>
      <c r="J758" s="4"/>
      <c r="K758" s="4">
        <v>211</v>
      </c>
      <c r="L758" s="4">
        <v>26</v>
      </c>
      <c r="M758" s="4">
        <v>1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06" x14ac:dyDescent="0.2">
      <c r="A759" s="4">
        <v>50</v>
      </c>
      <c r="B759" s="4">
        <v>0</v>
      </c>
      <c r="C759" s="4">
        <v>0</v>
      </c>
      <c r="D759" s="4">
        <v>1</v>
      </c>
      <c r="E759" s="4">
        <v>224</v>
      </c>
      <c r="F759" s="4">
        <f>ROUND(Source!AR731,O759)</f>
        <v>0</v>
      </c>
      <c r="G759" s="4" t="s">
        <v>160</v>
      </c>
      <c r="H759" s="4" t="s">
        <v>161</v>
      </c>
      <c r="I759" s="4"/>
      <c r="J759" s="4"/>
      <c r="K759" s="4">
        <v>224</v>
      </c>
      <c r="L759" s="4">
        <v>27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1" spans="1:206" x14ac:dyDescent="0.2">
      <c r="A761" s="2">
        <v>51</v>
      </c>
      <c r="B761" s="2">
        <f>B617</f>
        <v>0</v>
      </c>
      <c r="C761" s="2">
        <f>A617</f>
        <v>3</v>
      </c>
      <c r="D761" s="2">
        <f>ROW(A617)</f>
        <v>617</v>
      </c>
      <c r="E761" s="2"/>
      <c r="F761" s="2" t="str">
        <f>IF(F617&lt;&gt;"",F617,"")</f>
        <v>Новая локальная смета</v>
      </c>
      <c r="G761" s="2" t="str">
        <f>IF(G617&lt;&gt;"",G617,"")</f>
        <v>Кап.ремонт системы ХВС МКД по адресу г.Тверь, пр-т Ленина, д.43</v>
      </c>
      <c r="H761" s="2">
        <v>0</v>
      </c>
      <c r="I761" s="2"/>
      <c r="J761" s="2"/>
      <c r="K761" s="2"/>
      <c r="L761" s="2"/>
      <c r="M761" s="2"/>
      <c r="N761" s="2"/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>
        <f t="shared" ref="AO761:BD761" si="680">ROUND(AO694+AO731+BX761,2)</f>
        <v>0</v>
      </c>
      <c r="AP761" s="2">
        <f t="shared" si="680"/>
        <v>0</v>
      </c>
      <c r="AQ761" s="2">
        <f t="shared" si="680"/>
        <v>0</v>
      </c>
      <c r="AR761" s="2">
        <f t="shared" si="680"/>
        <v>0</v>
      </c>
      <c r="AS761" s="2">
        <f t="shared" si="680"/>
        <v>0</v>
      </c>
      <c r="AT761" s="2">
        <f t="shared" si="680"/>
        <v>0</v>
      </c>
      <c r="AU761" s="2">
        <f t="shared" si="680"/>
        <v>0</v>
      </c>
      <c r="AV761" s="2">
        <f t="shared" si="680"/>
        <v>0</v>
      </c>
      <c r="AW761" s="2">
        <f t="shared" si="680"/>
        <v>0</v>
      </c>
      <c r="AX761" s="2">
        <f t="shared" si="680"/>
        <v>0</v>
      </c>
      <c r="AY761" s="2">
        <f t="shared" si="680"/>
        <v>0</v>
      </c>
      <c r="AZ761" s="2">
        <f t="shared" si="680"/>
        <v>0</v>
      </c>
      <c r="BA761" s="2">
        <f t="shared" si="680"/>
        <v>0</v>
      </c>
      <c r="BB761" s="2">
        <f t="shared" si="680"/>
        <v>0</v>
      </c>
      <c r="BC761" s="2">
        <f t="shared" si="680"/>
        <v>0</v>
      </c>
      <c r="BD761" s="2">
        <f t="shared" si="680"/>
        <v>0</v>
      </c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>
        <v>0</v>
      </c>
    </row>
    <row r="763" spans="1:206" x14ac:dyDescent="0.2">
      <c r="A763" s="4">
        <v>50</v>
      </c>
      <c r="B763" s="4">
        <v>0</v>
      </c>
      <c r="C763" s="4">
        <v>0</v>
      </c>
      <c r="D763" s="4">
        <v>1</v>
      </c>
      <c r="E763" s="4">
        <v>201</v>
      </c>
      <c r="F763" s="4">
        <f>ROUND(Source!O761,O763)</f>
        <v>0</v>
      </c>
      <c r="G763" s="4" t="s">
        <v>108</v>
      </c>
      <c r="H763" s="4" t="s">
        <v>109</v>
      </c>
      <c r="I763" s="4"/>
      <c r="J763" s="4"/>
      <c r="K763" s="4">
        <v>201</v>
      </c>
      <c r="L763" s="4">
        <v>1</v>
      </c>
      <c r="M763" s="4">
        <v>1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06" x14ac:dyDescent="0.2">
      <c r="A764" s="4">
        <v>50</v>
      </c>
      <c r="B764" s="4">
        <v>0</v>
      </c>
      <c r="C764" s="4">
        <v>0</v>
      </c>
      <c r="D764" s="4">
        <v>1</v>
      </c>
      <c r="E764" s="4">
        <v>202</v>
      </c>
      <c r="F764" s="4">
        <f>ROUND(Source!P761,O764)</f>
        <v>0</v>
      </c>
      <c r="G764" s="4" t="s">
        <v>110</v>
      </c>
      <c r="H764" s="4" t="s">
        <v>111</v>
      </c>
      <c r="I764" s="4"/>
      <c r="J764" s="4"/>
      <c r="K764" s="4">
        <v>202</v>
      </c>
      <c r="L764" s="4">
        <v>2</v>
      </c>
      <c r="M764" s="4">
        <v>1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06" x14ac:dyDescent="0.2">
      <c r="A765" s="4">
        <v>50</v>
      </c>
      <c r="B765" s="4">
        <v>0</v>
      </c>
      <c r="C765" s="4">
        <v>0</v>
      </c>
      <c r="D765" s="4">
        <v>1</v>
      </c>
      <c r="E765" s="4">
        <v>222</v>
      </c>
      <c r="F765" s="4">
        <f>ROUND(Source!AO761,O765)</f>
        <v>0</v>
      </c>
      <c r="G765" s="4" t="s">
        <v>112</v>
      </c>
      <c r="H765" s="4" t="s">
        <v>113</v>
      </c>
      <c r="I765" s="4"/>
      <c r="J765" s="4"/>
      <c r="K765" s="4">
        <v>222</v>
      </c>
      <c r="L765" s="4">
        <v>3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06" x14ac:dyDescent="0.2">
      <c r="A766" s="4">
        <v>50</v>
      </c>
      <c r="B766" s="4">
        <v>0</v>
      </c>
      <c r="C766" s="4">
        <v>0</v>
      </c>
      <c r="D766" s="4">
        <v>1</v>
      </c>
      <c r="E766" s="4">
        <v>225</v>
      </c>
      <c r="F766" s="4">
        <f>ROUND(Source!AV761,O766)</f>
        <v>0</v>
      </c>
      <c r="G766" s="4" t="s">
        <v>114</v>
      </c>
      <c r="H766" s="4" t="s">
        <v>115</v>
      </c>
      <c r="I766" s="4"/>
      <c r="J766" s="4"/>
      <c r="K766" s="4">
        <v>225</v>
      </c>
      <c r="L766" s="4">
        <v>4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06" x14ac:dyDescent="0.2">
      <c r="A767" s="4">
        <v>50</v>
      </c>
      <c r="B767" s="4">
        <v>0</v>
      </c>
      <c r="C767" s="4">
        <v>0</v>
      </c>
      <c r="D767" s="4">
        <v>1</v>
      </c>
      <c r="E767" s="4">
        <v>226</v>
      </c>
      <c r="F767" s="4">
        <f>ROUND(Source!AW761,O767)</f>
        <v>0</v>
      </c>
      <c r="G767" s="4" t="s">
        <v>116</v>
      </c>
      <c r="H767" s="4" t="s">
        <v>117</v>
      </c>
      <c r="I767" s="4"/>
      <c r="J767" s="4"/>
      <c r="K767" s="4">
        <v>226</v>
      </c>
      <c r="L767" s="4">
        <v>5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06" x14ac:dyDescent="0.2">
      <c r="A768" s="4">
        <v>50</v>
      </c>
      <c r="B768" s="4">
        <v>0</v>
      </c>
      <c r="C768" s="4">
        <v>0</v>
      </c>
      <c r="D768" s="4">
        <v>1</v>
      </c>
      <c r="E768" s="4">
        <v>227</v>
      </c>
      <c r="F768" s="4">
        <f>ROUND(Source!AX761,O768)</f>
        <v>0</v>
      </c>
      <c r="G768" s="4" t="s">
        <v>118</v>
      </c>
      <c r="H768" s="4" t="s">
        <v>119</v>
      </c>
      <c r="I768" s="4"/>
      <c r="J768" s="4"/>
      <c r="K768" s="4">
        <v>227</v>
      </c>
      <c r="L768" s="4">
        <v>6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228</v>
      </c>
      <c r="F769" s="4">
        <f>ROUND(Source!AY761,O769)</f>
        <v>0</v>
      </c>
      <c r="G769" s="4" t="s">
        <v>120</v>
      </c>
      <c r="H769" s="4" t="s">
        <v>121</v>
      </c>
      <c r="I769" s="4"/>
      <c r="J769" s="4"/>
      <c r="K769" s="4">
        <v>228</v>
      </c>
      <c r="L769" s="4">
        <v>7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216</v>
      </c>
      <c r="F770" s="4">
        <f>ROUND(Source!AP761,O770)</f>
        <v>0</v>
      </c>
      <c r="G770" s="4" t="s">
        <v>122</v>
      </c>
      <c r="H770" s="4" t="s">
        <v>123</v>
      </c>
      <c r="I770" s="4"/>
      <c r="J770" s="4"/>
      <c r="K770" s="4">
        <v>216</v>
      </c>
      <c r="L770" s="4">
        <v>8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223</v>
      </c>
      <c r="F771" s="4">
        <f>ROUND(Source!AQ761,O771)</f>
        <v>0</v>
      </c>
      <c r="G771" s="4" t="s">
        <v>124</v>
      </c>
      <c r="H771" s="4" t="s">
        <v>125</v>
      </c>
      <c r="I771" s="4"/>
      <c r="J771" s="4"/>
      <c r="K771" s="4">
        <v>223</v>
      </c>
      <c r="L771" s="4">
        <v>9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229</v>
      </c>
      <c r="F772" s="4">
        <f>ROUND(Source!AZ761,O772)</f>
        <v>0</v>
      </c>
      <c r="G772" s="4" t="s">
        <v>126</v>
      </c>
      <c r="H772" s="4" t="s">
        <v>127</v>
      </c>
      <c r="I772" s="4"/>
      <c r="J772" s="4"/>
      <c r="K772" s="4">
        <v>229</v>
      </c>
      <c r="L772" s="4">
        <v>10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203</v>
      </c>
      <c r="F773" s="4">
        <f>ROUND(Source!Q761,O773)</f>
        <v>0</v>
      </c>
      <c r="G773" s="4" t="s">
        <v>128</v>
      </c>
      <c r="H773" s="4" t="s">
        <v>129</v>
      </c>
      <c r="I773" s="4"/>
      <c r="J773" s="4"/>
      <c r="K773" s="4">
        <v>203</v>
      </c>
      <c r="L773" s="4">
        <v>11</v>
      </c>
      <c r="M773" s="4">
        <v>1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231</v>
      </c>
      <c r="F774" s="4">
        <f>ROUND(Source!BB761,O774)</f>
        <v>0</v>
      </c>
      <c r="G774" s="4" t="s">
        <v>130</v>
      </c>
      <c r="H774" s="4" t="s">
        <v>131</v>
      </c>
      <c r="I774" s="4"/>
      <c r="J774" s="4"/>
      <c r="K774" s="4">
        <v>231</v>
      </c>
      <c r="L774" s="4">
        <v>12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204</v>
      </c>
      <c r="F775" s="4">
        <f>ROUND(Source!R761,O775)</f>
        <v>0</v>
      </c>
      <c r="G775" s="4" t="s">
        <v>132</v>
      </c>
      <c r="H775" s="4" t="s">
        <v>133</v>
      </c>
      <c r="I775" s="4"/>
      <c r="J775" s="4"/>
      <c r="K775" s="4">
        <v>204</v>
      </c>
      <c r="L775" s="4">
        <v>13</v>
      </c>
      <c r="M775" s="4">
        <v>1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205</v>
      </c>
      <c r="F776" s="4">
        <f>ROUND(Source!S761,O776)</f>
        <v>0</v>
      </c>
      <c r="G776" s="4" t="s">
        <v>134</v>
      </c>
      <c r="H776" s="4" t="s">
        <v>135</v>
      </c>
      <c r="I776" s="4"/>
      <c r="J776" s="4"/>
      <c r="K776" s="4">
        <v>205</v>
      </c>
      <c r="L776" s="4">
        <v>14</v>
      </c>
      <c r="M776" s="4">
        <v>1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232</v>
      </c>
      <c r="F777" s="4">
        <f>ROUND(Source!BC761,O777)</f>
        <v>0</v>
      </c>
      <c r="G777" s="4" t="s">
        <v>136</v>
      </c>
      <c r="H777" s="4" t="s">
        <v>137</v>
      </c>
      <c r="I777" s="4"/>
      <c r="J777" s="4"/>
      <c r="K777" s="4">
        <v>232</v>
      </c>
      <c r="L777" s="4">
        <v>15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214</v>
      </c>
      <c r="F778" s="4">
        <f>ROUND(Source!AS761,O778)</f>
        <v>0</v>
      </c>
      <c r="G778" s="4" t="s">
        <v>138</v>
      </c>
      <c r="H778" s="4" t="s">
        <v>139</v>
      </c>
      <c r="I778" s="4"/>
      <c r="J778" s="4"/>
      <c r="K778" s="4">
        <v>214</v>
      </c>
      <c r="L778" s="4">
        <v>16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215</v>
      </c>
      <c r="F779" s="4">
        <f>ROUND(Source!AT761,O779)</f>
        <v>0</v>
      </c>
      <c r="G779" s="4" t="s">
        <v>140</v>
      </c>
      <c r="H779" s="4" t="s">
        <v>141</v>
      </c>
      <c r="I779" s="4"/>
      <c r="J779" s="4"/>
      <c r="K779" s="4">
        <v>215</v>
      </c>
      <c r="L779" s="4">
        <v>17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217</v>
      </c>
      <c r="F780" s="4">
        <f>ROUND(Source!AU761,O780)</f>
        <v>0</v>
      </c>
      <c r="G780" s="4" t="s">
        <v>142</v>
      </c>
      <c r="H780" s="4" t="s">
        <v>143</v>
      </c>
      <c r="I780" s="4"/>
      <c r="J780" s="4"/>
      <c r="K780" s="4">
        <v>217</v>
      </c>
      <c r="L780" s="4">
        <v>18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230</v>
      </c>
      <c r="F781" s="4">
        <f>ROUND(Source!BA761,O781)</f>
        <v>0</v>
      </c>
      <c r="G781" s="4" t="s">
        <v>144</v>
      </c>
      <c r="H781" s="4" t="s">
        <v>145</v>
      </c>
      <c r="I781" s="4"/>
      <c r="J781" s="4"/>
      <c r="K781" s="4">
        <v>230</v>
      </c>
      <c r="L781" s="4">
        <v>19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206</v>
      </c>
      <c r="F782" s="4">
        <f>ROUND(Source!T761,O782)</f>
        <v>0</v>
      </c>
      <c r="G782" s="4" t="s">
        <v>146</v>
      </c>
      <c r="H782" s="4" t="s">
        <v>147</v>
      </c>
      <c r="I782" s="4"/>
      <c r="J782" s="4"/>
      <c r="K782" s="4">
        <v>206</v>
      </c>
      <c r="L782" s="4">
        <v>20</v>
      </c>
      <c r="M782" s="4">
        <v>1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207</v>
      </c>
      <c r="F783" s="4">
        <f>Source!U761</f>
        <v>0</v>
      </c>
      <c r="G783" s="4" t="s">
        <v>148</v>
      </c>
      <c r="H783" s="4" t="s">
        <v>149</v>
      </c>
      <c r="I783" s="4"/>
      <c r="J783" s="4"/>
      <c r="K783" s="4">
        <v>207</v>
      </c>
      <c r="L783" s="4">
        <v>21</v>
      </c>
      <c r="M783" s="4">
        <v>1</v>
      </c>
      <c r="N783" s="4" t="s">
        <v>3</v>
      </c>
      <c r="O783" s="4">
        <v>-1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208</v>
      </c>
      <c r="F784" s="4">
        <f>Source!V761</f>
        <v>0</v>
      </c>
      <c r="G784" s="4" t="s">
        <v>150</v>
      </c>
      <c r="H784" s="4" t="s">
        <v>151</v>
      </c>
      <c r="I784" s="4"/>
      <c r="J784" s="4"/>
      <c r="K784" s="4">
        <v>208</v>
      </c>
      <c r="L784" s="4">
        <v>22</v>
      </c>
      <c r="M784" s="4">
        <v>1</v>
      </c>
      <c r="N784" s="4" t="s">
        <v>3</v>
      </c>
      <c r="O784" s="4">
        <v>-1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06" x14ac:dyDescent="0.2">
      <c r="A785" s="4">
        <v>50</v>
      </c>
      <c r="B785" s="4">
        <v>0</v>
      </c>
      <c r="C785" s="4">
        <v>0</v>
      </c>
      <c r="D785" s="4">
        <v>1</v>
      </c>
      <c r="E785" s="4">
        <v>209</v>
      </c>
      <c r="F785" s="4">
        <f>ROUND(Source!W761,O785)</f>
        <v>0</v>
      </c>
      <c r="G785" s="4" t="s">
        <v>152</v>
      </c>
      <c r="H785" s="4" t="s">
        <v>153</v>
      </c>
      <c r="I785" s="4"/>
      <c r="J785" s="4"/>
      <c r="K785" s="4">
        <v>209</v>
      </c>
      <c r="L785" s="4">
        <v>23</v>
      </c>
      <c r="M785" s="4">
        <v>1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06" x14ac:dyDescent="0.2">
      <c r="A786" s="4">
        <v>50</v>
      </c>
      <c r="B786" s="4">
        <v>0</v>
      </c>
      <c r="C786" s="4">
        <v>0</v>
      </c>
      <c r="D786" s="4">
        <v>1</v>
      </c>
      <c r="E786" s="4">
        <v>233</v>
      </c>
      <c r="F786" s="4">
        <f>ROUND(Source!BD761,O786)</f>
        <v>0</v>
      </c>
      <c r="G786" s="4" t="s">
        <v>154</v>
      </c>
      <c r="H786" s="4" t="s">
        <v>155</v>
      </c>
      <c r="I786" s="4"/>
      <c r="J786" s="4"/>
      <c r="K786" s="4">
        <v>233</v>
      </c>
      <c r="L786" s="4">
        <v>24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06" x14ac:dyDescent="0.2">
      <c r="A787" s="4">
        <v>50</v>
      </c>
      <c r="B787" s="4">
        <v>0</v>
      </c>
      <c r="C787" s="4">
        <v>0</v>
      </c>
      <c r="D787" s="4">
        <v>1</v>
      </c>
      <c r="E787" s="4">
        <v>210</v>
      </c>
      <c r="F787" s="4">
        <f>ROUND(Source!X761,O787)</f>
        <v>0</v>
      </c>
      <c r="G787" s="4" t="s">
        <v>156</v>
      </c>
      <c r="H787" s="4" t="s">
        <v>157</v>
      </c>
      <c r="I787" s="4"/>
      <c r="J787" s="4"/>
      <c r="K787" s="4">
        <v>210</v>
      </c>
      <c r="L787" s="4">
        <v>25</v>
      </c>
      <c r="M787" s="4">
        <v>1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06" x14ac:dyDescent="0.2">
      <c r="A788" s="4">
        <v>50</v>
      </c>
      <c r="B788" s="4">
        <v>0</v>
      </c>
      <c r="C788" s="4">
        <v>0</v>
      </c>
      <c r="D788" s="4">
        <v>1</v>
      </c>
      <c r="E788" s="4">
        <v>211</v>
      </c>
      <c r="F788" s="4">
        <f>ROUND(Source!Y761,O788)</f>
        <v>0</v>
      </c>
      <c r="G788" s="4" t="s">
        <v>158</v>
      </c>
      <c r="H788" s="4" t="s">
        <v>159</v>
      </c>
      <c r="I788" s="4"/>
      <c r="J788" s="4"/>
      <c r="K788" s="4">
        <v>211</v>
      </c>
      <c r="L788" s="4">
        <v>26</v>
      </c>
      <c r="M788" s="4">
        <v>1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06" x14ac:dyDescent="0.2">
      <c r="A789" s="4">
        <v>50</v>
      </c>
      <c r="B789" s="4">
        <v>0</v>
      </c>
      <c r="C789" s="4">
        <v>0</v>
      </c>
      <c r="D789" s="4">
        <v>1</v>
      </c>
      <c r="E789" s="4">
        <v>0</v>
      </c>
      <c r="F789" s="4">
        <f>ROUND(Source!AR761,O789)</f>
        <v>0</v>
      </c>
      <c r="G789" s="4" t="s">
        <v>160</v>
      </c>
      <c r="H789" s="4" t="s">
        <v>161</v>
      </c>
      <c r="I789" s="4"/>
      <c r="J789" s="4"/>
      <c r="K789" s="4">
        <v>224</v>
      </c>
      <c r="L789" s="4">
        <v>27</v>
      </c>
      <c r="M789" s="4">
        <v>0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06" x14ac:dyDescent="0.2">
      <c r="A790" s="4">
        <v>50</v>
      </c>
      <c r="B790" s="4">
        <v>0</v>
      </c>
      <c r="C790" s="4">
        <v>0</v>
      </c>
      <c r="D790" s="4">
        <v>2</v>
      </c>
      <c r="E790" s="4">
        <v>0</v>
      </c>
      <c r="F790" s="4">
        <f>ROUND(F789*20/100,O790)</f>
        <v>0</v>
      </c>
      <c r="G790" s="4" t="s">
        <v>339</v>
      </c>
      <c r="H790" s="4" t="s">
        <v>340</v>
      </c>
      <c r="I790" s="4"/>
      <c r="J790" s="4"/>
      <c r="K790" s="4">
        <v>212</v>
      </c>
      <c r="L790" s="4">
        <v>28</v>
      </c>
      <c r="M790" s="4">
        <v>0</v>
      </c>
      <c r="N790" s="4" t="s">
        <v>3</v>
      </c>
      <c r="O790" s="4">
        <v>0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06" x14ac:dyDescent="0.2">
      <c r="A791" s="4">
        <v>50</v>
      </c>
      <c r="B791" s="4">
        <v>0</v>
      </c>
      <c r="C791" s="4">
        <v>0</v>
      </c>
      <c r="D791" s="4">
        <v>2</v>
      </c>
      <c r="E791" s="4">
        <v>224</v>
      </c>
      <c r="F791" s="4">
        <f>ROUND(F789+F790,O791)</f>
        <v>0</v>
      </c>
      <c r="G791" s="4" t="s">
        <v>341</v>
      </c>
      <c r="H791" s="4" t="s">
        <v>342</v>
      </c>
      <c r="I791" s="4"/>
      <c r="J791" s="4"/>
      <c r="K791" s="4">
        <v>212</v>
      </c>
      <c r="L791" s="4">
        <v>29</v>
      </c>
      <c r="M791" s="4">
        <v>0</v>
      </c>
      <c r="N791" s="4" t="s">
        <v>3</v>
      </c>
      <c r="O791" s="4">
        <v>0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3" spans="1:206" x14ac:dyDescent="0.2">
      <c r="A793" s="1">
        <v>3</v>
      </c>
      <c r="B793" s="1">
        <v>1</v>
      </c>
      <c r="C793" s="1"/>
      <c r="D793" s="1">
        <f>ROW(A964)</f>
        <v>964</v>
      </c>
      <c r="E793" s="1"/>
      <c r="F793" s="1"/>
      <c r="G793" s="1" t="s">
        <v>771</v>
      </c>
      <c r="H793" s="1" t="s">
        <v>3</v>
      </c>
      <c r="I793" s="1">
        <v>0</v>
      </c>
      <c r="J793" s="1" t="s">
        <v>3</v>
      </c>
      <c r="K793" s="1">
        <v>0</v>
      </c>
      <c r="L793" s="1" t="s">
        <v>3</v>
      </c>
      <c r="M793" s="1" t="s">
        <v>3</v>
      </c>
      <c r="N793" s="1"/>
      <c r="O793" s="1"/>
      <c r="P793" s="1"/>
      <c r="Q793" s="1"/>
      <c r="R793" s="1"/>
      <c r="S793" s="1">
        <v>30589571</v>
      </c>
      <c r="T793" s="1"/>
      <c r="U793" s="1" t="s">
        <v>3</v>
      </c>
      <c r="V793" s="1">
        <v>0</v>
      </c>
      <c r="W793" s="1"/>
      <c r="X793" s="1"/>
      <c r="Y793" s="1"/>
      <c r="Z793" s="1"/>
      <c r="AA793" s="1"/>
      <c r="AB793" s="1" t="s">
        <v>3</v>
      </c>
      <c r="AC793" s="1" t="s">
        <v>3</v>
      </c>
      <c r="AD793" s="1" t="s">
        <v>3</v>
      </c>
      <c r="AE793" s="1" t="s">
        <v>3</v>
      </c>
      <c r="AF793" s="1" t="s">
        <v>3</v>
      </c>
      <c r="AG793" s="1" t="s">
        <v>3</v>
      </c>
      <c r="AH793" s="1"/>
      <c r="AI793" s="1"/>
      <c r="AJ793" s="1"/>
      <c r="AK793" s="1"/>
      <c r="AL793" s="1"/>
      <c r="AM793" s="1"/>
      <c r="AN793" s="1"/>
      <c r="AO793" s="1"/>
      <c r="AP793" s="1" t="s">
        <v>3</v>
      </c>
      <c r="AQ793" s="1" t="s">
        <v>3</v>
      </c>
      <c r="AR793" s="1" t="s">
        <v>3</v>
      </c>
      <c r="AS793" s="1"/>
      <c r="AT793" s="1"/>
      <c r="AU793" s="1"/>
      <c r="AV793" s="1"/>
      <c r="AW793" s="1"/>
      <c r="AX793" s="1"/>
      <c r="AY793" s="1"/>
      <c r="AZ793" s="1" t="s">
        <v>3</v>
      </c>
      <c r="BA793" s="1"/>
      <c r="BB793" s="1" t="s">
        <v>3</v>
      </c>
      <c r="BC793" s="1" t="s">
        <v>3</v>
      </c>
      <c r="BD793" s="1" t="s">
        <v>3</v>
      </c>
      <c r="BE793" s="1" t="s">
        <v>3</v>
      </c>
      <c r="BF793" s="1" t="s">
        <v>3</v>
      </c>
      <c r="BG793" s="1" t="s">
        <v>3</v>
      </c>
      <c r="BH793" s="1" t="s">
        <v>3</v>
      </c>
      <c r="BI793" s="1" t="s">
        <v>3</v>
      </c>
      <c r="BJ793" s="1" t="s">
        <v>3</v>
      </c>
      <c r="BK793" s="1" t="s">
        <v>3</v>
      </c>
      <c r="BL793" s="1" t="s">
        <v>3</v>
      </c>
      <c r="BM793" s="1" t="s">
        <v>3</v>
      </c>
      <c r="BN793" s="1" t="s">
        <v>3</v>
      </c>
      <c r="BO793" s="1" t="s">
        <v>3</v>
      </c>
      <c r="BP793" s="1" t="s">
        <v>3</v>
      </c>
      <c r="BQ793" s="1"/>
      <c r="BR793" s="1"/>
      <c r="BS793" s="1"/>
      <c r="BT793" s="1"/>
      <c r="BU793" s="1"/>
      <c r="BV793" s="1"/>
      <c r="BW793" s="1"/>
      <c r="BX793" s="1">
        <v>0</v>
      </c>
      <c r="BY793" s="1"/>
      <c r="BZ793" s="1"/>
      <c r="CA793" s="1"/>
      <c r="CB793" s="1"/>
      <c r="CC793" s="1"/>
      <c r="CD793" s="1"/>
      <c r="CE793" s="1"/>
      <c r="CF793" s="1">
        <v>0</v>
      </c>
      <c r="CG793" s="1">
        <v>0</v>
      </c>
      <c r="CH793" s="1"/>
      <c r="CI793" s="1" t="s">
        <v>3</v>
      </c>
      <c r="CJ793" s="1" t="s">
        <v>3</v>
      </c>
      <c r="CK793" t="s">
        <v>3</v>
      </c>
      <c r="CL793" t="s">
        <v>3</v>
      </c>
      <c r="CM793" t="s">
        <v>3</v>
      </c>
      <c r="CN793" t="s">
        <v>3</v>
      </c>
      <c r="CO793" t="s">
        <v>3</v>
      </c>
      <c r="CP793" t="s">
        <v>3</v>
      </c>
      <c r="CQ793" t="s">
        <v>3</v>
      </c>
    </row>
    <row r="795" spans="1:206" x14ac:dyDescent="0.2">
      <c r="A795" s="2">
        <v>52</v>
      </c>
      <c r="B795" s="2">
        <f t="shared" ref="B795:G795" si="681">B964</f>
        <v>1</v>
      </c>
      <c r="C795" s="2">
        <f t="shared" si="681"/>
        <v>3</v>
      </c>
      <c r="D795" s="2">
        <f t="shared" si="681"/>
        <v>793</v>
      </c>
      <c r="E795" s="2">
        <f t="shared" si="681"/>
        <v>0</v>
      </c>
      <c r="F795" s="2" t="str">
        <f t="shared" si="681"/>
        <v/>
      </c>
      <c r="G795" s="2" t="str">
        <f t="shared" si="681"/>
        <v>Кап.ремонт системы ХВС МКД по адресу г.Тверь, ул.Громова, д.9</v>
      </c>
      <c r="H795" s="2"/>
      <c r="I795" s="2"/>
      <c r="J795" s="2"/>
      <c r="K795" s="2"/>
      <c r="L795" s="2"/>
      <c r="M795" s="2"/>
      <c r="N795" s="2"/>
      <c r="O795" s="2">
        <f t="shared" ref="O795:AT795" si="682">O964</f>
        <v>41099.31</v>
      </c>
      <c r="P795" s="2">
        <f t="shared" si="682"/>
        <v>29247.62</v>
      </c>
      <c r="Q795" s="2">
        <f t="shared" si="682"/>
        <v>4300.46</v>
      </c>
      <c r="R795" s="2">
        <f t="shared" si="682"/>
        <v>484.53</v>
      </c>
      <c r="S795" s="2">
        <f t="shared" si="682"/>
        <v>7551.23</v>
      </c>
      <c r="T795" s="2">
        <f t="shared" si="682"/>
        <v>0</v>
      </c>
      <c r="U795" s="2">
        <f t="shared" si="682"/>
        <v>850.84110303999989</v>
      </c>
      <c r="V795" s="2">
        <f t="shared" si="682"/>
        <v>36.28172</v>
      </c>
      <c r="W795" s="2">
        <f t="shared" si="682"/>
        <v>0</v>
      </c>
      <c r="X795" s="2">
        <f t="shared" si="682"/>
        <v>8221.02</v>
      </c>
      <c r="Y795" s="2">
        <f t="shared" si="682"/>
        <v>4482.25</v>
      </c>
      <c r="Z795" s="2">
        <f t="shared" si="682"/>
        <v>0</v>
      </c>
      <c r="AA795" s="2">
        <f t="shared" si="682"/>
        <v>0</v>
      </c>
      <c r="AB795" s="2">
        <f t="shared" si="682"/>
        <v>0</v>
      </c>
      <c r="AC795" s="2">
        <f t="shared" si="682"/>
        <v>0</v>
      </c>
      <c r="AD795" s="2">
        <f t="shared" si="682"/>
        <v>0</v>
      </c>
      <c r="AE795" s="2">
        <f t="shared" si="682"/>
        <v>0</v>
      </c>
      <c r="AF795" s="2">
        <f t="shared" si="682"/>
        <v>0</v>
      </c>
      <c r="AG795" s="2">
        <f t="shared" si="682"/>
        <v>0</v>
      </c>
      <c r="AH795" s="2">
        <f t="shared" si="682"/>
        <v>0</v>
      </c>
      <c r="AI795" s="2">
        <f t="shared" si="682"/>
        <v>0</v>
      </c>
      <c r="AJ795" s="2">
        <f t="shared" si="682"/>
        <v>0</v>
      </c>
      <c r="AK795" s="2">
        <f t="shared" si="682"/>
        <v>0</v>
      </c>
      <c r="AL795" s="2">
        <f t="shared" si="682"/>
        <v>0</v>
      </c>
      <c r="AM795" s="2">
        <f t="shared" si="682"/>
        <v>0</v>
      </c>
      <c r="AN795" s="2">
        <f t="shared" si="682"/>
        <v>0</v>
      </c>
      <c r="AO795" s="2">
        <f t="shared" si="682"/>
        <v>0</v>
      </c>
      <c r="AP795" s="2">
        <f t="shared" si="682"/>
        <v>0</v>
      </c>
      <c r="AQ795" s="2">
        <f t="shared" si="682"/>
        <v>0</v>
      </c>
      <c r="AR795" s="2">
        <f t="shared" si="682"/>
        <v>53802.58</v>
      </c>
      <c r="AS795" s="2">
        <f t="shared" si="682"/>
        <v>45022.09</v>
      </c>
      <c r="AT795" s="2">
        <f t="shared" si="682"/>
        <v>8780.49</v>
      </c>
      <c r="AU795" s="2">
        <f t="shared" ref="AU795:BZ795" si="683">AU964</f>
        <v>0</v>
      </c>
      <c r="AV795" s="2">
        <f t="shared" si="683"/>
        <v>29247.62</v>
      </c>
      <c r="AW795" s="2">
        <f t="shared" si="683"/>
        <v>29247.62</v>
      </c>
      <c r="AX795" s="2">
        <f t="shared" si="683"/>
        <v>0</v>
      </c>
      <c r="AY795" s="2">
        <f t="shared" si="683"/>
        <v>29247.62</v>
      </c>
      <c r="AZ795" s="2">
        <f t="shared" si="683"/>
        <v>0</v>
      </c>
      <c r="BA795" s="2">
        <f t="shared" si="683"/>
        <v>0</v>
      </c>
      <c r="BB795" s="2">
        <f t="shared" si="683"/>
        <v>0</v>
      </c>
      <c r="BC795" s="2">
        <f t="shared" si="683"/>
        <v>0</v>
      </c>
      <c r="BD795" s="2">
        <f t="shared" si="683"/>
        <v>875.62</v>
      </c>
      <c r="BE795" s="2">
        <f t="shared" si="683"/>
        <v>0</v>
      </c>
      <c r="BF795" s="2">
        <f t="shared" si="683"/>
        <v>0</v>
      </c>
      <c r="BG795" s="2">
        <f t="shared" si="683"/>
        <v>0</v>
      </c>
      <c r="BH795" s="2">
        <f t="shared" si="683"/>
        <v>0</v>
      </c>
      <c r="BI795" s="2">
        <f t="shared" si="683"/>
        <v>0</v>
      </c>
      <c r="BJ795" s="2">
        <f t="shared" si="683"/>
        <v>0</v>
      </c>
      <c r="BK795" s="2">
        <f t="shared" si="683"/>
        <v>0</v>
      </c>
      <c r="BL795" s="2">
        <f t="shared" si="683"/>
        <v>0</v>
      </c>
      <c r="BM795" s="2">
        <f t="shared" si="683"/>
        <v>0</v>
      </c>
      <c r="BN795" s="2">
        <f t="shared" si="683"/>
        <v>0</v>
      </c>
      <c r="BO795" s="2">
        <f t="shared" si="683"/>
        <v>0</v>
      </c>
      <c r="BP795" s="2">
        <f t="shared" si="683"/>
        <v>0</v>
      </c>
      <c r="BQ795" s="2">
        <f t="shared" si="683"/>
        <v>0</v>
      </c>
      <c r="BR795" s="2">
        <f t="shared" si="683"/>
        <v>0</v>
      </c>
      <c r="BS795" s="2">
        <f t="shared" si="683"/>
        <v>0</v>
      </c>
      <c r="BT795" s="2">
        <f t="shared" si="683"/>
        <v>0</v>
      </c>
      <c r="BU795" s="2">
        <f t="shared" si="683"/>
        <v>0</v>
      </c>
      <c r="BV795" s="2">
        <f t="shared" si="683"/>
        <v>0</v>
      </c>
      <c r="BW795" s="2">
        <f t="shared" si="683"/>
        <v>0</v>
      </c>
      <c r="BX795" s="2">
        <f t="shared" si="683"/>
        <v>0</v>
      </c>
      <c r="BY795" s="2">
        <f t="shared" si="683"/>
        <v>0</v>
      </c>
      <c r="BZ795" s="2">
        <f t="shared" si="683"/>
        <v>0</v>
      </c>
      <c r="CA795" s="2">
        <f t="shared" ref="CA795:DF795" si="684">CA964</f>
        <v>0</v>
      </c>
      <c r="CB795" s="2">
        <f t="shared" si="684"/>
        <v>0</v>
      </c>
      <c r="CC795" s="2">
        <f t="shared" si="684"/>
        <v>0</v>
      </c>
      <c r="CD795" s="2">
        <f t="shared" si="684"/>
        <v>0</v>
      </c>
      <c r="CE795" s="2">
        <f t="shared" si="684"/>
        <v>0</v>
      </c>
      <c r="CF795" s="2">
        <f t="shared" si="684"/>
        <v>0</v>
      </c>
      <c r="CG795" s="2">
        <f t="shared" si="684"/>
        <v>0</v>
      </c>
      <c r="CH795" s="2">
        <f t="shared" si="684"/>
        <v>0</v>
      </c>
      <c r="CI795" s="2">
        <f t="shared" si="684"/>
        <v>0</v>
      </c>
      <c r="CJ795" s="2">
        <f t="shared" si="684"/>
        <v>0</v>
      </c>
      <c r="CK795" s="2">
        <f t="shared" si="684"/>
        <v>0</v>
      </c>
      <c r="CL795" s="2">
        <f t="shared" si="684"/>
        <v>0</v>
      </c>
      <c r="CM795" s="2">
        <f t="shared" si="684"/>
        <v>0</v>
      </c>
      <c r="CN795" s="2">
        <f t="shared" si="684"/>
        <v>0</v>
      </c>
      <c r="CO795" s="2">
        <f t="shared" si="684"/>
        <v>0</v>
      </c>
      <c r="CP795" s="2">
        <f t="shared" si="684"/>
        <v>0</v>
      </c>
      <c r="CQ795" s="2">
        <f t="shared" si="684"/>
        <v>0</v>
      </c>
      <c r="CR795" s="2">
        <f t="shared" si="684"/>
        <v>0</v>
      </c>
      <c r="CS795" s="2">
        <f t="shared" si="684"/>
        <v>0</v>
      </c>
      <c r="CT795" s="2">
        <f t="shared" si="684"/>
        <v>0</v>
      </c>
      <c r="CU795" s="2">
        <f t="shared" si="684"/>
        <v>0</v>
      </c>
      <c r="CV795" s="2">
        <f t="shared" si="684"/>
        <v>0</v>
      </c>
      <c r="CW795" s="2">
        <f t="shared" si="684"/>
        <v>0</v>
      </c>
      <c r="CX795" s="2">
        <f t="shared" si="684"/>
        <v>0</v>
      </c>
      <c r="CY795" s="2">
        <f t="shared" si="684"/>
        <v>0</v>
      </c>
      <c r="CZ795" s="2">
        <f t="shared" si="684"/>
        <v>0</v>
      </c>
      <c r="DA795" s="2">
        <f t="shared" si="684"/>
        <v>0</v>
      </c>
      <c r="DB795" s="2">
        <f t="shared" si="684"/>
        <v>0</v>
      </c>
      <c r="DC795" s="2">
        <f t="shared" si="684"/>
        <v>0</v>
      </c>
      <c r="DD795" s="2">
        <f t="shared" si="684"/>
        <v>0</v>
      </c>
      <c r="DE795" s="2">
        <f t="shared" si="684"/>
        <v>0</v>
      </c>
      <c r="DF795" s="2">
        <f t="shared" si="684"/>
        <v>0</v>
      </c>
      <c r="DG795" s="3">
        <f t="shared" ref="DG795:EL795" si="685">DG964</f>
        <v>0</v>
      </c>
      <c r="DH795" s="3">
        <f t="shared" si="685"/>
        <v>0</v>
      </c>
      <c r="DI795" s="3">
        <f t="shared" si="685"/>
        <v>0</v>
      </c>
      <c r="DJ795" s="3">
        <f t="shared" si="685"/>
        <v>0</v>
      </c>
      <c r="DK795" s="3">
        <f t="shared" si="685"/>
        <v>0</v>
      </c>
      <c r="DL795" s="3">
        <f t="shared" si="685"/>
        <v>0</v>
      </c>
      <c r="DM795" s="3">
        <f t="shared" si="685"/>
        <v>0</v>
      </c>
      <c r="DN795" s="3">
        <f t="shared" si="685"/>
        <v>0</v>
      </c>
      <c r="DO795" s="3">
        <f t="shared" si="685"/>
        <v>0</v>
      </c>
      <c r="DP795" s="3">
        <f t="shared" si="685"/>
        <v>0</v>
      </c>
      <c r="DQ795" s="3">
        <f t="shared" si="685"/>
        <v>0</v>
      </c>
      <c r="DR795" s="3">
        <f t="shared" si="685"/>
        <v>0</v>
      </c>
      <c r="DS795" s="3">
        <f t="shared" si="685"/>
        <v>0</v>
      </c>
      <c r="DT795" s="3">
        <f t="shared" si="685"/>
        <v>0</v>
      </c>
      <c r="DU795" s="3">
        <f t="shared" si="685"/>
        <v>0</v>
      </c>
      <c r="DV795" s="3">
        <f t="shared" si="685"/>
        <v>0</v>
      </c>
      <c r="DW795" s="3">
        <f t="shared" si="685"/>
        <v>0</v>
      </c>
      <c r="DX795" s="3">
        <f t="shared" si="685"/>
        <v>0</v>
      </c>
      <c r="DY795" s="3">
        <f t="shared" si="685"/>
        <v>0</v>
      </c>
      <c r="DZ795" s="3">
        <f t="shared" si="685"/>
        <v>0</v>
      </c>
      <c r="EA795" s="3">
        <f t="shared" si="685"/>
        <v>0</v>
      </c>
      <c r="EB795" s="3">
        <f t="shared" si="685"/>
        <v>0</v>
      </c>
      <c r="EC795" s="3">
        <f t="shared" si="685"/>
        <v>0</v>
      </c>
      <c r="ED795" s="3">
        <f t="shared" si="685"/>
        <v>0</v>
      </c>
      <c r="EE795" s="3">
        <f t="shared" si="685"/>
        <v>0</v>
      </c>
      <c r="EF795" s="3">
        <f t="shared" si="685"/>
        <v>0</v>
      </c>
      <c r="EG795" s="3">
        <f t="shared" si="685"/>
        <v>0</v>
      </c>
      <c r="EH795" s="3">
        <f t="shared" si="685"/>
        <v>0</v>
      </c>
      <c r="EI795" s="3">
        <f t="shared" si="685"/>
        <v>0</v>
      </c>
      <c r="EJ795" s="3">
        <f t="shared" si="685"/>
        <v>0</v>
      </c>
      <c r="EK795" s="3">
        <f t="shared" si="685"/>
        <v>0</v>
      </c>
      <c r="EL795" s="3">
        <f t="shared" si="685"/>
        <v>0</v>
      </c>
      <c r="EM795" s="3">
        <f t="shared" ref="EM795:FR795" si="686">EM964</f>
        <v>0</v>
      </c>
      <c r="EN795" s="3">
        <f t="shared" si="686"/>
        <v>0</v>
      </c>
      <c r="EO795" s="3">
        <f t="shared" si="686"/>
        <v>0</v>
      </c>
      <c r="EP795" s="3">
        <f t="shared" si="686"/>
        <v>0</v>
      </c>
      <c r="EQ795" s="3">
        <f t="shared" si="686"/>
        <v>0</v>
      </c>
      <c r="ER795" s="3">
        <f t="shared" si="686"/>
        <v>0</v>
      </c>
      <c r="ES795" s="3">
        <f t="shared" si="686"/>
        <v>0</v>
      </c>
      <c r="ET795" s="3">
        <f t="shared" si="686"/>
        <v>0</v>
      </c>
      <c r="EU795" s="3">
        <f t="shared" si="686"/>
        <v>0</v>
      </c>
      <c r="EV795" s="3">
        <f t="shared" si="686"/>
        <v>0</v>
      </c>
      <c r="EW795" s="3">
        <f t="shared" si="686"/>
        <v>0</v>
      </c>
      <c r="EX795" s="3">
        <f t="shared" si="686"/>
        <v>0</v>
      </c>
      <c r="EY795" s="3">
        <f t="shared" si="686"/>
        <v>0</v>
      </c>
      <c r="EZ795" s="3">
        <f t="shared" si="686"/>
        <v>0</v>
      </c>
      <c r="FA795" s="3">
        <f t="shared" si="686"/>
        <v>0</v>
      </c>
      <c r="FB795" s="3">
        <f t="shared" si="686"/>
        <v>0</v>
      </c>
      <c r="FC795" s="3">
        <f t="shared" si="686"/>
        <v>0</v>
      </c>
      <c r="FD795" s="3">
        <f t="shared" si="686"/>
        <v>0</v>
      </c>
      <c r="FE795" s="3">
        <f t="shared" si="686"/>
        <v>0</v>
      </c>
      <c r="FF795" s="3">
        <f t="shared" si="686"/>
        <v>0</v>
      </c>
      <c r="FG795" s="3">
        <f t="shared" si="686"/>
        <v>0</v>
      </c>
      <c r="FH795" s="3">
        <f t="shared" si="686"/>
        <v>0</v>
      </c>
      <c r="FI795" s="3">
        <f t="shared" si="686"/>
        <v>0</v>
      </c>
      <c r="FJ795" s="3">
        <f t="shared" si="686"/>
        <v>0</v>
      </c>
      <c r="FK795" s="3">
        <f t="shared" si="686"/>
        <v>0</v>
      </c>
      <c r="FL795" s="3">
        <f t="shared" si="686"/>
        <v>0</v>
      </c>
      <c r="FM795" s="3">
        <f t="shared" si="686"/>
        <v>0</v>
      </c>
      <c r="FN795" s="3">
        <f t="shared" si="686"/>
        <v>0</v>
      </c>
      <c r="FO795" s="3">
        <f t="shared" si="686"/>
        <v>0</v>
      </c>
      <c r="FP795" s="3">
        <f t="shared" si="686"/>
        <v>0</v>
      </c>
      <c r="FQ795" s="3">
        <f t="shared" si="686"/>
        <v>0</v>
      </c>
      <c r="FR795" s="3">
        <f t="shared" si="686"/>
        <v>0</v>
      </c>
      <c r="FS795" s="3">
        <f t="shared" ref="FS795:GX795" si="687">FS964</f>
        <v>0</v>
      </c>
      <c r="FT795" s="3">
        <f t="shared" si="687"/>
        <v>0</v>
      </c>
      <c r="FU795" s="3">
        <f t="shared" si="687"/>
        <v>0</v>
      </c>
      <c r="FV795" s="3">
        <f t="shared" si="687"/>
        <v>0</v>
      </c>
      <c r="FW795" s="3">
        <f t="shared" si="687"/>
        <v>0</v>
      </c>
      <c r="FX795" s="3">
        <f t="shared" si="687"/>
        <v>0</v>
      </c>
      <c r="FY795" s="3">
        <f t="shared" si="687"/>
        <v>0</v>
      </c>
      <c r="FZ795" s="3">
        <f t="shared" si="687"/>
        <v>0</v>
      </c>
      <c r="GA795" s="3">
        <f t="shared" si="687"/>
        <v>0</v>
      </c>
      <c r="GB795" s="3">
        <f t="shared" si="687"/>
        <v>0</v>
      </c>
      <c r="GC795" s="3">
        <f t="shared" si="687"/>
        <v>0</v>
      </c>
      <c r="GD795" s="3">
        <f t="shared" si="687"/>
        <v>0</v>
      </c>
      <c r="GE795" s="3">
        <f t="shared" si="687"/>
        <v>0</v>
      </c>
      <c r="GF795" s="3">
        <f t="shared" si="687"/>
        <v>0</v>
      </c>
      <c r="GG795" s="3">
        <f t="shared" si="687"/>
        <v>0</v>
      </c>
      <c r="GH795" s="3">
        <f t="shared" si="687"/>
        <v>0</v>
      </c>
      <c r="GI795" s="3">
        <f t="shared" si="687"/>
        <v>0</v>
      </c>
      <c r="GJ795" s="3">
        <f t="shared" si="687"/>
        <v>0</v>
      </c>
      <c r="GK795" s="3">
        <f t="shared" si="687"/>
        <v>0</v>
      </c>
      <c r="GL795" s="3">
        <f t="shared" si="687"/>
        <v>0</v>
      </c>
      <c r="GM795" s="3">
        <f t="shared" si="687"/>
        <v>0</v>
      </c>
      <c r="GN795" s="3">
        <f t="shared" si="687"/>
        <v>0</v>
      </c>
      <c r="GO795" s="3">
        <f t="shared" si="687"/>
        <v>0</v>
      </c>
      <c r="GP795" s="3">
        <f t="shared" si="687"/>
        <v>0</v>
      </c>
      <c r="GQ795" s="3">
        <f t="shared" si="687"/>
        <v>0</v>
      </c>
      <c r="GR795" s="3">
        <f t="shared" si="687"/>
        <v>0</v>
      </c>
      <c r="GS795" s="3">
        <f t="shared" si="687"/>
        <v>0</v>
      </c>
      <c r="GT795" s="3">
        <f t="shared" si="687"/>
        <v>0</v>
      </c>
      <c r="GU795" s="3">
        <f t="shared" si="687"/>
        <v>0</v>
      </c>
      <c r="GV795" s="3">
        <f t="shared" si="687"/>
        <v>0</v>
      </c>
      <c r="GW795" s="3">
        <f t="shared" si="687"/>
        <v>0</v>
      </c>
      <c r="GX795" s="3">
        <f t="shared" si="687"/>
        <v>0</v>
      </c>
    </row>
    <row r="797" spans="1:206" x14ac:dyDescent="0.2">
      <c r="A797" s="1">
        <v>4</v>
      </c>
      <c r="B797" s="1">
        <v>1</v>
      </c>
      <c r="C797" s="1"/>
      <c r="D797" s="1">
        <f>ROW(A810)</f>
        <v>810</v>
      </c>
      <c r="E797" s="1"/>
      <c r="F797" s="1" t="s">
        <v>19</v>
      </c>
      <c r="G797" s="1" t="s">
        <v>772</v>
      </c>
      <c r="H797" s="1" t="s">
        <v>3</v>
      </c>
      <c r="I797" s="1">
        <v>0</v>
      </c>
      <c r="J797" s="1"/>
      <c r="K797" s="1">
        <v>0</v>
      </c>
      <c r="L797" s="1"/>
      <c r="M797" s="1" t="s">
        <v>3</v>
      </c>
      <c r="N797" s="1"/>
      <c r="O797" s="1"/>
      <c r="P797" s="1"/>
      <c r="Q797" s="1"/>
      <c r="R797" s="1"/>
      <c r="S797" s="1">
        <v>30589571</v>
      </c>
      <c r="T797" s="1"/>
      <c r="U797" s="1" t="s">
        <v>3</v>
      </c>
      <c r="V797" s="1">
        <v>0</v>
      </c>
      <c r="W797" s="1"/>
      <c r="X797" s="1"/>
      <c r="Y797" s="1"/>
      <c r="Z797" s="1"/>
      <c r="AA797" s="1"/>
      <c r="AB797" s="1" t="s">
        <v>3</v>
      </c>
      <c r="AC797" s="1" t="s">
        <v>3</v>
      </c>
      <c r="AD797" s="1" t="s">
        <v>3</v>
      </c>
      <c r="AE797" s="1" t="s">
        <v>3</v>
      </c>
      <c r="AF797" s="1" t="s">
        <v>3</v>
      </c>
      <c r="AG797" s="1" t="s">
        <v>3</v>
      </c>
      <c r="AH797" s="1"/>
      <c r="AI797" s="1"/>
      <c r="AJ797" s="1"/>
      <c r="AK797" s="1"/>
      <c r="AL797" s="1"/>
      <c r="AM797" s="1"/>
      <c r="AN797" s="1"/>
      <c r="AO797" s="1"/>
      <c r="AP797" s="1" t="s">
        <v>3</v>
      </c>
      <c r="AQ797" s="1" t="s">
        <v>3</v>
      </c>
      <c r="AR797" s="1" t="s">
        <v>3</v>
      </c>
      <c r="AS797" s="1"/>
      <c r="AT797" s="1"/>
      <c r="AU797" s="1"/>
      <c r="AV797" s="1"/>
      <c r="AW797" s="1"/>
      <c r="AX797" s="1"/>
      <c r="AY797" s="1"/>
      <c r="AZ797" s="1" t="s">
        <v>3</v>
      </c>
      <c r="BA797" s="1"/>
      <c r="BB797" s="1" t="s">
        <v>3</v>
      </c>
      <c r="BC797" s="1" t="s">
        <v>3</v>
      </c>
      <c r="BD797" s="1" t="s">
        <v>3</v>
      </c>
      <c r="BE797" s="1" t="s">
        <v>3</v>
      </c>
      <c r="BF797" s="1" t="s">
        <v>3</v>
      </c>
      <c r="BG797" s="1" t="s">
        <v>3</v>
      </c>
      <c r="BH797" s="1" t="s">
        <v>3</v>
      </c>
      <c r="BI797" s="1" t="s">
        <v>3</v>
      </c>
      <c r="BJ797" s="1" t="s">
        <v>3</v>
      </c>
      <c r="BK797" s="1" t="s">
        <v>3</v>
      </c>
      <c r="BL797" s="1" t="s">
        <v>3</v>
      </c>
      <c r="BM797" s="1" t="s">
        <v>3</v>
      </c>
      <c r="BN797" s="1" t="s">
        <v>3</v>
      </c>
      <c r="BO797" s="1" t="s">
        <v>3</v>
      </c>
      <c r="BP797" s="1" t="s">
        <v>3</v>
      </c>
      <c r="BQ797" s="1"/>
      <c r="BR797" s="1"/>
      <c r="BS797" s="1"/>
      <c r="BT797" s="1"/>
      <c r="BU797" s="1"/>
      <c r="BV797" s="1"/>
      <c r="BW797" s="1"/>
      <c r="BX797" s="1">
        <v>0</v>
      </c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>
        <v>0</v>
      </c>
    </row>
    <row r="799" spans="1:206" x14ac:dyDescent="0.2">
      <c r="A799" s="2">
        <v>52</v>
      </c>
      <c r="B799" s="2">
        <f t="shared" ref="B799:G799" si="688">B810</f>
        <v>1</v>
      </c>
      <c r="C799" s="2">
        <f t="shared" si="688"/>
        <v>4</v>
      </c>
      <c r="D799" s="2">
        <f t="shared" si="688"/>
        <v>797</v>
      </c>
      <c r="E799" s="2">
        <f t="shared" si="688"/>
        <v>0</v>
      </c>
      <c r="F799" s="2" t="str">
        <f t="shared" si="688"/>
        <v>Новый раздел</v>
      </c>
      <c r="G799" s="2" t="str">
        <f t="shared" si="688"/>
        <v>1. Общестроительные работы</v>
      </c>
      <c r="H799" s="2"/>
      <c r="I799" s="2"/>
      <c r="J799" s="2"/>
      <c r="K799" s="2"/>
      <c r="L799" s="2"/>
      <c r="M799" s="2"/>
      <c r="N799" s="2"/>
      <c r="O799" s="2">
        <f t="shared" ref="O799:AT799" si="689">O810</f>
        <v>9301.84</v>
      </c>
      <c r="P799" s="2">
        <f t="shared" si="689"/>
        <v>6972.64</v>
      </c>
      <c r="Q799" s="2">
        <f t="shared" si="689"/>
        <v>377.08</v>
      </c>
      <c r="R799" s="2">
        <f t="shared" si="689"/>
        <v>46.34</v>
      </c>
      <c r="S799" s="2">
        <f t="shared" si="689"/>
        <v>1952.12</v>
      </c>
      <c r="T799" s="2">
        <f t="shared" si="689"/>
        <v>0</v>
      </c>
      <c r="U799" s="2">
        <f t="shared" si="689"/>
        <v>250.16945759999999</v>
      </c>
      <c r="V799" s="2">
        <f t="shared" si="689"/>
        <v>4.4335300000000002</v>
      </c>
      <c r="W799" s="2">
        <f t="shared" si="689"/>
        <v>0</v>
      </c>
      <c r="X799" s="2">
        <f t="shared" si="689"/>
        <v>1834.81</v>
      </c>
      <c r="Y799" s="2">
        <f t="shared" si="689"/>
        <v>926.21</v>
      </c>
      <c r="Z799" s="2">
        <f t="shared" si="689"/>
        <v>0</v>
      </c>
      <c r="AA799" s="2">
        <f t="shared" si="689"/>
        <v>0</v>
      </c>
      <c r="AB799" s="2">
        <f t="shared" si="689"/>
        <v>9301.84</v>
      </c>
      <c r="AC799" s="2">
        <f t="shared" si="689"/>
        <v>6972.64</v>
      </c>
      <c r="AD799" s="2">
        <f t="shared" si="689"/>
        <v>377.08</v>
      </c>
      <c r="AE799" s="2">
        <f t="shared" si="689"/>
        <v>46.34</v>
      </c>
      <c r="AF799" s="2">
        <f t="shared" si="689"/>
        <v>1952.12</v>
      </c>
      <c r="AG799" s="2">
        <f t="shared" si="689"/>
        <v>0</v>
      </c>
      <c r="AH799" s="2">
        <f t="shared" si="689"/>
        <v>250.16945759999999</v>
      </c>
      <c r="AI799" s="2">
        <f t="shared" si="689"/>
        <v>4.4335300000000002</v>
      </c>
      <c r="AJ799" s="2">
        <f t="shared" si="689"/>
        <v>0</v>
      </c>
      <c r="AK799" s="2">
        <f t="shared" si="689"/>
        <v>1834.81</v>
      </c>
      <c r="AL799" s="2">
        <f t="shared" si="689"/>
        <v>926.21</v>
      </c>
      <c r="AM799" s="2">
        <f t="shared" si="689"/>
        <v>0</v>
      </c>
      <c r="AN799" s="2">
        <f t="shared" si="689"/>
        <v>0</v>
      </c>
      <c r="AO799" s="2">
        <f t="shared" si="689"/>
        <v>0</v>
      </c>
      <c r="AP799" s="2">
        <f t="shared" si="689"/>
        <v>0</v>
      </c>
      <c r="AQ799" s="2">
        <f t="shared" si="689"/>
        <v>0</v>
      </c>
      <c r="AR799" s="2">
        <f t="shared" si="689"/>
        <v>12062.86</v>
      </c>
      <c r="AS799" s="2">
        <f t="shared" si="689"/>
        <v>12062.86</v>
      </c>
      <c r="AT799" s="2">
        <f t="shared" si="689"/>
        <v>0</v>
      </c>
      <c r="AU799" s="2">
        <f t="shared" ref="AU799:BZ799" si="690">AU810</f>
        <v>0</v>
      </c>
      <c r="AV799" s="2">
        <f t="shared" si="690"/>
        <v>6972.64</v>
      </c>
      <c r="AW799" s="2">
        <f t="shared" si="690"/>
        <v>6972.64</v>
      </c>
      <c r="AX799" s="2">
        <f t="shared" si="690"/>
        <v>0</v>
      </c>
      <c r="AY799" s="2">
        <f t="shared" si="690"/>
        <v>6972.64</v>
      </c>
      <c r="AZ799" s="2">
        <f t="shared" si="690"/>
        <v>0</v>
      </c>
      <c r="BA799" s="2">
        <f t="shared" si="690"/>
        <v>0</v>
      </c>
      <c r="BB799" s="2">
        <f t="shared" si="690"/>
        <v>0</v>
      </c>
      <c r="BC799" s="2">
        <f t="shared" si="690"/>
        <v>0</v>
      </c>
      <c r="BD799" s="2">
        <f t="shared" si="690"/>
        <v>0</v>
      </c>
      <c r="BE799" s="2">
        <f t="shared" si="690"/>
        <v>0</v>
      </c>
      <c r="BF799" s="2">
        <f t="shared" si="690"/>
        <v>0</v>
      </c>
      <c r="BG799" s="2">
        <f t="shared" si="690"/>
        <v>0</v>
      </c>
      <c r="BH799" s="2">
        <f t="shared" si="690"/>
        <v>0</v>
      </c>
      <c r="BI799" s="2">
        <f t="shared" si="690"/>
        <v>0</v>
      </c>
      <c r="BJ799" s="2">
        <f t="shared" si="690"/>
        <v>0</v>
      </c>
      <c r="BK799" s="2">
        <f t="shared" si="690"/>
        <v>0</v>
      </c>
      <c r="BL799" s="2">
        <f t="shared" si="690"/>
        <v>0</v>
      </c>
      <c r="BM799" s="2">
        <f t="shared" si="690"/>
        <v>0</v>
      </c>
      <c r="BN799" s="2">
        <f t="shared" si="690"/>
        <v>0</v>
      </c>
      <c r="BO799" s="2">
        <f t="shared" si="690"/>
        <v>0</v>
      </c>
      <c r="BP799" s="2">
        <f t="shared" si="690"/>
        <v>0</v>
      </c>
      <c r="BQ799" s="2">
        <f t="shared" si="690"/>
        <v>0</v>
      </c>
      <c r="BR799" s="2">
        <f t="shared" si="690"/>
        <v>0</v>
      </c>
      <c r="BS799" s="2">
        <f t="shared" si="690"/>
        <v>0</v>
      </c>
      <c r="BT799" s="2">
        <f t="shared" si="690"/>
        <v>0</v>
      </c>
      <c r="BU799" s="2">
        <f t="shared" si="690"/>
        <v>0</v>
      </c>
      <c r="BV799" s="2">
        <f t="shared" si="690"/>
        <v>0</v>
      </c>
      <c r="BW799" s="2">
        <f t="shared" si="690"/>
        <v>0</v>
      </c>
      <c r="BX799" s="2">
        <f t="shared" si="690"/>
        <v>0</v>
      </c>
      <c r="BY799" s="2">
        <f t="shared" si="690"/>
        <v>0</v>
      </c>
      <c r="BZ799" s="2">
        <f t="shared" si="690"/>
        <v>0</v>
      </c>
      <c r="CA799" s="2">
        <f t="shared" ref="CA799:DF799" si="691">CA810</f>
        <v>12062.86</v>
      </c>
      <c r="CB799" s="2">
        <f t="shared" si="691"/>
        <v>12062.86</v>
      </c>
      <c r="CC799" s="2">
        <f t="shared" si="691"/>
        <v>0</v>
      </c>
      <c r="CD799" s="2">
        <f t="shared" si="691"/>
        <v>0</v>
      </c>
      <c r="CE799" s="2">
        <f t="shared" si="691"/>
        <v>6972.64</v>
      </c>
      <c r="CF799" s="2">
        <f t="shared" si="691"/>
        <v>6972.64</v>
      </c>
      <c r="CG799" s="2">
        <f t="shared" si="691"/>
        <v>0</v>
      </c>
      <c r="CH799" s="2">
        <f t="shared" si="691"/>
        <v>6972.64</v>
      </c>
      <c r="CI799" s="2">
        <f t="shared" si="691"/>
        <v>0</v>
      </c>
      <c r="CJ799" s="2">
        <f t="shared" si="691"/>
        <v>0</v>
      </c>
      <c r="CK799" s="2">
        <f t="shared" si="691"/>
        <v>0</v>
      </c>
      <c r="CL799" s="2">
        <f t="shared" si="691"/>
        <v>0</v>
      </c>
      <c r="CM799" s="2">
        <f t="shared" si="691"/>
        <v>0</v>
      </c>
      <c r="CN799" s="2">
        <f t="shared" si="691"/>
        <v>0</v>
      </c>
      <c r="CO799" s="2">
        <f t="shared" si="691"/>
        <v>0</v>
      </c>
      <c r="CP799" s="2">
        <f t="shared" si="691"/>
        <v>0</v>
      </c>
      <c r="CQ799" s="2">
        <f t="shared" si="691"/>
        <v>0</v>
      </c>
      <c r="CR799" s="2">
        <f t="shared" si="691"/>
        <v>0</v>
      </c>
      <c r="CS799" s="2">
        <f t="shared" si="691"/>
        <v>0</v>
      </c>
      <c r="CT799" s="2">
        <f t="shared" si="691"/>
        <v>0</v>
      </c>
      <c r="CU799" s="2">
        <f t="shared" si="691"/>
        <v>0</v>
      </c>
      <c r="CV799" s="2">
        <f t="shared" si="691"/>
        <v>0</v>
      </c>
      <c r="CW799" s="2">
        <f t="shared" si="691"/>
        <v>0</v>
      </c>
      <c r="CX799" s="2">
        <f t="shared" si="691"/>
        <v>0</v>
      </c>
      <c r="CY799" s="2">
        <f t="shared" si="691"/>
        <v>0</v>
      </c>
      <c r="CZ799" s="2">
        <f t="shared" si="691"/>
        <v>0</v>
      </c>
      <c r="DA799" s="2">
        <f t="shared" si="691"/>
        <v>0</v>
      </c>
      <c r="DB799" s="2">
        <f t="shared" si="691"/>
        <v>0</v>
      </c>
      <c r="DC799" s="2">
        <f t="shared" si="691"/>
        <v>0</v>
      </c>
      <c r="DD799" s="2">
        <f t="shared" si="691"/>
        <v>0</v>
      </c>
      <c r="DE799" s="2">
        <f t="shared" si="691"/>
        <v>0</v>
      </c>
      <c r="DF799" s="2">
        <f t="shared" si="691"/>
        <v>0</v>
      </c>
      <c r="DG799" s="3">
        <f t="shared" ref="DG799:EL799" si="692">DG810</f>
        <v>0</v>
      </c>
      <c r="DH799" s="3">
        <f t="shared" si="692"/>
        <v>0</v>
      </c>
      <c r="DI799" s="3">
        <f t="shared" si="692"/>
        <v>0</v>
      </c>
      <c r="DJ799" s="3">
        <f t="shared" si="692"/>
        <v>0</v>
      </c>
      <c r="DK799" s="3">
        <f t="shared" si="692"/>
        <v>0</v>
      </c>
      <c r="DL799" s="3">
        <f t="shared" si="692"/>
        <v>0</v>
      </c>
      <c r="DM799" s="3">
        <f t="shared" si="692"/>
        <v>0</v>
      </c>
      <c r="DN799" s="3">
        <f t="shared" si="692"/>
        <v>0</v>
      </c>
      <c r="DO799" s="3">
        <f t="shared" si="692"/>
        <v>0</v>
      </c>
      <c r="DP799" s="3">
        <f t="shared" si="692"/>
        <v>0</v>
      </c>
      <c r="DQ799" s="3">
        <f t="shared" si="692"/>
        <v>0</v>
      </c>
      <c r="DR799" s="3">
        <f t="shared" si="692"/>
        <v>0</v>
      </c>
      <c r="DS799" s="3">
        <f t="shared" si="692"/>
        <v>0</v>
      </c>
      <c r="DT799" s="3">
        <f t="shared" si="692"/>
        <v>0</v>
      </c>
      <c r="DU799" s="3">
        <f t="shared" si="692"/>
        <v>0</v>
      </c>
      <c r="DV799" s="3">
        <f t="shared" si="692"/>
        <v>0</v>
      </c>
      <c r="DW799" s="3">
        <f t="shared" si="692"/>
        <v>0</v>
      </c>
      <c r="DX799" s="3">
        <f t="shared" si="692"/>
        <v>0</v>
      </c>
      <c r="DY799" s="3">
        <f t="shared" si="692"/>
        <v>0</v>
      </c>
      <c r="DZ799" s="3">
        <f t="shared" si="692"/>
        <v>0</v>
      </c>
      <c r="EA799" s="3">
        <f t="shared" si="692"/>
        <v>0</v>
      </c>
      <c r="EB799" s="3">
        <f t="shared" si="692"/>
        <v>0</v>
      </c>
      <c r="EC799" s="3">
        <f t="shared" si="692"/>
        <v>0</v>
      </c>
      <c r="ED799" s="3">
        <f t="shared" si="692"/>
        <v>0</v>
      </c>
      <c r="EE799" s="3">
        <f t="shared" si="692"/>
        <v>0</v>
      </c>
      <c r="EF799" s="3">
        <f t="shared" si="692"/>
        <v>0</v>
      </c>
      <c r="EG799" s="3">
        <f t="shared" si="692"/>
        <v>0</v>
      </c>
      <c r="EH799" s="3">
        <f t="shared" si="692"/>
        <v>0</v>
      </c>
      <c r="EI799" s="3">
        <f t="shared" si="692"/>
        <v>0</v>
      </c>
      <c r="EJ799" s="3">
        <f t="shared" si="692"/>
        <v>0</v>
      </c>
      <c r="EK799" s="3">
        <f t="shared" si="692"/>
        <v>0</v>
      </c>
      <c r="EL799" s="3">
        <f t="shared" si="692"/>
        <v>0</v>
      </c>
      <c r="EM799" s="3">
        <f t="shared" ref="EM799:FR799" si="693">EM810</f>
        <v>0</v>
      </c>
      <c r="EN799" s="3">
        <f t="shared" si="693"/>
        <v>0</v>
      </c>
      <c r="EO799" s="3">
        <f t="shared" si="693"/>
        <v>0</v>
      </c>
      <c r="EP799" s="3">
        <f t="shared" si="693"/>
        <v>0</v>
      </c>
      <c r="EQ799" s="3">
        <f t="shared" si="693"/>
        <v>0</v>
      </c>
      <c r="ER799" s="3">
        <f t="shared" si="693"/>
        <v>0</v>
      </c>
      <c r="ES799" s="3">
        <f t="shared" si="693"/>
        <v>0</v>
      </c>
      <c r="ET799" s="3">
        <f t="shared" si="693"/>
        <v>0</v>
      </c>
      <c r="EU799" s="3">
        <f t="shared" si="693"/>
        <v>0</v>
      </c>
      <c r="EV799" s="3">
        <f t="shared" si="693"/>
        <v>0</v>
      </c>
      <c r="EW799" s="3">
        <f t="shared" si="693"/>
        <v>0</v>
      </c>
      <c r="EX799" s="3">
        <f t="shared" si="693"/>
        <v>0</v>
      </c>
      <c r="EY799" s="3">
        <f t="shared" si="693"/>
        <v>0</v>
      </c>
      <c r="EZ799" s="3">
        <f t="shared" si="693"/>
        <v>0</v>
      </c>
      <c r="FA799" s="3">
        <f t="shared" si="693"/>
        <v>0</v>
      </c>
      <c r="FB799" s="3">
        <f t="shared" si="693"/>
        <v>0</v>
      </c>
      <c r="FC799" s="3">
        <f t="shared" si="693"/>
        <v>0</v>
      </c>
      <c r="FD799" s="3">
        <f t="shared" si="693"/>
        <v>0</v>
      </c>
      <c r="FE799" s="3">
        <f t="shared" si="693"/>
        <v>0</v>
      </c>
      <c r="FF799" s="3">
        <f t="shared" si="693"/>
        <v>0</v>
      </c>
      <c r="FG799" s="3">
        <f t="shared" si="693"/>
        <v>0</v>
      </c>
      <c r="FH799" s="3">
        <f t="shared" si="693"/>
        <v>0</v>
      </c>
      <c r="FI799" s="3">
        <f t="shared" si="693"/>
        <v>0</v>
      </c>
      <c r="FJ799" s="3">
        <f t="shared" si="693"/>
        <v>0</v>
      </c>
      <c r="FK799" s="3">
        <f t="shared" si="693"/>
        <v>0</v>
      </c>
      <c r="FL799" s="3">
        <f t="shared" si="693"/>
        <v>0</v>
      </c>
      <c r="FM799" s="3">
        <f t="shared" si="693"/>
        <v>0</v>
      </c>
      <c r="FN799" s="3">
        <f t="shared" si="693"/>
        <v>0</v>
      </c>
      <c r="FO799" s="3">
        <f t="shared" si="693"/>
        <v>0</v>
      </c>
      <c r="FP799" s="3">
        <f t="shared" si="693"/>
        <v>0</v>
      </c>
      <c r="FQ799" s="3">
        <f t="shared" si="693"/>
        <v>0</v>
      </c>
      <c r="FR799" s="3">
        <f t="shared" si="693"/>
        <v>0</v>
      </c>
      <c r="FS799" s="3">
        <f t="shared" ref="FS799:GX799" si="694">FS810</f>
        <v>0</v>
      </c>
      <c r="FT799" s="3">
        <f t="shared" si="694"/>
        <v>0</v>
      </c>
      <c r="FU799" s="3">
        <f t="shared" si="694"/>
        <v>0</v>
      </c>
      <c r="FV799" s="3">
        <f t="shared" si="694"/>
        <v>0</v>
      </c>
      <c r="FW799" s="3">
        <f t="shared" si="694"/>
        <v>0</v>
      </c>
      <c r="FX799" s="3">
        <f t="shared" si="694"/>
        <v>0</v>
      </c>
      <c r="FY799" s="3">
        <f t="shared" si="694"/>
        <v>0</v>
      </c>
      <c r="FZ799" s="3">
        <f t="shared" si="694"/>
        <v>0</v>
      </c>
      <c r="GA799" s="3">
        <f t="shared" si="694"/>
        <v>0</v>
      </c>
      <c r="GB799" s="3">
        <f t="shared" si="694"/>
        <v>0</v>
      </c>
      <c r="GC799" s="3">
        <f t="shared" si="694"/>
        <v>0</v>
      </c>
      <c r="GD799" s="3">
        <f t="shared" si="694"/>
        <v>0</v>
      </c>
      <c r="GE799" s="3">
        <f t="shared" si="694"/>
        <v>0</v>
      </c>
      <c r="GF799" s="3">
        <f t="shared" si="694"/>
        <v>0</v>
      </c>
      <c r="GG799" s="3">
        <f t="shared" si="694"/>
        <v>0</v>
      </c>
      <c r="GH799" s="3">
        <f t="shared" si="694"/>
        <v>0</v>
      </c>
      <c r="GI799" s="3">
        <f t="shared" si="694"/>
        <v>0</v>
      </c>
      <c r="GJ799" s="3">
        <f t="shared" si="694"/>
        <v>0</v>
      </c>
      <c r="GK799" s="3">
        <f t="shared" si="694"/>
        <v>0</v>
      </c>
      <c r="GL799" s="3">
        <f t="shared" si="694"/>
        <v>0</v>
      </c>
      <c r="GM799" s="3">
        <f t="shared" si="694"/>
        <v>0</v>
      </c>
      <c r="GN799" s="3">
        <f t="shared" si="694"/>
        <v>0</v>
      </c>
      <c r="GO799" s="3">
        <f t="shared" si="694"/>
        <v>0</v>
      </c>
      <c r="GP799" s="3">
        <f t="shared" si="694"/>
        <v>0</v>
      </c>
      <c r="GQ799" s="3">
        <f t="shared" si="694"/>
        <v>0</v>
      </c>
      <c r="GR799" s="3">
        <f t="shared" si="694"/>
        <v>0</v>
      </c>
      <c r="GS799" s="3">
        <f t="shared" si="694"/>
        <v>0</v>
      </c>
      <c r="GT799" s="3">
        <f t="shared" si="694"/>
        <v>0</v>
      </c>
      <c r="GU799" s="3">
        <f t="shared" si="694"/>
        <v>0</v>
      </c>
      <c r="GV799" s="3">
        <f t="shared" si="694"/>
        <v>0</v>
      </c>
      <c r="GW799" s="3">
        <f t="shared" si="694"/>
        <v>0</v>
      </c>
      <c r="GX799" s="3">
        <f t="shared" si="694"/>
        <v>0</v>
      </c>
    </row>
    <row r="801" spans="1:245" x14ac:dyDescent="0.2">
      <c r="A801">
        <v>17</v>
      </c>
      <c r="B801">
        <v>1</v>
      </c>
      <c r="C801">
        <f>ROW(SmtRes!A438)</f>
        <v>438</v>
      </c>
      <c r="D801">
        <f>ROW(EtalonRes!A508)</f>
        <v>508</v>
      </c>
      <c r="E801" t="s">
        <v>21</v>
      </c>
      <c r="F801" t="s">
        <v>773</v>
      </c>
      <c r="G801" t="s">
        <v>774</v>
      </c>
      <c r="H801" t="s">
        <v>775</v>
      </c>
      <c r="I801">
        <f>ROUND(13.1/100,7)</f>
        <v>0.13100000000000001</v>
      </c>
      <c r="J801">
        <v>0</v>
      </c>
      <c r="K801">
        <f>ROUND(13.1/100,7)</f>
        <v>0.13100000000000001</v>
      </c>
      <c r="O801">
        <f t="shared" ref="O801:O808" si="695">ROUND(CP801,2)</f>
        <v>81.150000000000006</v>
      </c>
      <c r="P801">
        <f t="shared" ref="P801:P808" si="696">ROUND(CQ801*I801,2)</f>
        <v>0</v>
      </c>
      <c r="Q801">
        <f t="shared" ref="Q801:Q808" si="697">ROUND(CR801*I801,2)</f>
        <v>5.82</v>
      </c>
      <c r="R801">
        <f t="shared" ref="R801:R808" si="698">ROUND(CS801*I801,2)</f>
        <v>2.46</v>
      </c>
      <c r="S801">
        <f t="shared" ref="S801:S808" si="699">ROUND(CT801*I801,2)</f>
        <v>75.33</v>
      </c>
      <c r="T801">
        <f t="shared" ref="T801:T808" si="700">ROUND(CU801*I801,2)</f>
        <v>0</v>
      </c>
      <c r="U801">
        <f t="shared" ref="U801:U808" si="701">CV801*I801</f>
        <v>9.1529700000000016</v>
      </c>
      <c r="V801">
        <f t="shared" ref="V801:V808" si="702">CW801*I801</f>
        <v>0.18864</v>
      </c>
      <c r="W801">
        <f t="shared" ref="W801:W808" si="703">ROUND(CX801*I801,2)</f>
        <v>0</v>
      </c>
      <c r="X801">
        <f t="shared" ref="X801:Y808" si="704">ROUND(CY801,2)</f>
        <v>69.23</v>
      </c>
      <c r="Y801">
        <f t="shared" si="704"/>
        <v>38.119999999999997</v>
      </c>
      <c r="AA801">
        <v>30589570</v>
      </c>
      <c r="AB801">
        <f t="shared" ref="AB801:AB808" si="705">ROUND((AC801+AD801+AF801),6)</f>
        <v>619.45000000000005</v>
      </c>
      <c r="AC801">
        <f t="shared" ref="AC801:AC808" si="706">ROUND((ES801),6)</f>
        <v>0</v>
      </c>
      <c r="AD801">
        <f>ROUND((((ET801)-(EU801))+AE801),6)</f>
        <v>44.42</v>
      </c>
      <c r="AE801">
        <f t="shared" ref="AE801:AF803" si="707">ROUND((EU801),6)</f>
        <v>18.760000000000002</v>
      </c>
      <c r="AF801">
        <f t="shared" si="707"/>
        <v>575.03</v>
      </c>
      <c r="AG801">
        <f t="shared" ref="AG801:AG808" si="708">ROUND((AP801),6)</f>
        <v>0</v>
      </c>
      <c r="AH801">
        <f t="shared" ref="AH801:AI803" si="709">(EW801)</f>
        <v>69.87</v>
      </c>
      <c r="AI801">
        <f t="shared" si="709"/>
        <v>1.44</v>
      </c>
      <c r="AJ801">
        <f t="shared" ref="AJ801:AJ808" si="710">(AS801)</f>
        <v>0</v>
      </c>
      <c r="AK801">
        <v>619.45000000000005</v>
      </c>
      <c r="AL801">
        <v>0</v>
      </c>
      <c r="AM801">
        <v>44.42</v>
      </c>
      <c r="AN801">
        <v>18.760000000000002</v>
      </c>
      <c r="AO801">
        <v>575.03</v>
      </c>
      <c r="AP801">
        <v>0</v>
      </c>
      <c r="AQ801">
        <v>69.87</v>
      </c>
      <c r="AR801">
        <v>1.44</v>
      </c>
      <c r="AS801">
        <v>0</v>
      </c>
      <c r="AT801">
        <v>89</v>
      </c>
      <c r="AU801">
        <v>49</v>
      </c>
      <c r="AV801">
        <v>1</v>
      </c>
      <c r="AW801">
        <v>1</v>
      </c>
      <c r="AZ801">
        <v>1</v>
      </c>
      <c r="BA801">
        <v>30.09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0</v>
      </c>
      <c r="BI801">
        <v>1</v>
      </c>
      <c r="BJ801" t="s">
        <v>776</v>
      </c>
      <c r="BM801">
        <v>57001</v>
      </c>
      <c r="BN801">
        <v>0</v>
      </c>
      <c r="BO801" t="s">
        <v>26</v>
      </c>
      <c r="BP801">
        <v>1</v>
      </c>
      <c r="BQ801">
        <v>6</v>
      </c>
      <c r="BR801">
        <v>0</v>
      </c>
      <c r="BS801">
        <v>30.09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89</v>
      </c>
      <c r="CA801">
        <v>49</v>
      </c>
      <c r="CB801" t="s">
        <v>3</v>
      </c>
      <c r="CE801">
        <v>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 t="shared" ref="CP801:CP808" si="711">(P801+Q801+S801)</f>
        <v>81.150000000000006</v>
      </c>
      <c r="CQ801">
        <f t="shared" ref="CQ801:CQ808" si="712">AC801*BC801</f>
        <v>0</v>
      </c>
      <c r="CR801">
        <f t="shared" ref="CR801:CR808" si="713">AD801*BB801</f>
        <v>44.42</v>
      </c>
      <c r="CS801">
        <f t="shared" ref="CS801:CX808" si="714">AE801</f>
        <v>18.760000000000002</v>
      </c>
      <c r="CT801">
        <f t="shared" si="714"/>
        <v>575.03</v>
      </c>
      <c r="CU801">
        <f t="shared" si="714"/>
        <v>0</v>
      </c>
      <c r="CV801">
        <f t="shared" si="714"/>
        <v>69.87</v>
      </c>
      <c r="CW801">
        <f t="shared" si="714"/>
        <v>1.44</v>
      </c>
      <c r="CX801">
        <f t="shared" si="714"/>
        <v>0</v>
      </c>
      <c r="CY801">
        <f t="shared" ref="CY801:CY808" si="715">(((S801+R801)*AT801)/100)</f>
        <v>69.233099999999993</v>
      </c>
      <c r="CZ801">
        <f t="shared" ref="CZ801:CZ808" si="716">(((S801+R801)*AU801)/100)</f>
        <v>38.117099999999994</v>
      </c>
      <c r="DC801" t="s">
        <v>3</v>
      </c>
      <c r="DD801" t="s">
        <v>3</v>
      </c>
      <c r="DE801" t="s">
        <v>3</v>
      </c>
      <c r="DF801" t="s">
        <v>3</v>
      </c>
      <c r="DG801" t="s">
        <v>3</v>
      </c>
      <c r="DH801" t="s">
        <v>3</v>
      </c>
      <c r="DI801" t="s">
        <v>3</v>
      </c>
      <c r="DJ801" t="s">
        <v>3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775</v>
      </c>
      <c r="DW801" t="s">
        <v>775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30173087</v>
      </c>
      <c r="EF801">
        <v>6</v>
      </c>
      <c r="EG801" t="s">
        <v>168</v>
      </c>
      <c r="EH801">
        <v>11</v>
      </c>
      <c r="EI801" t="s">
        <v>777</v>
      </c>
      <c r="EJ801">
        <v>1</v>
      </c>
      <c r="EK801">
        <v>57001</v>
      </c>
      <c r="EL801" t="s">
        <v>777</v>
      </c>
      <c r="EM801" t="s">
        <v>778</v>
      </c>
      <c r="EO801" t="s">
        <v>3</v>
      </c>
      <c r="EQ801">
        <v>0</v>
      </c>
      <c r="ER801">
        <v>619.45000000000005</v>
      </c>
      <c r="ES801">
        <v>0</v>
      </c>
      <c r="ET801">
        <v>44.42</v>
      </c>
      <c r="EU801">
        <v>18.760000000000002</v>
      </c>
      <c r="EV801">
        <v>575.03</v>
      </c>
      <c r="EW801">
        <v>69.87</v>
      </c>
      <c r="EX801">
        <v>1.44</v>
      </c>
      <c r="EY801">
        <v>0</v>
      </c>
      <c r="FQ801">
        <v>0</v>
      </c>
      <c r="FR801">
        <f t="shared" ref="FR801:FR808" si="717">ROUND(IF(AND(BH801=3,BI801=3),P801,0),2)</f>
        <v>0</v>
      </c>
      <c r="FS801">
        <v>0</v>
      </c>
      <c r="FX801">
        <v>89</v>
      </c>
      <c r="FY801">
        <v>49</v>
      </c>
      <c r="GA801" t="s">
        <v>3</v>
      </c>
      <c r="GD801">
        <v>1</v>
      </c>
      <c r="GF801">
        <v>-1586808444</v>
      </c>
      <c r="GG801">
        <v>2</v>
      </c>
      <c r="GH801">
        <v>1</v>
      </c>
      <c r="GI801">
        <v>4</v>
      </c>
      <c r="GJ801">
        <v>0</v>
      </c>
      <c r="GK801">
        <v>0</v>
      </c>
      <c r="GL801">
        <f t="shared" ref="GL801:GL808" si="718">ROUND(IF(AND(BH801=3,BI801=3,FS801&lt;&gt;0),P801,0),2)</f>
        <v>0</v>
      </c>
      <c r="GM801">
        <f t="shared" ref="GM801:GM808" si="719">ROUND(O801+X801+Y801,2)+GX801</f>
        <v>188.5</v>
      </c>
      <c r="GN801">
        <f t="shared" ref="GN801:GN808" si="720">IF(OR(BI801=0,BI801=1),ROUND(O801+X801+Y801,2),0)</f>
        <v>188.5</v>
      </c>
      <c r="GO801">
        <f t="shared" ref="GO801:GO808" si="721">IF(BI801=2,ROUND(O801+X801+Y801,2),0)</f>
        <v>0</v>
      </c>
      <c r="GP801">
        <f t="shared" ref="GP801:GP808" si="722">IF(BI801=4,ROUND(O801+X801+Y801,2)+GX801,0)</f>
        <v>0</v>
      </c>
      <c r="GR801">
        <v>0</v>
      </c>
      <c r="GS801">
        <v>0</v>
      </c>
      <c r="GT801">
        <v>0</v>
      </c>
      <c r="GU801" t="s">
        <v>3</v>
      </c>
      <c r="GV801">
        <f t="shared" ref="GV801:GV808" si="723">ROUND((GT801),6)</f>
        <v>0</v>
      </c>
      <c r="GW801">
        <v>1</v>
      </c>
      <c r="GX801">
        <f t="shared" ref="GX801:GX808" si="724">ROUND(HC801*I801,2)</f>
        <v>0</v>
      </c>
      <c r="HA801">
        <v>0</v>
      </c>
      <c r="HB801">
        <v>0</v>
      </c>
      <c r="HC801">
        <f t="shared" ref="HC801:HC808" si="725">GV801*GW801</f>
        <v>0</v>
      </c>
      <c r="HE801" t="s">
        <v>3</v>
      </c>
      <c r="HF801" t="s">
        <v>3</v>
      </c>
      <c r="HI801">
        <f t="shared" ref="HI801:HI808" si="726">ROUND(R801*BS801,0)</f>
        <v>74</v>
      </c>
      <c r="HJ801">
        <f t="shared" ref="HJ801:HJ808" si="727">ROUND(S801*BA801,0)</f>
        <v>2267</v>
      </c>
      <c r="HK801">
        <f t="shared" ref="HK801:HK808" si="728">ROUND((((HJ801+HI801)*AT801)/100),0)</f>
        <v>2083</v>
      </c>
      <c r="HL801">
        <f t="shared" ref="HL801:HL808" si="729">ROUND((((HJ801+HI801)*AU801)/100),0)</f>
        <v>1147</v>
      </c>
      <c r="HM801" t="s">
        <v>3</v>
      </c>
      <c r="HN801" t="s">
        <v>779</v>
      </c>
      <c r="HO801" t="s">
        <v>780</v>
      </c>
      <c r="HP801" t="s">
        <v>777</v>
      </c>
      <c r="HQ801" t="s">
        <v>777</v>
      </c>
      <c r="IK801">
        <v>0</v>
      </c>
    </row>
    <row r="802" spans="1:245" x14ac:dyDescent="0.2">
      <c r="A802">
        <v>17</v>
      </c>
      <c r="B802">
        <v>1</v>
      </c>
      <c r="C802">
        <f>ROW(SmtRes!A442)</f>
        <v>442</v>
      </c>
      <c r="D802">
        <f>ROW(EtalonRes!A512)</f>
        <v>512</v>
      </c>
      <c r="E802" t="s">
        <v>37</v>
      </c>
      <c r="F802" t="s">
        <v>781</v>
      </c>
      <c r="G802" t="s">
        <v>782</v>
      </c>
      <c r="H802" t="s">
        <v>264</v>
      </c>
      <c r="I802">
        <v>0.52400000000000002</v>
      </c>
      <c r="J802">
        <v>0</v>
      </c>
      <c r="K802">
        <v>0.52400000000000002</v>
      </c>
      <c r="O802">
        <f t="shared" si="695"/>
        <v>147.77000000000001</v>
      </c>
      <c r="P802">
        <f t="shared" si="696"/>
        <v>0</v>
      </c>
      <c r="Q802">
        <f t="shared" si="697"/>
        <v>106.78</v>
      </c>
      <c r="R802">
        <f t="shared" si="698"/>
        <v>11.5</v>
      </c>
      <c r="S802">
        <f t="shared" si="699"/>
        <v>40.99</v>
      </c>
      <c r="T802">
        <f t="shared" si="700"/>
        <v>0</v>
      </c>
      <c r="U802">
        <f t="shared" si="701"/>
        <v>4.6793199999999997</v>
      </c>
      <c r="V802">
        <f t="shared" si="702"/>
        <v>1.18424</v>
      </c>
      <c r="W802">
        <f t="shared" si="703"/>
        <v>0</v>
      </c>
      <c r="X802">
        <f t="shared" si="704"/>
        <v>54.06</v>
      </c>
      <c r="Y802">
        <f t="shared" si="704"/>
        <v>30.97</v>
      </c>
      <c r="AA802">
        <v>30589570</v>
      </c>
      <c r="AB802">
        <f t="shared" si="705"/>
        <v>282.01</v>
      </c>
      <c r="AC802">
        <f t="shared" si="706"/>
        <v>0</v>
      </c>
      <c r="AD802">
        <f>ROUND((((ET802)-(EU802))+AE802),6)</f>
        <v>203.78</v>
      </c>
      <c r="AE802">
        <f t="shared" si="707"/>
        <v>21.94</v>
      </c>
      <c r="AF802">
        <f t="shared" si="707"/>
        <v>78.23</v>
      </c>
      <c r="AG802">
        <f t="shared" si="708"/>
        <v>0</v>
      </c>
      <c r="AH802">
        <f t="shared" si="709"/>
        <v>8.93</v>
      </c>
      <c r="AI802">
        <f t="shared" si="709"/>
        <v>2.2599999999999998</v>
      </c>
      <c r="AJ802">
        <f t="shared" si="710"/>
        <v>0</v>
      </c>
      <c r="AK802">
        <v>282.01</v>
      </c>
      <c r="AL802">
        <v>0</v>
      </c>
      <c r="AM802">
        <v>203.78</v>
      </c>
      <c r="AN802">
        <v>21.94</v>
      </c>
      <c r="AO802">
        <v>78.23</v>
      </c>
      <c r="AP802">
        <v>0</v>
      </c>
      <c r="AQ802">
        <v>8.93</v>
      </c>
      <c r="AR802">
        <v>2.2599999999999998</v>
      </c>
      <c r="AS802">
        <v>0</v>
      </c>
      <c r="AT802">
        <v>103</v>
      </c>
      <c r="AU802">
        <v>59</v>
      </c>
      <c r="AV802">
        <v>1</v>
      </c>
      <c r="AW802">
        <v>1</v>
      </c>
      <c r="AZ802">
        <v>1</v>
      </c>
      <c r="BA802">
        <v>30.09</v>
      </c>
      <c r="BB802">
        <v>1</v>
      </c>
      <c r="BC802">
        <v>1</v>
      </c>
      <c r="BD802" t="s">
        <v>3</v>
      </c>
      <c r="BE802" t="s">
        <v>3</v>
      </c>
      <c r="BF802" t="s">
        <v>3</v>
      </c>
      <c r="BG802" t="s">
        <v>3</v>
      </c>
      <c r="BH802">
        <v>0</v>
      </c>
      <c r="BI802">
        <v>1</v>
      </c>
      <c r="BJ802" t="s">
        <v>783</v>
      </c>
      <c r="BM802">
        <v>46001</v>
      </c>
      <c r="BN802">
        <v>0</v>
      </c>
      <c r="BO802" t="s">
        <v>26</v>
      </c>
      <c r="BP802">
        <v>1</v>
      </c>
      <c r="BQ802">
        <v>2</v>
      </c>
      <c r="BR802">
        <v>0</v>
      </c>
      <c r="BS802">
        <v>30.09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103</v>
      </c>
      <c r="CA802">
        <v>59</v>
      </c>
      <c r="CB802" t="s">
        <v>3</v>
      </c>
      <c r="CE802">
        <v>0</v>
      </c>
      <c r="CF802">
        <v>0</v>
      </c>
      <c r="CG802">
        <v>0</v>
      </c>
      <c r="CM802">
        <v>0</v>
      </c>
      <c r="CN802" t="s">
        <v>3</v>
      </c>
      <c r="CO802">
        <v>0</v>
      </c>
      <c r="CP802">
        <f t="shared" si="711"/>
        <v>147.77000000000001</v>
      </c>
      <c r="CQ802">
        <f t="shared" si="712"/>
        <v>0</v>
      </c>
      <c r="CR802">
        <f t="shared" si="713"/>
        <v>203.78</v>
      </c>
      <c r="CS802">
        <f t="shared" si="714"/>
        <v>21.94</v>
      </c>
      <c r="CT802">
        <f t="shared" si="714"/>
        <v>78.23</v>
      </c>
      <c r="CU802">
        <f t="shared" si="714"/>
        <v>0</v>
      </c>
      <c r="CV802">
        <f t="shared" si="714"/>
        <v>8.93</v>
      </c>
      <c r="CW802">
        <f t="shared" si="714"/>
        <v>2.2599999999999998</v>
      </c>
      <c r="CX802">
        <f t="shared" si="714"/>
        <v>0</v>
      </c>
      <c r="CY802">
        <f t="shared" si="715"/>
        <v>54.064700000000002</v>
      </c>
      <c r="CZ802">
        <f t="shared" si="716"/>
        <v>30.969100000000005</v>
      </c>
      <c r="DC802" t="s">
        <v>3</v>
      </c>
      <c r="DD802" t="s">
        <v>3</v>
      </c>
      <c r="DE802" t="s">
        <v>3</v>
      </c>
      <c r="DF802" t="s">
        <v>3</v>
      </c>
      <c r="DG802" t="s">
        <v>3</v>
      </c>
      <c r="DH802" t="s">
        <v>3</v>
      </c>
      <c r="DI802" t="s">
        <v>3</v>
      </c>
      <c r="DJ802" t="s">
        <v>3</v>
      </c>
      <c r="DK802" t="s">
        <v>3</v>
      </c>
      <c r="DL802" t="s">
        <v>3</v>
      </c>
      <c r="DM802" t="s">
        <v>3</v>
      </c>
      <c r="DN802">
        <v>0</v>
      </c>
      <c r="DO802">
        <v>0</v>
      </c>
      <c r="DP802">
        <v>1</v>
      </c>
      <c r="DQ802">
        <v>1</v>
      </c>
      <c r="DU802">
        <v>1013</v>
      </c>
      <c r="DV802" t="s">
        <v>264</v>
      </c>
      <c r="DW802" t="s">
        <v>264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30173076</v>
      </c>
      <c r="EF802">
        <v>2</v>
      </c>
      <c r="EG802" t="s">
        <v>42</v>
      </c>
      <c r="EH802">
        <v>40</v>
      </c>
      <c r="EI802" t="s">
        <v>43</v>
      </c>
      <c r="EJ802">
        <v>1</v>
      </c>
      <c r="EK802">
        <v>46001</v>
      </c>
      <c r="EL802" t="s">
        <v>44</v>
      </c>
      <c r="EM802" t="s">
        <v>45</v>
      </c>
      <c r="EO802" t="s">
        <v>3</v>
      </c>
      <c r="EQ802">
        <v>0</v>
      </c>
      <c r="ER802">
        <v>282.01</v>
      </c>
      <c r="ES802">
        <v>0</v>
      </c>
      <c r="ET802">
        <v>203.78</v>
      </c>
      <c r="EU802">
        <v>21.94</v>
      </c>
      <c r="EV802">
        <v>78.23</v>
      </c>
      <c r="EW802">
        <v>8.93</v>
      </c>
      <c r="EX802">
        <v>2.2599999999999998</v>
      </c>
      <c r="EY802">
        <v>0</v>
      </c>
      <c r="FQ802">
        <v>0</v>
      </c>
      <c r="FR802">
        <f t="shared" si="717"/>
        <v>0</v>
      </c>
      <c r="FS802">
        <v>0</v>
      </c>
      <c r="FX802">
        <v>103</v>
      </c>
      <c r="FY802">
        <v>59</v>
      </c>
      <c r="GA802" t="s">
        <v>3</v>
      </c>
      <c r="GD802">
        <v>1</v>
      </c>
      <c r="GF802">
        <v>209556826</v>
      </c>
      <c r="GG802">
        <v>2</v>
      </c>
      <c r="GH802">
        <v>1</v>
      </c>
      <c r="GI802">
        <v>4</v>
      </c>
      <c r="GJ802">
        <v>0</v>
      </c>
      <c r="GK802">
        <v>0</v>
      </c>
      <c r="GL802">
        <f t="shared" si="718"/>
        <v>0</v>
      </c>
      <c r="GM802">
        <f t="shared" si="719"/>
        <v>232.8</v>
      </c>
      <c r="GN802">
        <f t="shared" si="720"/>
        <v>232.8</v>
      </c>
      <c r="GO802">
        <f t="shared" si="721"/>
        <v>0</v>
      </c>
      <c r="GP802">
        <f t="shared" si="722"/>
        <v>0</v>
      </c>
      <c r="GR802">
        <v>0</v>
      </c>
      <c r="GS802">
        <v>0</v>
      </c>
      <c r="GT802">
        <v>0</v>
      </c>
      <c r="GU802" t="s">
        <v>3</v>
      </c>
      <c r="GV802">
        <f t="shared" si="723"/>
        <v>0</v>
      </c>
      <c r="GW802">
        <v>1</v>
      </c>
      <c r="GX802">
        <f t="shared" si="724"/>
        <v>0</v>
      </c>
      <c r="HA802">
        <v>0</v>
      </c>
      <c r="HB802">
        <v>0</v>
      </c>
      <c r="HC802">
        <f t="shared" si="725"/>
        <v>0</v>
      </c>
      <c r="HE802" t="s">
        <v>3</v>
      </c>
      <c r="HF802" t="s">
        <v>3</v>
      </c>
      <c r="HI802">
        <f t="shared" si="726"/>
        <v>346</v>
      </c>
      <c r="HJ802">
        <f t="shared" si="727"/>
        <v>1233</v>
      </c>
      <c r="HK802">
        <f t="shared" si="728"/>
        <v>1626</v>
      </c>
      <c r="HL802">
        <f t="shared" si="729"/>
        <v>932</v>
      </c>
      <c r="HM802" t="s">
        <v>3</v>
      </c>
      <c r="HN802" t="s">
        <v>46</v>
      </c>
      <c r="HO802" t="s">
        <v>47</v>
      </c>
      <c r="HP802" t="s">
        <v>44</v>
      </c>
      <c r="HQ802" t="s">
        <v>44</v>
      </c>
      <c r="IK802">
        <v>0</v>
      </c>
    </row>
    <row r="803" spans="1:245" x14ac:dyDescent="0.2">
      <c r="A803">
        <v>17</v>
      </c>
      <c r="B803">
        <v>1</v>
      </c>
      <c r="C803">
        <f>ROW(SmtRes!A449)</f>
        <v>449</v>
      </c>
      <c r="D803">
        <f>ROW(EtalonRes!A519)</f>
        <v>519</v>
      </c>
      <c r="E803" t="s">
        <v>48</v>
      </c>
      <c r="F803" t="s">
        <v>784</v>
      </c>
      <c r="G803" t="s">
        <v>785</v>
      </c>
      <c r="H803" t="s">
        <v>786</v>
      </c>
      <c r="I803">
        <f>ROUND(43.8/100,7)</f>
        <v>0.438</v>
      </c>
      <c r="J803">
        <v>0</v>
      </c>
      <c r="K803">
        <f>ROUND(43.8/100,7)</f>
        <v>0.438</v>
      </c>
      <c r="O803">
        <f t="shared" si="695"/>
        <v>1921.67</v>
      </c>
      <c r="P803">
        <f t="shared" si="696"/>
        <v>1674.9</v>
      </c>
      <c r="Q803">
        <f t="shared" si="697"/>
        <v>34.44</v>
      </c>
      <c r="R803">
        <f t="shared" si="698"/>
        <v>2.68</v>
      </c>
      <c r="S803">
        <f t="shared" si="699"/>
        <v>212.33</v>
      </c>
      <c r="T803">
        <f t="shared" si="700"/>
        <v>0</v>
      </c>
      <c r="U803">
        <f t="shared" si="701"/>
        <v>27.18666</v>
      </c>
      <c r="V803">
        <f t="shared" si="702"/>
        <v>0.20585999999999999</v>
      </c>
      <c r="W803">
        <f t="shared" si="703"/>
        <v>0</v>
      </c>
      <c r="X803">
        <f t="shared" si="704"/>
        <v>191.36</v>
      </c>
      <c r="Y803">
        <f t="shared" si="704"/>
        <v>105.35</v>
      </c>
      <c r="AA803">
        <v>30589570</v>
      </c>
      <c r="AB803">
        <f t="shared" si="705"/>
        <v>4387.37</v>
      </c>
      <c r="AC803">
        <f t="shared" si="706"/>
        <v>3823.97</v>
      </c>
      <c r="AD803">
        <f>ROUND((((ET803)-(EU803))+AE803),6)</f>
        <v>78.63</v>
      </c>
      <c r="AE803">
        <f t="shared" si="707"/>
        <v>6.12</v>
      </c>
      <c r="AF803">
        <f t="shared" si="707"/>
        <v>484.77</v>
      </c>
      <c r="AG803">
        <f t="shared" si="708"/>
        <v>0</v>
      </c>
      <c r="AH803">
        <f t="shared" si="709"/>
        <v>62.07</v>
      </c>
      <c r="AI803">
        <f t="shared" si="709"/>
        <v>0.47</v>
      </c>
      <c r="AJ803">
        <f t="shared" si="710"/>
        <v>0</v>
      </c>
      <c r="AK803">
        <v>4387.37</v>
      </c>
      <c r="AL803">
        <v>3823.97</v>
      </c>
      <c r="AM803">
        <v>78.63</v>
      </c>
      <c r="AN803">
        <v>6.12</v>
      </c>
      <c r="AO803">
        <v>484.77</v>
      </c>
      <c r="AP803">
        <v>0</v>
      </c>
      <c r="AQ803">
        <v>62.07</v>
      </c>
      <c r="AR803">
        <v>0.47</v>
      </c>
      <c r="AS803">
        <v>0</v>
      </c>
      <c r="AT803">
        <v>89</v>
      </c>
      <c r="AU803">
        <v>49</v>
      </c>
      <c r="AV803">
        <v>1</v>
      </c>
      <c r="AW803">
        <v>1</v>
      </c>
      <c r="AZ803">
        <v>1</v>
      </c>
      <c r="BA803">
        <v>30.09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1</v>
      </c>
      <c r="BJ803" t="s">
        <v>787</v>
      </c>
      <c r="BM803">
        <v>57001</v>
      </c>
      <c r="BN803">
        <v>0</v>
      </c>
      <c r="BO803" t="s">
        <v>26</v>
      </c>
      <c r="BP803">
        <v>1</v>
      </c>
      <c r="BQ803">
        <v>6</v>
      </c>
      <c r="BR803">
        <v>0</v>
      </c>
      <c r="BS803">
        <v>30.09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89</v>
      </c>
      <c r="CA803">
        <v>49</v>
      </c>
      <c r="CB803" t="s">
        <v>3</v>
      </c>
      <c r="CE803">
        <v>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 t="shared" si="711"/>
        <v>1921.67</v>
      </c>
      <c r="CQ803">
        <f t="shared" si="712"/>
        <v>3823.97</v>
      </c>
      <c r="CR803">
        <f t="shared" si="713"/>
        <v>78.63</v>
      </c>
      <c r="CS803">
        <f t="shared" si="714"/>
        <v>6.12</v>
      </c>
      <c r="CT803">
        <f t="shared" si="714"/>
        <v>484.77</v>
      </c>
      <c r="CU803">
        <f t="shared" si="714"/>
        <v>0</v>
      </c>
      <c r="CV803">
        <f t="shared" si="714"/>
        <v>62.07</v>
      </c>
      <c r="CW803">
        <f t="shared" si="714"/>
        <v>0.47</v>
      </c>
      <c r="CX803">
        <f t="shared" si="714"/>
        <v>0</v>
      </c>
      <c r="CY803">
        <f t="shared" si="715"/>
        <v>191.35890000000003</v>
      </c>
      <c r="CZ803">
        <f t="shared" si="716"/>
        <v>105.35490000000001</v>
      </c>
      <c r="DC803" t="s">
        <v>3</v>
      </c>
      <c r="DD803" t="s">
        <v>3</v>
      </c>
      <c r="DE803" t="s">
        <v>3</v>
      </c>
      <c r="DF803" t="s">
        <v>3</v>
      </c>
      <c r="DG803" t="s">
        <v>3</v>
      </c>
      <c r="DH803" t="s">
        <v>3</v>
      </c>
      <c r="DI803" t="s">
        <v>3</v>
      </c>
      <c r="DJ803" t="s">
        <v>3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1013</v>
      </c>
      <c r="DV803" t="s">
        <v>786</v>
      </c>
      <c r="DW803" t="s">
        <v>786</v>
      </c>
      <c r="DX803">
        <v>1</v>
      </c>
      <c r="DZ803" t="s">
        <v>3</v>
      </c>
      <c r="EA803" t="s">
        <v>3</v>
      </c>
      <c r="EB803" t="s">
        <v>3</v>
      </c>
      <c r="EC803" t="s">
        <v>3</v>
      </c>
      <c r="EE803">
        <v>30173087</v>
      </c>
      <c r="EF803">
        <v>6</v>
      </c>
      <c r="EG803" t="s">
        <v>168</v>
      </c>
      <c r="EH803">
        <v>11</v>
      </c>
      <c r="EI803" t="s">
        <v>777</v>
      </c>
      <c r="EJ803">
        <v>1</v>
      </c>
      <c r="EK803">
        <v>57001</v>
      </c>
      <c r="EL803" t="s">
        <v>777</v>
      </c>
      <c r="EM803" t="s">
        <v>778</v>
      </c>
      <c r="EO803" t="s">
        <v>3</v>
      </c>
      <c r="EQ803">
        <v>0</v>
      </c>
      <c r="ER803">
        <v>4387.37</v>
      </c>
      <c r="ES803">
        <v>3823.97</v>
      </c>
      <c r="ET803">
        <v>78.63</v>
      </c>
      <c r="EU803">
        <v>6.12</v>
      </c>
      <c r="EV803">
        <v>484.77</v>
      </c>
      <c r="EW803">
        <v>62.07</v>
      </c>
      <c r="EX803">
        <v>0.47</v>
      </c>
      <c r="EY803">
        <v>0</v>
      </c>
      <c r="FQ803">
        <v>0</v>
      </c>
      <c r="FR803">
        <f t="shared" si="717"/>
        <v>0</v>
      </c>
      <c r="FS803">
        <v>0</v>
      </c>
      <c r="FX803">
        <v>89</v>
      </c>
      <c r="FY803">
        <v>49</v>
      </c>
      <c r="GA803" t="s">
        <v>3</v>
      </c>
      <c r="GD803">
        <v>1</v>
      </c>
      <c r="GF803">
        <v>-352209113</v>
      </c>
      <c r="GG803">
        <v>2</v>
      </c>
      <c r="GH803">
        <v>1</v>
      </c>
      <c r="GI803">
        <v>4</v>
      </c>
      <c r="GJ803">
        <v>0</v>
      </c>
      <c r="GK803">
        <v>0</v>
      </c>
      <c r="GL803">
        <f t="shared" si="718"/>
        <v>0</v>
      </c>
      <c r="GM803">
        <f t="shared" si="719"/>
        <v>2218.38</v>
      </c>
      <c r="GN803">
        <f t="shared" si="720"/>
        <v>2218.38</v>
      </c>
      <c r="GO803">
        <f t="shared" si="721"/>
        <v>0</v>
      </c>
      <c r="GP803">
        <f t="shared" si="722"/>
        <v>0</v>
      </c>
      <c r="GR803">
        <v>0</v>
      </c>
      <c r="GS803">
        <v>0</v>
      </c>
      <c r="GT803">
        <v>0</v>
      </c>
      <c r="GU803" t="s">
        <v>3</v>
      </c>
      <c r="GV803">
        <f t="shared" si="723"/>
        <v>0</v>
      </c>
      <c r="GW803">
        <v>1</v>
      </c>
      <c r="GX803">
        <f t="shared" si="724"/>
        <v>0</v>
      </c>
      <c r="HA803">
        <v>0</v>
      </c>
      <c r="HB803">
        <v>0</v>
      </c>
      <c r="HC803">
        <f t="shared" si="725"/>
        <v>0</v>
      </c>
      <c r="HE803" t="s">
        <v>3</v>
      </c>
      <c r="HF803" t="s">
        <v>3</v>
      </c>
      <c r="HI803">
        <f t="shared" si="726"/>
        <v>81</v>
      </c>
      <c r="HJ803">
        <f t="shared" si="727"/>
        <v>6389</v>
      </c>
      <c r="HK803">
        <f t="shared" si="728"/>
        <v>5758</v>
      </c>
      <c r="HL803">
        <f t="shared" si="729"/>
        <v>3170</v>
      </c>
      <c r="HM803" t="s">
        <v>3</v>
      </c>
      <c r="HN803" t="s">
        <v>779</v>
      </c>
      <c r="HO803" t="s">
        <v>780</v>
      </c>
      <c r="HP803" t="s">
        <v>777</v>
      </c>
      <c r="HQ803" t="s">
        <v>777</v>
      </c>
      <c r="IK803">
        <v>0</v>
      </c>
    </row>
    <row r="804" spans="1:245" x14ac:dyDescent="0.2">
      <c r="A804">
        <v>17</v>
      </c>
      <c r="B804">
        <v>1</v>
      </c>
      <c r="C804">
        <f>ROW(SmtRes!A456)</f>
        <v>456</v>
      </c>
      <c r="D804">
        <f>ROW(EtalonRes!A526)</f>
        <v>526</v>
      </c>
      <c r="E804" t="s">
        <v>57</v>
      </c>
      <c r="F804" t="s">
        <v>788</v>
      </c>
      <c r="G804" t="s">
        <v>789</v>
      </c>
      <c r="H804" t="s">
        <v>790</v>
      </c>
      <c r="I804">
        <v>3.93</v>
      </c>
      <c r="J804">
        <v>0</v>
      </c>
      <c r="K804">
        <v>3.93</v>
      </c>
      <c r="O804">
        <f t="shared" si="695"/>
        <v>536.82000000000005</v>
      </c>
      <c r="P804">
        <f t="shared" si="696"/>
        <v>222.16</v>
      </c>
      <c r="Q804">
        <f t="shared" si="697"/>
        <v>160.58000000000001</v>
      </c>
      <c r="R804">
        <f t="shared" si="698"/>
        <v>17.149999999999999</v>
      </c>
      <c r="S804">
        <f t="shared" si="699"/>
        <v>154.08000000000001</v>
      </c>
      <c r="T804">
        <f t="shared" si="700"/>
        <v>0</v>
      </c>
      <c r="U804">
        <f t="shared" si="701"/>
        <v>18.493794000000001</v>
      </c>
      <c r="V804">
        <f t="shared" si="702"/>
        <v>1.7685</v>
      </c>
      <c r="W804">
        <f t="shared" si="703"/>
        <v>0</v>
      </c>
      <c r="X804">
        <f t="shared" si="704"/>
        <v>172.6</v>
      </c>
      <c r="Y804">
        <f t="shared" si="704"/>
        <v>94.6</v>
      </c>
      <c r="AA804">
        <v>30589570</v>
      </c>
      <c r="AB804">
        <f t="shared" si="705"/>
        <v>136.5958</v>
      </c>
      <c r="AC804">
        <f t="shared" si="706"/>
        <v>56.53</v>
      </c>
      <c r="AD804">
        <f>ROUND(((((ET804*ROUND((1.25*1.2),7)))-((EU804*ROUND((1.25*1.2),7))))+AE804),6)</f>
        <v>40.86</v>
      </c>
      <c r="AE804">
        <f>ROUND(((EU804*ROUND((1.25*1.2),7))),6)</f>
        <v>4.3650000000000002</v>
      </c>
      <c r="AF804">
        <f>ROUND(((EV804*ROUND((1.15*1.2),7))),6)</f>
        <v>39.205800000000004</v>
      </c>
      <c r="AG804">
        <f t="shared" si="708"/>
        <v>0</v>
      </c>
      <c r="AH804">
        <f>((EW804*ROUND((1.15*1.2),7)))</f>
        <v>4.7058</v>
      </c>
      <c r="AI804">
        <f>((EX804*ROUND((1.25*1.2),7)))</f>
        <v>0.44999999999999996</v>
      </c>
      <c r="AJ804">
        <f t="shared" si="710"/>
        <v>0</v>
      </c>
      <c r="AK804">
        <v>112.18</v>
      </c>
      <c r="AL804">
        <v>56.53</v>
      </c>
      <c r="AM804">
        <v>27.24</v>
      </c>
      <c r="AN804">
        <v>2.91</v>
      </c>
      <c r="AO804">
        <v>28.41</v>
      </c>
      <c r="AP804">
        <v>0</v>
      </c>
      <c r="AQ804">
        <v>3.41</v>
      </c>
      <c r="AR804">
        <v>0.3</v>
      </c>
      <c r="AS804">
        <v>0</v>
      </c>
      <c r="AT804">
        <v>100.8</v>
      </c>
      <c r="AU804">
        <v>55.25</v>
      </c>
      <c r="AV804">
        <v>1</v>
      </c>
      <c r="AW804">
        <v>1</v>
      </c>
      <c r="AZ804">
        <v>1</v>
      </c>
      <c r="BA804">
        <v>30.09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1</v>
      </c>
      <c r="BJ804" t="s">
        <v>791</v>
      </c>
      <c r="BM804">
        <v>11001</v>
      </c>
      <c r="BN804">
        <v>0</v>
      </c>
      <c r="BO804" t="s">
        <v>26</v>
      </c>
      <c r="BP804">
        <v>1</v>
      </c>
      <c r="BQ804">
        <v>2</v>
      </c>
      <c r="BR804">
        <v>0</v>
      </c>
      <c r="BS804">
        <v>30.09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112</v>
      </c>
      <c r="CA804">
        <v>65</v>
      </c>
      <c r="CB804" t="s">
        <v>3</v>
      </c>
      <c r="CE804">
        <v>0</v>
      </c>
      <c r="CF804">
        <v>0</v>
      </c>
      <c r="CG804">
        <v>0</v>
      </c>
      <c r="CM804">
        <v>0</v>
      </c>
      <c r="CN804" t="s">
        <v>1974</v>
      </c>
      <c r="CO804">
        <v>0</v>
      </c>
      <c r="CP804">
        <f t="shared" si="711"/>
        <v>536.82000000000005</v>
      </c>
      <c r="CQ804">
        <f t="shared" si="712"/>
        <v>56.53</v>
      </c>
      <c r="CR804">
        <f t="shared" si="713"/>
        <v>40.86</v>
      </c>
      <c r="CS804">
        <f t="shared" si="714"/>
        <v>4.3650000000000002</v>
      </c>
      <c r="CT804">
        <f t="shared" si="714"/>
        <v>39.205800000000004</v>
      </c>
      <c r="CU804">
        <f t="shared" si="714"/>
        <v>0</v>
      </c>
      <c r="CV804">
        <f t="shared" si="714"/>
        <v>4.7058</v>
      </c>
      <c r="CW804">
        <f t="shared" si="714"/>
        <v>0.44999999999999996</v>
      </c>
      <c r="CX804">
        <f t="shared" si="714"/>
        <v>0</v>
      </c>
      <c r="CY804">
        <f t="shared" si="715"/>
        <v>172.59984</v>
      </c>
      <c r="CZ804">
        <f t="shared" si="716"/>
        <v>94.604575000000011</v>
      </c>
      <c r="DC804" t="s">
        <v>3</v>
      </c>
      <c r="DD804" t="s">
        <v>3</v>
      </c>
      <c r="DE804" t="s">
        <v>361</v>
      </c>
      <c r="DF804" t="s">
        <v>361</v>
      </c>
      <c r="DG804" t="s">
        <v>362</v>
      </c>
      <c r="DH804" t="s">
        <v>3</v>
      </c>
      <c r="DI804" t="s">
        <v>362</v>
      </c>
      <c r="DJ804" t="s">
        <v>361</v>
      </c>
      <c r="DK804" t="s">
        <v>3</v>
      </c>
      <c r="DL804" t="s">
        <v>29</v>
      </c>
      <c r="DM804" t="s">
        <v>30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790</v>
      </c>
      <c r="DW804" t="s">
        <v>790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30172999</v>
      </c>
      <c r="EF804">
        <v>2</v>
      </c>
      <c r="EG804" t="s">
        <v>42</v>
      </c>
      <c r="EH804">
        <v>11</v>
      </c>
      <c r="EI804" t="s">
        <v>777</v>
      </c>
      <c r="EJ804">
        <v>1</v>
      </c>
      <c r="EK804">
        <v>11001</v>
      </c>
      <c r="EL804" t="s">
        <v>777</v>
      </c>
      <c r="EM804" t="s">
        <v>792</v>
      </c>
      <c r="EO804" t="s">
        <v>367</v>
      </c>
      <c r="EQ804">
        <v>0</v>
      </c>
      <c r="ER804">
        <v>112.18</v>
      </c>
      <c r="ES804">
        <v>56.53</v>
      </c>
      <c r="ET804">
        <v>27.24</v>
      </c>
      <c r="EU804">
        <v>2.91</v>
      </c>
      <c r="EV804">
        <v>28.41</v>
      </c>
      <c r="EW804">
        <v>3.41</v>
      </c>
      <c r="EX804">
        <v>0.3</v>
      </c>
      <c r="EY804">
        <v>0</v>
      </c>
      <c r="FQ804">
        <v>0</v>
      </c>
      <c r="FR804">
        <f t="shared" si="717"/>
        <v>0</v>
      </c>
      <c r="FS804">
        <v>0</v>
      </c>
      <c r="FX804">
        <v>100.8</v>
      </c>
      <c r="FY804">
        <v>55.25</v>
      </c>
      <c r="GA804" t="s">
        <v>3</v>
      </c>
      <c r="GD804">
        <v>1</v>
      </c>
      <c r="GF804">
        <v>519503194</v>
      </c>
      <c r="GG804">
        <v>2</v>
      </c>
      <c r="GH804">
        <v>1</v>
      </c>
      <c r="GI804">
        <v>4</v>
      </c>
      <c r="GJ804">
        <v>0</v>
      </c>
      <c r="GK804">
        <v>0</v>
      </c>
      <c r="GL804">
        <f t="shared" si="718"/>
        <v>0</v>
      </c>
      <c r="GM804">
        <f t="shared" si="719"/>
        <v>804.02</v>
      </c>
      <c r="GN804">
        <f t="shared" si="720"/>
        <v>804.02</v>
      </c>
      <c r="GO804">
        <f t="shared" si="721"/>
        <v>0</v>
      </c>
      <c r="GP804">
        <f t="shared" si="722"/>
        <v>0</v>
      </c>
      <c r="GR804">
        <v>0</v>
      </c>
      <c r="GS804">
        <v>0</v>
      </c>
      <c r="GT804">
        <v>0</v>
      </c>
      <c r="GU804" t="s">
        <v>3</v>
      </c>
      <c r="GV804">
        <f t="shared" si="723"/>
        <v>0</v>
      </c>
      <c r="GW804">
        <v>1</v>
      </c>
      <c r="GX804">
        <f t="shared" si="724"/>
        <v>0</v>
      </c>
      <c r="HA804">
        <v>0</v>
      </c>
      <c r="HB804">
        <v>0</v>
      </c>
      <c r="HC804">
        <f t="shared" si="725"/>
        <v>0</v>
      </c>
      <c r="HE804" t="s">
        <v>3</v>
      </c>
      <c r="HF804" t="s">
        <v>3</v>
      </c>
      <c r="HI804">
        <f t="shared" si="726"/>
        <v>516</v>
      </c>
      <c r="HJ804">
        <f t="shared" si="727"/>
        <v>4636</v>
      </c>
      <c r="HK804">
        <f t="shared" si="728"/>
        <v>5193</v>
      </c>
      <c r="HL804">
        <f t="shared" si="729"/>
        <v>2846</v>
      </c>
      <c r="HM804" t="s">
        <v>3</v>
      </c>
      <c r="HN804" t="s">
        <v>793</v>
      </c>
      <c r="HO804" t="s">
        <v>794</v>
      </c>
      <c r="HP804" t="s">
        <v>777</v>
      </c>
      <c r="HQ804" t="s">
        <v>777</v>
      </c>
      <c r="IK804">
        <v>0</v>
      </c>
    </row>
    <row r="805" spans="1:245" x14ac:dyDescent="0.2">
      <c r="A805">
        <v>17</v>
      </c>
      <c r="B805">
        <v>1</v>
      </c>
      <c r="C805">
        <f>ROW(SmtRes!A462)</f>
        <v>462</v>
      </c>
      <c r="D805">
        <f>ROW(EtalonRes!A532)</f>
        <v>532</v>
      </c>
      <c r="E805" t="s">
        <v>62</v>
      </c>
      <c r="F805" t="s">
        <v>795</v>
      </c>
      <c r="G805" t="s">
        <v>796</v>
      </c>
      <c r="H805" t="s">
        <v>790</v>
      </c>
      <c r="I805">
        <v>0.52400000000000002</v>
      </c>
      <c r="J805">
        <v>0</v>
      </c>
      <c r="K805">
        <v>0.52400000000000002</v>
      </c>
      <c r="O805">
        <f t="shared" si="695"/>
        <v>382.23</v>
      </c>
      <c r="P805">
        <f t="shared" si="696"/>
        <v>360.63</v>
      </c>
      <c r="Q805">
        <f t="shared" si="697"/>
        <v>0.19</v>
      </c>
      <c r="R805">
        <f t="shared" si="698"/>
        <v>0</v>
      </c>
      <c r="S805">
        <f t="shared" si="699"/>
        <v>21.41</v>
      </c>
      <c r="T805">
        <f t="shared" si="700"/>
        <v>0</v>
      </c>
      <c r="U805">
        <f t="shared" si="701"/>
        <v>2.6466191999999999</v>
      </c>
      <c r="V805">
        <f t="shared" si="702"/>
        <v>0</v>
      </c>
      <c r="W805">
        <f t="shared" si="703"/>
        <v>0</v>
      </c>
      <c r="X805">
        <f t="shared" si="704"/>
        <v>21.58</v>
      </c>
      <c r="Y805">
        <f t="shared" si="704"/>
        <v>11.83</v>
      </c>
      <c r="AA805">
        <v>30589570</v>
      </c>
      <c r="AB805">
        <f t="shared" si="705"/>
        <v>729.45180000000005</v>
      </c>
      <c r="AC805">
        <f t="shared" si="706"/>
        <v>688.23</v>
      </c>
      <c r="AD805">
        <f>ROUND(((((ET805*ROUND((1.25*1.2),7)))-((EU805*ROUND((1.25*1.2),7))))+AE805),6)</f>
        <v>0.36</v>
      </c>
      <c r="AE805">
        <f>ROUND(((EU805*ROUND((1.25*1.2),7))),6)</f>
        <v>0</v>
      </c>
      <c r="AF805">
        <f>ROUND(((EV805*ROUND((1.15*1.2),7))),6)</f>
        <v>40.861800000000002</v>
      </c>
      <c r="AG805">
        <f t="shared" si="708"/>
        <v>0</v>
      </c>
      <c r="AH805">
        <f>((EW805*ROUND((1.15*1.2),7)))</f>
        <v>5.0507999999999997</v>
      </c>
      <c r="AI805">
        <f>((EX805*ROUND((1.25*1.2),7)))</f>
        <v>0</v>
      </c>
      <c r="AJ805">
        <f t="shared" si="710"/>
        <v>0</v>
      </c>
      <c r="AK805">
        <v>718.08</v>
      </c>
      <c r="AL805">
        <v>688.23</v>
      </c>
      <c r="AM805">
        <v>0.24</v>
      </c>
      <c r="AN805">
        <v>0</v>
      </c>
      <c r="AO805">
        <v>29.61</v>
      </c>
      <c r="AP805">
        <v>0</v>
      </c>
      <c r="AQ805">
        <v>3.66</v>
      </c>
      <c r="AR805">
        <v>0</v>
      </c>
      <c r="AS805">
        <v>0</v>
      </c>
      <c r="AT805">
        <v>100.8</v>
      </c>
      <c r="AU805">
        <v>55.25</v>
      </c>
      <c r="AV805">
        <v>1</v>
      </c>
      <c r="AW805">
        <v>1</v>
      </c>
      <c r="AZ805">
        <v>1</v>
      </c>
      <c r="BA805">
        <v>30.09</v>
      </c>
      <c r="BB805">
        <v>1</v>
      </c>
      <c r="BC805">
        <v>1</v>
      </c>
      <c r="BD805" t="s">
        <v>3</v>
      </c>
      <c r="BE805" t="s">
        <v>3</v>
      </c>
      <c r="BF805" t="s">
        <v>3</v>
      </c>
      <c r="BG805" t="s">
        <v>3</v>
      </c>
      <c r="BH805">
        <v>0</v>
      </c>
      <c r="BI805">
        <v>1</v>
      </c>
      <c r="BJ805" t="s">
        <v>797</v>
      </c>
      <c r="BM805">
        <v>11001</v>
      </c>
      <c r="BN805">
        <v>0</v>
      </c>
      <c r="BO805" t="s">
        <v>26</v>
      </c>
      <c r="BP805">
        <v>1</v>
      </c>
      <c r="BQ805">
        <v>2</v>
      </c>
      <c r="BR805">
        <v>0</v>
      </c>
      <c r="BS805">
        <v>30.09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3</v>
      </c>
      <c r="BZ805">
        <v>112</v>
      </c>
      <c r="CA805">
        <v>65</v>
      </c>
      <c r="CB805" t="s">
        <v>3</v>
      </c>
      <c r="CE805">
        <v>0</v>
      </c>
      <c r="CF805">
        <v>0</v>
      </c>
      <c r="CG805">
        <v>0</v>
      </c>
      <c r="CM805">
        <v>0</v>
      </c>
      <c r="CN805" t="s">
        <v>1974</v>
      </c>
      <c r="CO805">
        <v>0</v>
      </c>
      <c r="CP805">
        <f t="shared" si="711"/>
        <v>382.23</v>
      </c>
      <c r="CQ805">
        <f t="shared" si="712"/>
        <v>688.23</v>
      </c>
      <c r="CR805">
        <f t="shared" si="713"/>
        <v>0.36</v>
      </c>
      <c r="CS805">
        <f t="shared" si="714"/>
        <v>0</v>
      </c>
      <c r="CT805">
        <f t="shared" si="714"/>
        <v>40.861800000000002</v>
      </c>
      <c r="CU805">
        <f t="shared" si="714"/>
        <v>0</v>
      </c>
      <c r="CV805">
        <f t="shared" si="714"/>
        <v>5.0507999999999997</v>
      </c>
      <c r="CW805">
        <f t="shared" si="714"/>
        <v>0</v>
      </c>
      <c r="CX805">
        <f t="shared" si="714"/>
        <v>0</v>
      </c>
      <c r="CY805">
        <f t="shared" si="715"/>
        <v>21.581280000000003</v>
      </c>
      <c r="CZ805">
        <f t="shared" si="716"/>
        <v>11.829025</v>
      </c>
      <c r="DC805" t="s">
        <v>3</v>
      </c>
      <c r="DD805" t="s">
        <v>3</v>
      </c>
      <c r="DE805" t="s">
        <v>361</v>
      </c>
      <c r="DF805" t="s">
        <v>361</v>
      </c>
      <c r="DG805" t="s">
        <v>362</v>
      </c>
      <c r="DH805" t="s">
        <v>3</v>
      </c>
      <c r="DI805" t="s">
        <v>362</v>
      </c>
      <c r="DJ805" t="s">
        <v>361</v>
      </c>
      <c r="DK805" t="s">
        <v>3</v>
      </c>
      <c r="DL805" t="s">
        <v>29</v>
      </c>
      <c r="DM805" t="s">
        <v>30</v>
      </c>
      <c r="DN805">
        <v>0</v>
      </c>
      <c r="DO805">
        <v>0</v>
      </c>
      <c r="DP805">
        <v>1</v>
      </c>
      <c r="DQ805">
        <v>1</v>
      </c>
      <c r="DU805">
        <v>1013</v>
      </c>
      <c r="DV805" t="s">
        <v>790</v>
      </c>
      <c r="DW805" t="s">
        <v>790</v>
      </c>
      <c r="DX805">
        <v>1</v>
      </c>
      <c r="DZ805" t="s">
        <v>3</v>
      </c>
      <c r="EA805" t="s">
        <v>3</v>
      </c>
      <c r="EB805" t="s">
        <v>3</v>
      </c>
      <c r="EC805" t="s">
        <v>3</v>
      </c>
      <c r="EE805">
        <v>30172999</v>
      </c>
      <c r="EF805">
        <v>2</v>
      </c>
      <c r="EG805" t="s">
        <v>42</v>
      </c>
      <c r="EH805">
        <v>11</v>
      </c>
      <c r="EI805" t="s">
        <v>777</v>
      </c>
      <c r="EJ805">
        <v>1</v>
      </c>
      <c r="EK805">
        <v>11001</v>
      </c>
      <c r="EL805" t="s">
        <v>777</v>
      </c>
      <c r="EM805" t="s">
        <v>792</v>
      </c>
      <c r="EO805" t="s">
        <v>367</v>
      </c>
      <c r="EQ805">
        <v>0</v>
      </c>
      <c r="ER805">
        <v>718.08</v>
      </c>
      <c r="ES805">
        <v>688.23</v>
      </c>
      <c r="ET805">
        <v>0.24</v>
      </c>
      <c r="EU805">
        <v>0</v>
      </c>
      <c r="EV805">
        <v>29.61</v>
      </c>
      <c r="EW805">
        <v>3.66</v>
      </c>
      <c r="EX805">
        <v>0</v>
      </c>
      <c r="EY805">
        <v>0</v>
      </c>
      <c r="FQ805">
        <v>0</v>
      </c>
      <c r="FR805">
        <f t="shared" si="717"/>
        <v>0</v>
      </c>
      <c r="FS805">
        <v>0</v>
      </c>
      <c r="FX805">
        <v>100.8</v>
      </c>
      <c r="FY805">
        <v>55.25</v>
      </c>
      <c r="GA805" t="s">
        <v>3</v>
      </c>
      <c r="GD805">
        <v>1</v>
      </c>
      <c r="GF805">
        <v>-2142732522</v>
      </c>
      <c r="GG805">
        <v>2</v>
      </c>
      <c r="GH805">
        <v>1</v>
      </c>
      <c r="GI805">
        <v>4</v>
      </c>
      <c r="GJ805">
        <v>0</v>
      </c>
      <c r="GK805">
        <v>0</v>
      </c>
      <c r="GL805">
        <f t="shared" si="718"/>
        <v>0</v>
      </c>
      <c r="GM805">
        <f t="shared" si="719"/>
        <v>415.64</v>
      </c>
      <c r="GN805">
        <f t="shared" si="720"/>
        <v>415.64</v>
      </c>
      <c r="GO805">
        <f t="shared" si="721"/>
        <v>0</v>
      </c>
      <c r="GP805">
        <f t="shared" si="722"/>
        <v>0</v>
      </c>
      <c r="GR805">
        <v>0</v>
      </c>
      <c r="GS805">
        <v>0</v>
      </c>
      <c r="GT805">
        <v>0</v>
      </c>
      <c r="GU805" t="s">
        <v>3</v>
      </c>
      <c r="GV805">
        <f t="shared" si="723"/>
        <v>0</v>
      </c>
      <c r="GW805">
        <v>1</v>
      </c>
      <c r="GX805">
        <f t="shared" si="724"/>
        <v>0</v>
      </c>
      <c r="HA805">
        <v>0</v>
      </c>
      <c r="HB805">
        <v>0</v>
      </c>
      <c r="HC805">
        <f t="shared" si="725"/>
        <v>0</v>
      </c>
      <c r="HE805" t="s">
        <v>3</v>
      </c>
      <c r="HF805" t="s">
        <v>3</v>
      </c>
      <c r="HI805">
        <f t="shared" si="726"/>
        <v>0</v>
      </c>
      <c r="HJ805">
        <f t="shared" si="727"/>
        <v>644</v>
      </c>
      <c r="HK805">
        <f t="shared" si="728"/>
        <v>649</v>
      </c>
      <c r="HL805">
        <f t="shared" si="729"/>
        <v>356</v>
      </c>
      <c r="HM805" t="s">
        <v>3</v>
      </c>
      <c r="HN805" t="s">
        <v>793</v>
      </c>
      <c r="HO805" t="s">
        <v>794</v>
      </c>
      <c r="HP805" t="s">
        <v>777</v>
      </c>
      <c r="HQ805" t="s">
        <v>777</v>
      </c>
      <c r="IK805">
        <v>0</v>
      </c>
    </row>
    <row r="806" spans="1:245" x14ac:dyDescent="0.2">
      <c r="A806">
        <v>17</v>
      </c>
      <c r="B806">
        <v>1</v>
      </c>
      <c r="C806">
        <f>ROW(SmtRes!A473)</f>
        <v>473</v>
      </c>
      <c r="D806">
        <f>ROW(EtalonRes!A543)</f>
        <v>543</v>
      </c>
      <c r="E806" t="s">
        <v>71</v>
      </c>
      <c r="F806" t="s">
        <v>798</v>
      </c>
      <c r="G806" t="s">
        <v>799</v>
      </c>
      <c r="H806" t="s">
        <v>775</v>
      </c>
      <c r="I806">
        <f>ROUND(13.1/100,7)</f>
        <v>0.13100000000000001</v>
      </c>
      <c r="J806">
        <v>0</v>
      </c>
      <c r="K806">
        <f>ROUND(13.1/100,7)</f>
        <v>0.13100000000000001</v>
      </c>
      <c r="O806">
        <f t="shared" si="695"/>
        <v>1649.19</v>
      </c>
      <c r="P806">
        <f t="shared" si="696"/>
        <v>1436.83</v>
      </c>
      <c r="Q806">
        <f t="shared" si="697"/>
        <v>29.6</v>
      </c>
      <c r="R806">
        <f t="shared" si="698"/>
        <v>9.5500000000000007</v>
      </c>
      <c r="S806">
        <f t="shared" si="699"/>
        <v>182.76</v>
      </c>
      <c r="T806">
        <f t="shared" si="700"/>
        <v>0</v>
      </c>
      <c r="U806">
        <f t="shared" si="701"/>
        <v>21.653828399999998</v>
      </c>
      <c r="V806">
        <f t="shared" si="702"/>
        <v>0.82923000000000002</v>
      </c>
      <c r="W806">
        <f t="shared" si="703"/>
        <v>0</v>
      </c>
      <c r="X806">
        <f t="shared" si="704"/>
        <v>193.85</v>
      </c>
      <c r="Y806">
        <f t="shared" si="704"/>
        <v>106.25</v>
      </c>
      <c r="AA806">
        <v>30589570</v>
      </c>
      <c r="AB806">
        <f t="shared" si="705"/>
        <v>12589.2322</v>
      </c>
      <c r="AC806">
        <f t="shared" si="706"/>
        <v>10968.16</v>
      </c>
      <c r="AD806">
        <f>ROUND(((((ET806*ROUND((1.25*1.2),7)))-((EU806*ROUND((1.25*1.2),7))))+AE806),6)</f>
        <v>225.97499999999999</v>
      </c>
      <c r="AE806">
        <f>ROUND(((EU806*ROUND((1.25*1.2),7))),6)</f>
        <v>72.915000000000006</v>
      </c>
      <c r="AF806">
        <f>ROUND(((EV806*ROUND((1.15*1.2),7))),6)</f>
        <v>1395.0971999999999</v>
      </c>
      <c r="AG806">
        <f t="shared" si="708"/>
        <v>0</v>
      </c>
      <c r="AH806">
        <f>((EW806*ROUND((1.15*1.2),7)))</f>
        <v>165.29639999999998</v>
      </c>
      <c r="AI806">
        <f>((EX806*ROUND((1.25*1.2),7)))</f>
        <v>6.33</v>
      </c>
      <c r="AJ806">
        <f t="shared" si="710"/>
        <v>0</v>
      </c>
      <c r="AK806">
        <v>12129.75</v>
      </c>
      <c r="AL806">
        <v>10968.16</v>
      </c>
      <c r="AM806">
        <v>150.65</v>
      </c>
      <c r="AN806">
        <v>48.61</v>
      </c>
      <c r="AO806">
        <v>1010.94</v>
      </c>
      <c r="AP806">
        <v>0</v>
      </c>
      <c r="AQ806">
        <v>119.78</v>
      </c>
      <c r="AR806">
        <v>4.22</v>
      </c>
      <c r="AS806">
        <v>0</v>
      </c>
      <c r="AT806">
        <v>100.8</v>
      </c>
      <c r="AU806">
        <v>55.25</v>
      </c>
      <c r="AV806">
        <v>1</v>
      </c>
      <c r="AW806">
        <v>1</v>
      </c>
      <c r="AZ806">
        <v>1</v>
      </c>
      <c r="BA806">
        <v>30.09</v>
      </c>
      <c r="BB806">
        <v>1</v>
      </c>
      <c r="BC806">
        <v>1</v>
      </c>
      <c r="BD806" t="s">
        <v>3</v>
      </c>
      <c r="BE806" t="s">
        <v>3</v>
      </c>
      <c r="BF806" t="s">
        <v>3</v>
      </c>
      <c r="BG806" t="s">
        <v>3</v>
      </c>
      <c r="BH806">
        <v>0</v>
      </c>
      <c r="BI806">
        <v>1</v>
      </c>
      <c r="BJ806" t="s">
        <v>800</v>
      </c>
      <c r="BM806">
        <v>11001</v>
      </c>
      <c r="BN806">
        <v>0</v>
      </c>
      <c r="BO806" t="s">
        <v>26</v>
      </c>
      <c r="BP806">
        <v>1</v>
      </c>
      <c r="BQ806">
        <v>2</v>
      </c>
      <c r="BR806">
        <v>0</v>
      </c>
      <c r="BS806">
        <v>30.09</v>
      </c>
      <c r="BT806">
        <v>1</v>
      </c>
      <c r="BU806">
        <v>1</v>
      </c>
      <c r="BV806">
        <v>1</v>
      </c>
      <c r="BW806">
        <v>1</v>
      </c>
      <c r="BX806">
        <v>1</v>
      </c>
      <c r="BY806" t="s">
        <v>3</v>
      </c>
      <c r="BZ806">
        <v>112</v>
      </c>
      <c r="CA806">
        <v>65</v>
      </c>
      <c r="CB806" t="s">
        <v>3</v>
      </c>
      <c r="CE806">
        <v>0</v>
      </c>
      <c r="CF806">
        <v>0</v>
      </c>
      <c r="CG806">
        <v>0</v>
      </c>
      <c r="CM806">
        <v>0</v>
      </c>
      <c r="CN806" t="s">
        <v>1974</v>
      </c>
      <c r="CO806">
        <v>0</v>
      </c>
      <c r="CP806">
        <f t="shared" si="711"/>
        <v>1649.1899999999998</v>
      </c>
      <c r="CQ806">
        <f t="shared" si="712"/>
        <v>10968.16</v>
      </c>
      <c r="CR806">
        <f t="shared" si="713"/>
        <v>225.97499999999999</v>
      </c>
      <c r="CS806">
        <f t="shared" si="714"/>
        <v>72.915000000000006</v>
      </c>
      <c r="CT806">
        <f t="shared" si="714"/>
        <v>1395.0971999999999</v>
      </c>
      <c r="CU806">
        <f t="shared" si="714"/>
        <v>0</v>
      </c>
      <c r="CV806">
        <f t="shared" si="714"/>
        <v>165.29639999999998</v>
      </c>
      <c r="CW806">
        <f t="shared" si="714"/>
        <v>6.33</v>
      </c>
      <c r="CX806">
        <f t="shared" si="714"/>
        <v>0</v>
      </c>
      <c r="CY806">
        <f t="shared" si="715"/>
        <v>193.84848</v>
      </c>
      <c r="CZ806">
        <f t="shared" si="716"/>
        <v>106.25127500000001</v>
      </c>
      <c r="DC806" t="s">
        <v>3</v>
      </c>
      <c r="DD806" t="s">
        <v>3</v>
      </c>
      <c r="DE806" t="s">
        <v>361</v>
      </c>
      <c r="DF806" t="s">
        <v>361</v>
      </c>
      <c r="DG806" t="s">
        <v>362</v>
      </c>
      <c r="DH806" t="s">
        <v>3</v>
      </c>
      <c r="DI806" t="s">
        <v>362</v>
      </c>
      <c r="DJ806" t="s">
        <v>361</v>
      </c>
      <c r="DK806" t="s">
        <v>3</v>
      </c>
      <c r="DL806" t="s">
        <v>29</v>
      </c>
      <c r="DM806" t="s">
        <v>30</v>
      </c>
      <c r="DN806">
        <v>0</v>
      </c>
      <c r="DO806">
        <v>0</v>
      </c>
      <c r="DP806">
        <v>1</v>
      </c>
      <c r="DQ806">
        <v>1</v>
      </c>
      <c r="DU806">
        <v>1013</v>
      </c>
      <c r="DV806" t="s">
        <v>775</v>
      </c>
      <c r="DW806" t="s">
        <v>775</v>
      </c>
      <c r="DX806">
        <v>1</v>
      </c>
      <c r="DZ806" t="s">
        <v>3</v>
      </c>
      <c r="EA806" t="s">
        <v>3</v>
      </c>
      <c r="EB806" t="s">
        <v>3</v>
      </c>
      <c r="EC806" t="s">
        <v>3</v>
      </c>
      <c r="EE806">
        <v>30172999</v>
      </c>
      <c r="EF806">
        <v>2</v>
      </c>
      <c r="EG806" t="s">
        <v>42</v>
      </c>
      <c r="EH806">
        <v>11</v>
      </c>
      <c r="EI806" t="s">
        <v>777</v>
      </c>
      <c r="EJ806">
        <v>1</v>
      </c>
      <c r="EK806">
        <v>11001</v>
      </c>
      <c r="EL806" t="s">
        <v>777</v>
      </c>
      <c r="EM806" t="s">
        <v>792</v>
      </c>
      <c r="EO806" t="s">
        <v>367</v>
      </c>
      <c r="EQ806">
        <v>0</v>
      </c>
      <c r="ER806">
        <v>12129.75</v>
      </c>
      <c r="ES806">
        <v>10968.16</v>
      </c>
      <c r="ET806">
        <v>150.65</v>
      </c>
      <c r="EU806">
        <v>48.61</v>
      </c>
      <c r="EV806">
        <v>1010.94</v>
      </c>
      <c r="EW806">
        <v>119.78</v>
      </c>
      <c r="EX806">
        <v>4.22</v>
      </c>
      <c r="EY806">
        <v>0</v>
      </c>
      <c r="FQ806">
        <v>0</v>
      </c>
      <c r="FR806">
        <f t="shared" si="717"/>
        <v>0</v>
      </c>
      <c r="FS806">
        <v>0</v>
      </c>
      <c r="FX806">
        <v>100.8</v>
      </c>
      <c r="FY806">
        <v>55.25</v>
      </c>
      <c r="GA806" t="s">
        <v>3</v>
      </c>
      <c r="GD806">
        <v>1</v>
      </c>
      <c r="GF806">
        <v>270540077</v>
      </c>
      <c r="GG806">
        <v>2</v>
      </c>
      <c r="GH806">
        <v>1</v>
      </c>
      <c r="GI806">
        <v>4</v>
      </c>
      <c r="GJ806">
        <v>0</v>
      </c>
      <c r="GK806">
        <v>0</v>
      </c>
      <c r="GL806">
        <f t="shared" si="718"/>
        <v>0</v>
      </c>
      <c r="GM806">
        <f t="shared" si="719"/>
        <v>1949.29</v>
      </c>
      <c r="GN806">
        <f t="shared" si="720"/>
        <v>1949.29</v>
      </c>
      <c r="GO806">
        <f t="shared" si="721"/>
        <v>0</v>
      </c>
      <c r="GP806">
        <f t="shared" si="722"/>
        <v>0</v>
      </c>
      <c r="GR806">
        <v>0</v>
      </c>
      <c r="GS806">
        <v>0</v>
      </c>
      <c r="GT806">
        <v>0</v>
      </c>
      <c r="GU806" t="s">
        <v>3</v>
      </c>
      <c r="GV806">
        <f t="shared" si="723"/>
        <v>0</v>
      </c>
      <c r="GW806">
        <v>1</v>
      </c>
      <c r="GX806">
        <f t="shared" si="724"/>
        <v>0</v>
      </c>
      <c r="HA806">
        <v>0</v>
      </c>
      <c r="HB806">
        <v>0</v>
      </c>
      <c r="HC806">
        <f t="shared" si="725"/>
        <v>0</v>
      </c>
      <c r="HE806" t="s">
        <v>3</v>
      </c>
      <c r="HF806" t="s">
        <v>3</v>
      </c>
      <c r="HI806">
        <f t="shared" si="726"/>
        <v>287</v>
      </c>
      <c r="HJ806">
        <f t="shared" si="727"/>
        <v>5499</v>
      </c>
      <c r="HK806">
        <f t="shared" si="728"/>
        <v>5832</v>
      </c>
      <c r="HL806">
        <f t="shared" si="729"/>
        <v>3197</v>
      </c>
      <c r="HM806" t="s">
        <v>3</v>
      </c>
      <c r="HN806" t="s">
        <v>793</v>
      </c>
      <c r="HO806" t="s">
        <v>794</v>
      </c>
      <c r="HP806" t="s">
        <v>777</v>
      </c>
      <c r="HQ806" t="s">
        <v>777</v>
      </c>
      <c r="IK806">
        <v>0</v>
      </c>
    </row>
    <row r="807" spans="1:245" x14ac:dyDescent="0.2">
      <c r="A807">
        <v>17</v>
      </c>
      <c r="B807">
        <v>1</v>
      </c>
      <c r="C807">
        <f>ROW(SmtRes!A480)</f>
        <v>480</v>
      </c>
      <c r="D807">
        <f>ROW(EtalonRes!A550)</f>
        <v>550</v>
      </c>
      <c r="E807" t="s">
        <v>75</v>
      </c>
      <c r="F807" t="s">
        <v>801</v>
      </c>
      <c r="G807" t="s">
        <v>802</v>
      </c>
      <c r="H807" t="s">
        <v>775</v>
      </c>
      <c r="I807">
        <f>ROUND(43.8/100,7)</f>
        <v>0.438</v>
      </c>
      <c r="J807">
        <v>0</v>
      </c>
      <c r="K807">
        <f>ROUND(43.8/100,7)</f>
        <v>0.438</v>
      </c>
      <c r="O807">
        <f t="shared" si="695"/>
        <v>3252.39</v>
      </c>
      <c r="P807">
        <f t="shared" si="696"/>
        <v>3009.66</v>
      </c>
      <c r="Q807">
        <f t="shared" si="697"/>
        <v>37.19</v>
      </c>
      <c r="R807">
        <f t="shared" si="698"/>
        <v>3</v>
      </c>
      <c r="S807">
        <f t="shared" si="699"/>
        <v>205.54</v>
      </c>
      <c r="T807">
        <f t="shared" si="700"/>
        <v>0</v>
      </c>
      <c r="U807">
        <f t="shared" si="701"/>
        <v>25.628255999999997</v>
      </c>
      <c r="V807">
        <f t="shared" si="702"/>
        <v>0.22994999999999996</v>
      </c>
      <c r="W807">
        <f t="shared" si="703"/>
        <v>0</v>
      </c>
      <c r="X807">
        <f t="shared" si="704"/>
        <v>210.21</v>
      </c>
      <c r="Y807">
        <f t="shared" si="704"/>
        <v>115.22</v>
      </c>
      <c r="AA807">
        <v>30589570</v>
      </c>
      <c r="AB807">
        <f t="shared" si="705"/>
        <v>7425.5540000000001</v>
      </c>
      <c r="AC807">
        <f t="shared" si="706"/>
        <v>6871.37</v>
      </c>
      <c r="AD807">
        <f>ROUND(((((ET807*ROUND((1.25*1.2),7)))-((EU807*ROUND((1.25*1.2),7))))+AE807),6)</f>
        <v>84.915000000000006</v>
      </c>
      <c r="AE807">
        <f>ROUND(((EU807*ROUND((1.25*1.2),7))),6)</f>
        <v>6.84</v>
      </c>
      <c r="AF807">
        <f>ROUND(((EV807*ROUND((1.15*1.2),7))),6)</f>
        <v>469.26900000000001</v>
      </c>
      <c r="AG807">
        <f t="shared" si="708"/>
        <v>0</v>
      </c>
      <c r="AH807">
        <f>((EW807*ROUND((1.15*1.2),7)))</f>
        <v>58.511999999999993</v>
      </c>
      <c r="AI807">
        <f>((EX807*ROUND((1.25*1.2),7)))</f>
        <v>0.52499999999999991</v>
      </c>
      <c r="AJ807">
        <f t="shared" si="710"/>
        <v>0</v>
      </c>
      <c r="AK807">
        <v>7268.03</v>
      </c>
      <c r="AL807">
        <v>6871.37</v>
      </c>
      <c r="AM807">
        <v>56.61</v>
      </c>
      <c r="AN807">
        <v>4.5599999999999996</v>
      </c>
      <c r="AO807">
        <v>340.05</v>
      </c>
      <c r="AP807">
        <v>0</v>
      </c>
      <c r="AQ807">
        <v>42.4</v>
      </c>
      <c r="AR807">
        <v>0.35</v>
      </c>
      <c r="AS807">
        <v>0</v>
      </c>
      <c r="AT807">
        <v>100.8</v>
      </c>
      <c r="AU807">
        <v>55.25</v>
      </c>
      <c r="AV807">
        <v>1</v>
      </c>
      <c r="AW807">
        <v>1</v>
      </c>
      <c r="AZ807">
        <v>1</v>
      </c>
      <c r="BA807">
        <v>30.09</v>
      </c>
      <c r="BB807">
        <v>1</v>
      </c>
      <c r="BC807">
        <v>1</v>
      </c>
      <c r="BD807" t="s">
        <v>3</v>
      </c>
      <c r="BE807" t="s">
        <v>3</v>
      </c>
      <c r="BF807" t="s">
        <v>3</v>
      </c>
      <c r="BG807" t="s">
        <v>3</v>
      </c>
      <c r="BH807">
        <v>0</v>
      </c>
      <c r="BI807">
        <v>1</v>
      </c>
      <c r="BJ807" t="s">
        <v>803</v>
      </c>
      <c r="BM807">
        <v>11001</v>
      </c>
      <c r="BN807">
        <v>0</v>
      </c>
      <c r="BO807" t="s">
        <v>26</v>
      </c>
      <c r="BP807">
        <v>1</v>
      </c>
      <c r="BQ807">
        <v>2</v>
      </c>
      <c r="BR807">
        <v>0</v>
      </c>
      <c r="BS807">
        <v>30.09</v>
      </c>
      <c r="BT807">
        <v>1</v>
      </c>
      <c r="BU807">
        <v>1</v>
      </c>
      <c r="BV807">
        <v>1</v>
      </c>
      <c r="BW807">
        <v>1</v>
      </c>
      <c r="BX807">
        <v>1</v>
      </c>
      <c r="BY807" t="s">
        <v>3</v>
      </c>
      <c r="BZ807">
        <v>112</v>
      </c>
      <c r="CA807">
        <v>65</v>
      </c>
      <c r="CB807" t="s">
        <v>3</v>
      </c>
      <c r="CE807">
        <v>0</v>
      </c>
      <c r="CF807">
        <v>0</v>
      </c>
      <c r="CG807">
        <v>0</v>
      </c>
      <c r="CM807">
        <v>0</v>
      </c>
      <c r="CN807" t="s">
        <v>1974</v>
      </c>
      <c r="CO807">
        <v>0</v>
      </c>
      <c r="CP807">
        <f t="shared" si="711"/>
        <v>3252.39</v>
      </c>
      <c r="CQ807">
        <f t="shared" si="712"/>
        <v>6871.37</v>
      </c>
      <c r="CR807">
        <f t="shared" si="713"/>
        <v>84.915000000000006</v>
      </c>
      <c r="CS807">
        <f t="shared" si="714"/>
        <v>6.84</v>
      </c>
      <c r="CT807">
        <f t="shared" si="714"/>
        <v>469.26900000000001</v>
      </c>
      <c r="CU807">
        <f t="shared" si="714"/>
        <v>0</v>
      </c>
      <c r="CV807">
        <f t="shared" si="714"/>
        <v>58.511999999999993</v>
      </c>
      <c r="CW807">
        <f t="shared" si="714"/>
        <v>0.52499999999999991</v>
      </c>
      <c r="CX807">
        <f t="shared" si="714"/>
        <v>0</v>
      </c>
      <c r="CY807">
        <f t="shared" si="715"/>
        <v>210.20831999999999</v>
      </c>
      <c r="CZ807">
        <f t="shared" si="716"/>
        <v>115.21834999999999</v>
      </c>
      <c r="DC807" t="s">
        <v>3</v>
      </c>
      <c r="DD807" t="s">
        <v>3</v>
      </c>
      <c r="DE807" t="s">
        <v>361</v>
      </c>
      <c r="DF807" t="s">
        <v>361</v>
      </c>
      <c r="DG807" t="s">
        <v>362</v>
      </c>
      <c r="DH807" t="s">
        <v>3</v>
      </c>
      <c r="DI807" t="s">
        <v>362</v>
      </c>
      <c r="DJ807" t="s">
        <v>361</v>
      </c>
      <c r="DK807" t="s">
        <v>3</v>
      </c>
      <c r="DL807" t="s">
        <v>29</v>
      </c>
      <c r="DM807" t="s">
        <v>30</v>
      </c>
      <c r="DN807">
        <v>0</v>
      </c>
      <c r="DO807">
        <v>0</v>
      </c>
      <c r="DP807">
        <v>1</v>
      </c>
      <c r="DQ807">
        <v>1</v>
      </c>
      <c r="DU807">
        <v>1013</v>
      </c>
      <c r="DV807" t="s">
        <v>775</v>
      </c>
      <c r="DW807" t="s">
        <v>775</v>
      </c>
      <c r="DX807">
        <v>1</v>
      </c>
      <c r="DZ807" t="s">
        <v>3</v>
      </c>
      <c r="EA807" t="s">
        <v>3</v>
      </c>
      <c r="EB807" t="s">
        <v>3</v>
      </c>
      <c r="EC807" t="s">
        <v>3</v>
      </c>
      <c r="EE807">
        <v>30172999</v>
      </c>
      <c r="EF807">
        <v>2</v>
      </c>
      <c r="EG807" t="s">
        <v>42</v>
      </c>
      <c r="EH807">
        <v>11</v>
      </c>
      <c r="EI807" t="s">
        <v>777</v>
      </c>
      <c r="EJ807">
        <v>1</v>
      </c>
      <c r="EK807">
        <v>11001</v>
      </c>
      <c r="EL807" t="s">
        <v>777</v>
      </c>
      <c r="EM807" t="s">
        <v>792</v>
      </c>
      <c r="EO807" t="s">
        <v>367</v>
      </c>
      <c r="EQ807">
        <v>0</v>
      </c>
      <c r="ER807">
        <v>7268.03</v>
      </c>
      <c r="ES807">
        <v>6871.37</v>
      </c>
      <c r="ET807">
        <v>56.61</v>
      </c>
      <c r="EU807">
        <v>4.5599999999999996</v>
      </c>
      <c r="EV807">
        <v>340.05</v>
      </c>
      <c r="EW807">
        <v>42.4</v>
      </c>
      <c r="EX807">
        <v>0.35</v>
      </c>
      <c r="EY807">
        <v>0</v>
      </c>
      <c r="FQ807">
        <v>0</v>
      </c>
      <c r="FR807">
        <f t="shared" si="717"/>
        <v>0</v>
      </c>
      <c r="FS807">
        <v>0</v>
      </c>
      <c r="FX807">
        <v>100.8</v>
      </c>
      <c r="FY807">
        <v>55.25</v>
      </c>
      <c r="GA807" t="s">
        <v>3</v>
      </c>
      <c r="GD807">
        <v>1</v>
      </c>
      <c r="GF807">
        <v>-1825395430</v>
      </c>
      <c r="GG807">
        <v>2</v>
      </c>
      <c r="GH807">
        <v>1</v>
      </c>
      <c r="GI807">
        <v>4</v>
      </c>
      <c r="GJ807">
        <v>0</v>
      </c>
      <c r="GK807">
        <v>0</v>
      </c>
      <c r="GL807">
        <f t="shared" si="718"/>
        <v>0</v>
      </c>
      <c r="GM807">
        <f t="shared" si="719"/>
        <v>3577.82</v>
      </c>
      <c r="GN807">
        <f t="shared" si="720"/>
        <v>3577.82</v>
      </c>
      <c r="GO807">
        <f t="shared" si="721"/>
        <v>0</v>
      </c>
      <c r="GP807">
        <f t="shared" si="722"/>
        <v>0</v>
      </c>
      <c r="GR807">
        <v>0</v>
      </c>
      <c r="GS807">
        <v>0</v>
      </c>
      <c r="GT807">
        <v>0</v>
      </c>
      <c r="GU807" t="s">
        <v>3</v>
      </c>
      <c r="GV807">
        <f t="shared" si="723"/>
        <v>0</v>
      </c>
      <c r="GW807">
        <v>1</v>
      </c>
      <c r="GX807">
        <f t="shared" si="724"/>
        <v>0</v>
      </c>
      <c r="HA807">
        <v>0</v>
      </c>
      <c r="HB807">
        <v>0</v>
      </c>
      <c r="HC807">
        <f t="shared" si="725"/>
        <v>0</v>
      </c>
      <c r="HE807" t="s">
        <v>3</v>
      </c>
      <c r="HF807" t="s">
        <v>3</v>
      </c>
      <c r="HI807">
        <f t="shared" si="726"/>
        <v>90</v>
      </c>
      <c r="HJ807">
        <f t="shared" si="727"/>
        <v>6185</v>
      </c>
      <c r="HK807">
        <f t="shared" si="728"/>
        <v>6325</v>
      </c>
      <c r="HL807">
        <f t="shared" si="729"/>
        <v>3467</v>
      </c>
      <c r="HM807" t="s">
        <v>3</v>
      </c>
      <c r="HN807" t="s">
        <v>793</v>
      </c>
      <c r="HO807" t="s">
        <v>794</v>
      </c>
      <c r="HP807" t="s">
        <v>777</v>
      </c>
      <c r="HQ807" t="s">
        <v>777</v>
      </c>
      <c r="IK807">
        <v>0</v>
      </c>
    </row>
    <row r="808" spans="1:245" x14ac:dyDescent="0.2">
      <c r="A808">
        <v>17</v>
      </c>
      <c r="B808">
        <v>1</v>
      </c>
      <c r="C808">
        <f>ROW(SmtRes!A486)</f>
        <v>486</v>
      </c>
      <c r="D808">
        <f>ROW(EtalonRes!A556)</f>
        <v>556</v>
      </c>
      <c r="E808" t="s">
        <v>79</v>
      </c>
      <c r="F808" t="s">
        <v>804</v>
      </c>
      <c r="G808" t="s">
        <v>805</v>
      </c>
      <c r="H808" t="s">
        <v>269</v>
      </c>
      <c r="I808">
        <f>ROUND(27.11/100,7)</f>
        <v>0.27110000000000001</v>
      </c>
      <c r="J808">
        <v>0</v>
      </c>
      <c r="K808">
        <f>ROUND(27.11/100,7)</f>
        <v>0.27110000000000001</v>
      </c>
      <c r="O808">
        <f t="shared" si="695"/>
        <v>1330.62</v>
      </c>
      <c r="P808">
        <f t="shared" si="696"/>
        <v>268.45999999999998</v>
      </c>
      <c r="Q808">
        <f t="shared" si="697"/>
        <v>2.48</v>
      </c>
      <c r="R808">
        <f t="shared" si="698"/>
        <v>0</v>
      </c>
      <c r="S808">
        <f t="shared" si="699"/>
        <v>1059.68</v>
      </c>
      <c r="T808">
        <f t="shared" si="700"/>
        <v>0</v>
      </c>
      <c r="U808">
        <f t="shared" si="701"/>
        <v>140.72801000000001</v>
      </c>
      <c r="V808">
        <f t="shared" si="702"/>
        <v>2.7110000000000002E-2</v>
      </c>
      <c r="W808">
        <f t="shared" si="703"/>
        <v>0</v>
      </c>
      <c r="X808">
        <f t="shared" si="704"/>
        <v>921.92</v>
      </c>
      <c r="Y808">
        <f t="shared" si="704"/>
        <v>423.87</v>
      </c>
      <c r="AA808">
        <v>30589570</v>
      </c>
      <c r="AB808">
        <f t="shared" si="705"/>
        <v>4908.26</v>
      </c>
      <c r="AC808">
        <f t="shared" si="706"/>
        <v>990.28</v>
      </c>
      <c r="AD808">
        <f>ROUND((((ET808)-(EU808))+AE808),6)</f>
        <v>9.16</v>
      </c>
      <c r="AE808">
        <f>ROUND((EU808),6)</f>
        <v>0</v>
      </c>
      <c r="AF808">
        <f>ROUND((EV808),6)</f>
        <v>3908.82</v>
      </c>
      <c r="AG808">
        <f t="shared" si="708"/>
        <v>0</v>
      </c>
      <c r="AH808">
        <f>(EW808)</f>
        <v>519.1</v>
      </c>
      <c r="AI808">
        <f>(EX808)</f>
        <v>0.1</v>
      </c>
      <c r="AJ808">
        <f t="shared" si="710"/>
        <v>0</v>
      </c>
      <c r="AK808">
        <v>4908.26</v>
      </c>
      <c r="AL808">
        <v>990.28</v>
      </c>
      <c r="AM808">
        <v>9.16</v>
      </c>
      <c r="AN808">
        <v>0</v>
      </c>
      <c r="AO808">
        <v>3908.82</v>
      </c>
      <c r="AP808">
        <v>0</v>
      </c>
      <c r="AQ808">
        <v>519.1</v>
      </c>
      <c r="AR808">
        <v>0.1</v>
      </c>
      <c r="AS808">
        <v>0</v>
      </c>
      <c r="AT808">
        <v>87</v>
      </c>
      <c r="AU808">
        <v>40</v>
      </c>
      <c r="AV808">
        <v>1</v>
      </c>
      <c r="AW808">
        <v>1</v>
      </c>
      <c r="AZ808">
        <v>1</v>
      </c>
      <c r="BA808">
        <v>30.09</v>
      </c>
      <c r="BB808">
        <v>1</v>
      </c>
      <c r="BC808">
        <v>1</v>
      </c>
      <c r="BD808" t="s">
        <v>3</v>
      </c>
      <c r="BE808" t="s">
        <v>3</v>
      </c>
      <c r="BF808" t="s">
        <v>3</v>
      </c>
      <c r="BG808" t="s">
        <v>3</v>
      </c>
      <c r="BH808">
        <v>0</v>
      </c>
      <c r="BI808">
        <v>1</v>
      </c>
      <c r="BJ808" t="s">
        <v>806</v>
      </c>
      <c r="BM808">
        <v>51002</v>
      </c>
      <c r="BN808">
        <v>0</v>
      </c>
      <c r="BO808" t="s">
        <v>26</v>
      </c>
      <c r="BP808">
        <v>1</v>
      </c>
      <c r="BQ808">
        <v>6</v>
      </c>
      <c r="BR808">
        <v>0</v>
      </c>
      <c r="BS808">
        <v>30.09</v>
      </c>
      <c r="BT808">
        <v>1</v>
      </c>
      <c r="BU808">
        <v>1</v>
      </c>
      <c r="BV808">
        <v>1</v>
      </c>
      <c r="BW808">
        <v>1</v>
      </c>
      <c r="BX808">
        <v>1</v>
      </c>
      <c r="BY808" t="s">
        <v>3</v>
      </c>
      <c r="BZ808">
        <v>87</v>
      </c>
      <c r="CA808">
        <v>40</v>
      </c>
      <c r="CB808" t="s">
        <v>3</v>
      </c>
      <c r="CE808">
        <v>0</v>
      </c>
      <c r="CF808">
        <v>0</v>
      </c>
      <c r="CG808">
        <v>0</v>
      </c>
      <c r="CM808">
        <v>0</v>
      </c>
      <c r="CN808" t="s">
        <v>3</v>
      </c>
      <c r="CO808">
        <v>0</v>
      </c>
      <c r="CP808">
        <f t="shared" si="711"/>
        <v>1330.6200000000001</v>
      </c>
      <c r="CQ808">
        <f t="shared" si="712"/>
        <v>990.28</v>
      </c>
      <c r="CR808">
        <f t="shared" si="713"/>
        <v>9.16</v>
      </c>
      <c r="CS808">
        <f t="shared" si="714"/>
        <v>0</v>
      </c>
      <c r="CT808">
        <f t="shared" si="714"/>
        <v>3908.82</v>
      </c>
      <c r="CU808">
        <f t="shared" si="714"/>
        <v>0</v>
      </c>
      <c r="CV808">
        <f t="shared" si="714"/>
        <v>519.1</v>
      </c>
      <c r="CW808">
        <f t="shared" si="714"/>
        <v>0.1</v>
      </c>
      <c r="CX808">
        <f t="shared" si="714"/>
        <v>0</v>
      </c>
      <c r="CY808">
        <f t="shared" si="715"/>
        <v>921.92160000000001</v>
      </c>
      <c r="CZ808">
        <f t="shared" si="716"/>
        <v>423.87200000000007</v>
      </c>
      <c r="DC808" t="s">
        <v>3</v>
      </c>
      <c r="DD808" t="s">
        <v>3</v>
      </c>
      <c r="DE808" t="s">
        <v>3</v>
      </c>
      <c r="DF808" t="s">
        <v>3</v>
      </c>
      <c r="DG808" t="s">
        <v>3</v>
      </c>
      <c r="DH808" t="s">
        <v>3</v>
      </c>
      <c r="DI808" t="s">
        <v>3</v>
      </c>
      <c r="DJ808" t="s">
        <v>3</v>
      </c>
      <c r="DK808" t="s">
        <v>3</v>
      </c>
      <c r="DL808" t="s">
        <v>3</v>
      </c>
      <c r="DM808" t="s">
        <v>3</v>
      </c>
      <c r="DN808">
        <v>0</v>
      </c>
      <c r="DO808">
        <v>0</v>
      </c>
      <c r="DP808">
        <v>1</v>
      </c>
      <c r="DQ808">
        <v>1</v>
      </c>
      <c r="DU808">
        <v>1013</v>
      </c>
      <c r="DV808" t="s">
        <v>269</v>
      </c>
      <c r="DW808" t="s">
        <v>269</v>
      </c>
      <c r="DX808">
        <v>1</v>
      </c>
      <c r="DZ808" t="s">
        <v>3</v>
      </c>
      <c r="EA808" t="s">
        <v>3</v>
      </c>
      <c r="EB808" t="s">
        <v>3</v>
      </c>
      <c r="EC808" t="s">
        <v>3</v>
      </c>
      <c r="EE808">
        <v>30173081</v>
      </c>
      <c r="EF808">
        <v>6</v>
      </c>
      <c r="EG808" t="s">
        <v>168</v>
      </c>
      <c r="EH808">
        <v>1</v>
      </c>
      <c r="EI808" t="s">
        <v>271</v>
      </c>
      <c r="EJ808">
        <v>1</v>
      </c>
      <c r="EK808">
        <v>51002</v>
      </c>
      <c r="EL808" t="s">
        <v>807</v>
      </c>
      <c r="EM808" t="s">
        <v>808</v>
      </c>
      <c r="EO808" t="s">
        <v>3</v>
      </c>
      <c r="EQ808">
        <v>0</v>
      </c>
      <c r="ER808">
        <v>4908.26</v>
      </c>
      <c r="ES808">
        <v>990.28</v>
      </c>
      <c r="ET808">
        <v>9.16</v>
      </c>
      <c r="EU808">
        <v>0</v>
      </c>
      <c r="EV808">
        <v>3908.82</v>
      </c>
      <c r="EW808">
        <v>519.1</v>
      </c>
      <c r="EX808">
        <v>0.1</v>
      </c>
      <c r="EY808">
        <v>0</v>
      </c>
      <c r="FQ808">
        <v>0</v>
      </c>
      <c r="FR808">
        <f t="shared" si="717"/>
        <v>0</v>
      </c>
      <c r="FS808">
        <v>0</v>
      </c>
      <c r="FX808">
        <v>87</v>
      </c>
      <c r="FY808">
        <v>40</v>
      </c>
      <c r="GA808" t="s">
        <v>3</v>
      </c>
      <c r="GD808">
        <v>1</v>
      </c>
      <c r="GF808">
        <v>-30570793</v>
      </c>
      <c r="GG808">
        <v>2</v>
      </c>
      <c r="GH808">
        <v>1</v>
      </c>
      <c r="GI808">
        <v>4</v>
      </c>
      <c r="GJ808">
        <v>0</v>
      </c>
      <c r="GK808">
        <v>0</v>
      </c>
      <c r="GL808">
        <f t="shared" si="718"/>
        <v>0</v>
      </c>
      <c r="GM808">
        <f t="shared" si="719"/>
        <v>2676.41</v>
      </c>
      <c r="GN808">
        <f t="shared" si="720"/>
        <v>2676.41</v>
      </c>
      <c r="GO808">
        <f t="shared" si="721"/>
        <v>0</v>
      </c>
      <c r="GP808">
        <f t="shared" si="722"/>
        <v>0</v>
      </c>
      <c r="GR808">
        <v>0</v>
      </c>
      <c r="GS808">
        <v>0</v>
      </c>
      <c r="GT808">
        <v>0</v>
      </c>
      <c r="GU808" t="s">
        <v>3</v>
      </c>
      <c r="GV808">
        <f t="shared" si="723"/>
        <v>0</v>
      </c>
      <c r="GW808">
        <v>1</v>
      </c>
      <c r="GX808">
        <f t="shared" si="724"/>
        <v>0</v>
      </c>
      <c r="HA808">
        <v>0</v>
      </c>
      <c r="HB808">
        <v>0</v>
      </c>
      <c r="HC808">
        <f t="shared" si="725"/>
        <v>0</v>
      </c>
      <c r="HE808" t="s">
        <v>3</v>
      </c>
      <c r="HF808" t="s">
        <v>3</v>
      </c>
      <c r="HI808">
        <f t="shared" si="726"/>
        <v>0</v>
      </c>
      <c r="HJ808">
        <f t="shared" si="727"/>
        <v>31886</v>
      </c>
      <c r="HK808">
        <f t="shared" si="728"/>
        <v>27741</v>
      </c>
      <c r="HL808">
        <f t="shared" si="729"/>
        <v>12754</v>
      </c>
      <c r="HM808" t="s">
        <v>3</v>
      </c>
      <c r="HN808" t="s">
        <v>809</v>
      </c>
      <c r="HO808" t="s">
        <v>810</v>
      </c>
      <c r="HP808" t="s">
        <v>811</v>
      </c>
      <c r="HQ808" t="s">
        <v>811</v>
      </c>
      <c r="IK808">
        <v>0</v>
      </c>
    </row>
    <row r="810" spans="1:245" x14ac:dyDescent="0.2">
      <c r="A810" s="2">
        <v>51</v>
      </c>
      <c r="B810" s="2">
        <f>B797</f>
        <v>1</v>
      </c>
      <c r="C810" s="2">
        <f>A797</f>
        <v>4</v>
      </c>
      <c r="D810" s="2">
        <f>ROW(A797)</f>
        <v>797</v>
      </c>
      <c r="E810" s="2"/>
      <c r="F810" s="2" t="str">
        <f>IF(F797&lt;&gt;"",F797,"")</f>
        <v>Новый раздел</v>
      </c>
      <c r="G810" s="2" t="str">
        <f>IF(G797&lt;&gt;"",G797,"")</f>
        <v>1. Общестроительные работы</v>
      </c>
      <c r="H810" s="2">
        <v>0</v>
      </c>
      <c r="I810" s="2"/>
      <c r="J810" s="2"/>
      <c r="K810" s="2"/>
      <c r="L810" s="2"/>
      <c r="M810" s="2"/>
      <c r="N810" s="2"/>
      <c r="O810" s="2">
        <f t="shared" ref="O810:T810" si="730">ROUND(AB810,2)</f>
        <v>9301.84</v>
      </c>
      <c r="P810" s="2">
        <f t="shared" si="730"/>
        <v>6972.64</v>
      </c>
      <c r="Q810" s="2">
        <f t="shared" si="730"/>
        <v>377.08</v>
      </c>
      <c r="R810" s="2">
        <f t="shared" si="730"/>
        <v>46.34</v>
      </c>
      <c r="S810" s="2">
        <f t="shared" si="730"/>
        <v>1952.12</v>
      </c>
      <c r="T810" s="2">
        <f t="shared" si="730"/>
        <v>0</v>
      </c>
      <c r="U810" s="2">
        <f>AH810</f>
        <v>250.16945759999999</v>
      </c>
      <c r="V810" s="2">
        <f>AI810</f>
        <v>4.4335300000000002</v>
      </c>
      <c r="W810" s="2">
        <f>ROUND(AJ810,2)</f>
        <v>0</v>
      </c>
      <c r="X810" s="2">
        <f>ROUND(AK810,2)</f>
        <v>1834.81</v>
      </c>
      <c r="Y810" s="2">
        <f>ROUND(AL810,2)</f>
        <v>926.21</v>
      </c>
      <c r="Z810" s="2"/>
      <c r="AA810" s="2"/>
      <c r="AB810" s="2">
        <f>ROUND(SUMIF(AA801:AA808,"=30589570",O801:O808),2)</f>
        <v>9301.84</v>
      </c>
      <c r="AC810" s="2">
        <f>ROUND(SUMIF(AA801:AA808,"=30589570",P801:P808),2)</f>
        <v>6972.64</v>
      </c>
      <c r="AD810" s="2">
        <f>ROUND(SUMIF(AA801:AA808,"=30589570",Q801:Q808),2)</f>
        <v>377.08</v>
      </c>
      <c r="AE810" s="2">
        <f>ROUND(SUMIF(AA801:AA808,"=30589570",R801:R808),2)</f>
        <v>46.34</v>
      </c>
      <c r="AF810" s="2">
        <f>ROUND(SUMIF(AA801:AA808,"=30589570",S801:S808),2)</f>
        <v>1952.12</v>
      </c>
      <c r="AG810" s="2">
        <f>ROUND(SUMIF(AA801:AA808,"=30589570",T801:T808),2)</f>
        <v>0</v>
      </c>
      <c r="AH810" s="2">
        <f>SUMIF(AA801:AA808,"=30589570",U801:U808)</f>
        <v>250.16945759999999</v>
      </c>
      <c r="AI810" s="2">
        <f>SUMIF(AA801:AA808,"=30589570",V801:V808)</f>
        <v>4.4335300000000002</v>
      </c>
      <c r="AJ810" s="2">
        <f>ROUND(SUMIF(AA801:AA808,"=30589570",W801:W808),2)</f>
        <v>0</v>
      </c>
      <c r="AK810" s="2">
        <f>ROUND(SUMIF(AA801:AA808,"=30589570",X801:X808),2)</f>
        <v>1834.81</v>
      </c>
      <c r="AL810" s="2">
        <f>ROUND(SUMIF(AA801:AA808,"=30589570",Y801:Y808),2)</f>
        <v>926.21</v>
      </c>
      <c r="AM810" s="2"/>
      <c r="AN810" s="2"/>
      <c r="AO810" s="2">
        <f t="shared" ref="AO810:BD810" si="731">ROUND(BX810,2)</f>
        <v>0</v>
      </c>
      <c r="AP810" s="2">
        <f t="shared" si="731"/>
        <v>0</v>
      </c>
      <c r="AQ810" s="2">
        <f t="shared" si="731"/>
        <v>0</v>
      </c>
      <c r="AR810" s="2">
        <f t="shared" si="731"/>
        <v>12062.86</v>
      </c>
      <c r="AS810" s="2">
        <f t="shared" si="731"/>
        <v>12062.86</v>
      </c>
      <c r="AT810" s="2">
        <f t="shared" si="731"/>
        <v>0</v>
      </c>
      <c r="AU810" s="2">
        <f t="shared" si="731"/>
        <v>0</v>
      </c>
      <c r="AV810" s="2">
        <f t="shared" si="731"/>
        <v>6972.64</v>
      </c>
      <c r="AW810" s="2">
        <f t="shared" si="731"/>
        <v>6972.64</v>
      </c>
      <c r="AX810" s="2">
        <f t="shared" si="731"/>
        <v>0</v>
      </c>
      <c r="AY810" s="2">
        <f t="shared" si="731"/>
        <v>6972.64</v>
      </c>
      <c r="AZ810" s="2">
        <f t="shared" si="731"/>
        <v>0</v>
      </c>
      <c r="BA810" s="2">
        <f t="shared" si="731"/>
        <v>0</v>
      </c>
      <c r="BB810" s="2">
        <f t="shared" si="731"/>
        <v>0</v>
      </c>
      <c r="BC810" s="2">
        <f t="shared" si="731"/>
        <v>0</v>
      </c>
      <c r="BD810" s="2">
        <f t="shared" si="731"/>
        <v>0</v>
      </c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>
        <f>ROUND(SUMIF(AA801:AA808,"=30589570",FQ801:FQ808),2)</f>
        <v>0</v>
      </c>
      <c r="BY810" s="2">
        <f>ROUND(SUMIF(AA801:AA808,"=30589570",FR801:FR808),2)</f>
        <v>0</v>
      </c>
      <c r="BZ810" s="2">
        <f>ROUND(SUMIF(AA801:AA808,"=30589570",GL801:GL808),2)</f>
        <v>0</v>
      </c>
      <c r="CA810" s="2">
        <f>ROUND(SUMIF(AA801:AA808,"=30589570",GM801:GM808),2)</f>
        <v>12062.86</v>
      </c>
      <c r="CB810" s="2">
        <f>ROUND(SUMIF(AA801:AA808,"=30589570",GN801:GN808),2)</f>
        <v>12062.86</v>
      </c>
      <c r="CC810" s="2">
        <f>ROUND(SUMIF(AA801:AA808,"=30589570",GO801:GO808),2)</f>
        <v>0</v>
      </c>
      <c r="CD810" s="2">
        <f>ROUND(SUMIF(AA801:AA808,"=30589570",GP801:GP808),2)</f>
        <v>0</v>
      </c>
      <c r="CE810" s="2">
        <f>AC810-BX810</f>
        <v>6972.64</v>
      </c>
      <c r="CF810" s="2">
        <f>AC810-BY810</f>
        <v>6972.64</v>
      </c>
      <c r="CG810" s="2">
        <f>BX810-BZ810</f>
        <v>0</v>
      </c>
      <c r="CH810" s="2">
        <f>AC810-BX810-BY810+BZ810</f>
        <v>6972.64</v>
      </c>
      <c r="CI810" s="2">
        <f>BY810-BZ810</f>
        <v>0</v>
      </c>
      <c r="CJ810" s="2">
        <f>ROUND(SUMIF(AA801:AA808,"=30589570",GX801:GX808),2)</f>
        <v>0</v>
      </c>
      <c r="CK810" s="2">
        <f>ROUND(SUMIF(AA801:AA808,"=30589570",GY801:GY808),2)</f>
        <v>0</v>
      </c>
      <c r="CL810" s="2">
        <f>ROUND(SUMIF(AA801:AA808,"=30589570",GZ801:GZ808),2)</f>
        <v>0</v>
      </c>
      <c r="CM810" s="2">
        <f>ROUND(SUMIF(AA801:AA808,"=30589570",HD801:HD808),2)</f>
        <v>0</v>
      </c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>
        <v>0</v>
      </c>
    </row>
    <row r="812" spans="1:245" x14ac:dyDescent="0.2">
      <c r="A812" s="4">
        <v>50</v>
      </c>
      <c r="B812" s="4">
        <v>1</v>
      </c>
      <c r="C812" s="4">
        <v>0</v>
      </c>
      <c r="D812" s="4">
        <v>1</v>
      </c>
      <c r="E812" s="4">
        <v>201</v>
      </c>
      <c r="F812" s="4">
        <f>ROUND(Source!O810,O812)</f>
        <v>9301.84</v>
      </c>
      <c r="G812" s="4" t="s">
        <v>108</v>
      </c>
      <c r="H812" s="4" t="s">
        <v>109</v>
      </c>
      <c r="I812" s="4"/>
      <c r="J812" s="4"/>
      <c r="K812" s="4">
        <v>201</v>
      </c>
      <c r="L812" s="4">
        <v>1</v>
      </c>
      <c r="M812" s="4">
        <v>1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9301.84</v>
      </c>
      <c r="X812" s="4">
        <v>1</v>
      </c>
      <c r="Y812" s="4">
        <v>118608</v>
      </c>
      <c r="Z812" s="4"/>
      <c r="AA812" s="4"/>
      <c r="AB812" s="4"/>
    </row>
    <row r="813" spans="1:245" x14ac:dyDescent="0.2">
      <c r="A813" s="4">
        <v>50</v>
      </c>
      <c r="B813" s="4">
        <v>1</v>
      </c>
      <c r="C813" s="4">
        <v>0</v>
      </c>
      <c r="D813" s="4">
        <v>1</v>
      </c>
      <c r="E813" s="4">
        <v>202</v>
      </c>
      <c r="F813" s="4">
        <f>ROUND(Source!P810,O813)</f>
        <v>6972.64</v>
      </c>
      <c r="G813" s="4" t="s">
        <v>110</v>
      </c>
      <c r="H813" s="4" t="s">
        <v>111</v>
      </c>
      <c r="I813" s="4"/>
      <c r="J813" s="4"/>
      <c r="K813" s="4">
        <v>202</v>
      </c>
      <c r="L813" s="4">
        <v>2</v>
      </c>
      <c r="M813" s="4">
        <v>1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6972.64</v>
      </c>
      <c r="X813" s="4">
        <v>1</v>
      </c>
      <c r="Y813" s="4">
        <v>0</v>
      </c>
      <c r="Z813" s="4"/>
      <c r="AA813" s="4"/>
      <c r="AB813" s="4"/>
    </row>
    <row r="814" spans="1:245" x14ac:dyDescent="0.2">
      <c r="A814" s="4">
        <v>50</v>
      </c>
      <c r="B814" s="4">
        <v>0</v>
      </c>
      <c r="C814" s="4">
        <v>0</v>
      </c>
      <c r="D814" s="4">
        <v>1</v>
      </c>
      <c r="E814" s="4">
        <v>222</v>
      </c>
      <c r="F814" s="4">
        <f>ROUND(Source!AO810,O814)</f>
        <v>0</v>
      </c>
      <c r="G814" s="4" t="s">
        <v>112</v>
      </c>
      <c r="H814" s="4" t="s">
        <v>113</v>
      </c>
      <c r="I814" s="4"/>
      <c r="J814" s="4"/>
      <c r="K814" s="4">
        <v>222</v>
      </c>
      <c r="L814" s="4">
        <v>3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225</v>
      </c>
      <c r="F815" s="4">
        <f>ROUND(Source!AV810,O815)</f>
        <v>6972.64</v>
      </c>
      <c r="G815" s="4" t="s">
        <v>114</v>
      </c>
      <c r="H815" s="4" t="s">
        <v>115</v>
      </c>
      <c r="I815" s="4"/>
      <c r="J815" s="4"/>
      <c r="K815" s="4">
        <v>225</v>
      </c>
      <c r="L815" s="4">
        <v>4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6972.64</v>
      </c>
      <c r="X815" s="4">
        <v>1</v>
      </c>
      <c r="Y815" s="4">
        <v>0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226</v>
      </c>
      <c r="F816" s="4">
        <f>ROUND(Source!AW810,O816)</f>
        <v>6972.64</v>
      </c>
      <c r="G816" s="4" t="s">
        <v>116</v>
      </c>
      <c r="H816" s="4" t="s">
        <v>117</v>
      </c>
      <c r="I816" s="4"/>
      <c r="J816" s="4"/>
      <c r="K816" s="4">
        <v>226</v>
      </c>
      <c r="L816" s="4">
        <v>5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6972.64</v>
      </c>
      <c r="X816" s="4">
        <v>1</v>
      </c>
      <c r="Y816" s="4">
        <v>55921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227</v>
      </c>
      <c r="F817" s="4">
        <f>ROUND(Source!AX810,O817)</f>
        <v>0</v>
      </c>
      <c r="G817" s="4" t="s">
        <v>118</v>
      </c>
      <c r="H817" s="4" t="s">
        <v>119</v>
      </c>
      <c r="I817" s="4"/>
      <c r="J817" s="4"/>
      <c r="K817" s="4">
        <v>227</v>
      </c>
      <c r="L817" s="4">
        <v>6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228</v>
      </c>
      <c r="F818" s="4">
        <f>ROUND(Source!AY810,O818)</f>
        <v>6972.64</v>
      </c>
      <c r="G818" s="4" t="s">
        <v>120</v>
      </c>
      <c r="H818" s="4" t="s">
        <v>121</v>
      </c>
      <c r="I818" s="4"/>
      <c r="J818" s="4"/>
      <c r="K818" s="4">
        <v>228</v>
      </c>
      <c r="L818" s="4">
        <v>7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6972.64</v>
      </c>
      <c r="X818" s="4">
        <v>1</v>
      </c>
      <c r="Y818" s="4">
        <v>55921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216</v>
      </c>
      <c r="F819" s="4">
        <f>ROUND(Source!AP810,O819)</f>
        <v>0</v>
      </c>
      <c r="G819" s="4" t="s">
        <v>122</v>
      </c>
      <c r="H819" s="4" t="s">
        <v>123</v>
      </c>
      <c r="I819" s="4"/>
      <c r="J819" s="4"/>
      <c r="K819" s="4">
        <v>216</v>
      </c>
      <c r="L819" s="4">
        <v>8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223</v>
      </c>
      <c r="F820" s="4">
        <f>ROUND(Source!AQ810,O820)</f>
        <v>0</v>
      </c>
      <c r="G820" s="4" t="s">
        <v>124</v>
      </c>
      <c r="H820" s="4" t="s">
        <v>125</v>
      </c>
      <c r="I820" s="4"/>
      <c r="J820" s="4"/>
      <c r="K820" s="4">
        <v>223</v>
      </c>
      <c r="L820" s="4">
        <v>9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229</v>
      </c>
      <c r="F821" s="4">
        <f>ROUND(Source!AZ810,O821)</f>
        <v>0</v>
      </c>
      <c r="G821" s="4" t="s">
        <v>126</v>
      </c>
      <c r="H821" s="4" t="s">
        <v>127</v>
      </c>
      <c r="I821" s="4"/>
      <c r="J821" s="4"/>
      <c r="K821" s="4">
        <v>229</v>
      </c>
      <c r="L821" s="4">
        <v>10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1</v>
      </c>
      <c r="C822" s="4">
        <v>0</v>
      </c>
      <c r="D822" s="4">
        <v>1</v>
      </c>
      <c r="E822" s="4">
        <v>203</v>
      </c>
      <c r="F822" s="4">
        <f>ROUND(Source!Q810,O822)</f>
        <v>377.08</v>
      </c>
      <c r="G822" s="4" t="s">
        <v>128</v>
      </c>
      <c r="H822" s="4" t="s">
        <v>129</v>
      </c>
      <c r="I822" s="4"/>
      <c r="J822" s="4"/>
      <c r="K822" s="4">
        <v>203</v>
      </c>
      <c r="L822" s="4">
        <v>11</v>
      </c>
      <c r="M822" s="4">
        <v>1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377.08000000000004</v>
      </c>
      <c r="X822" s="4">
        <v>1</v>
      </c>
      <c r="Y822" s="4">
        <v>3948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231</v>
      </c>
      <c r="F823" s="4">
        <f>ROUND(Source!BB810,O823)</f>
        <v>0</v>
      </c>
      <c r="G823" s="4" t="s">
        <v>130</v>
      </c>
      <c r="H823" s="4" t="s">
        <v>131</v>
      </c>
      <c r="I823" s="4"/>
      <c r="J823" s="4"/>
      <c r="K823" s="4">
        <v>231</v>
      </c>
      <c r="L823" s="4">
        <v>12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1</v>
      </c>
      <c r="C824" s="4">
        <v>0</v>
      </c>
      <c r="D824" s="4">
        <v>1</v>
      </c>
      <c r="E824" s="4">
        <v>204</v>
      </c>
      <c r="F824" s="4">
        <f>ROUND(Source!R810,O824)</f>
        <v>46.34</v>
      </c>
      <c r="G824" s="4" t="s">
        <v>132</v>
      </c>
      <c r="H824" s="4" t="s">
        <v>133</v>
      </c>
      <c r="I824" s="4"/>
      <c r="J824" s="4"/>
      <c r="K824" s="4">
        <v>204</v>
      </c>
      <c r="L824" s="4">
        <v>13</v>
      </c>
      <c r="M824" s="4">
        <v>1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46.34</v>
      </c>
      <c r="X824" s="4">
        <v>1</v>
      </c>
      <c r="Y824" s="4">
        <v>1394</v>
      </c>
      <c r="Z824" s="4"/>
      <c r="AA824" s="4"/>
      <c r="AB824" s="4"/>
    </row>
    <row r="825" spans="1:28" x14ac:dyDescent="0.2">
      <c r="A825" s="4">
        <v>50</v>
      </c>
      <c r="B825" s="4">
        <v>1</v>
      </c>
      <c r="C825" s="4">
        <v>0</v>
      </c>
      <c r="D825" s="4">
        <v>1</v>
      </c>
      <c r="E825" s="4">
        <v>205</v>
      </c>
      <c r="F825" s="4">
        <f>ROUND(Source!S810,O825)</f>
        <v>1952.12</v>
      </c>
      <c r="G825" s="4" t="s">
        <v>134</v>
      </c>
      <c r="H825" s="4" t="s">
        <v>135</v>
      </c>
      <c r="I825" s="4"/>
      <c r="J825" s="4"/>
      <c r="K825" s="4">
        <v>205</v>
      </c>
      <c r="L825" s="4">
        <v>14</v>
      </c>
      <c r="M825" s="4">
        <v>1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1952.1200000000001</v>
      </c>
      <c r="X825" s="4">
        <v>1</v>
      </c>
      <c r="Y825" s="4">
        <v>58739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232</v>
      </c>
      <c r="F826" s="4">
        <f>ROUND(Source!BC810,O826)</f>
        <v>0</v>
      </c>
      <c r="G826" s="4" t="s">
        <v>136</v>
      </c>
      <c r="H826" s="4" t="s">
        <v>137</v>
      </c>
      <c r="I826" s="4"/>
      <c r="J826" s="4"/>
      <c r="K826" s="4">
        <v>232</v>
      </c>
      <c r="L826" s="4">
        <v>15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214</v>
      </c>
      <c r="F827" s="4">
        <f>ROUND(Source!AS810,O827)</f>
        <v>12062.86</v>
      </c>
      <c r="G827" s="4" t="s">
        <v>138</v>
      </c>
      <c r="H827" s="4" t="s">
        <v>139</v>
      </c>
      <c r="I827" s="4"/>
      <c r="J827" s="4"/>
      <c r="K827" s="4">
        <v>214</v>
      </c>
      <c r="L827" s="4">
        <v>16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12062.86</v>
      </c>
      <c r="X827" s="4">
        <v>1</v>
      </c>
      <c r="Y827" s="4">
        <v>201684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215</v>
      </c>
      <c r="F828" s="4">
        <f>ROUND(Source!AT810,O828)</f>
        <v>0</v>
      </c>
      <c r="G828" s="4" t="s">
        <v>140</v>
      </c>
      <c r="H828" s="4" t="s">
        <v>141</v>
      </c>
      <c r="I828" s="4"/>
      <c r="J828" s="4"/>
      <c r="K828" s="4">
        <v>215</v>
      </c>
      <c r="L828" s="4">
        <v>17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217</v>
      </c>
      <c r="F829" s="4">
        <f>ROUND(Source!AU810,O829)</f>
        <v>0</v>
      </c>
      <c r="G829" s="4" t="s">
        <v>142</v>
      </c>
      <c r="H829" s="4" t="s">
        <v>143</v>
      </c>
      <c r="I829" s="4"/>
      <c r="J829" s="4"/>
      <c r="K829" s="4">
        <v>217</v>
      </c>
      <c r="L829" s="4">
        <v>18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230</v>
      </c>
      <c r="F830" s="4">
        <f>ROUND(Source!BA810,O830)</f>
        <v>0</v>
      </c>
      <c r="G830" s="4" t="s">
        <v>144</v>
      </c>
      <c r="H830" s="4" t="s">
        <v>145</v>
      </c>
      <c r="I830" s="4"/>
      <c r="J830" s="4"/>
      <c r="K830" s="4">
        <v>230</v>
      </c>
      <c r="L830" s="4">
        <v>19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206</v>
      </c>
      <c r="F831" s="4">
        <f>ROUND(Source!T810,O831)</f>
        <v>0</v>
      </c>
      <c r="G831" s="4" t="s">
        <v>146</v>
      </c>
      <c r="H831" s="4" t="s">
        <v>147</v>
      </c>
      <c r="I831" s="4"/>
      <c r="J831" s="4"/>
      <c r="K831" s="4">
        <v>206</v>
      </c>
      <c r="L831" s="4">
        <v>20</v>
      </c>
      <c r="M831" s="4">
        <v>1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">
      <c r="A832" s="4">
        <v>50</v>
      </c>
      <c r="B832" s="4">
        <v>1</v>
      </c>
      <c r="C832" s="4">
        <v>0</v>
      </c>
      <c r="D832" s="4">
        <v>1</v>
      </c>
      <c r="E832" s="4">
        <v>207</v>
      </c>
      <c r="F832" s="4">
        <f>Source!U810</f>
        <v>250.16945759999999</v>
      </c>
      <c r="G832" s="4" t="s">
        <v>148</v>
      </c>
      <c r="H832" s="4" t="s">
        <v>149</v>
      </c>
      <c r="I832" s="4"/>
      <c r="J832" s="4"/>
      <c r="K832" s="4">
        <v>207</v>
      </c>
      <c r="L832" s="4">
        <v>21</v>
      </c>
      <c r="M832" s="4">
        <v>1</v>
      </c>
      <c r="N832" s="4" t="s">
        <v>3</v>
      </c>
      <c r="O832" s="4">
        <v>-1</v>
      </c>
      <c r="P832" s="4"/>
      <c r="Q832" s="4"/>
      <c r="R832" s="4"/>
      <c r="S832" s="4"/>
      <c r="T832" s="4"/>
      <c r="U832" s="4"/>
      <c r="V832" s="4"/>
      <c r="W832" s="4">
        <v>250.16945759999999</v>
      </c>
      <c r="X832" s="4">
        <v>1</v>
      </c>
      <c r="Y832" s="4">
        <v>250.16945759999999</v>
      </c>
      <c r="Z832" s="4"/>
      <c r="AA832" s="4"/>
      <c r="AB832" s="4"/>
    </row>
    <row r="833" spans="1:245" x14ac:dyDescent="0.2">
      <c r="A833" s="4">
        <v>50</v>
      </c>
      <c r="B833" s="4">
        <v>1</v>
      </c>
      <c r="C833" s="4">
        <v>0</v>
      </c>
      <c r="D833" s="4">
        <v>1</v>
      </c>
      <c r="E833" s="4">
        <v>208</v>
      </c>
      <c r="F833" s="4">
        <f>Source!V810</f>
        <v>4.4335300000000002</v>
      </c>
      <c r="G833" s="4" t="s">
        <v>150</v>
      </c>
      <c r="H833" s="4" t="s">
        <v>151</v>
      </c>
      <c r="I833" s="4"/>
      <c r="J833" s="4"/>
      <c r="K833" s="4">
        <v>208</v>
      </c>
      <c r="L833" s="4">
        <v>22</v>
      </c>
      <c r="M833" s="4">
        <v>1</v>
      </c>
      <c r="N833" s="4" t="s">
        <v>3</v>
      </c>
      <c r="O833" s="4">
        <v>-1</v>
      </c>
      <c r="P833" s="4"/>
      <c r="Q833" s="4"/>
      <c r="R833" s="4"/>
      <c r="S833" s="4"/>
      <c r="T833" s="4"/>
      <c r="U833" s="4"/>
      <c r="V833" s="4"/>
      <c r="W833" s="4">
        <v>4.4335300000000002</v>
      </c>
      <c r="X833" s="4">
        <v>1</v>
      </c>
      <c r="Y833" s="4">
        <v>4.4335300000000002</v>
      </c>
      <c r="Z833" s="4"/>
      <c r="AA833" s="4"/>
      <c r="AB833" s="4"/>
    </row>
    <row r="834" spans="1:245" x14ac:dyDescent="0.2">
      <c r="A834" s="4">
        <v>50</v>
      </c>
      <c r="B834" s="4">
        <v>0</v>
      </c>
      <c r="C834" s="4">
        <v>0</v>
      </c>
      <c r="D834" s="4">
        <v>1</v>
      </c>
      <c r="E834" s="4">
        <v>209</v>
      </c>
      <c r="F834" s="4">
        <f>ROUND(Source!W810,O834)</f>
        <v>0</v>
      </c>
      <c r="G834" s="4" t="s">
        <v>152</v>
      </c>
      <c r="H834" s="4" t="s">
        <v>153</v>
      </c>
      <c r="I834" s="4"/>
      <c r="J834" s="4"/>
      <c r="K834" s="4">
        <v>209</v>
      </c>
      <c r="L834" s="4">
        <v>23</v>
      </c>
      <c r="M834" s="4">
        <v>1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45" x14ac:dyDescent="0.2">
      <c r="A835" s="4">
        <v>50</v>
      </c>
      <c r="B835" s="4">
        <v>0</v>
      </c>
      <c r="C835" s="4">
        <v>0</v>
      </c>
      <c r="D835" s="4">
        <v>1</v>
      </c>
      <c r="E835" s="4">
        <v>233</v>
      </c>
      <c r="F835" s="4">
        <f>ROUND(Source!BD810,O835)</f>
        <v>0</v>
      </c>
      <c r="G835" s="4" t="s">
        <v>154</v>
      </c>
      <c r="H835" s="4" t="s">
        <v>155</v>
      </c>
      <c r="I835" s="4"/>
      <c r="J835" s="4"/>
      <c r="K835" s="4">
        <v>233</v>
      </c>
      <c r="L835" s="4">
        <v>24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45" x14ac:dyDescent="0.2">
      <c r="A836" s="4">
        <v>50</v>
      </c>
      <c r="B836" s="4">
        <v>1</v>
      </c>
      <c r="C836" s="4">
        <v>0</v>
      </c>
      <c r="D836" s="4">
        <v>1</v>
      </c>
      <c r="E836" s="4">
        <v>210</v>
      </c>
      <c r="F836" s="4">
        <f>ROUND(Source!X810,O836)</f>
        <v>1834.81</v>
      </c>
      <c r="G836" s="4" t="s">
        <v>156</v>
      </c>
      <c r="H836" s="4" t="s">
        <v>157</v>
      </c>
      <c r="I836" s="4"/>
      <c r="J836" s="4"/>
      <c r="K836" s="4">
        <v>210</v>
      </c>
      <c r="L836" s="4">
        <v>25</v>
      </c>
      <c r="M836" s="4">
        <v>1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1834.81</v>
      </c>
      <c r="X836" s="4">
        <v>1</v>
      </c>
      <c r="Y836" s="4">
        <v>55207</v>
      </c>
      <c r="Z836" s="4"/>
      <c r="AA836" s="4"/>
      <c r="AB836" s="4"/>
    </row>
    <row r="837" spans="1:245" x14ac:dyDescent="0.2">
      <c r="A837" s="4">
        <v>50</v>
      </c>
      <c r="B837" s="4">
        <v>1</v>
      </c>
      <c r="C837" s="4">
        <v>0</v>
      </c>
      <c r="D837" s="4">
        <v>1</v>
      </c>
      <c r="E837" s="4">
        <v>211</v>
      </c>
      <c r="F837" s="4">
        <f>ROUND(Source!Y810,O837)</f>
        <v>926.21</v>
      </c>
      <c r="G837" s="4" t="s">
        <v>158</v>
      </c>
      <c r="H837" s="4" t="s">
        <v>159</v>
      </c>
      <c r="I837" s="4"/>
      <c r="J837" s="4"/>
      <c r="K837" s="4">
        <v>211</v>
      </c>
      <c r="L837" s="4">
        <v>26</v>
      </c>
      <c r="M837" s="4">
        <v>1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926.21</v>
      </c>
      <c r="X837" s="4">
        <v>1</v>
      </c>
      <c r="Y837" s="4">
        <v>27869</v>
      </c>
      <c r="Z837" s="4"/>
      <c r="AA837" s="4"/>
      <c r="AB837" s="4"/>
    </row>
    <row r="838" spans="1:245" x14ac:dyDescent="0.2">
      <c r="A838" s="4">
        <v>50</v>
      </c>
      <c r="B838" s="4">
        <v>0</v>
      </c>
      <c r="C838" s="4">
        <v>0</v>
      </c>
      <c r="D838" s="4">
        <v>1</v>
      </c>
      <c r="E838" s="4">
        <v>224</v>
      </c>
      <c r="F838" s="4">
        <f>ROUND(Source!AR810,O838)</f>
        <v>12062.86</v>
      </c>
      <c r="G838" s="4" t="s">
        <v>160</v>
      </c>
      <c r="H838" s="4" t="s">
        <v>161</v>
      </c>
      <c r="I838" s="4"/>
      <c r="J838" s="4"/>
      <c r="K838" s="4">
        <v>224</v>
      </c>
      <c r="L838" s="4">
        <v>27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12062.86</v>
      </c>
      <c r="X838" s="4">
        <v>1</v>
      </c>
      <c r="Y838" s="4">
        <v>201684</v>
      </c>
      <c r="Z838" s="4"/>
      <c r="AA838" s="4"/>
      <c r="AB838" s="4"/>
    </row>
    <row r="840" spans="1:245" x14ac:dyDescent="0.2">
      <c r="A840" s="1">
        <v>4</v>
      </c>
      <c r="B840" s="1">
        <v>1</v>
      </c>
      <c r="C840" s="1"/>
      <c r="D840" s="1">
        <f>ROW(A897)</f>
        <v>897</v>
      </c>
      <c r="E840" s="1"/>
      <c r="F840" s="1" t="s">
        <v>19</v>
      </c>
      <c r="G840" s="1" t="s">
        <v>812</v>
      </c>
      <c r="H840" s="1" t="s">
        <v>3</v>
      </c>
      <c r="I840" s="1">
        <v>0</v>
      </c>
      <c r="J840" s="1"/>
      <c r="K840" s="1">
        <v>0</v>
      </c>
      <c r="L840" s="1"/>
      <c r="M840" s="1" t="s">
        <v>3</v>
      </c>
      <c r="N840" s="1"/>
      <c r="O840" s="1"/>
      <c r="P840" s="1"/>
      <c r="Q840" s="1"/>
      <c r="R840" s="1"/>
      <c r="S840" s="1">
        <v>30589571</v>
      </c>
      <c r="T840" s="1"/>
      <c r="U840" s="1" t="s">
        <v>3</v>
      </c>
      <c r="V840" s="1">
        <v>0</v>
      </c>
      <c r="W840" s="1"/>
      <c r="X840" s="1"/>
      <c r="Y840" s="1"/>
      <c r="Z840" s="1"/>
      <c r="AA840" s="1"/>
      <c r="AB840" s="1" t="s">
        <v>3</v>
      </c>
      <c r="AC840" s="1" t="s">
        <v>3</v>
      </c>
      <c r="AD840" s="1" t="s">
        <v>3</v>
      </c>
      <c r="AE840" s="1" t="s">
        <v>3</v>
      </c>
      <c r="AF840" s="1" t="s">
        <v>3</v>
      </c>
      <c r="AG840" s="1" t="s">
        <v>3</v>
      </c>
      <c r="AH840" s="1"/>
      <c r="AI840" s="1"/>
      <c r="AJ840" s="1"/>
      <c r="AK840" s="1"/>
      <c r="AL840" s="1"/>
      <c r="AM840" s="1"/>
      <c r="AN840" s="1"/>
      <c r="AO840" s="1"/>
      <c r="AP840" s="1" t="s">
        <v>3</v>
      </c>
      <c r="AQ840" s="1" t="s">
        <v>3</v>
      </c>
      <c r="AR840" s="1" t="s">
        <v>3</v>
      </c>
      <c r="AS840" s="1"/>
      <c r="AT840" s="1"/>
      <c r="AU840" s="1"/>
      <c r="AV840" s="1"/>
      <c r="AW840" s="1"/>
      <c r="AX840" s="1"/>
      <c r="AY840" s="1"/>
      <c r="AZ840" s="1" t="s">
        <v>3</v>
      </c>
      <c r="BA840" s="1"/>
      <c r="BB840" s="1" t="s">
        <v>3</v>
      </c>
      <c r="BC840" s="1" t="s">
        <v>3</v>
      </c>
      <c r="BD840" s="1" t="s">
        <v>3</v>
      </c>
      <c r="BE840" s="1" t="s">
        <v>3</v>
      </c>
      <c r="BF840" s="1" t="s">
        <v>3</v>
      </c>
      <c r="BG840" s="1" t="s">
        <v>3</v>
      </c>
      <c r="BH840" s="1" t="s">
        <v>3</v>
      </c>
      <c r="BI840" s="1" t="s">
        <v>3</v>
      </c>
      <c r="BJ840" s="1" t="s">
        <v>3</v>
      </c>
      <c r="BK840" s="1" t="s">
        <v>3</v>
      </c>
      <c r="BL840" s="1" t="s">
        <v>3</v>
      </c>
      <c r="BM840" s="1" t="s">
        <v>3</v>
      </c>
      <c r="BN840" s="1" t="s">
        <v>3</v>
      </c>
      <c r="BO840" s="1" t="s">
        <v>3</v>
      </c>
      <c r="BP840" s="1" t="s">
        <v>3</v>
      </c>
      <c r="BQ840" s="1"/>
      <c r="BR840" s="1"/>
      <c r="BS840" s="1"/>
      <c r="BT840" s="1"/>
      <c r="BU840" s="1"/>
      <c r="BV840" s="1"/>
      <c r="BW840" s="1"/>
      <c r="BX840" s="1">
        <v>0</v>
      </c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>
        <v>0</v>
      </c>
    </row>
    <row r="842" spans="1:245" x14ac:dyDescent="0.2">
      <c r="A842" s="2">
        <v>52</v>
      </c>
      <c r="B842" s="2">
        <f t="shared" ref="B842:G842" si="732">B897</f>
        <v>1</v>
      </c>
      <c r="C842" s="2">
        <f t="shared" si="732"/>
        <v>4</v>
      </c>
      <c r="D842" s="2">
        <f t="shared" si="732"/>
        <v>840</v>
      </c>
      <c r="E842" s="2">
        <f t="shared" si="732"/>
        <v>0</v>
      </c>
      <c r="F842" s="2" t="str">
        <f t="shared" si="732"/>
        <v>Новый раздел</v>
      </c>
      <c r="G842" s="2" t="str">
        <f t="shared" si="732"/>
        <v>2. Сантехнические работы</v>
      </c>
      <c r="H842" s="2"/>
      <c r="I842" s="2"/>
      <c r="J842" s="2"/>
      <c r="K842" s="2"/>
      <c r="L842" s="2"/>
      <c r="M842" s="2"/>
      <c r="N842" s="2"/>
      <c r="O842" s="2">
        <f t="shared" ref="O842:AT842" si="733">O897</f>
        <v>30921.85</v>
      </c>
      <c r="P842" s="2">
        <f t="shared" si="733"/>
        <v>22274.98</v>
      </c>
      <c r="Q842" s="2">
        <f t="shared" si="733"/>
        <v>3047.76</v>
      </c>
      <c r="R842" s="2">
        <f t="shared" si="733"/>
        <v>400.36</v>
      </c>
      <c r="S842" s="2">
        <f t="shared" si="733"/>
        <v>5599.11</v>
      </c>
      <c r="T842" s="2">
        <f t="shared" si="733"/>
        <v>0</v>
      </c>
      <c r="U842" s="2">
        <f t="shared" si="733"/>
        <v>600.67164543999991</v>
      </c>
      <c r="V842" s="2">
        <f t="shared" si="733"/>
        <v>30.72739</v>
      </c>
      <c r="W842" s="2">
        <f t="shared" si="733"/>
        <v>0</v>
      </c>
      <c r="X842" s="2">
        <f t="shared" si="733"/>
        <v>6386.21</v>
      </c>
      <c r="Y842" s="2">
        <f t="shared" si="733"/>
        <v>3556.04</v>
      </c>
      <c r="Z842" s="2">
        <f t="shared" si="733"/>
        <v>0</v>
      </c>
      <c r="AA842" s="2">
        <f t="shared" si="733"/>
        <v>0</v>
      </c>
      <c r="AB842" s="2">
        <f t="shared" si="733"/>
        <v>30921.85</v>
      </c>
      <c r="AC842" s="2">
        <f t="shared" si="733"/>
        <v>22274.98</v>
      </c>
      <c r="AD842" s="2">
        <f t="shared" si="733"/>
        <v>3047.76</v>
      </c>
      <c r="AE842" s="2">
        <f t="shared" si="733"/>
        <v>400.36</v>
      </c>
      <c r="AF842" s="2">
        <f t="shared" si="733"/>
        <v>5599.11</v>
      </c>
      <c r="AG842" s="2">
        <f t="shared" si="733"/>
        <v>0</v>
      </c>
      <c r="AH842" s="2">
        <f t="shared" si="733"/>
        <v>600.67164543999991</v>
      </c>
      <c r="AI842" s="2">
        <f t="shared" si="733"/>
        <v>30.72739</v>
      </c>
      <c r="AJ842" s="2">
        <f t="shared" si="733"/>
        <v>0</v>
      </c>
      <c r="AK842" s="2">
        <f t="shared" si="733"/>
        <v>6386.21</v>
      </c>
      <c r="AL842" s="2">
        <f t="shared" si="733"/>
        <v>3556.04</v>
      </c>
      <c r="AM842" s="2">
        <f t="shared" si="733"/>
        <v>0</v>
      </c>
      <c r="AN842" s="2">
        <f t="shared" si="733"/>
        <v>0</v>
      </c>
      <c r="AO842" s="2">
        <f t="shared" si="733"/>
        <v>0</v>
      </c>
      <c r="AP842" s="2">
        <f t="shared" si="733"/>
        <v>0</v>
      </c>
      <c r="AQ842" s="2">
        <f t="shared" si="733"/>
        <v>0</v>
      </c>
      <c r="AR842" s="2">
        <f t="shared" si="733"/>
        <v>40864.1</v>
      </c>
      <c r="AS842" s="2">
        <f t="shared" si="733"/>
        <v>32083.61</v>
      </c>
      <c r="AT842" s="2">
        <f t="shared" si="733"/>
        <v>8780.49</v>
      </c>
      <c r="AU842" s="2">
        <f t="shared" ref="AU842:BZ842" si="734">AU897</f>
        <v>0</v>
      </c>
      <c r="AV842" s="2">
        <f t="shared" si="734"/>
        <v>22274.98</v>
      </c>
      <c r="AW842" s="2">
        <f t="shared" si="734"/>
        <v>22274.98</v>
      </c>
      <c r="AX842" s="2">
        <f t="shared" si="734"/>
        <v>0</v>
      </c>
      <c r="AY842" s="2">
        <f t="shared" si="734"/>
        <v>22274.98</v>
      </c>
      <c r="AZ842" s="2">
        <f t="shared" si="734"/>
        <v>0</v>
      </c>
      <c r="BA842" s="2">
        <f t="shared" si="734"/>
        <v>0</v>
      </c>
      <c r="BB842" s="2">
        <f t="shared" si="734"/>
        <v>0</v>
      </c>
      <c r="BC842" s="2">
        <f t="shared" si="734"/>
        <v>0</v>
      </c>
      <c r="BD842" s="2">
        <f t="shared" si="734"/>
        <v>0</v>
      </c>
      <c r="BE842" s="2">
        <f t="shared" si="734"/>
        <v>0</v>
      </c>
      <c r="BF842" s="2">
        <f t="shared" si="734"/>
        <v>0</v>
      </c>
      <c r="BG842" s="2">
        <f t="shared" si="734"/>
        <v>0</v>
      </c>
      <c r="BH842" s="2">
        <f t="shared" si="734"/>
        <v>0</v>
      </c>
      <c r="BI842" s="2">
        <f t="shared" si="734"/>
        <v>0</v>
      </c>
      <c r="BJ842" s="2">
        <f t="shared" si="734"/>
        <v>0</v>
      </c>
      <c r="BK842" s="2">
        <f t="shared" si="734"/>
        <v>0</v>
      </c>
      <c r="BL842" s="2">
        <f t="shared" si="734"/>
        <v>0</v>
      </c>
      <c r="BM842" s="2">
        <f t="shared" si="734"/>
        <v>0</v>
      </c>
      <c r="BN842" s="2">
        <f t="shared" si="734"/>
        <v>0</v>
      </c>
      <c r="BO842" s="2">
        <f t="shared" si="734"/>
        <v>0</v>
      </c>
      <c r="BP842" s="2">
        <f t="shared" si="734"/>
        <v>0</v>
      </c>
      <c r="BQ842" s="2">
        <f t="shared" si="734"/>
        <v>0</v>
      </c>
      <c r="BR842" s="2">
        <f t="shared" si="734"/>
        <v>0</v>
      </c>
      <c r="BS842" s="2">
        <f t="shared" si="734"/>
        <v>0</v>
      </c>
      <c r="BT842" s="2">
        <f t="shared" si="734"/>
        <v>0</v>
      </c>
      <c r="BU842" s="2">
        <f t="shared" si="734"/>
        <v>0</v>
      </c>
      <c r="BV842" s="2">
        <f t="shared" si="734"/>
        <v>0</v>
      </c>
      <c r="BW842" s="2">
        <f t="shared" si="734"/>
        <v>0</v>
      </c>
      <c r="BX842" s="2">
        <f t="shared" si="734"/>
        <v>0</v>
      </c>
      <c r="BY842" s="2">
        <f t="shared" si="734"/>
        <v>0</v>
      </c>
      <c r="BZ842" s="2">
        <f t="shared" si="734"/>
        <v>0</v>
      </c>
      <c r="CA842" s="2">
        <f t="shared" ref="CA842:DF842" si="735">CA897</f>
        <v>40864.1</v>
      </c>
      <c r="CB842" s="2">
        <f t="shared" si="735"/>
        <v>32083.61</v>
      </c>
      <c r="CC842" s="2">
        <f t="shared" si="735"/>
        <v>8780.49</v>
      </c>
      <c r="CD842" s="2">
        <f t="shared" si="735"/>
        <v>0</v>
      </c>
      <c r="CE842" s="2">
        <f t="shared" si="735"/>
        <v>22274.98</v>
      </c>
      <c r="CF842" s="2">
        <f t="shared" si="735"/>
        <v>22274.98</v>
      </c>
      <c r="CG842" s="2">
        <f t="shared" si="735"/>
        <v>0</v>
      </c>
      <c r="CH842" s="2">
        <f t="shared" si="735"/>
        <v>22274.98</v>
      </c>
      <c r="CI842" s="2">
        <f t="shared" si="735"/>
        <v>0</v>
      </c>
      <c r="CJ842" s="2">
        <f t="shared" si="735"/>
        <v>0</v>
      </c>
      <c r="CK842" s="2">
        <f t="shared" si="735"/>
        <v>0</v>
      </c>
      <c r="CL842" s="2">
        <f t="shared" si="735"/>
        <v>0</v>
      </c>
      <c r="CM842" s="2">
        <f t="shared" si="735"/>
        <v>0</v>
      </c>
      <c r="CN842" s="2">
        <f t="shared" si="735"/>
        <v>0</v>
      </c>
      <c r="CO842" s="2">
        <f t="shared" si="735"/>
        <v>0</v>
      </c>
      <c r="CP842" s="2">
        <f t="shared" si="735"/>
        <v>0</v>
      </c>
      <c r="CQ842" s="2">
        <f t="shared" si="735"/>
        <v>0</v>
      </c>
      <c r="CR842" s="2">
        <f t="shared" si="735"/>
        <v>0</v>
      </c>
      <c r="CS842" s="2">
        <f t="shared" si="735"/>
        <v>0</v>
      </c>
      <c r="CT842" s="2">
        <f t="shared" si="735"/>
        <v>0</v>
      </c>
      <c r="CU842" s="2">
        <f t="shared" si="735"/>
        <v>0</v>
      </c>
      <c r="CV842" s="2">
        <f t="shared" si="735"/>
        <v>0</v>
      </c>
      <c r="CW842" s="2">
        <f t="shared" si="735"/>
        <v>0</v>
      </c>
      <c r="CX842" s="2">
        <f t="shared" si="735"/>
        <v>0</v>
      </c>
      <c r="CY842" s="2">
        <f t="shared" si="735"/>
        <v>0</v>
      </c>
      <c r="CZ842" s="2">
        <f t="shared" si="735"/>
        <v>0</v>
      </c>
      <c r="DA842" s="2">
        <f t="shared" si="735"/>
        <v>0</v>
      </c>
      <c r="DB842" s="2">
        <f t="shared" si="735"/>
        <v>0</v>
      </c>
      <c r="DC842" s="2">
        <f t="shared" si="735"/>
        <v>0</v>
      </c>
      <c r="DD842" s="2">
        <f t="shared" si="735"/>
        <v>0</v>
      </c>
      <c r="DE842" s="2">
        <f t="shared" si="735"/>
        <v>0</v>
      </c>
      <c r="DF842" s="2">
        <f t="shared" si="735"/>
        <v>0</v>
      </c>
      <c r="DG842" s="3">
        <f t="shared" ref="DG842:EL842" si="736">DG897</f>
        <v>0</v>
      </c>
      <c r="DH842" s="3">
        <f t="shared" si="736"/>
        <v>0</v>
      </c>
      <c r="DI842" s="3">
        <f t="shared" si="736"/>
        <v>0</v>
      </c>
      <c r="DJ842" s="3">
        <f t="shared" si="736"/>
        <v>0</v>
      </c>
      <c r="DK842" s="3">
        <f t="shared" si="736"/>
        <v>0</v>
      </c>
      <c r="DL842" s="3">
        <f t="shared" si="736"/>
        <v>0</v>
      </c>
      <c r="DM842" s="3">
        <f t="shared" si="736"/>
        <v>0</v>
      </c>
      <c r="DN842" s="3">
        <f t="shared" si="736"/>
        <v>0</v>
      </c>
      <c r="DO842" s="3">
        <f t="shared" si="736"/>
        <v>0</v>
      </c>
      <c r="DP842" s="3">
        <f t="shared" si="736"/>
        <v>0</v>
      </c>
      <c r="DQ842" s="3">
        <f t="shared" si="736"/>
        <v>0</v>
      </c>
      <c r="DR842" s="3">
        <f t="shared" si="736"/>
        <v>0</v>
      </c>
      <c r="DS842" s="3">
        <f t="shared" si="736"/>
        <v>0</v>
      </c>
      <c r="DT842" s="3">
        <f t="shared" si="736"/>
        <v>0</v>
      </c>
      <c r="DU842" s="3">
        <f t="shared" si="736"/>
        <v>0</v>
      </c>
      <c r="DV842" s="3">
        <f t="shared" si="736"/>
        <v>0</v>
      </c>
      <c r="DW842" s="3">
        <f t="shared" si="736"/>
        <v>0</v>
      </c>
      <c r="DX842" s="3">
        <f t="shared" si="736"/>
        <v>0</v>
      </c>
      <c r="DY842" s="3">
        <f t="shared" si="736"/>
        <v>0</v>
      </c>
      <c r="DZ842" s="3">
        <f t="shared" si="736"/>
        <v>0</v>
      </c>
      <c r="EA842" s="3">
        <f t="shared" si="736"/>
        <v>0</v>
      </c>
      <c r="EB842" s="3">
        <f t="shared" si="736"/>
        <v>0</v>
      </c>
      <c r="EC842" s="3">
        <f t="shared" si="736"/>
        <v>0</v>
      </c>
      <c r="ED842" s="3">
        <f t="shared" si="736"/>
        <v>0</v>
      </c>
      <c r="EE842" s="3">
        <f t="shared" si="736"/>
        <v>0</v>
      </c>
      <c r="EF842" s="3">
        <f t="shared" si="736"/>
        <v>0</v>
      </c>
      <c r="EG842" s="3">
        <f t="shared" si="736"/>
        <v>0</v>
      </c>
      <c r="EH842" s="3">
        <f t="shared" si="736"/>
        <v>0</v>
      </c>
      <c r="EI842" s="3">
        <f t="shared" si="736"/>
        <v>0</v>
      </c>
      <c r="EJ842" s="3">
        <f t="shared" si="736"/>
        <v>0</v>
      </c>
      <c r="EK842" s="3">
        <f t="shared" si="736"/>
        <v>0</v>
      </c>
      <c r="EL842" s="3">
        <f t="shared" si="736"/>
        <v>0</v>
      </c>
      <c r="EM842" s="3">
        <f t="shared" ref="EM842:FR842" si="737">EM897</f>
        <v>0</v>
      </c>
      <c r="EN842" s="3">
        <f t="shared" si="737"/>
        <v>0</v>
      </c>
      <c r="EO842" s="3">
        <f t="shared" si="737"/>
        <v>0</v>
      </c>
      <c r="EP842" s="3">
        <f t="shared" si="737"/>
        <v>0</v>
      </c>
      <c r="EQ842" s="3">
        <f t="shared" si="737"/>
        <v>0</v>
      </c>
      <c r="ER842" s="3">
        <f t="shared" si="737"/>
        <v>0</v>
      </c>
      <c r="ES842" s="3">
        <f t="shared" si="737"/>
        <v>0</v>
      </c>
      <c r="ET842" s="3">
        <f t="shared" si="737"/>
        <v>0</v>
      </c>
      <c r="EU842" s="3">
        <f t="shared" si="737"/>
        <v>0</v>
      </c>
      <c r="EV842" s="3">
        <f t="shared" si="737"/>
        <v>0</v>
      </c>
      <c r="EW842" s="3">
        <f t="shared" si="737"/>
        <v>0</v>
      </c>
      <c r="EX842" s="3">
        <f t="shared" si="737"/>
        <v>0</v>
      </c>
      <c r="EY842" s="3">
        <f t="shared" si="737"/>
        <v>0</v>
      </c>
      <c r="EZ842" s="3">
        <f t="shared" si="737"/>
        <v>0</v>
      </c>
      <c r="FA842" s="3">
        <f t="shared" si="737"/>
        <v>0</v>
      </c>
      <c r="FB842" s="3">
        <f t="shared" si="737"/>
        <v>0</v>
      </c>
      <c r="FC842" s="3">
        <f t="shared" si="737"/>
        <v>0</v>
      </c>
      <c r="FD842" s="3">
        <f t="shared" si="737"/>
        <v>0</v>
      </c>
      <c r="FE842" s="3">
        <f t="shared" si="737"/>
        <v>0</v>
      </c>
      <c r="FF842" s="3">
        <f t="shared" si="737"/>
        <v>0</v>
      </c>
      <c r="FG842" s="3">
        <f t="shared" si="737"/>
        <v>0</v>
      </c>
      <c r="FH842" s="3">
        <f t="shared" si="737"/>
        <v>0</v>
      </c>
      <c r="FI842" s="3">
        <f t="shared" si="737"/>
        <v>0</v>
      </c>
      <c r="FJ842" s="3">
        <f t="shared" si="737"/>
        <v>0</v>
      </c>
      <c r="FK842" s="3">
        <f t="shared" si="737"/>
        <v>0</v>
      </c>
      <c r="FL842" s="3">
        <f t="shared" si="737"/>
        <v>0</v>
      </c>
      <c r="FM842" s="3">
        <f t="shared" si="737"/>
        <v>0</v>
      </c>
      <c r="FN842" s="3">
        <f t="shared" si="737"/>
        <v>0</v>
      </c>
      <c r="FO842" s="3">
        <f t="shared" si="737"/>
        <v>0</v>
      </c>
      <c r="FP842" s="3">
        <f t="shared" si="737"/>
        <v>0</v>
      </c>
      <c r="FQ842" s="3">
        <f t="shared" si="737"/>
        <v>0</v>
      </c>
      <c r="FR842" s="3">
        <f t="shared" si="737"/>
        <v>0</v>
      </c>
      <c r="FS842" s="3">
        <f t="shared" ref="FS842:GX842" si="738">FS897</f>
        <v>0</v>
      </c>
      <c r="FT842" s="3">
        <f t="shared" si="738"/>
        <v>0</v>
      </c>
      <c r="FU842" s="3">
        <f t="shared" si="738"/>
        <v>0</v>
      </c>
      <c r="FV842" s="3">
        <f t="shared" si="738"/>
        <v>0</v>
      </c>
      <c r="FW842" s="3">
        <f t="shared" si="738"/>
        <v>0</v>
      </c>
      <c r="FX842" s="3">
        <f t="shared" si="738"/>
        <v>0</v>
      </c>
      <c r="FY842" s="3">
        <f t="shared" si="738"/>
        <v>0</v>
      </c>
      <c r="FZ842" s="3">
        <f t="shared" si="738"/>
        <v>0</v>
      </c>
      <c r="GA842" s="3">
        <f t="shared" si="738"/>
        <v>0</v>
      </c>
      <c r="GB842" s="3">
        <f t="shared" si="738"/>
        <v>0</v>
      </c>
      <c r="GC842" s="3">
        <f t="shared" si="738"/>
        <v>0</v>
      </c>
      <c r="GD842" s="3">
        <f t="shared" si="738"/>
        <v>0</v>
      </c>
      <c r="GE842" s="3">
        <f t="shared" si="738"/>
        <v>0</v>
      </c>
      <c r="GF842" s="3">
        <f t="shared" si="738"/>
        <v>0</v>
      </c>
      <c r="GG842" s="3">
        <f t="shared" si="738"/>
        <v>0</v>
      </c>
      <c r="GH842" s="3">
        <f t="shared" si="738"/>
        <v>0</v>
      </c>
      <c r="GI842" s="3">
        <f t="shared" si="738"/>
        <v>0</v>
      </c>
      <c r="GJ842" s="3">
        <f t="shared" si="738"/>
        <v>0</v>
      </c>
      <c r="GK842" s="3">
        <f t="shared" si="738"/>
        <v>0</v>
      </c>
      <c r="GL842" s="3">
        <f t="shared" si="738"/>
        <v>0</v>
      </c>
      <c r="GM842" s="3">
        <f t="shared" si="738"/>
        <v>0</v>
      </c>
      <c r="GN842" s="3">
        <f t="shared" si="738"/>
        <v>0</v>
      </c>
      <c r="GO842" s="3">
        <f t="shared" si="738"/>
        <v>0</v>
      </c>
      <c r="GP842" s="3">
        <f t="shared" si="738"/>
        <v>0</v>
      </c>
      <c r="GQ842" s="3">
        <f t="shared" si="738"/>
        <v>0</v>
      </c>
      <c r="GR842" s="3">
        <f t="shared" si="738"/>
        <v>0</v>
      </c>
      <c r="GS842" s="3">
        <f t="shared" si="738"/>
        <v>0</v>
      </c>
      <c r="GT842" s="3">
        <f t="shared" si="738"/>
        <v>0</v>
      </c>
      <c r="GU842" s="3">
        <f t="shared" si="738"/>
        <v>0</v>
      </c>
      <c r="GV842" s="3">
        <f t="shared" si="738"/>
        <v>0</v>
      </c>
      <c r="GW842" s="3">
        <f t="shared" si="738"/>
        <v>0</v>
      </c>
      <c r="GX842" s="3">
        <f t="shared" si="738"/>
        <v>0</v>
      </c>
    </row>
    <row r="844" spans="1:245" x14ac:dyDescent="0.2">
      <c r="A844">
        <v>17</v>
      </c>
      <c r="B844">
        <v>1</v>
      </c>
      <c r="C844">
        <f>ROW(SmtRes!A493)</f>
        <v>493</v>
      </c>
      <c r="D844">
        <f>ROW(EtalonRes!A563)</f>
        <v>563</v>
      </c>
      <c r="E844" t="s">
        <v>84</v>
      </c>
      <c r="F844" t="s">
        <v>456</v>
      </c>
      <c r="G844" t="s">
        <v>457</v>
      </c>
      <c r="H844" t="s">
        <v>348</v>
      </c>
      <c r="I844">
        <f>ROUND(195.58/100,7)</f>
        <v>1.9558</v>
      </c>
      <c r="J844">
        <v>0</v>
      </c>
      <c r="K844">
        <f>ROUND(195.58/100,7)</f>
        <v>1.9558</v>
      </c>
      <c r="O844">
        <f t="shared" ref="O844:O869" si="739">ROUND(CP844,2)</f>
        <v>623.35</v>
      </c>
      <c r="P844">
        <f t="shared" ref="P844:P869" si="740">ROUND(CQ844*I844,2)</f>
        <v>65.91</v>
      </c>
      <c r="Q844">
        <f t="shared" ref="Q844:Q869" si="741">ROUND(CR844*I844,2)</f>
        <v>13.79</v>
      </c>
      <c r="R844">
        <f t="shared" ref="R844:R869" si="742">ROUND(CS844*I844,2)</f>
        <v>2.54</v>
      </c>
      <c r="S844">
        <f t="shared" ref="S844:S869" si="743">ROUND(CT844*I844,2)</f>
        <v>543.65</v>
      </c>
      <c r="T844">
        <f t="shared" ref="T844:T869" si="744">ROUND(CU844*I844,2)</f>
        <v>0</v>
      </c>
      <c r="U844">
        <f t="shared" ref="U844:U869" si="745">CV844*I844</f>
        <v>67.788027999999997</v>
      </c>
      <c r="V844">
        <f t="shared" ref="V844:V869" si="746">CW844*I844</f>
        <v>0.19558</v>
      </c>
      <c r="W844">
        <f t="shared" ref="W844:W869" si="747">ROUND(CX844*I844,2)</f>
        <v>0</v>
      </c>
      <c r="X844">
        <f t="shared" ref="X844:X869" si="748">ROUND(CY844,2)</f>
        <v>475.19</v>
      </c>
      <c r="Y844">
        <f t="shared" ref="Y844:Y869" si="749">ROUND(CZ844,2)</f>
        <v>240.32</v>
      </c>
      <c r="AA844">
        <v>30589570</v>
      </c>
      <c r="AB844">
        <f t="shared" ref="AB844:AB869" si="750">ROUND((AC844+AD844+AF844),6)</f>
        <v>318.72000000000003</v>
      </c>
      <c r="AC844">
        <f t="shared" ref="AC844:AC869" si="751">ROUND((ES844),6)</f>
        <v>33.700000000000003</v>
      </c>
      <c r="AD844">
        <f>ROUND((((ET844)-(EU844))+AE844),6)</f>
        <v>7.05</v>
      </c>
      <c r="AE844">
        <f>ROUND((EU844),6)</f>
        <v>1.3</v>
      </c>
      <c r="AF844">
        <f>ROUND((EV844),6)</f>
        <v>277.97000000000003</v>
      </c>
      <c r="AG844">
        <f t="shared" ref="AG844:AG869" si="752">ROUND((AP844),6)</f>
        <v>0</v>
      </c>
      <c r="AH844">
        <f>(EW844)</f>
        <v>34.659999999999997</v>
      </c>
      <c r="AI844">
        <f>(EX844)</f>
        <v>0.1</v>
      </c>
      <c r="AJ844">
        <f t="shared" ref="AJ844:AJ869" si="753">(AS844)</f>
        <v>0</v>
      </c>
      <c r="AK844">
        <v>318.72000000000003</v>
      </c>
      <c r="AL844">
        <v>33.700000000000003</v>
      </c>
      <c r="AM844">
        <v>7.05</v>
      </c>
      <c r="AN844">
        <v>1.3</v>
      </c>
      <c r="AO844">
        <v>277.97000000000003</v>
      </c>
      <c r="AP844">
        <v>0</v>
      </c>
      <c r="AQ844">
        <v>34.659999999999997</v>
      </c>
      <c r="AR844">
        <v>0.1</v>
      </c>
      <c r="AS844">
        <v>0</v>
      </c>
      <c r="AT844">
        <v>87</v>
      </c>
      <c r="AU844">
        <v>44</v>
      </c>
      <c r="AV844">
        <v>1</v>
      </c>
      <c r="AW844">
        <v>1</v>
      </c>
      <c r="AZ844">
        <v>1</v>
      </c>
      <c r="BA844">
        <v>30.09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1</v>
      </c>
      <c r="BJ844" t="s">
        <v>458</v>
      </c>
      <c r="BM844">
        <v>65001</v>
      </c>
      <c r="BN844">
        <v>0</v>
      </c>
      <c r="BO844" t="s">
        <v>26</v>
      </c>
      <c r="BP844">
        <v>1</v>
      </c>
      <c r="BQ844">
        <v>6</v>
      </c>
      <c r="BR844">
        <v>0</v>
      </c>
      <c r="BS844">
        <v>30.09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87</v>
      </c>
      <c r="CA844">
        <v>44</v>
      </c>
      <c r="CB844" t="s">
        <v>3</v>
      </c>
      <c r="CE844">
        <v>0</v>
      </c>
      <c r="CF844">
        <v>0</v>
      </c>
      <c r="CG844">
        <v>0</v>
      </c>
      <c r="CM844">
        <v>0</v>
      </c>
      <c r="CN844" t="s">
        <v>3</v>
      </c>
      <c r="CO844">
        <v>0</v>
      </c>
      <c r="CP844">
        <f t="shared" ref="CP844:CP869" si="754">(P844+Q844+S844)</f>
        <v>623.34999999999991</v>
      </c>
      <c r="CQ844">
        <f t="shared" ref="CQ844:CQ869" si="755">AC844*BC844</f>
        <v>33.700000000000003</v>
      </c>
      <c r="CR844">
        <f t="shared" ref="CR844:CR869" si="756">AD844*BB844</f>
        <v>7.05</v>
      </c>
      <c r="CS844">
        <f t="shared" ref="CS844:CS869" si="757">AE844</f>
        <v>1.3</v>
      </c>
      <c r="CT844">
        <f t="shared" ref="CT844:CT869" si="758">AF844</f>
        <v>277.97000000000003</v>
      </c>
      <c r="CU844">
        <f t="shared" ref="CU844:CU869" si="759">AG844</f>
        <v>0</v>
      </c>
      <c r="CV844">
        <f t="shared" ref="CV844:CV869" si="760">AH844</f>
        <v>34.659999999999997</v>
      </c>
      <c r="CW844">
        <f t="shared" ref="CW844:CW869" si="761">AI844</f>
        <v>0.1</v>
      </c>
      <c r="CX844">
        <f t="shared" ref="CX844:CX869" si="762">AJ844</f>
        <v>0</v>
      </c>
      <c r="CY844">
        <f t="shared" ref="CY844:CY869" si="763">(((S844+R844)*AT844)/100)</f>
        <v>475.18529999999993</v>
      </c>
      <c r="CZ844">
        <f t="shared" ref="CZ844:CZ869" si="764">(((S844+R844)*AU844)/100)</f>
        <v>240.32359999999997</v>
      </c>
      <c r="DC844" t="s">
        <v>3</v>
      </c>
      <c r="DD844" t="s">
        <v>3</v>
      </c>
      <c r="DE844" t="s">
        <v>3</v>
      </c>
      <c r="DF844" t="s">
        <v>3</v>
      </c>
      <c r="DG844" t="s">
        <v>3</v>
      </c>
      <c r="DH844" t="s">
        <v>3</v>
      </c>
      <c r="DI844" t="s">
        <v>3</v>
      </c>
      <c r="DJ844" t="s">
        <v>3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348</v>
      </c>
      <c r="DW844" t="s">
        <v>348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30173095</v>
      </c>
      <c r="EF844">
        <v>6</v>
      </c>
      <c r="EG844" t="s">
        <v>168</v>
      </c>
      <c r="EH844">
        <v>99</v>
      </c>
      <c r="EI844" t="s">
        <v>350</v>
      </c>
      <c r="EJ844">
        <v>1</v>
      </c>
      <c r="EK844">
        <v>65001</v>
      </c>
      <c r="EL844" t="s">
        <v>351</v>
      </c>
      <c r="EM844" t="s">
        <v>352</v>
      </c>
      <c r="EO844" t="s">
        <v>3</v>
      </c>
      <c r="EQ844">
        <v>0</v>
      </c>
      <c r="ER844">
        <v>318.72000000000003</v>
      </c>
      <c r="ES844">
        <v>33.700000000000003</v>
      </c>
      <c r="ET844">
        <v>7.05</v>
      </c>
      <c r="EU844">
        <v>1.3</v>
      </c>
      <c r="EV844">
        <v>277.97000000000003</v>
      </c>
      <c r="EW844">
        <v>34.659999999999997</v>
      </c>
      <c r="EX844">
        <v>0.1</v>
      </c>
      <c r="EY844">
        <v>0</v>
      </c>
      <c r="FQ844">
        <v>0</v>
      </c>
      <c r="FR844">
        <f t="shared" ref="FR844:FR869" si="765">ROUND(IF(AND(BH844=3,BI844=3),P844,0),2)</f>
        <v>0</v>
      </c>
      <c r="FS844">
        <v>0</v>
      </c>
      <c r="FX844">
        <v>87</v>
      </c>
      <c r="FY844">
        <v>44</v>
      </c>
      <c r="GA844" t="s">
        <v>3</v>
      </c>
      <c r="GD844">
        <v>1</v>
      </c>
      <c r="GF844">
        <v>108786534</v>
      </c>
      <c r="GG844">
        <v>2</v>
      </c>
      <c r="GH844">
        <v>1</v>
      </c>
      <c r="GI844">
        <v>4</v>
      </c>
      <c r="GJ844">
        <v>0</v>
      </c>
      <c r="GK844">
        <v>0</v>
      </c>
      <c r="GL844">
        <f t="shared" ref="GL844:GL869" si="766">ROUND(IF(AND(BH844=3,BI844=3,FS844&lt;&gt;0),P844,0),2)</f>
        <v>0</v>
      </c>
      <c r="GM844">
        <f t="shared" ref="GM844:GM869" si="767">ROUND(O844+X844+Y844,2)+GX844</f>
        <v>1338.86</v>
      </c>
      <c r="GN844">
        <f t="shared" ref="GN844:GN869" si="768">IF(OR(BI844=0,BI844=1),ROUND(O844+X844+Y844,2),0)</f>
        <v>1338.86</v>
      </c>
      <c r="GO844">
        <f t="shared" ref="GO844:GO869" si="769">IF(BI844=2,ROUND(O844+X844+Y844,2),0)</f>
        <v>0</v>
      </c>
      <c r="GP844">
        <f t="shared" ref="GP844:GP869" si="770">IF(BI844=4,ROUND(O844+X844+Y844,2)+GX844,0)</f>
        <v>0</v>
      </c>
      <c r="GR844">
        <v>0</v>
      </c>
      <c r="GS844">
        <v>0</v>
      </c>
      <c r="GT844">
        <v>0</v>
      </c>
      <c r="GU844" t="s">
        <v>3</v>
      </c>
      <c r="GV844">
        <f t="shared" ref="GV844:GV869" si="771">ROUND((GT844),6)</f>
        <v>0</v>
      </c>
      <c r="GW844">
        <v>1</v>
      </c>
      <c r="GX844">
        <f t="shared" ref="GX844:GX869" si="772">ROUND(HC844*I844,2)</f>
        <v>0</v>
      </c>
      <c r="HA844">
        <v>0</v>
      </c>
      <c r="HB844">
        <v>0</v>
      </c>
      <c r="HC844">
        <f t="shared" ref="HC844:HC869" si="773">GV844*GW844</f>
        <v>0</v>
      </c>
      <c r="HE844" t="s">
        <v>3</v>
      </c>
      <c r="HF844" t="s">
        <v>3</v>
      </c>
      <c r="HI844">
        <f t="shared" ref="HI844:HI869" si="774">ROUND(R844*BS844,0)</f>
        <v>76</v>
      </c>
      <c r="HJ844">
        <f t="shared" ref="HJ844:HJ869" si="775">ROUND(S844*BA844,0)</f>
        <v>16358</v>
      </c>
      <c r="HK844">
        <f t="shared" ref="HK844:HK869" si="776">ROUND((((HJ844+HI844)*AT844)/100),0)</f>
        <v>14298</v>
      </c>
      <c r="HL844">
        <f t="shared" ref="HL844:HL869" si="777">ROUND((((HJ844+HI844)*AU844)/100),0)</f>
        <v>7231</v>
      </c>
      <c r="HM844" t="s">
        <v>3</v>
      </c>
      <c r="HN844" t="s">
        <v>353</v>
      </c>
      <c r="HO844" t="s">
        <v>354</v>
      </c>
      <c r="HP844" t="s">
        <v>351</v>
      </c>
      <c r="HQ844" t="s">
        <v>351</v>
      </c>
      <c r="IK844">
        <v>0</v>
      </c>
    </row>
    <row r="845" spans="1:245" x14ac:dyDescent="0.2">
      <c r="A845">
        <v>17</v>
      </c>
      <c r="B845">
        <v>1</v>
      </c>
      <c r="C845">
        <f>ROW(SmtRes!A500)</f>
        <v>500</v>
      </c>
      <c r="D845">
        <f>ROW(EtalonRes!A570)</f>
        <v>570</v>
      </c>
      <c r="E845" t="s">
        <v>88</v>
      </c>
      <c r="F845" t="s">
        <v>355</v>
      </c>
      <c r="G845" t="s">
        <v>356</v>
      </c>
      <c r="H845" t="s">
        <v>348</v>
      </c>
      <c r="I845">
        <f>ROUND(26.25/100,7)</f>
        <v>0.26250000000000001</v>
      </c>
      <c r="J845">
        <v>0</v>
      </c>
      <c r="K845">
        <f>ROUND(26.25/100,7)</f>
        <v>0.26250000000000001</v>
      </c>
      <c r="O845">
        <f t="shared" si="739"/>
        <v>143.93</v>
      </c>
      <c r="P845">
        <f t="shared" si="740"/>
        <v>15.25</v>
      </c>
      <c r="Q845">
        <f t="shared" si="741"/>
        <v>3.17</v>
      </c>
      <c r="R845">
        <f t="shared" si="742"/>
        <v>0.57999999999999996</v>
      </c>
      <c r="S845">
        <f t="shared" si="743"/>
        <v>125.51</v>
      </c>
      <c r="T845">
        <f t="shared" si="744"/>
        <v>0</v>
      </c>
      <c r="U845">
        <f t="shared" si="745"/>
        <v>15.65025</v>
      </c>
      <c r="V845">
        <f t="shared" si="746"/>
        <v>4.4625000000000005E-2</v>
      </c>
      <c r="W845">
        <f t="shared" si="747"/>
        <v>0</v>
      </c>
      <c r="X845">
        <f t="shared" si="748"/>
        <v>109.7</v>
      </c>
      <c r="Y845">
        <f t="shared" si="749"/>
        <v>55.48</v>
      </c>
      <c r="AA845">
        <v>30589570</v>
      </c>
      <c r="AB845">
        <f t="shared" si="750"/>
        <v>548.32000000000005</v>
      </c>
      <c r="AC845">
        <f t="shared" si="751"/>
        <v>58.09</v>
      </c>
      <c r="AD845">
        <f>ROUND((((ET845)-(EU845))+AE845),6)</f>
        <v>12.08</v>
      </c>
      <c r="AE845">
        <f>ROUND((EU845),6)</f>
        <v>2.2200000000000002</v>
      </c>
      <c r="AF845">
        <f>ROUND((EV845),6)</f>
        <v>478.15</v>
      </c>
      <c r="AG845">
        <f t="shared" si="752"/>
        <v>0</v>
      </c>
      <c r="AH845">
        <f>(EW845)</f>
        <v>59.62</v>
      </c>
      <c r="AI845">
        <f>(EX845)</f>
        <v>0.17</v>
      </c>
      <c r="AJ845">
        <f t="shared" si="753"/>
        <v>0</v>
      </c>
      <c r="AK845">
        <v>548.32000000000005</v>
      </c>
      <c r="AL845">
        <v>58.09</v>
      </c>
      <c r="AM845">
        <v>12.08</v>
      </c>
      <c r="AN845">
        <v>2.2200000000000002</v>
      </c>
      <c r="AO845">
        <v>478.15</v>
      </c>
      <c r="AP845">
        <v>0</v>
      </c>
      <c r="AQ845">
        <v>59.62</v>
      </c>
      <c r="AR845">
        <v>0.17</v>
      </c>
      <c r="AS845">
        <v>0</v>
      </c>
      <c r="AT845">
        <v>87</v>
      </c>
      <c r="AU845">
        <v>44</v>
      </c>
      <c r="AV845">
        <v>1</v>
      </c>
      <c r="AW845">
        <v>1</v>
      </c>
      <c r="AZ845">
        <v>1</v>
      </c>
      <c r="BA845">
        <v>30.09</v>
      </c>
      <c r="BB845">
        <v>1</v>
      </c>
      <c r="BC845">
        <v>1</v>
      </c>
      <c r="BD845" t="s">
        <v>3</v>
      </c>
      <c r="BE845" t="s">
        <v>3</v>
      </c>
      <c r="BF845" t="s">
        <v>3</v>
      </c>
      <c r="BG845" t="s">
        <v>3</v>
      </c>
      <c r="BH845">
        <v>0</v>
      </c>
      <c r="BI845">
        <v>1</v>
      </c>
      <c r="BJ845" t="s">
        <v>357</v>
      </c>
      <c r="BM845">
        <v>65001</v>
      </c>
      <c r="BN845">
        <v>0</v>
      </c>
      <c r="BO845" t="s">
        <v>26</v>
      </c>
      <c r="BP845">
        <v>1</v>
      </c>
      <c r="BQ845">
        <v>6</v>
      </c>
      <c r="BR845">
        <v>0</v>
      </c>
      <c r="BS845">
        <v>30.09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87</v>
      </c>
      <c r="CA845">
        <v>44</v>
      </c>
      <c r="CB845" t="s">
        <v>3</v>
      </c>
      <c r="CE845">
        <v>0</v>
      </c>
      <c r="CF845">
        <v>0</v>
      </c>
      <c r="CG845">
        <v>0</v>
      </c>
      <c r="CM845">
        <v>0</v>
      </c>
      <c r="CN845" t="s">
        <v>3</v>
      </c>
      <c r="CO845">
        <v>0</v>
      </c>
      <c r="CP845">
        <f t="shared" si="754"/>
        <v>143.93</v>
      </c>
      <c r="CQ845">
        <f t="shared" si="755"/>
        <v>58.09</v>
      </c>
      <c r="CR845">
        <f t="shared" si="756"/>
        <v>12.08</v>
      </c>
      <c r="CS845">
        <f t="shared" si="757"/>
        <v>2.2200000000000002</v>
      </c>
      <c r="CT845">
        <f t="shared" si="758"/>
        <v>478.15</v>
      </c>
      <c r="CU845">
        <f t="shared" si="759"/>
        <v>0</v>
      </c>
      <c r="CV845">
        <f t="shared" si="760"/>
        <v>59.62</v>
      </c>
      <c r="CW845">
        <f t="shared" si="761"/>
        <v>0.17</v>
      </c>
      <c r="CX845">
        <f t="shared" si="762"/>
        <v>0</v>
      </c>
      <c r="CY845">
        <f t="shared" si="763"/>
        <v>109.6983</v>
      </c>
      <c r="CZ845">
        <f t="shared" si="764"/>
        <v>55.479599999999998</v>
      </c>
      <c r="DC845" t="s">
        <v>3</v>
      </c>
      <c r="DD845" t="s">
        <v>3</v>
      </c>
      <c r="DE845" t="s">
        <v>3</v>
      </c>
      <c r="DF845" t="s">
        <v>3</v>
      </c>
      <c r="DG845" t="s">
        <v>3</v>
      </c>
      <c r="DH845" t="s">
        <v>3</v>
      </c>
      <c r="DI845" t="s">
        <v>3</v>
      </c>
      <c r="DJ845" t="s">
        <v>3</v>
      </c>
      <c r="DK845" t="s">
        <v>3</v>
      </c>
      <c r="DL845" t="s">
        <v>3</v>
      </c>
      <c r="DM845" t="s">
        <v>3</v>
      </c>
      <c r="DN845">
        <v>0</v>
      </c>
      <c r="DO845">
        <v>0</v>
      </c>
      <c r="DP845">
        <v>1</v>
      </c>
      <c r="DQ845">
        <v>1</v>
      </c>
      <c r="DU845">
        <v>1013</v>
      </c>
      <c r="DV845" t="s">
        <v>348</v>
      </c>
      <c r="DW845" t="s">
        <v>348</v>
      </c>
      <c r="DX845">
        <v>1</v>
      </c>
      <c r="DZ845" t="s">
        <v>3</v>
      </c>
      <c r="EA845" t="s">
        <v>3</v>
      </c>
      <c r="EB845" t="s">
        <v>3</v>
      </c>
      <c r="EC845" t="s">
        <v>3</v>
      </c>
      <c r="EE845">
        <v>30173095</v>
      </c>
      <c r="EF845">
        <v>6</v>
      </c>
      <c r="EG845" t="s">
        <v>168</v>
      </c>
      <c r="EH845">
        <v>99</v>
      </c>
      <c r="EI845" t="s">
        <v>350</v>
      </c>
      <c r="EJ845">
        <v>1</v>
      </c>
      <c r="EK845">
        <v>65001</v>
      </c>
      <c r="EL845" t="s">
        <v>351</v>
      </c>
      <c r="EM845" t="s">
        <v>352</v>
      </c>
      <c r="EO845" t="s">
        <v>3</v>
      </c>
      <c r="EQ845">
        <v>0</v>
      </c>
      <c r="ER845">
        <v>548.32000000000005</v>
      </c>
      <c r="ES845">
        <v>58.09</v>
      </c>
      <c r="ET845">
        <v>12.08</v>
      </c>
      <c r="EU845">
        <v>2.2200000000000002</v>
      </c>
      <c r="EV845">
        <v>478.15</v>
      </c>
      <c r="EW845">
        <v>59.62</v>
      </c>
      <c r="EX845">
        <v>0.17</v>
      </c>
      <c r="EY845">
        <v>0</v>
      </c>
      <c r="FQ845">
        <v>0</v>
      </c>
      <c r="FR845">
        <f t="shared" si="765"/>
        <v>0</v>
      </c>
      <c r="FS845">
        <v>0</v>
      </c>
      <c r="FX845">
        <v>87</v>
      </c>
      <c r="FY845">
        <v>44</v>
      </c>
      <c r="GA845" t="s">
        <v>3</v>
      </c>
      <c r="GD845">
        <v>1</v>
      </c>
      <c r="GF845">
        <v>599134311</v>
      </c>
      <c r="GG845">
        <v>2</v>
      </c>
      <c r="GH845">
        <v>1</v>
      </c>
      <c r="GI845">
        <v>4</v>
      </c>
      <c r="GJ845">
        <v>0</v>
      </c>
      <c r="GK845">
        <v>0</v>
      </c>
      <c r="GL845">
        <f t="shared" si="766"/>
        <v>0</v>
      </c>
      <c r="GM845">
        <f t="shared" si="767"/>
        <v>309.11</v>
      </c>
      <c r="GN845">
        <f t="shared" si="768"/>
        <v>309.11</v>
      </c>
      <c r="GO845">
        <f t="shared" si="769"/>
        <v>0</v>
      </c>
      <c r="GP845">
        <f t="shared" si="770"/>
        <v>0</v>
      </c>
      <c r="GR845">
        <v>0</v>
      </c>
      <c r="GS845">
        <v>0</v>
      </c>
      <c r="GT845">
        <v>0</v>
      </c>
      <c r="GU845" t="s">
        <v>3</v>
      </c>
      <c r="GV845">
        <f t="shared" si="771"/>
        <v>0</v>
      </c>
      <c r="GW845">
        <v>1</v>
      </c>
      <c r="GX845">
        <f t="shared" si="772"/>
        <v>0</v>
      </c>
      <c r="HA845">
        <v>0</v>
      </c>
      <c r="HB845">
        <v>0</v>
      </c>
      <c r="HC845">
        <f t="shared" si="773"/>
        <v>0</v>
      </c>
      <c r="HE845" t="s">
        <v>3</v>
      </c>
      <c r="HF845" t="s">
        <v>3</v>
      </c>
      <c r="HI845">
        <f t="shared" si="774"/>
        <v>17</v>
      </c>
      <c r="HJ845">
        <f t="shared" si="775"/>
        <v>3777</v>
      </c>
      <c r="HK845">
        <f t="shared" si="776"/>
        <v>3301</v>
      </c>
      <c r="HL845">
        <f t="shared" si="777"/>
        <v>1669</v>
      </c>
      <c r="HM845" t="s">
        <v>3</v>
      </c>
      <c r="HN845" t="s">
        <v>353</v>
      </c>
      <c r="HO845" t="s">
        <v>354</v>
      </c>
      <c r="HP845" t="s">
        <v>351</v>
      </c>
      <c r="HQ845" t="s">
        <v>351</v>
      </c>
      <c r="IK845">
        <v>0</v>
      </c>
    </row>
    <row r="846" spans="1:245" x14ac:dyDescent="0.2">
      <c r="A846">
        <v>17</v>
      </c>
      <c r="B846">
        <v>1</v>
      </c>
      <c r="C846">
        <f>ROW(SmtRes!A513)</f>
        <v>513</v>
      </c>
      <c r="D846">
        <f>ROW(EtalonRes!A587)</f>
        <v>587</v>
      </c>
      <c r="E846" t="s">
        <v>93</v>
      </c>
      <c r="F846" t="s">
        <v>677</v>
      </c>
      <c r="G846" t="s">
        <v>678</v>
      </c>
      <c r="H846" t="s">
        <v>348</v>
      </c>
      <c r="I846">
        <f>ROUND(26.25/100,7)</f>
        <v>0.26250000000000001</v>
      </c>
      <c r="J846">
        <v>0</v>
      </c>
      <c r="K846">
        <f>ROUND(26.25/100,7)</f>
        <v>0.26250000000000001</v>
      </c>
      <c r="O846">
        <f t="shared" si="739"/>
        <v>1531.81</v>
      </c>
      <c r="P846">
        <f t="shared" si="740"/>
        <v>539.64</v>
      </c>
      <c r="Q846">
        <f t="shared" si="741"/>
        <v>521.54999999999995</v>
      </c>
      <c r="R846">
        <f t="shared" si="742"/>
        <v>69.06</v>
      </c>
      <c r="S846">
        <f t="shared" si="743"/>
        <v>470.62</v>
      </c>
      <c r="T846">
        <f t="shared" si="744"/>
        <v>0</v>
      </c>
      <c r="U846">
        <f t="shared" si="745"/>
        <v>51.265619999999998</v>
      </c>
      <c r="V846">
        <f t="shared" si="746"/>
        <v>5.299875000000001</v>
      </c>
      <c r="W846">
        <f t="shared" si="747"/>
        <v>0</v>
      </c>
      <c r="X846">
        <f t="shared" si="748"/>
        <v>587.71</v>
      </c>
      <c r="Y846">
        <f t="shared" si="749"/>
        <v>330.28</v>
      </c>
      <c r="AA846">
        <v>30589570</v>
      </c>
      <c r="AB846">
        <f t="shared" si="750"/>
        <v>5835.4369999999999</v>
      </c>
      <c r="AC846">
        <f t="shared" si="751"/>
        <v>2055.77</v>
      </c>
      <c r="AD846">
        <f>ROUND(((((ET846*ROUND((1.25*1.2),7)))-((EU846*ROUND((1.25*1.2),7))))+AE846),6)</f>
        <v>1986.84</v>
      </c>
      <c r="AE846">
        <f>ROUND(((EU846*ROUND((1.25*1.2),7))),6)</f>
        <v>263.07</v>
      </c>
      <c r="AF846">
        <f>ROUND(((EV846*ROUND((1.15*1.2),7))),6)</f>
        <v>1792.827</v>
      </c>
      <c r="AG846">
        <f t="shared" si="752"/>
        <v>0</v>
      </c>
      <c r="AH846">
        <f>((EW846*ROUND((1.15*1.2),7)))</f>
        <v>195.29759999999999</v>
      </c>
      <c r="AI846">
        <f>((EX846*ROUND((1.25*1.2),7)))</f>
        <v>20.190000000000001</v>
      </c>
      <c r="AJ846">
        <f t="shared" si="753"/>
        <v>0</v>
      </c>
      <c r="AK846">
        <v>4679.4799999999996</v>
      </c>
      <c r="AL846">
        <v>2055.77</v>
      </c>
      <c r="AM846">
        <v>1324.56</v>
      </c>
      <c r="AN846">
        <v>175.38</v>
      </c>
      <c r="AO846">
        <v>1299.1500000000001</v>
      </c>
      <c r="AP846">
        <v>0</v>
      </c>
      <c r="AQ846">
        <v>141.52000000000001</v>
      </c>
      <c r="AR846">
        <v>13.46</v>
      </c>
      <c r="AS846">
        <v>0</v>
      </c>
      <c r="AT846">
        <v>108.9</v>
      </c>
      <c r="AU846">
        <v>61.2</v>
      </c>
      <c r="AV846">
        <v>1</v>
      </c>
      <c r="AW846">
        <v>1</v>
      </c>
      <c r="AZ846">
        <v>1</v>
      </c>
      <c r="BA846">
        <v>30.09</v>
      </c>
      <c r="BB846">
        <v>1</v>
      </c>
      <c r="BC846">
        <v>1</v>
      </c>
      <c r="BD846" t="s">
        <v>3</v>
      </c>
      <c r="BE846" t="s">
        <v>3</v>
      </c>
      <c r="BF846" t="s">
        <v>3</v>
      </c>
      <c r="BG846" t="s">
        <v>3</v>
      </c>
      <c r="BH846">
        <v>0</v>
      </c>
      <c r="BI846">
        <v>1</v>
      </c>
      <c r="BJ846" t="s">
        <v>679</v>
      </c>
      <c r="BM846">
        <v>16001</v>
      </c>
      <c r="BN846">
        <v>0</v>
      </c>
      <c r="BO846" t="s">
        <v>26</v>
      </c>
      <c r="BP846">
        <v>1</v>
      </c>
      <c r="BQ846">
        <v>22</v>
      </c>
      <c r="BR846">
        <v>0</v>
      </c>
      <c r="BS846">
        <v>30.09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</v>
      </c>
      <c r="BZ846">
        <v>121</v>
      </c>
      <c r="CA846">
        <v>72</v>
      </c>
      <c r="CB846" t="s">
        <v>3</v>
      </c>
      <c r="CE846">
        <v>0</v>
      </c>
      <c r="CF846">
        <v>0</v>
      </c>
      <c r="CG846">
        <v>0</v>
      </c>
      <c r="CM846">
        <v>0</v>
      </c>
      <c r="CN846" t="s">
        <v>1974</v>
      </c>
      <c r="CO846">
        <v>0</v>
      </c>
      <c r="CP846">
        <f t="shared" si="754"/>
        <v>1531.81</v>
      </c>
      <c r="CQ846">
        <f t="shared" si="755"/>
        <v>2055.77</v>
      </c>
      <c r="CR846">
        <f t="shared" si="756"/>
        <v>1986.84</v>
      </c>
      <c r="CS846">
        <f t="shared" si="757"/>
        <v>263.07</v>
      </c>
      <c r="CT846">
        <f t="shared" si="758"/>
        <v>1792.827</v>
      </c>
      <c r="CU846">
        <f t="shared" si="759"/>
        <v>0</v>
      </c>
      <c r="CV846">
        <f t="shared" si="760"/>
        <v>195.29759999999999</v>
      </c>
      <c r="CW846">
        <f t="shared" si="761"/>
        <v>20.190000000000001</v>
      </c>
      <c r="CX846">
        <f t="shared" si="762"/>
        <v>0</v>
      </c>
      <c r="CY846">
        <f t="shared" si="763"/>
        <v>587.71152000000006</v>
      </c>
      <c r="CZ846">
        <f t="shared" si="764"/>
        <v>330.28416000000004</v>
      </c>
      <c r="DC846" t="s">
        <v>3</v>
      </c>
      <c r="DD846" t="s">
        <v>3</v>
      </c>
      <c r="DE846" t="s">
        <v>361</v>
      </c>
      <c r="DF846" t="s">
        <v>361</v>
      </c>
      <c r="DG846" t="s">
        <v>362</v>
      </c>
      <c r="DH846" t="s">
        <v>3</v>
      </c>
      <c r="DI846" t="s">
        <v>362</v>
      </c>
      <c r="DJ846" t="s">
        <v>361</v>
      </c>
      <c r="DK846" t="s">
        <v>3</v>
      </c>
      <c r="DL846" t="s">
        <v>29</v>
      </c>
      <c r="DM846" t="s">
        <v>30</v>
      </c>
      <c r="DN846">
        <v>0</v>
      </c>
      <c r="DO846">
        <v>0</v>
      </c>
      <c r="DP846">
        <v>1</v>
      </c>
      <c r="DQ846">
        <v>1</v>
      </c>
      <c r="DU846">
        <v>1013</v>
      </c>
      <c r="DV846" t="s">
        <v>348</v>
      </c>
      <c r="DW846" t="s">
        <v>348</v>
      </c>
      <c r="DX846">
        <v>1</v>
      </c>
      <c r="DZ846" t="s">
        <v>3</v>
      </c>
      <c r="EA846" t="s">
        <v>3</v>
      </c>
      <c r="EB846" t="s">
        <v>3</v>
      </c>
      <c r="EC846" t="s">
        <v>3</v>
      </c>
      <c r="EE846">
        <v>30173025</v>
      </c>
      <c r="EF846">
        <v>22</v>
      </c>
      <c r="EG846" t="s">
        <v>363</v>
      </c>
      <c r="EH846">
        <v>16</v>
      </c>
      <c r="EI846" t="s">
        <v>364</v>
      </c>
      <c r="EJ846">
        <v>1</v>
      </c>
      <c r="EK846">
        <v>16001</v>
      </c>
      <c r="EL846" t="s">
        <v>365</v>
      </c>
      <c r="EM846" t="s">
        <v>366</v>
      </c>
      <c r="EO846" t="s">
        <v>367</v>
      </c>
      <c r="EQ846">
        <v>0</v>
      </c>
      <c r="ER846">
        <v>4679.4799999999996</v>
      </c>
      <c r="ES846">
        <v>2055.77</v>
      </c>
      <c r="ET846">
        <v>1324.56</v>
      </c>
      <c r="EU846">
        <v>175.38</v>
      </c>
      <c r="EV846">
        <v>1299.1500000000001</v>
      </c>
      <c r="EW846">
        <v>141.52000000000001</v>
      </c>
      <c r="EX846">
        <v>13.46</v>
      </c>
      <c r="EY846">
        <v>0</v>
      </c>
      <c r="FQ846">
        <v>0</v>
      </c>
      <c r="FR846">
        <f t="shared" si="765"/>
        <v>0</v>
      </c>
      <c r="FS846">
        <v>0</v>
      </c>
      <c r="FX846">
        <v>108.9</v>
      </c>
      <c r="FY846">
        <v>61.2</v>
      </c>
      <c r="GA846" t="s">
        <v>3</v>
      </c>
      <c r="GD846">
        <v>1</v>
      </c>
      <c r="GF846">
        <v>-1273414610</v>
      </c>
      <c r="GG846">
        <v>2</v>
      </c>
      <c r="GH846">
        <v>1</v>
      </c>
      <c r="GI846">
        <v>4</v>
      </c>
      <c r="GJ846">
        <v>0</v>
      </c>
      <c r="GK846">
        <v>0</v>
      </c>
      <c r="GL846">
        <f t="shared" si="766"/>
        <v>0</v>
      </c>
      <c r="GM846">
        <f t="shared" si="767"/>
        <v>2449.8000000000002</v>
      </c>
      <c r="GN846">
        <f t="shared" si="768"/>
        <v>2449.8000000000002</v>
      </c>
      <c r="GO846">
        <f t="shared" si="769"/>
        <v>0</v>
      </c>
      <c r="GP846">
        <f t="shared" si="770"/>
        <v>0</v>
      </c>
      <c r="GR846">
        <v>0</v>
      </c>
      <c r="GS846">
        <v>0</v>
      </c>
      <c r="GT846">
        <v>0</v>
      </c>
      <c r="GU846" t="s">
        <v>3</v>
      </c>
      <c r="GV846">
        <f t="shared" si="771"/>
        <v>0</v>
      </c>
      <c r="GW846">
        <v>1</v>
      </c>
      <c r="GX846">
        <f t="shared" si="772"/>
        <v>0</v>
      </c>
      <c r="HA846">
        <v>0</v>
      </c>
      <c r="HB846">
        <v>0</v>
      </c>
      <c r="HC846">
        <f t="shared" si="773"/>
        <v>0</v>
      </c>
      <c r="HE846" t="s">
        <v>3</v>
      </c>
      <c r="HF846" t="s">
        <v>3</v>
      </c>
      <c r="HI846">
        <f t="shared" si="774"/>
        <v>2078</v>
      </c>
      <c r="HJ846">
        <f t="shared" si="775"/>
        <v>14161</v>
      </c>
      <c r="HK846">
        <f t="shared" si="776"/>
        <v>17684</v>
      </c>
      <c r="HL846">
        <f t="shared" si="777"/>
        <v>9938</v>
      </c>
      <c r="HM846" t="s">
        <v>3</v>
      </c>
      <c r="HN846" t="s">
        <v>368</v>
      </c>
      <c r="HO846" t="s">
        <v>369</v>
      </c>
      <c r="HP846" t="s">
        <v>364</v>
      </c>
      <c r="HQ846" t="s">
        <v>364</v>
      </c>
      <c r="IK846">
        <v>0</v>
      </c>
    </row>
    <row r="847" spans="1:245" x14ac:dyDescent="0.2">
      <c r="A847">
        <v>17</v>
      </c>
      <c r="B847">
        <v>1</v>
      </c>
      <c r="E847" t="s">
        <v>97</v>
      </c>
      <c r="F847" t="s">
        <v>377</v>
      </c>
      <c r="G847" t="s">
        <v>378</v>
      </c>
      <c r="H847" t="s">
        <v>100</v>
      </c>
      <c r="I847">
        <f>ROUND(I846*-0.47,7)</f>
        <v>-0.123375</v>
      </c>
      <c r="J847">
        <v>0</v>
      </c>
      <c r="K847">
        <f>ROUND(I846*-0.47,7)</f>
        <v>-0.123375</v>
      </c>
      <c r="O847">
        <f t="shared" si="739"/>
        <v>-3.34</v>
      </c>
      <c r="P847">
        <f t="shared" si="740"/>
        <v>-3.34</v>
      </c>
      <c r="Q847">
        <f t="shared" si="741"/>
        <v>0</v>
      </c>
      <c r="R847">
        <f t="shared" si="742"/>
        <v>0</v>
      </c>
      <c r="S847">
        <f t="shared" si="743"/>
        <v>0</v>
      </c>
      <c r="T847">
        <f t="shared" si="744"/>
        <v>0</v>
      </c>
      <c r="U847">
        <f t="shared" si="745"/>
        <v>0</v>
      </c>
      <c r="V847">
        <f t="shared" si="746"/>
        <v>0</v>
      </c>
      <c r="W847">
        <f t="shared" si="747"/>
        <v>0</v>
      </c>
      <c r="X847">
        <f t="shared" si="748"/>
        <v>0</v>
      </c>
      <c r="Y847">
        <f t="shared" si="749"/>
        <v>0</v>
      </c>
      <c r="AA847">
        <v>30589570</v>
      </c>
      <c r="AB847">
        <f t="shared" si="750"/>
        <v>27.11</v>
      </c>
      <c r="AC847">
        <f t="shared" si="751"/>
        <v>27.11</v>
      </c>
      <c r="AD847">
        <f>ROUND((((ET847)-(EU847))+AE847),6)</f>
        <v>0</v>
      </c>
      <c r="AE847">
        <f t="shared" ref="AE847:AF851" si="778">ROUND((EU847),6)</f>
        <v>0</v>
      </c>
      <c r="AF847">
        <f t="shared" si="778"/>
        <v>0</v>
      </c>
      <c r="AG847">
        <f t="shared" si="752"/>
        <v>0</v>
      </c>
      <c r="AH847">
        <f t="shared" ref="AH847:AI851" si="779">(EW847)</f>
        <v>0</v>
      </c>
      <c r="AI847">
        <f t="shared" si="779"/>
        <v>0</v>
      </c>
      <c r="AJ847">
        <f t="shared" si="753"/>
        <v>0</v>
      </c>
      <c r="AK847">
        <v>27.11</v>
      </c>
      <c r="AL847">
        <v>27.11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1</v>
      </c>
      <c r="AW847">
        <v>1</v>
      </c>
      <c r="AZ847">
        <v>1</v>
      </c>
      <c r="BA847">
        <v>1</v>
      </c>
      <c r="BB847">
        <v>1</v>
      </c>
      <c r="BC847">
        <v>1</v>
      </c>
      <c r="BD847" t="s">
        <v>3</v>
      </c>
      <c r="BE847" t="s">
        <v>3</v>
      </c>
      <c r="BF847" t="s">
        <v>3</v>
      </c>
      <c r="BG847" t="s">
        <v>3</v>
      </c>
      <c r="BH847">
        <v>3</v>
      </c>
      <c r="BI847">
        <v>1</v>
      </c>
      <c r="BJ847" t="s">
        <v>379</v>
      </c>
      <c r="BM847">
        <v>500001</v>
      </c>
      <c r="BN847">
        <v>0</v>
      </c>
      <c r="BO847" t="s">
        <v>67</v>
      </c>
      <c r="BP847">
        <v>1</v>
      </c>
      <c r="BQ847">
        <v>8</v>
      </c>
      <c r="BR847">
        <v>1</v>
      </c>
      <c r="BS847">
        <v>1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0</v>
      </c>
      <c r="CA847">
        <v>0</v>
      </c>
      <c r="CB847" t="s">
        <v>3</v>
      </c>
      <c r="CE847">
        <v>0</v>
      </c>
      <c r="CF847">
        <v>0</v>
      </c>
      <c r="CG847">
        <v>0</v>
      </c>
      <c r="CM847">
        <v>0</v>
      </c>
      <c r="CN847" t="s">
        <v>3</v>
      </c>
      <c r="CO847">
        <v>0</v>
      </c>
      <c r="CP847">
        <f t="shared" si="754"/>
        <v>-3.34</v>
      </c>
      <c r="CQ847">
        <f t="shared" si="755"/>
        <v>27.11</v>
      </c>
      <c r="CR847">
        <f t="shared" si="756"/>
        <v>0</v>
      </c>
      <c r="CS847">
        <f t="shared" si="757"/>
        <v>0</v>
      </c>
      <c r="CT847">
        <f t="shared" si="758"/>
        <v>0</v>
      </c>
      <c r="CU847">
        <f t="shared" si="759"/>
        <v>0</v>
      </c>
      <c r="CV847">
        <f t="shared" si="760"/>
        <v>0</v>
      </c>
      <c r="CW847">
        <f t="shared" si="761"/>
        <v>0</v>
      </c>
      <c r="CX847">
        <f t="shared" si="762"/>
        <v>0</v>
      </c>
      <c r="CY847">
        <f t="shared" si="763"/>
        <v>0</v>
      </c>
      <c r="CZ847">
        <f t="shared" si="764"/>
        <v>0</v>
      </c>
      <c r="DC847" t="s">
        <v>3</v>
      </c>
      <c r="DD847" t="s">
        <v>3</v>
      </c>
      <c r="DE847" t="s">
        <v>3</v>
      </c>
      <c r="DF847" t="s">
        <v>3</v>
      </c>
      <c r="DG847" t="s">
        <v>3</v>
      </c>
      <c r="DH847" t="s">
        <v>3</v>
      </c>
      <c r="DI847" t="s">
        <v>3</v>
      </c>
      <c r="DJ847" t="s">
        <v>3</v>
      </c>
      <c r="DK847" t="s">
        <v>3</v>
      </c>
      <c r="DL847" t="s">
        <v>3</v>
      </c>
      <c r="DM847" t="s">
        <v>3</v>
      </c>
      <c r="DN847">
        <v>0</v>
      </c>
      <c r="DO847">
        <v>0</v>
      </c>
      <c r="DP847">
        <v>1</v>
      </c>
      <c r="DQ847">
        <v>1</v>
      </c>
      <c r="DU847">
        <v>1009</v>
      </c>
      <c r="DV847" t="s">
        <v>100</v>
      </c>
      <c r="DW847" t="s">
        <v>100</v>
      </c>
      <c r="DX847">
        <v>1</v>
      </c>
      <c r="DZ847" t="s">
        <v>3</v>
      </c>
      <c r="EA847" t="s">
        <v>3</v>
      </c>
      <c r="EB847" t="s">
        <v>3</v>
      </c>
      <c r="EC847" t="s">
        <v>3</v>
      </c>
      <c r="EE847">
        <v>30172930</v>
      </c>
      <c r="EF847">
        <v>8</v>
      </c>
      <c r="EG847" t="s">
        <v>68</v>
      </c>
      <c r="EH847">
        <v>0</v>
      </c>
      <c r="EI847" t="s">
        <v>3</v>
      </c>
      <c r="EJ847">
        <v>1</v>
      </c>
      <c r="EK847">
        <v>500001</v>
      </c>
      <c r="EL847" t="s">
        <v>69</v>
      </c>
      <c r="EM847" t="s">
        <v>70</v>
      </c>
      <c r="EO847" t="s">
        <v>3</v>
      </c>
      <c r="EQ847">
        <v>32768</v>
      </c>
      <c r="ER847">
        <v>27.11</v>
      </c>
      <c r="ES847">
        <v>27.11</v>
      </c>
      <c r="ET847">
        <v>0</v>
      </c>
      <c r="EU847">
        <v>0</v>
      </c>
      <c r="EV847">
        <v>0</v>
      </c>
      <c r="EW847">
        <v>0</v>
      </c>
      <c r="EX847">
        <v>0</v>
      </c>
      <c r="EY847">
        <v>0</v>
      </c>
      <c r="FQ847">
        <v>0</v>
      </c>
      <c r="FR847">
        <f t="shared" si="765"/>
        <v>0</v>
      </c>
      <c r="FS847">
        <v>0</v>
      </c>
      <c r="FX847">
        <v>0</v>
      </c>
      <c r="FY847">
        <v>0</v>
      </c>
      <c r="GA847" t="s">
        <v>3</v>
      </c>
      <c r="GD847">
        <v>1</v>
      </c>
      <c r="GF847">
        <v>275569828</v>
      </c>
      <c r="GG847">
        <v>2</v>
      </c>
      <c r="GH847">
        <v>1</v>
      </c>
      <c r="GI847">
        <v>4</v>
      </c>
      <c r="GJ847">
        <v>0</v>
      </c>
      <c r="GK847">
        <v>0</v>
      </c>
      <c r="GL847">
        <f t="shared" si="766"/>
        <v>0</v>
      </c>
      <c r="GM847">
        <f t="shared" si="767"/>
        <v>-3.34</v>
      </c>
      <c r="GN847">
        <f t="shared" si="768"/>
        <v>-3.34</v>
      </c>
      <c r="GO847">
        <f t="shared" si="769"/>
        <v>0</v>
      </c>
      <c r="GP847">
        <f t="shared" si="770"/>
        <v>0</v>
      </c>
      <c r="GR847">
        <v>0</v>
      </c>
      <c r="GS847">
        <v>0</v>
      </c>
      <c r="GT847">
        <v>0</v>
      </c>
      <c r="GU847" t="s">
        <v>3</v>
      </c>
      <c r="GV847">
        <f t="shared" si="771"/>
        <v>0</v>
      </c>
      <c r="GW847">
        <v>1</v>
      </c>
      <c r="GX847">
        <f t="shared" si="772"/>
        <v>0</v>
      </c>
      <c r="HA847">
        <v>0</v>
      </c>
      <c r="HB847">
        <v>0</v>
      </c>
      <c r="HC847">
        <f t="shared" si="773"/>
        <v>0</v>
      </c>
      <c r="HE847" t="s">
        <v>3</v>
      </c>
      <c r="HF847" t="s">
        <v>3</v>
      </c>
      <c r="HI847">
        <f t="shared" si="774"/>
        <v>0</v>
      </c>
      <c r="HJ847">
        <f t="shared" si="775"/>
        <v>0</v>
      </c>
      <c r="HK847">
        <f t="shared" si="776"/>
        <v>0</v>
      </c>
      <c r="HL847">
        <f t="shared" si="777"/>
        <v>0</v>
      </c>
      <c r="HM847" t="s">
        <v>3</v>
      </c>
      <c r="HN847" t="s">
        <v>3</v>
      </c>
      <c r="HO847" t="s">
        <v>3</v>
      </c>
      <c r="HP847" t="s">
        <v>3</v>
      </c>
      <c r="HQ847" t="s">
        <v>3</v>
      </c>
      <c r="IK847">
        <v>0</v>
      </c>
    </row>
    <row r="848" spans="1:245" x14ac:dyDescent="0.2">
      <c r="A848">
        <v>17</v>
      </c>
      <c r="B848">
        <v>1</v>
      </c>
      <c r="E848" t="s">
        <v>102</v>
      </c>
      <c r="F848" t="s">
        <v>393</v>
      </c>
      <c r="G848" t="s">
        <v>394</v>
      </c>
      <c r="H848" t="s">
        <v>100</v>
      </c>
      <c r="I848">
        <f>ROUND(I846*-0.52,7)</f>
        <v>-0.13650000000000001</v>
      </c>
      <c r="J848">
        <v>0</v>
      </c>
      <c r="K848">
        <f>ROUND(I846*-0.52,7)</f>
        <v>-0.13650000000000001</v>
      </c>
      <c r="O848">
        <f t="shared" si="739"/>
        <v>-1.61</v>
      </c>
      <c r="P848">
        <f t="shared" si="740"/>
        <v>-1.61</v>
      </c>
      <c r="Q848">
        <f t="shared" si="741"/>
        <v>0</v>
      </c>
      <c r="R848">
        <f t="shared" si="742"/>
        <v>0</v>
      </c>
      <c r="S848">
        <f t="shared" si="743"/>
        <v>0</v>
      </c>
      <c r="T848">
        <f t="shared" si="744"/>
        <v>0</v>
      </c>
      <c r="U848">
        <f t="shared" si="745"/>
        <v>0</v>
      </c>
      <c r="V848">
        <f t="shared" si="746"/>
        <v>0</v>
      </c>
      <c r="W848">
        <f t="shared" si="747"/>
        <v>0</v>
      </c>
      <c r="X848">
        <f t="shared" si="748"/>
        <v>0</v>
      </c>
      <c r="Y848">
        <f t="shared" si="749"/>
        <v>0</v>
      </c>
      <c r="AA848">
        <v>30589570</v>
      </c>
      <c r="AB848">
        <f t="shared" si="750"/>
        <v>11.8</v>
      </c>
      <c r="AC848">
        <f t="shared" si="751"/>
        <v>11.8</v>
      </c>
      <c r="AD848">
        <f>ROUND((((ET848)-(EU848))+AE848),6)</f>
        <v>0</v>
      </c>
      <c r="AE848">
        <f t="shared" si="778"/>
        <v>0</v>
      </c>
      <c r="AF848">
        <f t="shared" si="778"/>
        <v>0</v>
      </c>
      <c r="AG848">
        <f t="shared" si="752"/>
        <v>0</v>
      </c>
      <c r="AH848">
        <f t="shared" si="779"/>
        <v>0</v>
      </c>
      <c r="AI848">
        <f t="shared" si="779"/>
        <v>0</v>
      </c>
      <c r="AJ848">
        <f t="shared" si="753"/>
        <v>0</v>
      </c>
      <c r="AK848">
        <v>11.8</v>
      </c>
      <c r="AL848">
        <v>11.8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3</v>
      </c>
      <c r="BE848" t="s">
        <v>3</v>
      </c>
      <c r="BF848" t="s">
        <v>3</v>
      </c>
      <c r="BG848" t="s">
        <v>3</v>
      </c>
      <c r="BH848">
        <v>3</v>
      </c>
      <c r="BI848">
        <v>1</v>
      </c>
      <c r="BJ848" t="s">
        <v>395</v>
      </c>
      <c r="BM848">
        <v>500001</v>
      </c>
      <c r="BN848">
        <v>0</v>
      </c>
      <c r="BO848" t="s">
        <v>67</v>
      </c>
      <c r="BP848">
        <v>1</v>
      </c>
      <c r="BQ848">
        <v>8</v>
      </c>
      <c r="BR848">
        <v>1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0</v>
      </c>
      <c r="CA848">
        <v>0</v>
      </c>
      <c r="CB848" t="s">
        <v>3</v>
      </c>
      <c r="CE848">
        <v>0</v>
      </c>
      <c r="CF848">
        <v>0</v>
      </c>
      <c r="CG848">
        <v>0</v>
      </c>
      <c r="CM848">
        <v>0</v>
      </c>
      <c r="CN848" t="s">
        <v>3</v>
      </c>
      <c r="CO848">
        <v>0</v>
      </c>
      <c r="CP848">
        <f t="shared" si="754"/>
        <v>-1.61</v>
      </c>
      <c r="CQ848">
        <f t="shared" si="755"/>
        <v>11.8</v>
      </c>
      <c r="CR848">
        <f t="shared" si="756"/>
        <v>0</v>
      </c>
      <c r="CS848">
        <f t="shared" si="757"/>
        <v>0</v>
      </c>
      <c r="CT848">
        <f t="shared" si="758"/>
        <v>0</v>
      </c>
      <c r="CU848">
        <f t="shared" si="759"/>
        <v>0</v>
      </c>
      <c r="CV848">
        <f t="shared" si="760"/>
        <v>0</v>
      </c>
      <c r="CW848">
        <f t="shared" si="761"/>
        <v>0</v>
      </c>
      <c r="CX848">
        <f t="shared" si="762"/>
        <v>0</v>
      </c>
      <c r="CY848">
        <f t="shared" si="763"/>
        <v>0</v>
      </c>
      <c r="CZ848">
        <f t="shared" si="764"/>
        <v>0</v>
      </c>
      <c r="DC848" t="s">
        <v>3</v>
      </c>
      <c r="DD848" t="s">
        <v>3</v>
      </c>
      <c r="DE848" t="s">
        <v>3</v>
      </c>
      <c r="DF848" t="s">
        <v>3</v>
      </c>
      <c r="DG848" t="s">
        <v>3</v>
      </c>
      <c r="DH848" t="s">
        <v>3</v>
      </c>
      <c r="DI848" t="s">
        <v>3</v>
      </c>
      <c r="DJ848" t="s">
        <v>3</v>
      </c>
      <c r="DK848" t="s">
        <v>3</v>
      </c>
      <c r="DL848" t="s">
        <v>3</v>
      </c>
      <c r="DM848" t="s">
        <v>3</v>
      </c>
      <c r="DN848">
        <v>0</v>
      </c>
      <c r="DO848">
        <v>0</v>
      </c>
      <c r="DP848">
        <v>1</v>
      </c>
      <c r="DQ848">
        <v>1</v>
      </c>
      <c r="DU848">
        <v>1009</v>
      </c>
      <c r="DV848" t="s">
        <v>100</v>
      </c>
      <c r="DW848" t="s">
        <v>100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30172930</v>
      </c>
      <c r="EF848">
        <v>8</v>
      </c>
      <c r="EG848" t="s">
        <v>68</v>
      </c>
      <c r="EH848">
        <v>0</v>
      </c>
      <c r="EI848" t="s">
        <v>3</v>
      </c>
      <c r="EJ848">
        <v>1</v>
      </c>
      <c r="EK848">
        <v>500001</v>
      </c>
      <c r="EL848" t="s">
        <v>69</v>
      </c>
      <c r="EM848" t="s">
        <v>70</v>
      </c>
      <c r="EO848" t="s">
        <v>3</v>
      </c>
      <c r="EQ848">
        <v>32768</v>
      </c>
      <c r="ER848">
        <v>11.8</v>
      </c>
      <c r="ES848">
        <v>11.8</v>
      </c>
      <c r="ET848">
        <v>0</v>
      </c>
      <c r="EU848">
        <v>0</v>
      </c>
      <c r="EV848">
        <v>0</v>
      </c>
      <c r="EW848">
        <v>0</v>
      </c>
      <c r="EX848">
        <v>0</v>
      </c>
      <c r="EY848">
        <v>0</v>
      </c>
      <c r="FQ848">
        <v>0</v>
      </c>
      <c r="FR848">
        <f t="shared" si="765"/>
        <v>0</v>
      </c>
      <c r="FS848">
        <v>0</v>
      </c>
      <c r="FX848">
        <v>0</v>
      </c>
      <c r="FY848">
        <v>0</v>
      </c>
      <c r="GA848" t="s">
        <v>3</v>
      </c>
      <c r="GD848">
        <v>1</v>
      </c>
      <c r="GF848">
        <v>-1042550941</v>
      </c>
      <c r="GG848">
        <v>2</v>
      </c>
      <c r="GH848">
        <v>1</v>
      </c>
      <c r="GI848">
        <v>4</v>
      </c>
      <c r="GJ848">
        <v>0</v>
      </c>
      <c r="GK848">
        <v>0</v>
      </c>
      <c r="GL848">
        <f t="shared" si="766"/>
        <v>0</v>
      </c>
      <c r="GM848">
        <f t="shared" si="767"/>
        <v>-1.61</v>
      </c>
      <c r="GN848">
        <f t="shared" si="768"/>
        <v>-1.61</v>
      </c>
      <c r="GO848">
        <f t="shared" si="769"/>
        <v>0</v>
      </c>
      <c r="GP848">
        <f t="shared" si="770"/>
        <v>0</v>
      </c>
      <c r="GR848">
        <v>0</v>
      </c>
      <c r="GS848">
        <v>0</v>
      </c>
      <c r="GT848">
        <v>0</v>
      </c>
      <c r="GU848" t="s">
        <v>3</v>
      </c>
      <c r="GV848">
        <f t="shared" si="771"/>
        <v>0</v>
      </c>
      <c r="GW848">
        <v>1</v>
      </c>
      <c r="GX848">
        <f t="shared" si="772"/>
        <v>0</v>
      </c>
      <c r="HA848">
        <v>0</v>
      </c>
      <c r="HB848">
        <v>0</v>
      </c>
      <c r="HC848">
        <f t="shared" si="773"/>
        <v>0</v>
      </c>
      <c r="HE848" t="s">
        <v>3</v>
      </c>
      <c r="HF848" t="s">
        <v>3</v>
      </c>
      <c r="HI848">
        <f t="shared" si="774"/>
        <v>0</v>
      </c>
      <c r="HJ848">
        <f t="shared" si="775"/>
        <v>0</v>
      </c>
      <c r="HK848">
        <f t="shared" si="776"/>
        <v>0</v>
      </c>
      <c r="HL848">
        <f t="shared" si="777"/>
        <v>0</v>
      </c>
      <c r="HM848" t="s">
        <v>3</v>
      </c>
      <c r="HN848" t="s">
        <v>3</v>
      </c>
      <c r="HO848" t="s">
        <v>3</v>
      </c>
      <c r="HP848" t="s">
        <v>3</v>
      </c>
      <c r="HQ848" t="s">
        <v>3</v>
      </c>
      <c r="IK848">
        <v>0</v>
      </c>
    </row>
    <row r="849" spans="1:245" x14ac:dyDescent="0.2">
      <c r="A849">
        <v>17</v>
      </c>
      <c r="B849">
        <v>1</v>
      </c>
      <c r="E849" t="s">
        <v>106</v>
      </c>
      <c r="F849" t="s">
        <v>390</v>
      </c>
      <c r="G849" t="s">
        <v>391</v>
      </c>
      <c r="H849" t="s">
        <v>100</v>
      </c>
      <c r="I849">
        <f>ROUND(I846*-0.43,7)</f>
        <v>-0.112875</v>
      </c>
      <c r="J849">
        <v>0</v>
      </c>
      <c r="K849">
        <f>ROUND(I846*-0.43,7)</f>
        <v>-0.112875</v>
      </c>
      <c r="O849">
        <f t="shared" si="739"/>
        <v>-3.27</v>
      </c>
      <c r="P849">
        <f t="shared" si="740"/>
        <v>-3.27</v>
      </c>
      <c r="Q849">
        <f t="shared" si="741"/>
        <v>0</v>
      </c>
      <c r="R849">
        <f t="shared" si="742"/>
        <v>0</v>
      </c>
      <c r="S849">
        <f t="shared" si="743"/>
        <v>0</v>
      </c>
      <c r="T849">
        <f t="shared" si="744"/>
        <v>0</v>
      </c>
      <c r="U849">
        <f t="shared" si="745"/>
        <v>0</v>
      </c>
      <c r="V849">
        <f t="shared" si="746"/>
        <v>0</v>
      </c>
      <c r="W849">
        <f t="shared" si="747"/>
        <v>0</v>
      </c>
      <c r="X849">
        <f t="shared" si="748"/>
        <v>0</v>
      </c>
      <c r="Y849">
        <f t="shared" si="749"/>
        <v>0</v>
      </c>
      <c r="AA849">
        <v>30589570</v>
      </c>
      <c r="AB849">
        <f t="shared" si="750"/>
        <v>28.93</v>
      </c>
      <c r="AC849">
        <f t="shared" si="751"/>
        <v>28.93</v>
      </c>
      <c r="AD849">
        <f>ROUND((((ET849)-(EU849))+AE849),6)</f>
        <v>0</v>
      </c>
      <c r="AE849">
        <f t="shared" si="778"/>
        <v>0</v>
      </c>
      <c r="AF849">
        <f t="shared" si="778"/>
        <v>0</v>
      </c>
      <c r="AG849">
        <f t="shared" si="752"/>
        <v>0</v>
      </c>
      <c r="AH849">
        <f t="shared" si="779"/>
        <v>0</v>
      </c>
      <c r="AI849">
        <f t="shared" si="779"/>
        <v>0</v>
      </c>
      <c r="AJ849">
        <f t="shared" si="753"/>
        <v>0</v>
      </c>
      <c r="AK849">
        <v>28.93</v>
      </c>
      <c r="AL849">
        <v>28.93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1</v>
      </c>
      <c r="BD849" t="s">
        <v>3</v>
      </c>
      <c r="BE849" t="s">
        <v>3</v>
      </c>
      <c r="BF849" t="s">
        <v>3</v>
      </c>
      <c r="BG849" t="s">
        <v>3</v>
      </c>
      <c r="BH849">
        <v>3</v>
      </c>
      <c r="BI849">
        <v>1</v>
      </c>
      <c r="BJ849" t="s">
        <v>392</v>
      </c>
      <c r="BM849">
        <v>500001</v>
      </c>
      <c r="BN849">
        <v>0</v>
      </c>
      <c r="BO849" t="s">
        <v>67</v>
      </c>
      <c r="BP849">
        <v>1</v>
      </c>
      <c r="BQ849">
        <v>8</v>
      </c>
      <c r="BR849">
        <v>1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0</v>
      </c>
      <c r="CA849">
        <v>0</v>
      </c>
      <c r="CB849" t="s">
        <v>3</v>
      </c>
      <c r="CE849">
        <v>0</v>
      </c>
      <c r="CF849">
        <v>0</v>
      </c>
      <c r="CG849">
        <v>0</v>
      </c>
      <c r="CM849">
        <v>0</v>
      </c>
      <c r="CN849" t="s">
        <v>3</v>
      </c>
      <c r="CO849">
        <v>0</v>
      </c>
      <c r="CP849">
        <f t="shared" si="754"/>
        <v>-3.27</v>
      </c>
      <c r="CQ849">
        <f t="shared" si="755"/>
        <v>28.93</v>
      </c>
      <c r="CR849">
        <f t="shared" si="756"/>
        <v>0</v>
      </c>
      <c r="CS849">
        <f t="shared" si="757"/>
        <v>0</v>
      </c>
      <c r="CT849">
        <f t="shared" si="758"/>
        <v>0</v>
      </c>
      <c r="CU849">
        <f t="shared" si="759"/>
        <v>0</v>
      </c>
      <c r="CV849">
        <f t="shared" si="760"/>
        <v>0</v>
      </c>
      <c r="CW849">
        <f t="shared" si="761"/>
        <v>0</v>
      </c>
      <c r="CX849">
        <f t="shared" si="762"/>
        <v>0</v>
      </c>
      <c r="CY849">
        <f t="shared" si="763"/>
        <v>0</v>
      </c>
      <c r="CZ849">
        <f t="shared" si="764"/>
        <v>0</v>
      </c>
      <c r="DC849" t="s">
        <v>3</v>
      </c>
      <c r="DD849" t="s">
        <v>3</v>
      </c>
      <c r="DE849" t="s">
        <v>3</v>
      </c>
      <c r="DF849" t="s">
        <v>3</v>
      </c>
      <c r="DG849" t="s">
        <v>3</v>
      </c>
      <c r="DH849" t="s">
        <v>3</v>
      </c>
      <c r="DI849" t="s">
        <v>3</v>
      </c>
      <c r="DJ849" t="s">
        <v>3</v>
      </c>
      <c r="DK849" t="s">
        <v>3</v>
      </c>
      <c r="DL849" t="s">
        <v>3</v>
      </c>
      <c r="DM849" t="s">
        <v>3</v>
      </c>
      <c r="DN849">
        <v>0</v>
      </c>
      <c r="DO849">
        <v>0</v>
      </c>
      <c r="DP849">
        <v>1</v>
      </c>
      <c r="DQ849">
        <v>1</v>
      </c>
      <c r="DU849">
        <v>1009</v>
      </c>
      <c r="DV849" t="s">
        <v>100</v>
      </c>
      <c r="DW849" t="s">
        <v>100</v>
      </c>
      <c r="DX849">
        <v>1</v>
      </c>
      <c r="DZ849" t="s">
        <v>3</v>
      </c>
      <c r="EA849" t="s">
        <v>3</v>
      </c>
      <c r="EB849" t="s">
        <v>3</v>
      </c>
      <c r="EC849" t="s">
        <v>3</v>
      </c>
      <c r="EE849">
        <v>30172930</v>
      </c>
      <c r="EF849">
        <v>8</v>
      </c>
      <c r="EG849" t="s">
        <v>68</v>
      </c>
      <c r="EH849">
        <v>0</v>
      </c>
      <c r="EI849" t="s">
        <v>3</v>
      </c>
      <c r="EJ849">
        <v>1</v>
      </c>
      <c r="EK849">
        <v>500001</v>
      </c>
      <c r="EL849" t="s">
        <v>69</v>
      </c>
      <c r="EM849" t="s">
        <v>70</v>
      </c>
      <c r="EO849" t="s">
        <v>3</v>
      </c>
      <c r="EQ849">
        <v>32768</v>
      </c>
      <c r="ER849">
        <v>28.93</v>
      </c>
      <c r="ES849">
        <v>28.93</v>
      </c>
      <c r="ET849">
        <v>0</v>
      </c>
      <c r="EU849">
        <v>0</v>
      </c>
      <c r="EV849">
        <v>0</v>
      </c>
      <c r="EW849">
        <v>0</v>
      </c>
      <c r="EX849">
        <v>0</v>
      </c>
      <c r="EY849">
        <v>0</v>
      </c>
      <c r="FQ849">
        <v>0</v>
      </c>
      <c r="FR849">
        <f t="shared" si="765"/>
        <v>0</v>
      </c>
      <c r="FS849">
        <v>0</v>
      </c>
      <c r="FX849">
        <v>0</v>
      </c>
      <c r="FY849">
        <v>0</v>
      </c>
      <c r="GA849" t="s">
        <v>3</v>
      </c>
      <c r="GD849">
        <v>1</v>
      </c>
      <c r="GF849">
        <v>-1416335338</v>
      </c>
      <c r="GG849">
        <v>2</v>
      </c>
      <c r="GH849">
        <v>1</v>
      </c>
      <c r="GI849">
        <v>4</v>
      </c>
      <c r="GJ849">
        <v>0</v>
      </c>
      <c r="GK849">
        <v>0</v>
      </c>
      <c r="GL849">
        <f t="shared" si="766"/>
        <v>0</v>
      </c>
      <c r="GM849">
        <f t="shared" si="767"/>
        <v>-3.27</v>
      </c>
      <c r="GN849">
        <f t="shared" si="768"/>
        <v>-3.27</v>
      </c>
      <c r="GO849">
        <f t="shared" si="769"/>
        <v>0</v>
      </c>
      <c r="GP849">
        <f t="shared" si="770"/>
        <v>0</v>
      </c>
      <c r="GR849">
        <v>0</v>
      </c>
      <c r="GS849">
        <v>0</v>
      </c>
      <c r="GT849">
        <v>0</v>
      </c>
      <c r="GU849" t="s">
        <v>3</v>
      </c>
      <c r="GV849">
        <f t="shared" si="771"/>
        <v>0</v>
      </c>
      <c r="GW849">
        <v>1</v>
      </c>
      <c r="GX849">
        <f t="shared" si="772"/>
        <v>0</v>
      </c>
      <c r="HA849">
        <v>0</v>
      </c>
      <c r="HB849">
        <v>0</v>
      </c>
      <c r="HC849">
        <f t="shared" si="773"/>
        <v>0</v>
      </c>
      <c r="HE849" t="s">
        <v>3</v>
      </c>
      <c r="HF849" t="s">
        <v>3</v>
      </c>
      <c r="HI849">
        <f t="shared" si="774"/>
        <v>0</v>
      </c>
      <c r="HJ849">
        <f t="shared" si="775"/>
        <v>0</v>
      </c>
      <c r="HK849">
        <f t="shared" si="776"/>
        <v>0</v>
      </c>
      <c r="HL849">
        <f t="shared" si="777"/>
        <v>0</v>
      </c>
      <c r="HM849" t="s">
        <v>3</v>
      </c>
      <c r="HN849" t="s">
        <v>3</v>
      </c>
      <c r="HO849" t="s">
        <v>3</v>
      </c>
      <c r="HP849" t="s">
        <v>3</v>
      </c>
      <c r="HQ849" t="s">
        <v>3</v>
      </c>
      <c r="IK849">
        <v>0</v>
      </c>
    </row>
    <row r="850" spans="1:245" x14ac:dyDescent="0.2">
      <c r="A850">
        <v>17</v>
      </c>
      <c r="B850">
        <v>1</v>
      </c>
      <c r="E850" t="s">
        <v>107</v>
      </c>
      <c r="F850" t="s">
        <v>680</v>
      </c>
      <c r="G850" t="s">
        <v>681</v>
      </c>
      <c r="H850" t="s">
        <v>372</v>
      </c>
      <c r="I850">
        <f>ROUND(I846*-9.46,7)</f>
        <v>-2.48325</v>
      </c>
      <c r="J850">
        <v>0</v>
      </c>
      <c r="K850">
        <f>ROUND(I846*-9.46,7)</f>
        <v>-2.48325</v>
      </c>
      <c r="O850">
        <f t="shared" si="739"/>
        <v>-519.84</v>
      </c>
      <c r="P850">
        <f t="shared" si="740"/>
        <v>-519.84</v>
      </c>
      <c r="Q850">
        <f t="shared" si="741"/>
        <v>0</v>
      </c>
      <c r="R850">
        <f t="shared" si="742"/>
        <v>0</v>
      </c>
      <c r="S850">
        <f t="shared" si="743"/>
        <v>0</v>
      </c>
      <c r="T850">
        <f t="shared" si="744"/>
        <v>0</v>
      </c>
      <c r="U850">
        <f t="shared" si="745"/>
        <v>0</v>
      </c>
      <c r="V850">
        <f t="shared" si="746"/>
        <v>0</v>
      </c>
      <c r="W850">
        <f t="shared" si="747"/>
        <v>0</v>
      </c>
      <c r="X850">
        <f t="shared" si="748"/>
        <v>0</v>
      </c>
      <c r="Y850">
        <f t="shared" si="749"/>
        <v>0</v>
      </c>
      <c r="AA850">
        <v>30589570</v>
      </c>
      <c r="AB850">
        <f t="shared" si="750"/>
        <v>209.34</v>
      </c>
      <c r="AC850">
        <f t="shared" si="751"/>
        <v>209.34</v>
      </c>
      <c r="AD850">
        <f>ROUND((((ET850)-(EU850))+AE850),6)</f>
        <v>0</v>
      </c>
      <c r="AE850">
        <f t="shared" si="778"/>
        <v>0</v>
      </c>
      <c r="AF850">
        <f t="shared" si="778"/>
        <v>0</v>
      </c>
      <c r="AG850">
        <f t="shared" si="752"/>
        <v>0</v>
      </c>
      <c r="AH850">
        <f t="shared" si="779"/>
        <v>0</v>
      </c>
      <c r="AI850">
        <f t="shared" si="779"/>
        <v>0</v>
      </c>
      <c r="AJ850">
        <f t="shared" si="753"/>
        <v>0</v>
      </c>
      <c r="AK850">
        <v>209.34</v>
      </c>
      <c r="AL850">
        <v>209.34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1</v>
      </c>
      <c r="BD850" t="s">
        <v>3</v>
      </c>
      <c r="BE850" t="s">
        <v>3</v>
      </c>
      <c r="BF850" t="s">
        <v>3</v>
      </c>
      <c r="BG850" t="s">
        <v>3</v>
      </c>
      <c r="BH850">
        <v>3</v>
      </c>
      <c r="BI850">
        <v>2</v>
      </c>
      <c r="BJ850" t="s">
        <v>682</v>
      </c>
      <c r="BM850">
        <v>500002</v>
      </c>
      <c r="BN850">
        <v>0</v>
      </c>
      <c r="BO850" t="s">
        <v>67</v>
      </c>
      <c r="BP850">
        <v>1</v>
      </c>
      <c r="BQ850">
        <v>12</v>
      </c>
      <c r="BR850">
        <v>1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3</v>
      </c>
      <c r="BZ850">
        <v>0</v>
      </c>
      <c r="CA850">
        <v>0</v>
      </c>
      <c r="CB850" t="s">
        <v>3</v>
      </c>
      <c r="CE850">
        <v>0</v>
      </c>
      <c r="CF850">
        <v>0</v>
      </c>
      <c r="CG850">
        <v>0</v>
      </c>
      <c r="CM850">
        <v>0</v>
      </c>
      <c r="CN850" t="s">
        <v>3</v>
      </c>
      <c r="CO850">
        <v>0</v>
      </c>
      <c r="CP850">
        <f t="shared" si="754"/>
        <v>-519.84</v>
      </c>
      <c r="CQ850">
        <f t="shared" si="755"/>
        <v>209.34</v>
      </c>
      <c r="CR850">
        <f t="shared" si="756"/>
        <v>0</v>
      </c>
      <c r="CS850">
        <f t="shared" si="757"/>
        <v>0</v>
      </c>
      <c r="CT850">
        <f t="shared" si="758"/>
        <v>0</v>
      </c>
      <c r="CU850">
        <f t="shared" si="759"/>
        <v>0</v>
      </c>
      <c r="CV850">
        <f t="shared" si="760"/>
        <v>0</v>
      </c>
      <c r="CW850">
        <f t="shared" si="761"/>
        <v>0</v>
      </c>
      <c r="CX850">
        <f t="shared" si="762"/>
        <v>0</v>
      </c>
      <c r="CY850">
        <f t="shared" si="763"/>
        <v>0</v>
      </c>
      <c r="CZ850">
        <f t="shared" si="764"/>
        <v>0</v>
      </c>
      <c r="DC850" t="s">
        <v>3</v>
      </c>
      <c r="DD850" t="s">
        <v>3</v>
      </c>
      <c r="DE850" t="s">
        <v>3</v>
      </c>
      <c r="DF850" t="s">
        <v>3</v>
      </c>
      <c r="DG850" t="s">
        <v>3</v>
      </c>
      <c r="DH850" t="s">
        <v>3</v>
      </c>
      <c r="DI850" t="s">
        <v>3</v>
      </c>
      <c r="DJ850" t="s">
        <v>3</v>
      </c>
      <c r="DK850" t="s">
        <v>3</v>
      </c>
      <c r="DL850" t="s">
        <v>3</v>
      </c>
      <c r="DM850" t="s">
        <v>3</v>
      </c>
      <c r="DN850">
        <v>0</v>
      </c>
      <c r="DO850">
        <v>0</v>
      </c>
      <c r="DP850">
        <v>1</v>
      </c>
      <c r="DQ850">
        <v>1</v>
      </c>
      <c r="DU850">
        <v>1003</v>
      </c>
      <c r="DV850" t="s">
        <v>372</v>
      </c>
      <c r="DW850" t="s">
        <v>372</v>
      </c>
      <c r="DX850">
        <v>10</v>
      </c>
      <c r="DZ850" t="s">
        <v>3</v>
      </c>
      <c r="EA850" t="s">
        <v>3</v>
      </c>
      <c r="EB850" t="s">
        <v>3</v>
      </c>
      <c r="EC850" t="s">
        <v>3</v>
      </c>
      <c r="EE850">
        <v>30172931</v>
      </c>
      <c r="EF850">
        <v>12</v>
      </c>
      <c r="EG850" t="s">
        <v>374</v>
      </c>
      <c r="EH850">
        <v>0</v>
      </c>
      <c r="EI850" t="s">
        <v>3</v>
      </c>
      <c r="EJ850">
        <v>2</v>
      </c>
      <c r="EK850">
        <v>500002</v>
      </c>
      <c r="EL850" t="s">
        <v>375</v>
      </c>
      <c r="EM850" t="s">
        <v>376</v>
      </c>
      <c r="EO850" t="s">
        <v>3</v>
      </c>
      <c r="EQ850">
        <v>32768</v>
      </c>
      <c r="ER850">
        <v>209.34</v>
      </c>
      <c r="ES850">
        <v>209.34</v>
      </c>
      <c r="ET850">
        <v>0</v>
      </c>
      <c r="EU850">
        <v>0</v>
      </c>
      <c r="EV850">
        <v>0</v>
      </c>
      <c r="EW850">
        <v>0</v>
      </c>
      <c r="EX850">
        <v>0</v>
      </c>
      <c r="EY850">
        <v>0</v>
      </c>
      <c r="FQ850">
        <v>0</v>
      </c>
      <c r="FR850">
        <f t="shared" si="765"/>
        <v>0</v>
      </c>
      <c r="FS850">
        <v>0</v>
      </c>
      <c r="FX850">
        <v>0</v>
      </c>
      <c r="FY850">
        <v>0</v>
      </c>
      <c r="GA850" t="s">
        <v>3</v>
      </c>
      <c r="GD850">
        <v>1</v>
      </c>
      <c r="GF850">
        <v>-1780337477</v>
      </c>
      <c r="GG850">
        <v>2</v>
      </c>
      <c r="GH850">
        <v>1</v>
      </c>
      <c r="GI850">
        <v>4</v>
      </c>
      <c r="GJ850">
        <v>0</v>
      </c>
      <c r="GK850">
        <v>0</v>
      </c>
      <c r="GL850">
        <f t="shared" si="766"/>
        <v>0</v>
      </c>
      <c r="GM850">
        <f t="shared" si="767"/>
        <v>-519.84</v>
      </c>
      <c r="GN850">
        <f t="shared" si="768"/>
        <v>0</v>
      </c>
      <c r="GO850">
        <f t="shared" si="769"/>
        <v>-519.84</v>
      </c>
      <c r="GP850">
        <f t="shared" si="770"/>
        <v>0</v>
      </c>
      <c r="GR850">
        <v>0</v>
      </c>
      <c r="GS850">
        <v>0</v>
      </c>
      <c r="GT850">
        <v>0</v>
      </c>
      <c r="GU850" t="s">
        <v>3</v>
      </c>
      <c r="GV850">
        <f t="shared" si="771"/>
        <v>0</v>
      </c>
      <c r="GW850">
        <v>1</v>
      </c>
      <c r="GX850">
        <f t="shared" si="772"/>
        <v>0</v>
      </c>
      <c r="HA850">
        <v>0</v>
      </c>
      <c r="HB850">
        <v>0</v>
      </c>
      <c r="HC850">
        <f t="shared" si="773"/>
        <v>0</v>
      </c>
      <c r="HE850" t="s">
        <v>3</v>
      </c>
      <c r="HF850" t="s">
        <v>3</v>
      </c>
      <c r="HI850">
        <f t="shared" si="774"/>
        <v>0</v>
      </c>
      <c r="HJ850">
        <f t="shared" si="775"/>
        <v>0</v>
      </c>
      <c r="HK850">
        <f t="shared" si="776"/>
        <v>0</v>
      </c>
      <c r="HL850">
        <f t="shared" si="777"/>
        <v>0</v>
      </c>
      <c r="HM850" t="s">
        <v>3</v>
      </c>
      <c r="HN850" t="s">
        <v>3</v>
      </c>
      <c r="HO850" t="s">
        <v>3</v>
      </c>
      <c r="HP850" t="s">
        <v>3</v>
      </c>
      <c r="HQ850" t="s">
        <v>3</v>
      </c>
      <c r="IK850">
        <v>0</v>
      </c>
    </row>
    <row r="851" spans="1:245" x14ac:dyDescent="0.2">
      <c r="A851">
        <v>17</v>
      </c>
      <c r="B851">
        <v>1</v>
      </c>
      <c r="E851" t="s">
        <v>163</v>
      </c>
      <c r="F851" t="s">
        <v>683</v>
      </c>
      <c r="G851" t="s">
        <v>684</v>
      </c>
      <c r="H851" t="s">
        <v>382</v>
      </c>
      <c r="I851">
        <v>24.8325</v>
      </c>
      <c r="J851">
        <v>0</v>
      </c>
      <c r="K851">
        <v>24.8325</v>
      </c>
      <c r="O851">
        <f t="shared" si="739"/>
        <v>2429.36</v>
      </c>
      <c r="P851">
        <f t="shared" si="740"/>
        <v>2429.36</v>
      </c>
      <c r="Q851">
        <f t="shared" si="741"/>
        <v>0</v>
      </c>
      <c r="R851">
        <f t="shared" si="742"/>
        <v>0</v>
      </c>
      <c r="S851">
        <f t="shared" si="743"/>
        <v>0</v>
      </c>
      <c r="T851">
        <f t="shared" si="744"/>
        <v>0</v>
      </c>
      <c r="U851">
        <f t="shared" si="745"/>
        <v>0</v>
      </c>
      <c r="V851">
        <f t="shared" si="746"/>
        <v>0</v>
      </c>
      <c r="W851">
        <f t="shared" si="747"/>
        <v>0</v>
      </c>
      <c r="X851">
        <f t="shared" si="748"/>
        <v>0</v>
      </c>
      <c r="Y851">
        <f t="shared" si="749"/>
        <v>0</v>
      </c>
      <c r="AA851">
        <v>30589570</v>
      </c>
      <c r="AB851">
        <f t="shared" si="750"/>
        <v>97.83</v>
      </c>
      <c r="AC851">
        <f t="shared" si="751"/>
        <v>97.83</v>
      </c>
      <c r="AD851">
        <f>ROUND((((ET851)-(EU851))+AE851),6)</f>
        <v>0</v>
      </c>
      <c r="AE851">
        <f t="shared" si="778"/>
        <v>0</v>
      </c>
      <c r="AF851">
        <f t="shared" si="778"/>
        <v>0</v>
      </c>
      <c r="AG851">
        <f t="shared" si="752"/>
        <v>0</v>
      </c>
      <c r="AH851">
        <f t="shared" si="779"/>
        <v>0</v>
      </c>
      <c r="AI851">
        <f t="shared" si="779"/>
        <v>0</v>
      </c>
      <c r="AJ851">
        <f t="shared" si="753"/>
        <v>0</v>
      </c>
      <c r="AK851">
        <v>97.83</v>
      </c>
      <c r="AL851">
        <v>97.83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1</v>
      </c>
      <c r="BD851" t="s">
        <v>3</v>
      </c>
      <c r="BE851" t="s">
        <v>3</v>
      </c>
      <c r="BF851" t="s">
        <v>3</v>
      </c>
      <c r="BG851" t="s">
        <v>3</v>
      </c>
      <c r="BH851">
        <v>3</v>
      </c>
      <c r="BI851">
        <v>2</v>
      </c>
      <c r="BJ851" t="s">
        <v>685</v>
      </c>
      <c r="BM851">
        <v>500002</v>
      </c>
      <c r="BN851">
        <v>0</v>
      </c>
      <c r="BO851" t="s">
        <v>67</v>
      </c>
      <c r="BP851">
        <v>1</v>
      </c>
      <c r="BQ851">
        <v>12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0</v>
      </c>
      <c r="CA851">
        <v>0</v>
      </c>
      <c r="CB851" t="s">
        <v>3</v>
      </c>
      <c r="CE851">
        <v>0</v>
      </c>
      <c r="CF851">
        <v>0</v>
      </c>
      <c r="CG851">
        <v>0</v>
      </c>
      <c r="CM851">
        <v>0</v>
      </c>
      <c r="CN851" t="s">
        <v>3</v>
      </c>
      <c r="CO851">
        <v>0</v>
      </c>
      <c r="CP851">
        <f t="shared" si="754"/>
        <v>2429.36</v>
      </c>
      <c r="CQ851">
        <f t="shared" si="755"/>
        <v>97.83</v>
      </c>
      <c r="CR851">
        <f t="shared" si="756"/>
        <v>0</v>
      </c>
      <c r="CS851">
        <f t="shared" si="757"/>
        <v>0</v>
      </c>
      <c r="CT851">
        <f t="shared" si="758"/>
        <v>0</v>
      </c>
      <c r="CU851">
        <f t="shared" si="759"/>
        <v>0</v>
      </c>
      <c r="CV851">
        <f t="shared" si="760"/>
        <v>0</v>
      </c>
      <c r="CW851">
        <f t="shared" si="761"/>
        <v>0</v>
      </c>
      <c r="CX851">
        <f t="shared" si="762"/>
        <v>0</v>
      </c>
      <c r="CY851">
        <f t="shared" si="763"/>
        <v>0</v>
      </c>
      <c r="CZ851">
        <f t="shared" si="764"/>
        <v>0</v>
      </c>
      <c r="DC851" t="s">
        <v>3</v>
      </c>
      <c r="DD851" t="s">
        <v>3</v>
      </c>
      <c r="DE851" t="s">
        <v>3</v>
      </c>
      <c r="DF851" t="s">
        <v>3</v>
      </c>
      <c r="DG851" t="s">
        <v>3</v>
      </c>
      <c r="DH851" t="s">
        <v>3</v>
      </c>
      <c r="DI851" t="s">
        <v>3</v>
      </c>
      <c r="DJ851" t="s">
        <v>3</v>
      </c>
      <c r="DK851" t="s">
        <v>3</v>
      </c>
      <c r="DL851" t="s">
        <v>3</v>
      </c>
      <c r="DM851" t="s">
        <v>3</v>
      </c>
      <c r="DN851">
        <v>0</v>
      </c>
      <c r="DO851">
        <v>0</v>
      </c>
      <c r="DP851">
        <v>1</v>
      </c>
      <c r="DQ851">
        <v>1</v>
      </c>
      <c r="DU851">
        <v>1003</v>
      </c>
      <c r="DV851" t="s">
        <v>382</v>
      </c>
      <c r="DW851" t="s">
        <v>382</v>
      </c>
      <c r="DX851">
        <v>1</v>
      </c>
      <c r="DZ851" t="s">
        <v>3</v>
      </c>
      <c r="EA851" t="s">
        <v>3</v>
      </c>
      <c r="EB851" t="s">
        <v>3</v>
      </c>
      <c r="EC851" t="s">
        <v>3</v>
      </c>
      <c r="EE851">
        <v>30172931</v>
      </c>
      <c r="EF851">
        <v>12</v>
      </c>
      <c r="EG851" t="s">
        <v>374</v>
      </c>
      <c r="EH851">
        <v>0</v>
      </c>
      <c r="EI851" t="s">
        <v>3</v>
      </c>
      <c r="EJ851">
        <v>2</v>
      </c>
      <c r="EK851">
        <v>500002</v>
      </c>
      <c r="EL851" t="s">
        <v>375</v>
      </c>
      <c r="EM851" t="s">
        <v>376</v>
      </c>
      <c r="EO851" t="s">
        <v>3</v>
      </c>
      <c r="EQ851">
        <v>0</v>
      </c>
      <c r="ER851">
        <v>97.83</v>
      </c>
      <c r="ES851">
        <v>97.83</v>
      </c>
      <c r="ET851">
        <v>0</v>
      </c>
      <c r="EU851">
        <v>0</v>
      </c>
      <c r="EV851">
        <v>0</v>
      </c>
      <c r="EW851">
        <v>0</v>
      </c>
      <c r="EX851">
        <v>0</v>
      </c>
      <c r="EY851">
        <v>0</v>
      </c>
      <c r="FQ851">
        <v>0</v>
      </c>
      <c r="FR851">
        <f t="shared" si="765"/>
        <v>0</v>
      </c>
      <c r="FS851">
        <v>0</v>
      </c>
      <c r="FX851">
        <v>0</v>
      </c>
      <c r="FY851">
        <v>0</v>
      </c>
      <c r="GA851" t="s">
        <v>3</v>
      </c>
      <c r="GD851">
        <v>1</v>
      </c>
      <c r="GF851">
        <v>230212480</v>
      </c>
      <c r="GG851">
        <v>2</v>
      </c>
      <c r="GH851">
        <v>1</v>
      </c>
      <c r="GI851">
        <v>4</v>
      </c>
      <c r="GJ851">
        <v>0</v>
      </c>
      <c r="GK851">
        <v>0</v>
      </c>
      <c r="GL851">
        <f t="shared" si="766"/>
        <v>0</v>
      </c>
      <c r="GM851">
        <f t="shared" si="767"/>
        <v>2429.36</v>
      </c>
      <c r="GN851">
        <f t="shared" si="768"/>
        <v>0</v>
      </c>
      <c r="GO851">
        <f t="shared" si="769"/>
        <v>2429.36</v>
      </c>
      <c r="GP851">
        <f t="shared" si="770"/>
        <v>0</v>
      </c>
      <c r="GR851">
        <v>0</v>
      </c>
      <c r="GS851">
        <v>0</v>
      </c>
      <c r="GT851">
        <v>0</v>
      </c>
      <c r="GU851" t="s">
        <v>3</v>
      </c>
      <c r="GV851">
        <f t="shared" si="771"/>
        <v>0</v>
      </c>
      <c r="GW851">
        <v>1</v>
      </c>
      <c r="GX851">
        <f t="shared" si="772"/>
        <v>0</v>
      </c>
      <c r="HA851">
        <v>0</v>
      </c>
      <c r="HB851">
        <v>0</v>
      </c>
      <c r="HC851">
        <f t="shared" si="773"/>
        <v>0</v>
      </c>
      <c r="HE851" t="s">
        <v>3</v>
      </c>
      <c r="HF851" t="s">
        <v>3</v>
      </c>
      <c r="HI851">
        <f t="shared" si="774"/>
        <v>0</v>
      </c>
      <c r="HJ851">
        <f t="shared" si="775"/>
        <v>0</v>
      </c>
      <c r="HK851">
        <f t="shared" si="776"/>
        <v>0</v>
      </c>
      <c r="HL851">
        <f t="shared" si="777"/>
        <v>0</v>
      </c>
      <c r="HM851" t="s">
        <v>3</v>
      </c>
      <c r="HN851" t="s">
        <v>3</v>
      </c>
      <c r="HO851" t="s">
        <v>3</v>
      </c>
      <c r="HP851" t="s">
        <v>3</v>
      </c>
      <c r="HQ851" t="s">
        <v>3</v>
      </c>
      <c r="IK851">
        <v>0</v>
      </c>
    </row>
    <row r="852" spans="1:245" x14ac:dyDescent="0.2">
      <c r="A852">
        <v>17</v>
      </c>
      <c r="B852">
        <v>1</v>
      </c>
      <c r="C852">
        <f>ROW(SmtRes!A526)</f>
        <v>526</v>
      </c>
      <c r="D852">
        <f>ROW(EtalonRes!A604)</f>
        <v>604</v>
      </c>
      <c r="E852" t="s">
        <v>173</v>
      </c>
      <c r="F852" t="s">
        <v>384</v>
      </c>
      <c r="G852" t="s">
        <v>385</v>
      </c>
      <c r="H852" t="s">
        <v>348</v>
      </c>
      <c r="I852">
        <f>ROUND(46.59/100,7)</f>
        <v>0.46589999999999998</v>
      </c>
      <c r="J852">
        <v>0</v>
      </c>
      <c r="K852">
        <f>ROUND(46.59/100,7)</f>
        <v>0.46589999999999998</v>
      </c>
      <c r="O852">
        <f t="shared" si="739"/>
        <v>2453.15</v>
      </c>
      <c r="P852">
        <f t="shared" si="740"/>
        <v>656.71</v>
      </c>
      <c r="Q852">
        <f t="shared" si="741"/>
        <v>925.67</v>
      </c>
      <c r="R852">
        <f t="shared" si="742"/>
        <v>122.56</v>
      </c>
      <c r="S852">
        <f t="shared" si="743"/>
        <v>870.77</v>
      </c>
      <c r="T852">
        <f t="shared" si="744"/>
        <v>0</v>
      </c>
      <c r="U852">
        <f t="shared" si="745"/>
        <v>90.989151839999991</v>
      </c>
      <c r="V852">
        <f t="shared" si="746"/>
        <v>9.4065209999999997</v>
      </c>
      <c r="W852">
        <f t="shared" si="747"/>
        <v>0</v>
      </c>
      <c r="X852">
        <f t="shared" si="748"/>
        <v>1081.74</v>
      </c>
      <c r="Y852">
        <f t="shared" si="749"/>
        <v>607.91999999999996</v>
      </c>
      <c r="AA852">
        <v>30589570</v>
      </c>
      <c r="AB852">
        <f t="shared" si="750"/>
        <v>5265.4030000000002</v>
      </c>
      <c r="AC852">
        <f t="shared" si="751"/>
        <v>1409.56</v>
      </c>
      <c r="AD852">
        <f>ROUND(((((ET852*ROUND((1.25*1.2),7)))-((EU852*ROUND((1.25*1.2),7))))+AE852),6)</f>
        <v>1986.84</v>
      </c>
      <c r="AE852">
        <f>ROUND(((EU852*ROUND((1.25*1.2),7))),6)</f>
        <v>263.07</v>
      </c>
      <c r="AF852">
        <f>ROUND(((EV852*ROUND((1.15*1.2),7))),6)</f>
        <v>1869.0029999999999</v>
      </c>
      <c r="AG852">
        <f t="shared" si="752"/>
        <v>0</v>
      </c>
      <c r="AH852">
        <f>((EW852*ROUND((1.15*1.2),7)))</f>
        <v>195.29759999999999</v>
      </c>
      <c r="AI852">
        <f>((EX852*ROUND((1.25*1.2),7)))</f>
        <v>20.190000000000001</v>
      </c>
      <c r="AJ852">
        <f t="shared" si="753"/>
        <v>0</v>
      </c>
      <c r="AK852">
        <v>4088.47</v>
      </c>
      <c r="AL852">
        <v>1409.56</v>
      </c>
      <c r="AM852">
        <v>1324.56</v>
      </c>
      <c r="AN852">
        <v>175.38</v>
      </c>
      <c r="AO852">
        <v>1354.35</v>
      </c>
      <c r="AP852">
        <v>0</v>
      </c>
      <c r="AQ852">
        <v>141.52000000000001</v>
      </c>
      <c r="AR852">
        <v>13.46</v>
      </c>
      <c r="AS852">
        <v>0</v>
      </c>
      <c r="AT852">
        <v>108.9</v>
      </c>
      <c r="AU852">
        <v>61.2</v>
      </c>
      <c r="AV852">
        <v>1</v>
      </c>
      <c r="AW852">
        <v>1</v>
      </c>
      <c r="AZ852">
        <v>1</v>
      </c>
      <c r="BA852">
        <v>30.09</v>
      </c>
      <c r="BB852">
        <v>1</v>
      </c>
      <c r="BC852">
        <v>1</v>
      </c>
      <c r="BD852" t="s">
        <v>3</v>
      </c>
      <c r="BE852" t="s">
        <v>3</v>
      </c>
      <c r="BF852" t="s">
        <v>3</v>
      </c>
      <c r="BG852" t="s">
        <v>3</v>
      </c>
      <c r="BH852">
        <v>0</v>
      </c>
      <c r="BI852">
        <v>1</v>
      </c>
      <c r="BJ852" t="s">
        <v>386</v>
      </c>
      <c r="BM852">
        <v>16001</v>
      </c>
      <c r="BN852">
        <v>0</v>
      </c>
      <c r="BO852" t="s">
        <v>26</v>
      </c>
      <c r="BP852">
        <v>1</v>
      </c>
      <c r="BQ852">
        <v>22</v>
      </c>
      <c r="BR852">
        <v>0</v>
      </c>
      <c r="BS852">
        <v>30.09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3</v>
      </c>
      <c r="BZ852">
        <v>121</v>
      </c>
      <c r="CA852">
        <v>72</v>
      </c>
      <c r="CB852" t="s">
        <v>3</v>
      </c>
      <c r="CE852">
        <v>0</v>
      </c>
      <c r="CF852">
        <v>0</v>
      </c>
      <c r="CG852">
        <v>0</v>
      </c>
      <c r="CM852">
        <v>0</v>
      </c>
      <c r="CN852" t="s">
        <v>1974</v>
      </c>
      <c r="CO852">
        <v>0</v>
      </c>
      <c r="CP852">
        <f t="shared" si="754"/>
        <v>2453.15</v>
      </c>
      <c r="CQ852">
        <f t="shared" si="755"/>
        <v>1409.56</v>
      </c>
      <c r="CR852">
        <f t="shared" si="756"/>
        <v>1986.84</v>
      </c>
      <c r="CS852">
        <f t="shared" si="757"/>
        <v>263.07</v>
      </c>
      <c r="CT852">
        <f t="shared" si="758"/>
        <v>1869.0029999999999</v>
      </c>
      <c r="CU852">
        <f t="shared" si="759"/>
        <v>0</v>
      </c>
      <c r="CV852">
        <f t="shared" si="760"/>
        <v>195.29759999999999</v>
      </c>
      <c r="CW852">
        <f t="shared" si="761"/>
        <v>20.190000000000001</v>
      </c>
      <c r="CX852">
        <f t="shared" si="762"/>
        <v>0</v>
      </c>
      <c r="CY852">
        <f t="shared" si="763"/>
        <v>1081.7363700000001</v>
      </c>
      <c r="CZ852">
        <f t="shared" si="764"/>
        <v>607.91795999999999</v>
      </c>
      <c r="DC852" t="s">
        <v>3</v>
      </c>
      <c r="DD852" t="s">
        <v>3</v>
      </c>
      <c r="DE852" t="s">
        <v>361</v>
      </c>
      <c r="DF852" t="s">
        <v>361</v>
      </c>
      <c r="DG852" t="s">
        <v>362</v>
      </c>
      <c r="DH852" t="s">
        <v>3</v>
      </c>
      <c r="DI852" t="s">
        <v>362</v>
      </c>
      <c r="DJ852" t="s">
        <v>361</v>
      </c>
      <c r="DK852" t="s">
        <v>3</v>
      </c>
      <c r="DL852" t="s">
        <v>29</v>
      </c>
      <c r="DM852" t="s">
        <v>30</v>
      </c>
      <c r="DN852">
        <v>0</v>
      </c>
      <c r="DO852">
        <v>0</v>
      </c>
      <c r="DP852">
        <v>1</v>
      </c>
      <c r="DQ852">
        <v>1</v>
      </c>
      <c r="DU852">
        <v>1013</v>
      </c>
      <c r="DV852" t="s">
        <v>348</v>
      </c>
      <c r="DW852" t="s">
        <v>348</v>
      </c>
      <c r="DX852">
        <v>1</v>
      </c>
      <c r="DZ852" t="s">
        <v>3</v>
      </c>
      <c r="EA852" t="s">
        <v>3</v>
      </c>
      <c r="EB852" t="s">
        <v>3</v>
      </c>
      <c r="EC852" t="s">
        <v>3</v>
      </c>
      <c r="EE852">
        <v>30173025</v>
      </c>
      <c r="EF852">
        <v>22</v>
      </c>
      <c r="EG852" t="s">
        <v>363</v>
      </c>
      <c r="EH852">
        <v>16</v>
      </c>
      <c r="EI852" t="s">
        <v>364</v>
      </c>
      <c r="EJ852">
        <v>1</v>
      </c>
      <c r="EK852">
        <v>16001</v>
      </c>
      <c r="EL852" t="s">
        <v>365</v>
      </c>
      <c r="EM852" t="s">
        <v>366</v>
      </c>
      <c r="EO852" t="s">
        <v>367</v>
      </c>
      <c r="EQ852">
        <v>0</v>
      </c>
      <c r="ER852">
        <v>4088.47</v>
      </c>
      <c r="ES852">
        <v>1409.56</v>
      </c>
      <c r="ET852">
        <v>1324.56</v>
      </c>
      <c r="EU852">
        <v>175.38</v>
      </c>
      <c r="EV852">
        <v>1354.35</v>
      </c>
      <c r="EW852">
        <v>141.52000000000001</v>
      </c>
      <c r="EX852">
        <v>13.46</v>
      </c>
      <c r="EY852">
        <v>0</v>
      </c>
      <c r="FQ852">
        <v>0</v>
      </c>
      <c r="FR852">
        <f t="shared" si="765"/>
        <v>0</v>
      </c>
      <c r="FS852">
        <v>0</v>
      </c>
      <c r="FX852">
        <v>108.9</v>
      </c>
      <c r="FY852">
        <v>61.2</v>
      </c>
      <c r="GA852" t="s">
        <v>3</v>
      </c>
      <c r="GD852">
        <v>1</v>
      </c>
      <c r="GF852">
        <v>-1337695723</v>
      </c>
      <c r="GG852">
        <v>2</v>
      </c>
      <c r="GH852">
        <v>1</v>
      </c>
      <c r="GI852">
        <v>4</v>
      </c>
      <c r="GJ852">
        <v>0</v>
      </c>
      <c r="GK852">
        <v>0</v>
      </c>
      <c r="GL852">
        <f t="shared" si="766"/>
        <v>0</v>
      </c>
      <c r="GM852">
        <f t="shared" si="767"/>
        <v>4142.8100000000004</v>
      </c>
      <c r="GN852">
        <f t="shared" si="768"/>
        <v>4142.8100000000004</v>
      </c>
      <c r="GO852">
        <f t="shared" si="769"/>
        <v>0</v>
      </c>
      <c r="GP852">
        <f t="shared" si="770"/>
        <v>0</v>
      </c>
      <c r="GR852">
        <v>0</v>
      </c>
      <c r="GS852">
        <v>0</v>
      </c>
      <c r="GT852">
        <v>0</v>
      </c>
      <c r="GU852" t="s">
        <v>3</v>
      </c>
      <c r="GV852">
        <f t="shared" si="771"/>
        <v>0</v>
      </c>
      <c r="GW852">
        <v>1</v>
      </c>
      <c r="GX852">
        <f t="shared" si="772"/>
        <v>0</v>
      </c>
      <c r="HA852">
        <v>0</v>
      </c>
      <c r="HB852">
        <v>0</v>
      </c>
      <c r="HC852">
        <f t="shared" si="773"/>
        <v>0</v>
      </c>
      <c r="HE852" t="s">
        <v>3</v>
      </c>
      <c r="HF852" t="s">
        <v>3</v>
      </c>
      <c r="HI852">
        <f t="shared" si="774"/>
        <v>3688</v>
      </c>
      <c r="HJ852">
        <f t="shared" si="775"/>
        <v>26201</v>
      </c>
      <c r="HK852">
        <f t="shared" si="776"/>
        <v>32549</v>
      </c>
      <c r="HL852">
        <f t="shared" si="777"/>
        <v>18292</v>
      </c>
      <c r="HM852" t="s">
        <v>3</v>
      </c>
      <c r="HN852" t="s">
        <v>368</v>
      </c>
      <c r="HO852" t="s">
        <v>369</v>
      </c>
      <c r="HP852" t="s">
        <v>364</v>
      </c>
      <c r="HQ852" t="s">
        <v>364</v>
      </c>
      <c r="IK852">
        <v>0</v>
      </c>
    </row>
    <row r="853" spans="1:245" x14ac:dyDescent="0.2">
      <c r="A853">
        <v>17</v>
      </c>
      <c r="B853">
        <v>1</v>
      </c>
      <c r="E853" t="s">
        <v>174</v>
      </c>
      <c r="F853" t="s">
        <v>393</v>
      </c>
      <c r="G853" t="s">
        <v>394</v>
      </c>
      <c r="H853" t="s">
        <v>100</v>
      </c>
      <c r="I853">
        <f>ROUND(I852*-0.52,7)</f>
        <v>-0.24226800000000001</v>
      </c>
      <c r="J853">
        <v>0</v>
      </c>
      <c r="K853">
        <f>ROUND(I852*-0.52,7)</f>
        <v>-0.24226800000000001</v>
      </c>
      <c r="O853">
        <f t="shared" si="739"/>
        <v>-2.86</v>
      </c>
      <c r="P853">
        <f t="shared" si="740"/>
        <v>-2.86</v>
      </c>
      <c r="Q853">
        <f t="shared" si="741"/>
        <v>0</v>
      </c>
      <c r="R853">
        <f t="shared" si="742"/>
        <v>0</v>
      </c>
      <c r="S853">
        <f t="shared" si="743"/>
        <v>0</v>
      </c>
      <c r="T853">
        <f t="shared" si="744"/>
        <v>0</v>
      </c>
      <c r="U853">
        <f t="shared" si="745"/>
        <v>0</v>
      </c>
      <c r="V853">
        <f t="shared" si="746"/>
        <v>0</v>
      </c>
      <c r="W853">
        <f t="shared" si="747"/>
        <v>0</v>
      </c>
      <c r="X853">
        <f t="shared" si="748"/>
        <v>0</v>
      </c>
      <c r="Y853">
        <f t="shared" si="749"/>
        <v>0</v>
      </c>
      <c r="AA853">
        <v>30589570</v>
      </c>
      <c r="AB853">
        <f t="shared" si="750"/>
        <v>11.8</v>
      </c>
      <c r="AC853">
        <f t="shared" si="751"/>
        <v>11.8</v>
      </c>
      <c r="AD853">
        <f>ROUND((((ET853)-(EU853))+AE853),6)</f>
        <v>0</v>
      </c>
      <c r="AE853">
        <f t="shared" ref="AE853:AF857" si="780">ROUND((EU853),6)</f>
        <v>0</v>
      </c>
      <c r="AF853">
        <f t="shared" si="780"/>
        <v>0</v>
      </c>
      <c r="AG853">
        <f t="shared" si="752"/>
        <v>0</v>
      </c>
      <c r="AH853">
        <f t="shared" ref="AH853:AI857" si="781">(EW853)</f>
        <v>0</v>
      </c>
      <c r="AI853">
        <f t="shared" si="781"/>
        <v>0</v>
      </c>
      <c r="AJ853">
        <f t="shared" si="753"/>
        <v>0</v>
      </c>
      <c r="AK853">
        <v>11.8</v>
      </c>
      <c r="AL853">
        <v>11.8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1</v>
      </c>
      <c r="BD853" t="s">
        <v>3</v>
      </c>
      <c r="BE853" t="s">
        <v>3</v>
      </c>
      <c r="BF853" t="s">
        <v>3</v>
      </c>
      <c r="BG853" t="s">
        <v>3</v>
      </c>
      <c r="BH853">
        <v>3</v>
      </c>
      <c r="BI853">
        <v>1</v>
      </c>
      <c r="BJ853" t="s">
        <v>395</v>
      </c>
      <c r="BM853">
        <v>500001</v>
      </c>
      <c r="BN853">
        <v>0</v>
      </c>
      <c r="BO853" t="s">
        <v>67</v>
      </c>
      <c r="BP853">
        <v>1</v>
      </c>
      <c r="BQ853">
        <v>8</v>
      </c>
      <c r="BR853">
        <v>1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0</v>
      </c>
      <c r="CA853">
        <v>0</v>
      </c>
      <c r="CB853" t="s">
        <v>3</v>
      </c>
      <c r="CE853">
        <v>0</v>
      </c>
      <c r="CF853">
        <v>0</v>
      </c>
      <c r="CG853">
        <v>0</v>
      </c>
      <c r="CM853">
        <v>0</v>
      </c>
      <c r="CN853" t="s">
        <v>3</v>
      </c>
      <c r="CO853">
        <v>0</v>
      </c>
      <c r="CP853">
        <f t="shared" si="754"/>
        <v>-2.86</v>
      </c>
      <c r="CQ853">
        <f t="shared" si="755"/>
        <v>11.8</v>
      </c>
      <c r="CR853">
        <f t="shared" si="756"/>
        <v>0</v>
      </c>
      <c r="CS853">
        <f t="shared" si="757"/>
        <v>0</v>
      </c>
      <c r="CT853">
        <f t="shared" si="758"/>
        <v>0</v>
      </c>
      <c r="CU853">
        <f t="shared" si="759"/>
        <v>0</v>
      </c>
      <c r="CV853">
        <f t="shared" si="760"/>
        <v>0</v>
      </c>
      <c r="CW853">
        <f t="shared" si="761"/>
        <v>0</v>
      </c>
      <c r="CX853">
        <f t="shared" si="762"/>
        <v>0</v>
      </c>
      <c r="CY853">
        <f t="shared" si="763"/>
        <v>0</v>
      </c>
      <c r="CZ853">
        <f t="shared" si="764"/>
        <v>0</v>
      </c>
      <c r="DC853" t="s">
        <v>3</v>
      </c>
      <c r="DD853" t="s">
        <v>3</v>
      </c>
      <c r="DE853" t="s">
        <v>3</v>
      </c>
      <c r="DF853" t="s">
        <v>3</v>
      </c>
      <c r="DG853" t="s">
        <v>3</v>
      </c>
      <c r="DH853" t="s">
        <v>3</v>
      </c>
      <c r="DI853" t="s">
        <v>3</v>
      </c>
      <c r="DJ853" t="s">
        <v>3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1009</v>
      </c>
      <c r="DV853" t="s">
        <v>100</v>
      </c>
      <c r="DW853" t="s">
        <v>100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30172930</v>
      </c>
      <c r="EF853">
        <v>8</v>
      </c>
      <c r="EG853" t="s">
        <v>68</v>
      </c>
      <c r="EH853">
        <v>0</v>
      </c>
      <c r="EI853" t="s">
        <v>3</v>
      </c>
      <c r="EJ853">
        <v>1</v>
      </c>
      <c r="EK853">
        <v>500001</v>
      </c>
      <c r="EL853" t="s">
        <v>69</v>
      </c>
      <c r="EM853" t="s">
        <v>70</v>
      </c>
      <c r="EO853" t="s">
        <v>3</v>
      </c>
      <c r="EQ853">
        <v>32768</v>
      </c>
      <c r="ER853">
        <v>11.8</v>
      </c>
      <c r="ES853">
        <v>11.8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FQ853">
        <v>0</v>
      </c>
      <c r="FR853">
        <f t="shared" si="765"/>
        <v>0</v>
      </c>
      <c r="FS853">
        <v>0</v>
      </c>
      <c r="FX853">
        <v>0</v>
      </c>
      <c r="FY853">
        <v>0</v>
      </c>
      <c r="GA853" t="s">
        <v>3</v>
      </c>
      <c r="GD853">
        <v>1</v>
      </c>
      <c r="GF853">
        <v>-1042550941</v>
      </c>
      <c r="GG853">
        <v>2</v>
      </c>
      <c r="GH853">
        <v>1</v>
      </c>
      <c r="GI853">
        <v>4</v>
      </c>
      <c r="GJ853">
        <v>0</v>
      </c>
      <c r="GK853">
        <v>0</v>
      </c>
      <c r="GL853">
        <f t="shared" si="766"/>
        <v>0</v>
      </c>
      <c r="GM853">
        <f t="shared" si="767"/>
        <v>-2.86</v>
      </c>
      <c r="GN853">
        <f t="shared" si="768"/>
        <v>-2.86</v>
      </c>
      <c r="GO853">
        <f t="shared" si="769"/>
        <v>0</v>
      </c>
      <c r="GP853">
        <f t="shared" si="770"/>
        <v>0</v>
      </c>
      <c r="GR853">
        <v>0</v>
      </c>
      <c r="GS853">
        <v>0</v>
      </c>
      <c r="GT853">
        <v>0</v>
      </c>
      <c r="GU853" t="s">
        <v>3</v>
      </c>
      <c r="GV853">
        <f t="shared" si="771"/>
        <v>0</v>
      </c>
      <c r="GW853">
        <v>1</v>
      </c>
      <c r="GX853">
        <f t="shared" si="772"/>
        <v>0</v>
      </c>
      <c r="HA853">
        <v>0</v>
      </c>
      <c r="HB853">
        <v>0</v>
      </c>
      <c r="HC853">
        <f t="shared" si="773"/>
        <v>0</v>
      </c>
      <c r="HE853" t="s">
        <v>3</v>
      </c>
      <c r="HF853" t="s">
        <v>3</v>
      </c>
      <c r="HI853">
        <f t="shared" si="774"/>
        <v>0</v>
      </c>
      <c r="HJ853">
        <f t="shared" si="775"/>
        <v>0</v>
      </c>
      <c r="HK853">
        <f t="shared" si="776"/>
        <v>0</v>
      </c>
      <c r="HL853">
        <f t="shared" si="777"/>
        <v>0</v>
      </c>
      <c r="HM853" t="s">
        <v>3</v>
      </c>
      <c r="HN853" t="s">
        <v>3</v>
      </c>
      <c r="HO853" t="s">
        <v>3</v>
      </c>
      <c r="HP853" t="s">
        <v>3</v>
      </c>
      <c r="HQ853" t="s">
        <v>3</v>
      </c>
      <c r="IK853">
        <v>0</v>
      </c>
    </row>
    <row r="854" spans="1:245" x14ac:dyDescent="0.2">
      <c r="A854">
        <v>17</v>
      </c>
      <c r="B854">
        <v>1</v>
      </c>
      <c r="E854" t="s">
        <v>175</v>
      </c>
      <c r="F854" t="s">
        <v>377</v>
      </c>
      <c r="G854" t="s">
        <v>378</v>
      </c>
      <c r="H854" t="s">
        <v>100</v>
      </c>
      <c r="I854">
        <f>ROUND(I852*-0.47,7)</f>
        <v>-0.218973</v>
      </c>
      <c r="J854">
        <v>0</v>
      </c>
      <c r="K854">
        <f>ROUND(I852*-0.47,7)</f>
        <v>-0.218973</v>
      </c>
      <c r="O854">
        <f t="shared" si="739"/>
        <v>-5.94</v>
      </c>
      <c r="P854">
        <f t="shared" si="740"/>
        <v>-5.94</v>
      </c>
      <c r="Q854">
        <f t="shared" si="741"/>
        <v>0</v>
      </c>
      <c r="R854">
        <f t="shared" si="742"/>
        <v>0</v>
      </c>
      <c r="S854">
        <f t="shared" si="743"/>
        <v>0</v>
      </c>
      <c r="T854">
        <f t="shared" si="744"/>
        <v>0</v>
      </c>
      <c r="U854">
        <f t="shared" si="745"/>
        <v>0</v>
      </c>
      <c r="V854">
        <f t="shared" si="746"/>
        <v>0</v>
      </c>
      <c r="W854">
        <f t="shared" si="747"/>
        <v>0</v>
      </c>
      <c r="X854">
        <f t="shared" si="748"/>
        <v>0</v>
      </c>
      <c r="Y854">
        <f t="shared" si="749"/>
        <v>0</v>
      </c>
      <c r="AA854">
        <v>30589570</v>
      </c>
      <c r="AB854">
        <f t="shared" si="750"/>
        <v>27.11</v>
      </c>
      <c r="AC854">
        <f t="shared" si="751"/>
        <v>27.11</v>
      </c>
      <c r="AD854">
        <f>ROUND((((ET854)-(EU854))+AE854),6)</f>
        <v>0</v>
      </c>
      <c r="AE854">
        <f t="shared" si="780"/>
        <v>0</v>
      </c>
      <c r="AF854">
        <f t="shared" si="780"/>
        <v>0</v>
      </c>
      <c r="AG854">
        <f t="shared" si="752"/>
        <v>0</v>
      </c>
      <c r="AH854">
        <f t="shared" si="781"/>
        <v>0</v>
      </c>
      <c r="AI854">
        <f t="shared" si="781"/>
        <v>0</v>
      </c>
      <c r="AJ854">
        <f t="shared" si="753"/>
        <v>0</v>
      </c>
      <c r="AK854">
        <v>27.11</v>
      </c>
      <c r="AL854">
        <v>27.11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1</v>
      </c>
      <c r="BD854" t="s">
        <v>3</v>
      </c>
      <c r="BE854" t="s">
        <v>3</v>
      </c>
      <c r="BF854" t="s">
        <v>3</v>
      </c>
      <c r="BG854" t="s">
        <v>3</v>
      </c>
      <c r="BH854">
        <v>3</v>
      </c>
      <c r="BI854">
        <v>1</v>
      </c>
      <c r="BJ854" t="s">
        <v>379</v>
      </c>
      <c r="BM854">
        <v>500001</v>
      </c>
      <c r="BN854">
        <v>0</v>
      </c>
      <c r="BO854" t="s">
        <v>67</v>
      </c>
      <c r="BP854">
        <v>1</v>
      </c>
      <c r="BQ854">
        <v>8</v>
      </c>
      <c r="BR854">
        <v>1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3</v>
      </c>
      <c r="BZ854">
        <v>0</v>
      </c>
      <c r="CA854">
        <v>0</v>
      </c>
      <c r="CB854" t="s">
        <v>3</v>
      </c>
      <c r="CE854">
        <v>0</v>
      </c>
      <c r="CF854">
        <v>0</v>
      </c>
      <c r="CG854">
        <v>0</v>
      </c>
      <c r="CM854">
        <v>0</v>
      </c>
      <c r="CN854" t="s">
        <v>3</v>
      </c>
      <c r="CO854">
        <v>0</v>
      </c>
      <c r="CP854">
        <f t="shared" si="754"/>
        <v>-5.94</v>
      </c>
      <c r="CQ854">
        <f t="shared" si="755"/>
        <v>27.11</v>
      </c>
      <c r="CR854">
        <f t="shared" si="756"/>
        <v>0</v>
      </c>
      <c r="CS854">
        <f t="shared" si="757"/>
        <v>0</v>
      </c>
      <c r="CT854">
        <f t="shared" si="758"/>
        <v>0</v>
      </c>
      <c r="CU854">
        <f t="shared" si="759"/>
        <v>0</v>
      </c>
      <c r="CV854">
        <f t="shared" si="760"/>
        <v>0</v>
      </c>
      <c r="CW854">
        <f t="shared" si="761"/>
        <v>0</v>
      </c>
      <c r="CX854">
        <f t="shared" si="762"/>
        <v>0</v>
      </c>
      <c r="CY854">
        <f t="shared" si="763"/>
        <v>0</v>
      </c>
      <c r="CZ854">
        <f t="shared" si="764"/>
        <v>0</v>
      </c>
      <c r="DC854" t="s">
        <v>3</v>
      </c>
      <c r="DD854" t="s">
        <v>3</v>
      </c>
      <c r="DE854" t="s">
        <v>3</v>
      </c>
      <c r="DF854" t="s">
        <v>3</v>
      </c>
      <c r="DG854" t="s">
        <v>3</v>
      </c>
      <c r="DH854" t="s">
        <v>3</v>
      </c>
      <c r="DI854" t="s">
        <v>3</v>
      </c>
      <c r="DJ854" t="s">
        <v>3</v>
      </c>
      <c r="DK854" t="s">
        <v>3</v>
      </c>
      <c r="DL854" t="s">
        <v>3</v>
      </c>
      <c r="DM854" t="s">
        <v>3</v>
      </c>
      <c r="DN854">
        <v>0</v>
      </c>
      <c r="DO854">
        <v>0</v>
      </c>
      <c r="DP854">
        <v>1</v>
      </c>
      <c r="DQ854">
        <v>1</v>
      </c>
      <c r="DU854">
        <v>1009</v>
      </c>
      <c r="DV854" t="s">
        <v>100</v>
      </c>
      <c r="DW854" t="s">
        <v>100</v>
      </c>
      <c r="DX854">
        <v>1</v>
      </c>
      <c r="DZ854" t="s">
        <v>3</v>
      </c>
      <c r="EA854" t="s">
        <v>3</v>
      </c>
      <c r="EB854" t="s">
        <v>3</v>
      </c>
      <c r="EC854" t="s">
        <v>3</v>
      </c>
      <c r="EE854">
        <v>30172930</v>
      </c>
      <c r="EF854">
        <v>8</v>
      </c>
      <c r="EG854" t="s">
        <v>68</v>
      </c>
      <c r="EH854">
        <v>0</v>
      </c>
      <c r="EI854" t="s">
        <v>3</v>
      </c>
      <c r="EJ854">
        <v>1</v>
      </c>
      <c r="EK854">
        <v>500001</v>
      </c>
      <c r="EL854" t="s">
        <v>69</v>
      </c>
      <c r="EM854" t="s">
        <v>70</v>
      </c>
      <c r="EO854" t="s">
        <v>3</v>
      </c>
      <c r="EQ854">
        <v>32768</v>
      </c>
      <c r="ER854">
        <v>27.11</v>
      </c>
      <c r="ES854">
        <v>27.11</v>
      </c>
      <c r="ET854">
        <v>0</v>
      </c>
      <c r="EU854">
        <v>0</v>
      </c>
      <c r="EV854">
        <v>0</v>
      </c>
      <c r="EW854">
        <v>0</v>
      </c>
      <c r="EX854">
        <v>0</v>
      </c>
      <c r="EY854">
        <v>0</v>
      </c>
      <c r="FQ854">
        <v>0</v>
      </c>
      <c r="FR854">
        <f t="shared" si="765"/>
        <v>0</v>
      </c>
      <c r="FS854">
        <v>0</v>
      </c>
      <c r="FX854">
        <v>0</v>
      </c>
      <c r="FY854">
        <v>0</v>
      </c>
      <c r="GA854" t="s">
        <v>3</v>
      </c>
      <c r="GD854">
        <v>1</v>
      </c>
      <c r="GF854">
        <v>275569828</v>
      </c>
      <c r="GG854">
        <v>2</v>
      </c>
      <c r="GH854">
        <v>1</v>
      </c>
      <c r="GI854">
        <v>4</v>
      </c>
      <c r="GJ854">
        <v>0</v>
      </c>
      <c r="GK854">
        <v>0</v>
      </c>
      <c r="GL854">
        <f t="shared" si="766"/>
        <v>0</v>
      </c>
      <c r="GM854">
        <f t="shared" si="767"/>
        <v>-5.94</v>
      </c>
      <c r="GN854">
        <f t="shared" si="768"/>
        <v>-5.94</v>
      </c>
      <c r="GO854">
        <f t="shared" si="769"/>
        <v>0</v>
      </c>
      <c r="GP854">
        <f t="shared" si="770"/>
        <v>0</v>
      </c>
      <c r="GR854">
        <v>0</v>
      </c>
      <c r="GS854">
        <v>0</v>
      </c>
      <c r="GT854">
        <v>0</v>
      </c>
      <c r="GU854" t="s">
        <v>3</v>
      </c>
      <c r="GV854">
        <f t="shared" si="771"/>
        <v>0</v>
      </c>
      <c r="GW854">
        <v>1</v>
      </c>
      <c r="GX854">
        <f t="shared" si="772"/>
        <v>0</v>
      </c>
      <c r="HA854">
        <v>0</v>
      </c>
      <c r="HB854">
        <v>0</v>
      </c>
      <c r="HC854">
        <f t="shared" si="773"/>
        <v>0</v>
      </c>
      <c r="HE854" t="s">
        <v>3</v>
      </c>
      <c r="HF854" t="s">
        <v>3</v>
      </c>
      <c r="HI854">
        <f t="shared" si="774"/>
        <v>0</v>
      </c>
      <c r="HJ854">
        <f t="shared" si="775"/>
        <v>0</v>
      </c>
      <c r="HK854">
        <f t="shared" si="776"/>
        <v>0</v>
      </c>
      <c r="HL854">
        <f t="shared" si="777"/>
        <v>0</v>
      </c>
      <c r="HM854" t="s">
        <v>3</v>
      </c>
      <c r="HN854" t="s">
        <v>3</v>
      </c>
      <c r="HO854" t="s">
        <v>3</v>
      </c>
      <c r="HP854" t="s">
        <v>3</v>
      </c>
      <c r="HQ854" t="s">
        <v>3</v>
      </c>
      <c r="IK854">
        <v>0</v>
      </c>
    </row>
    <row r="855" spans="1:245" x14ac:dyDescent="0.2">
      <c r="A855">
        <v>17</v>
      </c>
      <c r="B855">
        <v>1</v>
      </c>
      <c r="E855" t="s">
        <v>176</v>
      </c>
      <c r="F855" t="s">
        <v>390</v>
      </c>
      <c r="G855" t="s">
        <v>391</v>
      </c>
      <c r="H855" t="s">
        <v>100</v>
      </c>
      <c r="I855">
        <f>ROUND(I852*-0.43,7)</f>
        <v>-0.20033699999999999</v>
      </c>
      <c r="J855">
        <v>0</v>
      </c>
      <c r="K855">
        <f>ROUND(I852*-0.43,7)</f>
        <v>-0.20033699999999999</v>
      </c>
      <c r="O855">
        <f t="shared" si="739"/>
        <v>-5.8</v>
      </c>
      <c r="P855">
        <f t="shared" si="740"/>
        <v>-5.8</v>
      </c>
      <c r="Q855">
        <f t="shared" si="741"/>
        <v>0</v>
      </c>
      <c r="R855">
        <f t="shared" si="742"/>
        <v>0</v>
      </c>
      <c r="S855">
        <f t="shared" si="743"/>
        <v>0</v>
      </c>
      <c r="T855">
        <f t="shared" si="744"/>
        <v>0</v>
      </c>
      <c r="U855">
        <f t="shared" si="745"/>
        <v>0</v>
      </c>
      <c r="V855">
        <f t="shared" si="746"/>
        <v>0</v>
      </c>
      <c r="W855">
        <f t="shared" si="747"/>
        <v>0</v>
      </c>
      <c r="X855">
        <f t="shared" si="748"/>
        <v>0</v>
      </c>
      <c r="Y855">
        <f t="shared" si="749"/>
        <v>0</v>
      </c>
      <c r="AA855">
        <v>30589570</v>
      </c>
      <c r="AB855">
        <f t="shared" si="750"/>
        <v>28.93</v>
      </c>
      <c r="AC855">
        <f t="shared" si="751"/>
        <v>28.93</v>
      </c>
      <c r="AD855">
        <f>ROUND((((ET855)-(EU855))+AE855),6)</f>
        <v>0</v>
      </c>
      <c r="AE855">
        <f t="shared" si="780"/>
        <v>0</v>
      </c>
      <c r="AF855">
        <f t="shared" si="780"/>
        <v>0</v>
      </c>
      <c r="AG855">
        <f t="shared" si="752"/>
        <v>0</v>
      </c>
      <c r="AH855">
        <f t="shared" si="781"/>
        <v>0</v>
      </c>
      <c r="AI855">
        <f t="shared" si="781"/>
        <v>0</v>
      </c>
      <c r="AJ855">
        <f t="shared" si="753"/>
        <v>0</v>
      </c>
      <c r="AK855">
        <v>28.93</v>
      </c>
      <c r="AL855">
        <v>28.93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1</v>
      </c>
      <c r="BD855" t="s">
        <v>3</v>
      </c>
      <c r="BE855" t="s">
        <v>3</v>
      </c>
      <c r="BF855" t="s">
        <v>3</v>
      </c>
      <c r="BG855" t="s">
        <v>3</v>
      </c>
      <c r="BH855">
        <v>3</v>
      </c>
      <c r="BI855">
        <v>1</v>
      </c>
      <c r="BJ855" t="s">
        <v>392</v>
      </c>
      <c r="BM855">
        <v>500001</v>
      </c>
      <c r="BN855">
        <v>0</v>
      </c>
      <c r="BO855" t="s">
        <v>67</v>
      </c>
      <c r="BP855">
        <v>1</v>
      </c>
      <c r="BQ855">
        <v>8</v>
      </c>
      <c r="BR855">
        <v>1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0</v>
      </c>
      <c r="CA855">
        <v>0</v>
      </c>
      <c r="CB855" t="s">
        <v>3</v>
      </c>
      <c r="CE855">
        <v>0</v>
      </c>
      <c r="CF855">
        <v>0</v>
      </c>
      <c r="CG855">
        <v>0</v>
      </c>
      <c r="CM855">
        <v>0</v>
      </c>
      <c r="CN855" t="s">
        <v>3</v>
      </c>
      <c r="CO855">
        <v>0</v>
      </c>
      <c r="CP855">
        <f t="shared" si="754"/>
        <v>-5.8</v>
      </c>
      <c r="CQ855">
        <f t="shared" si="755"/>
        <v>28.93</v>
      </c>
      <c r="CR855">
        <f t="shared" si="756"/>
        <v>0</v>
      </c>
      <c r="CS855">
        <f t="shared" si="757"/>
        <v>0</v>
      </c>
      <c r="CT855">
        <f t="shared" si="758"/>
        <v>0</v>
      </c>
      <c r="CU855">
        <f t="shared" si="759"/>
        <v>0</v>
      </c>
      <c r="CV855">
        <f t="shared" si="760"/>
        <v>0</v>
      </c>
      <c r="CW855">
        <f t="shared" si="761"/>
        <v>0</v>
      </c>
      <c r="CX855">
        <f t="shared" si="762"/>
        <v>0</v>
      </c>
      <c r="CY855">
        <f t="shared" si="763"/>
        <v>0</v>
      </c>
      <c r="CZ855">
        <f t="shared" si="764"/>
        <v>0</v>
      </c>
      <c r="DC855" t="s">
        <v>3</v>
      </c>
      <c r="DD855" t="s">
        <v>3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1009</v>
      </c>
      <c r="DV855" t="s">
        <v>100</v>
      </c>
      <c r="DW855" t="s">
        <v>100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30172930</v>
      </c>
      <c r="EF855">
        <v>8</v>
      </c>
      <c r="EG855" t="s">
        <v>68</v>
      </c>
      <c r="EH855">
        <v>0</v>
      </c>
      <c r="EI855" t="s">
        <v>3</v>
      </c>
      <c r="EJ855">
        <v>1</v>
      </c>
      <c r="EK855">
        <v>500001</v>
      </c>
      <c r="EL855" t="s">
        <v>69</v>
      </c>
      <c r="EM855" t="s">
        <v>70</v>
      </c>
      <c r="EO855" t="s">
        <v>3</v>
      </c>
      <c r="EQ855">
        <v>32768</v>
      </c>
      <c r="ER855">
        <v>28.93</v>
      </c>
      <c r="ES855">
        <v>28.93</v>
      </c>
      <c r="ET855">
        <v>0</v>
      </c>
      <c r="EU855">
        <v>0</v>
      </c>
      <c r="EV855">
        <v>0</v>
      </c>
      <c r="EW855">
        <v>0</v>
      </c>
      <c r="EX855">
        <v>0</v>
      </c>
      <c r="EY855">
        <v>0</v>
      </c>
      <c r="FQ855">
        <v>0</v>
      </c>
      <c r="FR855">
        <f t="shared" si="765"/>
        <v>0</v>
      </c>
      <c r="FS855">
        <v>0</v>
      </c>
      <c r="FX855">
        <v>0</v>
      </c>
      <c r="FY855">
        <v>0</v>
      </c>
      <c r="GA855" t="s">
        <v>3</v>
      </c>
      <c r="GD855">
        <v>1</v>
      </c>
      <c r="GF855">
        <v>-1416335338</v>
      </c>
      <c r="GG855">
        <v>2</v>
      </c>
      <c r="GH855">
        <v>1</v>
      </c>
      <c r="GI855">
        <v>4</v>
      </c>
      <c r="GJ855">
        <v>0</v>
      </c>
      <c r="GK855">
        <v>0</v>
      </c>
      <c r="GL855">
        <f t="shared" si="766"/>
        <v>0</v>
      </c>
      <c r="GM855">
        <f t="shared" si="767"/>
        <v>-5.8</v>
      </c>
      <c r="GN855">
        <f t="shared" si="768"/>
        <v>-5.8</v>
      </c>
      <c r="GO855">
        <f t="shared" si="769"/>
        <v>0</v>
      </c>
      <c r="GP855">
        <f t="shared" si="770"/>
        <v>0</v>
      </c>
      <c r="GR855">
        <v>0</v>
      </c>
      <c r="GS855">
        <v>0</v>
      </c>
      <c r="GT855">
        <v>0</v>
      </c>
      <c r="GU855" t="s">
        <v>3</v>
      </c>
      <c r="GV855">
        <f t="shared" si="771"/>
        <v>0</v>
      </c>
      <c r="GW855">
        <v>1</v>
      </c>
      <c r="GX855">
        <f t="shared" si="772"/>
        <v>0</v>
      </c>
      <c r="HA855">
        <v>0</v>
      </c>
      <c r="HB855">
        <v>0</v>
      </c>
      <c r="HC855">
        <f t="shared" si="773"/>
        <v>0</v>
      </c>
      <c r="HE855" t="s">
        <v>3</v>
      </c>
      <c r="HF855" t="s">
        <v>3</v>
      </c>
      <c r="HI855">
        <f t="shared" si="774"/>
        <v>0</v>
      </c>
      <c r="HJ855">
        <f t="shared" si="775"/>
        <v>0</v>
      </c>
      <c r="HK855">
        <f t="shared" si="776"/>
        <v>0</v>
      </c>
      <c r="HL855">
        <f t="shared" si="777"/>
        <v>0</v>
      </c>
      <c r="HM855" t="s">
        <v>3</v>
      </c>
      <c r="HN855" t="s">
        <v>3</v>
      </c>
      <c r="HO855" t="s">
        <v>3</v>
      </c>
      <c r="HP855" t="s">
        <v>3</v>
      </c>
      <c r="HQ855" t="s">
        <v>3</v>
      </c>
      <c r="IK855">
        <v>0</v>
      </c>
    </row>
    <row r="856" spans="1:245" x14ac:dyDescent="0.2">
      <c r="A856">
        <v>17</v>
      </c>
      <c r="B856">
        <v>1</v>
      </c>
      <c r="E856" t="s">
        <v>177</v>
      </c>
      <c r="F856" t="s">
        <v>387</v>
      </c>
      <c r="G856" t="s">
        <v>388</v>
      </c>
      <c r="H856" t="s">
        <v>372</v>
      </c>
      <c r="I856">
        <f>ROUND(I852*-9.46,7)</f>
        <v>-4.4074140000000002</v>
      </c>
      <c r="J856">
        <v>0</v>
      </c>
      <c r="K856">
        <f>ROUND(I852*-9.46,7)</f>
        <v>-4.4074140000000002</v>
      </c>
      <c r="O856">
        <f t="shared" si="739"/>
        <v>-623.55999999999995</v>
      </c>
      <c r="P856">
        <f t="shared" si="740"/>
        <v>-623.55999999999995</v>
      </c>
      <c r="Q856">
        <f t="shared" si="741"/>
        <v>0</v>
      </c>
      <c r="R856">
        <f t="shared" si="742"/>
        <v>0</v>
      </c>
      <c r="S856">
        <f t="shared" si="743"/>
        <v>0</v>
      </c>
      <c r="T856">
        <f t="shared" si="744"/>
        <v>0</v>
      </c>
      <c r="U856">
        <f t="shared" si="745"/>
        <v>0</v>
      </c>
      <c r="V856">
        <f t="shared" si="746"/>
        <v>0</v>
      </c>
      <c r="W856">
        <f t="shared" si="747"/>
        <v>0</v>
      </c>
      <c r="X856">
        <f t="shared" si="748"/>
        <v>0</v>
      </c>
      <c r="Y856">
        <f t="shared" si="749"/>
        <v>0</v>
      </c>
      <c r="AA856">
        <v>30589570</v>
      </c>
      <c r="AB856">
        <f t="shared" si="750"/>
        <v>141.47999999999999</v>
      </c>
      <c r="AC856">
        <f t="shared" si="751"/>
        <v>141.47999999999999</v>
      </c>
      <c r="AD856">
        <f>ROUND((((ET856)-(EU856))+AE856),6)</f>
        <v>0</v>
      </c>
      <c r="AE856">
        <f t="shared" si="780"/>
        <v>0</v>
      </c>
      <c r="AF856">
        <f t="shared" si="780"/>
        <v>0</v>
      </c>
      <c r="AG856">
        <f t="shared" si="752"/>
        <v>0</v>
      </c>
      <c r="AH856">
        <f t="shared" si="781"/>
        <v>0</v>
      </c>
      <c r="AI856">
        <f t="shared" si="781"/>
        <v>0</v>
      </c>
      <c r="AJ856">
        <f t="shared" si="753"/>
        <v>0</v>
      </c>
      <c r="AK856">
        <v>141.47999999999999</v>
      </c>
      <c r="AL856">
        <v>141.47999999999999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1</v>
      </c>
      <c r="AW856">
        <v>1</v>
      </c>
      <c r="AZ856">
        <v>1</v>
      </c>
      <c r="BA856">
        <v>1</v>
      </c>
      <c r="BB856">
        <v>1</v>
      </c>
      <c r="BC856">
        <v>1</v>
      </c>
      <c r="BD856" t="s">
        <v>3</v>
      </c>
      <c r="BE856" t="s">
        <v>3</v>
      </c>
      <c r="BF856" t="s">
        <v>3</v>
      </c>
      <c r="BG856" t="s">
        <v>3</v>
      </c>
      <c r="BH856">
        <v>3</v>
      </c>
      <c r="BI856">
        <v>2</v>
      </c>
      <c r="BJ856" t="s">
        <v>389</v>
      </c>
      <c r="BM856">
        <v>500002</v>
      </c>
      <c r="BN856">
        <v>0</v>
      </c>
      <c r="BO856" t="s">
        <v>67</v>
      </c>
      <c r="BP856">
        <v>1</v>
      </c>
      <c r="BQ856">
        <v>12</v>
      </c>
      <c r="BR856">
        <v>1</v>
      </c>
      <c r="BS856">
        <v>1</v>
      </c>
      <c r="BT856">
        <v>1</v>
      </c>
      <c r="BU856">
        <v>1</v>
      </c>
      <c r="BV856">
        <v>1</v>
      </c>
      <c r="BW856">
        <v>1</v>
      </c>
      <c r="BX856">
        <v>1</v>
      </c>
      <c r="BY856" t="s">
        <v>3</v>
      </c>
      <c r="BZ856">
        <v>0</v>
      </c>
      <c r="CA856">
        <v>0</v>
      </c>
      <c r="CB856" t="s">
        <v>3</v>
      </c>
      <c r="CE856">
        <v>0</v>
      </c>
      <c r="CF856">
        <v>0</v>
      </c>
      <c r="CG856">
        <v>0</v>
      </c>
      <c r="CM856">
        <v>0</v>
      </c>
      <c r="CN856" t="s">
        <v>3</v>
      </c>
      <c r="CO856">
        <v>0</v>
      </c>
      <c r="CP856">
        <f t="shared" si="754"/>
        <v>-623.55999999999995</v>
      </c>
      <c r="CQ856">
        <f t="shared" si="755"/>
        <v>141.47999999999999</v>
      </c>
      <c r="CR856">
        <f t="shared" si="756"/>
        <v>0</v>
      </c>
      <c r="CS856">
        <f t="shared" si="757"/>
        <v>0</v>
      </c>
      <c r="CT856">
        <f t="shared" si="758"/>
        <v>0</v>
      </c>
      <c r="CU856">
        <f t="shared" si="759"/>
        <v>0</v>
      </c>
      <c r="CV856">
        <f t="shared" si="760"/>
        <v>0</v>
      </c>
      <c r="CW856">
        <f t="shared" si="761"/>
        <v>0</v>
      </c>
      <c r="CX856">
        <f t="shared" si="762"/>
        <v>0</v>
      </c>
      <c r="CY856">
        <f t="shared" si="763"/>
        <v>0</v>
      </c>
      <c r="CZ856">
        <f t="shared" si="764"/>
        <v>0</v>
      </c>
      <c r="DC856" t="s">
        <v>3</v>
      </c>
      <c r="DD856" t="s">
        <v>3</v>
      </c>
      <c r="DE856" t="s">
        <v>3</v>
      </c>
      <c r="DF856" t="s">
        <v>3</v>
      </c>
      <c r="DG856" t="s">
        <v>3</v>
      </c>
      <c r="DH856" t="s">
        <v>3</v>
      </c>
      <c r="DI856" t="s">
        <v>3</v>
      </c>
      <c r="DJ856" t="s">
        <v>3</v>
      </c>
      <c r="DK856" t="s">
        <v>3</v>
      </c>
      <c r="DL856" t="s">
        <v>3</v>
      </c>
      <c r="DM856" t="s">
        <v>3</v>
      </c>
      <c r="DN856">
        <v>0</v>
      </c>
      <c r="DO856">
        <v>0</v>
      </c>
      <c r="DP856">
        <v>1</v>
      </c>
      <c r="DQ856">
        <v>1</v>
      </c>
      <c r="DU856">
        <v>1003</v>
      </c>
      <c r="DV856" t="s">
        <v>372</v>
      </c>
      <c r="DW856" t="s">
        <v>372</v>
      </c>
      <c r="DX856">
        <v>10</v>
      </c>
      <c r="DZ856" t="s">
        <v>3</v>
      </c>
      <c r="EA856" t="s">
        <v>3</v>
      </c>
      <c r="EB856" t="s">
        <v>3</v>
      </c>
      <c r="EC856" t="s">
        <v>3</v>
      </c>
      <c r="EE856">
        <v>30172931</v>
      </c>
      <c r="EF856">
        <v>12</v>
      </c>
      <c r="EG856" t="s">
        <v>374</v>
      </c>
      <c r="EH856">
        <v>0</v>
      </c>
      <c r="EI856" t="s">
        <v>3</v>
      </c>
      <c r="EJ856">
        <v>2</v>
      </c>
      <c r="EK856">
        <v>500002</v>
      </c>
      <c r="EL856" t="s">
        <v>375</v>
      </c>
      <c r="EM856" t="s">
        <v>376</v>
      </c>
      <c r="EO856" t="s">
        <v>3</v>
      </c>
      <c r="EQ856">
        <v>32768</v>
      </c>
      <c r="ER856">
        <v>141.47999999999999</v>
      </c>
      <c r="ES856">
        <v>141.47999999999999</v>
      </c>
      <c r="ET856">
        <v>0</v>
      </c>
      <c r="EU856">
        <v>0</v>
      </c>
      <c r="EV856">
        <v>0</v>
      </c>
      <c r="EW856">
        <v>0</v>
      </c>
      <c r="EX856">
        <v>0</v>
      </c>
      <c r="EY856">
        <v>0</v>
      </c>
      <c r="FQ856">
        <v>0</v>
      </c>
      <c r="FR856">
        <f t="shared" si="765"/>
        <v>0</v>
      </c>
      <c r="FS856">
        <v>0</v>
      </c>
      <c r="FX856">
        <v>0</v>
      </c>
      <c r="FY856">
        <v>0</v>
      </c>
      <c r="GA856" t="s">
        <v>3</v>
      </c>
      <c r="GD856">
        <v>1</v>
      </c>
      <c r="GF856">
        <v>-831764960</v>
      </c>
      <c r="GG856">
        <v>2</v>
      </c>
      <c r="GH856">
        <v>1</v>
      </c>
      <c r="GI856">
        <v>4</v>
      </c>
      <c r="GJ856">
        <v>0</v>
      </c>
      <c r="GK856">
        <v>0</v>
      </c>
      <c r="GL856">
        <f t="shared" si="766"/>
        <v>0</v>
      </c>
      <c r="GM856">
        <f t="shared" si="767"/>
        <v>-623.55999999999995</v>
      </c>
      <c r="GN856">
        <f t="shared" si="768"/>
        <v>0</v>
      </c>
      <c r="GO856">
        <f t="shared" si="769"/>
        <v>-623.55999999999995</v>
      </c>
      <c r="GP856">
        <f t="shared" si="770"/>
        <v>0</v>
      </c>
      <c r="GR856">
        <v>0</v>
      </c>
      <c r="GS856">
        <v>0</v>
      </c>
      <c r="GT856">
        <v>0</v>
      </c>
      <c r="GU856" t="s">
        <v>3</v>
      </c>
      <c r="GV856">
        <f t="shared" si="771"/>
        <v>0</v>
      </c>
      <c r="GW856">
        <v>1</v>
      </c>
      <c r="GX856">
        <f t="shared" si="772"/>
        <v>0</v>
      </c>
      <c r="HA856">
        <v>0</v>
      </c>
      <c r="HB856">
        <v>0</v>
      </c>
      <c r="HC856">
        <f t="shared" si="773"/>
        <v>0</v>
      </c>
      <c r="HE856" t="s">
        <v>3</v>
      </c>
      <c r="HF856" t="s">
        <v>3</v>
      </c>
      <c r="HI856">
        <f t="shared" si="774"/>
        <v>0</v>
      </c>
      <c r="HJ856">
        <f t="shared" si="775"/>
        <v>0</v>
      </c>
      <c r="HK856">
        <f t="shared" si="776"/>
        <v>0</v>
      </c>
      <c r="HL856">
        <f t="shared" si="777"/>
        <v>0</v>
      </c>
      <c r="HM856" t="s">
        <v>3</v>
      </c>
      <c r="HN856" t="s">
        <v>3</v>
      </c>
      <c r="HO856" t="s">
        <v>3</v>
      </c>
      <c r="HP856" t="s">
        <v>3</v>
      </c>
      <c r="HQ856" t="s">
        <v>3</v>
      </c>
      <c r="IK856">
        <v>0</v>
      </c>
    </row>
    <row r="857" spans="1:245" x14ac:dyDescent="0.2">
      <c r="A857">
        <v>17</v>
      </c>
      <c r="B857">
        <v>1</v>
      </c>
      <c r="E857" t="s">
        <v>178</v>
      </c>
      <c r="F857" t="s">
        <v>396</v>
      </c>
      <c r="G857" t="s">
        <v>397</v>
      </c>
      <c r="H857" t="s">
        <v>382</v>
      </c>
      <c r="I857">
        <v>44.07414</v>
      </c>
      <c r="J857">
        <v>0</v>
      </c>
      <c r="K857">
        <v>44.07414</v>
      </c>
      <c r="O857">
        <f t="shared" si="739"/>
        <v>1681.87</v>
      </c>
      <c r="P857">
        <f t="shared" si="740"/>
        <v>1681.87</v>
      </c>
      <c r="Q857">
        <f t="shared" si="741"/>
        <v>0</v>
      </c>
      <c r="R857">
        <f t="shared" si="742"/>
        <v>0</v>
      </c>
      <c r="S857">
        <f t="shared" si="743"/>
        <v>0</v>
      </c>
      <c r="T857">
        <f t="shared" si="744"/>
        <v>0</v>
      </c>
      <c r="U857">
        <f t="shared" si="745"/>
        <v>0</v>
      </c>
      <c r="V857">
        <f t="shared" si="746"/>
        <v>0</v>
      </c>
      <c r="W857">
        <f t="shared" si="747"/>
        <v>0</v>
      </c>
      <c r="X857">
        <f t="shared" si="748"/>
        <v>0</v>
      </c>
      <c r="Y857">
        <f t="shared" si="749"/>
        <v>0</v>
      </c>
      <c r="AA857">
        <v>30589570</v>
      </c>
      <c r="AB857">
        <f t="shared" si="750"/>
        <v>38.159999999999997</v>
      </c>
      <c r="AC857">
        <f t="shared" si="751"/>
        <v>38.159999999999997</v>
      </c>
      <c r="AD857">
        <f>ROUND((((ET857)-(EU857))+AE857),6)</f>
        <v>0</v>
      </c>
      <c r="AE857">
        <f t="shared" si="780"/>
        <v>0</v>
      </c>
      <c r="AF857">
        <f t="shared" si="780"/>
        <v>0</v>
      </c>
      <c r="AG857">
        <f t="shared" si="752"/>
        <v>0</v>
      </c>
      <c r="AH857">
        <f t="shared" si="781"/>
        <v>0</v>
      </c>
      <c r="AI857">
        <f t="shared" si="781"/>
        <v>0</v>
      </c>
      <c r="AJ857">
        <f t="shared" si="753"/>
        <v>0</v>
      </c>
      <c r="AK857">
        <v>38.159999999999997</v>
      </c>
      <c r="AL857">
        <v>38.159999999999997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1</v>
      </c>
      <c r="BD857" t="s">
        <v>3</v>
      </c>
      <c r="BE857" t="s">
        <v>3</v>
      </c>
      <c r="BF857" t="s">
        <v>3</v>
      </c>
      <c r="BG857" t="s">
        <v>3</v>
      </c>
      <c r="BH857">
        <v>3</v>
      </c>
      <c r="BI857">
        <v>2</v>
      </c>
      <c r="BJ857" t="s">
        <v>398</v>
      </c>
      <c r="BM857">
        <v>500002</v>
      </c>
      <c r="BN857">
        <v>0</v>
      </c>
      <c r="BO857" t="s">
        <v>67</v>
      </c>
      <c r="BP857">
        <v>1</v>
      </c>
      <c r="BQ857">
        <v>12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0</v>
      </c>
      <c r="CA857">
        <v>0</v>
      </c>
      <c r="CB857" t="s">
        <v>3</v>
      </c>
      <c r="CE857">
        <v>0</v>
      </c>
      <c r="CF857">
        <v>0</v>
      </c>
      <c r="CG857">
        <v>0</v>
      </c>
      <c r="CM857">
        <v>0</v>
      </c>
      <c r="CN857" t="s">
        <v>3</v>
      </c>
      <c r="CO857">
        <v>0</v>
      </c>
      <c r="CP857">
        <f t="shared" si="754"/>
        <v>1681.87</v>
      </c>
      <c r="CQ857">
        <f t="shared" si="755"/>
        <v>38.159999999999997</v>
      </c>
      <c r="CR857">
        <f t="shared" si="756"/>
        <v>0</v>
      </c>
      <c r="CS857">
        <f t="shared" si="757"/>
        <v>0</v>
      </c>
      <c r="CT857">
        <f t="shared" si="758"/>
        <v>0</v>
      </c>
      <c r="CU857">
        <f t="shared" si="759"/>
        <v>0</v>
      </c>
      <c r="CV857">
        <f t="shared" si="760"/>
        <v>0</v>
      </c>
      <c r="CW857">
        <f t="shared" si="761"/>
        <v>0</v>
      </c>
      <c r="CX857">
        <f t="shared" si="762"/>
        <v>0</v>
      </c>
      <c r="CY857">
        <f t="shared" si="763"/>
        <v>0</v>
      </c>
      <c r="CZ857">
        <f t="shared" si="764"/>
        <v>0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1003</v>
      </c>
      <c r="DV857" t="s">
        <v>382</v>
      </c>
      <c r="DW857" t="s">
        <v>382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30172931</v>
      </c>
      <c r="EF857">
        <v>12</v>
      </c>
      <c r="EG857" t="s">
        <v>374</v>
      </c>
      <c r="EH857">
        <v>0</v>
      </c>
      <c r="EI857" t="s">
        <v>3</v>
      </c>
      <c r="EJ857">
        <v>2</v>
      </c>
      <c r="EK857">
        <v>500002</v>
      </c>
      <c r="EL857" t="s">
        <v>375</v>
      </c>
      <c r="EM857" t="s">
        <v>376</v>
      </c>
      <c r="EO857" t="s">
        <v>3</v>
      </c>
      <c r="EQ857">
        <v>0</v>
      </c>
      <c r="ER857">
        <v>38.159999999999997</v>
      </c>
      <c r="ES857">
        <v>38.159999999999997</v>
      </c>
      <c r="ET857">
        <v>0</v>
      </c>
      <c r="EU857">
        <v>0</v>
      </c>
      <c r="EV857">
        <v>0</v>
      </c>
      <c r="EW857">
        <v>0</v>
      </c>
      <c r="EX857">
        <v>0</v>
      </c>
      <c r="EY857">
        <v>0</v>
      </c>
      <c r="FQ857">
        <v>0</v>
      </c>
      <c r="FR857">
        <f t="shared" si="765"/>
        <v>0</v>
      </c>
      <c r="FS857">
        <v>0</v>
      </c>
      <c r="FX857">
        <v>0</v>
      </c>
      <c r="FY857">
        <v>0</v>
      </c>
      <c r="GA857" t="s">
        <v>3</v>
      </c>
      <c r="GD857">
        <v>1</v>
      </c>
      <c r="GF857">
        <v>-1293061276</v>
      </c>
      <c r="GG857">
        <v>2</v>
      </c>
      <c r="GH857">
        <v>1</v>
      </c>
      <c r="GI857">
        <v>4</v>
      </c>
      <c r="GJ857">
        <v>0</v>
      </c>
      <c r="GK857">
        <v>0</v>
      </c>
      <c r="GL857">
        <f t="shared" si="766"/>
        <v>0</v>
      </c>
      <c r="GM857">
        <f t="shared" si="767"/>
        <v>1681.87</v>
      </c>
      <c r="GN857">
        <f t="shared" si="768"/>
        <v>0</v>
      </c>
      <c r="GO857">
        <f t="shared" si="769"/>
        <v>1681.87</v>
      </c>
      <c r="GP857">
        <f t="shared" si="770"/>
        <v>0</v>
      </c>
      <c r="GR857">
        <v>0</v>
      </c>
      <c r="GS857">
        <v>0</v>
      </c>
      <c r="GT857">
        <v>0</v>
      </c>
      <c r="GU857" t="s">
        <v>3</v>
      </c>
      <c r="GV857">
        <f t="shared" si="771"/>
        <v>0</v>
      </c>
      <c r="GW857">
        <v>1</v>
      </c>
      <c r="GX857">
        <f t="shared" si="772"/>
        <v>0</v>
      </c>
      <c r="HA857">
        <v>0</v>
      </c>
      <c r="HB857">
        <v>0</v>
      </c>
      <c r="HC857">
        <f t="shared" si="773"/>
        <v>0</v>
      </c>
      <c r="HE857" t="s">
        <v>3</v>
      </c>
      <c r="HF857" t="s">
        <v>3</v>
      </c>
      <c r="HI857">
        <f t="shared" si="774"/>
        <v>0</v>
      </c>
      <c r="HJ857">
        <f t="shared" si="775"/>
        <v>0</v>
      </c>
      <c r="HK857">
        <f t="shared" si="776"/>
        <v>0</v>
      </c>
      <c r="HL857">
        <f t="shared" si="777"/>
        <v>0</v>
      </c>
      <c r="HM857" t="s">
        <v>3</v>
      </c>
      <c r="HN857" t="s">
        <v>3</v>
      </c>
      <c r="HO857" t="s">
        <v>3</v>
      </c>
      <c r="HP857" t="s">
        <v>3</v>
      </c>
      <c r="HQ857" t="s">
        <v>3</v>
      </c>
      <c r="IK857">
        <v>0</v>
      </c>
    </row>
    <row r="858" spans="1:245" x14ac:dyDescent="0.2">
      <c r="A858">
        <v>17</v>
      </c>
      <c r="B858">
        <v>1</v>
      </c>
      <c r="C858">
        <f>ROW(SmtRes!A539)</f>
        <v>539</v>
      </c>
      <c r="D858">
        <f>ROW(EtalonRes!A621)</f>
        <v>621</v>
      </c>
      <c r="E858" t="s">
        <v>180</v>
      </c>
      <c r="F858" t="s">
        <v>689</v>
      </c>
      <c r="G858" t="s">
        <v>690</v>
      </c>
      <c r="H858" t="s">
        <v>348</v>
      </c>
      <c r="I858">
        <f>ROUND(2.37/100,7)</f>
        <v>2.3699999999999999E-2</v>
      </c>
      <c r="J858">
        <v>0</v>
      </c>
      <c r="K858">
        <f>ROUND(2.37/100,7)</f>
        <v>2.3699999999999999E-2</v>
      </c>
      <c r="O858">
        <f t="shared" si="739"/>
        <v>93.99</v>
      </c>
      <c r="P858">
        <f t="shared" si="740"/>
        <v>22</v>
      </c>
      <c r="Q858">
        <f t="shared" si="741"/>
        <v>21.16</v>
      </c>
      <c r="R858">
        <f t="shared" si="742"/>
        <v>2.73</v>
      </c>
      <c r="S858">
        <f t="shared" si="743"/>
        <v>50.83</v>
      </c>
      <c r="T858">
        <f t="shared" si="744"/>
        <v>0</v>
      </c>
      <c r="U858">
        <f t="shared" si="745"/>
        <v>5.3114543999999997</v>
      </c>
      <c r="V858">
        <f t="shared" si="746"/>
        <v>0.20974500000000001</v>
      </c>
      <c r="W858">
        <f t="shared" si="747"/>
        <v>0</v>
      </c>
      <c r="X858">
        <f t="shared" si="748"/>
        <v>58.33</v>
      </c>
      <c r="Y858">
        <f t="shared" si="749"/>
        <v>32.78</v>
      </c>
      <c r="AA858">
        <v>30589570</v>
      </c>
      <c r="AB858">
        <f t="shared" si="750"/>
        <v>3966.1545999999998</v>
      </c>
      <c r="AC858">
        <f t="shared" si="751"/>
        <v>928.48</v>
      </c>
      <c r="AD858">
        <f>ROUND(((((ET858*ROUND((1.25*1.2),7)))-((EU858*ROUND((1.25*1.2),7))))+AE858),6)</f>
        <v>892.92</v>
      </c>
      <c r="AE858">
        <f>ROUND(((EU858*ROUND((1.25*1.2),7))),6)</f>
        <v>115.32</v>
      </c>
      <c r="AF858">
        <f>ROUND(((EV858*ROUND((1.15*1.2),7))),6)</f>
        <v>2144.7546000000002</v>
      </c>
      <c r="AG858">
        <f t="shared" si="752"/>
        <v>0</v>
      </c>
      <c r="AH858">
        <f>((EW858*ROUND((1.15*1.2),7)))</f>
        <v>224.11199999999999</v>
      </c>
      <c r="AI858">
        <f>((EX858*ROUND((1.25*1.2),7)))</f>
        <v>8.8500000000000014</v>
      </c>
      <c r="AJ858">
        <f t="shared" si="753"/>
        <v>0</v>
      </c>
      <c r="AK858">
        <v>3077.93</v>
      </c>
      <c r="AL858">
        <v>928.48</v>
      </c>
      <c r="AM858">
        <v>595.28</v>
      </c>
      <c r="AN858">
        <v>76.88</v>
      </c>
      <c r="AO858">
        <v>1554.17</v>
      </c>
      <c r="AP858">
        <v>0</v>
      </c>
      <c r="AQ858">
        <v>162.4</v>
      </c>
      <c r="AR858">
        <v>5.9</v>
      </c>
      <c r="AS858">
        <v>0</v>
      </c>
      <c r="AT858">
        <v>108.9</v>
      </c>
      <c r="AU858">
        <v>61.2</v>
      </c>
      <c r="AV858">
        <v>1</v>
      </c>
      <c r="AW858">
        <v>1</v>
      </c>
      <c r="AZ858">
        <v>1</v>
      </c>
      <c r="BA858">
        <v>30.09</v>
      </c>
      <c r="BB858">
        <v>1</v>
      </c>
      <c r="BC858">
        <v>1</v>
      </c>
      <c r="BD858" t="s">
        <v>3</v>
      </c>
      <c r="BE858" t="s">
        <v>3</v>
      </c>
      <c r="BF858" t="s">
        <v>3</v>
      </c>
      <c r="BG858" t="s">
        <v>3</v>
      </c>
      <c r="BH858">
        <v>0</v>
      </c>
      <c r="BI858">
        <v>1</v>
      </c>
      <c r="BJ858" t="s">
        <v>691</v>
      </c>
      <c r="BM858">
        <v>16001</v>
      </c>
      <c r="BN858">
        <v>0</v>
      </c>
      <c r="BO858" t="s">
        <v>26</v>
      </c>
      <c r="BP858">
        <v>1</v>
      </c>
      <c r="BQ858">
        <v>22</v>
      </c>
      <c r="BR858">
        <v>0</v>
      </c>
      <c r="BS858">
        <v>30.09</v>
      </c>
      <c r="BT858">
        <v>1</v>
      </c>
      <c r="BU858">
        <v>1</v>
      </c>
      <c r="BV858">
        <v>1</v>
      </c>
      <c r="BW858">
        <v>1</v>
      </c>
      <c r="BX858">
        <v>1</v>
      </c>
      <c r="BY858" t="s">
        <v>3</v>
      </c>
      <c r="BZ858">
        <v>121</v>
      </c>
      <c r="CA858">
        <v>72</v>
      </c>
      <c r="CB858" t="s">
        <v>3</v>
      </c>
      <c r="CE858">
        <v>0</v>
      </c>
      <c r="CF858">
        <v>0</v>
      </c>
      <c r="CG858">
        <v>0</v>
      </c>
      <c r="CM858">
        <v>0</v>
      </c>
      <c r="CN858" t="s">
        <v>1974</v>
      </c>
      <c r="CO858">
        <v>0</v>
      </c>
      <c r="CP858">
        <f t="shared" si="754"/>
        <v>93.99</v>
      </c>
      <c r="CQ858">
        <f t="shared" si="755"/>
        <v>928.48</v>
      </c>
      <c r="CR858">
        <f t="shared" si="756"/>
        <v>892.92</v>
      </c>
      <c r="CS858">
        <f t="shared" si="757"/>
        <v>115.32</v>
      </c>
      <c r="CT858">
        <f t="shared" si="758"/>
        <v>2144.7546000000002</v>
      </c>
      <c r="CU858">
        <f t="shared" si="759"/>
        <v>0</v>
      </c>
      <c r="CV858">
        <f t="shared" si="760"/>
        <v>224.11199999999999</v>
      </c>
      <c r="CW858">
        <f t="shared" si="761"/>
        <v>8.8500000000000014</v>
      </c>
      <c r="CX858">
        <f t="shared" si="762"/>
        <v>0</v>
      </c>
      <c r="CY858">
        <f t="shared" si="763"/>
        <v>58.326840000000004</v>
      </c>
      <c r="CZ858">
        <f t="shared" si="764"/>
        <v>32.77872</v>
      </c>
      <c r="DC858" t="s">
        <v>3</v>
      </c>
      <c r="DD858" t="s">
        <v>3</v>
      </c>
      <c r="DE858" t="s">
        <v>361</v>
      </c>
      <c r="DF858" t="s">
        <v>361</v>
      </c>
      <c r="DG858" t="s">
        <v>362</v>
      </c>
      <c r="DH858" t="s">
        <v>3</v>
      </c>
      <c r="DI858" t="s">
        <v>362</v>
      </c>
      <c r="DJ858" t="s">
        <v>361</v>
      </c>
      <c r="DK858" t="s">
        <v>3</v>
      </c>
      <c r="DL858" t="s">
        <v>29</v>
      </c>
      <c r="DM858" t="s">
        <v>30</v>
      </c>
      <c r="DN858">
        <v>0</v>
      </c>
      <c r="DO858">
        <v>0</v>
      </c>
      <c r="DP858">
        <v>1</v>
      </c>
      <c r="DQ858">
        <v>1</v>
      </c>
      <c r="DU858">
        <v>1013</v>
      </c>
      <c r="DV858" t="s">
        <v>348</v>
      </c>
      <c r="DW858" t="s">
        <v>348</v>
      </c>
      <c r="DX858">
        <v>1</v>
      </c>
      <c r="DZ858" t="s">
        <v>3</v>
      </c>
      <c r="EA858" t="s">
        <v>3</v>
      </c>
      <c r="EB858" t="s">
        <v>3</v>
      </c>
      <c r="EC858" t="s">
        <v>3</v>
      </c>
      <c r="EE858">
        <v>30173025</v>
      </c>
      <c r="EF858">
        <v>22</v>
      </c>
      <c r="EG858" t="s">
        <v>363</v>
      </c>
      <c r="EH858">
        <v>16</v>
      </c>
      <c r="EI858" t="s">
        <v>364</v>
      </c>
      <c r="EJ858">
        <v>1</v>
      </c>
      <c r="EK858">
        <v>16001</v>
      </c>
      <c r="EL858" t="s">
        <v>365</v>
      </c>
      <c r="EM858" t="s">
        <v>366</v>
      </c>
      <c r="EO858" t="s">
        <v>367</v>
      </c>
      <c r="EQ858">
        <v>0</v>
      </c>
      <c r="ER858">
        <v>3077.93</v>
      </c>
      <c r="ES858">
        <v>928.48</v>
      </c>
      <c r="ET858">
        <v>595.28</v>
      </c>
      <c r="EU858">
        <v>76.88</v>
      </c>
      <c r="EV858">
        <v>1554.17</v>
      </c>
      <c r="EW858">
        <v>162.4</v>
      </c>
      <c r="EX858">
        <v>5.9</v>
      </c>
      <c r="EY858">
        <v>0</v>
      </c>
      <c r="FQ858">
        <v>0</v>
      </c>
      <c r="FR858">
        <f t="shared" si="765"/>
        <v>0</v>
      </c>
      <c r="FS858">
        <v>0</v>
      </c>
      <c r="FX858">
        <v>108.9</v>
      </c>
      <c r="FY858">
        <v>61.2</v>
      </c>
      <c r="GA858" t="s">
        <v>3</v>
      </c>
      <c r="GD858">
        <v>1</v>
      </c>
      <c r="GF858">
        <v>-19931997</v>
      </c>
      <c r="GG858">
        <v>2</v>
      </c>
      <c r="GH858">
        <v>1</v>
      </c>
      <c r="GI858">
        <v>4</v>
      </c>
      <c r="GJ858">
        <v>0</v>
      </c>
      <c r="GK858">
        <v>0</v>
      </c>
      <c r="GL858">
        <f t="shared" si="766"/>
        <v>0</v>
      </c>
      <c r="GM858">
        <f t="shared" si="767"/>
        <v>185.1</v>
      </c>
      <c r="GN858">
        <f t="shared" si="768"/>
        <v>185.1</v>
      </c>
      <c r="GO858">
        <f t="shared" si="769"/>
        <v>0</v>
      </c>
      <c r="GP858">
        <f t="shared" si="770"/>
        <v>0</v>
      </c>
      <c r="GR858">
        <v>0</v>
      </c>
      <c r="GS858">
        <v>0</v>
      </c>
      <c r="GT858">
        <v>0</v>
      </c>
      <c r="GU858" t="s">
        <v>3</v>
      </c>
      <c r="GV858">
        <f t="shared" si="771"/>
        <v>0</v>
      </c>
      <c r="GW858">
        <v>1</v>
      </c>
      <c r="GX858">
        <f t="shared" si="772"/>
        <v>0</v>
      </c>
      <c r="HA858">
        <v>0</v>
      </c>
      <c r="HB858">
        <v>0</v>
      </c>
      <c r="HC858">
        <f t="shared" si="773"/>
        <v>0</v>
      </c>
      <c r="HE858" t="s">
        <v>3</v>
      </c>
      <c r="HF858" t="s">
        <v>3</v>
      </c>
      <c r="HI858">
        <f t="shared" si="774"/>
        <v>82</v>
      </c>
      <c r="HJ858">
        <f t="shared" si="775"/>
        <v>1529</v>
      </c>
      <c r="HK858">
        <f t="shared" si="776"/>
        <v>1754</v>
      </c>
      <c r="HL858">
        <f t="shared" si="777"/>
        <v>986</v>
      </c>
      <c r="HM858" t="s">
        <v>3</v>
      </c>
      <c r="HN858" t="s">
        <v>368</v>
      </c>
      <c r="HO858" t="s">
        <v>369</v>
      </c>
      <c r="HP858" t="s">
        <v>364</v>
      </c>
      <c r="HQ858" t="s">
        <v>364</v>
      </c>
      <c r="IK858">
        <v>0</v>
      </c>
    </row>
    <row r="859" spans="1:245" x14ac:dyDescent="0.2">
      <c r="A859">
        <v>17</v>
      </c>
      <c r="B859">
        <v>1</v>
      </c>
      <c r="E859" t="s">
        <v>181</v>
      </c>
      <c r="F859" t="s">
        <v>377</v>
      </c>
      <c r="G859" t="s">
        <v>378</v>
      </c>
      <c r="H859" t="s">
        <v>100</v>
      </c>
      <c r="I859">
        <f>ROUND(I858*-0.66,7)</f>
        <v>-1.5642E-2</v>
      </c>
      <c r="J859">
        <v>0</v>
      </c>
      <c r="K859">
        <f>ROUND(I858*-0.66,7)</f>
        <v>-1.5642E-2</v>
      </c>
      <c r="O859">
        <f t="shared" si="739"/>
        <v>-0.42</v>
      </c>
      <c r="P859">
        <f t="shared" si="740"/>
        <v>-0.42</v>
      </c>
      <c r="Q859">
        <f t="shared" si="741"/>
        <v>0</v>
      </c>
      <c r="R859">
        <f t="shared" si="742"/>
        <v>0</v>
      </c>
      <c r="S859">
        <f t="shared" si="743"/>
        <v>0</v>
      </c>
      <c r="T859">
        <f t="shared" si="744"/>
        <v>0</v>
      </c>
      <c r="U859">
        <f t="shared" si="745"/>
        <v>0</v>
      </c>
      <c r="V859">
        <f t="shared" si="746"/>
        <v>0</v>
      </c>
      <c r="W859">
        <f t="shared" si="747"/>
        <v>0</v>
      </c>
      <c r="X859">
        <f t="shared" si="748"/>
        <v>0</v>
      </c>
      <c r="Y859">
        <f t="shared" si="749"/>
        <v>0</v>
      </c>
      <c r="AA859">
        <v>30589570</v>
      </c>
      <c r="AB859">
        <f t="shared" si="750"/>
        <v>27.11</v>
      </c>
      <c r="AC859">
        <f t="shared" si="751"/>
        <v>27.11</v>
      </c>
      <c r="AD859">
        <f>ROUND((((ET859)-(EU859))+AE859),6)</f>
        <v>0</v>
      </c>
      <c r="AE859">
        <f t="shared" ref="AE859:AF863" si="782">ROUND((EU859),6)</f>
        <v>0</v>
      </c>
      <c r="AF859">
        <f t="shared" si="782"/>
        <v>0</v>
      </c>
      <c r="AG859">
        <f t="shared" si="752"/>
        <v>0</v>
      </c>
      <c r="AH859">
        <f t="shared" ref="AH859:AI863" si="783">(EW859)</f>
        <v>0</v>
      </c>
      <c r="AI859">
        <f t="shared" si="783"/>
        <v>0</v>
      </c>
      <c r="AJ859">
        <f t="shared" si="753"/>
        <v>0</v>
      </c>
      <c r="AK859">
        <v>27.11</v>
      </c>
      <c r="AL859">
        <v>27.11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1</v>
      </c>
      <c r="BD859" t="s">
        <v>3</v>
      </c>
      <c r="BE859" t="s">
        <v>3</v>
      </c>
      <c r="BF859" t="s">
        <v>3</v>
      </c>
      <c r="BG859" t="s">
        <v>3</v>
      </c>
      <c r="BH859">
        <v>3</v>
      </c>
      <c r="BI859">
        <v>1</v>
      </c>
      <c r="BJ859" t="s">
        <v>379</v>
      </c>
      <c r="BM859">
        <v>500001</v>
      </c>
      <c r="BN859">
        <v>0</v>
      </c>
      <c r="BO859" t="s">
        <v>67</v>
      </c>
      <c r="BP859">
        <v>1</v>
      </c>
      <c r="BQ859">
        <v>8</v>
      </c>
      <c r="BR859">
        <v>1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0</v>
      </c>
      <c r="CA859">
        <v>0</v>
      </c>
      <c r="CB859" t="s">
        <v>3</v>
      </c>
      <c r="CE859">
        <v>0</v>
      </c>
      <c r="CF859">
        <v>0</v>
      </c>
      <c r="CG859">
        <v>0</v>
      </c>
      <c r="CM859">
        <v>0</v>
      </c>
      <c r="CN859" t="s">
        <v>3</v>
      </c>
      <c r="CO859">
        <v>0</v>
      </c>
      <c r="CP859">
        <f t="shared" si="754"/>
        <v>-0.42</v>
      </c>
      <c r="CQ859">
        <f t="shared" si="755"/>
        <v>27.11</v>
      </c>
      <c r="CR859">
        <f t="shared" si="756"/>
        <v>0</v>
      </c>
      <c r="CS859">
        <f t="shared" si="757"/>
        <v>0</v>
      </c>
      <c r="CT859">
        <f t="shared" si="758"/>
        <v>0</v>
      </c>
      <c r="CU859">
        <f t="shared" si="759"/>
        <v>0</v>
      </c>
      <c r="CV859">
        <f t="shared" si="760"/>
        <v>0</v>
      </c>
      <c r="CW859">
        <f t="shared" si="761"/>
        <v>0</v>
      </c>
      <c r="CX859">
        <f t="shared" si="762"/>
        <v>0</v>
      </c>
      <c r="CY859">
        <f t="shared" si="763"/>
        <v>0</v>
      </c>
      <c r="CZ859">
        <f t="shared" si="764"/>
        <v>0</v>
      </c>
      <c r="DC859" t="s">
        <v>3</v>
      </c>
      <c r="DD859" t="s">
        <v>3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1009</v>
      </c>
      <c r="DV859" t="s">
        <v>100</v>
      </c>
      <c r="DW859" t="s">
        <v>100</v>
      </c>
      <c r="DX859">
        <v>1</v>
      </c>
      <c r="DZ859" t="s">
        <v>3</v>
      </c>
      <c r="EA859" t="s">
        <v>3</v>
      </c>
      <c r="EB859" t="s">
        <v>3</v>
      </c>
      <c r="EC859" t="s">
        <v>3</v>
      </c>
      <c r="EE859">
        <v>30172930</v>
      </c>
      <c r="EF859">
        <v>8</v>
      </c>
      <c r="EG859" t="s">
        <v>68</v>
      </c>
      <c r="EH859">
        <v>0</v>
      </c>
      <c r="EI859" t="s">
        <v>3</v>
      </c>
      <c r="EJ859">
        <v>1</v>
      </c>
      <c r="EK859">
        <v>500001</v>
      </c>
      <c r="EL859" t="s">
        <v>69</v>
      </c>
      <c r="EM859" t="s">
        <v>70</v>
      </c>
      <c r="EO859" t="s">
        <v>3</v>
      </c>
      <c r="EQ859">
        <v>32768</v>
      </c>
      <c r="ER859">
        <v>27.11</v>
      </c>
      <c r="ES859">
        <v>27.11</v>
      </c>
      <c r="ET859">
        <v>0</v>
      </c>
      <c r="EU859">
        <v>0</v>
      </c>
      <c r="EV859">
        <v>0</v>
      </c>
      <c r="EW859">
        <v>0</v>
      </c>
      <c r="EX859">
        <v>0</v>
      </c>
      <c r="EY859">
        <v>0</v>
      </c>
      <c r="FQ859">
        <v>0</v>
      </c>
      <c r="FR859">
        <f t="shared" si="765"/>
        <v>0</v>
      </c>
      <c r="FS859">
        <v>0</v>
      </c>
      <c r="FX859">
        <v>0</v>
      </c>
      <c r="FY859">
        <v>0</v>
      </c>
      <c r="GA859" t="s">
        <v>3</v>
      </c>
      <c r="GD859">
        <v>1</v>
      </c>
      <c r="GF859">
        <v>275569828</v>
      </c>
      <c r="GG859">
        <v>2</v>
      </c>
      <c r="GH859">
        <v>1</v>
      </c>
      <c r="GI859">
        <v>4</v>
      </c>
      <c r="GJ859">
        <v>0</v>
      </c>
      <c r="GK859">
        <v>0</v>
      </c>
      <c r="GL859">
        <f t="shared" si="766"/>
        <v>0</v>
      </c>
      <c r="GM859">
        <f t="shared" si="767"/>
        <v>-0.42</v>
      </c>
      <c r="GN859">
        <f t="shared" si="768"/>
        <v>-0.42</v>
      </c>
      <c r="GO859">
        <f t="shared" si="769"/>
        <v>0</v>
      </c>
      <c r="GP859">
        <f t="shared" si="770"/>
        <v>0</v>
      </c>
      <c r="GR859">
        <v>0</v>
      </c>
      <c r="GS859">
        <v>0</v>
      </c>
      <c r="GT859">
        <v>0</v>
      </c>
      <c r="GU859" t="s">
        <v>3</v>
      </c>
      <c r="GV859">
        <f t="shared" si="771"/>
        <v>0</v>
      </c>
      <c r="GW859">
        <v>1</v>
      </c>
      <c r="GX859">
        <f t="shared" si="772"/>
        <v>0</v>
      </c>
      <c r="HA859">
        <v>0</v>
      </c>
      <c r="HB859">
        <v>0</v>
      </c>
      <c r="HC859">
        <f t="shared" si="773"/>
        <v>0</v>
      </c>
      <c r="HE859" t="s">
        <v>3</v>
      </c>
      <c r="HF859" t="s">
        <v>3</v>
      </c>
      <c r="HI859">
        <f t="shared" si="774"/>
        <v>0</v>
      </c>
      <c r="HJ859">
        <f t="shared" si="775"/>
        <v>0</v>
      </c>
      <c r="HK859">
        <f t="shared" si="776"/>
        <v>0</v>
      </c>
      <c r="HL859">
        <f t="shared" si="777"/>
        <v>0</v>
      </c>
      <c r="HM859" t="s">
        <v>3</v>
      </c>
      <c r="HN859" t="s">
        <v>3</v>
      </c>
      <c r="HO859" t="s">
        <v>3</v>
      </c>
      <c r="HP859" t="s">
        <v>3</v>
      </c>
      <c r="HQ859" t="s">
        <v>3</v>
      </c>
      <c r="IK859">
        <v>0</v>
      </c>
    </row>
    <row r="860" spans="1:245" x14ac:dyDescent="0.2">
      <c r="A860">
        <v>17</v>
      </c>
      <c r="B860">
        <v>1</v>
      </c>
      <c r="E860" t="s">
        <v>186</v>
      </c>
      <c r="F860" t="s">
        <v>393</v>
      </c>
      <c r="G860" t="s">
        <v>394</v>
      </c>
      <c r="H860" t="s">
        <v>100</v>
      </c>
      <c r="I860">
        <f>ROUND(I858*-0.29,7)</f>
        <v>-6.8729999999999998E-3</v>
      </c>
      <c r="J860">
        <v>0</v>
      </c>
      <c r="K860">
        <f>ROUND(I858*-0.29,7)</f>
        <v>-6.8729999999999998E-3</v>
      </c>
      <c r="O860">
        <f t="shared" si="739"/>
        <v>-0.08</v>
      </c>
      <c r="P860">
        <f t="shared" si="740"/>
        <v>-0.08</v>
      </c>
      <c r="Q860">
        <f t="shared" si="741"/>
        <v>0</v>
      </c>
      <c r="R860">
        <f t="shared" si="742"/>
        <v>0</v>
      </c>
      <c r="S860">
        <f t="shared" si="743"/>
        <v>0</v>
      </c>
      <c r="T860">
        <f t="shared" si="744"/>
        <v>0</v>
      </c>
      <c r="U860">
        <f t="shared" si="745"/>
        <v>0</v>
      </c>
      <c r="V860">
        <f t="shared" si="746"/>
        <v>0</v>
      </c>
      <c r="W860">
        <f t="shared" si="747"/>
        <v>0</v>
      </c>
      <c r="X860">
        <f t="shared" si="748"/>
        <v>0</v>
      </c>
      <c r="Y860">
        <f t="shared" si="749"/>
        <v>0</v>
      </c>
      <c r="AA860">
        <v>30589570</v>
      </c>
      <c r="AB860">
        <f t="shared" si="750"/>
        <v>11.8</v>
      </c>
      <c r="AC860">
        <f t="shared" si="751"/>
        <v>11.8</v>
      </c>
      <c r="AD860">
        <f>ROUND((((ET860)-(EU860))+AE860),6)</f>
        <v>0</v>
      </c>
      <c r="AE860">
        <f t="shared" si="782"/>
        <v>0</v>
      </c>
      <c r="AF860">
        <f t="shared" si="782"/>
        <v>0</v>
      </c>
      <c r="AG860">
        <f t="shared" si="752"/>
        <v>0</v>
      </c>
      <c r="AH860">
        <f t="shared" si="783"/>
        <v>0</v>
      </c>
      <c r="AI860">
        <f t="shared" si="783"/>
        <v>0</v>
      </c>
      <c r="AJ860">
        <f t="shared" si="753"/>
        <v>0</v>
      </c>
      <c r="AK860">
        <v>11.8</v>
      </c>
      <c r="AL860">
        <v>11.8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1</v>
      </c>
      <c r="AW860">
        <v>1</v>
      </c>
      <c r="AZ860">
        <v>1</v>
      </c>
      <c r="BA860">
        <v>1</v>
      </c>
      <c r="BB860">
        <v>1</v>
      </c>
      <c r="BC860">
        <v>1</v>
      </c>
      <c r="BD860" t="s">
        <v>3</v>
      </c>
      <c r="BE860" t="s">
        <v>3</v>
      </c>
      <c r="BF860" t="s">
        <v>3</v>
      </c>
      <c r="BG860" t="s">
        <v>3</v>
      </c>
      <c r="BH860">
        <v>3</v>
      </c>
      <c r="BI860">
        <v>1</v>
      </c>
      <c r="BJ860" t="s">
        <v>395</v>
      </c>
      <c r="BM860">
        <v>500001</v>
      </c>
      <c r="BN860">
        <v>0</v>
      </c>
      <c r="BO860" t="s">
        <v>67</v>
      </c>
      <c r="BP860">
        <v>1</v>
      </c>
      <c r="BQ860">
        <v>8</v>
      </c>
      <c r="BR860">
        <v>1</v>
      </c>
      <c r="BS860">
        <v>1</v>
      </c>
      <c r="BT860">
        <v>1</v>
      </c>
      <c r="BU860">
        <v>1</v>
      </c>
      <c r="BV860">
        <v>1</v>
      </c>
      <c r="BW860">
        <v>1</v>
      </c>
      <c r="BX860">
        <v>1</v>
      </c>
      <c r="BY860" t="s">
        <v>3</v>
      </c>
      <c r="BZ860">
        <v>0</v>
      </c>
      <c r="CA860">
        <v>0</v>
      </c>
      <c r="CB860" t="s">
        <v>3</v>
      </c>
      <c r="CE860">
        <v>0</v>
      </c>
      <c r="CF860">
        <v>0</v>
      </c>
      <c r="CG860">
        <v>0</v>
      </c>
      <c r="CM860">
        <v>0</v>
      </c>
      <c r="CN860" t="s">
        <v>3</v>
      </c>
      <c r="CO860">
        <v>0</v>
      </c>
      <c r="CP860">
        <f t="shared" si="754"/>
        <v>-0.08</v>
      </c>
      <c r="CQ860">
        <f t="shared" si="755"/>
        <v>11.8</v>
      </c>
      <c r="CR860">
        <f t="shared" si="756"/>
        <v>0</v>
      </c>
      <c r="CS860">
        <f t="shared" si="757"/>
        <v>0</v>
      </c>
      <c r="CT860">
        <f t="shared" si="758"/>
        <v>0</v>
      </c>
      <c r="CU860">
        <f t="shared" si="759"/>
        <v>0</v>
      </c>
      <c r="CV860">
        <f t="shared" si="760"/>
        <v>0</v>
      </c>
      <c r="CW860">
        <f t="shared" si="761"/>
        <v>0</v>
      </c>
      <c r="CX860">
        <f t="shared" si="762"/>
        <v>0</v>
      </c>
      <c r="CY860">
        <f t="shared" si="763"/>
        <v>0</v>
      </c>
      <c r="CZ860">
        <f t="shared" si="764"/>
        <v>0</v>
      </c>
      <c r="DC860" t="s">
        <v>3</v>
      </c>
      <c r="DD860" t="s">
        <v>3</v>
      </c>
      <c r="DE860" t="s">
        <v>3</v>
      </c>
      <c r="DF860" t="s">
        <v>3</v>
      </c>
      <c r="DG860" t="s">
        <v>3</v>
      </c>
      <c r="DH860" t="s">
        <v>3</v>
      </c>
      <c r="DI860" t="s">
        <v>3</v>
      </c>
      <c r="DJ860" t="s">
        <v>3</v>
      </c>
      <c r="DK860" t="s">
        <v>3</v>
      </c>
      <c r="DL860" t="s">
        <v>3</v>
      </c>
      <c r="DM860" t="s">
        <v>3</v>
      </c>
      <c r="DN860">
        <v>0</v>
      </c>
      <c r="DO860">
        <v>0</v>
      </c>
      <c r="DP860">
        <v>1</v>
      </c>
      <c r="DQ860">
        <v>1</v>
      </c>
      <c r="DU860">
        <v>1009</v>
      </c>
      <c r="DV860" t="s">
        <v>100</v>
      </c>
      <c r="DW860" t="s">
        <v>100</v>
      </c>
      <c r="DX860">
        <v>1</v>
      </c>
      <c r="DZ860" t="s">
        <v>3</v>
      </c>
      <c r="EA860" t="s">
        <v>3</v>
      </c>
      <c r="EB860" t="s">
        <v>3</v>
      </c>
      <c r="EC860" t="s">
        <v>3</v>
      </c>
      <c r="EE860">
        <v>30172930</v>
      </c>
      <c r="EF860">
        <v>8</v>
      </c>
      <c r="EG860" t="s">
        <v>68</v>
      </c>
      <c r="EH860">
        <v>0</v>
      </c>
      <c r="EI860" t="s">
        <v>3</v>
      </c>
      <c r="EJ860">
        <v>1</v>
      </c>
      <c r="EK860">
        <v>500001</v>
      </c>
      <c r="EL860" t="s">
        <v>69</v>
      </c>
      <c r="EM860" t="s">
        <v>70</v>
      </c>
      <c r="EO860" t="s">
        <v>3</v>
      </c>
      <c r="EQ860">
        <v>32768</v>
      </c>
      <c r="ER860">
        <v>11.8</v>
      </c>
      <c r="ES860">
        <v>11.8</v>
      </c>
      <c r="ET860">
        <v>0</v>
      </c>
      <c r="EU860">
        <v>0</v>
      </c>
      <c r="EV860">
        <v>0</v>
      </c>
      <c r="EW860">
        <v>0</v>
      </c>
      <c r="EX860">
        <v>0</v>
      </c>
      <c r="EY860">
        <v>0</v>
      </c>
      <c r="FQ860">
        <v>0</v>
      </c>
      <c r="FR860">
        <f t="shared" si="765"/>
        <v>0</v>
      </c>
      <c r="FS860">
        <v>0</v>
      </c>
      <c r="FX860">
        <v>0</v>
      </c>
      <c r="FY860">
        <v>0</v>
      </c>
      <c r="GA860" t="s">
        <v>3</v>
      </c>
      <c r="GD860">
        <v>1</v>
      </c>
      <c r="GF860">
        <v>-1042550941</v>
      </c>
      <c r="GG860">
        <v>2</v>
      </c>
      <c r="GH860">
        <v>1</v>
      </c>
      <c r="GI860">
        <v>4</v>
      </c>
      <c r="GJ860">
        <v>0</v>
      </c>
      <c r="GK860">
        <v>0</v>
      </c>
      <c r="GL860">
        <f t="shared" si="766"/>
        <v>0</v>
      </c>
      <c r="GM860">
        <f t="shared" si="767"/>
        <v>-0.08</v>
      </c>
      <c r="GN860">
        <f t="shared" si="768"/>
        <v>-0.08</v>
      </c>
      <c r="GO860">
        <f t="shared" si="769"/>
        <v>0</v>
      </c>
      <c r="GP860">
        <f t="shared" si="770"/>
        <v>0</v>
      </c>
      <c r="GR860">
        <v>0</v>
      </c>
      <c r="GS860">
        <v>0</v>
      </c>
      <c r="GT860">
        <v>0</v>
      </c>
      <c r="GU860" t="s">
        <v>3</v>
      </c>
      <c r="GV860">
        <f t="shared" si="771"/>
        <v>0</v>
      </c>
      <c r="GW860">
        <v>1</v>
      </c>
      <c r="GX860">
        <f t="shared" si="772"/>
        <v>0</v>
      </c>
      <c r="HA860">
        <v>0</v>
      </c>
      <c r="HB860">
        <v>0</v>
      </c>
      <c r="HC860">
        <f t="shared" si="773"/>
        <v>0</v>
      </c>
      <c r="HE860" t="s">
        <v>3</v>
      </c>
      <c r="HF860" t="s">
        <v>3</v>
      </c>
      <c r="HI860">
        <f t="shared" si="774"/>
        <v>0</v>
      </c>
      <c r="HJ860">
        <f t="shared" si="775"/>
        <v>0</v>
      </c>
      <c r="HK860">
        <f t="shared" si="776"/>
        <v>0</v>
      </c>
      <c r="HL860">
        <f t="shared" si="777"/>
        <v>0</v>
      </c>
      <c r="HM860" t="s">
        <v>3</v>
      </c>
      <c r="HN860" t="s">
        <v>3</v>
      </c>
      <c r="HO860" t="s">
        <v>3</v>
      </c>
      <c r="HP860" t="s">
        <v>3</v>
      </c>
      <c r="HQ860" t="s">
        <v>3</v>
      </c>
      <c r="IK860">
        <v>0</v>
      </c>
    </row>
    <row r="861" spans="1:245" x14ac:dyDescent="0.2">
      <c r="A861">
        <v>17</v>
      </c>
      <c r="B861">
        <v>1</v>
      </c>
      <c r="E861" t="s">
        <v>190</v>
      </c>
      <c r="F861" t="s">
        <v>390</v>
      </c>
      <c r="G861" t="s">
        <v>391</v>
      </c>
      <c r="H861" t="s">
        <v>100</v>
      </c>
      <c r="I861">
        <f>ROUND(I858*-0.23,7)</f>
        <v>-5.4510000000000001E-3</v>
      </c>
      <c r="J861">
        <v>0</v>
      </c>
      <c r="K861">
        <f>ROUND(I858*-0.23,7)</f>
        <v>-5.4510000000000001E-3</v>
      </c>
      <c r="O861">
        <f t="shared" si="739"/>
        <v>-0.16</v>
      </c>
      <c r="P861">
        <f t="shared" si="740"/>
        <v>-0.16</v>
      </c>
      <c r="Q861">
        <f t="shared" si="741"/>
        <v>0</v>
      </c>
      <c r="R861">
        <f t="shared" si="742"/>
        <v>0</v>
      </c>
      <c r="S861">
        <f t="shared" si="743"/>
        <v>0</v>
      </c>
      <c r="T861">
        <f t="shared" si="744"/>
        <v>0</v>
      </c>
      <c r="U861">
        <f t="shared" si="745"/>
        <v>0</v>
      </c>
      <c r="V861">
        <f t="shared" si="746"/>
        <v>0</v>
      </c>
      <c r="W861">
        <f t="shared" si="747"/>
        <v>0</v>
      </c>
      <c r="X861">
        <f t="shared" si="748"/>
        <v>0</v>
      </c>
      <c r="Y861">
        <f t="shared" si="749"/>
        <v>0</v>
      </c>
      <c r="AA861">
        <v>30589570</v>
      </c>
      <c r="AB861">
        <f t="shared" si="750"/>
        <v>28.93</v>
      </c>
      <c r="AC861">
        <f t="shared" si="751"/>
        <v>28.93</v>
      </c>
      <c r="AD861">
        <f>ROUND((((ET861)-(EU861))+AE861),6)</f>
        <v>0</v>
      </c>
      <c r="AE861">
        <f t="shared" si="782"/>
        <v>0</v>
      </c>
      <c r="AF861">
        <f t="shared" si="782"/>
        <v>0</v>
      </c>
      <c r="AG861">
        <f t="shared" si="752"/>
        <v>0</v>
      </c>
      <c r="AH861">
        <f t="shared" si="783"/>
        <v>0</v>
      </c>
      <c r="AI861">
        <f t="shared" si="783"/>
        <v>0</v>
      </c>
      <c r="AJ861">
        <f t="shared" si="753"/>
        <v>0</v>
      </c>
      <c r="AK861">
        <v>28.93</v>
      </c>
      <c r="AL861">
        <v>28.93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1</v>
      </c>
      <c r="BD861" t="s">
        <v>3</v>
      </c>
      <c r="BE861" t="s">
        <v>3</v>
      </c>
      <c r="BF861" t="s">
        <v>3</v>
      </c>
      <c r="BG861" t="s">
        <v>3</v>
      </c>
      <c r="BH861">
        <v>3</v>
      </c>
      <c r="BI861">
        <v>1</v>
      </c>
      <c r="BJ861" t="s">
        <v>392</v>
      </c>
      <c r="BM861">
        <v>500001</v>
      </c>
      <c r="BN861">
        <v>0</v>
      </c>
      <c r="BO861" t="s">
        <v>67</v>
      </c>
      <c r="BP861">
        <v>1</v>
      </c>
      <c r="BQ861">
        <v>8</v>
      </c>
      <c r="BR861">
        <v>1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0</v>
      </c>
      <c r="CA861">
        <v>0</v>
      </c>
      <c r="CB861" t="s">
        <v>3</v>
      </c>
      <c r="CE861">
        <v>0</v>
      </c>
      <c r="CF861">
        <v>0</v>
      </c>
      <c r="CG861">
        <v>0</v>
      </c>
      <c r="CM861">
        <v>0</v>
      </c>
      <c r="CN861" t="s">
        <v>3</v>
      </c>
      <c r="CO861">
        <v>0</v>
      </c>
      <c r="CP861">
        <f t="shared" si="754"/>
        <v>-0.16</v>
      </c>
      <c r="CQ861">
        <f t="shared" si="755"/>
        <v>28.93</v>
      </c>
      <c r="CR861">
        <f t="shared" si="756"/>
        <v>0</v>
      </c>
      <c r="CS861">
        <f t="shared" si="757"/>
        <v>0</v>
      </c>
      <c r="CT861">
        <f t="shared" si="758"/>
        <v>0</v>
      </c>
      <c r="CU861">
        <f t="shared" si="759"/>
        <v>0</v>
      </c>
      <c r="CV861">
        <f t="shared" si="760"/>
        <v>0</v>
      </c>
      <c r="CW861">
        <f t="shared" si="761"/>
        <v>0</v>
      </c>
      <c r="CX861">
        <f t="shared" si="762"/>
        <v>0</v>
      </c>
      <c r="CY861">
        <f t="shared" si="763"/>
        <v>0</v>
      </c>
      <c r="CZ861">
        <f t="shared" si="764"/>
        <v>0</v>
      </c>
      <c r="DC861" t="s">
        <v>3</v>
      </c>
      <c r="DD861" t="s">
        <v>3</v>
      </c>
      <c r="DE861" t="s">
        <v>3</v>
      </c>
      <c r="DF861" t="s">
        <v>3</v>
      </c>
      <c r="DG861" t="s">
        <v>3</v>
      </c>
      <c r="DH861" t="s">
        <v>3</v>
      </c>
      <c r="DI861" t="s">
        <v>3</v>
      </c>
      <c r="DJ861" t="s">
        <v>3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1009</v>
      </c>
      <c r="DV861" t="s">
        <v>100</v>
      </c>
      <c r="DW861" t="s">
        <v>100</v>
      </c>
      <c r="DX861">
        <v>1</v>
      </c>
      <c r="DZ861" t="s">
        <v>3</v>
      </c>
      <c r="EA861" t="s">
        <v>3</v>
      </c>
      <c r="EB861" t="s">
        <v>3</v>
      </c>
      <c r="EC861" t="s">
        <v>3</v>
      </c>
      <c r="EE861">
        <v>30172930</v>
      </c>
      <c r="EF861">
        <v>8</v>
      </c>
      <c r="EG861" t="s">
        <v>68</v>
      </c>
      <c r="EH861">
        <v>0</v>
      </c>
      <c r="EI861" t="s">
        <v>3</v>
      </c>
      <c r="EJ861">
        <v>1</v>
      </c>
      <c r="EK861">
        <v>500001</v>
      </c>
      <c r="EL861" t="s">
        <v>69</v>
      </c>
      <c r="EM861" t="s">
        <v>70</v>
      </c>
      <c r="EO861" t="s">
        <v>3</v>
      </c>
      <c r="EQ861">
        <v>32768</v>
      </c>
      <c r="ER861">
        <v>28.93</v>
      </c>
      <c r="ES861">
        <v>28.93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FQ861">
        <v>0</v>
      </c>
      <c r="FR861">
        <f t="shared" si="765"/>
        <v>0</v>
      </c>
      <c r="FS861">
        <v>0</v>
      </c>
      <c r="FX861">
        <v>0</v>
      </c>
      <c r="FY861">
        <v>0</v>
      </c>
      <c r="GA861" t="s">
        <v>3</v>
      </c>
      <c r="GD861">
        <v>1</v>
      </c>
      <c r="GF861">
        <v>-1416335338</v>
      </c>
      <c r="GG861">
        <v>2</v>
      </c>
      <c r="GH861">
        <v>1</v>
      </c>
      <c r="GI861">
        <v>4</v>
      </c>
      <c r="GJ861">
        <v>0</v>
      </c>
      <c r="GK861">
        <v>0</v>
      </c>
      <c r="GL861">
        <f t="shared" si="766"/>
        <v>0</v>
      </c>
      <c r="GM861">
        <f t="shared" si="767"/>
        <v>-0.16</v>
      </c>
      <c r="GN861">
        <f t="shared" si="768"/>
        <v>-0.16</v>
      </c>
      <c r="GO861">
        <f t="shared" si="769"/>
        <v>0</v>
      </c>
      <c r="GP861">
        <f t="shared" si="770"/>
        <v>0</v>
      </c>
      <c r="GR861">
        <v>0</v>
      </c>
      <c r="GS861">
        <v>0</v>
      </c>
      <c r="GT861">
        <v>0</v>
      </c>
      <c r="GU861" t="s">
        <v>3</v>
      </c>
      <c r="GV861">
        <f t="shared" si="771"/>
        <v>0</v>
      </c>
      <c r="GW861">
        <v>1</v>
      </c>
      <c r="GX861">
        <f t="shared" si="772"/>
        <v>0</v>
      </c>
      <c r="HA861">
        <v>0</v>
      </c>
      <c r="HB861">
        <v>0</v>
      </c>
      <c r="HC861">
        <f t="shared" si="773"/>
        <v>0</v>
      </c>
      <c r="HE861" t="s">
        <v>3</v>
      </c>
      <c r="HF861" t="s">
        <v>3</v>
      </c>
      <c r="HI861">
        <f t="shared" si="774"/>
        <v>0</v>
      </c>
      <c r="HJ861">
        <f t="shared" si="775"/>
        <v>0</v>
      </c>
      <c r="HK861">
        <f t="shared" si="776"/>
        <v>0</v>
      </c>
      <c r="HL861">
        <f t="shared" si="777"/>
        <v>0</v>
      </c>
      <c r="HM861" t="s">
        <v>3</v>
      </c>
      <c r="HN861" t="s">
        <v>3</v>
      </c>
      <c r="HO861" t="s">
        <v>3</v>
      </c>
      <c r="HP861" t="s">
        <v>3</v>
      </c>
      <c r="HQ861" t="s">
        <v>3</v>
      </c>
      <c r="IK861">
        <v>0</v>
      </c>
    </row>
    <row r="862" spans="1:245" x14ac:dyDescent="0.2">
      <c r="A862">
        <v>17</v>
      </c>
      <c r="B862">
        <v>1</v>
      </c>
      <c r="E862" t="s">
        <v>195</v>
      </c>
      <c r="F862" t="s">
        <v>692</v>
      </c>
      <c r="G862" t="s">
        <v>693</v>
      </c>
      <c r="H862" t="s">
        <v>372</v>
      </c>
      <c r="I862">
        <f>ROUND(I858*-9.37,7)</f>
        <v>-0.22206899999999999</v>
      </c>
      <c r="J862">
        <v>0</v>
      </c>
      <c r="K862">
        <f>ROUND(I858*-9.37,7)</f>
        <v>-0.22206899999999999</v>
      </c>
      <c r="O862">
        <f t="shared" si="739"/>
        <v>-20.13</v>
      </c>
      <c r="P862">
        <f t="shared" si="740"/>
        <v>-20.13</v>
      </c>
      <c r="Q862">
        <f t="shared" si="741"/>
        <v>0</v>
      </c>
      <c r="R862">
        <f t="shared" si="742"/>
        <v>0</v>
      </c>
      <c r="S862">
        <f t="shared" si="743"/>
        <v>0</v>
      </c>
      <c r="T862">
        <f t="shared" si="744"/>
        <v>0</v>
      </c>
      <c r="U862">
        <f t="shared" si="745"/>
        <v>0</v>
      </c>
      <c r="V862">
        <f t="shared" si="746"/>
        <v>0</v>
      </c>
      <c r="W862">
        <f t="shared" si="747"/>
        <v>0</v>
      </c>
      <c r="X862">
        <f t="shared" si="748"/>
        <v>0</v>
      </c>
      <c r="Y862">
        <f t="shared" si="749"/>
        <v>0</v>
      </c>
      <c r="AA862">
        <v>30589570</v>
      </c>
      <c r="AB862">
        <f t="shared" si="750"/>
        <v>90.65</v>
      </c>
      <c r="AC862">
        <f t="shared" si="751"/>
        <v>90.65</v>
      </c>
      <c r="AD862">
        <f>ROUND((((ET862)-(EU862))+AE862),6)</f>
        <v>0</v>
      </c>
      <c r="AE862">
        <f t="shared" si="782"/>
        <v>0</v>
      </c>
      <c r="AF862">
        <f t="shared" si="782"/>
        <v>0</v>
      </c>
      <c r="AG862">
        <f t="shared" si="752"/>
        <v>0</v>
      </c>
      <c r="AH862">
        <f t="shared" si="783"/>
        <v>0</v>
      </c>
      <c r="AI862">
        <f t="shared" si="783"/>
        <v>0</v>
      </c>
      <c r="AJ862">
        <f t="shared" si="753"/>
        <v>0</v>
      </c>
      <c r="AK862">
        <v>90.65</v>
      </c>
      <c r="AL862">
        <v>90.65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1</v>
      </c>
      <c r="AW862">
        <v>1</v>
      </c>
      <c r="AZ862">
        <v>1</v>
      </c>
      <c r="BA862">
        <v>1</v>
      </c>
      <c r="BB862">
        <v>1</v>
      </c>
      <c r="BC862">
        <v>1</v>
      </c>
      <c r="BD862" t="s">
        <v>3</v>
      </c>
      <c r="BE862" t="s">
        <v>3</v>
      </c>
      <c r="BF862" t="s">
        <v>3</v>
      </c>
      <c r="BG862" t="s">
        <v>3</v>
      </c>
      <c r="BH862">
        <v>3</v>
      </c>
      <c r="BI862">
        <v>2</v>
      </c>
      <c r="BJ862" t="s">
        <v>694</v>
      </c>
      <c r="BM862">
        <v>500002</v>
      </c>
      <c r="BN862">
        <v>0</v>
      </c>
      <c r="BO862" t="s">
        <v>67</v>
      </c>
      <c r="BP862">
        <v>1</v>
      </c>
      <c r="BQ862">
        <v>12</v>
      </c>
      <c r="BR862">
        <v>1</v>
      </c>
      <c r="BS862">
        <v>1</v>
      </c>
      <c r="BT862">
        <v>1</v>
      </c>
      <c r="BU862">
        <v>1</v>
      </c>
      <c r="BV862">
        <v>1</v>
      </c>
      <c r="BW862">
        <v>1</v>
      </c>
      <c r="BX862">
        <v>1</v>
      </c>
      <c r="BY862" t="s">
        <v>3</v>
      </c>
      <c r="BZ862">
        <v>0</v>
      </c>
      <c r="CA862">
        <v>0</v>
      </c>
      <c r="CB862" t="s">
        <v>3</v>
      </c>
      <c r="CE862">
        <v>0</v>
      </c>
      <c r="CF862">
        <v>0</v>
      </c>
      <c r="CG862">
        <v>0</v>
      </c>
      <c r="CM862">
        <v>0</v>
      </c>
      <c r="CN862" t="s">
        <v>3</v>
      </c>
      <c r="CO862">
        <v>0</v>
      </c>
      <c r="CP862">
        <f t="shared" si="754"/>
        <v>-20.13</v>
      </c>
      <c r="CQ862">
        <f t="shared" si="755"/>
        <v>90.65</v>
      </c>
      <c r="CR862">
        <f t="shared" si="756"/>
        <v>0</v>
      </c>
      <c r="CS862">
        <f t="shared" si="757"/>
        <v>0</v>
      </c>
      <c r="CT862">
        <f t="shared" si="758"/>
        <v>0</v>
      </c>
      <c r="CU862">
        <f t="shared" si="759"/>
        <v>0</v>
      </c>
      <c r="CV862">
        <f t="shared" si="760"/>
        <v>0</v>
      </c>
      <c r="CW862">
        <f t="shared" si="761"/>
        <v>0</v>
      </c>
      <c r="CX862">
        <f t="shared" si="762"/>
        <v>0</v>
      </c>
      <c r="CY862">
        <f t="shared" si="763"/>
        <v>0</v>
      </c>
      <c r="CZ862">
        <f t="shared" si="764"/>
        <v>0</v>
      </c>
      <c r="DC862" t="s">
        <v>3</v>
      </c>
      <c r="DD862" t="s">
        <v>3</v>
      </c>
      <c r="DE862" t="s">
        <v>3</v>
      </c>
      <c r="DF862" t="s">
        <v>3</v>
      </c>
      <c r="DG862" t="s">
        <v>3</v>
      </c>
      <c r="DH862" t="s">
        <v>3</v>
      </c>
      <c r="DI862" t="s">
        <v>3</v>
      </c>
      <c r="DJ862" t="s">
        <v>3</v>
      </c>
      <c r="DK862" t="s">
        <v>3</v>
      </c>
      <c r="DL862" t="s">
        <v>3</v>
      </c>
      <c r="DM862" t="s">
        <v>3</v>
      </c>
      <c r="DN862">
        <v>0</v>
      </c>
      <c r="DO862">
        <v>0</v>
      </c>
      <c r="DP862">
        <v>1</v>
      </c>
      <c r="DQ862">
        <v>1</v>
      </c>
      <c r="DU862">
        <v>1003</v>
      </c>
      <c r="DV862" t="s">
        <v>372</v>
      </c>
      <c r="DW862" t="s">
        <v>372</v>
      </c>
      <c r="DX862">
        <v>10</v>
      </c>
      <c r="DZ862" t="s">
        <v>3</v>
      </c>
      <c r="EA862" t="s">
        <v>3</v>
      </c>
      <c r="EB862" t="s">
        <v>3</v>
      </c>
      <c r="EC862" t="s">
        <v>3</v>
      </c>
      <c r="EE862">
        <v>30172931</v>
      </c>
      <c r="EF862">
        <v>12</v>
      </c>
      <c r="EG862" t="s">
        <v>374</v>
      </c>
      <c r="EH862">
        <v>0</v>
      </c>
      <c r="EI862" t="s">
        <v>3</v>
      </c>
      <c r="EJ862">
        <v>2</v>
      </c>
      <c r="EK862">
        <v>500002</v>
      </c>
      <c r="EL862" t="s">
        <v>375</v>
      </c>
      <c r="EM862" t="s">
        <v>376</v>
      </c>
      <c r="EO862" t="s">
        <v>3</v>
      </c>
      <c r="EQ862">
        <v>32768</v>
      </c>
      <c r="ER862">
        <v>90.65</v>
      </c>
      <c r="ES862">
        <v>90.65</v>
      </c>
      <c r="ET862">
        <v>0</v>
      </c>
      <c r="EU862">
        <v>0</v>
      </c>
      <c r="EV862">
        <v>0</v>
      </c>
      <c r="EW862">
        <v>0</v>
      </c>
      <c r="EX862">
        <v>0</v>
      </c>
      <c r="EY862">
        <v>0</v>
      </c>
      <c r="FQ862">
        <v>0</v>
      </c>
      <c r="FR862">
        <f t="shared" si="765"/>
        <v>0</v>
      </c>
      <c r="FS862">
        <v>0</v>
      </c>
      <c r="FX862">
        <v>0</v>
      </c>
      <c r="FY862">
        <v>0</v>
      </c>
      <c r="GA862" t="s">
        <v>3</v>
      </c>
      <c r="GD862">
        <v>1</v>
      </c>
      <c r="GF862">
        <v>92708866</v>
      </c>
      <c r="GG862">
        <v>2</v>
      </c>
      <c r="GH862">
        <v>1</v>
      </c>
      <c r="GI862">
        <v>4</v>
      </c>
      <c r="GJ862">
        <v>0</v>
      </c>
      <c r="GK862">
        <v>0</v>
      </c>
      <c r="GL862">
        <f t="shared" si="766"/>
        <v>0</v>
      </c>
      <c r="GM862">
        <f t="shared" si="767"/>
        <v>-20.13</v>
      </c>
      <c r="GN862">
        <f t="shared" si="768"/>
        <v>0</v>
      </c>
      <c r="GO862">
        <f t="shared" si="769"/>
        <v>-20.13</v>
      </c>
      <c r="GP862">
        <f t="shared" si="770"/>
        <v>0</v>
      </c>
      <c r="GR862">
        <v>0</v>
      </c>
      <c r="GS862">
        <v>0</v>
      </c>
      <c r="GT862">
        <v>0</v>
      </c>
      <c r="GU862" t="s">
        <v>3</v>
      </c>
      <c r="GV862">
        <f t="shared" si="771"/>
        <v>0</v>
      </c>
      <c r="GW862">
        <v>1</v>
      </c>
      <c r="GX862">
        <f t="shared" si="772"/>
        <v>0</v>
      </c>
      <c r="HA862">
        <v>0</v>
      </c>
      <c r="HB862">
        <v>0</v>
      </c>
      <c r="HC862">
        <f t="shared" si="773"/>
        <v>0</v>
      </c>
      <c r="HE862" t="s">
        <v>3</v>
      </c>
      <c r="HF862" t="s">
        <v>3</v>
      </c>
      <c r="HI862">
        <f t="shared" si="774"/>
        <v>0</v>
      </c>
      <c r="HJ862">
        <f t="shared" si="775"/>
        <v>0</v>
      </c>
      <c r="HK862">
        <f t="shared" si="776"/>
        <v>0</v>
      </c>
      <c r="HL862">
        <f t="shared" si="777"/>
        <v>0</v>
      </c>
      <c r="HM862" t="s">
        <v>3</v>
      </c>
      <c r="HN862" t="s">
        <v>3</v>
      </c>
      <c r="HO862" t="s">
        <v>3</v>
      </c>
      <c r="HP862" t="s">
        <v>3</v>
      </c>
      <c r="HQ862" t="s">
        <v>3</v>
      </c>
      <c r="IK862">
        <v>0</v>
      </c>
    </row>
    <row r="863" spans="1:245" x14ac:dyDescent="0.2">
      <c r="A863">
        <v>17</v>
      </c>
      <c r="B863">
        <v>1</v>
      </c>
      <c r="E863" t="s">
        <v>199</v>
      </c>
      <c r="F863" t="s">
        <v>695</v>
      </c>
      <c r="G863" t="s">
        <v>696</v>
      </c>
      <c r="H863" t="s">
        <v>382</v>
      </c>
      <c r="I863">
        <v>2.2206899999999998</v>
      </c>
      <c r="J863">
        <v>0</v>
      </c>
      <c r="K863">
        <v>2.2206899999999998</v>
      </c>
      <c r="O863">
        <f t="shared" si="739"/>
        <v>53.98</v>
      </c>
      <c r="P863">
        <f t="shared" si="740"/>
        <v>53.98</v>
      </c>
      <c r="Q863">
        <f t="shared" si="741"/>
        <v>0</v>
      </c>
      <c r="R863">
        <f t="shared" si="742"/>
        <v>0</v>
      </c>
      <c r="S863">
        <f t="shared" si="743"/>
        <v>0</v>
      </c>
      <c r="T863">
        <f t="shared" si="744"/>
        <v>0</v>
      </c>
      <c r="U863">
        <f t="shared" si="745"/>
        <v>0</v>
      </c>
      <c r="V863">
        <f t="shared" si="746"/>
        <v>0</v>
      </c>
      <c r="W863">
        <f t="shared" si="747"/>
        <v>0</v>
      </c>
      <c r="X863">
        <f t="shared" si="748"/>
        <v>0</v>
      </c>
      <c r="Y863">
        <f t="shared" si="749"/>
        <v>0</v>
      </c>
      <c r="AA863">
        <v>30589570</v>
      </c>
      <c r="AB863">
        <f t="shared" si="750"/>
        <v>24.31</v>
      </c>
      <c r="AC863">
        <f t="shared" si="751"/>
        <v>24.31</v>
      </c>
      <c r="AD863">
        <f>ROUND((((ET863)-(EU863))+AE863),6)</f>
        <v>0</v>
      </c>
      <c r="AE863">
        <f t="shared" si="782"/>
        <v>0</v>
      </c>
      <c r="AF863">
        <f t="shared" si="782"/>
        <v>0</v>
      </c>
      <c r="AG863">
        <f t="shared" si="752"/>
        <v>0</v>
      </c>
      <c r="AH863">
        <f t="shared" si="783"/>
        <v>0</v>
      </c>
      <c r="AI863">
        <f t="shared" si="783"/>
        <v>0</v>
      </c>
      <c r="AJ863">
        <f t="shared" si="753"/>
        <v>0</v>
      </c>
      <c r="AK863">
        <v>24.31</v>
      </c>
      <c r="AL863">
        <v>24.31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1</v>
      </c>
      <c r="AW863">
        <v>1</v>
      </c>
      <c r="AZ863">
        <v>1</v>
      </c>
      <c r="BA863">
        <v>1</v>
      </c>
      <c r="BB863">
        <v>1</v>
      </c>
      <c r="BC863">
        <v>1</v>
      </c>
      <c r="BD863" t="s">
        <v>3</v>
      </c>
      <c r="BE863" t="s">
        <v>3</v>
      </c>
      <c r="BF863" t="s">
        <v>3</v>
      </c>
      <c r="BG863" t="s">
        <v>3</v>
      </c>
      <c r="BH863">
        <v>3</v>
      </c>
      <c r="BI863">
        <v>2</v>
      </c>
      <c r="BJ863" t="s">
        <v>697</v>
      </c>
      <c r="BM863">
        <v>500002</v>
      </c>
      <c r="BN863">
        <v>0</v>
      </c>
      <c r="BO863" t="s">
        <v>67</v>
      </c>
      <c r="BP863">
        <v>1</v>
      </c>
      <c r="BQ863">
        <v>12</v>
      </c>
      <c r="BR863">
        <v>0</v>
      </c>
      <c r="BS863">
        <v>1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3</v>
      </c>
      <c r="BZ863">
        <v>0</v>
      </c>
      <c r="CA863">
        <v>0</v>
      </c>
      <c r="CB863" t="s">
        <v>3</v>
      </c>
      <c r="CE863">
        <v>0</v>
      </c>
      <c r="CF863">
        <v>0</v>
      </c>
      <c r="CG863">
        <v>0</v>
      </c>
      <c r="CM863">
        <v>0</v>
      </c>
      <c r="CN863" t="s">
        <v>3</v>
      </c>
      <c r="CO863">
        <v>0</v>
      </c>
      <c r="CP863">
        <f t="shared" si="754"/>
        <v>53.98</v>
      </c>
      <c r="CQ863">
        <f t="shared" si="755"/>
        <v>24.31</v>
      </c>
      <c r="CR863">
        <f t="shared" si="756"/>
        <v>0</v>
      </c>
      <c r="CS863">
        <f t="shared" si="757"/>
        <v>0</v>
      </c>
      <c r="CT863">
        <f t="shared" si="758"/>
        <v>0</v>
      </c>
      <c r="CU863">
        <f t="shared" si="759"/>
        <v>0</v>
      </c>
      <c r="CV863">
        <f t="shared" si="760"/>
        <v>0</v>
      </c>
      <c r="CW863">
        <f t="shared" si="761"/>
        <v>0</v>
      </c>
      <c r="CX863">
        <f t="shared" si="762"/>
        <v>0</v>
      </c>
      <c r="CY863">
        <f t="shared" si="763"/>
        <v>0</v>
      </c>
      <c r="CZ863">
        <f t="shared" si="764"/>
        <v>0</v>
      </c>
      <c r="DC863" t="s">
        <v>3</v>
      </c>
      <c r="DD863" t="s">
        <v>3</v>
      </c>
      <c r="DE863" t="s">
        <v>3</v>
      </c>
      <c r="DF863" t="s">
        <v>3</v>
      </c>
      <c r="DG863" t="s">
        <v>3</v>
      </c>
      <c r="DH863" t="s">
        <v>3</v>
      </c>
      <c r="DI863" t="s">
        <v>3</v>
      </c>
      <c r="DJ863" t="s">
        <v>3</v>
      </c>
      <c r="DK863" t="s">
        <v>3</v>
      </c>
      <c r="DL863" t="s">
        <v>3</v>
      </c>
      <c r="DM863" t="s">
        <v>3</v>
      </c>
      <c r="DN863">
        <v>0</v>
      </c>
      <c r="DO863">
        <v>0</v>
      </c>
      <c r="DP863">
        <v>1</v>
      </c>
      <c r="DQ863">
        <v>1</v>
      </c>
      <c r="DU863">
        <v>1003</v>
      </c>
      <c r="DV863" t="s">
        <v>382</v>
      </c>
      <c r="DW863" t="s">
        <v>382</v>
      </c>
      <c r="DX863">
        <v>1</v>
      </c>
      <c r="DZ863" t="s">
        <v>3</v>
      </c>
      <c r="EA863" t="s">
        <v>3</v>
      </c>
      <c r="EB863" t="s">
        <v>3</v>
      </c>
      <c r="EC863" t="s">
        <v>3</v>
      </c>
      <c r="EE863">
        <v>30172931</v>
      </c>
      <c r="EF863">
        <v>12</v>
      </c>
      <c r="EG863" t="s">
        <v>374</v>
      </c>
      <c r="EH863">
        <v>0</v>
      </c>
      <c r="EI863" t="s">
        <v>3</v>
      </c>
      <c r="EJ863">
        <v>2</v>
      </c>
      <c r="EK863">
        <v>500002</v>
      </c>
      <c r="EL863" t="s">
        <v>375</v>
      </c>
      <c r="EM863" t="s">
        <v>376</v>
      </c>
      <c r="EO863" t="s">
        <v>3</v>
      </c>
      <c r="EQ863">
        <v>0</v>
      </c>
      <c r="ER863">
        <v>24.31</v>
      </c>
      <c r="ES863">
        <v>24.31</v>
      </c>
      <c r="ET863">
        <v>0</v>
      </c>
      <c r="EU863">
        <v>0</v>
      </c>
      <c r="EV863">
        <v>0</v>
      </c>
      <c r="EW863">
        <v>0</v>
      </c>
      <c r="EX863">
        <v>0</v>
      </c>
      <c r="EY863">
        <v>0</v>
      </c>
      <c r="FQ863">
        <v>0</v>
      </c>
      <c r="FR863">
        <f t="shared" si="765"/>
        <v>0</v>
      </c>
      <c r="FS863">
        <v>0</v>
      </c>
      <c r="FX863">
        <v>0</v>
      </c>
      <c r="FY863">
        <v>0</v>
      </c>
      <c r="GA863" t="s">
        <v>3</v>
      </c>
      <c r="GD863">
        <v>1</v>
      </c>
      <c r="GF863">
        <v>-1022027709</v>
      </c>
      <c r="GG863">
        <v>2</v>
      </c>
      <c r="GH863">
        <v>1</v>
      </c>
      <c r="GI863">
        <v>4</v>
      </c>
      <c r="GJ863">
        <v>0</v>
      </c>
      <c r="GK863">
        <v>0</v>
      </c>
      <c r="GL863">
        <f t="shared" si="766"/>
        <v>0</v>
      </c>
      <c r="GM863">
        <f t="shared" si="767"/>
        <v>53.98</v>
      </c>
      <c r="GN863">
        <f t="shared" si="768"/>
        <v>0</v>
      </c>
      <c r="GO863">
        <f t="shared" si="769"/>
        <v>53.98</v>
      </c>
      <c r="GP863">
        <f t="shared" si="770"/>
        <v>0</v>
      </c>
      <c r="GR863">
        <v>0</v>
      </c>
      <c r="GS863">
        <v>0</v>
      </c>
      <c r="GT863">
        <v>0</v>
      </c>
      <c r="GU863" t="s">
        <v>3</v>
      </c>
      <c r="GV863">
        <f t="shared" si="771"/>
        <v>0</v>
      </c>
      <c r="GW863">
        <v>1</v>
      </c>
      <c r="GX863">
        <f t="shared" si="772"/>
        <v>0</v>
      </c>
      <c r="HA863">
        <v>0</v>
      </c>
      <c r="HB863">
        <v>0</v>
      </c>
      <c r="HC863">
        <f t="shared" si="773"/>
        <v>0</v>
      </c>
      <c r="HE863" t="s">
        <v>3</v>
      </c>
      <c r="HF863" t="s">
        <v>3</v>
      </c>
      <c r="HI863">
        <f t="shared" si="774"/>
        <v>0</v>
      </c>
      <c r="HJ863">
        <f t="shared" si="775"/>
        <v>0</v>
      </c>
      <c r="HK863">
        <f t="shared" si="776"/>
        <v>0</v>
      </c>
      <c r="HL863">
        <f t="shared" si="777"/>
        <v>0</v>
      </c>
      <c r="HM863" t="s">
        <v>3</v>
      </c>
      <c r="HN863" t="s">
        <v>3</v>
      </c>
      <c r="HO863" t="s">
        <v>3</v>
      </c>
      <c r="HP863" t="s">
        <v>3</v>
      </c>
      <c r="HQ863" t="s">
        <v>3</v>
      </c>
      <c r="IK863">
        <v>0</v>
      </c>
    </row>
    <row r="864" spans="1:245" x14ac:dyDescent="0.2">
      <c r="A864">
        <v>17</v>
      </c>
      <c r="B864">
        <v>1</v>
      </c>
      <c r="C864">
        <f>ROW(SmtRes!A552)</f>
        <v>552</v>
      </c>
      <c r="D864">
        <f>ROW(EtalonRes!A638)</f>
        <v>638</v>
      </c>
      <c r="E864" t="s">
        <v>203</v>
      </c>
      <c r="F864" t="s">
        <v>399</v>
      </c>
      <c r="G864" t="s">
        <v>400</v>
      </c>
      <c r="H864" t="s">
        <v>348</v>
      </c>
      <c r="I864">
        <f>ROUND(146.62/100,7)</f>
        <v>1.4661999999999999</v>
      </c>
      <c r="J864">
        <v>0</v>
      </c>
      <c r="K864">
        <f>ROUND(146.62/100,7)</f>
        <v>1.4661999999999999</v>
      </c>
      <c r="O864">
        <f t="shared" si="739"/>
        <v>6055.76</v>
      </c>
      <c r="P864">
        <f t="shared" si="740"/>
        <v>955.61</v>
      </c>
      <c r="Q864">
        <f t="shared" si="741"/>
        <v>1562.42</v>
      </c>
      <c r="R864">
        <f t="shared" si="742"/>
        <v>202.89</v>
      </c>
      <c r="S864">
        <f t="shared" si="743"/>
        <v>3537.73</v>
      </c>
      <c r="T864">
        <f t="shared" si="744"/>
        <v>0</v>
      </c>
      <c r="U864">
        <f t="shared" si="745"/>
        <v>369.66714119999995</v>
      </c>
      <c r="V864">
        <f t="shared" si="746"/>
        <v>15.571043999999999</v>
      </c>
      <c r="W864">
        <f t="shared" si="747"/>
        <v>0</v>
      </c>
      <c r="X864">
        <f t="shared" si="748"/>
        <v>4073.54</v>
      </c>
      <c r="Y864">
        <f t="shared" si="749"/>
        <v>2289.2600000000002</v>
      </c>
      <c r="AA864">
        <v>30589570</v>
      </c>
      <c r="AB864">
        <f t="shared" si="750"/>
        <v>4130.2366000000002</v>
      </c>
      <c r="AC864">
        <f t="shared" si="751"/>
        <v>651.76</v>
      </c>
      <c r="AD864">
        <f>ROUND(((((ET864*ROUND(((1.25*1.5)*1.2),7)))-((EU864*ROUND(((1.25*1.5)*1.2),7))))+AE864),6)</f>
        <v>1065.6224999999999</v>
      </c>
      <c r="AE864">
        <f>ROUND(((EU864*ROUND(((1.25*1.5)*1.2),7))),6)</f>
        <v>138.375</v>
      </c>
      <c r="AF864">
        <f>ROUND(((EV864*ROUND(((1.15*1.5)*1.2),7))),6)</f>
        <v>2412.8541</v>
      </c>
      <c r="AG864">
        <f t="shared" si="752"/>
        <v>0</v>
      </c>
      <c r="AH864">
        <f>((EW864*ROUND(((1.15*1.5)*1.2),7)))</f>
        <v>252.12599999999998</v>
      </c>
      <c r="AI864">
        <f>((EX864*ROUND(((1.25*1.5)*1.2),7)))</f>
        <v>10.62</v>
      </c>
      <c r="AJ864">
        <f t="shared" si="753"/>
        <v>0</v>
      </c>
      <c r="AK864">
        <v>2291</v>
      </c>
      <c r="AL864">
        <v>651.76</v>
      </c>
      <c r="AM864">
        <v>473.61</v>
      </c>
      <c r="AN864">
        <v>61.5</v>
      </c>
      <c r="AO864">
        <v>1165.6300000000001</v>
      </c>
      <c r="AP864">
        <v>0</v>
      </c>
      <c r="AQ864">
        <v>121.8</v>
      </c>
      <c r="AR864">
        <v>4.72</v>
      </c>
      <c r="AS864">
        <v>0</v>
      </c>
      <c r="AT864">
        <v>108.9</v>
      </c>
      <c r="AU864">
        <v>61.2</v>
      </c>
      <c r="AV864">
        <v>1</v>
      </c>
      <c r="AW864">
        <v>1</v>
      </c>
      <c r="AZ864">
        <v>1</v>
      </c>
      <c r="BA864">
        <v>30.09</v>
      </c>
      <c r="BB864">
        <v>1</v>
      </c>
      <c r="BC864">
        <v>1</v>
      </c>
      <c r="BD864" t="s">
        <v>3</v>
      </c>
      <c r="BE864" t="s">
        <v>3</v>
      </c>
      <c r="BF864" t="s">
        <v>3</v>
      </c>
      <c r="BG864" t="s">
        <v>3</v>
      </c>
      <c r="BH864">
        <v>0</v>
      </c>
      <c r="BI864">
        <v>1</v>
      </c>
      <c r="BJ864" t="s">
        <v>401</v>
      </c>
      <c r="BM864">
        <v>16001</v>
      </c>
      <c r="BN864">
        <v>0</v>
      </c>
      <c r="BO864" t="s">
        <v>26</v>
      </c>
      <c r="BP864">
        <v>1</v>
      </c>
      <c r="BQ864">
        <v>22</v>
      </c>
      <c r="BR864">
        <v>0</v>
      </c>
      <c r="BS864">
        <v>30.09</v>
      </c>
      <c r="BT864">
        <v>1</v>
      </c>
      <c r="BU864">
        <v>1</v>
      </c>
      <c r="BV864">
        <v>1</v>
      </c>
      <c r="BW864">
        <v>1</v>
      </c>
      <c r="BX864">
        <v>1</v>
      </c>
      <c r="BY864" t="s">
        <v>3</v>
      </c>
      <c r="BZ864">
        <v>121</v>
      </c>
      <c r="CA864">
        <v>72</v>
      </c>
      <c r="CB864" t="s">
        <v>3</v>
      </c>
      <c r="CE864">
        <v>0</v>
      </c>
      <c r="CF864">
        <v>0</v>
      </c>
      <c r="CG864">
        <v>0</v>
      </c>
      <c r="CM864">
        <v>0</v>
      </c>
      <c r="CN864" t="s">
        <v>1976</v>
      </c>
      <c r="CO864">
        <v>0</v>
      </c>
      <c r="CP864">
        <f t="shared" si="754"/>
        <v>6055.76</v>
      </c>
      <c r="CQ864">
        <f t="shared" si="755"/>
        <v>651.76</v>
      </c>
      <c r="CR864">
        <f t="shared" si="756"/>
        <v>1065.6224999999999</v>
      </c>
      <c r="CS864">
        <f t="shared" si="757"/>
        <v>138.375</v>
      </c>
      <c r="CT864">
        <f t="shared" si="758"/>
        <v>2412.8541</v>
      </c>
      <c r="CU864">
        <f t="shared" si="759"/>
        <v>0</v>
      </c>
      <c r="CV864">
        <f t="shared" si="760"/>
        <v>252.12599999999998</v>
      </c>
      <c r="CW864">
        <f t="shared" si="761"/>
        <v>10.62</v>
      </c>
      <c r="CX864">
        <f t="shared" si="762"/>
        <v>0</v>
      </c>
      <c r="CY864">
        <f t="shared" si="763"/>
        <v>4073.5351799999999</v>
      </c>
      <c r="CZ864">
        <f t="shared" si="764"/>
        <v>2289.2594400000003</v>
      </c>
      <c r="DC864" t="s">
        <v>3</v>
      </c>
      <c r="DD864" t="s">
        <v>3</v>
      </c>
      <c r="DE864" t="s">
        <v>813</v>
      </c>
      <c r="DF864" t="s">
        <v>813</v>
      </c>
      <c r="DG864" t="s">
        <v>814</v>
      </c>
      <c r="DH864" t="s">
        <v>3</v>
      </c>
      <c r="DI864" t="s">
        <v>814</v>
      </c>
      <c r="DJ864" t="s">
        <v>813</v>
      </c>
      <c r="DK864" t="s">
        <v>3</v>
      </c>
      <c r="DL864" t="s">
        <v>29</v>
      </c>
      <c r="DM864" t="s">
        <v>30</v>
      </c>
      <c r="DN864">
        <v>0</v>
      </c>
      <c r="DO864">
        <v>0</v>
      </c>
      <c r="DP864">
        <v>1</v>
      </c>
      <c r="DQ864">
        <v>1</v>
      </c>
      <c r="DU864">
        <v>1013</v>
      </c>
      <c r="DV864" t="s">
        <v>348</v>
      </c>
      <c r="DW864" t="s">
        <v>348</v>
      </c>
      <c r="DX864">
        <v>1</v>
      </c>
      <c r="DZ864" t="s">
        <v>3</v>
      </c>
      <c r="EA864" t="s">
        <v>3</v>
      </c>
      <c r="EB864" t="s">
        <v>3</v>
      </c>
      <c r="EC864" t="s">
        <v>3</v>
      </c>
      <c r="EE864">
        <v>30173025</v>
      </c>
      <c r="EF864">
        <v>22</v>
      </c>
      <c r="EG864" t="s">
        <v>363</v>
      </c>
      <c r="EH864">
        <v>16</v>
      </c>
      <c r="EI864" t="s">
        <v>364</v>
      </c>
      <c r="EJ864">
        <v>1</v>
      </c>
      <c r="EK864">
        <v>16001</v>
      </c>
      <c r="EL864" t="s">
        <v>365</v>
      </c>
      <c r="EM864" t="s">
        <v>366</v>
      </c>
      <c r="EO864" t="s">
        <v>815</v>
      </c>
      <c r="EQ864">
        <v>0</v>
      </c>
      <c r="ER864">
        <v>2291</v>
      </c>
      <c r="ES864">
        <v>651.76</v>
      </c>
      <c r="ET864">
        <v>473.61</v>
      </c>
      <c r="EU864">
        <v>61.5</v>
      </c>
      <c r="EV864">
        <v>1165.6300000000001</v>
      </c>
      <c r="EW864">
        <v>121.8</v>
      </c>
      <c r="EX864">
        <v>4.72</v>
      </c>
      <c r="EY864">
        <v>0</v>
      </c>
      <c r="FQ864">
        <v>0</v>
      </c>
      <c r="FR864">
        <f t="shared" si="765"/>
        <v>0</v>
      </c>
      <c r="FS864">
        <v>0</v>
      </c>
      <c r="FX864">
        <v>108.9</v>
      </c>
      <c r="FY864">
        <v>61.2</v>
      </c>
      <c r="GA864" t="s">
        <v>3</v>
      </c>
      <c r="GD864">
        <v>1</v>
      </c>
      <c r="GF864">
        <v>989273903</v>
      </c>
      <c r="GG864">
        <v>2</v>
      </c>
      <c r="GH864">
        <v>1</v>
      </c>
      <c r="GI864">
        <v>4</v>
      </c>
      <c r="GJ864">
        <v>0</v>
      </c>
      <c r="GK864">
        <v>0</v>
      </c>
      <c r="GL864">
        <f t="shared" si="766"/>
        <v>0</v>
      </c>
      <c r="GM864">
        <f t="shared" si="767"/>
        <v>12418.56</v>
      </c>
      <c r="GN864">
        <f t="shared" si="768"/>
        <v>12418.56</v>
      </c>
      <c r="GO864">
        <f t="shared" si="769"/>
        <v>0</v>
      </c>
      <c r="GP864">
        <f t="shared" si="770"/>
        <v>0</v>
      </c>
      <c r="GR864">
        <v>0</v>
      </c>
      <c r="GS864">
        <v>0</v>
      </c>
      <c r="GT864">
        <v>0</v>
      </c>
      <c r="GU864" t="s">
        <v>3</v>
      </c>
      <c r="GV864">
        <f t="shared" si="771"/>
        <v>0</v>
      </c>
      <c r="GW864">
        <v>1</v>
      </c>
      <c r="GX864">
        <f t="shared" si="772"/>
        <v>0</v>
      </c>
      <c r="HA864">
        <v>0</v>
      </c>
      <c r="HB864">
        <v>0</v>
      </c>
      <c r="HC864">
        <f t="shared" si="773"/>
        <v>0</v>
      </c>
      <c r="HE864" t="s">
        <v>3</v>
      </c>
      <c r="HF864" t="s">
        <v>3</v>
      </c>
      <c r="HI864">
        <f t="shared" si="774"/>
        <v>6105</v>
      </c>
      <c r="HJ864">
        <f t="shared" si="775"/>
        <v>106450</v>
      </c>
      <c r="HK864">
        <f t="shared" si="776"/>
        <v>122572</v>
      </c>
      <c r="HL864">
        <f t="shared" si="777"/>
        <v>68884</v>
      </c>
      <c r="HM864" t="s">
        <v>3</v>
      </c>
      <c r="HN864" t="s">
        <v>368</v>
      </c>
      <c r="HO864" t="s">
        <v>369</v>
      </c>
      <c r="HP864" t="s">
        <v>364</v>
      </c>
      <c r="HQ864" t="s">
        <v>364</v>
      </c>
      <c r="IK864">
        <v>0</v>
      </c>
    </row>
    <row r="865" spans="1:245" x14ac:dyDescent="0.2">
      <c r="A865">
        <v>17</v>
      </c>
      <c r="B865">
        <v>1</v>
      </c>
      <c r="E865" t="s">
        <v>208</v>
      </c>
      <c r="F865" t="s">
        <v>377</v>
      </c>
      <c r="G865" t="s">
        <v>378</v>
      </c>
      <c r="H865" t="s">
        <v>100</v>
      </c>
      <c r="I865">
        <f>ROUND(I864*-0.33,7)</f>
        <v>-0.483846</v>
      </c>
      <c r="J865">
        <v>0</v>
      </c>
      <c r="K865">
        <f>ROUND(I864*-0.33,7)</f>
        <v>-0.483846</v>
      </c>
      <c r="O865">
        <f t="shared" si="739"/>
        <v>-13.12</v>
      </c>
      <c r="P865">
        <f t="shared" si="740"/>
        <v>-13.12</v>
      </c>
      <c r="Q865">
        <f t="shared" si="741"/>
        <v>0</v>
      </c>
      <c r="R865">
        <f t="shared" si="742"/>
        <v>0</v>
      </c>
      <c r="S865">
        <f t="shared" si="743"/>
        <v>0</v>
      </c>
      <c r="T865">
        <f t="shared" si="744"/>
        <v>0</v>
      </c>
      <c r="U865">
        <f t="shared" si="745"/>
        <v>0</v>
      </c>
      <c r="V865">
        <f t="shared" si="746"/>
        <v>0</v>
      </c>
      <c r="W865">
        <f t="shared" si="747"/>
        <v>0</v>
      </c>
      <c r="X865">
        <f t="shared" si="748"/>
        <v>0</v>
      </c>
      <c r="Y865">
        <f t="shared" si="749"/>
        <v>0</v>
      </c>
      <c r="AA865">
        <v>30589570</v>
      </c>
      <c r="AB865">
        <f t="shared" si="750"/>
        <v>27.11</v>
      </c>
      <c r="AC865">
        <f t="shared" si="751"/>
        <v>27.11</v>
      </c>
      <c r="AD865">
        <f>ROUND((((ET865)-(EU865))+AE865),6)</f>
        <v>0</v>
      </c>
      <c r="AE865">
        <f t="shared" ref="AE865:AF869" si="784">ROUND((EU865),6)</f>
        <v>0</v>
      </c>
      <c r="AF865">
        <f t="shared" si="784"/>
        <v>0</v>
      </c>
      <c r="AG865">
        <f t="shared" si="752"/>
        <v>0</v>
      </c>
      <c r="AH865">
        <f t="shared" ref="AH865:AI869" si="785">(EW865)</f>
        <v>0</v>
      </c>
      <c r="AI865">
        <f t="shared" si="785"/>
        <v>0</v>
      </c>
      <c r="AJ865">
        <f t="shared" si="753"/>
        <v>0</v>
      </c>
      <c r="AK865">
        <v>27.11</v>
      </c>
      <c r="AL865">
        <v>27.11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1</v>
      </c>
      <c r="AW865">
        <v>1</v>
      </c>
      <c r="AZ865">
        <v>1</v>
      </c>
      <c r="BA865">
        <v>1</v>
      </c>
      <c r="BB865">
        <v>1</v>
      </c>
      <c r="BC865">
        <v>1</v>
      </c>
      <c r="BD865" t="s">
        <v>3</v>
      </c>
      <c r="BE865" t="s">
        <v>3</v>
      </c>
      <c r="BF865" t="s">
        <v>3</v>
      </c>
      <c r="BG865" t="s">
        <v>3</v>
      </c>
      <c r="BH865">
        <v>3</v>
      </c>
      <c r="BI865">
        <v>1</v>
      </c>
      <c r="BJ865" t="s">
        <v>379</v>
      </c>
      <c r="BM865">
        <v>500001</v>
      </c>
      <c r="BN865">
        <v>0</v>
      </c>
      <c r="BO865" t="s">
        <v>67</v>
      </c>
      <c r="BP865">
        <v>1</v>
      </c>
      <c r="BQ865">
        <v>8</v>
      </c>
      <c r="BR865">
        <v>1</v>
      </c>
      <c r="BS865">
        <v>1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0</v>
      </c>
      <c r="CA865">
        <v>0</v>
      </c>
      <c r="CB865" t="s">
        <v>3</v>
      </c>
      <c r="CE865">
        <v>0</v>
      </c>
      <c r="CF865">
        <v>0</v>
      </c>
      <c r="CG865">
        <v>0</v>
      </c>
      <c r="CM865">
        <v>0</v>
      </c>
      <c r="CN865" t="s">
        <v>3</v>
      </c>
      <c r="CO865">
        <v>0</v>
      </c>
      <c r="CP865">
        <f t="shared" si="754"/>
        <v>-13.12</v>
      </c>
      <c r="CQ865">
        <f t="shared" si="755"/>
        <v>27.11</v>
      </c>
      <c r="CR865">
        <f t="shared" si="756"/>
        <v>0</v>
      </c>
      <c r="CS865">
        <f t="shared" si="757"/>
        <v>0</v>
      </c>
      <c r="CT865">
        <f t="shared" si="758"/>
        <v>0</v>
      </c>
      <c r="CU865">
        <f t="shared" si="759"/>
        <v>0</v>
      </c>
      <c r="CV865">
        <f t="shared" si="760"/>
        <v>0</v>
      </c>
      <c r="CW865">
        <f t="shared" si="761"/>
        <v>0</v>
      </c>
      <c r="CX865">
        <f t="shared" si="762"/>
        <v>0</v>
      </c>
      <c r="CY865">
        <f t="shared" si="763"/>
        <v>0</v>
      </c>
      <c r="CZ865">
        <f t="shared" si="764"/>
        <v>0</v>
      </c>
      <c r="DC865" t="s">
        <v>3</v>
      </c>
      <c r="DD865" t="s">
        <v>3</v>
      </c>
      <c r="DE865" t="s">
        <v>3</v>
      </c>
      <c r="DF865" t="s">
        <v>3</v>
      </c>
      <c r="DG865" t="s">
        <v>3</v>
      </c>
      <c r="DH865" t="s">
        <v>3</v>
      </c>
      <c r="DI865" t="s">
        <v>3</v>
      </c>
      <c r="DJ865" t="s">
        <v>3</v>
      </c>
      <c r="DK865" t="s">
        <v>3</v>
      </c>
      <c r="DL865" t="s">
        <v>3</v>
      </c>
      <c r="DM865" t="s">
        <v>3</v>
      </c>
      <c r="DN865">
        <v>0</v>
      </c>
      <c r="DO865">
        <v>0</v>
      </c>
      <c r="DP865">
        <v>1</v>
      </c>
      <c r="DQ865">
        <v>1</v>
      </c>
      <c r="DU865">
        <v>1009</v>
      </c>
      <c r="DV865" t="s">
        <v>100</v>
      </c>
      <c r="DW865" t="s">
        <v>100</v>
      </c>
      <c r="DX865">
        <v>1</v>
      </c>
      <c r="DZ865" t="s">
        <v>3</v>
      </c>
      <c r="EA865" t="s">
        <v>3</v>
      </c>
      <c r="EB865" t="s">
        <v>3</v>
      </c>
      <c r="EC865" t="s">
        <v>3</v>
      </c>
      <c r="EE865">
        <v>30172930</v>
      </c>
      <c r="EF865">
        <v>8</v>
      </c>
      <c r="EG865" t="s">
        <v>68</v>
      </c>
      <c r="EH865">
        <v>0</v>
      </c>
      <c r="EI865" t="s">
        <v>3</v>
      </c>
      <c r="EJ865">
        <v>1</v>
      </c>
      <c r="EK865">
        <v>500001</v>
      </c>
      <c r="EL865" t="s">
        <v>69</v>
      </c>
      <c r="EM865" t="s">
        <v>70</v>
      </c>
      <c r="EO865" t="s">
        <v>3</v>
      </c>
      <c r="EQ865">
        <v>32768</v>
      </c>
      <c r="ER865">
        <v>27.11</v>
      </c>
      <c r="ES865">
        <v>27.11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FQ865">
        <v>0</v>
      </c>
      <c r="FR865">
        <f t="shared" si="765"/>
        <v>0</v>
      </c>
      <c r="FS865">
        <v>0</v>
      </c>
      <c r="FX865">
        <v>0</v>
      </c>
      <c r="FY865">
        <v>0</v>
      </c>
      <c r="GA865" t="s">
        <v>3</v>
      </c>
      <c r="GD865">
        <v>1</v>
      </c>
      <c r="GF865">
        <v>275569828</v>
      </c>
      <c r="GG865">
        <v>2</v>
      </c>
      <c r="GH865">
        <v>1</v>
      </c>
      <c r="GI865">
        <v>4</v>
      </c>
      <c r="GJ865">
        <v>0</v>
      </c>
      <c r="GK865">
        <v>0</v>
      </c>
      <c r="GL865">
        <f t="shared" si="766"/>
        <v>0</v>
      </c>
      <c r="GM865">
        <f t="shared" si="767"/>
        <v>-13.12</v>
      </c>
      <c r="GN865">
        <f t="shared" si="768"/>
        <v>-13.12</v>
      </c>
      <c r="GO865">
        <f t="shared" si="769"/>
        <v>0</v>
      </c>
      <c r="GP865">
        <f t="shared" si="770"/>
        <v>0</v>
      </c>
      <c r="GR865">
        <v>0</v>
      </c>
      <c r="GS865">
        <v>0</v>
      </c>
      <c r="GT865">
        <v>0</v>
      </c>
      <c r="GU865" t="s">
        <v>3</v>
      </c>
      <c r="GV865">
        <f t="shared" si="771"/>
        <v>0</v>
      </c>
      <c r="GW865">
        <v>1</v>
      </c>
      <c r="GX865">
        <f t="shared" si="772"/>
        <v>0</v>
      </c>
      <c r="HA865">
        <v>0</v>
      </c>
      <c r="HB865">
        <v>0</v>
      </c>
      <c r="HC865">
        <f t="shared" si="773"/>
        <v>0</v>
      </c>
      <c r="HE865" t="s">
        <v>3</v>
      </c>
      <c r="HF865" t="s">
        <v>3</v>
      </c>
      <c r="HI865">
        <f t="shared" si="774"/>
        <v>0</v>
      </c>
      <c r="HJ865">
        <f t="shared" si="775"/>
        <v>0</v>
      </c>
      <c r="HK865">
        <f t="shared" si="776"/>
        <v>0</v>
      </c>
      <c r="HL865">
        <f t="shared" si="777"/>
        <v>0</v>
      </c>
      <c r="HM865" t="s">
        <v>3</v>
      </c>
      <c r="HN865" t="s">
        <v>3</v>
      </c>
      <c r="HO865" t="s">
        <v>3</v>
      </c>
      <c r="HP865" t="s">
        <v>3</v>
      </c>
      <c r="HQ865" t="s">
        <v>3</v>
      </c>
      <c r="IK865">
        <v>0</v>
      </c>
    </row>
    <row r="866" spans="1:245" x14ac:dyDescent="0.2">
      <c r="A866">
        <v>17</v>
      </c>
      <c r="B866">
        <v>1</v>
      </c>
      <c r="E866" t="s">
        <v>209</v>
      </c>
      <c r="F866" t="s">
        <v>393</v>
      </c>
      <c r="G866" t="s">
        <v>394</v>
      </c>
      <c r="H866" t="s">
        <v>100</v>
      </c>
      <c r="I866">
        <f>ROUND(I864*-0.2,7)</f>
        <v>-0.29324</v>
      </c>
      <c r="J866">
        <v>0</v>
      </c>
      <c r="K866">
        <f>ROUND(I864*-0.2,7)</f>
        <v>-0.29324</v>
      </c>
      <c r="O866">
        <f t="shared" si="739"/>
        <v>-3.46</v>
      </c>
      <c r="P866">
        <f t="shared" si="740"/>
        <v>-3.46</v>
      </c>
      <c r="Q866">
        <f t="shared" si="741"/>
        <v>0</v>
      </c>
      <c r="R866">
        <f t="shared" si="742"/>
        <v>0</v>
      </c>
      <c r="S866">
        <f t="shared" si="743"/>
        <v>0</v>
      </c>
      <c r="T866">
        <f t="shared" si="744"/>
        <v>0</v>
      </c>
      <c r="U866">
        <f t="shared" si="745"/>
        <v>0</v>
      </c>
      <c r="V866">
        <f t="shared" si="746"/>
        <v>0</v>
      </c>
      <c r="W866">
        <f t="shared" si="747"/>
        <v>0</v>
      </c>
      <c r="X866">
        <f t="shared" si="748"/>
        <v>0</v>
      </c>
      <c r="Y866">
        <f t="shared" si="749"/>
        <v>0</v>
      </c>
      <c r="AA866">
        <v>30589570</v>
      </c>
      <c r="AB866">
        <f t="shared" si="750"/>
        <v>11.8</v>
      </c>
      <c r="AC866">
        <f t="shared" si="751"/>
        <v>11.8</v>
      </c>
      <c r="AD866">
        <f>ROUND((((ET866)-(EU866))+AE866),6)</f>
        <v>0</v>
      </c>
      <c r="AE866">
        <f t="shared" si="784"/>
        <v>0</v>
      </c>
      <c r="AF866">
        <f t="shared" si="784"/>
        <v>0</v>
      </c>
      <c r="AG866">
        <f t="shared" si="752"/>
        <v>0</v>
      </c>
      <c r="AH866">
        <f t="shared" si="785"/>
        <v>0</v>
      </c>
      <c r="AI866">
        <f t="shared" si="785"/>
        <v>0</v>
      </c>
      <c r="AJ866">
        <f t="shared" si="753"/>
        <v>0</v>
      </c>
      <c r="AK866">
        <v>11.8</v>
      </c>
      <c r="AL866">
        <v>11.8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1</v>
      </c>
      <c r="AW866">
        <v>1</v>
      </c>
      <c r="AZ866">
        <v>1</v>
      </c>
      <c r="BA866">
        <v>1</v>
      </c>
      <c r="BB866">
        <v>1</v>
      </c>
      <c r="BC866">
        <v>1</v>
      </c>
      <c r="BD866" t="s">
        <v>3</v>
      </c>
      <c r="BE866" t="s">
        <v>3</v>
      </c>
      <c r="BF866" t="s">
        <v>3</v>
      </c>
      <c r="BG866" t="s">
        <v>3</v>
      </c>
      <c r="BH866">
        <v>3</v>
      </c>
      <c r="BI866">
        <v>1</v>
      </c>
      <c r="BJ866" t="s">
        <v>395</v>
      </c>
      <c r="BM866">
        <v>500001</v>
      </c>
      <c r="BN866">
        <v>0</v>
      </c>
      <c r="BO866" t="s">
        <v>67</v>
      </c>
      <c r="BP866">
        <v>1</v>
      </c>
      <c r="BQ866">
        <v>8</v>
      </c>
      <c r="BR866">
        <v>1</v>
      </c>
      <c r="BS866">
        <v>1</v>
      </c>
      <c r="BT866">
        <v>1</v>
      </c>
      <c r="BU866">
        <v>1</v>
      </c>
      <c r="BV866">
        <v>1</v>
      </c>
      <c r="BW866">
        <v>1</v>
      </c>
      <c r="BX866">
        <v>1</v>
      </c>
      <c r="BY866" t="s">
        <v>3</v>
      </c>
      <c r="BZ866">
        <v>0</v>
      </c>
      <c r="CA866">
        <v>0</v>
      </c>
      <c r="CB866" t="s">
        <v>3</v>
      </c>
      <c r="CE866">
        <v>0</v>
      </c>
      <c r="CF866">
        <v>0</v>
      </c>
      <c r="CG866">
        <v>0</v>
      </c>
      <c r="CM866">
        <v>0</v>
      </c>
      <c r="CN866" t="s">
        <v>3</v>
      </c>
      <c r="CO866">
        <v>0</v>
      </c>
      <c r="CP866">
        <f t="shared" si="754"/>
        <v>-3.46</v>
      </c>
      <c r="CQ866">
        <f t="shared" si="755"/>
        <v>11.8</v>
      </c>
      <c r="CR866">
        <f t="shared" si="756"/>
        <v>0</v>
      </c>
      <c r="CS866">
        <f t="shared" si="757"/>
        <v>0</v>
      </c>
      <c r="CT866">
        <f t="shared" si="758"/>
        <v>0</v>
      </c>
      <c r="CU866">
        <f t="shared" si="759"/>
        <v>0</v>
      </c>
      <c r="CV866">
        <f t="shared" si="760"/>
        <v>0</v>
      </c>
      <c r="CW866">
        <f t="shared" si="761"/>
        <v>0</v>
      </c>
      <c r="CX866">
        <f t="shared" si="762"/>
        <v>0</v>
      </c>
      <c r="CY866">
        <f t="shared" si="763"/>
        <v>0</v>
      </c>
      <c r="CZ866">
        <f t="shared" si="764"/>
        <v>0</v>
      </c>
      <c r="DC866" t="s">
        <v>3</v>
      </c>
      <c r="DD866" t="s">
        <v>3</v>
      </c>
      <c r="DE866" t="s">
        <v>3</v>
      </c>
      <c r="DF866" t="s">
        <v>3</v>
      </c>
      <c r="DG866" t="s">
        <v>3</v>
      </c>
      <c r="DH866" t="s">
        <v>3</v>
      </c>
      <c r="DI866" t="s">
        <v>3</v>
      </c>
      <c r="DJ866" t="s">
        <v>3</v>
      </c>
      <c r="DK866" t="s">
        <v>3</v>
      </c>
      <c r="DL866" t="s">
        <v>3</v>
      </c>
      <c r="DM866" t="s">
        <v>3</v>
      </c>
      <c r="DN866">
        <v>0</v>
      </c>
      <c r="DO866">
        <v>0</v>
      </c>
      <c r="DP866">
        <v>1</v>
      </c>
      <c r="DQ866">
        <v>1</v>
      </c>
      <c r="DU866">
        <v>1009</v>
      </c>
      <c r="DV866" t="s">
        <v>100</v>
      </c>
      <c r="DW866" t="s">
        <v>100</v>
      </c>
      <c r="DX866">
        <v>1</v>
      </c>
      <c r="DZ866" t="s">
        <v>3</v>
      </c>
      <c r="EA866" t="s">
        <v>3</v>
      </c>
      <c r="EB866" t="s">
        <v>3</v>
      </c>
      <c r="EC866" t="s">
        <v>3</v>
      </c>
      <c r="EE866">
        <v>30172930</v>
      </c>
      <c r="EF866">
        <v>8</v>
      </c>
      <c r="EG866" t="s">
        <v>68</v>
      </c>
      <c r="EH866">
        <v>0</v>
      </c>
      <c r="EI866" t="s">
        <v>3</v>
      </c>
      <c r="EJ866">
        <v>1</v>
      </c>
      <c r="EK866">
        <v>500001</v>
      </c>
      <c r="EL866" t="s">
        <v>69</v>
      </c>
      <c r="EM866" t="s">
        <v>70</v>
      </c>
      <c r="EO866" t="s">
        <v>3</v>
      </c>
      <c r="EQ866">
        <v>32768</v>
      </c>
      <c r="ER866">
        <v>11.8</v>
      </c>
      <c r="ES866">
        <v>11.8</v>
      </c>
      <c r="ET866">
        <v>0</v>
      </c>
      <c r="EU866">
        <v>0</v>
      </c>
      <c r="EV866">
        <v>0</v>
      </c>
      <c r="EW866">
        <v>0</v>
      </c>
      <c r="EX866">
        <v>0</v>
      </c>
      <c r="EY866">
        <v>0</v>
      </c>
      <c r="FQ866">
        <v>0</v>
      </c>
      <c r="FR866">
        <f t="shared" si="765"/>
        <v>0</v>
      </c>
      <c r="FS866">
        <v>0</v>
      </c>
      <c r="FX866">
        <v>0</v>
      </c>
      <c r="FY866">
        <v>0</v>
      </c>
      <c r="GA866" t="s">
        <v>3</v>
      </c>
      <c r="GD866">
        <v>1</v>
      </c>
      <c r="GF866">
        <v>-1042550941</v>
      </c>
      <c r="GG866">
        <v>2</v>
      </c>
      <c r="GH866">
        <v>1</v>
      </c>
      <c r="GI866">
        <v>4</v>
      </c>
      <c r="GJ866">
        <v>0</v>
      </c>
      <c r="GK866">
        <v>0</v>
      </c>
      <c r="GL866">
        <f t="shared" si="766"/>
        <v>0</v>
      </c>
      <c r="GM866">
        <f t="shared" si="767"/>
        <v>-3.46</v>
      </c>
      <c r="GN866">
        <f t="shared" si="768"/>
        <v>-3.46</v>
      </c>
      <c r="GO866">
        <f t="shared" si="769"/>
        <v>0</v>
      </c>
      <c r="GP866">
        <f t="shared" si="770"/>
        <v>0</v>
      </c>
      <c r="GR866">
        <v>0</v>
      </c>
      <c r="GS866">
        <v>0</v>
      </c>
      <c r="GT866">
        <v>0</v>
      </c>
      <c r="GU866" t="s">
        <v>3</v>
      </c>
      <c r="GV866">
        <f t="shared" si="771"/>
        <v>0</v>
      </c>
      <c r="GW866">
        <v>1</v>
      </c>
      <c r="GX866">
        <f t="shared" si="772"/>
        <v>0</v>
      </c>
      <c r="HA866">
        <v>0</v>
      </c>
      <c r="HB866">
        <v>0</v>
      </c>
      <c r="HC866">
        <f t="shared" si="773"/>
        <v>0</v>
      </c>
      <c r="HE866" t="s">
        <v>3</v>
      </c>
      <c r="HF866" t="s">
        <v>3</v>
      </c>
      <c r="HI866">
        <f t="shared" si="774"/>
        <v>0</v>
      </c>
      <c r="HJ866">
        <f t="shared" si="775"/>
        <v>0</v>
      </c>
      <c r="HK866">
        <f t="shared" si="776"/>
        <v>0</v>
      </c>
      <c r="HL866">
        <f t="shared" si="777"/>
        <v>0</v>
      </c>
      <c r="HM866" t="s">
        <v>3</v>
      </c>
      <c r="HN866" t="s">
        <v>3</v>
      </c>
      <c r="HO866" t="s">
        <v>3</v>
      </c>
      <c r="HP866" t="s">
        <v>3</v>
      </c>
      <c r="HQ866" t="s">
        <v>3</v>
      </c>
      <c r="IK866">
        <v>0</v>
      </c>
    </row>
    <row r="867" spans="1:245" x14ac:dyDescent="0.2">
      <c r="A867">
        <v>17</v>
      </c>
      <c r="B867">
        <v>1</v>
      </c>
      <c r="E867" t="s">
        <v>210</v>
      </c>
      <c r="F867" t="s">
        <v>390</v>
      </c>
      <c r="G867" t="s">
        <v>391</v>
      </c>
      <c r="H867" t="s">
        <v>100</v>
      </c>
      <c r="I867">
        <f>ROUND(I864*-0.17,7)</f>
        <v>-0.249254</v>
      </c>
      <c r="J867">
        <v>0</v>
      </c>
      <c r="K867">
        <f>ROUND(I864*-0.17,7)</f>
        <v>-0.249254</v>
      </c>
      <c r="O867">
        <f t="shared" si="739"/>
        <v>-7.21</v>
      </c>
      <c r="P867">
        <f t="shared" si="740"/>
        <v>-7.21</v>
      </c>
      <c r="Q867">
        <f t="shared" si="741"/>
        <v>0</v>
      </c>
      <c r="R867">
        <f t="shared" si="742"/>
        <v>0</v>
      </c>
      <c r="S867">
        <f t="shared" si="743"/>
        <v>0</v>
      </c>
      <c r="T867">
        <f t="shared" si="744"/>
        <v>0</v>
      </c>
      <c r="U867">
        <f t="shared" si="745"/>
        <v>0</v>
      </c>
      <c r="V867">
        <f t="shared" si="746"/>
        <v>0</v>
      </c>
      <c r="W867">
        <f t="shared" si="747"/>
        <v>0</v>
      </c>
      <c r="X867">
        <f t="shared" si="748"/>
        <v>0</v>
      </c>
      <c r="Y867">
        <f t="shared" si="749"/>
        <v>0</v>
      </c>
      <c r="AA867">
        <v>30589570</v>
      </c>
      <c r="AB867">
        <f t="shared" si="750"/>
        <v>28.93</v>
      </c>
      <c r="AC867">
        <f t="shared" si="751"/>
        <v>28.93</v>
      </c>
      <c r="AD867">
        <f>ROUND((((ET867)-(EU867))+AE867),6)</f>
        <v>0</v>
      </c>
      <c r="AE867">
        <f t="shared" si="784"/>
        <v>0</v>
      </c>
      <c r="AF867">
        <f t="shared" si="784"/>
        <v>0</v>
      </c>
      <c r="AG867">
        <f t="shared" si="752"/>
        <v>0</v>
      </c>
      <c r="AH867">
        <f t="shared" si="785"/>
        <v>0</v>
      </c>
      <c r="AI867">
        <f t="shared" si="785"/>
        <v>0</v>
      </c>
      <c r="AJ867">
        <f t="shared" si="753"/>
        <v>0</v>
      </c>
      <c r="AK867">
        <v>28.93</v>
      </c>
      <c r="AL867">
        <v>28.93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1</v>
      </c>
      <c r="AW867">
        <v>1</v>
      </c>
      <c r="AZ867">
        <v>1</v>
      </c>
      <c r="BA867">
        <v>1</v>
      </c>
      <c r="BB867">
        <v>1</v>
      </c>
      <c r="BC867">
        <v>1</v>
      </c>
      <c r="BD867" t="s">
        <v>3</v>
      </c>
      <c r="BE867" t="s">
        <v>3</v>
      </c>
      <c r="BF867" t="s">
        <v>3</v>
      </c>
      <c r="BG867" t="s">
        <v>3</v>
      </c>
      <c r="BH867">
        <v>3</v>
      </c>
      <c r="BI867">
        <v>1</v>
      </c>
      <c r="BJ867" t="s">
        <v>392</v>
      </c>
      <c r="BM867">
        <v>500001</v>
      </c>
      <c r="BN867">
        <v>0</v>
      </c>
      <c r="BO867" t="s">
        <v>67</v>
      </c>
      <c r="BP867">
        <v>1</v>
      </c>
      <c r="BQ867">
        <v>8</v>
      </c>
      <c r="BR867">
        <v>1</v>
      </c>
      <c r="BS867">
        <v>1</v>
      </c>
      <c r="BT867">
        <v>1</v>
      </c>
      <c r="BU867">
        <v>1</v>
      </c>
      <c r="BV867">
        <v>1</v>
      </c>
      <c r="BW867">
        <v>1</v>
      </c>
      <c r="BX867">
        <v>1</v>
      </c>
      <c r="BY867" t="s">
        <v>3</v>
      </c>
      <c r="BZ867">
        <v>0</v>
      </c>
      <c r="CA867">
        <v>0</v>
      </c>
      <c r="CB867" t="s">
        <v>3</v>
      </c>
      <c r="CE867">
        <v>0</v>
      </c>
      <c r="CF867">
        <v>0</v>
      </c>
      <c r="CG867">
        <v>0</v>
      </c>
      <c r="CM867">
        <v>0</v>
      </c>
      <c r="CN867" t="s">
        <v>3</v>
      </c>
      <c r="CO867">
        <v>0</v>
      </c>
      <c r="CP867">
        <f t="shared" si="754"/>
        <v>-7.21</v>
      </c>
      <c r="CQ867">
        <f t="shared" si="755"/>
        <v>28.93</v>
      </c>
      <c r="CR867">
        <f t="shared" si="756"/>
        <v>0</v>
      </c>
      <c r="CS867">
        <f t="shared" si="757"/>
        <v>0</v>
      </c>
      <c r="CT867">
        <f t="shared" si="758"/>
        <v>0</v>
      </c>
      <c r="CU867">
        <f t="shared" si="759"/>
        <v>0</v>
      </c>
      <c r="CV867">
        <f t="shared" si="760"/>
        <v>0</v>
      </c>
      <c r="CW867">
        <f t="shared" si="761"/>
        <v>0</v>
      </c>
      <c r="CX867">
        <f t="shared" si="762"/>
        <v>0</v>
      </c>
      <c r="CY867">
        <f t="shared" si="763"/>
        <v>0</v>
      </c>
      <c r="CZ867">
        <f t="shared" si="764"/>
        <v>0</v>
      </c>
      <c r="DC867" t="s">
        <v>3</v>
      </c>
      <c r="DD867" t="s">
        <v>3</v>
      </c>
      <c r="DE867" t="s">
        <v>3</v>
      </c>
      <c r="DF867" t="s">
        <v>3</v>
      </c>
      <c r="DG867" t="s">
        <v>3</v>
      </c>
      <c r="DH867" t="s">
        <v>3</v>
      </c>
      <c r="DI867" t="s">
        <v>3</v>
      </c>
      <c r="DJ867" t="s">
        <v>3</v>
      </c>
      <c r="DK867" t="s">
        <v>3</v>
      </c>
      <c r="DL867" t="s">
        <v>3</v>
      </c>
      <c r="DM867" t="s">
        <v>3</v>
      </c>
      <c r="DN867">
        <v>0</v>
      </c>
      <c r="DO867">
        <v>0</v>
      </c>
      <c r="DP867">
        <v>1</v>
      </c>
      <c r="DQ867">
        <v>1</v>
      </c>
      <c r="DU867">
        <v>1009</v>
      </c>
      <c r="DV867" t="s">
        <v>100</v>
      </c>
      <c r="DW867" t="s">
        <v>100</v>
      </c>
      <c r="DX867">
        <v>1</v>
      </c>
      <c r="DZ867" t="s">
        <v>3</v>
      </c>
      <c r="EA867" t="s">
        <v>3</v>
      </c>
      <c r="EB867" t="s">
        <v>3</v>
      </c>
      <c r="EC867" t="s">
        <v>3</v>
      </c>
      <c r="EE867">
        <v>30172930</v>
      </c>
      <c r="EF867">
        <v>8</v>
      </c>
      <c r="EG867" t="s">
        <v>68</v>
      </c>
      <c r="EH867">
        <v>0</v>
      </c>
      <c r="EI867" t="s">
        <v>3</v>
      </c>
      <c r="EJ867">
        <v>1</v>
      </c>
      <c r="EK867">
        <v>500001</v>
      </c>
      <c r="EL867" t="s">
        <v>69</v>
      </c>
      <c r="EM867" t="s">
        <v>70</v>
      </c>
      <c r="EO867" t="s">
        <v>3</v>
      </c>
      <c r="EQ867">
        <v>32768</v>
      </c>
      <c r="ER867">
        <v>28.93</v>
      </c>
      <c r="ES867">
        <v>28.93</v>
      </c>
      <c r="ET867">
        <v>0</v>
      </c>
      <c r="EU867">
        <v>0</v>
      </c>
      <c r="EV867">
        <v>0</v>
      </c>
      <c r="EW867">
        <v>0</v>
      </c>
      <c r="EX867">
        <v>0</v>
      </c>
      <c r="EY867">
        <v>0</v>
      </c>
      <c r="FQ867">
        <v>0</v>
      </c>
      <c r="FR867">
        <f t="shared" si="765"/>
        <v>0</v>
      </c>
      <c r="FS867">
        <v>0</v>
      </c>
      <c r="FX867">
        <v>0</v>
      </c>
      <c r="FY867">
        <v>0</v>
      </c>
      <c r="GA867" t="s">
        <v>3</v>
      </c>
      <c r="GD867">
        <v>1</v>
      </c>
      <c r="GF867">
        <v>-1416335338</v>
      </c>
      <c r="GG867">
        <v>2</v>
      </c>
      <c r="GH867">
        <v>1</v>
      </c>
      <c r="GI867">
        <v>4</v>
      </c>
      <c r="GJ867">
        <v>0</v>
      </c>
      <c r="GK867">
        <v>0</v>
      </c>
      <c r="GL867">
        <f t="shared" si="766"/>
        <v>0</v>
      </c>
      <c r="GM867">
        <f t="shared" si="767"/>
        <v>-7.21</v>
      </c>
      <c r="GN867">
        <f t="shared" si="768"/>
        <v>-7.21</v>
      </c>
      <c r="GO867">
        <f t="shared" si="769"/>
        <v>0</v>
      </c>
      <c r="GP867">
        <f t="shared" si="770"/>
        <v>0</v>
      </c>
      <c r="GR867">
        <v>0</v>
      </c>
      <c r="GS867">
        <v>0</v>
      </c>
      <c r="GT867">
        <v>0</v>
      </c>
      <c r="GU867" t="s">
        <v>3</v>
      </c>
      <c r="GV867">
        <f t="shared" si="771"/>
        <v>0</v>
      </c>
      <c r="GW867">
        <v>1</v>
      </c>
      <c r="GX867">
        <f t="shared" si="772"/>
        <v>0</v>
      </c>
      <c r="HA867">
        <v>0</v>
      </c>
      <c r="HB867">
        <v>0</v>
      </c>
      <c r="HC867">
        <f t="shared" si="773"/>
        <v>0</v>
      </c>
      <c r="HE867" t="s">
        <v>3</v>
      </c>
      <c r="HF867" t="s">
        <v>3</v>
      </c>
      <c r="HI867">
        <f t="shared" si="774"/>
        <v>0</v>
      </c>
      <c r="HJ867">
        <f t="shared" si="775"/>
        <v>0</v>
      </c>
      <c r="HK867">
        <f t="shared" si="776"/>
        <v>0</v>
      </c>
      <c r="HL867">
        <f t="shared" si="777"/>
        <v>0</v>
      </c>
      <c r="HM867" t="s">
        <v>3</v>
      </c>
      <c r="HN867" t="s">
        <v>3</v>
      </c>
      <c r="HO867" t="s">
        <v>3</v>
      </c>
      <c r="HP867" t="s">
        <v>3</v>
      </c>
      <c r="HQ867" t="s">
        <v>3</v>
      </c>
      <c r="IK867">
        <v>0</v>
      </c>
    </row>
    <row r="868" spans="1:245" x14ac:dyDescent="0.2">
      <c r="A868">
        <v>17</v>
      </c>
      <c r="B868">
        <v>1</v>
      </c>
      <c r="E868" t="s">
        <v>212</v>
      </c>
      <c r="F868" t="s">
        <v>402</v>
      </c>
      <c r="G868" t="s">
        <v>403</v>
      </c>
      <c r="H868" t="s">
        <v>372</v>
      </c>
      <c r="I868">
        <f>ROUND(I864*-9.38,7)</f>
        <v>-13.752955999999999</v>
      </c>
      <c r="J868">
        <v>0</v>
      </c>
      <c r="K868">
        <f>ROUND(I864*-9.38,7)</f>
        <v>-13.752955999999999</v>
      </c>
      <c r="O868">
        <f t="shared" si="739"/>
        <v>-893.67</v>
      </c>
      <c r="P868">
        <f t="shared" si="740"/>
        <v>-893.67</v>
      </c>
      <c r="Q868">
        <f t="shared" si="741"/>
        <v>0</v>
      </c>
      <c r="R868">
        <f t="shared" si="742"/>
        <v>0</v>
      </c>
      <c r="S868">
        <f t="shared" si="743"/>
        <v>0</v>
      </c>
      <c r="T868">
        <f t="shared" si="744"/>
        <v>0</v>
      </c>
      <c r="U868">
        <f t="shared" si="745"/>
        <v>0</v>
      </c>
      <c r="V868">
        <f t="shared" si="746"/>
        <v>0</v>
      </c>
      <c r="W868">
        <f t="shared" si="747"/>
        <v>0</v>
      </c>
      <c r="X868">
        <f t="shared" si="748"/>
        <v>0</v>
      </c>
      <c r="Y868">
        <f t="shared" si="749"/>
        <v>0</v>
      </c>
      <c r="AA868">
        <v>30589570</v>
      </c>
      <c r="AB868">
        <f t="shared" si="750"/>
        <v>64.98</v>
      </c>
      <c r="AC868">
        <f t="shared" si="751"/>
        <v>64.98</v>
      </c>
      <c r="AD868">
        <f>ROUND((((ET868)-(EU868))+AE868),6)</f>
        <v>0</v>
      </c>
      <c r="AE868">
        <f t="shared" si="784"/>
        <v>0</v>
      </c>
      <c r="AF868">
        <f t="shared" si="784"/>
        <v>0</v>
      </c>
      <c r="AG868">
        <f t="shared" si="752"/>
        <v>0</v>
      </c>
      <c r="AH868">
        <f t="shared" si="785"/>
        <v>0</v>
      </c>
      <c r="AI868">
        <f t="shared" si="785"/>
        <v>0</v>
      </c>
      <c r="AJ868">
        <f t="shared" si="753"/>
        <v>0</v>
      </c>
      <c r="AK868">
        <v>64.98</v>
      </c>
      <c r="AL868">
        <v>64.98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1</v>
      </c>
      <c r="AW868">
        <v>1</v>
      </c>
      <c r="AZ868">
        <v>1</v>
      </c>
      <c r="BA868">
        <v>1</v>
      </c>
      <c r="BB868">
        <v>1</v>
      </c>
      <c r="BC868">
        <v>1</v>
      </c>
      <c r="BD868" t="s">
        <v>3</v>
      </c>
      <c r="BE868" t="s">
        <v>3</v>
      </c>
      <c r="BF868" t="s">
        <v>3</v>
      </c>
      <c r="BG868" t="s">
        <v>3</v>
      </c>
      <c r="BH868">
        <v>3</v>
      </c>
      <c r="BI868">
        <v>2</v>
      </c>
      <c r="BJ868" t="s">
        <v>404</v>
      </c>
      <c r="BM868">
        <v>500002</v>
      </c>
      <c r="BN868">
        <v>0</v>
      </c>
      <c r="BO868" t="s">
        <v>67</v>
      </c>
      <c r="BP868">
        <v>1</v>
      </c>
      <c r="BQ868">
        <v>12</v>
      </c>
      <c r="BR868">
        <v>1</v>
      </c>
      <c r="BS868">
        <v>1</v>
      </c>
      <c r="BT868">
        <v>1</v>
      </c>
      <c r="BU868">
        <v>1</v>
      </c>
      <c r="BV868">
        <v>1</v>
      </c>
      <c r="BW868">
        <v>1</v>
      </c>
      <c r="BX868">
        <v>1</v>
      </c>
      <c r="BY868" t="s">
        <v>3</v>
      </c>
      <c r="BZ868">
        <v>0</v>
      </c>
      <c r="CA868">
        <v>0</v>
      </c>
      <c r="CB868" t="s">
        <v>3</v>
      </c>
      <c r="CE868">
        <v>0</v>
      </c>
      <c r="CF868">
        <v>0</v>
      </c>
      <c r="CG868">
        <v>0</v>
      </c>
      <c r="CM868">
        <v>0</v>
      </c>
      <c r="CN868" t="s">
        <v>3</v>
      </c>
      <c r="CO868">
        <v>0</v>
      </c>
      <c r="CP868">
        <f t="shared" si="754"/>
        <v>-893.67</v>
      </c>
      <c r="CQ868">
        <f t="shared" si="755"/>
        <v>64.98</v>
      </c>
      <c r="CR868">
        <f t="shared" si="756"/>
        <v>0</v>
      </c>
      <c r="CS868">
        <f t="shared" si="757"/>
        <v>0</v>
      </c>
      <c r="CT868">
        <f t="shared" si="758"/>
        <v>0</v>
      </c>
      <c r="CU868">
        <f t="shared" si="759"/>
        <v>0</v>
      </c>
      <c r="CV868">
        <f t="shared" si="760"/>
        <v>0</v>
      </c>
      <c r="CW868">
        <f t="shared" si="761"/>
        <v>0</v>
      </c>
      <c r="CX868">
        <f t="shared" si="762"/>
        <v>0</v>
      </c>
      <c r="CY868">
        <f t="shared" si="763"/>
        <v>0</v>
      </c>
      <c r="CZ868">
        <f t="shared" si="764"/>
        <v>0</v>
      </c>
      <c r="DC868" t="s">
        <v>3</v>
      </c>
      <c r="DD868" t="s">
        <v>3</v>
      </c>
      <c r="DE868" t="s">
        <v>3</v>
      </c>
      <c r="DF868" t="s">
        <v>3</v>
      </c>
      <c r="DG868" t="s">
        <v>3</v>
      </c>
      <c r="DH868" t="s">
        <v>3</v>
      </c>
      <c r="DI868" t="s">
        <v>3</v>
      </c>
      <c r="DJ868" t="s">
        <v>3</v>
      </c>
      <c r="DK868" t="s">
        <v>3</v>
      </c>
      <c r="DL868" t="s">
        <v>3</v>
      </c>
      <c r="DM868" t="s">
        <v>3</v>
      </c>
      <c r="DN868">
        <v>0</v>
      </c>
      <c r="DO868">
        <v>0</v>
      </c>
      <c r="DP868">
        <v>1</v>
      </c>
      <c r="DQ868">
        <v>1</v>
      </c>
      <c r="DU868">
        <v>1003</v>
      </c>
      <c r="DV868" t="s">
        <v>372</v>
      </c>
      <c r="DW868" t="s">
        <v>372</v>
      </c>
      <c r="DX868">
        <v>10</v>
      </c>
      <c r="DZ868" t="s">
        <v>3</v>
      </c>
      <c r="EA868" t="s">
        <v>3</v>
      </c>
      <c r="EB868" t="s">
        <v>3</v>
      </c>
      <c r="EC868" t="s">
        <v>3</v>
      </c>
      <c r="EE868">
        <v>30172931</v>
      </c>
      <c r="EF868">
        <v>12</v>
      </c>
      <c r="EG868" t="s">
        <v>374</v>
      </c>
      <c r="EH868">
        <v>0</v>
      </c>
      <c r="EI868" t="s">
        <v>3</v>
      </c>
      <c r="EJ868">
        <v>2</v>
      </c>
      <c r="EK868">
        <v>500002</v>
      </c>
      <c r="EL868" t="s">
        <v>375</v>
      </c>
      <c r="EM868" t="s">
        <v>376</v>
      </c>
      <c r="EO868" t="s">
        <v>3</v>
      </c>
      <c r="EQ868">
        <v>32768</v>
      </c>
      <c r="ER868">
        <v>64.98</v>
      </c>
      <c r="ES868">
        <v>64.98</v>
      </c>
      <c r="ET868">
        <v>0</v>
      </c>
      <c r="EU868">
        <v>0</v>
      </c>
      <c r="EV868">
        <v>0</v>
      </c>
      <c r="EW868">
        <v>0</v>
      </c>
      <c r="EX868">
        <v>0</v>
      </c>
      <c r="EY868">
        <v>0</v>
      </c>
      <c r="FQ868">
        <v>0</v>
      </c>
      <c r="FR868">
        <f t="shared" si="765"/>
        <v>0</v>
      </c>
      <c r="FS868">
        <v>0</v>
      </c>
      <c r="FX868">
        <v>0</v>
      </c>
      <c r="FY868">
        <v>0</v>
      </c>
      <c r="GA868" t="s">
        <v>3</v>
      </c>
      <c r="GD868">
        <v>1</v>
      </c>
      <c r="GF868">
        <v>-133116647</v>
      </c>
      <c r="GG868">
        <v>2</v>
      </c>
      <c r="GH868">
        <v>1</v>
      </c>
      <c r="GI868">
        <v>4</v>
      </c>
      <c r="GJ868">
        <v>0</v>
      </c>
      <c r="GK868">
        <v>0</v>
      </c>
      <c r="GL868">
        <f t="shared" si="766"/>
        <v>0</v>
      </c>
      <c r="GM868">
        <f t="shared" si="767"/>
        <v>-893.67</v>
      </c>
      <c r="GN868">
        <f t="shared" si="768"/>
        <v>0</v>
      </c>
      <c r="GO868">
        <f t="shared" si="769"/>
        <v>-893.67</v>
      </c>
      <c r="GP868">
        <f t="shared" si="770"/>
        <v>0</v>
      </c>
      <c r="GR868">
        <v>0</v>
      </c>
      <c r="GS868">
        <v>0</v>
      </c>
      <c r="GT868">
        <v>0</v>
      </c>
      <c r="GU868" t="s">
        <v>3</v>
      </c>
      <c r="GV868">
        <f t="shared" si="771"/>
        <v>0</v>
      </c>
      <c r="GW868">
        <v>1</v>
      </c>
      <c r="GX868">
        <f t="shared" si="772"/>
        <v>0</v>
      </c>
      <c r="HA868">
        <v>0</v>
      </c>
      <c r="HB868">
        <v>0</v>
      </c>
      <c r="HC868">
        <f t="shared" si="773"/>
        <v>0</v>
      </c>
      <c r="HE868" t="s">
        <v>3</v>
      </c>
      <c r="HF868" t="s">
        <v>3</v>
      </c>
      <c r="HI868">
        <f t="shared" si="774"/>
        <v>0</v>
      </c>
      <c r="HJ868">
        <f t="shared" si="775"/>
        <v>0</v>
      </c>
      <c r="HK868">
        <f t="shared" si="776"/>
        <v>0</v>
      </c>
      <c r="HL868">
        <f t="shared" si="777"/>
        <v>0</v>
      </c>
      <c r="HM868" t="s">
        <v>3</v>
      </c>
      <c r="HN868" t="s">
        <v>3</v>
      </c>
      <c r="HO868" t="s">
        <v>3</v>
      </c>
      <c r="HP868" t="s">
        <v>3</v>
      </c>
      <c r="HQ868" t="s">
        <v>3</v>
      </c>
      <c r="IK868">
        <v>0</v>
      </c>
    </row>
    <row r="869" spans="1:245" x14ac:dyDescent="0.2">
      <c r="A869">
        <v>17</v>
      </c>
      <c r="B869">
        <v>1</v>
      </c>
      <c r="E869" t="s">
        <v>221</v>
      </c>
      <c r="F869" t="s">
        <v>405</v>
      </c>
      <c r="G869" t="s">
        <v>406</v>
      </c>
      <c r="H869" t="s">
        <v>382</v>
      </c>
      <c r="I869">
        <v>137.52956</v>
      </c>
      <c r="J869">
        <v>0</v>
      </c>
      <c r="K869">
        <v>137.52956</v>
      </c>
      <c r="O869">
        <f t="shared" si="739"/>
        <v>2163.34</v>
      </c>
      <c r="P869">
        <f t="shared" si="740"/>
        <v>2163.34</v>
      </c>
      <c r="Q869">
        <f t="shared" si="741"/>
        <v>0</v>
      </c>
      <c r="R869">
        <f t="shared" si="742"/>
        <v>0</v>
      </c>
      <c r="S869">
        <f t="shared" si="743"/>
        <v>0</v>
      </c>
      <c r="T869">
        <f t="shared" si="744"/>
        <v>0</v>
      </c>
      <c r="U869">
        <f t="shared" si="745"/>
        <v>0</v>
      </c>
      <c r="V869">
        <f t="shared" si="746"/>
        <v>0</v>
      </c>
      <c r="W869">
        <f t="shared" si="747"/>
        <v>0</v>
      </c>
      <c r="X869">
        <f t="shared" si="748"/>
        <v>0</v>
      </c>
      <c r="Y869">
        <f t="shared" si="749"/>
        <v>0</v>
      </c>
      <c r="AA869">
        <v>30589570</v>
      </c>
      <c r="AB869">
        <f t="shared" si="750"/>
        <v>15.73</v>
      </c>
      <c r="AC869">
        <f t="shared" si="751"/>
        <v>15.73</v>
      </c>
      <c r="AD869">
        <f>ROUND((((ET869)-(EU869))+AE869),6)</f>
        <v>0</v>
      </c>
      <c r="AE869">
        <f t="shared" si="784"/>
        <v>0</v>
      </c>
      <c r="AF869">
        <f t="shared" si="784"/>
        <v>0</v>
      </c>
      <c r="AG869">
        <f t="shared" si="752"/>
        <v>0</v>
      </c>
      <c r="AH869">
        <f t="shared" si="785"/>
        <v>0</v>
      </c>
      <c r="AI869">
        <f t="shared" si="785"/>
        <v>0</v>
      </c>
      <c r="AJ869">
        <f t="shared" si="753"/>
        <v>0</v>
      </c>
      <c r="AK869">
        <v>15.73</v>
      </c>
      <c r="AL869">
        <v>15.73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1</v>
      </c>
      <c r="AW869">
        <v>1</v>
      </c>
      <c r="AZ869">
        <v>1</v>
      </c>
      <c r="BA869">
        <v>1</v>
      </c>
      <c r="BB869">
        <v>1</v>
      </c>
      <c r="BC869">
        <v>1</v>
      </c>
      <c r="BD869" t="s">
        <v>3</v>
      </c>
      <c r="BE869" t="s">
        <v>3</v>
      </c>
      <c r="BF869" t="s">
        <v>3</v>
      </c>
      <c r="BG869" t="s">
        <v>3</v>
      </c>
      <c r="BH869">
        <v>3</v>
      </c>
      <c r="BI869">
        <v>2</v>
      </c>
      <c r="BJ869" t="s">
        <v>407</v>
      </c>
      <c r="BM869">
        <v>500002</v>
      </c>
      <c r="BN869">
        <v>0</v>
      </c>
      <c r="BO869" t="s">
        <v>67</v>
      </c>
      <c r="BP869">
        <v>1</v>
      </c>
      <c r="BQ869">
        <v>12</v>
      </c>
      <c r="BR869">
        <v>0</v>
      </c>
      <c r="BS869">
        <v>1</v>
      </c>
      <c r="BT869">
        <v>1</v>
      </c>
      <c r="BU869">
        <v>1</v>
      </c>
      <c r="BV869">
        <v>1</v>
      </c>
      <c r="BW869">
        <v>1</v>
      </c>
      <c r="BX869">
        <v>1</v>
      </c>
      <c r="BY869" t="s">
        <v>3</v>
      </c>
      <c r="BZ869">
        <v>0</v>
      </c>
      <c r="CA869">
        <v>0</v>
      </c>
      <c r="CB869" t="s">
        <v>3</v>
      </c>
      <c r="CE869">
        <v>0</v>
      </c>
      <c r="CF869">
        <v>0</v>
      </c>
      <c r="CG869">
        <v>0</v>
      </c>
      <c r="CM869">
        <v>0</v>
      </c>
      <c r="CN869" t="s">
        <v>3</v>
      </c>
      <c r="CO869">
        <v>0</v>
      </c>
      <c r="CP869">
        <f t="shared" si="754"/>
        <v>2163.34</v>
      </c>
      <c r="CQ869">
        <f t="shared" si="755"/>
        <v>15.73</v>
      </c>
      <c r="CR869">
        <f t="shared" si="756"/>
        <v>0</v>
      </c>
      <c r="CS869">
        <f t="shared" si="757"/>
        <v>0</v>
      </c>
      <c r="CT869">
        <f t="shared" si="758"/>
        <v>0</v>
      </c>
      <c r="CU869">
        <f t="shared" si="759"/>
        <v>0</v>
      </c>
      <c r="CV869">
        <f t="shared" si="760"/>
        <v>0</v>
      </c>
      <c r="CW869">
        <f t="shared" si="761"/>
        <v>0</v>
      </c>
      <c r="CX869">
        <f t="shared" si="762"/>
        <v>0</v>
      </c>
      <c r="CY869">
        <f t="shared" si="763"/>
        <v>0</v>
      </c>
      <c r="CZ869">
        <f t="shared" si="764"/>
        <v>0</v>
      </c>
      <c r="DC869" t="s">
        <v>3</v>
      </c>
      <c r="DD869" t="s">
        <v>3</v>
      </c>
      <c r="DE869" t="s">
        <v>3</v>
      </c>
      <c r="DF869" t="s">
        <v>3</v>
      </c>
      <c r="DG869" t="s">
        <v>3</v>
      </c>
      <c r="DH869" t="s">
        <v>3</v>
      </c>
      <c r="DI869" t="s">
        <v>3</v>
      </c>
      <c r="DJ869" t="s">
        <v>3</v>
      </c>
      <c r="DK869" t="s">
        <v>3</v>
      </c>
      <c r="DL869" t="s">
        <v>3</v>
      </c>
      <c r="DM869" t="s">
        <v>3</v>
      </c>
      <c r="DN869">
        <v>0</v>
      </c>
      <c r="DO869">
        <v>0</v>
      </c>
      <c r="DP869">
        <v>1</v>
      </c>
      <c r="DQ869">
        <v>1</v>
      </c>
      <c r="DU869">
        <v>1003</v>
      </c>
      <c r="DV869" t="s">
        <v>382</v>
      </c>
      <c r="DW869" t="s">
        <v>382</v>
      </c>
      <c r="DX869">
        <v>1</v>
      </c>
      <c r="DZ869" t="s">
        <v>3</v>
      </c>
      <c r="EA869" t="s">
        <v>3</v>
      </c>
      <c r="EB869" t="s">
        <v>3</v>
      </c>
      <c r="EC869" t="s">
        <v>3</v>
      </c>
      <c r="EE869">
        <v>30172931</v>
      </c>
      <c r="EF869">
        <v>12</v>
      </c>
      <c r="EG869" t="s">
        <v>374</v>
      </c>
      <c r="EH869">
        <v>0</v>
      </c>
      <c r="EI869" t="s">
        <v>3</v>
      </c>
      <c r="EJ869">
        <v>2</v>
      </c>
      <c r="EK869">
        <v>500002</v>
      </c>
      <c r="EL869" t="s">
        <v>375</v>
      </c>
      <c r="EM869" t="s">
        <v>376</v>
      </c>
      <c r="EO869" t="s">
        <v>3</v>
      </c>
      <c r="EQ869">
        <v>0</v>
      </c>
      <c r="ER869">
        <v>15.73</v>
      </c>
      <c r="ES869">
        <v>15.73</v>
      </c>
      <c r="ET869">
        <v>0</v>
      </c>
      <c r="EU869">
        <v>0</v>
      </c>
      <c r="EV869">
        <v>0</v>
      </c>
      <c r="EW869">
        <v>0</v>
      </c>
      <c r="EX869">
        <v>0</v>
      </c>
      <c r="EY869">
        <v>0</v>
      </c>
      <c r="FQ869">
        <v>0</v>
      </c>
      <c r="FR869">
        <f t="shared" si="765"/>
        <v>0</v>
      </c>
      <c r="FS869">
        <v>0</v>
      </c>
      <c r="FX869">
        <v>0</v>
      </c>
      <c r="FY869">
        <v>0</v>
      </c>
      <c r="GA869" t="s">
        <v>3</v>
      </c>
      <c r="GD869">
        <v>1</v>
      </c>
      <c r="GF869">
        <v>-110445913</v>
      </c>
      <c r="GG869">
        <v>2</v>
      </c>
      <c r="GH869">
        <v>1</v>
      </c>
      <c r="GI869">
        <v>4</v>
      </c>
      <c r="GJ869">
        <v>0</v>
      </c>
      <c r="GK869">
        <v>0</v>
      </c>
      <c r="GL869">
        <f t="shared" si="766"/>
        <v>0</v>
      </c>
      <c r="GM869">
        <f t="shared" si="767"/>
        <v>2163.34</v>
      </c>
      <c r="GN869">
        <f t="shared" si="768"/>
        <v>0</v>
      </c>
      <c r="GO869">
        <f t="shared" si="769"/>
        <v>2163.34</v>
      </c>
      <c r="GP869">
        <f t="shared" si="770"/>
        <v>0</v>
      </c>
      <c r="GR869">
        <v>0</v>
      </c>
      <c r="GS869">
        <v>0</v>
      </c>
      <c r="GT869">
        <v>0</v>
      </c>
      <c r="GU869" t="s">
        <v>3</v>
      </c>
      <c r="GV869">
        <f t="shared" si="771"/>
        <v>0</v>
      </c>
      <c r="GW869">
        <v>1</v>
      </c>
      <c r="GX869">
        <f t="shared" si="772"/>
        <v>0</v>
      </c>
      <c r="HA869">
        <v>0</v>
      </c>
      <c r="HB869">
        <v>0</v>
      </c>
      <c r="HC869">
        <f t="shared" si="773"/>
        <v>0</v>
      </c>
      <c r="HE869" t="s">
        <v>3</v>
      </c>
      <c r="HF869" t="s">
        <v>3</v>
      </c>
      <c r="HI869">
        <f t="shared" si="774"/>
        <v>0</v>
      </c>
      <c r="HJ869">
        <f t="shared" si="775"/>
        <v>0</v>
      </c>
      <c r="HK869">
        <f t="shared" si="776"/>
        <v>0</v>
      </c>
      <c r="HL869">
        <f t="shared" si="777"/>
        <v>0</v>
      </c>
      <c r="HM869" t="s">
        <v>3</v>
      </c>
      <c r="HN869" t="s">
        <v>3</v>
      </c>
      <c r="HO869" t="s">
        <v>3</v>
      </c>
      <c r="HP869" t="s">
        <v>3</v>
      </c>
      <c r="HQ869" t="s">
        <v>3</v>
      </c>
      <c r="IK869">
        <v>0</v>
      </c>
    </row>
    <row r="870" spans="1:245" x14ac:dyDescent="0.2">
      <c r="A870">
        <v>19</v>
      </c>
      <c r="B870">
        <v>1</v>
      </c>
      <c r="F870" t="s">
        <v>3</v>
      </c>
      <c r="G870" t="s">
        <v>502</v>
      </c>
      <c r="H870" t="s">
        <v>3</v>
      </c>
      <c r="AA870">
        <v>1</v>
      </c>
      <c r="IK870">
        <v>0</v>
      </c>
    </row>
    <row r="871" spans="1:245" x14ac:dyDescent="0.2">
      <c r="A871">
        <v>17</v>
      </c>
      <c r="B871">
        <v>1</v>
      </c>
      <c r="E871" t="s">
        <v>225</v>
      </c>
      <c r="F871" t="s">
        <v>816</v>
      </c>
      <c r="G871" t="s">
        <v>817</v>
      </c>
      <c r="H871" t="s">
        <v>506</v>
      </c>
      <c r="I871">
        <v>2</v>
      </c>
      <c r="J871">
        <v>0</v>
      </c>
      <c r="K871">
        <v>2</v>
      </c>
      <c r="O871">
        <f t="shared" ref="O871:O895" si="786">ROUND(CP871,2)</f>
        <v>40.380000000000003</v>
      </c>
      <c r="P871">
        <f t="shared" ref="P871:P895" si="787">ROUND(CQ871*I871,2)</f>
        <v>40.380000000000003</v>
      </c>
      <c r="Q871">
        <f t="shared" ref="Q871:Q895" si="788">ROUND(CR871*I871,2)</f>
        <v>0</v>
      </c>
      <c r="R871">
        <f t="shared" ref="R871:R895" si="789">ROUND(CS871*I871,2)</f>
        <v>0</v>
      </c>
      <c r="S871">
        <f t="shared" ref="S871:S895" si="790">ROUND(CT871*I871,2)</f>
        <v>0</v>
      </c>
      <c r="T871">
        <f t="shared" ref="T871:T895" si="791">ROUND(CU871*I871,2)</f>
        <v>0</v>
      </c>
      <c r="U871">
        <f t="shared" ref="U871:U895" si="792">CV871*I871</f>
        <v>0</v>
      </c>
      <c r="V871">
        <f t="shared" ref="V871:V895" si="793">CW871*I871</f>
        <v>0</v>
      </c>
      <c r="W871">
        <f t="shared" ref="W871:W895" si="794">ROUND(CX871*I871,2)</f>
        <v>0</v>
      </c>
      <c r="X871">
        <f t="shared" ref="X871:X895" si="795">ROUND(CY871,2)</f>
        <v>0</v>
      </c>
      <c r="Y871">
        <f t="shared" ref="Y871:Y895" si="796">ROUND(CZ871,2)</f>
        <v>0</v>
      </c>
      <c r="AA871">
        <v>30589570</v>
      </c>
      <c r="AB871">
        <f t="shared" ref="AB871:AB895" si="797">ROUND((AC871+AD871+AF871),6)</f>
        <v>20.190000000000001</v>
      </c>
      <c r="AC871">
        <f t="shared" ref="AC871:AC895" si="798">ROUND((ES871),6)</f>
        <v>20.190000000000001</v>
      </c>
      <c r="AD871">
        <f t="shared" ref="AD871:AD895" si="799">ROUND((((ET871)-(EU871))+AE871),6)</f>
        <v>0</v>
      </c>
      <c r="AE871">
        <f t="shared" ref="AE871:AE895" si="800">ROUND((EU871),6)</f>
        <v>0</v>
      </c>
      <c r="AF871">
        <f t="shared" ref="AF871:AF895" si="801">ROUND((EV871),6)</f>
        <v>0</v>
      </c>
      <c r="AG871">
        <f t="shared" ref="AG871:AG895" si="802">ROUND((AP871),6)</f>
        <v>0</v>
      </c>
      <c r="AH871">
        <f t="shared" ref="AH871:AH895" si="803">(EW871)</f>
        <v>0</v>
      </c>
      <c r="AI871">
        <f t="shared" ref="AI871:AI895" si="804">(EX871)</f>
        <v>0</v>
      </c>
      <c r="AJ871">
        <f t="shared" ref="AJ871:AJ895" si="805">(AS871)</f>
        <v>0</v>
      </c>
      <c r="AK871">
        <v>20.190000000000001</v>
      </c>
      <c r="AL871">
        <v>20.190000000000001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1</v>
      </c>
      <c r="AW871">
        <v>1</v>
      </c>
      <c r="AZ871">
        <v>1</v>
      </c>
      <c r="BA871">
        <v>1</v>
      </c>
      <c r="BB871">
        <v>1</v>
      </c>
      <c r="BC871">
        <v>1</v>
      </c>
      <c r="BD871" t="s">
        <v>3</v>
      </c>
      <c r="BE871" t="s">
        <v>3</v>
      </c>
      <c r="BF871" t="s">
        <v>3</v>
      </c>
      <c r="BG871" t="s">
        <v>3</v>
      </c>
      <c r="BH871">
        <v>3</v>
      </c>
      <c r="BI871">
        <v>2</v>
      </c>
      <c r="BJ871" t="s">
        <v>818</v>
      </c>
      <c r="BM871">
        <v>500002</v>
      </c>
      <c r="BN871">
        <v>0</v>
      </c>
      <c r="BO871" t="s">
        <v>67</v>
      </c>
      <c r="BP871">
        <v>1</v>
      </c>
      <c r="BQ871">
        <v>12</v>
      </c>
      <c r="BR871">
        <v>0</v>
      </c>
      <c r="BS871">
        <v>1</v>
      </c>
      <c r="BT871">
        <v>1</v>
      </c>
      <c r="BU871">
        <v>1</v>
      </c>
      <c r="BV871">
        <v>1</v>
      </c>
      <c r="BW871">
        <v>1</v>
      </c>
      <c r="BX871">
        <v>1</v>
      </c>
      <c r="BY871" t="s">
        <v>3</v>
      </c>
      <c r="BZ871">
        <v>0</v>
      </c>
      <c r="CA871">
        <v>0</v>
      </c>
      <c r="CB871" t="s">
        <v>3</v>
      </c>
      <c r="CE871">
        <v>0</v>
      </c>
      <c r="CF871">
        <v>0</v>
      </c>
      <c r="CG871">
        <v>0</v>
      </c>
      <c r="CM871">
        <v>0</v>
      </c>
      <c r="CN871" t="s">
        <v>3</v>
      </c>
      <c r="CO871">
        <v>0</v>
      </c>
      <c r="CP871">
        <f t="shared" ref="CP871:CP895" si="806">(P871+Q871+S871)</f>
        <v>40.380000000000003</v>
      </c>
      <c r="CQ871">
        <f t="shared" ref="CQ871:CQ895" si="807">AC871*BC871</f>
        <v>20.190000000000001</v>
      </c>
      <c r="CR871">
        <f t="shared" ref="CR871:CR895" si="808">AD871*BB871</f>
        <v>0</v>
      </c>
      <c r="CS871">
        <f t="shared" ref="CS871:CS895" si="809">AE871</f>
        <v>0</v>
      </c>
      <c r="CT871">
        <f t="shared" ref="CT871:CT895" si="810">AF871</f>
        <v>0</v>
      </c>
      <c r="CU871">
        <f t="shared" ref="CU871:CU895" si="811">AG871</f>
        <v>0</v>
      </c>
      <c r="CV871">
        <f t="shared" ref="CV871:CV895" si="812">AH871</f>
        <v>0</v>
      </c>
      <c r="CW871">
        <f t="shared" ref="CW871:CW895" si="813">AI871</f>
        <v>0</v>
      </c>
      <c r="CX871">
        <f t="shared" ref="CX871:CX895" si="814">AJ871</f>
        <v>0</v>
      </c>
      <c r="CY871">
        <f t="shared" ref="CY871:CY895" si="815">(((S871+R871)*AT871)/100)</f>
        <v>0</v>
      </c>
      <c r="CZ871">
        <f t="shared" ref="CZ871:CZ895" si="816">(((S871+R871)*AU871)/100)</f>
        <v>0</v>
      </c>
      <c r="DC871" t="s">
        <v>3</v>
      </c>
      <c r="DD871" t="s">
        <v>3</v>
      </c>
      <c r="DE871" t="s">
        <v>3</v>
      </c>
      <c r="DF871" t="s">
        <v>3</v>
      </c>
      <c r="DG871" t="s">
        <v>3</v>
      </c>
      <c r="DH871" t="s">
        <v>3</v>
      </c>
      <c r="DI871" t="s">
        <v>3</v>
      </c>
      <c r="DJ871" t="s">
        <v>3</v>
      </c>
      <c r="DK871" t="s">
        <v>3</v>
      </c>
      <c r="DL871" t="s">
        <v>3</v>
      </c>
      <c r="DM871" t="s">
        <v>3</v>
      </c>
      <c r="DN871">
        <v>0</v>
      </c>
      <c r="DO871">
        <v>0</v>
      </c>
      <c r="DP871">
        <v>1</v>
      </c>
      <c r="DQ871">
        <v>1</v>
      </c>
      <c r="DU871">
        <v>1010</v>
      </c>
      <c r="DV871" t="s">
        <v>506</v>
      </c>
      <c r="DW871" t="s">
        <v>506</v>
      </c>
      <c r="DX871">
        <v>1</v>
      </c>
      <c r="DZ871" t="s">
        <v>3</v>
      </c>
      <c r="EA871" t="s">
        <v>3</v>
      </c>
      <c r="EB871" t="s">
        <v>3</v>
      </c>
      <c r="EC871" t="s">
        <v>3</v>
      </c>
      <c r="EE871">
        <v>30172931</v>
      </c>
      <c r="EF871">
        <v>12</v>
      </c>
      <c r="EG871" t="s">
        <v>374</v>
      </c>
      <c r="EH871">
        <v>0</v>
      </c>
      <c r="EI871" t="s">
        <v>3</v>
      </c>
      <c r="EJ871">
        <v>2</v>
      </c>
      <c r="EK871">
        <v>500002</v>
      </c>
      <c r="EL871" t="s">
        <v>375</v>
      </c>
      <c r="EM871" t="s">
        <v>376</v>
      </c>
      <c r="EO871" t="s">
        <v>3</v>
      </c>
      <c r="EQ871">
        <v>0</v>
      </c>
      <c r="ER871">
        <v>20.190000000000001</v>
      </c>
      <c r="ES871">
        <v>20.190000000000001</v>
      </c>
      <c r="ET871">
        <v>0</v>
      </c>
      <c r="EU871">
        <v>0</v>
      </c>
      <c r="EV871">
        <v>0</v>
      </c>
      <c r="EW871">
        <v>0</v>
      </c>
      <c r="EX871">
        <v>0</v>
      </c>
      <c r="EY871">
        <v>0</v>
      </c>
      <c r="FQ871">
        <v>0</v>
      </c>
      <c r="FR871">
        <f t="shared" ref="FR871:FR895" si="817">ROUND(IF(AND(BH871=3,BI871=3),P871,0),2)</f>
        <v>0</v>
      </c>
      <c r="FS871">
        <v>0</v>
      </c>
      <c r="FX871">
        <v>0</v>
      </c>
      <c r="FY871">
        <v>0</v>
      </c>
      <c r="GA871" t="s">
        <v>3</v>
      </c>
      <c r="GD871">
        <v>1</v>
      </c>
      <c r="GF871">
        <v>-559493581</v>
      </c>
      <c r="GG871">
        <v>2</v>
      </c>
      <c r="GH871">
        <v>1</v>
      </c>
      <c r="GI871">
        <v>4</v>
      </c>
      <c r="GJ871">
        <v>0</v>
      </c>
      <c r="GK871">
        <v>0</v>
      </c>
      <c r="GL871">
        <f t="shared" ref="GL871:GL895" si="818">ROUND(IF(AND(BH871=3,BI871=3,FS871&lt;&gt;0),P871,0),2)</f>
        <v>0</v>
      </c>
      <c r="GM871">
        <f t="shared" ref="GM871:GM895" si="819">ROUND(O871+X871+Y871,2)+GX871</f>
        <v>40.380000000000003</v>
      </c>
      <c r="GN871">
        <f t="shared" ref="GN871:GN895" si="820">IF(OR(BI871=0,BI871=1),ROUND(O871+X871+Y871,2),0)</f>
        <v>0</v>
      </c>
      <c r="GO871">
        <f t="shared" ref="GO871:GO895" si="821">IF(BI871=2,ROUND(O871+X871+Y871,2),0)</f>
        <v>40.380000000000003</v>
      </c>
      <c r="GP871">
        <f t="shared" ref="GP871:GP895" si="822">IF(BI871=4,ROUND(O871+X871+Y871,2)+GX871,0)</f>
        <v>0</v>
      </c>
      <c r="GR871">
        <v>0</v>
      </c>
      <c r="GS871">
        <v>0</v>
      </c>
      <c r="GT871">
        <v>0</v>
      </c>
      <c r="GU871" t="s">
        <v>3</v>
      </c>
      <c r="GV871">
        <f t="shared" ref="GV871:GV895" si="823">ROUND((GT871),6)</f>
        <v>0</v>
      </c>
      <c r="GW871">
        <v>1</v>
      </c>
      <c r="GX871">
        <f t="shared" ref="GX871:GX895" si="824">ROUND(HC871*I871,2)</f>
        <v>0</v>
      </c>
      <c r="HA871">
        <v>0</v>
      </c>
      <c r="HB871">
        <v>0</v>
      </c>
      <c r="HC871">
        <f t="shared" ref="HC871:HC895" si="825">GV871*GW871</f>
        <v>0</v>
      </c>
      <c r="HE871" t="s">
        <v>3</v>
      </c>
      <c r="HF871" t="s">
        <v>3</v>
      </c>
      <c r="HI871">
        <f t="shared" ref="HI871:HI895" si="826">ROUND(R871*BS871,0)</f>
        <v>0</v>
      </c>
      <c r="HJ871">
        <f t="shared" ref="HJ871:HJ895" si="827">ROUND(S871*BA871,0)</f>
        <v>0</v>
      </c>
      <c r="HK871">
        <f t="shared" ref="HK871:HK895" si="828">ROUND((((HJ871+HI871)*AT871)/100),0)</f>
        <v>0</v>
      </c>
      <c r="HL871">
        <f t="shared" ref="HL871:HL895" si="829">ROUND((((HJ871+HI871)*AU871)/100),0)</f>
        <v>0</v>
      </c>
      <c r="HM871" t="s">
        <v>3</v>
      </c>
      <c r="HN871" t="s">
        <v>3</v>
      </c>
      <c r="HO871" t="s">
        <v>3</v>
      </c>
      <c r="HP871" t="s">
        <v>3</v>
      </c>
      <c r="HQ871" t="s">
        <v>3</v>
      </c>
      <c r="IK871">
        <v>0</v>
      </c>
    </row>
    <row r="872" spans="1:245" x14ac:dyDescent="0.2">
      <c r="A872">
        <v>17</v>
      </c>
      <c r="B872">
        <v>1</v>
      </c>
      <c r="E872" t="s">
        <v>234</v>
      </c>
      <c r="F872" t="s">
        <v>819</v>
      </c>
      <c r="G872" t="s">
        <v>820</v>
      </c>
      <c r="H872" t="s">
        <v>506</v>
      </c>
      <c r="I872">
        <v>1</v>
      </c>
      <c r="J872">
        <v>0</v>
      </c>
      <c r="K872">
        <v>1</v>
      </c>
      <c r="O872">
        <f t="shared" si="786"/>
        <v>10.85</v>
      </c>
      <c r="P872">
        <f t="shared" si="787"/>
        <v>10.85</v>
      </c>
      <c r="Q872">
        <f t="shared" si="788"/>
        <v>0</v>
      </c>
      <c r="R872">
        <f t="shared" si="789"/>
        <v>0</v>
      </c>
      <c r="S872">
        <f t="shared" si="790"/>
        <v>0</v>
      </c>
      <c r="T872">
        <f t="shared" si="791"/>
        <v>0</v>
      </c>
      <c r="U872">
        <f t="shared" si="792"/>
        <v>0</v>
      </c>
      <c r="V872">
        <f t="shared" si="793"/>
        <v>0</v>
      </c>
      <c r="W872">
        <f t="shared" si="794"/>
        <v>0</v>
      </c>
      <c r="X872">
        <f t="shared" si="795"/>
        <v>0</v>
      </c>
      <c r="Y872">
        <f t="shared" si="796"/>
        <v>0</v>
      </c>
      <c r="AA872">
        <v>30589570</v>
      </c>
      <c r="AB872">
        <f t="shared" si="797"/>
        <v>10.85</v>
      </c>
      <c r="AC872">
        <f t="shared" si="798"/>
        <v>10.85</v>
      </c>
      <c r="AD872">
        <f t="shared" si="799"/>
        <v>0</v>
      </c>
      <c r="AE872">
        <f t="shared" si="800"/>
        <v>0</v>
      </c>
      <c r="AF872">
        <f t="shared" si="801"/>
        <v>0</v>
      </c>
      <c r="AG872">
        <f t="shared" si="802"/>
        <v>0</v>
      </c>
      <c r="AH872">
        <f t="shared" si="803"/>
        <v>0</v>
      </c>
      <c r="AI872">
        <f t="shared" si="804"/>
        <v>0</v>
      </c>
      <c r="AJ872">
        <f t="shared" si="805"/>
        <v>0</v>
      </c>
      <c r="AK872">
        <v>10.85</v>
      </c>
      <c r="AL872">
        <v>10.85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1</v>
      </c>
      <c r="AW872">
        <v>1</v>
      </c>
      <c r="AZ872">
        <v>1</v>
      </c>
      <c r="BA872">
        <v>1</v>
      </c>
      <c r="BB872">
        <v>1</v>
      </c>
      <c r="BC872">
        <v>1</v>
      </c>
      <c r="BD872" t="s">
        <v>3</v>
      </c>
      <c r="BE872" t="s">
        <v>3</v>
      </c>
      <c r="BF872" t="s">
        <v>3</v>
      </c>
      <c r="BG872" t="s">
        <v>3</v>
      </c>
      <c r="BH872">
        <v>3</v>
      </c>
      <c r="BI872">
        <v>2</v>
      </c>
      <c r="BJ872" t="s">
        <v>821</v>
      </c>
      <c r="BM872">
        <v>500002</v>
      </c>
      <c r="BN872">
        <v>0</v>
      </c>
      <c r="BO872" t="s">
        <v>67</v>
      </c>
      <c r="BP872">
        <v>1</v>
      </c>
      <c r="BQ872">
        <v>12</v>
      </c>
      <c r="BR872">
        <v>0</v>
      </c>
      <c r="BS872">
        <v>1</v>
      </c>
      <c r="BT872">
        <v>1</v>
      </c>
      <c r="BU872">
        <v>1</v>
      </c>
      <c r="BV872">
        <v>1</v>
      </c>
      <c r="BW872">
        <v>1</v>
      </c>
      <c r="BX872">
        <v>1</v>
      </c>
      <c r="BY872" t="s">
        <v>3</v>
      </c>
      <c r="BZ872">
        <v>0</v>
      </c>
      <c r="CA872">
        <v>0</v>
      </c>
      <c r="CB872" t="s">
        <v>3</v>
      </c>
      <c r="CE872">
        <v>0</v>
      </c>
      <c r="CF872">
        <v>0</v>
      </c>
      <c r="CG872">
        <v>0</v>
      </c>
      <c r="CM872">
        <v>0</v>
      </c>
      <c r="CN872" t="s">
        <v>3</v>
      </c>
      <c r="CO872">
        <v>0</v>
      </c>
      <c r="CP872">
        <f t="shared" si="806"/>
        <v>10.85</v>
      </c>
      <c r="CQ872">
        <f t="shared" si="807"/>
        <v>10.85</v>
      </c>
      <c r="CR872">
        <f t="shared" si="808"/>
        <v>0</v>
      </c>
      <c r="CS872">
        <f t="shared" si="809"/>
        <v>0</v>
      </c>
      <c r="CT872">
        <f t="shared" si="810"/>
        <v>0</v>
      </c>
      <c r="CU872">
        <f t="shared" si="811"/>
        <v>0</v>
      </c>
      <c r="CV872">
        <f t="shared" si="812"/>
        <v>0</v>
      </c>
      <c r="CW872">
        <f t="shared" si="813"/>
        <v>0</v>
      </c>
      <c r="CX872">
        <f t="shared" si="814"/>
        <v>0</v>
      </c>
      <c r="CY872">
        <f t="shared" si="815"/>
        <v>0</v>
      </c>
      <c r="CZ872">
        <f t="shared" si="816"/>
        <v>0</v>
      </c>
      <c r="DC872" t="s">
        <v>3</v>
      </c>
      <c r="DD872" t="s">
        <v>3</v>
      </c>
      <c r="DE872" t="s">
        <v>3</v>
      </c>
      <c r="DF872" t="s">
        <v>3</v>
      </c>
      <c r="DG872" t="s">
        <v>3</v>
      </c>
      <c r="DH872" t="s">
        <v>3</v>
      </c>
      <c r="DI872" t="s">
        <v>3</v>
      </c>
      <c r="DJ872" t="s">
        <v>3</v>
      </c>
      <c r="DK872" t="s">
        <v>3</v>
      </c>
      <c r="DL872" t="s">
        <v>3</v>
      </c>
      <c r="DM872" t="s">
        <v>3</v>
      </c>
      <c r="DN872">
        <v>0</v>
      </c>
      <c r="DO872">
        <v>0</v>
      </c>
      <c r="DP872">
        <v>1</v>
      </c>
      <c r="DQ872">
        <v>1</v>
      </c>
      <c r="DU872">
        <v>1010</v>
      </c>
      <c r="DV872" t="s">
        <v>506</v>
      </c>
      <c r="DW872" t="s">
        <v>506</v>
      </c>
      <c r="DX872">
        <v>1</v>
      </c>
      <c r="DZ872" t="s">
        <v>3</v>
      </c>
      <c r="EA872" t="s">
        <v>3</v>
      </c>
      <c r="EB872" t="s">
        <v>3</v>
      </c>
      <c r="EC872" t="s">
        <v>3</v>
      </c>
      <c r="EE872">
        <v>30172931</v>
      </c>
      <c r="EF872">
        <v>12</v>
      </c>
      <c r="EG872" t="s">
        <v>374</v>
      </c>
      <c r="EH872">
        <v>0</v>
      </c>
      <c r="EI872" t="s">
        <v>3</v>
      </c>
      <c r="EJ872">
        <v>2</v>
      </c>
      <c r="EK872">
        <v>500002</v>
      </c>
      <c r="EL872" t="s">
        <v>375</v>
      </c>
      <c r="EM872" t="s">
        <v>376</v>
      </c>
      <c r="EO872" t="s">
        <v>3</v>
      </c>
      <c r="EQ872">
        <v>0</v>
      </c>
      <c r="ER872">
        <v>10.85</v>
      </c>
      <c r="ES872">
        <v>10.85</v>
      </c>
      <c r="ET872">
        <v>0</v>
      </c>
      <c r="EU872">
        <v>0</v>
      </c>
      <c r="EV872">
        <v>0</v>
      </c>
      <c r="EW872">
        <v>0</v>
      </c>
      <c r="EX872">
        <v>0</v>
      </c>
      <c r="EY872">
        <v>0</v>
      </c>
      <c r="FQ872">
        <v>0</v>
      </c>
      <c r="FR872">
        <f t="shared" si="817"/>
        <v>0</v>
      </c>
      <c r="FS872">
        <v>0</v>
      </c>
      <c r="FX872">
        <v>0</v>
      </c>
      <c r="FY872">
        <v>0</v>
      </c>
      <c r="GA872" t="s">
        <v>3</v>
      </c>
      <c r="GD872">
        <v>1</v>
      </c>
      <c r="GF872">
        <v>15618703</v>
      </c>
      <c r="GG872">
        <v>2</v>
      </c>
      <c r="GH872">
        <v>1</v>
      </c>
      <c r="GI872">
        <v>4</v>
      </c>
      <c r="GJ872">
        <v>0</v>
      </c>
      <c r="GK872">
        <v>0</v>
      </c>
      <c r="GL872">
        <f t="shared" si="818"/>
        <v>0</v>
      </c>
      <c r="GM872">
        <f t="shared" si="819"/>
        <v>10.85</v>
      </c>
      <c r="GN872">
        <f t="shared" si="820"/>
        <v>0</v>
      </c>
      <c r="GO872">
        <f t="shared" si="821"/>
        <v>10.85</v>
      </c>
      <c r="GP872">
        <f t="shared" si="822"/>
        <v>0</v>
      </c>
      <c r="GR872">
        <v>0</v>
      </c>
      <c r="GS872">
        <v>0</v>
      </c>
      <c r="GT872">
        <v>0</v>
      </c>
      <c r="GU872" t="s">
        <v>3</v>
      </c>
      <c r="GV872">
        <f t="shared" si="823"/>
        <v>0</v>
      </c>
      <c r="GW872">
        <v>1</v>
      </c>
      <c r="GX872">
        <f t="shared" si="824"/>
        <v>0</v>
      </c>
      <c r="HA872">
        <v>0</v>
      </c>
      <c r="HB872">
        <v>0</v>
      </c>
      <c r="HC872">
        <f t="shared" si="825"/>
        <v>0</v>
      </c>
      <c r="HE872" t="s">
        <v>3</v>
      </c>
      <c r="HF872" t="s">
        <v>3</v>
      </c>
      <c r="HI872">
        <f t="shared" si="826"/>
        <v>0</v>
      </c>
      <c r="HJ872">
        <f t="shared" si="827"/>
        <v>0</v>
      </c>
      <c r="HK872">
        <f t="shared" si="828"/>
        <v>0</v>
      </c>
      <c r="HL872">
        <f t="shared" si="829"/>
        <v>0</v>
      </c>
      <c r="HM872" t="s">
        <v>3</v>
      </c>
      <c r="HN872" t="s">
        <v>3</v>
      </c>
      <c r="HO872" t="s">
        <v>3</v>
      </c>
      <c r="HP872" t="s">
        <v>3</v>
      </c>
      <c r="HQ872" t="s">
        <v>3</v>
      </c>
      <c r="IK872">
        <v>0</v>
      </c>
    </row>
    <row r="873" spans="1:245" x14ac:dyDescent="0.2">
      <c r="A873">
        <v>17</v>
      </c>
      <c r="B873">
        <v>1</v>
      </c>
      <c r="E873" t="s">
        <v>238</v>
      </c>
      <c r="F873" t="s">
        <v>587</v>
      </c>
      <c r="G873" t="s">
        <v>588</v>
      </c>
      <c r="H873" t="s">
        <v>506</v>
      </c>
      <c r="I873">
        <v>15</v>
      </c>
      <c r="J873">
        <v>0</v>
      </c>
      <c r="K873">
        <v>15</v>
      </c>
      <c r="O873">
        <f t="shared" si="786"/>
        <v>81.45</v>
      </c>
      <c r="P873">
        <f t="shared" si="787"/>
        <v>81.45</v>
      </c>
      <c r="Q873">
        <f t="shared" si="788"/>
        <v>0</v>
      </c>
      <c r="R873">
        <f t="shared" si="789"/>
        <v>0</v>
      </c>
      <c r="S873">
        <f t="shared" si="790"/>
        <v>0</v>
      </c>
      <c r="T873">
        <f t="shared" si="791"/>
        <v>0</v>
      </c>
      <c r="U873">
        <f t="shared" si="792"/>
        <v>0</v>
      </c>
      <c r="V873">
        <f t="shared" si="793"/>
        <v>0</v>
      </c>
      <c r="W873">
        <f t="shared" si="794"/>
        <v>0</v>
      </c>
      <c r="X873">
        <f t="shared" si="795"/>
        <v>0</v>
      </c>
      <c r="Y873">
        <f t="shared" si="796"/>
        <v>0</v>
      </c>
      <c r="AA873">
        <v>30589570</v>
      </c>
      <c r="AB873">
        <f t="shared" si="797"/>
        <v>5.43</v>
      </c>
      <c r="AC873">
        <f t="shared" si="798"/>
        <v>5.43</v>
      </c>
      <c r="AD873">
        <f t="shared" si="799"/>
        <v>0</v>
      </c>
      <c r="AE873">
        <f t="shared" si="800"/>
        <v>0</v>
      </c>
      <c r="AF873">
        <f t="shared" si="801"/>
        <v>0</v>
      </c>
      <c r="AG873">
        <f t="shared" si="802"/>
        <v>0</v>
      </c>
      <c r="AH873">
        <f t="shared" si="803"/>
        <v>0</v>
      </c>
      <c r="AI873">
        <f t="shared" si="804"/>
        <v>0</v>
      </c>
      <c r="AJ873">
        <f t="shared" si="805"/>
        <v>0</v>
      </c>
      <c r="AK873">
        <v>5.43</v>
      </c>
      <c r="AL873">
        <v>5.43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1</v>
      </c>
      <c r="AW873">
        <v>1</v>
      </c>
      <c r="AZ873">
        <v>1</v>
      </c>
      <c r="BA873">
        <v>1</v>
      </c>
      <c r="BB873">
        <v>1</v>
      </c>
      <c r="BC873">
        <v>1</v>
      </c>
      <c r="BD873" t="s">
        <v>3</v>
      </c>
      <c r="BE873" t="s">
        <v>3</v>
      </c>
      <c r="BF873" t="s">
        <v>3</v>
      </c>
      <c r="BG873" t="s">
        <v>3</v>
      </c>
      <c r="BH873">
        <v>3</v>
      </c>
      <c r="BI873">
        <v>2</v>
      </c>
      <c r="BJ873" t="s">
        <v>589</v>
      </c>
      <c r="BM873">
        <v>500002</v>
      </c>
      <c r="BN873">
        <v>0</v>
      </c>
      <c r="BO873" t="s">
        <v>67</v>
      </c>
      <c r="BP873">
        <v>1</v>
      </c>
      <c r="BQ873">
        <v>12</v>
      </c>
      <c r="BR873">
        <v>0</v>
      </c>
      <c r="BS873">
        <v>1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3</v>
      </c>
      <c r="BZ873">
        <v>0</v>
      </c>
      <c r="CA873">
        <v>0</v>
      </c>
      <c r="CB873" t="s">
        <v>3</v>
      </c>
      <c r="CE873">
        <v>0</v>
      </c>
      <c r="CF873">
        <v>0</v>
      </c>
      <c r="CG873">
        <v>0</v>
      </c>
      <c r="CM873">
        <v>0</v>
      </c>
      <c r="CN873" t="s">
        <v>3</v>
      </c>
      <c r="CO873">
        <v>0</v>
      </c>
      <c r="CP873">
        <f t="shared" si="806"/>
        <v>81.45</v>
      </c>
      <c r="CQ873">
        <f t="shared" si="807"/>
        <v>5.43</v>
      </c>
      <c r="CR873">
        <f t="shared" si="808"/>
        <v>0</v>
      </c>
      <c r="CS873">
        <f t="shared" si="809"/>
        <v>0</v>
      </c>
      <c r="CT873">
        <f t="shared" si="810"/>
        <v>0</v>
      </c>
      <c r="CU873">
        <f t="shared" si="811"/>
        <v>0</v>
      </c>
      <c r="CV873">
        <f t="shared" si="812"/>
        <v>0</v>
      </c>
      <c r="CW873">
        <f t="shared" si="813"/>
        <v>0</v>
      </c>
      <c r="CX873">
        <f t="shared" si="814"/>
        <v>0</v>
      </c>
      <c r="CY873">
        <f t="shared" si="815"/>
        <v>0</v>
      </c>
      <c r="CZ873">
        <f t="shared" si="816"/>
        <v>0</v>
      </c>
      <c r="DC873" t="s">
        <v>3</v>
      </c>
      <c r="DD873" t="s">
        <v>3</v>
      </c>
      <c r="DE873" t="s">
        <v>3</v>
      </c>
      <c r="DF873" t="s">
        <v>3</v>
      </c>
      <c r="DG873" t="s">
        <v>3</v>
      </c>
      <c r="DH873" t="s">
        <v>3</v>
      </c>
      <c r="DI873" t="s">
        <v>3</v>
      </c>
      <c r="DJ873" t="s">
        <v>3</v>
      </c>
      <c r="DK873" t="s">
        <v>3</v>
      </c>
      <c r="DL873" t="s">
        <v>3</v>
      </c>
      <c r="DM873" t="s">
        <v>3</v>
      </c>
      <c r="DN873">
        <v>0</v>
      </c>
      <c r="DO873">
        <v>0</v>
      </c>
      <c r="DP873">
        <v>1</v>
      </c>
      <c r="DQ873">
        <v>1</v>
      </c>
      <c r="DU873">
        <v>1010</v>
      </c>
      <c r="DV873" t="s">
        <v>506</v>
      </c>
      <c r="DW873" t="s">
        <v>506</v>
      </c>
      <c r="DX873">
        <v>1</v>
      </c>
      <c r="DZ873" t="s">
        <v>3</v>
      </c>
      <c r="EA873" t="s">
        <v>3</v>
      </c>
      <c r="EB873" t="s">
        <v>3</v>
      </c>
      <c r="EC873" t="s">
        <v>3</v>
      </c>
      <c r="EE873">
        <v>30172931</v>
      </c>
      <c r="EF873">
        <v>12</v>
      </c>
      <c r="EG873" t="s">
        <v>374</v>
      </c>
      <c r="EH873">
        <v>0</v>
      </c>
      <c r="EI873" t="s">
        <v>3</v>
      </c>
      <c r="EJ873">
        <v>2</v>
      </c>
      <c r="EK873">
        <v>500002</v>
      </c>
      <c r="EL873" t="s">
        <v>375</v>
      </c>
      <c r="EM873" t="s">
        <v>376</v>
      </c>
      <c r="EO873" t="s">
        <v>3</v>
      </c>
      <c r="EQ873">
        <v>0</v>
      </c>
      <c r="ER873">
        <v>5.43</v>
      </c>
      <c r="ES873">
        <v>5.43</v>
      </c>
      <c r="ET873">
        <v>0</v>
      </c>
      <c r="EU873">
        <v>0</v>
      </c>
      <c r="EV873">
        <v>0</v>
      </c>
      <c r="EW873">
        <v>0</v>
      </c>
      <c r="EX873">
        <v>0</v>
      </c>
      <c r="EY873">
        <v>0</v>
      </c>
      <c r="FQ873">
        <v>0</v>
      </c>
      <c r="FR873">
        <f t="shared" si="817"/>
        <v>0</v>
      </c>
      <c r="FS873">
        <v>0</v>
      </c>
      <c r="FX873">
        <v>0</v>
      </c>
      <c r="FY873">
        <v>0</v>
      </c>
      <c r="GA873" t="s">
        <v>3</v>
      </c>
      <c r="GD873">
        <v>1</v>
      </c>
      <c r="GF873">
        <v>434645270</v>
      </c>
      <c r="GG873">
        <v>2</v>
      </c>
      <c r="GH873">
        <v>1</v>
      </c>
      <c r="GI873">
        <v>4</v>
      </c>
      <c r="GJ873">
        <v>0</v>
      </c>
      <c r="GK873">
        <v>0</v>
      </c>
      <c r="GL873">
        <f t="shared" si="818"/>
        <v>0</v>
      </c>
      <c r="GM873">
        <f t="shared" si="819"/>
        <v>81.45</v>
      </c>
      <c r="GN873">
        <f t="shared" si="820"/>
        <v>0</v>
      </c>
      <c r="GO873">
        <f t="shared" si="821"/>
        <v>81.45</v>
      </c>
      <c r="GP873">
        <f t="shared" si="822"/>
        <v>0</v>
      </c>
      <c r="GR873">
        <v>0</v>
      </c>
      <c r="GS873">
        <v>0</v>
      </c>
      <c r="GT873">
        <v>0</v>
      </c>
      <c r="GU873" t="s">
        <v>3</v>
      </c>
      <c r="GV873">
        <f t="shared" si="823"/>
        <v>0</v>
      </c>
      <c r="GW873">
        <v>1</v>
      </c>
      <c r="GX873">
        <f t="shared" si="824"/>
        <v>0</v>
      </c>
      <c r="HA873">
        <v>0</v>
      </c>
      <c r="HB873">
        <v>0</v>
      </c>
      <c r="HC873">
        <f t="shared" si="825"/>
        <v>0</v>
      </c>
      <c r="HE873" t="s">
        <v>3</v>
      </c>
      <c r="HF873" t="s">
        <v>3</v>
      </c>
      <c r="HI873">
        <f t="shared" si="826"/>
        <v>0</v>
      </c>
      <c r="HJ873">
        <f t="shared" si="827"/>
        <v>0</v>
      </c>
      <c r="HK873">
        <f t="shared" si="828"/>
        <v>0</v>
      </c>
      <c r="HL873">
        <f t="shared" si="829"/>
        <v>0</v>
      </c>
      <c r="HM873" t="s">
        <v>3</v>
      </c>
      <c r="HN873" t="s">
        <v>3</v>
      </c>
      <c r="HO873" t="s">
        <v>3</v>
      </c>
      <c r="HP873" t="s">
        <v>3</v>
      </c>
      <c r="HQ873" t="s">
        <v>3</v>
      </c>
      <c r="IK873">
        <v>0</v>
      </c>
    </row>
    <row r="874" spans="1:245" x14ac:dyDescent="0.2">
      <c r="A874">
        <v>17</v>
      </c>
      <c r="B874">
        <v>1</v>
      </c>
      <c r="E874" t="s">
        <v>243</v>
      </c>
      <c r="F874" t="s">
        <v>822</v>
      </c>
      <c r="G874" t="s">
        <v>823</v>
      </c>
      <c r="H874" t="s">
        <v>506</v>
      </c>
      <c r="I874">
        <v>2</v>
      </c>
      <c r="J874">
        <v>0</v>
      </c>
      <c r="K874">
        <v>2</v>
      </c>
      <c r="O874">
        <f t="shared" si="786"/>
        <v>35.520000000000003</v>
      </c>
      <c r="P874">
        <f t="shared" si="787"/>
        <v>35.520000000000003</v>
      </c>
      <c r="Q874">
        <f t="shared" si="788"/>
        <v>0</v>
      </c>
      <c r="R874">
        <f t="shared" si="789"/>
        <v>0</v>
      </c>
      <c r="S874">
        <f t="shared" si="790"/>
        <v>0</v>
      </c>
      <c r="T874">
        <f t="shared" si="791"/>
        <v>0</v>
      </c>
      <c r="U874">
        <f t="shared" si="792"/>
        <v>0</v>
      </c>
      <c r="V874">
        <f t="shared" si="793"/>
        <v>0</v>
      </c>
      <c r="W874">
        <f t="shared" si="794"/>
        <v>0</v>
      </c>
      <c r="X874">
        <f t="shared" si="795"/>
        <v>0</v>
      </c>
      <c r="Y874">
        <f t="shared" si="796"/>
        <v>0</v>
      </c>
      <c r="AA874">
        <v>30589570</v>
      </c>
      <c r="AB874">
        <f t="shared" si="797"/>
        <v>17.760000000000002</v>
      </c>
      <c r="AC874">
        <f t="shared" si="798"/>
        <v>17.760000000000002</v>
      </c>
      <c r="AD874">
        <f t="shared" si="799"/>
        <v>0</v>
      </c>
      <c r="AE874">
        <f t="shared" si="800"/>
        <v>0</v>
      </c>
      <c r="AF874">
        <f t="shared" si="801"/>
        <v>0</v>
      </c>
      <c r="AG874">
        <f t="shared" si="802"/>
        <v>0</v>
      </c>
      <c r="AH874">
        <f t="shared" si="803"/>
        <v>0</v>
      </c>
      <c r="AI874">
        <f t="shared" si="804"/>
        <v>0</v>
      </c>
      <c r="AJ874">
        <f t="shared" si="805"/>
        <v>0</v>
      </c>
      <c r="AK874">
        <v>17.760000000000002</v>
      </c>
      <c r="AL874">
        <v>17.760000000000002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1</v>
      </c>
      <c r="AW874">
        <v>1</v>
      </c>
      <c r="AZ874">
        <v>1</v>
      </c>
      <c r="BA874">
        <v>1</v>
      </c>
      <c r="BB874">
        <v>1</v>
      </c>
      <c r="BC874">
        <v>1</v>
      </c>
      <c r="BD874" t="s">
        <v>3</v>
      </c>
      <c r="BE874" t="s">
        <v>3</v>
      </c>
      <c r="BF874" t="s">
        <v>3</v>
      </c>
      <c r="BG874" t="s">
        <v>3</v>
      </c>
      <c r="BH874">
        <v>3</v>
      </c>
      <c r="BI874">
        <v>2</v>
      </c>
      <c r="BJ874" t="s">
        <v>824</v>
      </c>
      <c r="BM874">
        <v>500002</v>
      </c>
      <c r="BN874">
        <v>0</v>
      </c>
      <c r="BO874" t="s">
        <v>67</v>
      </c>
      <c r="BP874">
        <v>1</v>
      </c>
      <c r="BQ874">
        <v>12</v>
      </c>
      <c r="BR874">
        <v>0</v>
      </c>
      <c r="BS874">
        <v>1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3</v>
      </c>
      <c r="BZ874">
        <v>0</v>
      </c>
      <c r="CA874">
        <v>0</v>
      </c>
      <c r="CB874" t="s">
        <v>3</v>
      </c>
      <c r="CE874">
        <v>0</v>
      </c>
      <c r="CF874">
        <v>0</v>
      </c>
      <c r="CG874">
        <v>0</v>
      </c>
      <c r="CM874">
        <v>0</v>
      </c>
      <c r="CN874" t="s">
        <v>3</v>
      </c>
      <c r="CO874">
        <v>0</v>
      </c>
      <c r="CP874">
        <f t="shared" si="806"/>
        <v>35.520000000000003</v>
      </c>
      <c r="CQ874">
        <f t="shared" si="807"/>
        <v>17.760000000000002</v>
      </c>
      <c r="CR874">
        <f t="shared" si="808"/>
        <v>0</v>
      </c>
      <c r="CS874">
        <f t="shared" si="809"/>
        <v>0</v>
      </c>
      <c r="CT874">
        <f t="shared" si="810"/>
        <v>0</v>
      </c>
      <c r="CU874">
        <f t="shared" si="811"/>
        <v>0</v>
      </c>
      <c r="CV874">
        <f t="shared" si="812"/>
        <v>0</v>
      </c>
      <c r="CW874">
        <f t="shared" si="813"/>
        <v>0</v>
      </c>
      <c r="CX874">
        <f t="shared" si="814"/>
        <v>0</v>
      </c>
      <c r="CY874">
        <f t="shared" si="815"/>
        <v>0</v>
      </c>
      <c r="CZ874">
        <f t="shared" si="816"/>
        <v>0</v>
      </c>
      <c r="DC874" t="s">
        <v>3</v>
      </c>
      <c r="DD874" t="s">
        <v>3</v>
      </c>
      <c r="DE874" t="s">
        <v>3</v>
      </c>
      <c r="DF874" t="s">
        <v>3</v>
      </c>
      <c r="DG874" t="s">
        <v>3</v>
      </c>
      <c r="DH874" t="s">
        <v>3</v>
      </c>
      <c r="DI874" t="s">
        <v>3</v>
      </c>
      <c r="DJ874" t="s">
        <v>3</v>
      </c>
      <c r="DK874" t="s">
        <v>3</v>
      </c>
      <c r="DL874" t="s">
        <v>3</v>
      </c>
      <c r="DM874" t="s">
        <v>3</v>
      </c>
      <c r="DN874">
        <v>0</v>
      </c>
      <c r="DO874">
        <v>0</v>
      </c>
      <c r="DP874">
        <v>1</v>
      </c>
      <c r="DQ874">
        <v>1</v>
      </c>
      <c r="DU874">
        <v>1010</v>
      </c>
      <c r="DV874" t="s">
        <v>506</v>
      </c>
      <c r="DW874" t="s">
        <v>506</v>
      </c>
      <c r="DX874">
        <v>1</v>
      </c>
      <c r="DZ874" t="s">
        <v>3</v>
      </c>
      <c r="EA874" t="s">
        <v>3</v>
      </c>
      <c r="EB874" t="s">
        <v>3</v>
      </c>
      <c r="EC874" t="s">
        <v>3</v>
      </c>
      <c r="EE874">
        <v>30172931</v>
      </c>
      <c r="EF874">
        <v>12</v>
      </c>
      <c r="EG874" t="s">
        <v>374</v>
      </c>
      <c r="EH874">
        <v>0</v>
      </c>
      <c r="EI874" t="s">
        <v>3</v>
      </c>
      <c r="EJ874">
        <v>2</v>
      </c>
      <c r="EK874">
        <v>500002</v>
      </c>
      <c r="EL874" t="s">
        <v>375</v>
      </c>
      <c r="EM874" t="s">
        <v>376</v>
      </c>
      <c r="EO874" t="s">
        <v>3</v>
      </c>
      <c r="EQ874">
        <v>0</v>
      </c>
      <c r="ER874">
        <v>17.760000000000002</v>
      </c>
      <c r="ES874">
        <v>17.760000000000002</v>
      </c>
      <c r="ET874">
        <v>0</v>
      </c>
      <c r="EU874">
        <v>0</v>
      </c>
      <c r="EV874">
        <v>0</v>
      </c>
      <c r="EW874">
        <v>0</v>
      </c>
      <c r="EX874">
        <v>0</v>
      </c>
      <c r="EY874">
        <v>0</v>
      </c>
      <c r="FQ874">
        <v>0</v>
      </c>
      <c r="FR874">
        <f t="shared" si="817"/>
        <v>0</v>
      </c>
      <c r="FS874">
        <v>0</v>
      </c>
      <c r="FX874">
        <v>0</v>
      </c>
      <c r="FY874">
        <v>0</v>
      </c>
      <c r="GA874" t="s">
        <v>3</v>
      </c>
      <c r="GD874">
        <v>1</v>
      </c>
      <c r="GF874">
        <v>1735343082</v>
      </c>
      <c r="GG874">
        <v>2</v>
      </c>
      <c r="GH874">
        <v>1</v>
      </c>
      <c r="GI874">
        <v>4</v>
      </c>
      <c r="GJ874">
        <v>0</v>
      </c>
      <c r="GK874">
        <v>0</v>
      </c>
      <c r="GL874">
        <f t="shared" si="818"/>
        <v>0</v>
      </c>
      <c r="GM874">
        <f t="shared" si="819"/>
        <v>35.520000000000003</v>
      </c>
      <c r="GN874">
        <f t="shared" si="820"/>
        <v>0</v>
      </c>
      <c r="GO874">
        <f t="shared" si="821"/>
        <v>35.520000000000003</v>
      </c>
      <c r="GP874">
        <f t="shared" si="822"/>
        <v>0</v>
      </c>
      <c r="GR874">
        <v>0</v>
      </c>
      <c r="GS874">
        <v>0</v>
      </c>
      <c r="GT874">
        <v>0</v>
      </c>
      <c r="GU874" t="s">
        <v>3</v>
      </c>
      <c r="GV874">
        <f t="shared" si="823"/>
        <v>0</v>
      </c>
      <c r="GW874">
        <v>1</v>
      </c>
      <c r="GX874">
        <f t="shared" si="824"/>
        <v>0</v>
      </c>
      <c r="HA874">
        <v>0</v>
      </c>
      <c r="HB874">
        <v>0</v>
      </c>
      <c r="HC874">
        <f t="shared" si="825"/>
        <v>0</v>
      </c>
      <c r="HE874" t="s">
        <v>3</v>
      </c>
      <c r="HF874" t="s">
        <v>3</v>
      </c>
      <c r="HI874">
        <f t="shared" si="826"/>
        <v>0</v>
      </c>
      <c r="HJ874">
        <f t="shared" si="827"/>
        <v>0</v>
      </c>
      <c r="HK874">
        <f t="shared" si="828"/>
        <v>0</v>
      </c>
      <c r="HL874">
        <f t="shared" si="829"/>
        <v>0</v>
      </c>
      <c r="HM874" t="s">
        <v>3</v>
      </c>
      <c r="HN874" t="s">
        <v>3</v>
      </c>
      <c r="HO874" t="s">
        <v>3</v>
      </c>
      <c r="HP874" t="s">
        <v>3</v>
      </c>
      <c r="HQ874" t="s">
        <v>3</v>
      </c>
      <c r="IK874">
        <v>0</v>
      </c>
    </row>
    <row r="875" spans="1:245" x14ac:dyDescent="0.2">
      <c r="A875">
        <v>17</v>
      </c>
      <c r="B875">
        <v>1</v>
      </c>
      <c r="E875" t="s">
        <v>247</v>
      </c>
      <c r="F875" t="s">
        <v>825</v>
      </c>
      <c r="G875" t="s">
        <v>826</v>
      </c>
      <c r="H875" t="s">
        <v>506</v>
      </c>
      <c r="I875">
        <v>3</v>
      </c>
      <c r="J875">
        <v>0</v>
      </c>
      <c r="K875">
        <v>3</v>
      </c>
      <c r="O875">
        <f t="shared" si="786"/>
        <v>21.21</v>
      </c>
      <c r="P875">
        <f t="shared" si="787"/>
        <v>21.21</v>
      </c>
      <c r="Q875">
        <f t="shared" si="788"/>
        <v>0</v>
      </c>
      <c r="R875">
        <f t="shared" si="789"/>
        <v>0</v>
      </c>
      <c r="S875">
        <f t="shared" si="790"/>
        <v>0</v>
      </c>
      <c r="T875">
        <f t="shared" si="791"/>
        <v>0</v>
      </c>
      <c r="U875">
        <f t="shared" si="792"/>
        <v>0</v>
      </c>
      <c r="V875">
        <f t="shared" si="793"/>
        <v>0</v>
      </c>
      <c r="W875">
        <f t="shared" si="794"/>
        <v>0</v>
      </c>
      <c r="X875">
        <f t="shared" si="795"/>
        <v>0</v>
      </c>
      <c r="Y875">
        <f t="shared" si="796"/>
        <v>0</v>
      </c>
      <c r="AA875">
        <v>30589570</v>
      </c>
      <c r="AB875">
        <f t="shared" si="797"/>
        <v>7.07</v>
      </c>
      <c r="AC875">
        <f t="shared" si="798"/>
        <v>7.07</v>
      </c>
      <c r="AD875">
        <f t="shared" si="799"/>
        <v>0</v>
      </c>
      <c r="AE875">
        <f t="shared" si="800"/>
        <v>0</v>
      </c>
      <c r="AF875">
        <f t="shared" si="801"/>
        <v>0</v>
      </c>
      <c r="AG875">
        <f t="shared" si="802"/>
        <v>0</v>
      </c>
      <c r="AH875">
        <f t="shared" si="803"/>
        <v>0</v>
      </c>
      <c r="AI875">
        <f t="shared" si="804"/>
        <v>0</v>
      </c>
      <c r="AJ875">
        <f t="shared" si="805"/>
        <v>0</v>
      </c>
      <c r="AK875">
        <v>7.07</v>
      </c>
      <c r="AL875">
        <v>7.07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1</v>
      </c>
      <c r="AW875">
        <v>1</v>
      </c>
      <c r="AZ875">
        <v>1</v>
      </c>
      <c r="BA875">
        <v>1</v>
      </c>
      <c r="BB875">
        <v>1</v>
      </c>
      <c r="BC875">
        <v>1</v>
      </c>
      <c r="BD875" t="s">
        <v>3</v>
      </c>
      <c r="BE875" t="s">
        <v>3</v>
      </c>
      <c r="BF875" t="s">
        <v>3</v>
      </c>
      <c r="BG875" t="s">
        <v>3</v>
      </c>
      <c r="BH875">
        <v>3</v>
      </c>
      <c r="BI875">
        <v>2</v>
      </c>
      <c r="BJ875" t="s">
        <v>827</v>
      </c>
      <c r="BM875">
        <v>500002</v>
      </c>
      <c r="BN875">
        <v>0</v>
      </c>
      <c r="BO875" t="s">
        <v>67</v>
      </c>
      <c r="BP875">
        <v>1</v>
      </c>
      <c r="BQ875">
        <v>12</v>
      </c>
      <c r="BR875">
        <v>0</v>
      </c>
      <c r="BS875">
        <v>1</v>
      </c>
      <c r="BT875">
        <v>1</v>
      </c>
      <c r="BU875">
        <v>1</v>
      </c>
      <c r="BV875">
        <v>1</v>
      </c>
      <c r="BW875">
        <v>1</v>
      </c>
      <c r="BX875">
        <v>1</v>
      </c>
      <c r="BY875" t="s">
        <v>3</v>
      </c>
      <c r="BZ875">
        <v>0</v>
      </c>
      <c r="CA875">
        <v>0</v>
      </c>
      <c r="CB875" t="s">
        <v>3</v>
      </c>
      <c r="CE875">
        <v>0</v>
      </c>
      <c r="CF875">
        <v>0</v>
      </c>
      <c r="CG875">
        <v>0</v>
      </c>
      <c r="CM875">
        <v>0</v>
      </c>
      <c r="CN875" t="s">
        <v>3</v>
      </c>
      <c r="CO875">
        <v>0</v>
      </c>
      <c r="CP875">
        <f t="shared" si="806"/>
        <v>21.21</v>
      </c>
      <c r="CQ875">
        <f t="shared" si="807"/>
        <v>7.07</v>
      </c>
      <c r="CR875">
        <f t="shared" si="808"/>
        <v>0</v>
      </c>
      <c r="CS875">
        <f t="shared" si="809"/>
        <v>0</v>
      </c>
      <c r="CT875">
        <f t="shared" si="810"/>
        <v>0</v>
      </c>
      <c r="CU875">
        <f t="shared" si="811"/>
        <v>0</v>
      </c>
      <c r="CV875">
        <f t="shared" si="812"/>
        <v>0</v>
      </c>
      <c r="CW875">
        <f t="shared" si="813"/>
        <v>0</v>
      </c>
      <c r="CX875">
        <f t="shared" si="814"/>
        <v>0</v>
      </c>
      <c r="CY875">
        <f t="shared" si="815"/>
        <v>0</v>
      </c>
      <c r="CZ875">
        <f t="shared" si="816"/>
        <v>0</v>
      </c>
      <c r="DC875" t="s">
        <v>3</v>
      </c>
      <c r="DD875" t="s">
        <v>3</v>
      </c>
      <c r="DE875" t="s">
        <v>3</v>
      </c>
      <c r="DF875" t="s">
        <v>3</v>
      </c>
      <c r="DG875" t="s">
        <v>3</v>
      </c>
      <c r="DH875" t="s">
        <v>3</v>
      </c>
      <c r="DI875" t="s">
        <v>3</v>
      </c>
      <c r="DJ875" t="s">
        <v>3</v>
      </c>
      <c r="DK875" t="s">
        <v>3</v>
      </c>
      <c r="DL875" t="s">
        <v>3</v>
      </c>
      <c r="DM875" t="s">
        <v>3</v>
      </c>
      <c r="DN875">
        <v>0</v>
      </c>
      <c r="DO875">
        <v>0</v>
      </c>
      <c r="DP875">
        <v>1</v>
      </c>
      <c r="DQ875">
        <v>1</v>
      </c>
      <c r="DU875">
        <v>1010</v>
      </c>
      <c r="DV875" t="s">
        <v>506</v>
      </c>
      <c r="DW875" t="s">
        <v>506</v>
      </c>
      <c r="DX875">
        <v>1</v>
      </c>
      <c r="DZ875" t="s">
        <v>3</v>
      </c>
      <c r="EA875" t="s">
        <v>3</v>
      </c>
      <c r="EB875" t="s">
        <v>3</v>
      </c>
      <c r="EC875" t="s">
        <v>3</v>
      </c>
      <c r="EE875">
        <v>30172931</v>
      </c>
      <c r="EF875">
        <v>12</v>
      </c>
      <c r="EG875" t="s">
        <v>374</v>
      </c>
      <c r="EH875">
        <v>0</v>
      </c>
      <c r="EI875" t="s">
        <v>3</v>
      </c>
      <c r="EJ875">
        <v>2</v>
      </c>
      <c r="EK875">
        <v>500002</v>
      </c>
      <c r="EL875" t="s">
        <v>375</v>
      </c>
      <c r="EM875" t="s">
        <v>376</v>
      </c>
      <c r="EO875" t="s">
        <v>3</v>
      </c>
      <c r="EQ875">
        <v>0</v>
      </c>
      <c r="ER875">
        <v>7.07</v>
      </c>
      <c r="ES875">
        <v>7.07</v>
      </c>
      <c r="ET875">
        <v>0</v>
      </c>
      <c r="EU875">
        <v>0</v>
      </c>
      <c r="EV875">
        <v>0</v>
      </c>
      <c r="EW875">
        <v>0</v>
      </c>
      <c r="EX875">
        <v>0</v>
      </c>
      <c r="EY875">
        <v>0</v>
      </c>
      <c r="FQ875">
        <v>0</v>
      </c>
      <c r="FR875">
        <f t="shared" si="817"/>
        <v>0</v>
      </c>
      <c r="FS875">
        <v>0</v>
      </c>
      <c r="FX875">
        <v>0</v>
      </c>
      <c r="FY875">
        <v>0</v>
      </c>
      <c r="GA875" t="s">
        <v>3</v>
      </c>
      <c r="GD875">
        <v>1</v>
      </c>
      <c r="GF875">
        <v>697780112</v>
      </c>
      <c r="GG875">
        <v>2</v>
      </c>
      <c r="GH875">
        <v>1</v>
      </c>
      <c r="GI875">
        <v>4</v>
      </c>
      <c r="GJ875">
        <v>0</v>
      </c>
      <c r="GK875">
        <v>0</v>
      </c>
      <c r="GL875">
        <f t="shared" si="818"/>
        <v>0</v>
      </c>
      <c r="GM875">
        <f t="shared" si="819"/>
        <v>21.21</v>
      </c>
      <c r="GN875">
        <f t="shared" si="820"/>
        <v>0</v>
      </c>
      <c r="GO875">
        <f t="shared" si="821"/>
        <v>21.21</v>
      </c>
      <c r="GP875">
        <f t="shared" si="822"/>
        <v>0</v>
      </c>
      <c r="GR875">
        <v>0</v>
      </c>
      <c r="GS875">
        <v>0</v>
      </c>
      <c r="GT875">
        <v>0</v>
      </c>
      <c r="GU875" t="s">
        <v>3</v>
      </c>
      <c r="GV875">
        <f t="shared" si="823"/>
        <v>0</v>
      </c>
      <c r="GW875">
        <v>1</v>
      </c>
      <c r="GX875">
        <f t="shared" si="824"/>
        <v>0</v>
      </c>
      <c r="HA875">
        <v>0</v>
      </c>
      <c r="HB875">
        <v>0</v>
      </c>
      <c r="HC875">
        <f t="shared" si="825"/>
        <v>0</v>
      </c>
      <c r="HE875" t="s">
        <v>3</v>
      </c>
      <c r="HF875" t="s">
        <v>3</v>
      </c>
      <c r="HI875">
        <f t="shared" si="826"/>
        <v>0</v>
      </c>
      <c r="HJ875">
        <f t="shared" si="827"/>
        <v>0</v>
      </c>
      <c r="HK875">
        <f t="shared" si="828"/>
        <v>0</v>
      </c>
      <c r="HL875">
        <f t="shared" si="829"/>
        <v>0</v>
      </c>
      <c r="HM875" t="s">
        <v>3</v>
      </c>
      <c r="HN875" t="s">
        <v>3</v>
      </c>
      <c r="HO875" t="s">
        <v>3</v>
      </c>
      <c r="HP875" t="s">
        <v>3</v>
      </c>
      <c r="HQ875" t="s">
        <v>3</v>
      </c>
      <c r="IK875">
        <v>0</v>
      </c>
    </row>
    <row r="876" spans="1:245" x14ac:dyDescent="0.2">
      <c r="A876">
        <v>17</v>
      </c>
      <c r="B876">
        <v>1</v>
      </c>
      <c r="E876" t="s">
        <v>256</v>
      </c>
      <c r="F876" t="s">
        <v>587</v>
      </c>
      <c r="G876" t="s">
        <v>588</v>
      </c>
      <c r="H876" t="s">
        <v>506</v>
      </c>
      <c r="I876">
        <v>4</v>
      </c>
      <c r="J876">
        <v>0</v>
      </c>
      <c r="K876">
        <v>4</v>
      </c>
      <c r="O876">
        <f t="shared" si="786"/>
        <v>21.72</v>
      </c>
      <c r="P876">
        <f t="shared" si="787"/>
        <v>21.72</v>
      </c>
      <c r="Q876">
        <f t="shared" si="788"/>
        <v>0</v>
      </c>
      <c r="R876">
        <f t="shared" si="789"/>
        <v>0</v>
      </c>
      <c r="S876">
        <f t="shared" si="790"/>
        <v>0</v>
      </c>
      <c r="T876">
        <f t="shared" si="791"/>
        <v>0</v>
      </c>
      <c r="U876">
        <f t="shared" si="792"/>
        <v>0</v>
      </c>
      <c r="V876">
        <f t="shared" si="793"/>
        <v>0</v>
      </c>
      <c r="W876">
        <f t="shared" si="794"/>
        <v>0</v>
      </c>
      <c r="X876">
        <f t="shared" si="795"/>
        <v>0</v>
      </c>
      <c r="Y876">
        <f t="shared" si="796"/>
        <v>0</v>
      </c>
      <c r="AA876">
        <v>30589570</v>
      </c>
      <c r="AB876">
        <f t="shared" si="797"/>
        <v>5.43</v>
      </c>
      <c r="AC876">
        <f t="shared" si="798"/>
        <v>5.43</v>
      </c>
      <c r="AD876">
        <f t="shared" si="799"/>
        <v>0</v>
      </c>
      <c r="AE876">
        <f t="shared" si="800"/>
        <v>0</v>
      </c>
      <c r="AF876">
        <f t="shared" si="801"/>
        <v>0</v>
      </c>
      <c r="AG876">
        <f t="shared" si="802"/>
        <v>0</v>
      </c>
      <c r="AH876">
        <f t="shared" si="803"/>
        <v>0</v>
      </c>
      <c r="AI876">
        <f t="shared" si="804"/>
        <v>0</v>
      </c>
      <c r="AJ876">
        <f t="shared" si="805"/>
        <v>0</v>
      </c>
      <c r="AK876">
        <v>5.43</v>
      </c>
      <c r="AL876">
        <v>5.43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1</v>
      </c>
      <c r="AW876">
        <v>1</v>
      </c>
      <c r="AZ876">
        <v>1</v>
      </c>
      <c r="BA876">
        <v>1</v>
      </c>
      <c r="BB876">
        <v>1</v>
      </c>
      <c r="BC876">
        <v>1</v>
      </c>
      <c r="BD876" t="s">
        <v>3</v>
      </c>
      <c r="BE876" t="s">
        <v>3</v>
      </c>
      <c r="BF876" t="s">
        <v>3</v>
      </c>
      <c r="BG876" t="s">
        <v>3</v>
      </c>
      <c r="BH876">
        <v>3</v>
      </c>
      <c r="BI876">
        <v>2</v>
      </c>
      <c r="BJ876" t="s">
        <v>589</v>
      </c>
      <c r="BM876">
        <v>500002</v>
      </c>
      <c r="BN876">
        <v>0</v>
      </c>
      <c r="BO876" t="s">
        <v>67</v>
      </c>
      <c r="BP876">
        <v>1</v>
      </c>
      <c r="BQ876">
        <v>12</v>
      </c>
      <c r="BR876">
        <v>0</v>
      </c>
      <c r="BS876">
        <v>1</v>
      </c>
      <c r="BT876">
        <v>1</v>
      </c>
      <c r="BU876">
        <v>1</v>
      </c>
      <c r="BV876">
        <v>1</v>
      </c>
      <c r="BW876">
        <v>1</v>
      </c>
      <c r="BX876">
        <v>1</v>
      </c>
      <c r="BY876" t="s">
        <v>3</v>
      </c>
      <c r="BZ876">
        <v>0</v>
      </c>
      <c r="CA876">
        <v>0</v>
      </c>
      <c r="CB876" t="s">
        <v>3</v>
      </c>
      <c r="CE876">
        <v>0</v>
      </c>
      <c r="CF876">
        <v>0</v>
      </c>
      <c r="CG876">
        <v>0</v>
      </c>
      <c r="CM876">
        <v>0</v>
      </c>
      <c r="CN876" t="s">
        <v>3</v>
      </c>
      <c r="CO876">
        <v>0</v>
      </c>
      <c r="CP876">
        <f t="shared" si="806"/>
        <v>21.72</v>
      </c>
      <c r="CQ876">
        <f t="shared" si="807"/>
        <v>5.43</v>
      </c>
      <c r="CR876">
        <f t="shared" si="808"/>
        <v>0</v>
      </c>
      <c r="CS876">
        <f t="shared" si="809"/>
        <v>0</v>
      </c>
      <c r="CT876">
        <f t="shared" si="810"/>
        <v>0</v>
      </c>
      <c r="CU876">
        <f t="shared" si="811"/>
        <v>0</v>
      </c>
      <c r="CV876">
        <f t="shared" si="812"/>
        <v>0</v>
      </c>
      <c r="CW876">
        <f t="shared" si="813"/>
        <v>0</v>
      </c>
      <c r="CX876">
        <f t="shared" si="814"/>
        <v>0</v>
      </c>
      <c r="CY876">
        <f t="shared" si="815"/>
        <v>0</v>
      </c>
      <c r="CZ876">
        <f t="shared" si="816"/>
        <v>0</v>
      </c>
      <c r="DC876" t="s">
        <v>3</v>
      </c>
      <c r="DD876" t="s">
        <v>3</v>
      </c>
      <c r="DE876" t="s">
        <v>3</v>
      </c>
      <c r="DF876" t="s">
        <v>3</v>
      </c>
      <c r="DG876" t="s">
        <v>3</v>
      </c>
      <c r="DH876" t="s">
        <v>3</v>
      </c>
      <c r="DI876" t="s">
        <v>3</v>
      </c>
      <c r="DJ876" t="s">
        <v>3</v>
      </c>
      <c r="DK876" t="s">
        <v>3</v>
      </c>
      <c r="DL876" t="s">
        <v>3</v>
      </c>
      <c r="DM876" t="s">
        <v>3</v>
      </c>
      <c r="DN876">
        <v>0</v>
      </c>
      <c r="DO876">
        <v>0</v>
      </c>
      <c r="DP876">
        <v>1</v>
      </c>
      <c r="DQ876">
        <v>1</v>
      </c>
      <c r="DU876">
        <v>1010</v>
      </c>
      <c r="DV876" t="s">
        <v>506</v>
      </c>
      <c r="DW876" t="s">
        <v>506</v>
      </c>
      <c r="DX876">
        <v>1</v>
      </c>
      <c r="DZ876" t="s">
        <v>3</v>
      </c>
      <c r="EA876" t="s">
        <v>3</v>
      </c>
      <c r="EB876" t="s">
        <v>3</v>
      </c>
      <c r="EC876" t="s">
        <v>3</v>
      </c>
      <c r="EE876">
        <v>30172931</v>
      </c>
      <c r="EF876">
        <v>12</v>
      </c>
      <c r="EG876" t="s">
        <v>374</v>
      </c>
      <c r="EH876">
        <v>0</v>
      </c>
      <c r="EI876" t="s">
        <v>3</v>
      </c>
      <c r="EJ876">
        <v>2</v>
      </c>
      <c r="EK876">
        <v>500002</v>
      </c>
      <c r="EL876" t="s">
        <v>375</v>
      </c>
      <c r="EM876" t="s">
        <v>376</v>
      </c>
      <c r="EO876" t="s">
        <v>3</v>
      </c>
      <c r="EQ876">
        <v>0</v>
      </c>
      <c r="ER876">
        <v>5.43</v>
      </c>
      <c r="ES876">
        <v>5.43</v>
      </c>
      <c r="ET876">
        <v>0</v>
      </c>
      <c r="EU876">
        <v>0</v>
      </c>
      <c r="EV876">
        <v>0</v>
      </c>
      <c r="EW876">
        <v>0</v>
      </c>
      <c r="EX876">
        <v>0</v>
      </c>
      <c r="EY876">
        <v>0</v>
      </c>
      <c r="FQ876">
        <v>0</v>
      </c>
      <c r="FR876">
        <f t="shared" si="817"/>
        <v>0</v>
      </c>
      <c r="FS876">
        <v>0</v>
      </c>
      <c r="FX876">
        <v>0</v>
      </c>
      <c r="FY876">
        <v>0</v>
      </c>
      <c r="GA876" t="s">
        <v>3</v>
      </c>
      <c r="GD876">
        <v>1</v>
      </c>
      <c r="GF876">
        <v>434645270</v>
      </c>
      <c r="GG876">
        <v>2</v>
      </c>
      <c r="GH876">
        <v>1</v>
      </c>
      <c r="GI876">
        <v>4</v>
      </c>
      <c r="GJ876">
        <v>0</v>
      </c>
      <c r="GK876">
        <v>0</v>
      </c>
      <c r="GL876">
        <f t="shared" si="818"/>
        <v>0</v>
      </c>
      <c r="GM876">
        <f t="shared" si="819"/>
        <v>21.72</v>
      </c>
      <c r="GN876">
        <f t="shared" si="820"/>
        <v>0</v>
      </c>
      <c r="GO876">
        <f t="shared" si="821"/>
        <v>21.72</v>
      </c>
      <c r="GP876">
        <f t="shared" si="822"/>
        <v>0</v>
      </c>
      <c r="GR876">
        <v>0</v>
      </c>
      <c r="GS876">
        <v>0</v>
      </c>
      <c r="GT876">
        <v>0</v>
      </c>
      <c r="GU876" t="s">
        <v>3</v>
      </c>
      <c r="GV876">
        <f t="shared" si="823"/>
        <v>0</v>
      </c>
      <c r="GW876">
        <v>1</v>
      </c>
      <c r="GX876">
        <f t="shared" si="824"/>
        <v>0</v>
      </c>
      <c r="HA876">
        <v>0</v>
      </c>
      <c r="HB876">
        <v>0</v>
      </c>
      <c r="HC876">
        <f t="shared" si="825"/>
        <v>0</v>
      </c>
      <c r="HE876" t="s">
        <v>3</v>
      </c>
      <c r="HF876" t="s">
        <v>3</v>
      </c>
      <c r="HI876">
        <f t="shared" si="826"/>
        <v>0</v>
      </c>
      <c r="HJ876">
        <f t="shared" si="827"/>
        <v>0</v>
      </c>
      <c r="HK876">
        <f t="shared" si="828"/>
        <v>0</v>
      </c>
      <c r="HL876">
        <f t="shared" si="829"/>
        <v>0</v>
      </c>
      <c r="HM876" t="s">
        <v>3</v>
      </c>
      <c r="HN876" t="s">
        <v>3</v>
      </c>
      <c r="HO876" t="s">
        <v>3</v>
      </c>
      <c r="HP876" t="s">
        <v>3</v>
      </c>
      <c r="HQ876" t="s">
        <v>3</v>
      </c>
      <c r="IK876">
        <v>0</v>
      </c>
    </row>
    <row r="877" spans="1:245" x14ac:dyDescent="0.2">
      <c r="A877">
        <v>17</v>
      </c>
      <c r="B877">
        <v>1</v>
      </c>
      <c r="E877" t="s">
        <v>261</v>
      </c>
      <c r="F877" t="s">
        <v>819</v>
      </c>
      <c r="G877" t="s">
        <v>820</v>
      </c>
      <c r="H877" t="s">
        <v>506</v>
      </c>
      <c r="I877">
        <v>2</v>
      </c>
      <c r="J877">
        <v>0</v>
      </c>
      <c r="K877">
        <v>2</v>
      </c>
      <c r="O877">
        <f t="shared" si="786"/>
        <v>21.7</v>
      </c>
      <c r="P877">
        <f t="shared" si="787"/>
        <v>21.7</v>
      </c>
      <c r="Q877">
        <f t="shared" si="788"/>
        <v>0</v>
      </c>
      <c r="R877">
        <f t="shared" si="789"/>
        <v>0</v>
      </c>
      <c r="S877">
        <f t="shared" si="790"/>
        <v>0</v>
      </c>
      <c r="T877">
        <f t="shared" si="791"/>
        <v>0</v>
      </c>
      <c r="U877">
        <f t="shared" si="792"/>
        <v>0</v>
      </c>
      <c r="V877">
        <f t="shared" si="793"/>
        <v>0</v>
      </c>
      <c r="W877">
        <f t="shared" si="794"/>
        <v>0</v>
      </c>
      <c r="X877">
        <f t="shared" si="795"/>
        <v>0</v>
      </c>
      <c r="Y877">
        <f t="shared" si="796"/>
        <v>0</v>
      </c>
      <c r="AA877">
        <v>30589570</v>
      </c>
      <c r="AB877">
        <f t="shared" si="797"/>
        <v>10.85</v>
      </c>
      <c r="AC877">
        <f t="shared" si="798"/>
        <v>10.85</v>
      </c>
      <c r="AD877">
        <f t="shared" si="799"/>
        <v>0</v>
      </c>
      <c r="AE877">
        <f t="shared" si="800"/>
        <v>0</v>
      </c>
      <c r="AF877">
        <f t="shared" si="801"/>
        <v>0</v>
      </c>
      <c r="AG877">
        <f t="shared" si="802"/>
        <v>0</v>
      </c>
      <c r="AH877">
        <f t="shared" si="803"/>
        <v>0</v>
      </c>
      <c r="AI877">
        <f t="shared" si="804"/>
        <v>0</v>
      </c>
      <c r="AJ877">
        <f t="shared" si="805"/>
        <v>0</v>
      </c>
      <c r="AK877">
        <v>10.85</v>
      </c>
      <c r="AL877">
        <v>10.85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1</v>
      </c>
      <c r="AW877">
        <v>1</v>
      </c>
      <c r="AZ877">
        <v>1</v>
      </c>
      <c r="BA877">
        <v>1</v>
      </c>
      <c r="BB877">
        <v>1</v>
      </c>
      <c r="BC877">
        <v>1</v>
      </c>
      <c r="BD877" t="s">
        <v>3</v>
      </c>
      <c r="BE877" t="s">
        <v>3</v>
      </c>
      <c r="BF877" t="s">
        <v>3</v>
      </c>
      <c r="BG877" t="s">
        <v>3</v>
      </c>
      <c r="BH877">
        <v>3</v>
      </c>
      <c r="BI877">
        <v>2</v>
      </c>
      <c r="BJ877" t="s">
        <v>821</v>
      </c>
      <c r="BM877">
        <v>500002</v>
      </c>
      <c r="BN877">
        <v>0</v>
      </c>
      <c r="BO877" t="s">
        <v>67</v>
      </c>
      <c r="BP877">
        <v>1</v>
      </c>
      <c r="BQ877">
        <v>12</v>
      </c>
      <c r="BR877">
        <v>0</v>
      </c>
      <c r="BS877">
        <v>1</v>
      </c>
      <c r="BT877">
        <v>1</v>
      </c>
      <c r="BU877">
        <v>1</v>
      </c>
      <c r="BV877">
        <v>1</v>
      </c>
      <c r="BW877">
        <v>1</v>
      </c>
      <c r="BX877">
        <v>1</v>
      </c>
      <c r="BY877" t="s">
        <v>3</v>
      </c>
      <c r="BZ877">
        <v>0</v>
      </c>
      <c r="CA877">
        <v>0</v>
      </c>
      <c r="CB877" t="s">
        <v>3</v>
      </c>
      <c r="CE877">
        <v>0</v>
      </c>
      <c r="CF877">
        <v>0</v>
      </c>
      <c r="CG877">
        <v>0</v>
      </c>
      <c r="CM877">
        <v>0</v>
      </c>
      <c r="CN877" t="s">
        <v>3</v>
      </c>
      <c r="CO877">
        <v>0</v>
      </c>
      <c r="CP877">
        <f t="shared" si="806"/>
        <v>21.7</v>
      </c>
      <c r="CQ877">
        <f t="shared" si="807"/>
        <v>10.85</v>
      </c>
      <c r="CR877">
        <f t="shared" si="808"/>
        <v>0</v>
      </c>
      <c r="CS877">
        <f t="shared" si="809"/>
        <v>0</v>
      </c>
      <c r="CT877">
        <f t="shared" si="810"/>
        <v>0</v>
      </c>
      <c r="CU877">
        <f t="shared" si="811"/>
        <v>0</v>
      </c>
      <c r="CV877">
        <f t="shared" si="812"/>
        <v>0</v>
      </c>
      <c r="CW877">
        <f t="shared" si="813"/>
        <v>0</v>
      </c>
      <c r="CX877">
        <f t="shared" si="814"/>
        <v>0</v>
      </c>
      <c r="CY877">
        <f t="shared" si="815"/>
        <v>0</v>
      </c>
      <c r="CZ877">
        <f t="shared" si="816"/>
        <v>0</v>
      </c>
      <c r="DC877" t="s">
        <v>3</v>
      </c>
      <c r="DD877" t="s">
        <v>3</v>
      </c>
      <c r="DE877" t="s">
        <v>3</v>
      </c>
      <c r="DF877" t="s">
        <v>3</v>
      </c>
      <c r="DG877" t="s">
        <v>3</v>
      </c>
      <c r="DH877" t="s">
        <v>3</v>
      </c>
      <c r="DI877" t="s">
        <v>3</v>
      </c>
      <c r="DJ877" t="s">
        <v>3</v>
      </c>
      <c r="DK877" t="s">
        <v>3</v>
      </c>
      <c r="DL877" t="s">
        <v>3</v>
      </c>
      <c r="DM877" t="s">
        <v>3</v>
      </c>
      <c r="DN877">
        <v>0</v>
      </c>
      <c r="DO877">
        <v>0</v>
      </c>
      <c r="DP877">
        <v>1</v>
      </c>
      <c r="DQ877">
        <v>1</v>
      </c>
      <c r="DU877">
        <v>1010</v>
      </c>
      <c r="DV877" t="s">
        <v>506</v>
      </c>
      <c r="DW877" t="s">
        <v>506</v>
      </c>
      <c r="DX877">
        <v>1</v>
      </c>
      <c r="DZ877" t="s">
        <v>3</v>
      </c>
      <c r="EA877" t="s">
        <v>3</v>
      </c>
      <c r="EB877" t="s">
        <v>3</v>
      </c>
      <c r="EC877" t="s">
        <v>3</v>
      </c>
      <c r="EE877">
        <v>30172931</v>
      </c>
      <c r="EF877">
        <v>12</v>
      </c>
      <c r="EG877" t="s">
        <v>374</v>
      </c>
      <c r="EH877">
        <v>0</v>
      </c>
      <c r="EI877" t="s">
        <v>3</v>
      </c>
      <c r="EJ877">
        <v>2</v>
      </c>
      <c r="EK877">
        <v>500002</v>
      </c>
      <c r="EL877" t="s">
        <v>375</v>
      </c>
      <c r="EM877" t="s">
        <v>376</v>
      </c>
      <c r="EO877" t="s">
        <v>3</v>
      </c>
      <c r="EQ877">
        <v>0</v>
      </c>
      <c r="ER877">
        <v>10.85</v>
      </c>
      <c r="ES877">
        <v>10.85</v>
      </c>
      <c r="ET877">
        <v>0</v>
      </c>
      <c r="EU877">
        <v>0</v>
      </c>
      <c r="EV877">
        <v>0</v>
      </c>
      <c r="EW877">
        <v>0</v>
      </c>
      <c r="EX877">
        <v>0</v>
      </c>
      <c r="EY877">
        <v>0</v>
      </c>
      <c r="FQ877">
        <v>0</v>
      </c>
      <c r="FR877">
        <f t="shared" si="817"/>
        <v>0</v>
      </c>
      <c r="FS877">
        <v>0</v>
      </c>
      <c r="FX877">
        <v>0</v>
      </c>
      <c r="FY877">
        <v>0</v>
      </c>
      <c r="GA877" t="s">
        <v>3</v>
      </c>
      <c r="GD877">
        <v>1</v>
      </c>
      <c r="GF877">
        <v>15618703</v>
      </c>
      <c r="GG877">
        <v>2</v>
      </c>
      <c r="GH877">
        <v>1</v>
      </c>
      <c r="GI877">
        <v>4</v>
      </c>
      <c r="GJ877">
        <v>0</v>
      </c>
      <c r="GK877">
        <v>0</v>
      </c>
      <c r="GL877">
        <f t="shared" si="818"/>
        <v>0</v>
      </c>
      <c r="GM877">
        <f t="shared" si="819"/>
        <v>21.7</v>
      </c>
      <c r="GN877">
        <f t="shared" si="820"/>
        <v>0</v>
      </c>
      <c r="GO877">
        <f t="shared" si="821"/>
        <v>21.7</v>
      </c>
      <c r="GP877">
        <f t="shared" si="822"/>
        <v>0</v>
      </c>
      <c r="GR877">
        <v>0</v>
      </c>
      <c r="GS877">
        <v>0</v>
      </c>
      <c r="GT877">
        <v>0</v>
      </c>
      <c r="GU877" t="s">
        <v>3</v>
      </c>
      <c r="GV877">
        <f t="shared" si="823"/>
        <v>0</v>
      </c>
      <c r="GW877">
        <v>1</v>
      </c>
      <c r="GX877">
        <f t="shared" si="824"/>
        <v>0</v>
      </c>
      <c r="HA877">
        <v>0</v>
      </c>
      <c r="HB877">
        <v>0</v>
      </c>
      <c r="HC877">
        <f t="shared" si="825"/>
        <v>0</v>
      </c>
      <c r="HE877" t="s">
        <v>3</v>
      </c>
      <c r="HF877" t="s">
        <v>3</v>
      </c>
      <c r="HI877">
        <f t="shared" si="826"/>
        <v>0</v>
      </c>
      <c r="HJ877">
        <f t="shared" si="827"/>
        <v>0</v>
      </c>
      <c r="HK877">
        <f t="shared" si="828"/>
        <v>0</v>
      </c>
      <c r="HL877">
        <f t="shared" si="829"/>
        <v>0</v>
      </c>
      <c r="HM877" t="s">
        <v>3</v>
      </c>
      <c r="HN877" t="s">
        <v>3</v>
      </c>
      <c r="HO877" t="s">
        <v>3</v>
      </c>
      <c r="HP877" t="s">
        <v>3</v>
      </c>
      <c r="HQ877" t="s">
        <v>3</v>
      </c>
      <c r="IK877">
        <v>0</v>
      </c>
    </row>
    <row r="878" spans="1:245" x14ac:dyDescent="0.2">
      <c r="A878">
        <v>17</v>
      </c>
      <c r="B878">
        <v>1</v>
      </c>
      <c r="E878" t="s">
        <v>266</v>
      </c>
      <c r="F878" t="s">
        <v>591</v>
      </c>
      <c r="G878" t="s">
        <v>592</v>
      </c>
      <c r="H878" t="s">
        <v>506</v>
      </c>
      <c r="I878">
        <v>12</v>
      </c>
      <c r="J878">
        <v>0</v>
      </c>
      <c r="K878">
        <v>12</v>
      </c>
      <c r="O878">
        <f t="shared" si="786"/>
        <v>427.2</v>
      </c>
      <c r="P878">
        <f t="shared" si="787"/>
        <v>427.2</v>
      </c>
      <c r="Q878">
        <f t="shared" si="788"/>
        <v>0</v>
      </c>
      <c r="R878">
        <f t="shared" si="789"/>
        <v>0</v>
      </c>
      <c r="S878">
        <f t="shared" si="790"/>
        <v>0</v>
      </c>
      <c r="T878">
        <f t="shared" si="791"/>
        <v>0</v>
      </c>
      <c r="U878">
        <f t="shared" si="792"/>
        <v>0</v>
      </c>
      <c r="V878">
        <f t="shared" si="793"/>
        <v>0</v>
      </c>
      <c r="W878">
        <f t="shared" si="794"/>
        <v>0</v>
      </c>
      <c r="X878">
        <f t="shared" si="795"/>
        <v>0</v>
      </c>
      <c r="Y878">
        <f t="shared" si="796"/>
        <v>0</v>
      </c>
      <c r="AA878">
        <v>30589570</v>
      </c>
      <c r="AB878">
        <f t="shared" si="797"/>
        <v>35.6</v>
      </c>
      <c r="AC878">
        <f t="shared" si="798"/>
        <v>35.6</v>
      </c>
      <c r="AD878">
        <f t="shared" si="799"/>
        <v>0</v>
      </c>
      <c r="AE878">
        <f t="shared" si="800"/>
        <v>0</v>
      </c>
      <c r="AF878">
        <f t="shared" si="801"/>
        <v>0</v>
      </c>
      <c r="AG878">
        <f t="shared" si="802"/>
        <v>0</v>
      </c>
      <c r="AH878">
        <f t="shared" si="803"/>
        <v>0</v>
      </c>
      <c r="AI878">
        <f t="shared" si="804"/>
        <v>0</v>
      </c>
      <c r="AJ878">
        <f t="shared" si="805"/>
        <v>0</v>
      </c>
      <c r="AK878">
        <v>35.6</v>
      </c>
      <c r="AL878">
        <v>35.6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1</v>
      </c>
      <c r="BD878" t="s">
        <v>3</v>
      </c>
      <c r="BE878" t="s">
        <v>3</v>
      </c>
      <c r="BF878" t="s">
        <v>3</v>
      </c>
      <c r="BG878" t="s">
        <v>3</v>
      </c>
      <c r="BH878">
        <v>3</v>
      </c>
      <c r="BI878">
        <v>2</v>
      </c>
      <c r="BJ878" t="s">
        <v>593</v>
      </c>
      <c r="BM878">
        <v>500002</v>
      </c>
      <c r="BN878">
        <v>0</v>
      </c>
      <c r="BO878" t="s">
        <v>67</v>
      </c>
      <c r="BP878">
        <v>1</v>
      </c>
      <c r="BQ878">
        <v>12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0</v>
      </c>
      <c r="CA878">
        <v>0</v>
      </c>
      <c r="CB878" t="s">
        <v>3</v>
      </c>
      <c r="CE878">
        <v>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si="806"/>
        <v>427.2</v>
      </c>
      <c r="CQ878">
        <f t="shared" si="807"/>
        <v>35.6</v>
      </c>
      <c r="CR878">
        <f t="shared" si="808"/>
        <v>0</v>
      </c>
      <c r="CS878">
        <f t="shared" si="809"/>
        <v>0</v>
      </c>
      <c r="CT878">
        <f t="shared" si="810"/>
        <v>0</v>
      </c>
      <c r="CU878">
        <f t="shared" si="811"/>
        <v>0</v>
      </c>
      <c r="CV878">
        <f t="shared" si="812"/>
        <v>0</v>
      </c>
      <c r="CW878">
        <f t="shared" si="813"/>
        <v>0</v>
      </c>
      <c r="CX878">
        <f t="shared" si="814"/>
        <v>0</v>
      </c>
      <c r="CY878">
        <f t="shared" si="815"/>
        <v>0</v>
      </c>
      <c r="CZ878">
        <f t="shared" si="816"/>
        <v>0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1010</v>
      </c>
      <c r="DV878" t="s">
        <v>506</v>
      </c>
      <c r="DW878" t="s">
        <v>506</v>
      </c>
      <c r="DX878">
        <v>1</v>
      </c>
      <c r="DZ878" t="s">
        <v>3</v>
      </c>
      <c r="EA878" t="s">
        <v>3</v>
      </c>
      <c r="EB878" t="s">
        <v>3</v>
      </c>
      <c r="EC878" t="s">
        <v>3</v>
      </c>
      <c r="EE878">
        <v>30172931</v>
      </c>
      <c r="EF878">
        <v>12</v>
      </c>
      <c r="EG878" t="s">
        <v>374</v>
      </c>
      <c r="EH878">
        <v>0</v>
      </c>
      <c r="EI878" t="s">
        <v>3</v>
      </c>
      <c r="EJ878">
        <v>2</v>
      </c>
      <c r="EK878">
        <v>500002</v>
      </c>
      <c r="EL878" t="s">
        <v>375</v>
      </c>
      <c r="EM878" t="s">
        <v>376</v>
      </c>
      <c r="EO878" t="s">
        <v>3</v>
      </c>
      <c r="EQ878">
        <v>0</v>
      </c>
      <c r="ER878">
        <v>35.6</v>
      </c>
      <c r="ES878">
        <v>35.6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FQ878">
        <v>0</v>
      </c>
      <c r="FR878">
        <f t="shared" si="817"/>
        <v>0</v>
      </c>
      <c r="FS878">
        <v>0</v>
      </c>
      <c r="FX878">
        <v>0</v>
      </c>
      <c r="FY878">
        <v>0</v>
      </c>
      <c r="GA878" t="s">
        <v>3</v>
      </c>
      <c r="GD878">
        <v>1</v>
      </c>
      <c r="GF878">
        <v>-607636517</v>
      </c>
      <c r="GG878">
        <v>2</v>
      </c>
      <c r="GH878">
        <v>1</v>
      </c>
      <c r="GI878">
        <v>4</v>
      </c>
      <c r="GJ878">
        <v>0</v>
      </c>
      <c r="GK878">
        <v>0</v>
      </c>
      <c r="GL878">
        <f t="shared" si="818"/>
        <v>0</v>
      </c>
      <c r="GM878">
        <f t="shared" si="819"/>
        <v>427.2</v>
      </c>
      <c r="GN878">
        <f t="shared" si="820"/>
        <v>0</v>
      </c>
      <c r="GO878">
        <f t="shared" si="821"/>
        <v>427.2</v>
      </c>
      <c r="GP878">
        <f t="shared" si="822"/>
        <v>0</v>
      </c>
      <c r="GR878">
        <v>0</v>
      </c>
      <c r="GS878">
        <v>0</v>
      </c>
      <c r="GT878">
        <v>0</v>
      </c>
      <c r="GU878" t="s">
        <v>3</v>
      </c>
      <c r="GV878">
        <f t="shared" si="823"/>
        <v>0</v>
      </c>
      <c r="GW878">
        <v>1</v>
      </c>
      <c r="GX878">
        <f t="shared" si="824"/>
        <v>0</v>
      </c>
      <c r="HA878">
        <v>0</v>
      </c>
      <c r="HB878">
        <v>0</v>
      </c>
      <c r="HC878">
        <f t="shared" si="825"/>
        <v>0</v>
      </c>
      <c r="HE878" t="s">
        <v>3</v>
      </c>
      <c r="HF878" t="s">
        <v>3</v>
      </c>
      <c r="HI878">
        <f t="shared" si="826"/>
        <v>0</v>
      </c>
      <c r="HJ878">
        <f t="shared" si="827"/>
        <v>0</v>
      </c>
      <c r="HK878">
        <f t="shared" si="828"/>
        <v>0</v>
      </c>
      <c r="HL878">
        <f t="shared" si="829"/>
        <v>0</v>
      </c>
      <c r="HM878" t="s">
        <v>3</v>
      </c>
      <c r="HN878" t="s">
        <v>3</v>
      </c>
      <c r="HO878" t="s">
        <v>3</v>
      </c>
      <c r="HP878" t="s">
        <v>3</v>
      </c>
      <c r="HQ878" t="s">
        <v>3</v>
      </c>
      <c r="IK878">
        <v>0</v>
      </c>
    </row>
    <row r="879" spans="1:245" x14ac:dyDescent="0.2">
      <c r="A879">
        <v>17</v>
      </c>
      <c r="B879">
        <v>1</v>
      </c>
      <c r="E879" t="s">
        <v>276</v>
      </c>
      <c r="F879" t="s">
        <v>828</v>
      </c>
      <c r="G879" t="s">
        <v>829</v>
      </c>
      <c r="H879" t="s">
        <v>506</v>
      </c>
      <c r="I879">
        <v>11</v>
      </c>
      <c r="J879">
        <v>0</v>
      </c>
      <c r="K879">
        <v>11</v>
      </c>
      <c r="O879">
        <f t="shared" si="786"/>
        <v>640.20000000000005</v>
      </c>
      <c r="P879">
        <f t="shared" si="787"/>
        <v>640.20000000000005</v>
      </c>
      <c r="Q879">
        <f t="shared" si="788"/>
        <v>0</v>
      </c>
      <c r="R879">
        <f t="shared" si="789"/>
        <v>0</v>
      </c>
      <c r="S879">
        <f t="shared" si="790"/>
        <v>0</v>
      </c>
      <c r="T879">
        <f t="shared" si="791"/>
        <v>0</v>
      </c>
      <c r="U879">
        <f t="shared" si="792"/>
        <v>0</v>
      </c>
      <c r="V879">
        <f t="shared" si="793"/>
        <v>0</v>
      </c>
      <c r="W879">
        <f t="shared" si="794"/>
        <v>0</v>
      </c>
      <c r="X879">
        <f t="shared" si="795"/>
        <v>0</v>
      </c>
      <c r="Y879">
        <f t="shared" si="796"/>
        <v>0</v>
      </c>
      <c r="AA879">
        <v>30589570</v>
      </c>
      <c r="AB879">
        <f t="shared" si="797"/>
        <v>58.2</v>
      </c>
      <c r="AC879">
        <f t="shared" si="798"/>
        <v>58.2</v>
      </c>
      <c r="AD879">
        <f t="shared" si="799"/>
        <v>0</v>
      </c>
      <c r="AE879">
        <f t="shared" si="800"/>
        <v>0</v>
      </c>
      <c r="AF879">
        <f t="shared" si="801"/>
        <v>0</v>
      </c>
      <c r="AG879">
        <f t="shared" si="802"/>
        <v>0</v>
      </c>
      <c r="AH879">
        <f t="shared" si="803"/>
        <v>0</v>
      </c>
      <c r="AI879">
        <f t="shared" si="804"/>
        <v>0</v>
      </c>
      <c r="AJ879">
        <f t="shared" si="805"/>
        <v>0</v>
      </c>
      <c r="AK879">
        <v>58.2</v>
      </c>
      <c r="AL879">
        <v>58.2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1</v>
      </c>
      <c r="BD879" t="s">
        <v>3</v>
      </c>
      <c r="BE879" t="s">
        <v>3</v>
      </c>
      <c r="BF879" t="s">
        <v>3</v>
      </c>
      <c r="BG879" t="s">
        <v>3</v>
      </c>
      <c r="BH879">
        <v>3</v>
      </c>
      <c r="BI879">
        <v>2</v>
      </c>
      <c r="BJ879" t="s">
        <v>830</v>
      </c>
      <c r="BM879">
        <v>500002</v>
      </c>
      <c r="BN879">
        <v>0</v>
      </c>
      <c r="BO879" t="s">
        <v>67</v>
      </c>
      <c r="BP879">
        <v>1</v>
      </c>
      <c r="BQ879">
        <v>12</v>
      </c>
      <c r="BR879">
        <v>0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0</v>
      </c>
      <c r="CA879">
        <v>0</v>
      </c>
      <c r="CB879" t="s">
        <v>3</v>
      </c>
      <c r="CE879">
        <v>0</v>
      </c>
      <c r="CF879">
        <v>0</v>
      </c>
      <c r="CG879">
        <v>0</v>
      </c>
      <c r="CM879">
        <v>0</v>
      </c>
      <c r="CN879" t="s">
        <v>3</v>
      </c>
      <c r="CO879">
        <v>0</v>
      </c>
      <c r="CP879">
        <f t="shared" si="806"/>
        <v>640.20000000000005</v>
      </c>
      <c r="CQ879">
        <f t="shared" si="807"/>
        <v>58.2</v>
      </c>
      <c r="CR879">
        <f t="shared" si="808"/>
        <v>0</v>
      </c>
      <c r="CS879">
        <f t="shared" si="809"/>
        <v>0</v>
      </c>
      <c r="CT879">
        <f t="shared" si="810"/>
        <v>0</v>
      </c>
      <c r="CU879">
        <f t="shared" si="811"/>
        <v>0</v>
      </c>
      <c r="CV879">
        <f t="shared" si="812"/>
        <v>0</v>
      </c>
      <c r="CW879">
        <f t="shared" si="813"/>
        <v>0</v>
      </c>
      <c r="CX879">
        <f t="shared" si="814"/>
        <v>0</v>
      </c>
      <c r="CY879">
        <f t="shared" si="815"/>
        <v>0</v>
      </c>
      <c r="CZ879">
        <f t="shared" si="816"/>
        <v>0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0</v>
      </c>
      <c r="DO879">
        <v>0</v>
      </c>
      <c r="DP879">
        <v>1</v>
      </c>
      <c r="DQ879">
        <v>1</v>
      </c>
      <c r="DU879">
        <v>1010</v>
      </c>
      <c r="DV879" t="s">
        <v>506</v>
      </c>
      <c r="DW879" t="s">
        <v>506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30172931</v>
      </c>
      <c r="EF879">
        <v>12</v>
      </c>
      <c r="EG879" t="s">
        <v>374</v>
      </c>
      <c r="EH879">
        <v>0</v>
      </c>
      <c r="EI879" t="s">
        <v>3</v>
      </c>
      <c r="EJ879">
        <v>2</v>
      </c>
      <c r="EK879">
        <v>500002</v>
      </c>
      <c r="EL879" t="s">
        <v>375</v>
      </c>
      <c r="EM879" t="s">
        <v>376</v>
      </c>
      <c r="EO879" t="s">
        <v>3</v>
      </c>
      <c r="EQ879">
        <v>0</v>
      </c>
      <c r="ER879">
        <v>58.2</v>
      </c>
      <c r="ES879">
        <v>58.2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FQ879">
        <v>0</v>
      </c>
      <c r="FR879">
        <f t="shared" si="817"/>
        <v>0</v>
      </c>
      <c r="FS879">
        <v>0</v>
      </c>
      <c r="FX879">
        <v>0</v>
      </c>
      <c r="FY879">
        <v>0</v>
      </c>
      <c r="GA879" t="s">
        <v>3</v>
      </c>
      <c r="GD879">
        <v>1</v>
      </c>
      <c r="GF879">
        <v>1862931104</v>
      </c>
      <c r="GG879">
        <v>2</v>
      </c>
      <c r="GH879">
        <v>1</v>
      </c>
      <c r="GI879">
        <v>4</v>
      </c>
      <c r="GJ879">
        <v>0</v>
      </c>
      <c r="GK879">
        <v>0</v>
      </c>
      <c r="GL879">
        <f t="shared" si="818"/>
        <v>0</v>
      </c>
      <c r="GM879">
        <f t="shared" si="819"/>
        <v>640.20000000000005</v>
      </c>
      <c r="GN879">
        <f t="shared" si="820"/>
        <v>0</v>
      </c>
      <c r="GO879">
        <f t="shared" si="821"/>
        <v>640.20000000000005</v>
      </c>
      <c r="GP879">
        <f t="shared" si="822"/>
        <v>0</v>
      </c>
      <c r="GR879">
        <v>0</v>
      </c>
      <c r="GS879">
        <v>0</v>
      </c>
      <c r="GT879">
        <v>0</v>
      </c>
      <c r="GU879" t="s">
        <v>3</v>
      </c>
      <c r="GV879">
        <f t="shared" si="823"/>
        <v>0</v>
      </c>
      <c r="GW879">
        <v>1</v>
      </c>
      <c r="GX879">
        <f t="shared" si="824"/>
        <v>0</v>
      </c>
      <c r="HA879">
        <v>0</v>
      </c>
      <c r="HB879">
        <v>0</v>
      </c>
      <c r="HC879">
        <f t="shared" si="825"/>
        <v>0</v>
      </c>
      <c r="HE879" t="s">
        <v>3</v>
      </c>
      <c r="HF879" t="s">
        <v>3</v>
      </c>
      <c r="HI879">
        <f t="shared" si="826"/>
        <v>0</v>
      </c>
      <c r="HJ879">
        <f t="shared" si="827"/>
        <v>0</v>
      </c>
      <c r="HK879">
        <f t="shared" si="828"/>
        <v>0</v>
      </c>
      <c r="HL879">
        <f t="shared" si="829"/>
        <v>0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IK879">
        <v>0</v>
      </c>
    </row>
    <row r="880" spans="1:245" x14ac:dyDescent="0.2">
      <c r="A880">
        <v>17</v>
      </c>
      <c r="B880">
        <v>1</v>
      </c>
      <c r="E880" t="s">
        <v>281</v>
      </c>
      <c r="F880" t="s">
        <v>724</v>
      </c>
      <c r="G880" t="s">
        <v>831</v>
      </c>
      <c r="H880" t="s">
        <v>506</v>
      </c>
      <c r="I880">
        <v>24</v>
      </c>
      <c r="J880">
        <v>0</v>
      </c>
      <c r="K880">
        <v>24</v>
      </c>
      <c r="O880">
        <f t="shared" si="786"/>
        <v>302.16000000000003</v>
      </c>
      <c r="P880">
        <f t="shared" si="787"/>
        <v>302.16000000000003</v>
      </c>
      <c r="Q880">
        <f t="shared" si="788"/>
        <v>0</v>
      </c>
      <c r="R880">
        <f t="shared" si="789"/>
        <v>0</v>
      </c>
      <c r="S880">
        <f t="shared" si="790"/>
        <v>0</v>
      </c>
      <c r="T880">
        <f t="shared" si="791"/>
        <v>0</v>
      </c>
      <c r="U880">
        <f t="shared" si="792"/>
        <v>0</v>
      </c>
      <c r="V880">
        <f t="shared" si="793"/>
        <v>0</v>
      </c>
      <c r="W880">
        <f t="shared" si="794"/>
        <v>0</v>
      </c>
      <c r="X880">
        <f t="shared" si="795"/>
        <v>0</v>
      </c>
      <c r="Y880">
        <f t="shared" si="796"/>
        <v>0</v>
      </c>
      <c r="AA880">
        <v>30589570</v>
      </c>
      <c r="AB880">
        <f t="shared" si="797"/>
        <v>12.59</v>
      </c>
      <c r="AC880">
        <f t="shared" si="798"/>
        <v>12.59</v>
      </c>
      <c r="AD880">
        <f t="shared" si="799"/>
        <v>0</v>
      </c>
      <c r="AE880">
        <f t="shared" si="800"/>
        <v>0</v>
      </c>
      <c r="AF880">
        <f t="shared" si="801"/>
        <v>0</v>
      </c>
      <c r="AG880">
        <f t="shared" si="802"/>
        <v>0</v>
      </c>
      <c r="AH880">
        <f t="shared" si="803"/>
        <v>0</v>
      </c>
      <c r="AI880">
        <f t="shared" si="804"/>
        <v>0</v>
      </c>
      <c r="AJ880">
        <f t="shared" si="805"/>
        <v>0</v>
      </c>
      <c r="AK880">
        <v>12.59</v>
      </c>
      <c r="AL880">
        <v>12.59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1</v>
      </c>
      <c r="BD880" t="s">
        <v>3</v>
      </c>
      <c r="BE880" t="s">
        <v>3</v>
      </c>
      <c r="BF880" t="s">
        <v>3</v>
      </c>
      <c r="BG880" t="s">
        <v>3</v>
      </c>
      <c r="BH880">
        <v>3</v>
      </c>
      <c r="BI880">
        <v>2</v>
      </c>
      <c r="BJ880" t="s">
        <v>726</v>
      </c>
      <c r="BM880">
        <v>500002</v>
      </c>
      <c r="BN880">
        <v>0</v>
      </c>
      <c r="BO880" t="s">
        <v>67</v>
      </c>
      <c r="BP880">
        <v>1</v>
      </c>
      <c r="BQ880">
        <v>12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0</v>
      </c>
      <c r="CA880">
        <v>0</v>
      </c>
      <c r="CB880" t="s">
        <v>3</v>
      </c>
      <c r="CE880">
        <v>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806"/>
        <v>302.16000000000003</v>
      </c>
      <c r="CQ880">
        <f t="shared" si="807"/>
        <v>12.59</v>
      </c>
      <c r="CR880">
        <f t="shared" si="808"/>
        <v>0</v>
      </c>
      <c r="CS880">
        <f t="shared" si="809"/>
        <v>0</v>
      </c>
      <c r="CT880">
        <f t="shared" si="810"/>
        <v>0</v>
      </c>
      <c r="CU880">
        <f t="shared" si="811"/>
        <v>0</v>
      </c>
      <c r="CV880">
        <f t="shared" si="812"/>
        <v>0</v>
      </c>
      <c r="CW880">
        <f t="shared" si="813"/>
        <v>0</v>
      </c>
      <c r="CX880">
        <f t="shared" si="814"/>
        <v>0</v>
      </c>
      <c r="CY880">
        <f t="shared" si="815"/>
        <v>0</v>
      </c>
      <c r="CZ880">
        <f t="shared" si="816"/>
        <v>0</v>
      </c>
      <c r="DC880" t="s">
        <v>3</v>
      </c>
      <c r="DD880" t="s">
        <v>3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1010</v>
      </c>
      <c r="DV880" t="s">
        <v>506</v>
      </c>
      <c r="DW880" t="s">
        <v>506</v>
      </c>
      <c r="DX880">
        <v>1</v>
      </c>
      <c r="DZ880" t="s">
        <v>3</v>
      </c>
      <c r="EA880" t="s">
        <v>3</v>
      </c>
      <c r="EB880" t="s">
        <v>3</v>
      </c>
      <c r="EC880" t="s">
        <v>3</v>
      </c>
      <c r="EE880">
        <v>30172931</v>
      </c>
      <c r="EF880">
        <v>12</v>
      </c>
      <c r="EG880" t="s">
        <v>374</v>
      </c>
      <c r="EH880">
        <v>0</v>
      </c>
      <c r="EI880" t="s">
        <v>3</v>
      </c>
      <c r="EJ880">
        <v>2</v>
      </c>
      <c r="EK880">
        <v>500002</v>
      </c>
      <c r="EL880" t="s">
        <v>375</v>
      </c>
      <c r="EM880" t="s">
        <v>376</v>
      </c>
      <c r="EO880" t="s">
        <v>3</v>
      </c>
      <c r="EQ880">
        <v>0</v>
      </c>
      <c r="ER880">
        <v>12.59</v>
      </c>
      <c r="ES880">
        <v>12.59</v>
      </c>
      <c r="ET880">
        <v>0</v>
      </c>
      <c r="EU880">
        <v>0</v>
      </c>
      <c r="EV880">
        <v>0</v>
      </c>
      <c r="EW880">
        <v>0</v>
      </c>
      <c r="EX880">
        <v>0</v>
      </c>
      <c r="EY880">
        <v>0</v>
      </c>
      <c r="FQ880">
        <v>0</v>
      </c>
      <c r="FR880">
        <f t="shared" si="817"/>
        <v>0</v>
      </c>
      <c r="FS880">
        <v>0</v>
      </c>
      <c r="FX880">
        <v>0</v>
      </c>
      <c r="FY880">
        <v>0</v>
      </c>
      <c r="GA880" t="s">
        <v>3</v>
      </c>
      <c r="GD880">
        <v>1</v>
      </c>
      <c r="GF880">
        <v>1177535483</v>
      </c>
      <c r="GG880">
        <v>2</v>
      </c>
      <c r="GH880">
        <v>1</v>
      </c>
      <c r="GI880">
        <v>4</v>
      </c>
      <c r="GJ880">
        <v>0</v>
      </c>
      <c r="GK880">
        <v>0</v>
      </c>
      <c r="GL880">
        <f t="shared" si="818"/>
        <v>0</v>
      </c>
      <c r="GM880">
        <f t="shared" si="819"/>
        <v>302.16000000000003</v>
      </c>
      <c r="GN880">
        <f t="shared" si="820"/>
        <v>0</v>
      </c>
      <c r="GO880">
        <f t="shared" si="821"/>
        <v>302.16000000000003</v>
      </c>
      <c r="GP880">
        <f t="shared" si="822"/>
        <v>0</v>
      </c>
      <c r="GR880">
        <v>0</v>
      </c>
      <c r="GS880">
        <v>0</v>
      </c>
      <c r="GT880">
        <v>0</v>
      </c>
      <c r="GU880" t="s">
        <v>3</v>
      </c>
      <c r="GV880">
        <f t="shared" si="823"/>
        <v>0</v>
      </c>
      <c r="GW880">
        <v>1</v>
      </c>
      <c r="GX880">
        <f t="shared" si="824"/>
        <v>0</v>
      </c>
      <c r="HA880">
        <v>0</v>
      </c>
      <c r="HB880">
        <v>0</v>
      </c>
      <c r="HC880">
        <f t="shared" si="825"/>
        <v>0</v>
      </c>
      <c r="HE880" t="s">
        <v>3</v>
      </c>
      <c r="HF880" t="s">
        <v>3</v>
      </c>
      <c r="HI880">
        <f t="shared" si="826"/>
        <v>0</v>
      </c>
      <c r="HJ880">
        <f t="shared" si="827"/>
        <v>0</v>
      </c>
      <c r="HK880">
        <f t="shared" si="828"/>
        <v>0</v>
      </c>
      <c r="HL880">
        <f t="shared" si="829"/>
        <v>0</v>
      </c>
      <c r="HM880" t="s">
        <v>3</v>
      </c>
      <c r="HN880" t="s">
        <v>3</v>
      </c>
      <c r="HO880" t="s">
        <v>3</v>
      </c>
      <c r="HP880" t="s">
        <v>3</v>
      </c>
      <c r="HQ880" t="s">
        <v>3</v>
      </c>
      <c r="IK880">
        <v>0</v>
      </c>
    </row>
    <row r="881" spans="1:245" x14ac:dyDescent="0.2">
      <c r="A881">
        <v>17</v>
      </c>
      <c r="B881">
        <v>1</v>
      </c>
      <c r="E881" t="s">
        <v>285</v>
      </c>
      <c r="F881" t="s">
        <v>832</v>
      </c>
      <c r="G881" t="s">
        <v>833</v>
      </c>
      <c r="H881" t="s">
        <v>506</v>
      </c>
      <c r="I881">
        <v>3</v>
      </c>
      <c r="J881">
        <v>0</v>
      </c>
      <c r="K881">
        <v>3</v>
      </c>
      <c r="O881">
        <f t="shared" si="786"/>
        <v>77.13</v>
      </c>
      <c r="P881">
        <f t="shared" si="787"/>
        <v>77.13</v>
      </c>
      <c r="Q881">
        <f t="shared" si="788"/>
        <v>0</v>
      </c>
      <c r="R881">
        <f t="shared" si="789"/>
        <v>0</v>
      </c>
      <c r="S881">
        <f t="shared" si="790"/>
        <v>0</v>
      </c>
      <c r="T881">
        <f t="shared" si="791"/>
        <v>0</v>
      </c>
      <c r="U881">
        <f t="shared" si="792"/>
        <v>0</v>
      </c>
      <c r="V881">
        <f t="shared" si="793"/>
        <v>0</v>
      </c>
      <c r="W881">
        <f t="shared" si="794"/>
        <v>0</v>
      </c>
      <c r="X881">
        <f t="shared" si="795"/>
        <v>0</v>
      </c>
      <c r="Y881">
        <f t="shared" si="796"/>
        <v>0</v>
      </c>
      <c r="AA881">
        <v>30589570</v>
      </c>
      <c r="AB881">
        <f t="shared" si="797"/>
        <v>25.71</v>
      </c>
      <c r="AC881">
        <f t="shared" si="798"/>
        <v>25.71</v>
      </c>
      <c r="AD881">
        <f t="shared" si="799"/>
        <v>0</v>
      </c>
      <c r="AE881">
        <f t="shared" si="800"/>
        <v>0</v>
      </c>
      <c r="AF881">
        <f t="shared" si="801"/>
        <v>0</v>
      </c>
      <c r="AG881">
        <f t="shared" si="802"/>
        <v>0</v>
      </c>
      <c r="AH881">
        <f t="shared" si="803"/>
        <v>0</v>
      </c>
      <c r="AI881">
        <f t="shared" si="804"/>
        <v>0</v>
      </c>
      <c r="AJ881">
        <f t="shared" si="805"/>
        <v>0</v>
      </c>
      <c r="AK881">
        <v>25.71</v>
      </c>
      <c r="AL881">
        <v>25.71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1</v>
      </c>
      <c r="BD881" t="s">
        <v>3</v>
      </c>
      <c r="BE881" t="s">
        <v>3</v>
      </c>
      <c r="BF881" t="s">
        <v>3</v>
      </c>
      <c r="BG881" t="s">
        <v>3</v>
      </c>
      <c r="BH881">
        <v>3</v>
      </c>
      <c r="BI881">
        <v>2</v>
      </c>
      <c r="BJ881" t="s">
        <v>834</v>
      </c>
      <c r="BM881">
        <v>500002</v>
      </c>
      <c r="BN881">
        <v>0</v>
      </c>
      <c r="BO881" t="s">
        <v>67</v>
      </c>
      <c r="BP881">
        <v>1</v>
      </c>
      <c r="BQ881">
        <v>12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0</v>
      </c>
      <c r="CA881">
        <v>0</v>
      </c>
      <c r="CB881" t="s">
        <v>3</v>
      </c>
      <c r="CE881">
        <v>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806"/>
        <v>77.13</v>
      </c>
      <c r="CQ881">
        <f t="shared" si="807"/>
        <v>25.71</v>
      </c>
      <c r="CR881">
        <f t="shared" si="808"/>
        <v>0</v>
      </c>
      <c r="CS881">
        <f t="shared" si="809"/>
        <v>0</v>
      </c>
      <c r="CT881">
        <f t="shared" si="810"/>
        <v>0</v>
      </c>
      <c r="CU881">
        <f t="shared" si="811"/>
        <v>0</v>
      </c>
      <c r="CV881">
        <f t="shared" si="812"/>
        <v>0</v>
      </c>
      <c r="CW881">
        <f t="shared" si="813"/>
        <v>0</v>
      </c>
      <c r="CX881">
        <f t="shared" si="814"/>
        <v>0</v>
      </c>
      <c r="CY881">
        <f t="shared" si="815"/>
        <v>0</v>
      </c>
      <c r="CZ881">
        <f t="shared" si="816"/>
        <v>0</v>
      </c>
      <c r="DC881" t="s">
        <v>3</v>
      </c>
      <c r="DD881" t="s">
        <v>3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1010</v>
      </c>
      <c r="DV881" t="s">
        <v>506</v>
      </c>
      <c r="DW881" t="s">
        <v>506</v>
      </c>
      <c r="DX881">
        <v>1</v>
      </c>
      <c r="DZ881" t="s">
        <v>3</v>
      </c>
      <c r="EA881" t="s">
        <v>3</v>
      </c>
      <c r="EB881" t="s">
        <v>3</v>
      </c>
      <c r="EC881" t="s">
        <v>3</v>
      </c>
      <c r="EE881">
        <v>30172931</v>
      </c>
      <c r="EF881">
        <v>12</v>
      </c>
      <c r="EG881" t="s">
        <v>374</v>
      </c>
      <c r="EH881">
        <v>0</v>
      </c>
      <c r="EI881" t="s">
        <v>3</v>
      </c>
      <c r="EJ881">
        <v>2</v>
      </c>
      <c r="EK881">
        <v>500002</v>
      </c>
      <c r="EL881" t="s">
        <v>375</v>
      </c>
      <c r="EM881" t="s">
        <v>376</v>
      </c>
      <c r="EO881" t="s">
        <v>3</v>
      </c>
      <c r="EQ881">
        <v>0</v>
      </c>
      <c r="ER881">
        <v>25.71</v>
      </c>
      <c r="ES881">
        <v>25.71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FQ881">
        <v>0</v>
      </c>
      <c r="FR881">
        <f t="shared" si="817"/>
        <v>0</v>
      </c>
      <c r="FS881">
        <v>0</v>
      </c>
      <c r="FX881">
        <v>0</v>
      </c>
      <c r="FY881">
        <v>0</v>
      </c>
      <c r="GA881" t="s">
        <v>3</v>
      </c>
      <c r="GD881">
        <v>1</v>
      </c>
      <c r="GF881">
        <v>-1132807831</v>
      </c>
      <c r="GG881">
        <v>2</v>
      </c>
      <c r="GH881">
        <v>1</v>
      </c>
      <c r="GI881">
        <v>4</v>
      </c>
      <c r="GJ881">
        <v>0</v>
      </c>
      <c r="GK881">
        <v>0</v>
      </c>
      <c r="GL881">
        <f t="shared" si="818"/>
        <v>0</v>
      </c>
      <c r="GM881">
        <f t="shared" si="819"/>
        <v>77.13</v>
      </c>
      <c r="GN881">
        <f t="shared" si="820"/>
        <v>0</v>
      </c>
      <c r="GO881">
        <f t="shared" si="821"/>
        <v>77.13</v>
      </c>
      <c r="GP881">
        <f t="shared" si="822"/>
        <v>0</v>
      </c>
      <c r="GR881">
        <v>0</v>
      </c>
      <c r="GS881">
        <v>0</v>
      </c>
      <c r="GT881">
        <v>0</v>
      </c>
      <c r="GU881" t="s">
        <v>3</v>
      </c>
      <c r="GV881">
        <f t="shared" si="823"/>
        <v>0</v>
      </c>
      <c r="GW881">
        <v>1</v>
      </c>
      <c r="GX881">
        <f t="shared" si="824"/>
        <v>0</v>
      </c>
      <c r="HA881">
        <v>0</v>
      </c>
      <c r="HB881">
        <v>0</v>
      </c>
      <c r="HC881">
        <f t="shared" si="825"/>
        <v>0</v>
      </c>
      <c r="HE881" t="s">
        <v>3</v>
      </c>
      <c r="HF881" t="s">
        <v>3</v>
      </c>
      <c r="HI881">
        <f t="shared" si="826"/>
        <v>0</v>
      </c>
      <c r="HJ881">
        <f t="shared" si="827"/>
        <v>0</v>
      </c>
      <c r="HK881">
        <f t="shared" si="828"/>
        <v>0</v>
      </c>
      <c r="HL881">
        <f t="shared" si="829"/>
        <v>0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IK881">
        <v>0</v>
      </c>
    </row>
    <row r="882" spans="1:245" x14ac:dyDescent="0.2">
      <c r="A882">
        <v>17</v>
      </c>
      <c r="B882">
        <v>1</v>
      </c>
      <c r="E882" t="s">
        <v>289</v>
      </c>
      <c r="F882" t="s">
        <v>835</v>
      </c>
      <c r="G882" t="s">
        <v>836</v>
      </c>
      <c r="H882" t="s">
        <v>506</v>
      </c>
      <c r="I882">
        <v>3</v>
      </c>
      <c r="J882">
        <v>0</v>
      </c>
      <c r="K882">
        <v>3</v>
      </c>
      <c r="O882">
        <f t="shared" si="786"/>
        <v>24.15</v>
      </c>
      <c r="P882">
        <f t="shared" si="787"/>
        <v>24.15</v>
      </c>
      <c r="Q882">
        <f t="shared" si="788"/>
        <v>0</v>
      </c>
      <c r="R882">
        <f t="shared" si="789"/>
        <v>0</v>
      </c>
      <c r="S882">
        <f t="shared" si="790"/>
        <v>0</v>
      </c>
      <c r="T882">
        <f t="shared" si="791"/>
        <v>0</v>
      </c>
      <c r="U882">
        <f t="shared" si="792"/>
        <v>0</v>
      </c>
      <c r="V882">
        <f t="shared" si="793"/>
        <v>0</v>
      </c>
      <c r="W882">
        <f t="shared" si="794"/>
        <v>0</v>
      </c>
      <c r="X882">
        <f t="shared" si="795"/>
        <v>0</v>
      </c>
      <c r="Y882">
        <f t="shared" si="796"/>
        <v>0</v>
      </c>
      <c r="AA882">
        <v>30589570</v>
      </c>
      <c r="AB882">
        <f t="shared" si="797"/>
        <v>8.0500000000000007</v>
      </c>
      <c r="AC882">
        <f t="shared" si="798"/>
        <v>8.0500000000000007</v>
      </c>
      <c r="AD882">
        <f t="shared" si="799"/>
        <v>0</v>
      </c>
      <c r="AE882">
        <f t="shared" si="800"/>
        <v>0</v>
      </c>
      <c r="AF882">
        <f t="shared" si="801"/>
        <v>0</v>
      </c>
      <c r="AG882">
        <f t="shared" si="802"/>
        <v>0</v>
      </c>
      <c r="AH882">
        <f t="shared" si="803"/>
        <v>0</v>
      </c>
      <c r="AI882">
        <f t="shared" si="804"/>
        <v>0</v>
      </c>
      <c r="AJ882">
        <f t="shared" si="805"/>
        <v>0</v>
      </c>
      <c r="AK882">
        <v>8.0500000000000007</v>
      </c>
      <c r="AL882">
        <v>8.0500000000000007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1</v>
      </c>
      <c r="BD882" t="s">
        <v>3</v>
      </c>
      <c r="BE882" t="s">
        <v>3</v>
      </c>
      <c r="BF882" t="s">
        <v>3</v>
      </c>
      <c r="BG882" t="s">
        <v>3</v>
      </c>
      <c r="BH882">
        <v>3</v>
      </c>
      <c r="BI882">
        <v>2</v>
      </c>
      <c r="BJ882" t="s">
        <v>837</v>
      </c>
      <c r="BM882">
        <v>500002</v>
      </c>
      <c r="BN882">
        <v>0</v>
      </c>
      <c r="BO882" t="s">
        <v>67</v>
      </c>
      <c r="BP882">
        <v>1</v>
      </c>
      <c r="BQ882">
        <v>12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0</v>
      </c>
      <c r="CA882">
        <v>0</v>
      </c>
      <c r="CB882" t="s">
        <v>3</v>
      </c>
      <c r="CE882">
        <v>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806"/>
        <v>24.15</v>
      </c>
      <c r="CQ882">
        <f t="shared" si="807"/>
        <v>8.0500000000000007</v>
      </c>
      <c r="CR882">
        <f t="shared" si="808"/>
        <v>0</v>
      </c>
      <c r="CS882">
        <f t="shared" si="809"/>
        <v>0</v>
      </c>
      <c r="CT882">
        <f t="shared" si="810"/>
        <v>0</v>
      </c>
      <c r="CU882">
        <f t="shared" si="811"/>
        <v>0</v>
      </c>
      <c r="CV882">
        <f t="shared" si="812"/>
        <v>0</v>
      </c>
      <c r="CW882">
        <f t="shared" si="813"/>
        <v>0</v>
      </c>
      <c r="CX882">
        <f t="shared" si="814"/>
        <v>0</v>
      </c>
      <c r="CY882">
        <f t="shared" si="815"/>
        <v>0</v>
      </c>
      <c r="CZ882">
        <f t="shared" si="816"/>
        <v>0</v>
      </c>
      <c r="DC882" t="s">
        <v>3</v>
      </c>
      <c r="DD882" t="s">
        <v>3</v>
      </c>
      <c r="DE882" t="s">
        <v>3</v>
      </c>
      <c r="DF882" t="s">
        <v>3</v>
      </c>
      <c r="DG882" t="s">
        <v>3</v>
      </c>
      <c r="DH882" t="s">
        <v>3</v>
      </c>
      <c r="DI882" t="s">
        <v>3</v>
      </c>
      <c r="DJ882" t="s">
        <v>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1010</v>
      </c>
      <c r="DV882" t="s">
        <v>506</v>
      </c>
      <c r="DW882" t="s">
        <v>506</v>
      </c>
      <c r="DX882">
        <v>1</v>
      </c>
      <c r="DZ882" t="s">
        <v>3</v>
      </c>
      <c r="EA882" t="s">
        <v>3</v>
      </c>
      <c r="EB882" t="s">
        <v>3</v>
      </c>
      <c r="EC882" t="s">
        <v>3</v>
      </c>
      <c r="EE882">
        <v>30172931</v>
      </c>
      <c r="EF882">
        <v>12</v>
      </c>
      <c r="EG882" t="s">
        <v>374</v>
      </c>
      <c r="EH882">
        <v>0</v>
      </c>
      <c r="EI882" t="s">
        <v>3</v>
      </c>
      <c r="EJ882">
        <v>2</v>
      </c>
      <c r="EK882">
        <v>500002</v>
      </c>
      <c r="EL882" t="s">
        <v>375</v>
      </c>
      <c r="EM882" t="s">
        <v>376</v>
      </c>
      <c r="EO882" t="s">
        <v>3</v>
      </c>
      <c r="EQ882">
        <v>0</v>
      </c>
      <c r="ER882">
        <v>8.0500000000000007</v>
      </c>
      <c r="ES882">
        <v>8.0500000000000007</v>
      </c>
      <c r="ET882">
        <v>0</v>
      </c>
      <c r="EU882">
        <v>0</v>
      </c>
      <c r="EV882">
        <v>0</v>
      </c>
      <c r="EW882">
        <v>0</v>
      </c>
      <c r="EX882">
        <v>0</v>
      </c>
      <c r="EY882">
        <v>0</v>
      </c>
      <c r="FQ882">
        <v>0</v>
      </c>
      <c r="FR882">
        <f t="shared" si="817"/>
        <v>0</v>
      </c>
      <c r="FS882">
        <v>0</v>
      </c>
      <c r="FX882">
        <v>0</v>
      </c>
      <c r="FY882">
        <v>0</v>
      </c>
      <c r="GA882" t="s">
        <v>3</v>
      </c>
      <c r="GD882">
        <v>1</v>
      </c>
      <c r="GF882">
        <v>-1007265089</v>
      </c>
      <c r="GG882">
        <v>2</v>
      </c>
      <c r="GH882">
        <v>1</v>
      </c>
      <c r="GI882">
        <v>4</v>
      </c>
      <c r="GJ882">
        <v>0</v>
      </c>
      <c r="GK882">
        <v>0</v>
      </c>
      <c r="GL882">
        <f t="shared" si="818"/>
        <v>0</v>
      </c>
      <c r="GM882">
        <f t="shared" si="819"/>
        <v>24.15</v>
      </c>
      <c r="GN882">
        <f t="shared" si="820"/>
        <v>0</v>
      </c>
      <c r="GO882">
        <f t="shared" si="821"/>
        <v>24.15</v>
      </c>
      <c r="GP882">
        <f t="shared" si="822"/>
        <v>0</v>
      </c>
      <c r="GR882">
        <v>0</v>
      </c>
      <c r="GS882">
        <v>0</v>
      </c>
      <c r="GT882">
        <v>0</v>
      </c>
      <c r="GU882" t="s">
        <v>3</v>
      </c>
      <c r="GV882">
        <f t="shared" si="823"/>
        <v>0</v>
      </c>
      <c r="GW882">
        <v>1</v>
      </c>
      <c r="GX882">
        <f t="shared" si="824"/>
        <v>0</v>
      </c>
      <c r="HA882">
        <v>0</v>
      </c>
      <c r="HB882">
        <v>0</v>
      </c>
      <c r="HC882">
        <f t="shared" si="825"/>
        <v>0</v>
      </c>
      <c r="HE882" t="s">
        <v>3</v>
      </c>
      <c r="HF882" t="s">
        <v>3</v>
      </c>
      <c r="HI882">
        <f t="shared" si="826"/>
        <v>0</v>
      </c>
      <c r="HJ882">
        <f t="shared" si="827"/>
        <v>0</v>
      </c>
      <c r="HK882">
        <f t="shared" si="828"/>
        <v>0</v>
      </c>
      <c r="HL882">
        <f t="shared" si="829"/>
        <v>0</v>
      </c>
      <c r="HM882" t="s">
        <v>3</v>
      </c>
      <c r="HN882" t="s">
        <v>3</v>
      </c>
      <c r="HO882" t="s">
        <v>3</v>
      </c>
      <c r="HP882" t="s">
        <v>3</v>
      </c>
      <c r="HQ882" t="s">
        <v>3</v>
      </c>
      <c r="IK882">
        <v>0</v>
      </c>
    </row>
    <row r="883" spans="1:245" x14ac:dyDescent="0.2">
      <c r="A883">
        <v>17</v>
      </c>
      <c r="B883">
        <v>1</v>
      </c>
      <c r="E883" t="s">
        <v>293</v>
      </c>
      <c r="F883" t="s">
        <v>838</v>
      </c>
      <c r="G883" t="s">
        <v>839</v>
      </c>
      <c r="H883" t="s">
        <v>506</v>
      </c>
      <c r="I883">
        <v>2</v>
      </c>
      <c r="J883">
        <v>0</v>
      </c>
      <c r="K883">
        <v>2</v>
      </c>
      <c r="O883">
        <f t="shared" si="786"/>
        <v>13.82</v>
      </c>
      <c r="P883">
        <f t="shared" si="787"/>
        <v>13.82</v>
      </c>
      <c r="Q883">
        <f t="shared" si="788"/>
        <v>0</v>
      </c>
      <c r="R883">
        <f t="shared" si="789"/>
        <v>0</v>
      </c>
      <c r="S883">
        <f t="shared" si="790"/>
        <v>0</v>
      </c>
      <c r="T883">
        <f t="shared" si="791"/>
        <v>0</v>
      </c>
      <c r="U883">
        <f t="shared" si="792"/>
        <v>0</v>
      </c>
      <c r="V883">
        <f t="shared" si="793"/>
        <v>0</v>
      </c>
      <c r="W883">
        <f t="shared" si="794"/>
        <v>0</v>
      </c>
      <c r="X883">
        <f t="shared" si="795"/>
        <v>0</v>
      </c>
      <c r="Y883">
        <f t="shared" si="796"/>
        <v>0</v>
      </c>
      <c r="AA883">
        <v>30589570</v>
      </c>
      <c r="AB883">
        <f t="shared" si="797"/>
        <v>6.91</v>
      </c>
      <c r="AC883">
        <f t="shared" si="798"/>
        <v>6.91</v>
      </c>
      <c r="AD883">
        <f t="shared" si="799"/>
        <v>0</v>
      </c>
      <c r="AE883">
        <f t="shared" si="800"/>
        <v>0</v>
      </c>
      <c r="AF883">
        <f t="shared" si="801"/>
        <v>0</v>
      </c>
      <c r="AG883">
        <f t="shared" si="802"/>
        <v>0</v>
      </c>
      <c r="AH883">
        <f t="shared" si="803"/>
        <v>0</v>
      </c>
      <c r="AI883">
        <f t="shared" si="804"/>
        <v>0</v>
      </c>
      <c r="AJ883">
        <f t="shared" si="805"/>
        <v>0</v>
      </c>
      <c r="AK883">
        <v>6.91</v>
      </c>
      <c r="AL883">
        <v>6.91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1</v>
      </c>
      <c r="BD883" t="s">
        <v>3</v>
      </c>
      <c r="BE883" t="s">
        <v>3</v>
      </c>
      <c r="BF883" t="s">
        <v>3</v>
      </c>
      <c r="BG883" t="s">
        <v>3</v>
      </c>
      <c r="BH883">
        <v>3</v>
      </c>
      <c r="BI883">
        <v>2</v>
      </c>
      <c r="BJ883" t="s">
        <v>840</v>
      </c>
      <c r="BM883">
        <v>500002</v>
      </c>
      <c r="BN883">
        <v>0</v>
      </c>
      <c r="BO883" t="s">
        <v>67</v>
      </c>
      <c r="BP883">
        <v>1</v>
      </c>
      <c r="BQ883">
        <v>12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0</v>
      </c>
      <c r="CA883">
        <v>0</v>
      </c>
      <c r="CB883" t="s">
        <v>3</v>
      </c>
      <c r="CE883">
        <v>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806"/>
        <v>13.82</v>
      </c>
      <c r="CQ883">
        <f t="shared" si="807"/>
        <v>6.91</v>
      </c>
      <c r="CR883">
        <f t="shared" si="808"/>
        <v>0</v>
      </c>
      <c r="CS883">
        <f t="shared" si="809"/>
        <v>0</v>
      </c>
      <c r="CT883">
        <f t="shared" si="810"/>
        <v>0</v>
      </c>
      <c r="CU883">
        <f t="shared" si="811"/>
        <v>0</v>
      </c>
      <c r="CV883">
        <f t="shared" si="812"/>
        <v>0</v>
      </c>
      <c r="CW883">
        <f t="shared" si="813"/>
        <v>0</v>
      </c>
      <c r="CX883">
        <f t="shared" si="814"/>
        <v>0</v>
      </c>
      <c r="CY883">
        <f t="shared" si="815"/>
        <v>0</v>
      </c>
      <c r="CZ883">
        <f t="shared" si="816"/>
        <v>0</v>
      </c>
      <c r="DC883" t="s">
        <v>3</v>
      </c>
      <c r="DD883" t="s">
        <v>3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1010</v>
      </c>
      <c r="DV883" t="s">
        <v>506</v>
      </c>
      <c r="DW883" t="s">
        <v>506</v>
      </c>
      <c r="DX883">
        <v>1</v>
      </c>
      <c r="DZ883" t="s">
        <v>3</v>
      </c>
      <c r="EA883" t="s">
        <v>3</v>
      </c>
      <c r="EB883" t="s">
        <v>3</v>
      </c>
      <c r="EC883" t="s">
        <v>3</v>
      </c>
      <c r="EE883">
        <v>30172931</v>
      </c>
      <c r="EF883">
        <v>12</v>
      </c>
      <c r="EG883" t="s">
        <v>374</v>
      </c>
      <c r="EH883">
        <v>0</v>
      </c>
      <c r="EI883" t="s">
        <v>3</v>
      </c>
      <c r="EJ883">
        <v>2</v>
      </c>
      <c r="EK883">
        <v>500002</v>
      </c>
      <c r="EL883" t="s">
        <v>375</v>
      </c>
      <c r="EM883" t="s">
        <v>376</v>
      </c>
      <c r="EO883" t="s">
        <v>3</v>
      </c>
      <c r="EQ883">
        <v>0</v>
      </c>
      <c r="ER883">
        <v>6.91</v>
      </c>
      <c r="ES883">
        <v>6.91</v>
      </c>
      <c r="ET883">
        <v>0</v>
      </c>
      <c r="EU883">
        <v>0</v>
      </c>
      <c r="EV883">
        <v>0</v>
      </c>
      <c r="EW883">
        <v>0</v>
      </c>
      <c r="EX883">
        <v>0</v>
      </c>
      <c r="EY883">
        <v>0</v>
      </c>
      <c r="FQ883">
        <v>0</v>
      </c>
      <c r="FR883">
        <f t="shared" si="817"/>
        <v>0</v>
      </c>
      <c r="FS883">
        <v>0</v>
      </c>
      <c r="FX883">
        <v>0</v>
      </c>
      <c r="FY883">
        <v>0</v>
      </c>
      <c r="GA883" t="s">
        <v>3</v>
      </c>
      <c r="GD883">
        <v>1</v>
      </c>
      <c r="GF883">
        <v>1155306665</v>
      </c>
      <c r="GG883">
        <v>2</v>
      </c>
      <c r="GH883">
        <v>1</v>
      </c>
      <c r="GI883">
        <v>4</v>
      </c>
      <c r="GJ883">
        <v>0</v>
      </c>
      <c r="GK883">
        <v>0</v>
      </c>
      <c r="GL883">
        <f t="shared" si="818"/>
        <v>0</v>
      </c>
      <c r="GM883">
        <f t="shared" si="819"/>
        <v>13.82</v>
      </c>
      <c r="GN883">
        <f t="shared" si="820"/>
        <v>0</v>
      </c>
      <c r="GO883">
        <f t="shared" si="821"/>
        <v>13.82</v>
      </c>
      <c r="GP883">
        <f t="shared" si="822"/>
        <v>0</v>
      </c>
      <c r="GR883">
        <v>0</v>
      </c>
      <c r="GS883">
        <v>0</v>
      </c>
      <c r="GT883">
        <v>0</v>
      </c>
      <c r="GU883" t="s">
        <v>3</v>
      </c>
      <c r="GV883">
        <f t="shared" si="823"/>
        <v>0</v>
      </c>
      <c r="GW883">
        <v>1</v>
      </c>
      <c r="GX883">
        <f t="shared" si="824"/>
        <v>0</v>
      </c>
      <c r="HA883">
        <v>0</v>
      </c>
      <c r="HB883">
        <v>0</v>
      </c>
      <c r="HC883">
        <f t="shared" si="825"/>
        <v>0</v>
      </c>
      <c r="HE883" t="s">
        <v>3</v>
      </c>
      <c r="HF883" t="s">
        <v>3</v>
      </c>
      <c r="HI883">
        <f t="shared" si="826"/>
        <v>0</v>
      </c>
      <c r="HJ883">
        <f t="shared" si="827"/>
        <v>0</v>
      </c>
      <c r="HK883">
        <f t="shared" si="828"/>
        <v>0</v>
      </c>
      <c r="HL883">
        <f t="shared" si="829"/>
        <v>0</v>
      </c>
      <c r="HM883" t="s">
        <v>3</v>
      </c>
      <c r="HN883" t="s">
        <v>3</v>
      </c>
      <c r="HO883" t="s">
        <v>3</v>
      </c>
      <c r="HP883" t="s">
        <v>3</v>
      </c>
      <c r="HQ883" t="s">
        <v>3</v>
      </c>
      <c r="IK883">
        <v>0</v>
      </c>
    </row>
    <row r="884" spans="1:245" x14ac:dyDescent="0.2">
      <c r="A884">
        <v>17</v>
      </c>
      <c r="B884">
        <v>1</v>
      </c>
      <c r="E884" t="s">
        <v>302</v>
      </c>
      <c r="F884" t="s">
        <v>547</v>
      </c>
      <c r="G884" t="s">
        <v>548</v>
      </c>
      <c r="H884" t="s">
        <v>506</v>
      </c>
      <c r="I884">
        <v>3</v>
      </c>
      <c r="J884">
        <v>0</v>
      </c>
      <c r="K884">
        <v>3</v>
      </c>
      <c r="O884">
        <f t="shared" si="786"/>
        <v>13.2</v>
      </c>
      <c r="P884">
        <f t="shared" si="787"/>
        <v>13.2</v>
      </c>
      <c r="Q884">
        <f t="shared" si="788"/>
        <v>0</v>
      </c>
      <c r="R884">
        <f t="shared" si="789"/>
        <v>0</v>
      </c>
      <c r="S884">
        <f t="shared" si="790"/>
        <v>0</v>
      </c>
      <c r="T884">
        <f t="shared" si="791"/>
        <v>0</v>
      </c>
      <c r="U884">
        <f t="shared" si="792"/>
        <v>0</v>
      </c>
      <c r="V884">
        <f t="shared" si="793"/>
        <v>0</v>
      </c>
      <c r="W884">
        <f t="shared" si="794"/>
        <v>0</v>
      </c>
      <c r="X884">
        <f t="shared" si="795"/>
        <v>0</v>
      </c>
      <c r="Y884">
        <f t="shared" si="796"/>
        <v>0</v>
      </c>
      <c r="AA884">
        <v>30589570</v>
      </c>
      <c r="AB884">
        <f t="shared" si="797"/>
        <v>4.4000000000000004</v>
      </c>
      <c r="AC884">
        <f t="shared" si="798"/>
        <v>4.4000000000000004</v>
      </c>
      <c r="AD884">
        <f t="shared" si="799"/>
        <v>0</v>
      </c>
      <c r="AE884">
        <f t="shared" si="800"/>
        <v>0</v>
      </c>
      <c r="AF884">
        <f t="shared" si="801"/>
        <v>0</v>
      </c>
      <c r="AG884">
        <f t="shared" si="802"/>
        <v>0</v>
      </c>
      <c r="AH884">
        <f t="shared" si="803"/>
        <v>0</v>
      </c>
      <c r="AI884">
        <f t="shared" si="804"/>
        <v>0</v>
      </c>
      <c r="AJ884">
        <f t="shared" si="805"/>
        <v>0</v>
      </c>
      <c r="AK884">
        <v>4.4000000000000004</v>
      </c>
      <c r="AL884">
        <v>4.4000000000000004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3</v>
      </c>
      <c r="BI884">
        <v>2</v>
      </c>
      <c r="BJ884" t="s">
        <v>549</v>
      </c>
      <c r="BM884">
        <v>500002</v>
      </c>
      <c r="BN884">
        <v>0</v>
      </c>
      <c r="BO884" t="s">
        <v>67</v>
      </c>
      <c r="BP884">
        <v>1</v>
      </c>
      <c r="BQ884">
        <v>12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0</v>
      </c>
      <c r="CA884">
        <v>0</v>
      </c>
      <c r="CB884" t="s">
        <v>3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 t="shared" si="806"/>
        <v>13.2</v>
      </c>
      <c r="CQ884">
        <f t="shared" si="807"/>
        <v>4.4000000000000004</v>
      </c>
      <c r="CR884">
        <f t="shared" si="808"/>
        <v>0</v>
      </c>
      <c r="CS884">
        <f t="shared" si="809"/>
        <v>0</v>
      </c>
      <c r="CT884">
        <f t="shared" si="810"/>
        <v>0</v>
      </c>
      <c r="CU884">
        <f t="shared" si="811"/>
        <v>0</v>
      </c>
      <c r="CV884">
        <f t="shared" si="812"/>
        <v>0</v>
      </c>
      <c r="CW884">
        <f t="shared" si="813"/>
        <v>0</v>
      </c>
      <c r="CX884">
        <f t="shared" si="814"/>
        <v>0</v>
      </c>
      <c r="CY884">
        <f t="shared" si="815"/>
        <v>0</v>
      </c>
      <c r="CZ884">
        <f t="shared" si="816"/>
        <v>0</v>
      </c>
      <c r="DC884" t="s">
        <v>3</v>
      </c>
      <c r="DD884" t="s">
        <v>3</v>
      </c>
      <c r="DE884" t="s">
        <v>3</v>
      </c>
      <c r="DF884" t="s">
        <v>3</v>
      </c>
      <c r="DG884" t="s">
        <v>3</v>
      </c>
      <c r="DH884" t="s">
        <v>3</v>
      </c>
      <c r="DI884" t="s">
        <v>3</v>
      </c>
      <c r="DJ884" t="s">
        <v>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1010</v>
      </c>
      <c r="DV884" t="s">
        <v>506</v>
      </c>
      <c r="DW884" t="s">
        <v>506</v>
      </c>
      <c r="DX884">
        <v>1</v>
      </c>
      <c r="DZ884" t="s">
        <v>3</v>
      </c>
      <c r="EA884" t="s">
        <v>3</v>
      </c>
      <c r="EB884" t="s">
        <v>3</v>
      </c>
      <c r="EC884" t="s">
        <v>3</v>
      </c>
      <c r="EE884">
        <v>30172931</v>
      </c>
      <c r="EF884">
        <v>12</v>
      </c>
      <c r="EG884" t="s">
        <v>374</v>
      </c>
      <c r="EH884">
        <v>0</v>
      </c>
      <c r="EI884" t="s">
        <v>3</v>
      </c>
      <c r="EJ884">
        <v>2</v>
      </c>
      <c r="EK884">
        <v>500002</v>
      </c>
      <c r="EL884" t="s">
        <v>375</v>
      </c>
      <c r="EM884" t="s">
        <v>376</v>
      </c>
      <c r="EO884" t="s">
        <v>3</v>
      </c>
      <c r="EQ884">
        <v>0</v>
      </c>
      <c r="ER884">
        <v>4.4000000000000004</v>
      </c>
      <c r="ES884">
        <v>4.4000000000000004</v>
      </c>
      <c r="ET884">
        <v>0</v>
      </c>
      <c r="EU884">
        <v>0</v>
      </c>
      <c r="EV884">
        <v>0</v>
      </c>
      <c r="EW884">
        <v>0</v>
      </c>
      <c r="EX884">
        <v>0</v>
      </c>
      <c r="EY884">
        <v>0</v>
      </c>
      <c r="FQ884">
        <v>0</v>
      </c>
      <c r="FR884">
        <f t="shared" si="817"/>
        <v>0</v>
      </c>
      <c r="FS884">
        <v>0</v>
      </c>
      <c r="FX884">
        <v>0</v>
      </c>
      <c r="FY884">
        <v>0</v>
      </c>
      <c r="GA884" t="s">
        <v>3</v>
      </c>
      <c r="GD884">
        <v>1</v>
      </c>
      <c r="GF884">
        <v>1593393255</v>
      </c>
      <c r="GG884">
        <v>2</v>
      </c>
      <c r="GH884">
        <v>1</v>
      </c>
      <c r="GI884">
        <v>4</v>
      </c>
      <c r="GJ884">
        <v>0</v>
      </c>
      <c r="GK884">
        <v>0</v>
      </c>
      <c r="GL884">
        <f t="shared" si="818"/>
        <v>0</v>
      </c>
      <c r="GM884">
        <f t="shared" si="819"/>
        <v>13.2</v>
      </c>
      <c r="GN884">
        <f t="shared" si="820"/>
        <v>0</v>
      </c>
      <c r="GO884">
        <f t="shared" si="821"/>
        <v>13.2</v>
      </c>
      <c r="GP884">
        <f t="shared" si="822"/>
        <v>0</v>
      </c>
      <c r="GR884">
        <v>0</v>
      </c>
      <c r="GS884">
        <v>0</v>
      </c>
      <c r="GT884">
        <v>0</v>
      </c>
      <c r="GU884" t="s">
        <v>3</v>
      </c>
      <c r="GV884">
        <f t="shared" si="823"/>
        <v>0</v>
      </c>
      <c r="GW884">
        <v>1</v>
      </c>
      <c r="GX884">
        <f t="shared" si="824"/>
        <v>0</v>
      </c>
      <c r="HA884">
        <v>0</v>
      </c>
      <c r="HB884">
        <v>0</v>
      </c>
      <c r="HC884">
        <f t="shared" si="825"/>
        <v>0</v>
      </c>
      <c r="HE884" t="s">
        <v>3</v>
      </c>
      <c r="HF884" t="s">
        <v>3</v>
      </c>
      <c r="HI884">
        <f t="shared" si="826"/>
        <v>0</v>
      </c>
      <c r="HJ884">
        <f t="shared" si="827"/>
        <v>0</v>
      </c>
      <c r="HK884">
        <f t="shared" si="828"/>
        <v>0</v>
      </c>
      <c r="HL884">
        <f t="shared" si="829"/>
        <v>0</v>
      </c>
      <c r="HM884" t="s">
        <v>3</v>
      </c>
      <c r="HN884" t="s">
        <v>3</v>
      </c>
      <c r="HO884" t="s">
        <v>3</v>
      </c>
      <c r="HP884" t="s">
        <v>3</v>
      </c>
      <c r="HQ884" t="s">
        <v>3</v>
      </c>
      <c r="IK884">
        <v>0</v>
      </c>
    </row>
    <row r="885" spans="1:245" x14ac:dyDescent="0.2">
      <c r="A885">
        <v>17</v>
      </c>
      <c r="B885">
        <v>1</v>
      </c>
      <c r="E885" t="s">
        <v>306</v>
      </c>
      <c r="F885" t="s">
        <v>531</v>
      </c>
      <c r="G885" t="s">
        <v>532</v>
      </c>
      <c r="H885" t="s">
        <v>506</v>
      </c>
      <c r="I885">
        <v>2</v>
      </c>
      <c r="J885">
        <v>0</v>
      </c>
      <c r="K885">
        <v>2</v>
      </c>
      <c r="O885">
        <f t="shared" si="786"/>
        <v>8.3000000000000007</v>
      </c>
      <c r="P885">
        <f t="shared" si="787"/>
        <v>8.3000000000000007</v>
      </c>
      <c r="Q885">
        <f t="shared" si="788"/>
        <v>0</v>
      </c>
      <c r="R885">
        <f t="shared" si="789"/>
        <v>0</v>
      </c>
      <c r="S885">
        <f t="shared" si="790"/>
        <v>0</v>
      </c>
      <c r="T885">
        <f t="shared" si="791"/>
        <v>0</v>
      </c>
      <c r="U885">
        <f t="shared" si="792"/>
        <v>0</v>
      </c>
      <c r="V885">
        <f t="shared" si="793"/>
        <v>0</v>
      </c>
      <c r="W885">
        <f t="shared" si="794"/>
        <v>0</v>
      </c>
      <c r="X885">
        <f t="shared" si="795"/>
        <v>0</v>
      </c>
      <c r="Y885">
        <f t="shared" si="796"/>
        <v>0</v>
      </c>
      <c r="AA885">
        <v>30589570</v>
      </c>
      <c r="AB885">
        <f t="shared" si="797"/>
        <v>4.1500000000000004</v>
      </c>
      <c r="AC885">
        <f t="shared" si="798"/>
        <v>4.1500000000000004</v>
      </c>
      <c r="AD885">
        <f t="shared" si="799"/>
        <v>0</v>
      </c>
      <c r="AE885">
        <f t="shared" si="800"/>
        <v>0</v>
      </c>
      <c r="AF885">
        <f t="shared" si="801"/>
        <v>0</v>
      </c>
      <c r="AG885">
        <f t="shared" si="802"/>
        <v>0</v>
      </c>
      <c r="AH885">
        <f t="shared" si="803"/>
        <v>0</v>
      </c>
      <c r="AI885">
        <f t="shared" si="804"/>
        <v>0</v>
      </c>
      <c r="AJ885">
        <f t="shared" si="805"/>
        <v>0</v>
      </c>
      <c r="AK885">
        <v>4.1500000000000004</v>
      </c>
      <c r="AL885">
        <v>4.1500000000000004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3</v>
      </c>
      <c r="BI885">
        <v>2</v>
      </c>
      <c r="BJ885" t="s">
        <v>533</v>
      </c>
      <c r="BM885">
        <v>500002</v>
      </c>
      <c r="BN885">
        <v>0</v>
      </c>
      <c r="BO885" t="s">
        <v>67</v>
      </c>
      <c r="BP885">
        <v>1</v>
      </c>
      <c r="BQ885">
        <v>12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0</v>
      </c>
      <c r="CA885">
        <v>0</v>
      </c>
      <c r="CB885" t="s">
        <v>3</v>
      </c>
      <c r="CE885">
        <v>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si="806"/>
        <v>8.3000000000000007</v>
      </c>
      <c r="CQ885">
        <f t="shared" si="807"/>
        <v>4.1500000000000004</v>
      </c>
      <c r="CR885">
        <f t="shared" si="808"/>
        <v>0</v>
      </c>
      <c r="CS885">
        <f t="shared" si="809"/>
        <v>0</v>
      </c>
      <c r="CT885">
        <f t="shared" si="810"/>
        <v>0</v>
      </c>
      <c r="CU885">
        <f t="shared" si="811"/>
        <v>0</v>
      </c>
      <c r="CV885">
        <f t="shared" si="812"/>
        <v>0</v>
      </c>
      <c r="CW885">
        <f t="shared" si="813"/>
        <v>0</v>
      </c>
      <c r="CX885">
        <f t="shared" si="814"/>
        <v>0</v>
      </c>
      <c r="CY885">
        <f t="shared" si="815"/>
        <v>0</v>
      </c>
      <c r="CZ885">
        <f t="shared" si="816"/>
        <v>0</v>
      </c>
      <c r="DC885" t="s">
        <v>3</v>
      </c>
      <c r="DD885" t="s">
        <v>3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1010</v>
      </c>
      <c r="DV885" t="s">
        <v>506</v>
      </c>
      <c r="DW885" t="s">
        <v>506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30172931</v>
      </c>
      <c r="EF885">
        <v>12</v>
      </c>
      <c r="EG885" t="s">
        <v>374</v>
      </c>
      <c r="EH885">
        <v>0</v>
      </c>
      <c r="EI885" t="s">
        <v>3</v>
      </c>
      <c r="EJ885">
        <v>2</v>
      </c>
      <c r="EK885">
        <v>500002</v>
      </c>
      <c r="EL885" t="s">
        <v>375</v>
      </c>
      <c r="EM885" t="s">
        <v>376</v>
      </c>
      <c r="EO885" t="s">
        <v>3</v>
      </c>
      <c r="EQ885">
        <v>0</v>
      </c>
      <c r="ER885">
        <v>4.1500000000000004</v>
      </c>
      <c r="ES885">
        <v>4.1500000000000004</v>
      </c>
      <c r="ET885">
        <v>0</v>
      </c>
      <c r="EU885">
        <v>0</v>
      </c>
      <c r="EV885">
        <v>0</v>
      </c>
      <c r="EW885">
        <v>0</v>
      </c>
      <c r="EX885">
        <v>0</v>
      </c>
      <c r="EY885">
        <v>0</v>
      </c>
      <c r="FQ885">
        <v>0</v>
      </c>
      <c r="FR885">
        <f t="shared" si="817"/>
        <v>0</v>
      </c>
      <c r="FS885">
        <v>0</v>
      </c>
      <c r="FX885">
        <v>0</v>
      </c>
      <c r="FY885">
        <v>0</v>
      </c>
      <c r="GA885" t="s">
        <v>3</v>
      </c>
      <c r="GD885">
        <v>1</v>
      </c>
      <c r="GF885">
        <v>87775502</v>
      </c>
      <c r="GG885">
        <v>2</v>
      </c>
      <c r="GH885">
        <v>1</v>
      </c>
      <c r="GI885">
        <v>4</v>
      </c>
      <c r="GJ885">
        <v>0</v>
      </c>
      <c r="GK885">
        <v>0</v>
      </c>
      <c r="GL885">
        <f t="shared" si="818"/>
        <v>0</v>
      </c>
      <c r="GM885">
        <f t="shared" si="819"/>
        <v>8.3000000000000007</v>
      </c>
      <c r="GN885">
        <f t="shared" si="820"/>
        <v>0</v>
      </c>
      <c r="GO885">
        <f t="shared" si="821"/>
        <v>8.3000000000000007</v>
      </c>
      <c r="GP885">
        <f t="shared" si="822"/>
        <v>0</v>
      </c>
      <c r="GR885">
        <v>0</v>
      </c>
      <c r="GS885">
        <v>0</v>
      </c>
      <c r="GT885">
        <v>0</v>
      </c>
      <c r="GU885" t="s">
        <v>3</v>
      </c>
      <c r="GV885">
        <f t="shared" si="823"/>
        <v>0</v>
      </c>
      <c r="GW885">
        <v>1</v>
      </c>
      <c r="GX885">
        <f t="shared" si="824"/>
        <v>0</v>
      </c>
      <c r="HA885">
        <v>0</v>
      </c>
      <c r="HB885">
        <v>0</v>
      </c>
      <c r="HC885">
        <f t="shared" si="825"/>
        <v>0</v>
      </c>
      <c r="HE885" t="s">
        <v>3</v>
      </c>
      <c r="HF885" t="s">
        <v>3</v>
      </c>
      <c r="HI885">
        <f t="shared" si="826"/>
        <v>0</v>
      </c>
      <c r="HJ885">
        <f t="shared" si="827"/>
        <v>0</v>
      </c>
      <c r="HK885">
        <f t="shared" si="828"/>
        <v>0</v>
      </c>
      <c r="HL885">
        <f t="shared" si="829"/>
        <v>0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IK885">
        <v>0</v>
      </c>
    </row>
    <row r="886" spans="1:245" x14ac:dyDescent="0.2">
      <c r="A886">
        <v>17</v>
      </c>
      <c r="B886">
        <v>1</v>
      </c>
      <c r="E886" t="s">
        <v>310</v>
      </c>
      <c r="F886" t="s">
        <v>841</v>
      </c>
      <c r="G886" t="s">
        <v>842</v>
      </c>
      <c r="H886" t="s">
        <v>506</v>
      </c>
      <c r="I886">
        <v>4</v>
      </c>
      <c r="J886">
        <v>0</v>
      </c>
      <c r="K886">
        <v>4</v>
      </c>
      <c r="O886">
        <f t="shared" si="786"/>
        <v>10.92</v>
      </c>
      <c r="P886">
        <f t="shared" si="787"/>
        <v>10.92</v>
      </c>
      <c r="Q886">
        <f t="shared" si="788"/>
        <v>0</v>
      </c>
      <c r="R886">
        <f t="shared" si="789"/>
        <v>0</v>
      </c>
      <c r="S886">
        <f t="shared" si="790"/>
        <v>0</v>
      </c>
      <c r="T886">
        <f t="shared" si="791"/>
        <v>0</v>
      </c>
      <c r="U886">
        <f t="shared" si="792"/>
        <v>0</v>
      </c>
      <c r="V886">
        <f t="shared" si="793"/>
        <v>0</v>
      </c>
      <c r="W886">
        <f t="shared" si="794"/>
        <v>0</v>
      </c>
      <c r="X886">
        <f t="shared" si="795"/>
        <v>0</v>
      </c>
      <c r="Y886">
        <f t="shared" si="796"/>
        <v>0</v>
      </c>
      <c r="AA886">
        <v>30589570</v>
      </c>
      <c r="AB886">
        <f t="shared" si="797"/>
        <v>2.73</v>
      </c>
      <c r="AC886">
        <f t="shared" si="798"/>
        <v>2.73</v>
      </c>
      <c r="AD886">
        <f t="shared" si="799"/>
        <v>0</v>
      </c>
      <c r="AE886">
        <f t="shared" si="800"/>
        <v>0</v>
      </c>
      <c r="AF886">
        <f t="shared" si="801"/>
        <v>0</v>
      </c>
      <c r="AG886">
        <f t="shared" si="802"/>
        <v>0</v>
      </c>
      <c r="AH886">
        <f t="shared" si="803"/>
        <v>0</v>
      </c>
      <c r="AI886">
        <f t="shared" si="804"/>
        <v>0</v>
      </c>
      <c r="AJ886">
        <f t="shared" si="805"/>
        <v>0</v>
      </c>
      <c r="AK886">
        <v>2.73</v>
      </c>
      <c r="AL886">
        <v>2.73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1</v>
      </c>
      <c r="BD886" t="s">
        <v>3</v>
      </c>
      <c r="BE886" t="s">
        <v>3</v>
      </c>
      <c r="BF886" t="s">
        <v>3</v>
      </c>
      <c r="BG886" t="s">
        <v>3</v>
      </c>
      <c r="BH886">
        <v>3</v>
      </c>
      <c r="BI886">
        <v>2</v>
      </c>
      <c r="BJ886" t="s">
        <v>843</v>
      </c>
      <c r="BM886">
        <v>500002</v>
      </c>
      <c r="BN886">
        <v>0</v>
      </c>
      <c r="BO886" t="s">
        <v>67</v>
      </c>
      <c r="BP886">
        <v>1</v>
      </c>
      <c r="BQ886">
        <v>12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0</v>
      </c>
      <c r="CA886">
        <v>0</v>
      </c>
      <c r="CB886" t="s">
        <v>3</v>
      </c>
      <c r="CE886">
        <v>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806"/>
        <v>10.92</v>
      </c>
      <c r="CQ886">
        <f t="shared" si="807"/>
        <v>2.73</v>
      </c>
      <c r="CR886">
        <f t="shared" si="808"/>
        <v>0</v>
      </c>
      <c r="CS886">
        <f t="shared" si="809"/>
        <v>0</v>
      </c>
      <c r="CT886">
        <f t="shared" si="810"/>
        <v>0</v>
      </c>
      <c r="CU886">
        <f t="shared" si="811"/>
        <v>0</v>
      </c>
      <c r="CV886">
        <f t="shared" si="812"/>
        <v>0</v>
      </c>
      <c r="CW886">
        <f t="shared" si="813"/>
        <v>0</v>
      </c>
      <c r="CX886">
        <f t="shared" si="814"/>
        <v>0</v>
      </c>
      <c r="CY886">
        <f t="shared" si="815"/>
        <v>0</v>
      </c>
      <c r="CZ886">
        <f t="shared" si="816"/>
        <v>0</v>
      </c>
      <c r="DC886" t="s">
        <v>3</v>
      </c>
      <c r="DD886" t="s">
        <v>3</v>
      </c>
      <c r="DE886" t="s">
        <v>3</v>
      </c>
      <c r="DF886" t="s">
        <v>3</v>
      </c>
      <c r="DG886" t="s">
        <v>3</v>
      </c>
      <c r="DH886" t="s">
        <v>3</v>
      </c>
      <c r="DI886" t="s">
        <v>3</v>
      </c>
      <c r="DJ886" t="s">
        <v>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1010</v>
      </c>
      <c r="DV886" t="s">
        <v>506</v>
      </c>
      <c r="DW886" t="s">
        <v>506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30172931</v>
      </c>
      <c r="EF886">
        <v>12</v>
      </c>
      <c r="EG886" t="s">
        <v>374</v>
      </c>
      <c r="EH886">
        <v>0</v>
      </c>
      <c r="EI886" t="s">
        <v>3</v>
      </c>
      <c r="EJ886">
        <v>2</v>
      </c>
      <c r="EK886">
        <v>500002</v>
      </c>
      <c r="EL886" t="s">
        <v>375</v>
      </c>
      <c r="EM886" t="s">
        <v>376</v>
      </c>
      <c r="EO886" t="s">
        <v>3</v>
      </c>
      <c r="EQ886">
        <v>0</v>
      </c>
      <c r="ER886">
        <v>2.73</v>
      </c>
      <c r="ES886">
        <v>2.73</v>
      </c>
      <c r="ET886">
        <v>0</v>
      </c>
      <c r="EU886">
        <v>0</v>
      </c>
      <c r="EV886">
        <v>0</v>
      </c>
      <c r="EW886">
        <v>0</v>
      </c>
      <c r="EX886">
        <v>0</v>
      </c>
      <c r="EY886">
        <v>0</v>
      </c>
      <c r="FQ886">
        <v>0</v>
      </c>
      <c r="FR886">
        <f t="shared" si="817"/>
        <v>0</v>
      </c>
      <c r="FS886">
        <v>0</v>
      </c>
      <c r="FX886">
        <v>0</v>
      </c>
      <c r="FY886">
        <v>0</v>
      </c>
      <c r="GA886" t="s">
        <v>3</v>
      </c>
      <c r="GD886">
        <v>1</v>
      </c>
      <c r="GF886">
        <v>-1182318852</v>
      </c>
      <c r="GG886">
        <v>2</v>
      </c>
      <c r="GH886">
        <v>1</v>
      </c>
      <c r="GI886">
        <v>4</v>
      </c>
      <c r="GJ886">
        <v>0</v>
      </c>
      <c r="GK886">
        <v>0</v>
      </c>
      <c r="GL886">
        <f t="shared" si="818"/>
        <v>0</v>
      </c>
      <c r="GM886">
        <f t="shared" si="819"/>
        <v>10.92</v>
      </c>
      <c r="GN886">
        <f t="shared" si="820"/>
        <v>0</v>
      </c>
      <c r="GO886">
        <f t="shared" si="821"/>
        <v>10.92</v>
      </c>
      <c r="GP886">
        <f t="shared" si="822"/>
        <v>0</v>
      </c>
      <c r="GR886">
        <v>0</v>
      </c>
      <c r="GS886">
        <v>0</v>
      </c>
      <c r="GT886">
        <v>0</v>
      </c>
      <c r="GU886" t="s">
        <v>3</v>
      </c>
      <c r="GV886">
        <f t="shared" si="823"/>
        <v>0</v>
      </c>
      <c r="GW886">
        <v>1</v>
      </c>
      <c r="GX886">
        <f t="shared" si="824"/>
        <v>0</v>
      </c>
      <c r="HA886">
        <v>0</v>
      </c>
      <c r="HB886">
        <v>0</v>
      </c>
      <c r="HC886">
        <f t="shared" si="825"/>
        <v>0</v>
      </c>
      <c r="HE886" t="s">
        <v>3</v>
      </c>
      <c r="HF886" t="s">
        <v>3</v>
      </c>
      <c r="HI886">
        <f t="shared" si="826"/>
        <v>0</v>
      </c>
      <c r="HJ886">
        <f t="shared" si="827"/>
        <v>0</v>
      </c>
      <c r="HK886">
        <f t="shared" si="828"/>
        <v>0</v>
      </c>
      <c r="HL886">
        <f t="shared" si="829"/>
        <v>0</v>
      </c>
      <c r="HM886" t="s">
        <v>3</v>
      </c>
      <c r="HN886" t="s">
        <v>3</v>
      </c>
      <c r="HO886" t="s">
        <v>3</v>
      </c>
      <c r="HP886" t="s">
        <v>3</v>
      </c>
      <c r="HQ886" t="s">
        <v>3</v>
      </c>
      <c r="IK886">
        <v>0</v>
      </c>
    </row>
    <row r="887" spans="1:245" x14ac:dyDescent="0.2">
      <c r="A887">
        <v>17</v>
      </c>
      <c r="B887">
        <v>1</v>
      </c>
      <c r="E887" t="s">
        <v>315</v>
      </c>
      <c r="F887" t="s">
        <v>844</v>
      </c>
      <c r="G887" t="s">
        <v>845</v>
      </c>
      <c r="H887" t="s">
        <v>506</v>
      </c>
      <c r="I887">
        <v>14</v>
      </c>
      <c r="J887">
        <v>0</v>
      </c>
      <c r="K887">
        <v>14</v>
      </c>
      <c r="O887">
        <f t="shared" si="786"/>
        <v>121.38</v>
      </c>
      <c r="P887">
        <f t="shared" si="787"/>
        <v>121.38</v>
      </c>
      <c r="Q887">
        <f t="shared" si="788"/>
        <v>0</v>
      </c>
      <c r="R887">
        <f t="shared" si="789"/>
        <v>0</v>
      </c>
      <c r="S887">
        <f t="shared" si="790"/>
        <v>0</v>
      </c>
      <c r="T887">
        <f t="shared" si="791"/>
        <v>0</v>
      </c>
      <c r="U887">
        <f t="shared" si="792"/>
        <v>0</v>
      </c>
      <c r="V887">
        <f t="shared" si="793"/>
        <v>0</v>
      </c>
      <c r="W887">
        <f t="shared" si="794"/>
        <v>0</v>
      </c>
      <c r="X887">
        <f t="shared" si="795"/>
        <v>0</v>
      </c>
      <c r="Y887">
        <f t="shared" si="796"/>
        <v>0</v>
      </c>
      <c r="AA887">
        <v>30589570</v>
      </c>
      <c r="AB887">
        <f t="shared" si="797"/>
        <v>8.67</v>
      </c>
      <c r="AC887">
        <f t="shared" si="798"/>
        <v>8.67</v>
      </c>
      <c r="AD887">
        <f t="shared" si="799"/>
        <v>0</v>
      </c>
      <c r="AE887">
        <f t="shared" si="800"/>
        <v>0</v>
      </c>
      <c r="AF887">
        <f t="shared" si="801"/>
        <v>0</v>
      </c>
      <c r="AG887">
        <f t="shared" si="802"/>
        <v>0</v>
      </c>
      <c r="AH887">
        <f t="shared" si="803"/>
        <v>0</v>
      </c>
      <c r="AI887">
        <f t="shared" si="804"/>
        <v>0</v>
      </c>
      <c r="AJ887">
        <f t="shared" si="805"/>
        <v>0</v>
      </c>
      <c r="AK887">
        <v>8.67</v>
      </c>
      <c r="AL887">
        <v>8.67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3</v>
      </c>
      <c r="BI887">
        <v>2</v>
      </c>
      <c r="BJ887" t="s">
        <v>846</v>
      </c>
      <c r="BM887">
        <v>500002</v>
      </c>
      <c r="BN887">
        <v>0</v>
      </c>
      <c r="BO887" t="s">
        <v>67</v>
      </c>
      <c r="BP887">
        <v>1</v>
      </c>
      <c r="BQ887">
        <v>12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0</v>
      </c>
      <c r="CA887">
        <v>0</v>
      </c>
      <c r="CB887" t="s">
        <v>3</v>
      </c>
      <c r="CE887">
        <v>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806"/>
        <v>121.38</v>
      </c>
      <c r="CQ887">
        <f t="shared" si="807"/>
        <v>8.67</v>
      </c>
      <c r="CR887">
        <f t="shared" si="808"/>
        <v>0</v>
      </c>
      <c r="CS887">
        <f t="shared" si="809"/>
        <v>0</v>
      </c>
      <c r="CT887">
        <f t="shared" si="810"/>
        <v>0</v>
      </c>
      <c r="CU887">
        <f t="shared" si="811"/>
        <v>0</v>
      </c>
      <c r="CV887">
        <f t="shared" si="812"/>
        <v>0</v>
      </c>
      <c r="CW887">
        <f t="shared" si="813"/>
        <v>0</v>
      </c>
      <c r="CX887">
        <f t="shared" si="814"/>
        <v>0</v>
      </c>
      <c r="CY887">
        <f t="shared" si="815"/>
        <v>0</v>
      </c>
      <c r="CZ887">
        <f t="shared" si="816"/>
        <v>0</v>
      </c>
      <c r="DC887" t="s">
        <v>3</v>
      </c>
      <c r="DD887" t="s">
        <v>3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1010</v>
      </c>
      <c r="DV887" t="s">
        <v>506</v>
      </c>
      <c r="DW887" t="s">
        <v>506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30172931</v>
      </c>
      <c r="EF887">
        <v>12</v>
      </c>
      <c r="EG887" t="s">
        <v>374</v>
      </c>
      <c r="EH887">
        <v>0</v>
      </c>
      <c r="EI887" t="s">
        <v>3</v>
      </c>
      <c r="EJ887">
        <v>2</v>
      </c>
      <c r="EK887">
        <v>500002</v>
      </c>
      <c r="EL887" t="s">
        <v>375</v>
      </c>
      <c r="EM887" t="s">
        <v>376</v>
      </c>
      <c r="EO887" t="s">
        <v>3</v>
      </c>
      <c r="EQ887">
        <v>0</v>
      </c>
      <c r="ER887">
        <v>8.67</v>
      </c>
      <c r="ES887">
        <v>8.67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FQ887">
        <v>0</v>
      </c>
      <c r="FR887">
        <f t="shared" si="817"/>
        <v>0</v>
      </c>
      <c r="FS887">
        <v>0</v>
      </c>
      <c r="FX887">
        <v>0</v>
      </c>
      <c r="FY887">
        <v>0</v>
      </c>
      <c r="GA887" t="s">
        <v>3</v>
      </c>
      <c r="GD887">
        <v>1</v>
      </c>
      <c r="GF887">
        <v>-1900375173</v>
      </c>
      <c r="GG887">
        <v>2</v>
      </c>
      <c r="GH887">
        <v>1</v>
      </c>
      <c r="GI887">
        <v>4</v>
      </c>
      <c r="GJ887">
        <v>0</v>
      </c>
      <c r="GK887">
        <v>0</v>
      </c>
      <c r="GL887">
        <f t="shared" si="818"/>
        <v>0</v>
      </c>
      <c r="GM887">
        <f t="shared" si="819"/>
        <v>121.38</v>
      </c>
      <c r="GN887">
        <f t="shared" si="820"/>
        <v>0</v>
      </c>
      <c r="GO887">
        <f t="shared" si="821"/>
        <v>121.38</v>
      </c>
      <c r="GP887">
        <f t="shared" si="822"/>
        <v>0</v>
      </c>
      <c r="GR887">
        <v>0</v>
      </c>
      <c r="GS887">
        <v>0</v>
      </c>
      <c r="GT887">
        <v>0</v>
      </c>
      <c r="GU887" t="s">
        <v>3</v>
      </c>
      <c r="GV887">
        <f t="shared" si="823"/>
        <v>0</v>
      </c>
      <c r="GW887">
        <v>1</v>
      </c>
      <c r="GX887">
        <f t="shared" si="824"/>
        <v>0</v>
      </c>
      <c r="HA887">
        <v>0</v>
      </c>
      <c r="HB887">
        <v>0</v>
      </c>
      <c r="HC887">
        <f t="shared" si="825"/>
        <v>0</v>
      </c>
      <c r="HE887" t="s">
        <v>3</v>
      </c>
      <c r="HF887" t="s">
        <v>3</v>
      </c>
      <c r="HI887">
        <f t="shared" si="826"/>
        <v>0</v>
      </c>
      <c r="HJ887">
        <f t="shared" si="827"/>
        <v>0</v>
      </c>
      <c r="HK887">
        <f t="shared" si="828"/>
        <v>0</v>
      </c>
      <c r="HL887">
        <f t="shared" si="829"/>
        <v>0</v>
      </c>
      <c r="HM887" t="s">
        <v>3</v>
      </c>
      <c r="HN887" t="s">
        <v>3</v>
      </c>
      <c r="HO887" t="s">
        <v>3</v>
      </c>
      <c r="HP887" t="s">
        <v>3</v>
      </c>
      <c r="HQ887" t="s">
        <v>3</v>
      </c>
      <c r="IK887">
        <v>0</v>
      </c>
    </row>
    <row r="888" spans="1:245" x14ac:dyDescent="0.2">
      <c r="A888">
        <v>17</v>
      </c>
      <c r="B888">
        <v>1</v>
      </c>
      <c r="E888" t="s">
        <v>319</v>
      </c>
      <c r="F888" t="s">
        <v>509</v>
      </c>
      <c r="G888" t="s">
        <v>510</v>
      </c>
      <c r="H888" t="s">
        <v>506</v>
      </c>
      <c r="I888">
        <v>24</v>
      </c>
      <c r="J888">
        <v>0</v>
      </c>
      <c r="K888">
        <v>24</v>
      </c>
      <c r="O888">
        <f t="shared" si="786"/>
        <v>118.08</v>
      </c>
      <c r="P888">
        <f t="shared" si="787"/>
        <v>118.08</v>
      </c>
      <c r="Q888">
        <f t="shared" si="788"/>
        <v>0</v>
      </c>
      <c r="R888">
        <f t="shared" si="789"/>
        <v>0</v>
      </c>
      <c r="S888">
        <f t="shared" si="790"/>
        <v>0</v>
      </c>
      <c r="T888">
        <f t="shared" si="791"/>
        <v>0</v>
      </c>
      <c r="U888">
        <f t="shared" si="792"/>
        <v>0</v>
      </c>
      <c r="V888">
        <f t="shared" si="793"/>
        <v>0</v>
      </c>
      <c r="W888">
        <f t="shared" si="794"/>
        <v>0</v>
      </c>
      <c r="X888">
        <f t="shared" si="795"/>
        <v>0</v>
      </c>
      <c r="Y888">
        <f t="shared" si="796"/>
        <v>0</v>
      </c>
      <c r="AA888">
        <v>30589570</v>
      </c>
      <c r="AB888">
        <f t="shared" si="797"/>
        <v>4.92</v>
      </c>
      <c r="AC888">
        <f t="shared" si="798"/>
        <v>4.92</v>
      </c>
      <c r="AD888">
        <f t="shared" si="799"/>
        <v>0</v>
      </c>
      <c r="AE888">
        <f t="shared" si="800"/>
        <v>0</v>
      </c>
      <c r="AF888">
        <f t="shared" si="801"/>
        <v>0</v>
      </c>
      <c r="AG888">
        <f t="shared" si="802"/>
        <v>0</v>
      </c>
      <c r="AH888">
        <f t="shared" si="803"/>
        <v>0</v>
      </c>
      <c r="AI888">
        <f t="shared" si="804"/>
        <v>0</v>
      </c>
      <c r="AJ888">
        <f t="shared" si="805"/>
        <v>0</v>
      </c>
      <c r="AK888">
        <v>4.92</v>
      </c>
      <c r="AL888">
        <v>4.92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</v>
      </c>
      <c r="BD888" t="s">
        <v>3</v>
      </c>
      <c r="BE888" t="s">
        <v>3</v>
      </c>
      <c r="BF888" t="s">
        <v>3</v>
      </c>
      <c r="BG888" t="s">
        <v>3</v>
      </c>
      <c r="BH888">
        <v>3</v>
      </c>
      <c r="BI888">
        <v>2</v>
      </c>
      <c r="BJ888" t="s">
        <v>511</v>
      </c>
      <c r="BM888">
        <v>500002</v>
      </c>
      <c r="BN888">
        <v>0</v>
      </c>
      <c r="BO888" t="s">
        <v>67</v>
      </c>
      <c r="BP888">
        <v>1</v>
      </c>
      <c r="BQ888">
        <v>12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0</v>
      </c>
      <c r="CA888">
        <v>0</v>
      </c>
      <c r="CB888" t="s">
        <v>3</v>
      </c>
      <c r="CE888">
        <v>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806"/>
        <v>118.08</v>
      </c>
      <c r="CQ888">
        <f t="shared" si="807"/>
        <v>4.92</v>
      </c>
      <c r="CR888">
        <f t="shared" si="808"/>
        <v>0</v>
      </c>
      <c r="CS888">
        <f t="shared" si="809"/>
        <v>0</v>
      </c>
      <c r="CT888">
        <f t="shared" si="810"/>
        <v>0</v>
      </c>
      <c r="CU888">
        <f t="shared" si="811"/>
        <v>0</v>
      </c>
      <c r="CV888">
        <f t="shared" si="812"/>
        <v>0</v>
      </c>
      <c r="CW888">
        <f t="shared" si="813"/>
        <v>0</v>
      </c>
      <c r="CX888">
        <f t="shared" si="814"/>
        <v>0</v>
      </c>
      <c r="CY888">
        <f t="shared" si="815"/>
        <v>0</v>
      </c>
      <c r="CZ888">
        <f t="shared" si="816"/>
        <v>0</v>
      </c>
      <c r="DC888" t="s">
        <v>3</v>
      </c>
      <c r="DD888" t="s">
        <v>3</v>
      </c>
      <c r="DE888" t="s">
        <v>3</v>
      </c>
      <c r="DF888" t="s">
        <v>3</v>
      </c>
      <c r="DG888" t="s">
        <v>3</v>
      </c>
      <c r="DH888" t="s">
        <v>3</v>
      </c>
      <c r="DI888" t="s">
        <v>3</v>
      </c>
      <c r="DJ888" t="s">
        <v>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1010</v>
      </c>
      <c r="DV888" t="s">
        <v>506</v>
      </c>
      <c r="DW888" t="s">
        <v>506</v>
      </c>
      <c r="DX888">
        <v>1</v>
      </c>
      <c r="DZ888" t="s">
        <v>3</v>
      </c>
      <c r="EA888" t="s">
        <v>3</v>
      </c>
      <c r="EB888" t="s">
        <v>3</v>
      </c>
      <c r="EC888" t="s">
        <v>3</v>
      </c>
      <c r="EE888">
        <v>30172931</v>
      </c>
      <c r="EF888">
        <v>12</v>
      </c>
      <c r="EG888" t="s">
        <v>374</v>
      </c>
      <c r="EH888">
        <v>0</v>
      </c>
      <c r="EI888" t="s">
        <v>3</v>
      </c>
      <c r="EJ888">
        <v>2</v>
      </c>
      <c r="EK888">
        <v>500002</v>
      </c>
      <c r="EL888" t="s">
        <v>375</v>
      </c>
      <c r="EM888" t="s">
        <v>376</v>
      </c>
      <c r="EO888" t="s">
        <v>3</v>
      </c>
      <c r="EQ888">
        <v>0</v>
      </c>
      <c r="ER888">
        <v>4.92</v>
      </c>
      <c r="ES888">
        <v>4.92</v>
      </c>
      <c r="ET888">
        <v>0</v>
      </c>
      <c r="EU888">
        <v>0</v>
      </c>
      <c r="EV888">
        <v>0</v>
      </c>
      <c r="EW888">
        <v>0</v>
      </c>
      <c r="EX888">
        <v>0</v>
      </c>
      <c r="EY888">
        <v>0</v>
      </c>
      <c r="FQ888">
        <v>0</v>
      </c>
      <c r="FR888">
        <f t="shared" si="817"/>
        <v>0</v>
      </c>
      <c r="FS888">
        <v>0</v>
      </c>
      <c r="FX888">
        <v>0</v>
      </c>
      <c r="FY888">
        <v>0</v>
      </c>
      <c r="GA888" t="s">
        <v>3</v>
      </c>
      <c r="GD888">
        <v>1</v>
      </c>
      <c r="GF888">
        <v>-1070637174</v>
      </c>
      <c r="GG888">
        <v>2</v>
      </c>
      <c r="GH888">
        <v>1</v>
      </c>
      <c r="GI888">
        <v>4</v>
      </c>
      <c r="GJ888">
        <v>0</v>
      </c>
      <c r="GK888">
        <v>0</v>
      </c>
      <c r="GL888">
        <f t="shared" si="818"/>
        <v>0</v>
      </c>
      <c r="GM888">
        <f t="shared" si="819"/>
        <v>118.08</v>
      </c>
      <c r="GN888">
        <f t="shared" si="820"/>
        <v>0</v>
      </c>
      <c r="GO888">
        <f t="shared" si="821"/>
        <v>118.08</v>
      </c>
      <c r="GP888">
        <f t="shared" si="822"/>
        <v>0</v>
      </c>
      <c r="GR888">
        <v>0</v>
      </c>
      <c r="GS888">
        <v>0</v>
      </c>
      <c r="GT888">
        <v>0</v>
      </c>
      <c r="GU888" t="s">
        <v>3</v>
      </c>
      <c r="GV888">
        <f t="shared" si="823"/>
        <v>0</v>
      </c>
      <c r="GW888">
        <v>1</v>
      </c>
      <c r="GX888">
        <f t="shared" si="824"/>
        <v>0</v>
      </c>
      <c r="HA888">
        <v>0</v>
      </c>
      <c r="HB888">
        <v>0</v>
      </c>
      <c r="HC888">
        <f t="shared" si="825"/>
        <v>0</v>
      </c>
      <c r="HE888" t="s">
        <v>3</v>
      </c>
      <c r="HF888" t="s">
        <v>3</v>
      </c>
      <c r="HI888">
        <f t="shared" si="826"/>
        <v>0</v>
      </c>
      <c r="HJ888">
        <f t="shared" si="827"/>
        <v>0</v>
      </c>
      <c r="HK888">
        <f t="shared" si="828"/>
        <v>0</v>
      </c>
      <c r="HL888">
        <f t="shared" si="829"/>
        <v>0</v>
      </c>
      <c r="HM888" t="s">
        <v>3</v>
      </c>
      <c r="HN888" t="s">
        <v>3</v>
      </c>
      <c r="HO888" t="s">
        <v>3</v>
      </c>
      <c r="HP888" t="s">
        <v>3</v>
      </c>
      <c r="HQ888" t="s">
        <v>3</v>
      </c>
      <c r="IK888">
        <v>0</v>
      </c>
    </row>
    <row r="889" spans="1:245" x14ac:dyDescent="0.2">
      <c r="A889">
        <v>17</v>
      </c>
      <c r="B889">
        <v>1</v>
      </c>
      <c r="E889" t="s">
        <v>324</v>
      </c>
      <c r="F889" t="s">
        <v>513</v>
      </c>
      <c r="G889" t="s">
        <v>514</v>
      </c>
      <c r="H889" t="s">
        <v>506</v>
      </c>
      <c r="I889">
        <v>74</v>
      </c>
      <c r="J889">
        <v>0</v>
      </c>
      <c r="K889">
        <v>74</v>
      </c>
      <c r="O889">
        <f t="shared" si="786"/>
        <v>105.82</v>
      </c>
      <c r="P889">
        <f t="shared" si="787"/>
        <v>105.82</v>
      </c>
      <c r="Q889">
        <f t="shared" si="788"/>
        <v>0</v>
      </c>
      <c r="R889">
        <f t="shared" si="789"/>
        <v>0</v>
      </c>
      <c r="S889">
        <f t="shared" si="790"/>
        <v>0</v>
      </c>
      <c r="T889">
        <f t="shared" si="791"/>
        <v>0</v>
      </c>
      <c r="U889">
        <f t="shared" si="792"/>
        <v>0</v>
      </c>
      <c r="V889">
        <f t="shared" si="793"/>
        <v>0</v>
      </c>
      <c r="W889">
        <f t="shared" si="794"/>
        <v>0</v>
      </c>
      <c r="X889">
        <f t="shared" si="795"/>
        <v>0</v>
      </c>
      <c r="Y889">
        <f t="shared" si="796"/>
        <v>0</v>
      </c>
      <c r="AA889">
        <v>30589570</v>
      </c>
      <c r="AB889">
        <f t="shared" si="797"/>
        <v>1.43</v>
      </c>
      <c r="AC889">
        <f t="shared" si="798"/>
        <v>1.43</v>
      </c>
      <c r="AD889">
        <f t="shared" si="799"/>
        <v>0</v>
      </c>
      <c r="AE889">
        <f t="shared" si="800"/>
        <v>0</v>
      </c>
      <c r="AF889">
        <f t="shared" si="801"/>
        <v>0</v>
      </c>
      <c r="AG889">
        <f t="shared" si="802"/>
        <v>0</v>
      </c>
      <c r="AH889">
        <f t="shared" si="803"/>
        <v>0</v>
      </c>
      <c r="AI889">
        <f t="shared" si="804"/>
        <v>0</v>
      </c>
      <c r="AJ889">
        <f t="shared" si="805"/>
        <v>0</v>
      </c>
      <c r="AK889">
        <v>1.43</v>
      </c>
      <c r="AL889">
        <v>1.43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3</v>
      </c>
      <c r="BE889" t="s">
        <v>3</v>
      </c>
      <c r="BF889" t="s">
        <v>3</v>
      </c>
      <c r="BG889" t="s">
        <v>3</v>
      </c>
      <c r="BH889">
        <v>3</v>
      </c>
      <c r="BI889">
        <v>2</v>
      </c>
      <c r="BJ889" t="s">
        <v>515</v>
      </c>
      <c r="BM889">
        <v>500002</v>
      </c>
      <c r="BN889">
        <v>0</v>
      </c>
      <c r="BO889" t="s">
        <v>67</v>
      </c>
      <c r="BP889">
        <v>1</v>
      </c>
      <c r="BQ889">
        <v>12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0</v>
      </c>
      <c r="CA889">
        <v>0</v>
      </c>
      <c r="CB889" t="s">
        <v>3</v>
      </c>
      <c r="CE889">
        <v>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806"/>
        <v>105.82</v>
      </c>
      <c r="CQ889">
        <f t="shared" si="807"/>
        <v>1.43</v>
      </c>
      <c r="CR889">
        <f t="shared" si="808"/>
        <v>0</v>
      </c>
      <c r="CS889">
        <f t="shared" si="809"/>
        <v>0</v>
      </c>
      <c r="CT889">
        <f t="shared" si="810"/>
        <v>0</v>
      </c>
      <c r="CU889">
        <f t="shared" si="811"/>
        <v>0</v>
      </c>
      <c r="CV889">
        <f t="shared" si="812"/>
        <v>0</v>
      </c>
      <c r="CW889">
        <f t="shared" si="813"/>
        <v>0</v>
      </c>
      <c r="CX889">
        <f t="shared" si="814"/>
        <v>0</v>
      </c>
      <c r="CY889">
        <f t="shared" si="815"/>
        <v>0</v>
      </c>
      <c r="CZ889">
        <f t="shared" si="816"/>
        <v>0</v>
      </c>
      <c r="DC889" t="s">
        <v>3</v>
      </c>
      <c r="DD889" t="s">
        <v>3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1010</v>
      </c>
      <c r="DV889" t="s">
        <v>506</v>
      </c>
      <c r="DW889" t="s">
        <v>506</v>
      </c>
      <c r="DX889">
        <v>1</v>
      </c>
      <c r="DZ889" t="s">
        <v>3</v>
      </c>
      <c r="EA889" t="s">
        <v>3</v>
      </c>
      <c r="EB889" t="s">
        <v>3</v>
      </c>
      <c r="EC889" t="s">
        <v>3</v>
      </c>
      <c r="EE889">
        <v>30172931</v>
      </c>
      <c r="EF889">
        <v>12</v>
      </c>
      <c r="EG889" t="s">
        <v>374</v>
      </c>
      <c r="EH889">
        <v>0</v>
      </c>
      <c r="EI889" t="s">
        <v>3</v>
      </c>
      <c r="EJ889">
        <v>2</v>
      </c>
      <c r="EK889">
        <v>500002</v>
      </c>
      <c r="EL889" t="s">
        <v>375</v>
      </c>
      <c r="EM889" t="s">
        <v>376</v>
      </c>
      <c r="EO889" t="s">
        <v>3</v>
      </c>
      <c r="EQ889">
        <v>0</v>
      </c>
      <c r="ER889">
        <v>1.43</v>
      </c>
      <c r="ES889">
        <v>1.43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FQ889">
        <v>0</v>
      </c>
      <c r="FR889">
        <f t="shared" si="817"/>
        <v>0</v>
      </c>
      <c r="FS889">
        <v>0</v>
      </c>
      <c r="FX889">
        <v>0</v>
      </c>
      <c r="FY889">
        <v>0</v>
      </c>
      <c r="GA889" t="s">
        <v>3</v>
      </c>
      <c r="GD889">
        <v>1</v>
      </c>
      <c r="GF889">
        <v>203943158</v>
      </c>
      <c r="GG889">
        <v>2</v>
      </c>
      <c r="GH889">
        <v>1</v>
      </c>
      <c r="GI889">
        <v>4</v>
      </c>
      <c r="GJ889">
        <v>0</v>
      </c>
      <c r="GK889">
        <v>0</v>
      </c>
      <c r="GL889">
        <f t="shared" si="818"/>
        <v>0</v>
      </c>
      <c r="GM889">
        <f t="shared" si="819"/>
        <v>105.82</v>
      </c>
      <c r="GN889">
        <f t="shared" si="820"/>
        <v>0</v>
      </c>
      <c r="GO889">
        <f t="shared" si="821"/>
        <v>105.82</v>
      </c>
      <c r="GP889">
        <f t="shared" si="822"/>
        <v>0</v>
      </c>
      <c r="GR889">
        <v>0</v>
      </c>
      <c r="GS889">
        <v>0</v>
      </c>
      <c r="GT889">
        <v>0</v>
      </c>
      <c r="GU889" t="s">
        <v>3</v>
      </c>
      <c r="GV889">
        <f t="shared" si="823"/>
        <v>0</v>
      </c>
      <c r="GW889">
        <v>1</v>
      </c>
      <c r="GX889">
        <f t="shared" si="824"/>
        <v>0</v>
      </c>
      <c r="HA889">
        <v>0</v>
      </c>
      <c r="HB889">
        <v>0</v>
      </c>
      <c r="HC889">
        <f t="shared" si="825"/>
        <v>0</v>
      </c>
      <c r="HE889" t="s">
        <v>3</v>
      </c>
      <c r="HF889" t="s">
        <v>3</v>
      </c>
      <c r="HI889">
        <f t="shared" si="826"/>
        <v>0</v>
      </c>
      <c r="HJ889">
        <f t="shared" si="827"/>
        <v>0</v>
      </c>
      <c r="HK889">
        <f t="shared" si="828"/>
        <v>0</v>
      </c>
      <c r="HL889">
        <f t="shared" si="829"/>
        <v>0</v>
      </c>
      <c r="HM889" t="s">
        <v>3</v>
      </c>
      <c r="HN889" t="s">
        <v>3</v>
      </c>
      <c r="HO889" t="s">
        <v>3</v>
      </c>
      <c r="HP889" t="s">
        <v>3</v>
      </c>
      <c r="HQ889" t="s">
        <v>3</v>
      </c>
      <c r="IK889">
        <v>0</v>
      </c>
    </row>
    <row r="890" spans="1:245" x14ac:dyDescent="0.2">
      <c r="A890">
        <v>17</v>
      </c>
      <c r="B890">
        <v>1</v>
      </c>
      <c r="E890" t="s">
        <v>332</v>
      </c>
      <c r="F890" t="s">
        <v>847</v>
      </c>
      <c r="G890" t="s">
        <v>848</v>
      </c>
      <c r="H890" t="s">
        <v>506</v>
      </c>
      <c r="I890">
        <v>105</v>
      </c>
      <c r="J890">
        <v>0</v>
      </c>
      <c r="K890">
        <v>105</v>
      </c>
      <c r="O890">
        <f t="shared" si="786"/>
        <v>2413.9499999999998</v>
      </c>
      <c r="P890">
        <f t="shared" si="787"/>
        <v>2413.9499999999998</v>
      </c>
      <c r="Q890">
        <f t="shared" si="788"/>
        <v>0</v>
      </c>
      <c r="R890">
        <f t="shared" si="789"/>
        <v>0</v>
      </c>
      <c r="S890">
        <f t="shared" si="790"/>
        <v>0</v>
      </c>
      <c r="T890">
        <f t="shared" si="791"/>
        <v>0</v>
      </c>
      <c r="U890">
        <f t="shared" si="792"/>
        <v>0</v>
      </c>
      <c r="V890">
        <f t="shared" si="793"/>
        <v>0</v>
      </c>
      <c r="W890">
        <f t="shared" si="794"/>
        <v>0</v>
      </c>
      <c r="X890">
        <f t="shared" si="795"/>
        <v>0</v>
      </c>
      <c r="Y890">
        <f t="shared" si="796"/>
        <v>0</v>
      </c>
      <c r="AA890">
        <v>30589570</v>
      </c>
      <c r="AB890">
        <f t="shared" si="797"/>
        <v>22.99</v>
      </c>
      <c r="AC890">
        <f t="shared" si="798"/>
        <v>22.99</v>
      </c>
      <c r="AD890">
        <f t="shared" si="799"/>
        <v>0</v>
      </c>
      <c r="AE890">
        <f t="shared" si="800"/>
        <v>0</v>
      </c>
      <c r="AF890">
        <f t="shared" si="801"/>
        <v>0</v>
      </c>
      <c r="AG890">
        <f t="shared" si="802"/>
        <v>0</v>
      </c>
      <c r="AH890">
        <f t="shared" si="803"/>
        <v>0</v>
      </c>
      <c r="AI890">
        <f t="shared" si="804"/>
        <v>0</v>
      </c>
      <c r="AJ890">
        <f t="shared" si="805"/>
        <v>0</v>
      </c>
      <c r="AK890">
        <v>22.99</v>
      </c>
      <c r="AL890">
        <v>22.99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1</v>
      </c>
      <c r="BD890" t="s">
        <v>3</v>
      </c>
      <c r="BE890" t="s">
        <v>3</v>
      </c>
      <c r="BF890" t="s">
        <v>3</v>
      </c>
      <c r="BG890" t="s">
        <v>3</v>
      </c>
      <c r="BH890">
        <v>3</v>
      </c>
      <c r="BI890">
        <v>2</v>
      </c>
      <c r="BJ890" t="s">
        <v>849</v>
      </c>
      <c r="BM890">
        <v>500002</v>
      </c>
      <c r="BN890">
        <v>0</v>
      </c>
      <c r="BO890" t="s">
        <v>67</v>
      </c>
      <c r="BP890">
        <v>1</v>
      </c>
      <c r="BQ890">
        <v>12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0</v>
      </c>
      <c r="CA890">
        <v>0</v>
      </c>
      <c r="CB890" t="s">
        <v>3</v>
      </c>
      <c r="CE890">
        <v>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806"/>
        <v>2413.9499999999998</v>
      </c>
      <c r="CQ890">
        <f t="shared" si="807"/>
        <v>22.99</v>
      </c>
      <c r="CR890">
        <f t="shared" si="808"/>
        <v>0</v>
      </c>
      <c r="CS890">
        <f t="shared" si="809"/>
        <v>0</v>
      </c>
      <c r="CT890">
        <f t="shared" si="810"/>
        <v>0</v>
      </c>
      <c r="CU890">
        <f t="shared" si="811"/>
        <v>0</v>
      </c>
      <c r="CV890">
        <f t="shared" si="812"/>
        <v>0</v>
      </c>
      <c r="CW890">
        <f t="shared" si="813"/>
        <v>0</v>
      </c>
      <c r="CX890">
        <f t="shared" si="814"/>
        <v>0</v>
      </c>
      <c r="CY890">
        <f t="shared" si="815"/>
        <v>0</v>
      </c>
      <c r="CZ890">
        <f t="shared" si="816"/>
        <v>0</v>
      </c>
      <c r="DC890" t="s">
        <v>3</v>
      </c>
      <c r="DD890" t="s">
        <v>3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1010</v>
      </c>
      <c r="DV890" t="s">
        <v>506</v>
      </c>
      <c r="DW890" t="s">
        <v>506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30172931</v>
      </c>
      <c r="EF890">
        <v>12</v>
      </c>
      <c r="EG890" t="s">
        <v>374</v>
      </c>
      <c r="EH890">
        <v>0</v>
      </c>
      <c r="EI890" t="s">
        <v>3</v>
      </c>
      <c r="EJ890">
        <v>2</v>
      </c>
      <c r="EK890">
        <v>500002</v>
      </c>
      <c r="EL890" t="s">
        <v>375</v>
      </c>
      <c r="EM890" t="s">
        <v>376</v>
      </c>
      <c r="EO890" t="s">
        <v>3</v>
      </c>
      <c r="EQ890">
        <v>0</v>
      </c>
      <c r="ER890">
        <v>22.99</v>
      </c>
      <c r="ES890">
        <v>22.99</v>
      </c>
      <c r="ET890">
        <v>0</v>
      </c>
      <c r="EU890">
        <v>0</v>
      </c>
      <c r="EV890">
        <v>0</v>
      </c>
      <c r="EW890">
        <v>0</v>
      </c>
      <c r="EX890">
        <v>0</v>
      </c>
      <c r="EY890">
        <v>0</v>
      </c>
      <c r="FQ890">
        <v>0</v>
      </c>
      <c r="FR890">
        <f t="shared" si="817"/>
        <v>0</v>
      </c>
      <c r="FS890">
        <v>0</v>
      </c>
      <c r="FX890">
        <v>0</v>
      </c>
      <c r="FY890">
        <v>0</v>
      </c>
      <c r="GA890" t="s">
        <v>3</v>
      </c>
      <c r="GD890">
        <v>1</v>
      </c>
      <c r="GF890">
        <v>-1165140405</v>
      </c>
      <c r="GG890">
        <v>2</v>
      </c>
      <c r="GH890">
        <v>1</v>
      </c>
      <c r="GI890">
        <v>4</v>
      </c>
      <c r="GJ890">
        <v>0</v>
      </c>
      <c r="GK890">
        <v>0</v>
      </c>
      <c r="GL890">
        <f t="shared" si="818"/>
        <v>0</v>
      </c>
      <c r="GM890">
        <f t="shared" si="819"/>
        <v>2413.9499999999998</v>
      </c>
      <c r="GN890">
        <f t="shared" si="820"/>
        <v>0</v>
      </c>
      <c r="GO890">
        <f t="shared" si="821"/>
        <v>2413.9499999999998</v>
      </c>
      <c r="GP890">
        <f t="shared" si="822"/>
        <v>0</v>
      </c>
      <c r="GR890">
        <v>0</v>
      </c>
      <c r="GS890">
        <v>0</v>
      </c>
      <c r="GT890">
        <v>0</v>
      </c>
      <c r="GU890" t="s">
        <v>3</v>
      </c>
      <c r="GV890">
        <f t="shared" si="823"/>
        <v>0</v>
      </c>
      <c r="GW890">
        <v>1</v>
      </c>
      <c r="GX890">
        <f t="shared" si="824"/>
        <v>0</v>
      </c>
      <c r="HA890">
        <v>0</v>
      </c>
      <c r="HB890">
        <v>0</v>
      </c>
      <c r="HC890">
        <f t="shared" si="825"/>
        <v>0</v>
      </c>
      <c r="HE890" t="s">
        <v>3</v>
      </c>
      <c r="HF890" t="s">
        <v>3</v>
      </c>
      <c r="HI890">
        <f t="shared" si="826"/>
        <v>0</v>
      </c>
      <c r="HJ890">
        <f t="shared" si="827"/>
        <v>0</v>
      </c>
      <c r="HK890">
        <f t="shared" si="828"/>
        <v>0</v>
      </c>
      <c r="HL890">
        <f t="shared" si="829"/>
        <v>0</v>
      </c>
      <c r="HM890" t="s">
        <v>3</v>
      </c>
      <c r="HN890" t="s">
        <v>3</v>
      </c>
      <c r="HO890" t="s">
        <v>3</v>
      </c>
      <c r="HP890" t="s">
        <v>3</v>
      </c>
      <c r="HQ890" t="s">
        <v>3</v>
      </c>
      <c r="IK890">
        <v>0</v>
      </c>
    </row>
    <row r="891" spans="1:245" x14ac:dyDescent="0.2">
      <c r="A891">
        <v>17</v>
      </c>
      <c r="B891">
        <v>1</v>
      </c>
      <c r="E891" t="s">
        <v>465</v>
      </c>
      <c r="F891" t="s">
        <v>850</v>
      </c>
      <c r="G891" t="s">
        <v>851</v>
      </c>
      <c r="H891" t="s">
        <v>506</v>
      </c>
      <c r="I891">
        <v>93</v>
      </c>
      <c r="J891">
        <v>0</v>
      </c>
      <c r="K891">
        <v>93</v>
      </c>
      <c r="O891">
        <f t="shared" si="786"/>
        <v>10244.879999999999</v>
      </c>
      <c r="P891">
        <f t="shared" si="787"/>
        <v>10244.879999999999</v>
      </c>
      <c r="Q891">
        <f t="shared" si="788"/>
        <v>0</v>
      </c>
      <c r="R891">
        <f t="shared" si="789"/>
        <v>0</v>
      </c>
      <c r="S891">
        <f t="shared" si="790"/>
        <v>0</v>
      </c>
      <c r="T891">
        <f t="shared" si="791"/>
        <v>0</v>
      </c>
      <c r="U891">
        <f t="shared" si="792"/>
        <v>0</v>
      </c>
      <c r="V891">
        <f t="shared" si="793"/>
        <v>0</v>
      </c>
      <c r="W891">
        <f t="shared" si="794"/>
        <v>0</v>
      </c>
      <c r="X891">
        <f t="shared" si="795"/>
        <v>0</v>
      </c>
      <c r="Y891">
        <f t="shared" si="796"/>
        <v>0</v>
      </c>
      <c r="AA891">
        <v>30589570</v>
      </c>
      <c r="AB891">
        <f t="shared" si="797"/>
        <v>110.16</v>
      </c>
      <c r="AC891">
        <f t="shared" si="798"/>
        <v>110.16</v>
      </c>
      <c r="AD891">
        <f t="shared" si="799"/>
        <v>0</v>
      </c>
      <c r="AE891">
        <f t="shared" si="800"/>
        <v>0</v>
      </c>
      <c r="AF891">
        <f t="shared" si="801"/>
        <v>0</v>
      </c>
      <c r="AG891">
        <f t="shared" si="802"/>
        <v>0</v>
      </c>
      <c r="AH891">
        <f t="shared" si="803"/>
        <v>0</v>
      </c>
      <c r="AI891">
        <f t="shared" si="804"/>
        <v>0</v>
      </c>
      <c r="AJ891">
        <f t="shared" si="805"/>
        <v>0</v>
      </c>
      <c r="AK891">
        <v>110.16</v>
      </c>
      <c r="AL891">
        <v>110.16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3</v>
      </c>
      <c r="BI891">
        <v>1</v>
      </c>
      <c r="BJ891" t="s">
        <v>852</v>
      </c>
      <c r="BM891">
        <v>500001</v>
      </c>
      <c r="BN891">
        <v>0</v>
      </c>
      <c r="BO891" t="s">
        <v>67</v>
      </c>
      <c r="BP891">
        <v>1</v>
      </c>
      <c r="BQ891">
        <v>8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0</v>
      </c>
      <c r="CA891">
        <v>0</v>
      </c>
      <c r="CB891" t="s">
        <v>3</v>
      </c>
      <c r="CE891">
        <v>0</v>
      </c>
      <c r="CF891">
        <v>0</v>
      </c>
      <c r="CG891">
        <v>0</v>
      </c>
      <c r="CM891">
        <v>0</v>
      </c>
      <c r="CN891" t="s">
        <v>3</v>
      </c>
      <c r="CO891">
        <v>0</v>
      </c>
      <c r="CP891">
        <f t="shared" si="806"/>
        <v>10244.879999999999</v>
      </c>
      <c r="CQ891">
        <f t="shared" si="807"/>
        <v>110.16</v>
      </c>
      <c r="CR891">
        <f t="shared" si="808"/>
        <v>0</v>
      </c>
      <c r="CS891">
        <f t="shared" si="809"/>
        <v>0</v>
      </c>
      <c r="CT891">
        <f t="shared" si="810"/>
        <v>0</v>
      </c>
      <c r="CU891">
        <f t="shared" si="811"/>
        <v>0</v>
      </c>
      <c r="CV891">
        <f t="shared" si="812"/>
        <v>0</v>
      </c>
      <c r="CW891">
        <f t="shared" si="813"/>
        <v>0</v>
      </c>
      <c r="CX891">
        <f t="shared" si="814"/>
        <v>0</v>
      </c>
      <c r="CY891">
        <f t="shared" si="815"/>
        <v>0</v>
      </c>
      <c r="CZ891">
        <f t="shared" si="816"/>
        <v>0</v>
      </c>
      <c r="DC891" t="s">
        <v>3</v>
      </c>
      <c r="DD891" t="s">
        <v>3</v>
      </c>
      <c r="DE891" t="s">
        <v>3</v>
      </c>
      <c r="DF891" t="s">
        <v>3</v>
      </c>
      <c r="DG891" t="s">
        <v>3</v>
      </c>
      <c r="DH891" t="s">
        <v>3</v>
      </c>
      <c r="DI891" t="s">
        <v>3</v>
      </c>
      <c r="DJ891" t="s">
        <v>3</v>
      </c>
      <c r="DK891" t="s">
        <v>3</v>
      </c>
      <c r="DL891" t="s">
        <v>3</v>
      </c>
      <c r="DM891" t="s">
        <v>3</v>
      </c>
      <c r="DN891">
        <v>0</v>
      </c>
      <c r="DO891">
        <v>0</v>
      </c>
      <c r="DP891">
        <v>1</v>
      </c>
      <c r="DQ891">
        <v>1</v>
      </c>
      <c r="DU891">
        <v>1010</v>
      </c>
      <c r="DV891" t="s">
        <v>506</v>
      </c>
      <c r="DW891" t="s">
        <v>506</v>
      </c>
      <c r="DX891">
        <v>1</v>
      </c>
      <c r="DZ891" t="s">
        <v>3</v>
      </c>
      <c r="EA891" t="s">
        <v>3</v>
      </c>
      <c r="EB891" t="s">
        <v>3</v>
      </c>
      <c r="EC891" t="s">
        <v>3</v>
      </c>
      <c r="EE891">
        <v>30172930</v>
      </c>
      <c r="EF891">
        <v>8</v>
      </c>
      <c r="EG891" t="s">
        <v>68</v>
      </c>
      <c r="EH891">
        <v>0</v>
      </c>
      <c r="EI891" t="s">
        <v>3</v>
      </c>
      <c r="EJ891">
        <v>1</v>
      </c>
      <c r="EK891">
        <v>500001</v>
      </c>
      <c r="EL891" t="s">
        <v>69</v>
      </c>
      <c r="EM891" t="s">
        <v>70</v>
      </c>
      <c r="EO891" t="s">
        <v>3</v>
      </c>
      <c r="EQ891">
        <v>0</v>
      </c>
      <c r="ER891">
        <v>110.16</v>
      </c>
      <c r="ES891">
        <v>110.16</v>
      </c>
      <c r="ET891">
        <v>0</v>
      </c>
      <c r="EU891">
        <v>0</v>
      </c>
      <c r="EV891">
        <v>0</v>
      </c>
      <c r="EW891">
        <v>0</v>
      </c>
      <c r="EX891">
        <v>0</v>
      </c>
      <c r="EY891">
        <v>0</v>
      </c>
      <c r="FQ891">
        <v>0</v>
      </c>
      <c r="FR891">
        <f t="shared" si="817"/>
        <v>0</v>
      </c>
      <c r="FS891">
        <v>0</v>
      </c>
      <c r="FX891">
        <v>0</v>
      </c>
      <c r="FY891">
        <v>0</v>
      </c>
      <c r="GA891" t="s">
        <v>3</v>
      </c>
      <c r="GD891">
        <v>1</v>
      </c>
      <c r="GF891">
        <v>-298210998</v>
      </c>
      <c r="GG891">
        <v>2</v>
      </c>
      <c r="GH891">
        <v>1</v>
      </c>
      <c r="GI891">
        <v>4</v>
      </c>
      <c r="GJ891">
        <v>0</v>
      </c>
      <c r="GK891">
        <v>0</v>
      </c>
      <c r="GL891">
        <f t="shared" si="818"/>
        <v>0</v>
      </c>
      <c r="GM891">
        <f t="shared" si="819"/>
        <v>10244.879999999999</v>
      </c>
      <c r="GN891">
        <f t="shared" si="820"/>
        <v>10244.879999999999</v>
      </c>
      <c r="GO891">
        <f t="shared" si="821"/>
        <v>0</v>
      </c>
      <c r="GP891">
        <f t="shared" si="822"/>
        <v>0</v>
      </c>
      <c r="GR891">
        <v>0</v>
      </c>
      <c r="GS891">
        <v>0</v>
      </c>
      <c r="GT891">
        <v>0</v>
      </c>
      <c r="GU891" t="s">
        <v>3</v>
      </c>
      <c r="GV891">
        <f t="shared" si="823"/>
        <v>0</v>
      </c>
      <c r="GW891">
        <v>1</v>
      </c>
      <c r="GX891">
        <f t="shared" si="824"/>
        <v>0</v>
      </c>
      <c r="HA891">
        <v>0</v>
      </c>
      <c r="HB891">
        <v>0</v>
      </c>
      <c r="HC891">
        <f t="shared" si="825"/>
        <v>0</v>
      </c>
      <c r="HE891" t="s">
        <v>3</v>
      </c>
      <c r="HF891" t="s">
        <v>3</v>
      </c>
      <c r="HI891">
        <f t="shared" si="826"/>
        <v>0</v>
      </c>
      <c r="HJ891">
        <f t="shared" si="827"/>
        <v>0</v>
      </c>
      <c r="HK891">
        <f t="shared" si="828"/>
        <v>0</v>
      </c>
      <c r="HL891">
        <f t="shared" si="829"/>
        <v>0</v>
      </c>
      <c r="HM891" t="s">
        <v>3</v>
      </c>
      <c r="HN891" t="s">
        <v>3</v>
      </c>
      <c r="HO891" t="s">
        <v>3</v>
      </c>
      <c r="HP891" t="s">
        <v>3</v>
      </c>
      <c r="HQ891" t="s">
        <v>3</v>
      </c>
      <c r="IK891">
        <v>0</v>
      </c>
    </row>
    <row r="892" spans="1:245" x14ac:dyDescent="0.2">
      <c r="A892">
        <v>17</v>
      </c>
      <c r="B892">
        <v>1</v>
      </c>
      <c r="E892" t="s">
        <v>466</v>
      </c>
      <c r="F892" t="s">
        <v>686</v>
      </c>
      <c r="G892" t="s">
        <v>687</v>
      </c>
      <c r="H892" t="s">
        <v>506</v>
      </c>
      <c r="I892">
        <v>14</v>
      </c>
      <c r="J892">
        <v>0</v>
      </c>
      <c r="K892">
        <v>14</v>
      </c>
      <c r="O892">
        <f t="shared" si="786"/>
        <v>166.6</v>
      </c>
      <c r="P892">
        <f t="shared" si="787"/>
        <v>166.6</v>
      </c>
      <c r="Q892">
        <f t="shared" si="788"/>
        <v>0</v>
      </c>
      <c r="R892">
        <f t="shared" si="789"/>
        <v>0</v>
      </c>
      <c r="S892">
        <f t="shared" si="790"/>
        <v>0</v>
      </c>
      <c r="T892">
        <f t="shared" si="791"/>
        <v>0</v>
      </c>
      <c r="U892">
        <f t="shared" si="792"/>
        <v>0</v>
      </c>
      <c r="V892">
        <f t="shared" si="793"/>
        <v>0</v>
      </c>
      <c r="W892">
        <f t="shared" si="794"/>
        <v>0</v>
      </c>
      <c r="X892">
        <f t="shared" si="795"/>
        <v>0</v>
      </c>
      <c r="Y892">
        <f t="shared" si="796"/>
        <v>0</v>
      </c>
      <c r="AA892">
        <v>30589570</v>
      </c>
      <c r="AB892">
        <f t="shared" si="797"/>
        <v>11.9</v>
      </c>
      <c r="AC892">
        <f t="shared" si="798"/>
        <v>11.9</v>
      </c>
      <c r="AD892">
        <f t="shared" si="799"/>
        <v>0</v>
      </c>
      <c r="AE892">
        <f t="shared" si="800"/>
        <v>0</v>
      </c>
      <c r="AF892">
        <f t="shared" si="801"/>
        <v>0</v>
      </c>
      <c r="AG892">
        <f t="shared" si="802"/>
        <v>0</v>
      </c>
      <c r="AH892">
        <f t="shared" si="803"/>
        <v>0</v>
      </c>
      <c r="AI892">
        <f t="shared" si="804"/>
        <v>0</v>
      </c>
      <c r="AJ892">
        <f t="shared" si="805"/>
        <v>0</v>
      </c>
      <c r="AK892">
        <v>11.9</v>
      </c>
      <c r="AL892">
        <v>11.9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3</v>
      </c>
      <c r="BI892">
        <v>1</v>
      </c>
      <c r="BJ892" t="s">
        <v>688</v>
      </c>
      <c r="BM892">
        <v>500001</v>
      </c>
      <c r="BN892">
        <v>0</v>
      </c>
      <c r="BO892" t="s">
        <v>67</v>
      </c>
      <c r="BP892">
        <v>1</v>
      </c>
      <c r="BQ892">
        <v>8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0</v>
      </c>
      <c r="CA892">
        <v>0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 t="shared" si="806"/>
        <v>166.6</v>
      </c>
      <c r="CQ892">
        <f t="shared" si="807"/>
        <v>11.9</v>
      </c>
      <c r="CR892">
        <f t="shared" si="808"/>
        <v>0</v>
      </c>
      <c r="CS892">
        <f t="shared" si="809"/>
        <v>0</v>
      </c>
      <c r="CT892">
        <f t="shared" si="810"/>
        <v>0</v>
      </c>
      <c r="CU892">
        <f t="shared" si="811"/>
        <v>0</v>
      </c>
      <c r="CV892">
        <f t="shared" si="812"/>
        <v>0</v>
      </c>
      <c r="CW892">
        <f t="shared" si="813"/>
        <v>0</v>
      </c>
      <c r="CX892">
        <f t="shared" si="814"/>
        <v>0</v>
      </c>
      <c r="CY892">
        <f t="shared" si="815"/>
        <v>0</v>
      </c>
      <c r="CZ892">
        <f t="shared" si="816"/>
        <v>0</v>
      </c>
      <c r="DC892" t="s">
        <v>3</v>
      </c>
      <c r="DD892" t="s">
        <v>3</v>
      </c>
      <c r="DE892" t="s">
        <v>3</v>
      </c>
      <c r="DF892" t="s">
        <v>3</v>
      </c>
      <c r="DG892" t="s">
        <v>3</v>
      </c>
      <c r="DH892" t="s">
        <v>3</v>
      </c>
      <c r="DI892" t="s">
        <v>3</v>
      </c>
      <c r="DJ892" t="s">
        <v>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1010</v>
      </c>
      <c r="DV892" t="s">
        <v>506</v>
      </c>
      <c r="DW892" t="s">
        <v>506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30172930</v>
      </c>
      <c r="EF892">
        <v>8</v>
      </c>
      <c r="EG892" t="s">
        <v>68</v>
      </c>
      <c r="EH892">
        <v>0</v>
      </c>
      <c r="EI892" t="s">
        <v>3</v>
      </c>
      <c r="EJ892">
        <v>1</v>
      </c>
      <c r="EK892">
        <v>500001</v>
      </c>
      <c r="EL892" t="s">
        <v>69</v>
      </c>
      <c r="EM892" t="s">
        <v>70</v>
      </c>
      <c r="EO892" t="s">
        <v>3</v>
      </c>
      <c r="EQ892">
        <v>0</v>
      </c>
      <c r="ER892">
        <v>11.9</v>
      </c>
      <c r="ES892">
        <v>11.9</v>
      </c>
      <c r="ET892">
        <v>0</v>
      </c>
      <c r="EU892">
        <v>0</v>
      </c>
      <c r="EV892">
        <v>0</v>
      </c>
      <c r="EW892">
        <v>0</v>
      </c>
      <c r="EX892">
        <v>0</v>
      </c>
      <c r="EY892">
        <v>0</v>
      </c>
      <c r="FQ892">
        <v>0</v>
      </c>
      <c r="FR892">
        <f t="shared" si="817"/>
        <v>0</v>
      </c>
      <c r="FS892">
        <v>0</v>
      </c>
      <c r="FX892">
        <v>0</v>
      </c>
      <c r="FY892">
        <v>0</v>
      </c>
      <c r="GA892" t="s">
        <v>3</v>
      </c>
      <c r="GD892">
        <v>1</v>
      </c>
      <c r="GF892">
        <v>1190838972</v>
      </c>
      <c r="GG892">
        <v>2</v>
      </c>
      <c r="GH892">
        <v>1</v>
      </c>
      <c r="GI892">
        <v>4</v>
      </c>
      <c r="GJ892">
        <v>0</v>
      </c>
      <c r="GK892">
        <v>0</v>
      </c>
      <c r="GL892">
        <f t="shared" si="818"/>
        <v>0</v>
      </c>
      <c r="GM892">
        <f t="shared" si="819"/>
        <v>166.6</v>
      </c>
      <c r="GN892">
        <f t="shared" si="820"/>
        <v>166.6</v>
      </c>
      <c r="GO892">
        <f t="shared" si="821"/>
        <v>0</v>
      </c>
      <c r="GP892">
        <f t="shared" si="822"/>
        <v>0</v>
      </c>
      <c r="GR892">
        <v>0</v>
      </c>
      <c r="GS892">
        <v>0</v>
      </c>
      <c r="GT892">
        <v>0</v>
      </c>
      <c r="GU892" t="s">
        <v>3</v>
      </c>
      <c r="GV892">
        <f t="shared" si="823"/>
        <v>0</v>
      </c>
      <c r="GW892">
        <v>1</v>
      </c>
      <c r="GX892">
        <f t="shared" si="824"/>
        <v>0</v>
      </c>
      <c r="HA892">
        <v>0</v>
      </c>
      <c r="HB892">
        <v>0</v>
      </c>
      <c r="HC892">
        <f t="shared" si="825"/>
        <v>0</v>
      </c>
      <c r="HE892" t="s">
        <v>3</v>
      </c>
      <c r="HF892" t="s">
        <v>3</v>
      </c>
      <c r="HI892">
        <f t="shared" si="826"/>
        <v>0</v>
      </c>
      <c r="HJ892">
        <f t="shared" si="827"/>
        <v>0</v>
      </c>
      <c r="HK892">
        <f t="shared" si="828"/>
        <v>0</v>
      </c>
      <c r="HL892">
        <f t="shared" si="829"/>
        <v>0</v>
      </c>
      <c r="HM892" t="s">
        <v>3</v>
      </c>
      <c r="HN892" t="s">
        <v>3</v>
      </c>
      <c r="HO892" t="s">
        <v>3</v>
      </c>
      <c r="HP892" t="s">
        <v>3</v>
      </c>
      <c r="HQ892" t="s">
        <v>3</v>
      </c>
      <c r="IK892">
        <v>0</v>
      </c>
    </row>
    <row r="893" spans="1:245" x14ac:dyDescent="0.2">
      <c r="A893">
        <v>17</v>
      </c>
      <c r="B893">
        <v>1</v>
      </c>
      <c r="E893" t="s">
        <v>467</v>
      </c>
      <c r="F893" t="s">
        <v>625</v>
      </c>
      <c r="G893" t="s">
        <v>626</v>
      </c>
      <c r="H893" t="s">
        <v>506</v>
      </c>
      <c r="I893">
        <v>24</v>
      </c>
      <c r="J893">
        <v>0</v>
      </c>
      <c r="K893">
        <v>24</v>
      </c>
      <c r="O893">
        <f t="shared" si="786"/>
        <v>205.68</v>
      </c>
      <c r="P893">
        <f t="shared" si="787"/>
        <v>205.68</v>
      </c>
      <c r="Q893">
        <f t="shared" si="788"/>
        <v>0</v>
      </c>
      <c r="R893">
        <f t="shared" si="789"/>
        <v>0</v>
      </c>
      <c r="S893">
        <f t="shared" si="790"/>
        <v>0</v>
      </c>
      <c r="T893">
        <f t="shared" si="791"/>
        <v>0</v>
      </c>
      <c r="U893">
        <f t="shared" si="792"/>
        <v>0</v>
      </c>
      <c r="V893">
        <f t="shared" si="793"/>
        <v>0</v>
      </c>
      <c r="W893">
        <f t="shared" si="794"/>
        <v>0</v>
      </c>
      <c r="X893">
        <f t="shared" si="795"/>
        <v>0</v>
      </c>
      <c r="Y893">
        <f t="shared" si="796"/>
        <v>0</v>
      </c>
      <c r="AA893">
        <v>30589570</v>
      </c>
      <c r="AB893">
        <f t="shared" si="797"/>
        <v>8.57</v>
      </c>
      <c r="AC893">
        <f t="shared" si="798"/>
        <v>8.57</v>
      </c>
      <c r="AD893">
        <f t="shared" si="799"/>
        <v>0</v>
      </c>
      <c r="AE893">
        <f t="shared" si="800"/>
        <v>0</v>
      </c>
      <c r="AF893">
        <f t="shared" si="801"/>
        <v>0</v>
      </c>
      <c r="AG893">
        <f t="shared" si="802"/>
        <v>0</v>
      </c>
      <c r="AH893">
        <f t="shared" si="803"/>
        <v>0</v>
      </c>
      <c r="AI893">
        <f t="shared" si="804"/>
        <v>0</v>
      </c>
      <c r="AJ893">
        <f t="shared" si="805"/>
        <v>0</v>
      </c>
      <c r="AK893">
        <v>8.57</v>
      </c>
      <c r="AL893">
        <v>8.57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3</v>
      </c>
      <c r="BE893" t="s">
        <v>3</v>
      </c>
      <c r="BF893" t="s">
        <v>3</v>
      </c>
      <c r="BG893" t="s">
        <v>3</v>
      </c>
      <c r="BH893">
        <v>3</v>
      </c>
      <c r="BI893">
        <v>1</v>
      </c>
      <c r="BJ893" t="s">
        <v>627</v>
      </c>
      <c r="BM893">
        <v>500001</v>
      </c>
      <c r="BN893">
        <v>0</v>
      </c>
      <c r="BO893" t="s">
        <v>67</v>
      </c>
      <c r="BP893">
        <v>1</v>
      </c>
      <c r="BQ893">
        <v>8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0</v>
      </c>
      <c r="CA893">
        <v>0</v>
      </c>
      <c r="CB893" t="s">
        <v>3</v>
      </c>
      <c r="CE893">
        <v>0</v>
      </c>
      <c r="CF893">
        <v>0</v>
      </c>
      <c r="CG893">
        <v>0</v>
      </c>
      <c r="CM893">
        <v>0</v>
      </c>
      <c r="CN893" t="s">
        <v>3</v>
      </c>
      <c r="CO893">
        <v>0</v>
      </c>
      <c r="CP893">
        <f t="shared" si="806"/>
        <v>205.68</v>
      </c>
      <c r="CQ893">
        <f t="shared" si="807"/>
        <v>8.57</v>
      </c>
      <c r="CR893">
        <f t="shared" si="808"/>
        <v>0</v>
      </c>
      <c r="CS893">
        <f t="shared" si="809"/>
        <v>0</v>
      </c>
      <c r="CT893">
        <f t="shared" si="810"/>
        <v>0</v>
      </c>
      <c r="CU893">
        <f t="shared" si="811"/>
        <v>0</v>
      </c>
      <c r="CV893">
        <f t="shared" si="812"/>
        <v>0</v>
      </c>
      <c r="CW893">
        <f t="shared" si="813"/>
        <v>0</v>
      </c>
      <c r="CX893">
        <f t="shared" si="814"/>
        <v>0</v>
      </c>
      <c r="CY893">
        <f t="shared" si="815"/>
        <v>0</v>
      </c>
      <c r="CZ893">
        <f t="shared" si="816"/>
        <v>0</v>
      </c>
      <c r="DC893" t="s">
        <v>3</v>
      </c>
      <c r="DD893" t="s">
        <v>3</v>
      </c>
      <c r="DE893" t="s">
        <v>3</v>
      </c>
      <c r="DF893" t="s">
        <v>3</v>
      </c>
      <c r="DG893" t="s">
        <v>3</v>
      </c>
      <c r="DH893" t="s">
        <v>3</v>
      </c>
      <c r="DI893" t="s">
        <v>3</v>
      </c>
      <c r="DJ893" t="s">
        <v>3</v>
      </c>
      <c r="DK893" t="s">
        <v>3</v>
      </c>
      <c r="DL893" t="s">
        <v>3</v>
      </c>
      <c r="DM893" t="s">
        <v>3</v>
      </c>
      <c r="DN893">
        <v>0</v>
      </c>
      <c r="DO893">
        <v>0</v>
      </c>
      <c r="DP893">
        <v>1</v>
      </c>
      <c r="DQ893">
        <v>1</v>
      </c>
      <c r="DU893">
        <v>1010</v>
      </c>
      <c r="DV893" t="s">
        <v>506</v>
      </c>
      <c r="DW893" t="s">
        <v>506</v>
      </c>
      <c r="DX893">
        <v>1</v>
      </c>
      <c r="DZ893" t="s">
        <v>3</v>
      </c>
      <c r="EA893" t="s">
        <v>3</v>
      </c>
      <c r="EB893" t="s">
        <v>3</v>
      </c>
      <c r="EC893" t="s">
        <v>3</v>
      </c>
      <c r="EE893">
        <v>30172930</v>
      </c>
      <c r="EF893">
        <v>8</v>
      </c>
      <c r="EG893" t="s">
        <v>68</v>
      </c>
      <c r="EH893">
        <v>0</v>
      </c>
      <c r="EI893" t="s">
        <v>3</v>
      </c>
      <c r="EJ893">
        <v>1</v>
      </c>
      <c r="EK893">
        <v>500001</v>
      </c>
      <c r="EL893" t="s">
        <v>69</v>
      </c>
      <c r="EM893" t="s">
        <v>70</v>
      </c>
      <c r="EO893" t="s">
        <v>3</v>
      </c>
      <c r="EQ893">
        <v>0</v>
      </c>
      <c r="ER893">
        <v>8.57</v>
      </c>
      <c r="ES893">
        <v>8.57</v>
      </c>
      <c r="ET893">
        <v>0</v>
      </c>
      <c r="EU893">
        <v>0</v>
      </c>
      <c r="EV893">
        <v>0</v>
      </c>
      <c r="EW893">
        <v>0</v>
      </c>
      <c r="EX893">
        <v>0</v>
      </c>
      <c r="EY893">
        <v>0</v>
      </c>
      <c r="FQ893">
        <v>0</v>
      </c>
      <c r="FR893">
        <f t="shared" si="817"/>
        <v>0</v>
      </c>
      <c r="FS893">
        <v>0</v>
      </c>
      <c r="FX893">
        <v>0</v>
      </c>
      <c r="FY893">
        <v>0</v>
      </c>
      <c r="GA893" t="s">
        <v>3</v>
      </c>
      <c r="GD893">
        <v>1</v>
      </c>
      <c r="GF893">
        <v>622448636</v>
      </c>
      <c r="GG893">
        <v>2</v>
      </c>
      <c r="GH893">
        <v>1</v>
      </c>
      <c r="GI893">
        <v>4</v>
      </c>
      <c r="GJ893">
        <v>0</v>
      </c>
      <c r="GK893">
        <v>0</v>
      </c>
      <c r="GL893">
        <f t="shared" si="818"/>
        <v>0</v>
      </c>
      <c r="GM893">
        <f t="shared" si="819"/>
        <v>205.68</v>
      </c>
      <c r="GN893">
        <f t="shared" si="820"/>
        <v>205.68</v>
      </c>
      <c r="GO893">
        <f t="shared" si="821"/>
        <v>0</v>
      </c>
      <c r="GP893">
        <f t="shared" si="822"/>
        <v>0</v>
      </c>
      <c r="GR893">
        <v>0</v>
      </c>
      <c r="GS893">
        <v>0</v>
      </c>
      <c r="GT893">
        <v>0</v>
      </c>
      <c r="GU893" t="s">
        <v>3</v>
      </c>
      <c r="GV893">
        <f t="shared" si="823"/>
        <v>0</v>
      </c>
      <c r="GW893">
        <v>1</v>
      </c>
      <c r="GX893">
        <f t="shared" si="824"/>
        <v>0</v>
      </c>
      <c r="HA893">
        <v>0</v>
      </c>
      <c r="HB893">
        <v>0</v>
      </c>
      <c r="HC893">
        <f t="shared" si="825"/>
        <v>0</v>
      </c>
      <c r="HE893" t="s">
        <v>3</v>
      </c>
      <c r="HF893" t="s">
        <v>3</v>
      </c>
      <c r="HI893">
        <f t="shared" si="826"/>
        <v>0</v>
      </c>
      <c r="HJ893">
        <f t="shared" si="827"/>
        <v>0</v>
      </c>
      <c r="HK893">
        <f t="shared" si="828"/>
        <v>0</v>
      </c>
      <c r="HL893">
        <f t="shared" si="829"/>
        <v>0</v>
      </c>
      <c r="HM893" t="s">
        <v>3</v>
      </c>
      <c r="HN893" t="s">
        <v>3</v>
      </c>
      <c r="HO893" t="s">
        <v>3</v>
      </c>
      <c r="HP893" t="s">
        <v>3</v>
      </c>
      <c r="HQ893" t="s">
        <v>3</v>
      </c>
      <c r="IK893">
        <v>0</v>
      </c>
    </row>
    <row r="894" spans="1:245" x14ac:dyDescent="0.2">
      <c r="A894">
        <v>17</v>
      </c>
      <c r="B894">
        <v>1</v>
      </c>
      <c r="E894" t="s">
        <v>468</v>
      </c>
      <c r="F894" t="s">
        <v>737</v>
      </c>
      <c r="G894" t="s">
        <v>738</v>
      </c>
      <c r="H894" t="s">
        <v>506</v>
      </c>
      <c r="I894">
        <v>4</v>
      </c>
      <c r="J894">
        <v>0</v>
      </c>
      <c r="K894">
        <v>4</v>
      </c>
      <c r="O894">
        <f t="shared" si="786"/>
        <v>30.12</v>
      </c>
      <c r="P894">
        <f t="shared" si="787"/>
        <v>30.12</v>
      </c>
      <c r="Q894">
        <f t="shared" si="788"/>
        <v>0</v>
      </c>
      <c r="R894">
        <f t="shared" si="789"/>
        <v>0</v>
      </c>
      <c r="S894">
        <f t="shared" si="790"/>
        <v>0</v>
      </c>
      <c r="T894">
        <f t="shared" si="791"/>
        <v>0</v>
      </c>
      <c r="U894">
        <f t="shared" si="792"/>
        <v>0</v>
      </c>
      <c r="V894">
        <f t="shared" si="793"/>
        <v>0</v>
      </c>
      <c r="W894">
        <f t="shared" si="794"/>
        <v>0</v>
      </c>
      <c r="X894">
        <f t="shared" si="795"/>
        <v>0</v>
      </c>
      <c r="Y894">
        <f t="shared" si="796"/>
        <v>0</v>
      </c>
      <c r="AA894">
        <v>30589570</v>
      </c>
      <c r="AB894">
        <f t="shared" si="797"/>
        <v>7.53</v>
      </c>
      <c r="AC894">
        <f t="shared" si="798"/>
        <v>7.53</v>
      </c>
      <c r="AD894">
        <f t="shared" si="799"/>
        <v>0</v>
      </c>
      <c r="AE894">
        <f t="shared" si="800"/>
        <v>0</v>
      </c>
      <c r="AF894">
        <f t="shared" si="801"/>
        <v>0</v>
      </c>
      <c r="AG894">
        <f t="shared" si="802"/>
        <v>0</v>
      </c>
      <c r="AH894">
        <f t="shared" si="803"/>
        <v>0</v>
      </c>
      <c r="AI894">
        <f t="shared" si="804"/>
        <v>0</v>
      </c>
      <c r="AJ894">
        <f t="shared" si="805"/>
        <v>0</v>
      </c>
      <c r="AK894">
        <v>7.53</v>
      </c>
      <c r="AL894">
        <v>7.53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1</v>
      </c>
      <c r="BD894" t="s">
        <v>3</v>
      </c>
      <c r="BE894" t="s">
        <v>3</v>
      </c>
      <c r="BF894" t="s">
        <v>3</v>
      </c>
      <c r="BG894" t="s">
        <v>3</v>
      </c>
      <c r="BH894">
        <v>3</v>
      </c>
      <c r="BI894">
        <v>1</v>
      </c>
      <c r="BJ894" t="s">
        <v>739</v>
      </c>
      <c r="BM894">
        <v>500001</v>
      </c>
      <c r="BN894">
        <v>0</v>
      </c>
      <c r="BO894" t="s">
        <v>67</v>
      </c>
      <c r="BP894">
        <v>1</v>
      </c>
      <c r="BQ894">
        <v>8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0</v>
      </c>
      <c r="CA894">
        <v>0</v>
      </c>
      <c r="CB894" t="s">
        <v>3</v>
      </c>
      <c r="CE894">
        <v>0</v>
      </c>
      <c r="CF894">
        <v>0</v>
      </c>
      <c r="CG894">
        <v>0</v>
      </c>
      <c r="CM894">
        <v>0</v>
      </c>
      <c r="CN894" t="s">
        <v>3</v>
      </c>
      <c r="CO894">
        <v>0</v>
      </c>
      <c r="CP894">
        <f t="shared" si="806"/>
        <v>30.12</v>
      </c>
      <c r="CQ894">
        <f t="shared" si="807"/>
        <v>7.53</v>
      </c>
      <c r="CR894">
        <f t="shared" si="808"/>
        <v>0</v>
      </c>
      <c r="CS894">
        <f t="shared" si="809"/>
        <v>0</v>
      </c>
      <c r="CT894">
        <f t="shared" si="810"/>
        <v>0</v>
      </c>
      <c r="CU894">
        <f t="shared" si="811"/>
        <v>0</v>
      </c>
      <c r="CV894">
        <f t="shared" si="812"/>
        <v>0</v>
      </c>
      <c r="CW894">
        <f t="shared" si="813"/>
        <v>0</v>
      </c>
      <c r="CX894">
        <f t="shared" si="814"/>
        <v>0</v>
      </c>
      <c r="CY894">
        <f t="shared" si="815"/>
        <v>0</v>
      </c>
      <c r="CZ894">
        <f t="shared" si="816"/>
        <v>0</v>
      </c>
      <c r="DC894" t="s">
        <v>3</v>
      </c>
      <c r="DD894" t="s">
        <v>3</v>
      </c>
      <c r="DE894" t="s">
        <v>3</v>
      </c>
      <c r="DF894" t="s">
        <v>3</v>
      </c>
      <c r="DG894" t="s">
        <v>3</v>
      </c>
      <c r="DH894" t="s">
        <v>3</v>
      </c>
      <c r="DI894" t="s">
        <v>3</v>
      </c>
      <c r="DJ894" t="s">
        <v>3</v>
      </c>
      <c r="DK894" t="s">
        <v>3</v>
      </c>
      <c r="DL894" t="s">
        <v>3</v>
      </c>
      <c r="DM894" t="s">
        <v>3</v>
      </c>
      <c r="DN894">
        <v>0</v>
      </c>
      <c r="DO894">
        <v>0</v>
      </c>
      <c r="DP894">
        <v>1</v>
      </c>
      <c r="DQ894">
        <v>1</v>
      </c>
      <c r="DU894">
        <v>1010</v>
      </c>
      <c r="DV894" t="s">
        <v>506</v>
      </c>
      <c r="DW894" t="s">
        <v>506</v>
      </c>
      <c r="DX894">
        <v>1</v>
      </c>
      <c r="DZ894" t="s">
        <v>3</v>
      </c>
      <c r="EA894" t="s">
        <v>3</v>
      </c>
      <c r="EB894" t="s">
        <v>3</v>
      </c>
      <c r="EC894" t="s">
        <v>3</v>
      </c>
      <c r="EE894">
        <v>30172930</v>
      </c>
      <c r="EF894">
        <v>8</v>
      </c>
      <c r="EG894" t="s">
        <v>68</v>
      </c>
      <c r="EH894">
        <v>0</v>
      </c>
      <c r="EI894" t="s">
        <v>3</v>
      </c>
      <c r="EJ894">
        <v>1</v>
      </c>
      <c r="EK894">
        <v>500001</v>
      </c>
      <c r="EL894" t="s">
        <v>69</v>
      </c>
      <c r="EM894" t="s">
        <v>70</v>
      </c>
      <c r="EO894" t="s">
        <v>3</v>
      </c>
      <c r="EQ894">
        <v>0</v>
      </c>
      <c r="ER894">
        <v>7.53</v>
      </c>
      <c r="ES894">
        <v>7.53</v>
      </c>
      <c r="ET894">
        <v>0</v>
      </c>
      <c r="EU894">
        <v>0</v>
      </c>
      <c r="EV894">
        <v>0</v>
      </c>
      <c r="EW894">
        <v>0</v>
      </c>
      <c r="EX894">
        <v>0</v>
      </c>
      <c r="EY894">
        <v>0</v>
      </c>
      <c r="FQ894">
        <v>0</v>
      </c>
      <c r="FR894">
        <f t="shared" si="817"/>
        <v>0</v>
      </c>
      <c r="FS894">
        <v>0</v>
      </c>
      <c r="FX894">
        <v>0</v>
      </c>
      <c r="FY894">
        <v>0</v>
      </c>
      <c r="GA894" t="s">
        <v>3</v>
      </c>
      <c r="GD894">
        <v>1</v>
      </c>
      <c r="GF894">
        <v>-273229025</v>
      </c>
      <c r="GG894">
        <v>2</v>
      </c>
      <c r="GH894">
        <v>1</v>
      </c>
      <c r="GI894">
        <v>4</v>
      </c>
      <c r="GJ894">
        <v>0</v>
      </c>
      <c r="GK894">
        <v>0</v>
      </c>
      <c r="GL894">
        <f t="shared" si="818"/>
        <v>0</v>
      </c>
      <c r="GM894">
        <f t="shared" si="819"/>
        <v>30.12</v>
      </c>
      <c r="GN894">
        <f t="shared" si="820"/>
        <v>30.12</v>
      </c>
      <c r="GO894">
        <f t="shared" si="821"/>
        <v>0</v>
      </c>
      <c r="GP894">
        <f t="shared" si="822"/>
        <v>0</v>
      </c>
      <c r="GR894">
        <v>0</v>
      </c>
      <c r="GS894">
        <v>0</v>
      </c>
      <c r="GT894">
        <v>0</v>
      </c>
      <c r="GU894" t="s">
        <v>3</v>
      </c>
      <c r="GV894">
        <f t="shared" si="823"/>
        <v>0</v>
      </c>
      <c r="GW894">
        <v>1</v>
      </c>
      <c r="GX894">
        <f t="shared" si="824"/>
        <v>0</v>
      </c>
      <c r="HA894">
        <v>0</v>
      </c>
      <c r="HB894">
        <v>0</v>
      </c>
      <c r="HC894">
        <f t="shared" si="825"/>
        <v>0</v>
      </c>
      <c r="HE894" t="s">
        <v>3</v>
      </c>
      <c r="HF894" t="s">
        <v>3</v>
      </c>
      <c r="HI894">
        <f t="shared" si="826"/>
        <v>0</v>
      </c>
      <c r="HJ894">
        <f t="shared" si="827"/>
        <v>0</v>
      </c>
      <c r="HK894">
        <f t="shared" si="828"/>
        <v>0</v>
      </c>
      <c r="HL894">
        <f t="shared" si="829"/>
        <v>0</v>
      </c>
      <c r="HM894" t="s">
        <v>3</v>
      </c>
      <c r="HN894" t="s">
        <v>3</v>
      </c>
      <c r="HO894" t="s">
        <v>3</v>
      </c>
      <c r="HP894" t="s">
        <v>3</v>
      </c>
      <c r="HQ894" t="s">
        <v>3</v>
      </c>
      <c r="IK894">
        <v>0</v>
      </c>
    </row>
    <row r="895" spans="1:245" x14ac:dyDescent="0.2">
      <c r="A895">
        <v>17</v>
      </c>
      <c r="B895">
        <v>1</v>
      </c>
      <c r="E895" t="s">
        <v>469</v>
      </c>
      <c r="F895" t="s">
        <v>629</v>
      </c>
      <c r="G895" t="s">
        <v>630</v>
      </c>
      <c r="H895" t="s">
        <v>506</v>
      </c>
      <c r="I895">
        <v>74</v>
      </c>
      <c r="J895">
        <v>0</v>
      </c>
      <c r="K895">
        <v>74</v>
      </c>
      <c r="O895">
        <f t="shared" si="786"/>
        <v>639.36</v>
      </c>
      <c r="P895">
        <f t="shared" si="787"/>
        <v>639.36</v>
      </c>
      <c r="Q895">
        <f t="shared" si="788"/>
        <v>0</v>
      </c>
      <c r="R895">
        <f t="shared" si="789"/>
        <v>0</v>
      </c>
      <c r="S895">
        <f t="shared" si="790"/>
        <v>0</v>
      </c>
      <c r="T895">
        <f t="shared" si="791"/>
        <v>0</v>
      </c>
      <c r="U895">
        <f t="shared" si="792"/>
        <v>0</v>
      </c>
      <c r="V895">
        <f t="shared" si="793"/>
        <v>0</v>
      </c>
      <c r="W895">
        <f t="shared" si="794"/>
        <v>0</v>
      </c>
      <c r="X895">
        <f t="shared" si="795"/>
        <v>0</v>
      </c>
      <c r="Y895">
        <f t="shared" si="796"/>
        <v>0</v>
      </c>
      <c r="AA895">
        <v>30589570</v>
      </c>
      <c r="AB895">
        <f t="shared" si="797"/>
        <v>8.64</v>
      </c>
      <c r="AC895">
        <f t="shared" si="798"/>
        <v>8.64</v>
      </c>
      <c r="AD895">
        <f t="shared" si="799"/>
        <v>0</v>
      </c>
      <c r="AE895">
        <f t="shared" si="800"/>
        <v>0</v>
      </c>
      <c r="AF895">
        <f t="shared" si="801"/>
        <v>0</v>
      </c>
      <c r="AG895">
        <f t="shared" si="802"/>
        <v>0</v>
      </c>
      <c r="AH895">
        <f t="shared" si="803"/>
        <v>0</v>
      </c>
      <c r="AI895">
        <f t="shared" si="804"/>
        <v>0</v>
      </c>
      <c r="AJ895">
        <f t="shared" si="805"/>
        <v>0</v>
      </c>
      <c r="AK895">
        <v>8.64</v>
      </c>
      <c r="AL895">
        <v>8.64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1</v>
      </c>
      <c r="BD895" t="s">
        <v>3</v>
      </c>
      <c r="BE895" t="s">
        <v>3</v>
      </c>
      <c r="BF895" t="s">
        <v>3</v>
      </c>
      <c r="BG895" t="s">
        <v>3</v>
      </c>
      <c r="BH895">
        <v>3</v>
      </c>
      <c r="BI895">
        <v>1</v>
      </c>
      <c r="BJ895" t="s">
        <v>631</v>
      </c>
      <c r="BM895">
        <v>500001</v>
      </c>
      <c r="BN895">
        <v>0</v>
      </c>
      <c r="BO895" t="s">
        <v>67</v>
      </c>
      <c r="BP895">
        <v>1</v>
      </c>
      <c r="BQ895">
        <v>8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0</v>
      </c>
      <c r="CA895">
        <v>0</v>
      </c>
      <c r="CB895" t="s">
        <v>3</v>
      </c>
      <c r="CE895">
        <v>0</v>
      </c>
      <c r="CF895">
        <v>0</v>
      </c>
      <c r="CG895">
        <v>0</v>
      </c>
      <c r="CM895">
        <v>0</v>
      </c>
      <c r="CN895" t="s">
        <v>3</v>
      </c>
      <c r="CO895">
        <v>0</v>
      </c>
      <c r="CP895">
        <f t="shared" si="806"/>
        <v>639.36</v>
      </c>
      <c r="CQ895">
        <f t="shared" si="807"/>
        <v>8.64</v>
      </c>
      <c r="CR895">
        <f t="shared" si="808"/>
        <v>0</v>
      </c>
      <c r="CS895">
        <f t="shared" si="809"/>
        <v>0</v>
      </c>
      <c r="CT895">
        <f t="shared" si="810"/>
        <v>0</v>
      </c>
      <c r="CU895">
        <f t="shared" si="811"/>
        <v>0</v>
      </c>
      <c r="CV895">
        <f t="shared" si="812"/>
        <v>0</v>
      </c>
      <c r="CW895">
        <f t="shared" si="813"/>
        <v>0</v>
      </c>
      <c r="CX895">
        <f t="shared" si="814"/>
        <v>0</v>
      </c>
      <c r="CY895">
        <f t="shared" si="815"/>
        <v>0</v>
      </c>
      <c r="CZ895">
        <f t="shared" si="816"/>
        <v>0</v>
      </c>
      <c r="DC895" t="s">
        <v>3</v>
      </c>
      <c r="DD895" t="s">
        <v>3</v>
      </c>
      <c r="DE895" t="s">
        <v>3</v>
      </c>
      <c r="DF895" t="s">
        <v>3</v>
      </c>
      <c r="DG895" t="s">
        <v>3</v>
      </c>
      <c r="DH895" t="s">
        <v>3</v>
      </c>
      <c r="DI895" t="s">
        <v>3</v>
      </c>
      <c r="DJ895" t="s">
        <v>3</v>
      </c>
      <c r="DK895" t="s">
        <v>3</v>
      </c>
      <c r="DL895" t="s">
        <v>3</v>
      </c>
      <c r="DM895" t="s">
        <v>3</v>
      </c>
      <c r="DN895">
        <v>0</v>
      </c>
      <c r="DO895">
        <v>0</v>
      </c>
      <c r="DP895">
        <v>1</v>
      </c>
      <c r="DQ895">
        <v>1</v>
      </c>
      <c r="DU895">
        <v>1010</v>
      </c>
      <c r="DV895" t="s">
        <v>506</v>
      </c>
      <c r="DW895" t="s">
        <v>506</v>
      </c>
      <c r="DX895">
        <v>1</v>
      </c>
      <c r="DZ895" t="s">
        <v>3</v>
      </c>
      <c r="EA895" t="s">
        <v>3</v>
      </c>
      <c r="EB895" t="s">
        <v>3</v>
      </c>
      <c r="EC895" t="s">
        <v>3</v>
      </c>
      <c r="EE895">
        <v>30172930</v>
      </c>
      <c r="EF895">
        <v>8</v>
      </c>
      <c r="EG895" t="s">
        <v>68</v>
      </c>
      <c r="EH895">
        <v>0</v>
      </c>
      <c r="EI895" t="s">
        <v>3</v>
      </c>
      <c r="EJ895">
        <v>1</v>
      </c>
      <c r="EK895">
        <v>500001</v>
      </c>
      <c r="EL895" t="s">
        <v>69</v>
      </c>
      <c r="EM895" t="s">
        <v>70</v>
      </c>
      <c r="EO895" t="s">
        <v>3</v>
      </c>
      <c r="EQ895">
        <v>0</v>
      </c>
      <c r="ER895">
        <v>8.64</v>
      </c>
      <c r="ES895">
        <v>8.64</v>
      </c>
      <c r="ET895">
        <v>0</v>
      </c>
      <c r="EU895">
        <v>0</v>
      </c>
      <c r="EV895">
        <v>0</v>
      </c>
      <c r="EW895">
        <v>0</v>
      </c>
      <c r="EX895">
        <v>0</v>
      </c>
      <c r="EY895">
        <v>0</v>
      </c>
      <c r="FQ895">
        <v>0</v>
      </c>
      <c r="FR895">
        <f t="shared" si="817"/>
        <v>0</v>
      </c>
      <c r="FS895">
        <v>0</v>
      </c>
      <c r="FX895">
        <v>0</v>
      </c>
      <c r="FY895">
        <v>0</v>
      </c>
      <c r="GA895" t="s">
        <v>3</v>
      </c>
      <c r="GD895">
        <v>1</v>
      </c>
      <c r="GF895">
        <v>-1895004103</v>
      </c>
      <c r="GG895">
        <v>2</v>
      </c>
      <c r="GH895">
        <v>1</v>
      </c>
      <c r="GI895">
        <v>4</v>
      </c>
      <c r="GJ895">
        <v>0</v>
      </c>
      <c r="GK895">
        <v>0</v>
      </c>
      <c r="GL895">
        <f t="shared" si="818"/>
        <v>0</v>
      </c>
      <c r="GM895">
        <f t="shared" si="819"/>
        <v>639.36</v>
      </c>
      <c r="GN895">
        <f t="shared" si="820"/>
        <v>639.36</v>
      </c>
      <c r="GO895">
        <f t="shared" si="821"/>
        <v>0</v>
      </c>
      <c r="GP895">
        <f t="shared" si="822"/>
        <v>0</v>
      </c>
      <c r="GR895">
        <v>0</v>
      </c>
      <c r="GS895">
        <v>0</v>
      </c>
      <c r="GT895">
        <v>0</v>
      </c>
      <c r="GU895" t="s">
        <v>3</v>
      </c>
      <c r="GV895">
        <f t="shared" si="823"/>
        <v>0</v>
      </c>
      <c r="GW895">
        <v>1</v>
      </c>
      <c r="GX895">
        <f t="shared" si="824"/>
        <v>0</v>
      </c>
      <c r="HA895">
        <v>0</v>
      </c>
      <c r="HB895">
        <v>0</v>
      </c>
      <c r="HC895">
        <f t="shared" si="825"/>
        <v>0</v>
      </c>
      <c r="HE895" t="s">
        <v>3</v>
      </c>
      <c r="HF895" t="s">
        <v>3</v>
      </c>
      <c r="HI895">
        <f t="shared" si="826"/>
        <v>0</v>
      </c>
      <c r="HJ895">
        <f t="shared" si="827"/>
        <v>0</v>
      </c>
      <c r="HK895">
        <f t="shared" si="828"/>
        <v>0</v>
      </c>
      <c r="HL895">
        <f t="shared" si="829"/>
        <v>0</v>
      </c>
      <c r="HM895" t="s">
        <v>3</v>
      </c>
      <c r="HN895" t="s">
        <v>3</v>
      </c>
      <c r="HO895" t="s">
        <v>3</v>
      </c>
      <c r="HP895" t="s">
        <v>3</v>
      </c>
      <c r="HQ895" t="s">
        <v>3</v>
      </c>
      <c r="IK895">
        <v>0</v>
      </c>
    </row>
    <row r="897" spans="1:206" x14ac:dyDescent="0.2">
      <c r="A897" s="2">
        <v>51</v>
      </c>
      <c r="B897" s="2">
        <f>B840</f>
        <v>1</v>
      </c>
      <c r="C897" s="2">
        <f>A840</f>
        <v>4</v>
      </c>
      <c r="D897" s="2">
        <f>ROW(A840)</f>
        <v>840</v>
      </c>
      <c r="E897" s="2"/>
      <c r="F897" s="2" t="str">
        <f>IF(F840&lt;&gt;"",F840,"")</f>
        <v>Новый раздел</v>
      </c>
      <c r="G897" s="2" t="str">
        <f>IF(G840&lt;&gt;"",G840,"")</f>
        <v>2. Сантехнические работы</v>
      </c>
      <c r="H897" s="2">
        <v>0</v>
      </c>
      <c r="I897" s="2"/>
      <c r="J897" s="2"/>
      <c r="K897" s="2"/>
      <c r="L897" s="2"/>
      <c r="M897" s="2"/>
      <c r="N897" s="2"/>
      <c r="O897" s="2">
        <f t="shared" ref="O897:T897" si="830">ROUND(AB897,2)</f>
        <v>30921.85</v>
      </c>
      <c r="P897" s="2">
        <f t="shared" si="830"/>
        <v>22274.98</v>
      </c>
      <c r="Q897" s="2">
        <f t="shared" si="830"/>
        <v>3047.76</v>
      </c>
      <c r="R897" s="2">
        <f t="shared" si="830"/>
        <v>400.36</v>
      </c>
      <c r="S897" s="2">
        <f t="shared" si="830"/>
        <v>5599.11</v>
      </c>
      <c r="T897" s="2">
        <f t="shared" si="830"/>
        <v>0</v>
      </c>
      <c r="U897" s="2">
        <f>AH897</f>
        <v>600.67164543999991</v>
      </c>
      <c r="V897" s="2">
        <f>AI897</f>
        <v>30.72739</v>
      </c>
      <c r="W897" s="2">
        <f>ROUND(AJ897,2)</f>
        <v>0</v>
      </c>
      <c r="X897" s="2">
        <f>ROUND(AK897,2)</f>
        <v>6386.21</v>
      </c>
      <c r="Y897" s="2">
        <f>ROUND(AL897,2)</f>
        <v>3556.04</v>
      </c>
      <c r="Z897" s="2"/>
      <c r="AA897" s="2"/>
      <c r="AB897" s="2">
        <f>ROUND(SUMIF(AA844:AA895,"=30589570",O844:O895),2)</f>
        <v>30921.85</v>
      </c>
      <c r="AC897" s="2">
        <f>ROUND(SUMIF(AA844:AA895,"=30589570",P844:P895),2)</f>
        <v>22274.98</v>
      </c>
      <c r="AD897" s="2">
        <f>ROUND(SUMIF(AA844:AA895,"=30589570",Q844:Q895),2)</f>
        <v>3047.76</v>
      </c>
      <c r="AE897" s="2">
        <f>ROUND(SUMIF(AA844:AA895,"=30589570",R844:R895),2)</f>
        <v>400.36</v>
      </c>
      <c r="AF897" s="2">
        <f>ROUND(SUMIF(AA844:AA895,"=30589570",S844:S895),2)</f>
        <v>5599.11</v>
      </c>
      <c r="AG897" s="2">
        <f>ROUND(SUMIF(AA844:AA895,"=30589570",T844:T895),2)</f>
        <v>0</v>
      </c>
      <c r="AH897" s="2">
        <f>SUMIF(AA844:AA895,"=30589570",U844:U895)</f>
        <v>600.67164543999991</v>
      </c>
      <c r="AI897" s="2">
        <f>SUMIF(AA844:AA895,"=30589570",V844:V895)</f>
        <v>30.72739</v>
      </c>
      <c r="AJ897" s="2">
        <f>ROUND(SUMIF(AA844:AA895,"=30589570",W844:W895),2)</f>
        <v>0</v>
      </c>
      <c r="AK897" s="2">
        <f>ROUND(SUMIF(AA844:AA895,"=30589570",X844:X895),2)</f>
        <v>6386.21</v>
      </c>
      <c r="AL897" s="2">
        <f>ROUND(SUMIF(AA844:AA895,"=30589570",Y844:Y895),2)</f>
        <v>3556.04</v>
      </c>
      <c r="AM897" s="2"/>
      <c r="AN897" s="2"/>
      <c r="AO897" s="2">
        <f t="shared" ref="AO897:BD897" si="831">ROUND(BX897,2)</f>
        <v>0</v>
      </c>
      <c r="AP897" s="2">
        <f t="shared" si="831"/>
        <v>0</v>
      </c>
      <c r="AQ897" s="2">
        <f t="shared" si="831"/>
        <v>0</v>
      </c>
      <c r="AR897" s="2">
        <f t="shared" si="831"/>
        <v>40864.1</v>
      </c>
      <c r="AS897" s="2">
        <f t="shared" si="831"/>
        <v>32083.61</v>
      </c>
      <c r="AT897" s="2">
        <f t="shared" si="831"/>
        <v>8780.49</v>
      </c>
      <c r="AU897" s="2">
        <f t="shared" si="831"/>
        <v>0</v>
      </c>
      <c r="AV897" s="2">
        <f t="shared" si="831"/>
        <v>22274.98</v>
      </c>
      <c r="AW897" s="2">
        <f t="shared" si="831"/>
        <v>22274.98</v>
      </c>
      <c r="AX897" s="2">
        <f t="shared" si="831"/>
        <v>0</v>
      </c>
      <c r="AY897" s="2">
        <f t="shared" si="831"/>
        <v>22274.98</v>
      </c>
      <c r="AZ897" s="2">
        <f t="shared" si="831"/>
        <v>0</v>
      </c>
      <c r="BA897" s="2">
        <f t="shared" si="831"/>
        <v>0</v>
      </c>
      <c r="BB897" s="2">
        <f t="shared" si="831"/>
        <v>0</v>
      </c>
      <c r="BC897" s="2">
        <f t="shared" si="831"/>
        <v>0</v>
      </c>
      <c r="BD897" s="2">
        <f t="shared" si="831"/>
        <v>0</v>
      </c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>
        <f>ROUND(SUMIF(AA844:AA895,"=30589570",FQ844:FQ895),2)</f>
        <v>0</v>
      </c>
      <c r="BY897" s="2">
        <f>ROUND(SUMIF(AA844:AA895,"=30589570",FR844:FR895),2)</f>
        <v>0</v>
      </c>
      <c r="BZ897" s="2">
        <f>ROUND(SUMIF(AA844:AA895,"=30589570",GL844:GL895),2)</f>
        <v>0</v>
      </c>
      <c r="CA897" s="2">
        <f>ROUND(SUMIF(AA844:AA895,"=30589570",GM844:GM895),2)</f>
        <v>40864.1</v>
      </c>
      <c r="CB897" s="2">
        <f>ROUND(SUMIF(AA844:AA895,"=30589570",GN844:GN895),2)</f>
        <v>32083.61</v>
      </c>
      <c r="CC897" s="2">
        <f>ROUND(SUMIF(AA844:AA895,"=30589570",GO844:GO895),2)</f>
        <v>8780.49</v>
      </c>
      <c r="CD897" s="2">
        <f>ROUND(SUMIF(AA844:AA895,"=30589570",GP844:GP895),2)</f>
        <v>0</v>
      </c>
      <c r="CE897" s="2">
        <f>AC897-BX897</f>
        <v>22274.98</v>
      </c>
      <c r="CF897" s="2">
        <f>AC897-BY897</f>
        <v>22274.98</v>
      </c>
      <c r="CG897" s="2">
        <f>BX897-BZ897</f>
        <v>0</v>
      </c>
      <c r="CH897" s="2">
        <f>AC897-BX897-BY897+BZ897</f>
        <v>22274.98</v>
      </c>
      <c r="CI897" s="2">
        <f>BY897-BZ897</f>
        <v>0</v>
      </c>
      <c r="CJ897" s="2">
        <f>ROUND(SUMIF(AA844:AA895,"=30589570",GX844:GX895),2)</f>
        <v>0</v>
      </c>
      <c r="CK897" s="2">
        <f>ROUND(SUMIF(AA844:AA895,"=30589570",GY844:GY895),2)</f>
        <v>0</v>
      </c>
      <c r="CL897" s="2">
        <f>ROUND(SUMIF(AA844:AA895,"=30589570",GZ844:GZ895),2)</f>
        <v>0</v>
      </c>
      <c r="CM897" s="2">
        <f>ROUND(SUMIF(AA844:AA895,"=30589570",HD844:HD895),2)</f>
        <v>0</v>
      </c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>
        <v>0</v>
      </c>
    </row>
    <row r="899" spans="1:206" x14ac:dyDescent="0.2">
      <c r="A899" s="4">
        <v>50</v>
      </c>
      <c r="B899" s="4">
        <v>1</v>
      </c>
      <c r="C899" s="4">
        <v>0</v>
      </c>
      <c r="D899" s="4">
        <v>1</v>
      </c>
      <c r="E899" s="4">
        <v>201</v>
      </c>
      <c r="F899" s="4">
        <f>ROUND(Source!O897,O899)</f>
        <v>30921.85</v>
      </c>
      <c r="G899" s="4" t="s">
        <v>108</v>
      </c>
      <c r="H899" s="4" t="s">
        <v>109</v>
      </c>
      <c r="I899" s="4"/>
      <c r="J899" s="4"/>
      <c r="K899" s="4">
        <v>201</v>
      </c>
      <c r="L899" s="4">
        <v>1</v>
      </c>
      <c r="M899" s="4">
        <v>1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30921.85</v>
      </c>
      <c r="X899" s="4">
        <v>1</v>
      </c>
      <c r="Y899" s="4">
        <v>379031</v>
      </c>
      <c r="Z899" s="4"/>
      <c r="AA899" s="4"/>
      <c r="AB899" s="4"/>
    </row>
    <row r="900" spans="1:206" x14ac:dyDescent="0.2">
      <c r="A900" s="4">
        <v>50</v>
      </c>
      <c r="B900" s="4">
        <v>1</v>
      </c>
      <c r="C900" s="4">
        <v>0</v>
      </c>
      <c r="D900" s="4">
        <v>1</v>
      </c>
      <c r="E900" s="4">
        <v>202</v>
      </c>
      <c r="F900" s="4">
        <f>ROUND(Source!P897,O900)</f>
        <v>22274.98</v>
      </c>
      <c r="G900" s="4" t="s">
        <v>110</v>
      </c>
      <c r="H900" s="4" t="s">
        <v>111</v>
      </c>
      <c r="I900" s="4"/>
      <c r="J900" s="4"/>
      <c r="K900" s="4">
        <v>202</v>
      </c>
      <c r="L900" s="4">
        <v>2</v>
      </c>
      <c r="M900" s="4">
        <v>1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22274.98</v>
      </c>
      <c r="X900" s="4">
        <v>1</v>
      </c>
      <c r="Y900" s="4">
        <v>0</v>
      </c>
      <c r="Z900" s="4"/>
      <c r="AA900" s="4"/>
      <c r="AB900" s="4"/>
    </row>
    <row r="901" spans="1:206" x14ac:dyDescent="0.2">
      <c r="A901" s="4">
        <v>50</v>
      </c>
      <c r="B901" s="4">
        <v>0</v>
      </c>
      <c r="C901" s="4">
        <v>0</v>
      </c>
      <c r="D901" s="4">
        <v>1</v>
      </c>
      <c r="E901" s="4">
        <v>222</v>
      </c>
      <c r="F901" s="4">
        <f>ROUND(Source!AO897,O901)</f>
        <v>0</v>
      </c>
      <c r="G901" s="4" t="s">
        <v>112</v>
      </c>
      <c r="H901" s="4" t="s">
        <v>113</v>
      </c>
      <c r="I901" s="4"/>
      <c r="J901" s="4"/>
      <c r="K901" s="4">
        <v>222</v>
      </c>
      <c r="L901" s="4">
        <v>3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06" x14ac:dyDescent="0.2">
      <c r="A902" s="4">
        <v>50</v>
      </c>
      <c r="B902" s="4">
        <v>0</v>
      </c>
      <c r="C902" s="4">
        <v>0</v>
      </c>
      <c r="D902" s="4">
        <v>1</v>
      </c>
      <c r="E902" s="4">
        <v>225</v>
      </c>
      <c r="F902" s="4">
        <f>ROUND(Source!AV897,O902)</f>
        <v>22274.98</v>
      </c>
      <c r="G902" s="4" t="s">
        <v>114</v>
      </c>
      <c r="H902" s="4" t="s">
        <v>115</v>
      </c>
      <c r="I902" s="4"/>
      <c r="J902" s="4"/>
      <c r="K902" s="4">
        <v>225</v>
      </c>
      <c r="L902" s="4">
        <v>4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22274.98</v>
      </c>
      <c r="X902" s="4">
        <v>1</v>
      </c>
      <c r="Y902" s="4">
        <v>0</v>
      </c>
      <c r="Z902" s="4"/>
      <c r="AA902" s="4"/>
      <c r="AB902" s="4"/>
    </row>
    <row r="903" spans="1:206" x14ac:dyDescent="0.2">
      <c r="A903" s="4">
        <v>50</v>
      </c>
      <c r="B903" s="4">
        <v>0</v>
      </c>
      <c r="C903" s="4">
        <v>0</v>
      </c>
      <c r="D903" s="4">
        <v>1</v>
      </c>
      <c r="E903" s="4">
        <v>226</v>
      </c>
      <c r="F903" s="4">
        <f>ROUND(Source!AW897,O903)</f>
        <v>22274.98</v>
      </c>
      <c r="G903" s="4" t="s">
        <v>116</v>
      </c>
      <c r="H903" s="4" t="s">
        <v>117</v>
      </c>
      <c r="I903" s="4"/>
      <c r="J903" s="4"/>
      <c r="K903" s="4">
        <v>226</v>
      </c>
      <c r="L903" s="4">
        <v>5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22274.98</v>
      </c>
      <c r="X903" s="4">
        <v>1</v>
      </c>
      <c r="Y903" s="4">
        <v>178645</v>
      </c>
      <c r="Z903" s="4"/>
      <c r="AA903" s="4"/>
      <c r="AB903" s="4"/>
    </row>
    <row r="904" spans="1:206" x14ac:dyDescent="0.2">
      <c r="A904" s="4">
        <v>50</v>
      </c>
      <c r="B904" s="4">
        <v>0</v>
      </c>
      <c r="C904" s="4">
        <v>0</v>
      </c>
      <c r="D904" s="4">
        <v>1</v>
      </c>
      <c r="E904" s="4">
        <v>227</v>
      </c>
      <c r="F904" s="4">
        <f>ROUND(Source!AX897,O904)</f>
        <v>0</v>
      </c>
      <c r="G904" s="4" t="s">
        <v>118</v>
      </c>
      <c r="H904" s="4" t="s">
        <v>119</v>
      </c>
      <c r="I904" s="4"/>
      <c r="J904" s="4"/>
      <c r="K904" s="4">
        <v>227</v>
      </c>
      <c r="L904" s="4">
        <v>6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06" x14ac:dyDescent="0.2">
      <c r="A905" s="4">
        <v>50</v>
      </c>
      <c r="B905" s="4">
        <v>0</v>
      </c>
      <c r="C905" s="4">
        <v>0</v>
      </c>
      <c r="D905" s="4">
        <v>1</v>
      </c>
      <c r="E905" s="4">
        <v>228</v>
      </c>
      <c r="F905" s="4">
        <f>ROUND(Source!AY897,O905)</f>
        <v>22274.98</v>
      </c>
      <c r="G905" s="4" t="s">
        <v>120</v>
      </c>
      <c r="H905" s="4" t="s">
        <v>121</v>
      </c>
      <c r="I905" s="4"/>
      <c r="J905" s="4"/>
      <c r="K905" s="4">
        <v>228</v>
      </c>
      <c r="L905" s="4">
        <v>7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22274.98</v>
      </c>
      <c r="X905" s="4">
        <v>1</v>
      </c>
      <c r="Y905" s="4">
        <v>178645</v>
      </c>
      <c r="Z905" s="4"/>
      <c r="AA905" s="4"/>
      <c r="AB905" s="4"/>
    </row>
    <row r="906" spans="1:206" x14ac:dyDescent="0.2">
      <c r="A906" s="4">
        <v>50</v>
      </c>
      <c r="B906" s="4">
        <v>0</v>
      </c>
      <c r="C906" s="4">
        <v>0</v>
      </c>
      <c r="D906" s="4">
        <v>1</v>
      </c>
      <c r="E906" s="4">
        <v>216</v>
      </c>
      <c r="F906" s="4">
        <f>ROUND(Source!AP897,O906)</f>
        <v>0</v>
      </c>
      <c r="G906" s="4" t="s">
        <v>122</v>
      </c>
      <c r="H906" s="4" t="s">
        <v>123</v>
      </c>
      <c r="I906" s="4"/>
      <c r="J906" s="4"/>
      <c r="K906" s="4">
        <v>216</v>
      </c>
      <c r="L906" s="4">
        <v>8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06" x14ac:dyDescent="0.2">
      <c r="A907" s="4">
        <v>50</v>
      </c>
      <c r="B907" s="4">
        <v>0</v>
      </c>
      <c r="C907" s="4">
        <v>0</v>
      </c>
      <c r="D907" s="4">
        <v>1</v>
      </c>
      <c r="E907" s="4">
        <v>223</v>
      </c>
      <c r="F907" s="4">
        <f>ROUND(Source!AQ897,O907)</f>
        <v>0</v>
      </c>
      <c r="G907" s="4" t="s">
        <v>124</v>
      </c>
      <c r="H907" s="4" t="s">
        <v>125</v>
      </c>
      <c r="I907" s="4"/>
      <c r="J907" s="4"/>
      <c r="K907" s="4">
        <v>223</v>
      </c>
      <c r="L907" s="4">
        <v>9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06" x14ac:dyDescent="0.2">
      <c r="A908" s="4">
        <v>50</v>
      </c>
      <c r="B908" s="4">
        <v>0</v>
      </c>
      <c r="C908" s="4">
        <v>0</v>
      </c>
      <c r="D908" s="4">
        <v>1</v>
      </c>
      <c r="E908" s="4">
        <v>229</v>
      </c>
      <c r="F908" s="4">
        <f>ROUND(Source!AZ897,O908)</f>
        <v>0</v>
      </c>
      <c r="G908" s="4" t="s">
        <v>126</v>
      </c>
      <c r="H908" s="4" t="s">
        <v>127</v>
      </c>
      <c r="I908" s="4"/>
      <c r="J908" s="4"/>
      <c r="K908" s="4">
        <v>229</v>
      </c>
      <c r="L908" s="4">
        <v>10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06" x14ac:dyDescent="0.2">
      <c r="A909" s="4">
        <v>50</v>
      </c>
      <c r="B909" s="4">
        <v>1</v>
      </c>
      <c r="C909" s="4">
        <v>0</v>
      </c>
      <c r="D909" s="4">
        <v>1</v>
      </c>
      <c r="E909" s="4">
        <v>203</v>
      </c>
      <c r="F909" s="4">
        <f>ROUND(Source!Q897,O909)</f>
        <v>3047.76</v>
      </c>
      <c r="G909" s="4" t="s">
        <v>128</v>
      </c>
      <c r="H909" s="4" t="s">
        <v>129</v>
      </c>
      <c r="I909" s="4"/>
      <c r="J909" s="4"/>
      <c r="K909" s="4">
        <v>203</v>
      </c>
      <c r="L909" s="4">
        <v>11</v>
      </c>
      <c r="M909" s="4">
        <v>1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3047.76</v>
      </c>
      <c r="X909" s="4">
        <v>1</v>
      </c>
      <c r="Y909" s="4">
        <v>31910</v>
      </c>
      <c r="Z909" s="4"/>
      <c r="AA909" s="4"/>
      <c r="AB909" s="4"/>
    </row>
    <row r="910" spans="1:206" x14ac:dyDescent="0.2">
      <c r="A910" s="4">
        <v>50</v>
      </c>
      <c r="B910" s="4">
        <v>0</v>
      </c>
      <c r="C910" s="4">
        <v>0</v>
      </c>
      <c r="D910" s="4">
        <v>1</v>
      </c>
      <c r="E910" s="4">
        <v>231</v>
      </c>
      <c r="F910" s="4">
        <f>ROUND(Source!BB897,O910)</f>
        <v>0</v>
      </c>
      <c r="G910" s="4" t="s">
        <v>130</v>
      </c>
      <c r="H910" s="4" t="s">
        <v>131</v>
      </c>
      <c r="I910" s="4"/>
      <c r="J910" s="4"/>
      <c r="K910" s="4">
        <v>231</v>
      </c>
      <c r="L910" s="4">
        <v>12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06" x14ac:dyDescent="0.2">
      <c r="A911" s="4">
        <v>50</v>
      </c>
      <c r="B911" s="4">
        <v>1</v>
      </c>
      <c r="C911" s="4">
        <v>0</v>
      </c>
      <c r="D911" s="4">
        <v>1</v>
      </c>
      <c r="E911" s="4">
        <v>204</v>
      </c>
      <c r="F911" s="4">
        <f>ROUND(Source!R897,O911)</f>
        <v>400.36</v>
      </c>
      <c r="G911" s="4" t="s">
        <v>132</v>
      </c>
      <c r="H911" s="4" t="s">
        <v>133</v>
      </c>
      <c r="I911" s="4"/>
      <c r="J911" s="4"/>
      <c r="K911" s="4">
        <v>204</v>
      </c>
      <c r="L911" s="4">
        <v>13</v>
      </c>
      <c r="M911" s="4">
        <v>1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400.36</v>
      </c>
      <c r="X911" s="4">
        <v>1</v>
      </c>
      <c r="Y911" s="4">
        <v>12046</v>
      </c>
      <c r="Z911" s="4"/>
      <c r="AA911" s="4"/>
      <c r="AB911" s="4"/>
    </row>
    <row r="912" spans="1:206" x14ac:dyDescent="0.2">
      <c r="A912" s="4">
        <v>50</v>
      </c>
      <c r="B912" s="4">
        <v>1</v>
      </c>
      <c r="C912" s="4">
        <v>0</v>
      </c>
      <c r="D912" s="4">
        <v>1</v>
      </c>
      <c r="E912" s="4">
        <v>205</v>
      </c>
      <c r="F912" s="4">
        <f>ROUND(Source!S897,O912)</f>
        <v>5599.11</v>
      </c>
      <c r="G912" s="4" t="s">
        <v>134</v>
      </c>
      <c r="H912" s="4" t="s">
        <v>135</v>
      </c>
      <c r="I912" s="4"/>
      <c r="J912" s="4"/>
      <c r="K912" s="4">
        <v>205</v>
      </c>
      <c r="L912" s="4">
        <v>14</v>
      </c>
      <c r="M912" s="4">
        <v>1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5599.1100000000006</v>
      </c>
      <c r="X912" s="4">
        <v>1</v>
      </c>
      <c r="Y912" s="4">
        <v>168476</v>
      </c>
      <c r="Z912" s="4"/>
      <c r="AA912" s="4"/>
      <c r="AB912" s="4"/>
    </row>
    <row r="913" spans="1:88" x14ac:dyDescent="0.2">
      <c r="A913" s="4">
        <v>50</v>
      </c>
      <c r="B913" s="4">
        <v>0</v>
      </c>
      <c r="C913" s="4">
        <v>0</v>
      </c>
      <c r="D913" s="4">
        <v>1</v>
      </c>
      <c r="E913" s="4">
        <v>232</v>
      </c>
      <c r="F913" s="4">
        <f>ROUND(Source!BC897,O913)</f>
        <v>0</v>
      </c>
      <c r="G913" s="4" t="s">
        <v>136</v>
      </c>
      <c r="H913" s="4" t="s">
        <v>137</v>
      </c>
      <c r="I913" s="4"/>
      <c r="J913" s="4"/>
      <c r="K913" s="4">
        <v>232</v>
      </c>
      <c r="L913" s="4">
        <v>15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88" x14ac:dyDescent="0.2">
      <c r="A914" s="4">
        <v>50</v>
      </c>
      <c r="B914" s="4">
        <v>0</v>
      </c>
      <c r="C914" s="4">
        <v>0</v>
      </c>
      <c r="D914" s="4">
        <v>1</v>
      </c>
      <c r="E914" s="4">
        <v>214</v>
      </c>
      <c r="F914" s="4">
        <f>ROUND(Source!AS897,O914)</f>
        <v>32083.61</v>
      </c>
      <c r="G914" s="4" t="s">
        <v>138</v>
      </c>
      <c r="H914" s="4" t="s">
        <v>139</v>
      </c>
      <c r="I914" s="4"/>
      <c r="J914" s="4"/>
      <c r="K914" s="4">
        <v>214</v>
      </c>
      <c r="L914" s="4">
        <v>16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32083.61</v>
      </c>
      <c r="X914" s="4">
        <v>1</v>
      </c>
      <c r="Y914" s="4">
        <v>607770</v>
      </c>
      <c r="Z914" s="4"/>
      <c r="AA914" s="4"/>
      <c r="AB914" s="4"/>
    </row>
    <row r="915" spans="1:88" x14ac:dyDescent="0.2">
      <c r="A915" s="4">
        <v>50</v>
      </c>
      <c r="B915" s="4">
        <v>0</v>
      </c>
      <c r="C915" s="4">
        <v>0</v>
      </c>
      <c r="D915" s="4">
        <v>1</v>
      </c>
      <c r="E915" s="4">
        <v>215</v>
      </c>
      <c r="F915" s="4">
        <f>ROUND(Source!AT897,O915)</f>
        <v>8780.49</v>
      </c>
      <c r="G915" s="4" t="s">
        <v>140</v>
      </c>
      <c r="H915" s="4" t="s">
        <v>141</v>
      </c>
      <c r="I915" s="4"/>
      <c r="J915" s="4"/>
      <c r="K915" s="4">
        <v>215</v>
      </c>
      <c r="L915" s="4">
        <v>17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8780.49</v>
      </c>
      <c r="X915" s="4">
        <v>1</v>
      </c>
      <c r="Y915" s="4">
        <v>70420</v>
      </c>
      <c r="Z915" s="4"/>
      <c r="AA915" s="4"/>
      <c r="AB915" s="4"/>
    </row>
    <row r="916" spans="1:88" x14ac:dyDescent="0.2">
      <c r="A916" s="4">
        <v>50</v>
      </c>
      <c r="B916" s="4">
        <v>0</v>
      </c>
      <c r="C916" s="4">
        <v>0</v>
      </c>
      <c r="D916" s="4">
        <v>1</v>
      </c>
      <c r="E916" s="4">
        <v>217</v>
      </c>
      <c r="F916" s="4">
        <f>ROUND(Source!AU897,O916)</f>
        <v>0</v>
      </c>
      <c r="G916" s="4" t="s">
        <v>142</v>
      </c>
      <c r="H916" s="4" t="s">
        <v>143</v>
      </c>
      <c r="I916" s="4"/>
      <c r="J916" s="4"/>
      <c r="K916" s="4">
        <v>217</v>
      </c>
      <c r="L916" s="4">
        <v>18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88" x14ac:dyDescent="0.2">
      <c r="A917" s="4">
        <v>50</v>
      </c>
      <c r="B917" s="4">
        <v>0</v>
      </c>
      <c r="C917" s="4">
        <v>0</v>
      </c>
      <c r="D917" s="4">
        <v>1</v>
      </c>
      <c r="E917" s="4">
        <v>230</v>
      </c>
      <c r="F917" s="4">
        <f>ROUND(Source!BA897,O917)</f>
        <v>0</v>
      </c>
      <c r="G917" s="4" t="s">
        <v>144</v>
      </c>
      <c r="H917" s="4" t="s">
        <v>145</v>
      </c>
      <c r="I917" s="4"/>
      <c r="J917" s="4"/>
      <c r="K917" s="4">
        <v>230</v>
      </c>
      <c r="L917" s="4">
        <v>19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88" x14ac:dyDescent="0.2">
      <c r="A918" s="4">
        <v>50</v>
      </c>
      <c r="B918" s="4">
        <v>0</v>
      </c>
      <c r="C918" s="4">
        <v>0</v>
      </c>
      <c r="D918" s="4">
        <v>1</v>
      </c>
      <c r="E918" s="4">
        <v>206</v>
      </c>
      <c r="F918" s="4">
        <f>ROUND(Source!T897,O918)</f>
        <v>0</v>
      </c>
      <c r="G918" s="4" t="s">
        <v>146</v>
      </c>
      <c r="H918" s="4" t="s">
        <v>147</v>
      </c>
      <c r="I918" s="4"/>
      <c r="J918" s="4"/>
      <c r="K918" s="4">
        <v>206</v>
      </c>
      <c r="L918" s="4">
        <v>20</v>
      </c>
      <c r="M918" s="4">
        <v>1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88" x14ac:dyDescent="0.2">
      <c r="A919" s="4">
        <v>50</v>
      </c>
      <c r="B919" s="4">
        <v>1</v>
      </c>
      <c r="C919" s="4">
        <v>0</v>
      </c>
      <c r="D919" s="4">
        <v>1</v>
      </c>
      <c r="E919" s="4">
        <v>207</v>
      </c>
      <c r="F919" s="4">
        <f>Source!U897</f>
        <v>600.67164543999991</v>
      </c>
      <c r="G919" s="4" t="s">
        <v>148</v>
      </c>
      <c r="H919" s="4" t="s">
        <v>149</v>
      </c>
      <c r="I919" s="4"/>
      <c r="J919" s="4"/>
      <c r="K919" s="4">
        <v>207</v>
      </c>
      <c r="L919" s="4">
        <v>21</v>
      </c>
      <c r="M919" s="4">
        <v>1</v>
      </c>
      <c r="N919" s="4" t="s">
        <v>3</v>
      </c>
      <c r="O919" s="4">
        <v>-1</v>
      </c>
      <c r="P919" s="4"/>
      <c r="Q919" s="4"/>
      <c r="R919" s="4"/>
      <c r="S919" s="4"/>
      <c r="T919" s="4"/>
      <c r="U919" s="4"/>
      <c r="V919" s="4"/>
      <c r="W919" s="4">
        <v>600.67164539999999</v>
      </c>
      <c r="X919" s="4">
        <v>1</v>
      </c>
      <c r="Y919" s="4">
        <v>600.67164539999999</v>
      </c>
      <c r="Z919" s="4"/>
      <c r="AA919" s="4"/>
      <c r="AB919" s="4"/>
    </row>
    <row r="920" spans="1:88" x14ac:dyDescent="0.2">
      <c r="A920" s="4">
        <v>50</v>
      </c>
      <c r="B920" s="4">
        <v>1</v>
      </c>
      <c r="C920" s="4">
        <v>0</v>
      </c>
      <c r="D920" s="4">
        <v>1</v>
      </c>
      <c r="E920" s="4">
        <v>208</v>
      </c>
      <c r="F920" s="4">
        <f>Source!V897</f>
        <v>30.72739</v>
      </c>
      <c r="G920" s="4" t="s">
        <v>150</v>
      </c>
      <c r="H920" s="4" t="s">
        <v>151</v>
      </c>
      <c r="I920" s="4"/>
      <c r="J920" s="4"/>
      <c r="K920" s="4">
        <v>208</v>
      </c>
      <c r="L920" s="4">
        <v>22</v>
      </c>
      <c r="M920" s="4">
        <v>1</v>
      </c>
      <c r="N920" s="4" t="s">
        <v>3</v>
      </c>
      <c r="O920" s="4">
        <v>-1</v>
      </c>
      <c r="P920" s="4"/>
      <c r="Q920" s="4"/>
      <c r="R920" s="4"/>
      <c r="S920" s="4"/>
      <c r="T920" s="4"/>
      <c r="U920" s="4"/>
      <c r="V920" s="4"/>
      <c r="W920" s="4">
        <v>30.72739</v>
      </c>
      <c r="X920" s="4">
        <v>1</v>
      </c>
      <c r="Y920" s="4">
        <v>30.72739</v>
      </c>
      <c r="Z920" s="4"/>
      <c r="AA920" s="4"/>
      <c r="AB920" s="4"/>
    </row>
    <row r="921" spans="1:88" x14ac:dyDescent="0.2">
      <c r="A921" s="4">
        <v>50</v>
      </c>
      <c r="B921" s="4">
        <v>0</v>
      </c>
      <c r="C921" s="4">
        <v>0</v>
      </c>
      <c r="D921" s="4">
        <v>1</v>
      </c>
      <c r="E921" s="4">
        <v>209</v>
      </c>
      <c r="F921" s="4">
        <f>ROUND(Source!W897,O921)</f>
        <v>0</v>
      </c>
      <c r="G921" s="4" t="s">
        <v>152</v>
      </c>
      <c r="H921" s="4" t="s">
        <v>153</v>
      </c>
      <c r="I921" s="4"/>
      <c r="J921" s="4"/>
      <c r="K921" s="4">
        <v>209</v>
      </c>
      <c r="L921" s="4">
        <v>23</v>
      </c>
      <c r="M921" s="4">
        <v>1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88" x14ac:dyDescent="0.2">
      <c r="A922" s="4">
        <v>50</v>
      </c>
      <c r="B922" s="4">
        <v>0</v>
      </c>
      <c r="C922" s="4">
        <v>0</v>
      </c>
      <c r="D922" s="4">
        <v>1</v>
      </c>
      <c r="E922" s="4">
        <v>233</v>
      </c>
      <c r="F922" s="4">
        <f>ROUND(Source!BD897,O922)</f>
        <v>0</v>
      </c>
      <c r="G922" s="4" t="s">
        <v>154</v>
      </c>
      <c r="H922" s="4" t="s">
        <v>155</v>
      </c>
      <c r="I922" s="4"/>
      <c r="J922" s="4"/>
      <c r="K922" s="4">
        <v>233</v>
      </c>
      <c r="L922" s="4">
        <v>24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88" x14ac:dyDescent="0.2">
      <c r="A923" s="4">
        <v>50</v>
      </c>
      <c r="B923" s="4">
        <v>1</v>
      </c>
      <c r="C923" s="4">
        <v>0</v>
      </c>
      <c r="D923" s="4">
        <v>1</v>
      </c>
      <c r="E923" s="4">
        <v>210</v>
      </c>
      <c r="F923" s="4">
        <f>ROUND(Source!X897,O923)</f>
        <v>6386.21</v>
      </c>
      <c r="G923" s="4" t="s">
        <v>156</v>
      </c>
      <c r="H923" s="4" t="s">
        <v>157</v>
      </c>
      <c r="I923" s="4"/>
      <c r="J923" s="4"/>
      <c r="K923" s="4">
        <v>210</v>
      </c>
      <c r="L923" s="4">
        <v>25</v>
      </c>
      <c r="M923" s="4">
        <v>1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6386.21</v>
      </c>
      <c r="X923" s="4">
        <v>1</v>
      </c>
      <c r="Y923" s="4">
        <v>192158</v>
      </c>
      <c r="Z923" s="4"/>
      <c r="AA923" s="4"/>
      <c r="AB923" s="4"/>
    </row>
    <row r="924" spans="1:88" x14ac:dyDescent="0.2">
      <c r="A924" s="4">
        <v>50</v>
      </c>
      <c r="B924" s="4">
        <v>1</v>
      </c>
      <c r="C924" s="4">
        <v>0</v>
      </c>
      <c r="D924" s="4">
        <v>1</v>
      </c>
      <c r="E924" s="4">
        <v>211</v>
      </c>
      <c r="F924" s="4">
        <f>ROUND(Source!Y897,O924)</f>
        <v>3556.04</v>
      </c>
      <c r="G924" s="4" t="s">
        <v>158</v>
      </c>
      <c r="H924" s="4" t="s">
        <v>159</v>
      </c>
      <c r="I924" s="4"/>
      <c r="J924" s="4"/>
      <c r="K924" s="4">
        <v>211</v>
      </c>
      <c r="L924" s="4">
        <v>26</v>
      </c>
      <c r="M924" s="4">
        <v>1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3556.04</v>
      </c>
      <c r="X924" s="4">
        <v>1</v>
      </c>
      <c r="Y924" s="4">
        <v>107000</v>
      </c>
      <c r="Z924" s="4"/>
      <c r="AA924" s="4"/>
      <c r="AB924" s="4"/>
    </row>
    <row r="925" spans="1:88" x14ac:dyDescent="0.2">
      <c r="A925" s="4">
        <v>50</v>
      </c>
      <c r="B925" s="4">
        <v>0</v>
      </c>
      <c r="C925" s="4">
        <v>0</v>
      </c>
      <c r="D925" s="4">
        <v>1</v>
      </c>
      <c r="E925" s="4">
        <v>224</v>
      </c>
      <c r="F925" s="4">
        <f>ROUND(Source!AR897,O925)</f>
        <v>40864.1</v>
      </c>
      <c r="G925" s="4" t="s">
        <v>160</v>
      </c>
      <c r="H925" s="4" t="s">
        <v>161</v>
      </c>
      <c r="I925" s="4"/>
      <c r="J925" s="4"/>
      <c r="K925" s="4">
        <v>224</v>
      </c>
      <c r="L925" s="4">
        <v>27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40864.1</v>
      </c>
      <c r="X925" s="4">
        <v>1</v>
      </c>
      <c r="Y925" s="4">
        <v>678189</v>
      </c>
      <c r="Z925" s="4"/>
      <c r="AA925" s="4"/>
      <c r="AB925" s="4"/>
    </row>
    <row r="927" spans="1:88" x14ac:dyDescent="0.2">
      <c r="A927" s="1">
        <v>4</v>
      </c>
      <c r="B927" s="1">
        <v>1</v>
      </c>
      <c r="C927" s="1"/>
      <c r="D927" s="1">
        <f>ROW(A934)</f>
        <v>934</v>
      </c>
      <c r="E927" s="1"/>
      <c r="F927" s="1" t="s">
        <v>19</v>
      </c>
      <c r="G927" s="1" t="s">
        <v>853</v>
      </c>
      <c r="H927" s="1" t="s">
        <v>3</v>
      </c>
      <c r="I927" s="1">
        <v>0</v>
      </c>
      <c r="J927" s="1"/>
      <c r="K927" s="1">
        <v>0</v>
      </c>
      <c r="L927" s="1"/>
      <c r="M927" s="1" t="s">
        <v>3</v>
      </c>
      <c r="N927" s="1"/>
      <c r="O927" s="1"/>
      <c r="P927" s="1"/>
      <c r="Q927" s="1"/>
      <c r="R927" s="1"/>
      <c r="S927" s="1">
        <v>30589571</v>
      </c>
      <c r="T927" s="1"/>
      <c r="U927" s="1" t="s">
        <v>3</v>
      </c>
      <c r="V927" s="1">
        <v>0</v>
      </c>
      <c r="W927" s="1"/>
      <c r="X927" s="1"/>
      <c r="Y927" s="1"/>
      <c r="Z927" s="1"/>
      <c r="AA927" s="1"/>
      <c r="AB927" s="1" t="s">
        <v>3</v>
      </c>
      <c r="AC927" s="1" t="s">
        <v>3</v>
      </c>
      <c r="AD927" s="1" t="s">
        <v>3</v>
      </c>
      <c r="AE927" s="1" t="s">
        <v>3</v>
      </c>
      <c r="AF927" s="1" t="s">
        <v>3</v>
      </c>
      <c r="AG927" s="1" t="s">
        <v>3</v>
      </c>
      <c r="AH927" s="1"/>
      <c r="AI927" s="1"/>
      <c r="AJ927" s="1"/>
      <c r="AK927" s="1"/>
      <c r="AL927" s="1"/>
      <c r="AM927" s="1"/>
      <c r="AN927" s="1"/>
      <c r="AO927" s="1"/>
      <c r="AP927" s="1" t="s">
        <v>3</v>
      </c>
      <c r="AQ927" s="1" t="s">
        <v>3</v>
      </c>
      <c r="AR927" s="1" t="s">
        <v>3</v>
      </c>
      <c r="AS927" s="1"/>
      <c r="AT927" s="1"/>
      <c r="AU927" s="1"/>
      <c r="AV927" s="1"/>
      <c r="AW927" s="1"/>
      <c r="AX927" s="1"/>
      <c r="AY927" s="1"/>
      <c r="AZ927" s="1" t="s">
        <v>3</v>
      </c>
      <c r="BA927" s="1"/>
      <c r="BB927" s="1" t="s">
        <v>3</v>
      </c>
      <c r="BC927" s="1" t="s">
        <v>3</v>
      </c>
      <c r="BD927" s="1" t="s">
        <v>3</v>
      </c>
      <c r="BE927" s="1" t="s">
        <v>3</v>
      </c>
      <c r="BF927" s="1" t="s">
        <v>3</v>
      </c>
      <c r="BG927" s="1" t="s">
        <v>3</v>
      </c>
      <c r="BH927" s="1" t="s">
        <v>3</v>
      </c>
      <c r="BI927" s="1" t="s">
        <v>3</v>
      </c>
      <c r="BJ927" s="1" t="s">
        <v>3</v>
      </c>
      <c r="BK927" s="1" t="s">
        <v>3</v>
      </c>
      <c r="BL927" s="1" t="s">
        <v>3</v>
      </c>
      <c r="BM927" s="1" t="s">
        <v>3</v>
      </c>
      <c r="BN927" s="1" t="s">
        <v>3</v>
      </c>
      <c r="BO927" s="1" t="s">
        <v>3</v>
      </c>
      <c r="BP927" s="1" t="s">
        <v>3</v>
      </c>
      <c r="BQ927" s="1"/>
      <c r="BR927" s="1"/>
      <c r="BS927" s="1"/>
      <c r="BT927" s="1"/>
      <c r="BU927" s="1"/>
      <c r="BV927" s="1"/>
      <c r="BW927" s="1"/>
      <c r="BX927" s="1">
        <v>0</v>
      </c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>
        <v>0</v>
      </c>
    </row>
    <row r="929" spans="1:245" x14ac:dyDescent="0.2">
      <c r="A929" s="2">
        <v>52</v>
      </c>
      <c r="B929" s="2">
        <f t="shared" ref="B929:G929" si="832">B934</f>
        <v>1</v>
      </c>
      <c r="C929" s="2">
        <f t="shared" si="832"/>
        <v>4</v>
      </c>
      <c r="D929" s="2">
        <f t="shared" si="832"/>
        <v>927</v>
      </c>
      <c r="E929" s="2">
        <f t="shared" si="832"/>
        <v>0</v>
      </c>
      <c r="F929" s="2" t="str">
        <f t="shared" si="832"/>
        <v>Новый раздел</v>
      </c>
      <c r="G929" s="2" t="str">
        <f t="shared" si="832"/>
        <v>3. Прочие работы</v>
      </c>
      <c r="H929" s="2"/>
      <c r="I929" s="2"/>
      <c r="J929" s="2"/>
      <c r="K929" s="2"/>
      <c r="L929" s="2"/>
      <c r="M929" s="2"/>
      <c r="N929" s="2"/>
      <c r="O929" s="2">
        <f t="shared" ref="O929:AT929" si="833">O934</f>
        <v>875.62</v>
      </c>
      <c r="P929" s="2">
        <f t="shared" si="833"/>
        <v>0</v>
      </c>
      <c r="Q929" s="2">
        <f t="shared" si="833"/>
        <v>875.62</v>
      </c>
      <c r="R929" s="2">
        <f t="shared" si="833"/>
        <v>37.83</v>
      </c>
      <c r="S929" s="2">
        <f t="shared" si="833"/>
        <v>0</v>
      </c>
      <c r="T929" s="2">
        <f t="shared" si="833"/>
        <v>0</v>
      </c>
      <c r="U929" s="2">
        <f t="shared" si="833"/>
        <v>0</v>
      </c>
      <c r="V929" s="2">
        <f t="shared" si="833"/>
        <v>1.1208</v>
      </c>
      <c r="W929" s="2">
        <f t="shared" si="833"/>
        <v>0</v>
      </c>
      <c r="X929" s="2">
        <f t="shared" si="833"/>
        <v>0</v>
      </c>
      <c r="Y929" s="2">
        <f t="shared" si="833"/>
        <v>0</v>
      </c>
      <c r="Z929" s="2">
        <f t="shared" si="833"/>
        <v>0</v>
      </c>
      <c r="AA929" s="2">
        <f t="shared" si="833"/>
        <v>0</v>
      </c>
      <c r="AB929" s="2">
        <f t="shared" si="833"/>
        <v>875.62</v>
      </c>
      <c r="AC929" s="2">
        <f t="shared" si="833"/>
        <v>0</v>
      </c>
      <c r="AD929" s="2">
        <f t="shared" si="833"/>
        <v>875.62</v>
      </c>
      <c r="AE929" s="2">
        <f t="shared" si="833"/>
        <v>37.83</v>
      </c>
      <c r="AF929" s="2">
        <f t="shared" si="833"/>
        <v>0</v>
      </c>
      <c r="AG929" s="2">
        <f t="shared" si="833"/>
        <v>0</v>
      </c>
      <c r="AH929" s="2">
        <f t="shared" si="833"/>
        <v>0</v>
      </c>
      <c r="AI929" s="2">
        <f t="shared" si="833"/>
        <v>1.1208</v>
      </c>
      <c r="AJ929" s="2">
        <f t="shared" si="833"/>
        <v>0</v>
      </c>
      <c r="AK929" s="2">
        <f t="shared" si="833"/>
        <v>0</v>
      </c>
      <c r="AL929" s="2">
        <f t="shared" si="833"/>
        <v>0</v>
      </c>
      <c r="AM929" s="2">
        <f t="shared" si="833"/>
        <v>0</v>
      </c>
      <c r="AN929" s="2">
        <f t="shared" si="833"/>
        <v>0</v>
      </c>
      <c r="AO929" s="2">
        <f t="shared" si="833"/>
        <v>0</v>
      </c>
      <c r="AP929" s="2">
        <f t="shared" si="833"/>
        <v>0</v>
      </c>
      <c r="AQ929" s="2">
        <f t="shared" si="833"/>
        <v>0</v>
      </c>
      <c r="AR929" s="2">
        <f t="shared" si="833"/>
        <v>875.62</v>
      </c>
      <c r="AS929" s="2">
        <f t="shared" si="833"/>
        <v>875.62</v>
      </c>
      <c r="AT929" s="2">
        <f t="shared" si="833"/>
        <v>0</v>
      </c>
      <c r="AU929" s="2">
        <f t="shared" ref="AU929:BZ929" si="834">AU934</f>
        <v>0</v>
      </c>
      <c r="AV929" s="2">
        <f t="shared" si="834"/>
        <v>0</v>
      </c>
      <c r="AW929" s="2">
        <f t="shared" si="834"/>
        <v>0</v>
      </c>
      <c r="AX929" s="2">
        <f t="shared" si="834"/>
        <v>0</v>
      </c>
      <c r="AY929" s="2">
        <f t="shared" si="834"/>
        <v>0</v>
      </c>
      <c r="AZ929" s="2">
        <f t="shared" si="834"/>
        <v>0</v>
      </c>
      <c r="BA929" s="2">
        <f t="shared" si="834"/>
        <v>0</v>
      </c>
      <c r="BB929" s="2">
        <f t="shared" si="834"/>
        <v>0</v>
      </c>
      <c r="BC929" s="2">
        <f t="shared" si="834"/>
        <v>0</v>
      </c>
      <c r="BD929" s="2">
        <f t="shared" si="834"/>
        <v>875.62</v>
      </c>
      <c r="BE929" s="2">
        <f t="shared" si="834"/>
        <v>0</v>
      </c>
      <c r="BF929" s="2">
        <f t="shared" si="834"/>
        <v>0</v>
      </c>
      <c r="BG929" s="2">
        <f t="shared" si="834"/>
        <v>0</v>
      </c>
      <c r="BH929" s="2">
        <f t="shared" si="834"/>
        <v>0</v>
      </c>
      <c r="BI929" s="2">
        <f t="shared" si="834"/>
        <v>0</v>
      </c>
      <c r="BJ929" s="2">
        <f t="shared" si="834"/>
        <v>0</v>
      </c>
      <c r="BK929" s="2">
        <f t="shared" si="834"/>
        <v>0</v>
      </c>
      <c r="BL929" s="2">
        <f t="shared" si="834"/>
        <v>0</v>
      </c>
      <c r="BM929" s="2">
        <f t="shared" si="834"/>
        <v>0</v>
      </c>
      <c r="BN929" s="2">
        <f t="shared" si="834"/>
        <v>0</v>
      </c>
      <c r="BO929" s="2">
        <f t="shared" si="834"/>
        <v>0</v>
      </c>
      <c r="BP929" s="2">
        <f t="shared" si="834"/>
        <v>0</v>
      </c>
      <c r="BQ929" s="2">
        <f t="shared" si="834"/>
        <v>0</v>
      </c>
      <c r="BR929" s="2">
        <f t="shared" si="834"/>
        <v>0</v>
      </c>
      <c r="BS929" s="2">
        <f t="shared" si="834"/>
        <v>0</v>
      </c>
      <c r="BT929" s="2">
        <f t="shared" si="834"/>
        <v>0</v>
      </c>
      <c r="BU929" s="2">
        <f t="shared" si="834"/>
        <v>0</v>
      </c>
      <c r="BV929" s="2">
        <f t="shared" si="834"/>
        <v>0</v>
      </c>
      <c r="BW929" s="2">
        <f t="shared" si="834"/>
        <v>0</v>
      </c>
      <c r="BX929" s="2">
        <f t="shared" si="834"/>
        <v>0</v>
      </c>
      <c r="BY929" s="2">
        <f t="shared" si="834"/>
        <v>0</v>
      </c>
      <c r="BZ929" s="2">
        <f t="shared" si="834"/>
        <v>0</v>
      </c>
      <c r="CA929" s="2">
        <f t="shared" ref="CA929:DF929" si="835">CA934</f>
        <v>875.62</v>
      </c>
      <c r="CB929" s="2">
        <f t="shared" si="835"/>
        <v>875.62</v>
      </c>
      <c r="CC929" s="2">
        <f t="shared" si="835"/>
        <v>0</v>
      </c>
      <c r="CD929" s="2">
        <f t="shared" si="835"/>
        <v>0</v>
      </c>
      <c r="CE929" s="2">
        <f t="shared" si="835"/>
        <v>0</v>
      </c>
      <c r="CF929" s="2">
        <f t="shared" si="835"/>
        <v>0</v>
      </c>
      <c r="CG929" s="2">
        <f t="shared" si="835"/>
        <v>0</v>
      </c>
      <c r="CH929" s="2">
        <f t="shared" si="835"/>
        <v>0</v>
      </c>
      <c r="CI929" s="2">
        <f t="shared" si="835"/>
        <v>0</v>
      </c>
      <c r="CJ929" s="2">
        <f t="shared" si="835"/>
        <v>0</v>
      </c>
      <c r="CK929" s="2">
        <f t="shared" si="835"/>
        <v>0</v>
      </c>
      <c r="CL929" s="2">
        <f t="shared" si="835"/>
        <v>0</v>
      </c>
      <c r="CM929" s="2">
        <f t="shared" si="835"/>
        <v>875.62</v>
      </c>
      <c r="CN929" s="2">
        <f t="shared" si="835"/>
        <v>0</v>
      </c>
      <c r="CO929" s="2">
        <f t="shared" si="835"/>
        <v>0</v>
      </c>
      <c r="CP929" s="2">
        <f t="shared" si="835"/>
        <v>0</v>
      </c>
      <c r="CQ929" s="2">
        <f t="shared" si="835"/>
        <v>0</v>
      </c>
      <c r="CR929" s="2">
        <f t="shared" si="835"/>
        <v>0</v>
      </c>
      <c r="CS929" s="2">
        <f t="shared" si="835"/>
        <v>0</v>
      </c>
      <c r="CT929" s="2">
        <f t="shared" si="835"/>
        <v>0</v>
      </c>
      <c r="CU929" s="2">
        <f t="shared" si="835"/>
        <v>0</v>
      </c>
      <c r="CV929" s="2">
        <f t="shared" si="835"/>
        <v>0</v>
      </c>
      <c r="CW929" s="2">
        <f t="shared" si="835"/>
        <v>0</v>
      </c>
      <c r="CX929" s="2">
        <f t="shared" si="835"/>
        <v>0</v>
      </c>
      <c r="CY929" s="2">
        <f t="shared" si="835"/>
        <v>0</v>
      </c>
      <c r="CZ929" s="2">
        <f t="shared" si="835"/>
        <v>0</v>
      </c>
      <c r="DA929" s="2">
        <f t="shared" si="835"/>
        <v>0</v>
      </c>
      <c r="DB929" s="2">
        <f t="shared" si="835"/>
        <v>0</v>
      </c>
      <c r="DC929" s="2">
        <f t="shared" si="835"/>
        <v>0</v>
      </c>
      <c r="DD929" s="2">
        <f t="shared" si="835"/>
        <v>0</v>
      </c>
      <c r="DE929" s="2">
        <f t="shared" si="835"/>
        <v>0</v>
      </c>
      <c r="DF929" s="2">
        <f t="shared" si="835"/>
        <v>0</v>
      </c>
      <c r="DG929" s="3">
        <f t="shared" ref="DG929:EL929" si="836">DG934</f>
        <v>0</v>
      </c>
      <c r="DH929" s="3">
        <f t="shared" si="836"/>
        <v>0</v>
      </c>
      <c r="DI929" s="3">
        <f t="shared" si="836"/>
        <v>0</v>
      </c>
      <c r="DJ929" s="3">
        <f t="shared" si="836"/>
        <v>0</v>
      </c>
      <c r="DK929" s="3">
        <f t="shared" si="836"/>
        <v>0</v>
      </c>
      <c r="DL929" s="3">
        <f t="shared" si="836"/>
        <v>0</v>
      </c>
      <c r="DM929" s="3">
        <f t="shared" si="836"/>
        <v>0</v>
      </c>
      <c r="DN929" s="3">
        <f t="shared" si="836"/>
        <v>0</v>
      </c>
      <c r="DO929" s="3">
        <f t="shared" si="836"/>
        <v>0</v>
      </c>
      <c r="DP929" s="3">
        <f t="shared" si="836"/>
        <v>0</v>
      </c>
      <c r="DQ929" s="3">
        <f t="shared" si="836"/>
        <v>0</v>
      </c>
      <c r="DR929" s="3">
        <f t="shared" si="836"/>
        <v>0</v>
      </c>
      <c r="DS929" s="3">
        <f t="shared" si="836"/>
        <v>0</v>
      </c>
      <c r="DT929" s="3">
        <f t="shared" si="836"/>
        <v>0</v>
      </c>
      <c r="DU929" s="3">
        <f t="shared" si="836"/>
        <v>0</v>
      </c>
      <c r="DV929" s="3">
        <f t="shared" si="836"/>
        <v>0</v>
      </c>
      <c r="DW929" s="3">
        <f t="shared" si="836"/>
        <v>0</v>
      </c>
      <c r="DX929" s="3">
        <f t="shared" si="836"/>
        <v>0</v>
      </c>
      <c r="DY929" s="3">
        <f t="shared" si="836"/>
        <v>0</v>
      </c>
      <c r="DZ929" s="3">
        <f t="shared" si="836"/>
        <v>0</v>
      </c>
      <c r="EA929" s="3">
        <f t="shared" si="836"/>
        <v>0</v>
      </c>
      <c r="EB929" s="3">
        <f t="shared" si="836"/>
        <v>0</v>
      </c>
      <c r="EC929" s="3">
        <f t="shared" si="836"/>
        <v>0</v>
      </c>
      <c r="ED929" s="3">
        <f t="shared" si="836"/>
        <v>0</v>
      </c>
      <c r="EE929" s="3">
        <f t="shared" si="836"/>
        <v>0</v>
      </c>
      <c r="EF929" s="3">
        <f t="shared" si="836"/>
        <v>0</v>
      </c>
      <c r="EG929" s="3">
        <f t="shared" si="836"/>
        <v>0</v>
      </c>
      <c r="EH929" s="3">
        <f t="shared" si="836"/>
        <v>0</v>
      </c>
      <c r="EI929" s="3">
        <f t="shared" si="836"/>
        <v>0</v>
      </c>
      <c r="EJ929" s="3">
        <f t="shared" si="836"/>
        <v>0</v>
      </c>
      <c r="EK929" s="3">
        <f t="shared" si="836"/>
        <v>0</v>
      </c>
      <c r="EL929" s="3">
        <f t="shared" si="836"/>
        <v>0</v>
      </c>
      <c r="EM929" s="3">
        <f t="shared" ref="EM929:FR929" si="837">EM934</f>
        <v>0</v>
      </c>
      <c r="EN929" s="3">
        <f t="shared" si="837"/>
        <v>0</v>
      </c>
      <c r="EO929" s="3">
        <f t="shared" si="837"/>
        <v>0</v>
      </c>
      <c r="EP929" s="3">
        <f t="shared" si="837"/>
        <v>0</v>
      </c>
      <c r="EQ929" s="3">
        <f t="shared" si="837"/>
        <v>0</v>
      </c>
      <c r="ER929" s="3">
        <f t="shared" si="837"/>
        <v>0</v>
      </c>
      <c r="ES929" s="3">
        <f t="shared" si="837"/>
        <v>0</v>
      </c>
      <c r="ET929" s="3">
        <f t="shared" si="837"/>
        <v>0</v>
      </c>
      <c r="EU929" s="3">
        <f t="shared" si="837"/>
        <v>0</v>
      </c>
      <c r="EV929" s="3">
        <f t="shared" si="837"/>
        <v>0</v>
      </c>
      <c r="EW929" s="3">
        <f t="shared" si="837"/>
        <v>0</v>
      </c>
      <c r="EX929" s="3">
        <f t="shared" si="837"/>
        <v>0</v>
      </c>
      <c r="EY929" s="3">
        <f t="shared" si="837"/>
        <v>0</v>
      </c>
      <c r="EZ929" s="3">
        <f t="shared" si="837"/>
        <v>0</v>
      </c>
      <c r="FA929" s="3">
        <f t="shared" si="837"/>
        <v>0</v>
      </c>
      <c r="FB929" s="3">
        <f t="shared" si="837"/>
        <v>0</v>
      </c>
      <c r="FC929" s="3">
        <f t="shared" si="837"/>
        <v>0</v>
      </c>
      <c r="FD929" s="3">
        <f t="shared" si="837"/>
        <v>0</v>
      </c>
      <c r="FE929" s="3">
        <f t="shared" si="837"/>
        <v>0</v>
      </c>
      <c r="FF929" s="3">
        <f t="shared" si="837"/>
        <v>0</v>
      </c>
      <c r="FG929" s="3">
        <f t="shared" si="837"/>
        <v>0</v>
      </c>
      <c r="FH929" s="3">
        <f t="shared" si="837"/>
        <v>0</v>
      </c>
      <c r="FI929" s="3">
        <f t="shared" si="837"/>
        <v>0</v>
      </c>
      <c r="FJ929" s="3">
        <f t="shared" si="837"/>
        <v>0</v>
      </c>
      <c r="FK929" s="3">
        <f t="shared" si="837"/>
        <v>0</v>
      </c>
      <c r="FL929" s="3">
        <f t="shared" si="837"/>
        <v>0</v>
      </c>
      <c r="FM929" s="3">
        <f t="shared" si="837"/>
        <v>0</v>
      </c>
      <c r="FN929" s="3">
        <f t="shared" si="837"/>
        <v>0</v>
      </c>
      <c r="FO929" s="3">
        <f t="shared" si="837"/>
        <v>0</v>
      </c>
      <c r="FP929" s="3">
        <f t="shared" si="837"/>
        <v>0</v>
      </c>
      <c r="FQ929" s="3">
        <f t="shared" si="837"/>
        <v>0</v>
      </c>
      <c r="FR929" s="3">
        <f t="shared" si="837"/>
        <v>0</v>
      </c>
      <c r="FS929" s="3">
        <f t="shared" ref="FS929:GX929" si="838">FS934</f>
        <v>0</v>
      </c>
      <c r="FT929" s="3">
        <f t="shared" si="838"/>
        <v>0</v>
      </c>
      <c r="FU929" s="3">
        <f t="shared" si="838"/>
        <v>0</v>
      </c>
      <c r="FV929" s="3">
        <f t="shared" si="838"/>
        <v>0</v>
      </c>
      <c r="FW929" s="3">
        <f t="shared" si="838"/>
        <v>0</v>
      </c>
      <c r="FX929" s="3">
        <f t="shared" si="838"/>
        <v>0</v>
      </c>
      <c r="FY929" s="3">
        <f t="shared" si="838"/>
        <v>0</v>
      </c>
      <c r="FZ929" s="3">
        <f t="shared" si="838"/>
        <v>0</v>
      </c>
      <c r="GA929" s="3">
        <f t="shared" si="838"/>
        <v>0</v>
      </c>
      <c r="GB929" s="3">
        <f t="shared" si="838"/>
        <v>0</v>
      </c>
      <c r="GC929" s="3">
        <f t="shared" si="838"/>
        <v>0</v>
      </c>
      <c r="GD929" s="3">
        <f t="shared" si="838"/>
        <v>0</v>
      </c>
      <c r="GE929" s="3">
        <f t="shared" si="838"/>
        <v>0</v>
      </c>
      <c r="GF929" s="3">
        <f t="shared" si="838"/>
        <v>0</v>
      </c>
      <c r="GG929" s="3">
        <f t="shared" si="838"/>
        <v>0</v>
      </c>
      <c r="GH929" s="3">
        <f t="shared" si="838"/>
        <v>0</v>
      </c>
      <c r="GI929" s="3">
        <f t="shared" si="838"/>
        <v>0</v>
      </c>
      <c r="GJ929" s="3">
        <f t="shared" si="838"/>
        <v>0</v>
      </c>
      <c r="GK929" s="3">
        <f t="shared" si="838"/>
        <v>0</v>
      </c>
      <c r="GL929" s="3">
        <f t="shared" si="838"/>
        <v>0</v>
      </c>
      <c r="GM929" s="3">
        <f t="shared" si="838"/>
        <v>0</v>
      </c>
      <c r="GN929" s="3">
        <f t="shared" si="838"/>
        <v>0</v>
      </c>
      <c r="GO929" s="3">
        <f t="shared" si="838"/>
        <v>0</v>
      </c>
      <c r="GP929" s="3">
        <f t="shared" si="838"/>
        <v>0</v>
      </c>
      <c r="GQ929" s="3">
        <f t="shared" si="838"/>
        <v>0</v>
      </c>
      <c r="GR929" s="3">
        <f t="shared" si="838"/>
        <v>0</v>
      </c>
      <c r="GS929" s="3">
        <f t="shared" si="838"/>
        <v>0</v>
      </c>
      <c r="GT929" s="3">
        <f t="shared" si="838"/>
        <v>0</v>
      </c>
      <c r="GU929" s="3">
        <f t="shared" si="838"/>
        <v>0</v>
      </c>
      <c r="GV929" s="3">
        <f t="shared" si="838"/>
        <v>0</v>
      </c>
      <c r="GW929" s="3">
        <f t="shared" si="838"/>
        <v>0</v>
      </c>
      <c r="GX929" s="3">
        <f t="shared" si="838"/>
        <v>0</v>
      </c>
    </row>
    <row r="931" spans="1:245" x14ac:dyDescent="0.2">
      <c r="A931">
        <v>17</v>
      </c>
      <c r="B931">
        <v>1</v>
      </c>
      <c r="C931">
        <f>ROW(SmtRes!A554)</f>
        <v>554</v>
      </c>
      <c r="D931">
        <f>ROW(EtalonRes!A640)</f>
        <v>640</v>
      </c>
      <c r="E931" t="s">
        <v>470</v>
      </c>
      <c r="F931" t="s">
        <v>672</v>
      </c>
      <c r="G931" t="s">
        <v>673</v>
      </c>
      <c r="H931" t="s">
        <v>327</v>
      </c>
      <c r="I931">
        <v>46.7</v>
      </c>
      <c r="J931">
        <v>0</v>
      </c>
      <c r="K931">
        <v>46.7</v>
      </c>
      <c r="O931">
        <f>ROUND(CP931,2)</f>
        <v>159.71</v>
      </c>
      <c r="P931">
        <f>ROUND(CQ931*I931,2)</f>
        <v>0</v>
      </c>
      <c r="Q931">
        <f>ROUND(CR931*I931,2)</f>
        <v>159.71</v>
      </c>
      <c r="R931">
        <f>ROUND(CS931*I931,2)</f>
        <v>37.83</v>
      </c>
      <c r="S931">
        <f>ROUND(CT931*I931,2)</f>
        <v>0</v>
      </c>
      <c r="T931">
        <f>ROUND(CU931*I931,2)</f>
        <v>0</v>
      </c>
      <c r="U931">
        <f>CV931*I931</f>
        <v>0</v>
      </c>
      <c r="V931">
        <f>CW931*I931</f>
        <v>1.1208</v>
      </c>
      <c r="W931">
        <f>ROUND(CX931*I931,2)</f>
        <v>0</v>
      </c>
      <c r="X931">
        <f>ROUND(CY931,2)</f>
        <v>0</v>
      </c>
      <c r="Y931">
        <f>ROUND(CZ931,2)</f>
        <v>0</v>
      </c>
      <c r="AA931">
        <v>30589570</v>
      </c>
      <c r="AB931">
        <f>ROUND((AC931+AD931+AF931),6)</f>
        <v>3.42</v>
      </c>
      <c r="AC931">
        <f>ROUND((ES931),6)</f>
        <v>0</v>
      </c>
      <c r="AD931">
        <f>ROUND(((ET931)+ROUND(((EU931)*1.6),2)),6)</f>
        <v>3.42</v>
      </c>
      <c r="AE931">
        <f>ROUND(((EU931)+ROUND(((EU931)*1.6),2)),6)</f>
        <v>0.81</v>
      </c>
      <c r="AF931">
        <f>ROUND(((EV931)+ROUND(((EV931)*1.6),2)),6)</f>
        <v>0</v>
      </c>
      <c r="AG931">
        <f>ROUND((AP931),6)</f>
        <v>0</v>
      </c>
      <c r="AH931">
        <f>(EW931)</f>
        <v>0</v>
      </c>
      <c r="AI931">
        <f>(EX931)</f>
        <v>2.4E-2</v>
      </c>
      <c r="AJ931">
        <f>(AS931)</f>
        <v>0</v>
      </c>
      <c r="AK931">
        <v>2.92</v>
      </c>
      <c r="AL931">
        <v>0</v>
      </c>
      <c r="AM931">
        <v>2.92</v>
      </c>
      <c r="AN931">
        <v>0.31</v>
      </c>
      <c r="AO931">
        <v>0</v>
      </c>
      <c r="AP931">
        <v>0</v>
      </c>
      <c r="AQ931">
        <v>0</v>
      </c>
      <c r="AR931">
        <v>2.4E-2</v>
      </c>
      <c r="AS931">
        <v>0</v>
      </c>
      <c r="AT931">
        <v>0</v>
      </c>
      <c r="AU931">
        <v>0</v>
      </c>
      <c r="AV931">
        <v>1</v>
      </c>
      <c r="AW931">
        <v>1</v>
      </c>
      <c r="AZ931">
        <v>1</v>
      </c>
      <c r="BA931">
        <v>30.09</v>
      </c>
      <c r="BB931">
        <v>1</v>
      </c>
      <c r="BC931">
        <v>1</v>
      </c>
      <c r="BD931" t="s">
        <v>3</v>
      </c>
      <c r="BE931" t="s">
        <v>3</v>
      </c>
      <c r="BF931" t="s">
        <v>3</v>
      </c>
      <c r="BG931" t="s">
        <v>3</v>
      </c>
      <c r="BH931">
        <v>0</v>
      </c>
      <c r="BI931">
        <v>1</v>
      </c>
      <c r="BJ931" t="s">
        <v>674</v>
      </c>
      <c r="BM931">
        <v>700004</v>
      </c>
      <c r="BN931">
        <v>0</v>
      </c>
      <c r="BO931" t="s">
        <v>26</v>
      </c>
      <c r="BP931">
        <v>1</v>
      </c>
      <c r="BQ931">
        <v>19</v>
      </c>
      <c r="BR931">
        <v>0</v>
      </c>
      <c r="BS931">
        <v>30.09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0</v>
      </c>
      <c r="CA931">
        <v>0</v>
      </c>
      <c r="CB931" t="s">
        <v>3</v>
      </c>
      <c r="CE931">
        <v>0</v>
      </c>
      <c r="CF931">
        <v>0</v>
      </c>
      <c r="CG931">
        <v>0</v>
      </c>
      <c r="CM931">
        <v>0</v>
      </c>
      <c r="CN931" t="s">
        <v>3</v>
      </c>
      <c r="CO931">
        <v>0</v>
      </c>
      <c r="CP931">
        <f>(P931+Q931+S931)</f>
        <v>159.71</v>
      </c>
      <c r="CQ931">
        <f>AC931*BC931</f>
        <v>0</v>
      </c>
      <c r="CR931">
        <f>AD931*BB931</f>
        <v>3.42</v>
      </c>
      <c r="CS931">
        <f t="shared" ref="CS931:CX932" si="839">AE931</f>
        <v>0.81</v>
      </c>
      <c r="CT931">
        <f t="shared" si="839"/>
        <v>0</v>
      </c>
      <c r="CU931">
        <f t="shared" si="839"/>
        <v>0</v>
      </c>
      <c r="CV931">
        <f t="shared" si="839"/>
        <v>0</v>
      </c>
      <c r="CW931">
        <f t="shared" si="839"/>
        <v>2.4E-2</v>
      </c>
      <c r="CX931">
        <f t="shared" si="839"/>
        <v>0</v>
      </c>
      <c r="CY931">
        <f>(((S931+R931)*AT931)/100)</f>
        <v>0</v>
      </c>
      <c r="CZ931">
        <f>(((S931+R931)*AU931)/100)</f>
        <v>0</v>
      </c>
      <c r="DC931" t="s">
        <v>3</v>
      </c>
      <c r="DD931" t="s">
        <v>3</v>
      </c>
      <c r="DE931" t="s">
        <v>3</v>
      </c>
      <c r="DF931" t="s">
        <v>3</v>
      </c>
      <c r="DG931" t="s">
        <v>3</v>
      </c>
      <c r="DH931" t="s">
        <v>3</v>
      </c>
      <c r="DI931" t="s">
        <v>3</v>
      </c>
      <c r="DJ931" t="s">
        <v>3</v>
      </c>
      <c r="DK931" t="s">
        <v>3</v>
      </c>
      <c r="DL931" t="s">
        <v>3</v>
      </c>
      <c r="DM931" t="s">
        <v>3</v>
      </c>
      <c r="DN931">
        <v>0</v>
      </c>
      <c r="DO931">
        <v>0</v>
      </c>
      <c r="DP931">
        <v>1</v>
      </c>
      <c r="DQ931">
        <v>1</v>
      </c>
      <c r="DU931">
        <v>1013</v>
      </c>
      <c r="DV931" t="s">
        <v>327</v>
      </c>
      <c r="DW931" t="s">
        <v>329</v>
      </c>
      <c r="DX931">
        <v>1</v>
      </c>
      <c r="DZ931" t="s">
        <v>3</v>
      </c>
      <c r="EA931" t="s">
        <v>3</v>
      </c>
      <c r="EB931" t="s">
        <v>3</v>
      </c>
      <c r="EC931" t="s">
        <v>3</v>
      </c>
      <c r="EE931">
        <v>30173196</v>
      </c>
      <c r="EF931">
        <v>19</v>
      </c>
      <c r="EG931" t="s">
        <v>330</v>
      </c>
      <c r="EH931">
        <v>106</v>
      </c>
      <c r="EI931" t="s">
        <v>330</v>
      </c>
      <c r="EJ931">
        <v>1</v>
      </c>
      <c r="EK931">
        <v>700004</v>
      </c>
      <c r="EL931" t="s">
        <v>330</v>
      </c>
      <c r="EM931" t="s">
        <v>331</v>
      </c>
      <c r="EO931" t="s">
        <v>3</v>
      </c>
      <c r="EQ931">
        <v>0</v>
      </c>
      <c r="ER931">
        <v>2.92</v>
      </c>
      <c r="ES931">
        <v>0</v>
      </c>
      <c r="ET931">
        <v>2.92</v>
      </c>
      <c r="EU931">
        <v>0.31</v>
      </c>
      <c r="EV931">
        <v>0</v>
      </c>
      <c r="EW931">
        <v>0</v>
      </c>
      <c r="EX931">
        <v>2.4E-2</v>
      </c>
      <c r="EY931">
        <v>0</v>
      </c>
      <c r="FQ931">
        <v>0</v>
      </c>
      <c r="FR931">
        <f>ROUND(IF(AND(BH931=3,BI931=3),P931,0),2)</f>
        <v>0</v>
      </c>
      <c r="FS931">
        <v>0</v>
      </c>
      <c r="FX931">
        <v>0</v>
      </c>
      <c r="FY931">
        <v>0</v>
      </c>
      <c r="GA931" t="s">
        <v>3</v>
      </c>
      <c r="GD931">
        <v>1</v>
      </c>
      <c r="GF931">
        <v>-1826663243</v>
      </c>
      <c r="GG931">
        <v>2</v>
      </c>
      <c r="GH931">
        <v>1</v>
      </c>
      <c r="GI931">
        <v>4</v>
      </c>
      <c r="GJ931">
        <v>0</v>
      </c>
      <c r="GK931">
        <v>0</v>
      </c>
      <c r="GL931">
        <f>ROUND(IF(AND(BH931=3,BI931=3,FS931&lt;&gt;0),P931,0),2)</f>
        <v>0</v>
      </c>
      <c r="GM931">
        <f>ROUND(O931+X931+Y931,2)+GX931</f>
        <v>159.71</v>
      </c>
      <c r="GN931">
        <f>IF(OR(BI931=0,BI931=1),ROUND(O931+X931+Y931,2),0)</f>
        <v>159.71</v>
      </c>
      <c r="GO931">
        <f>IF(BI931=2,ROUND(O931+X931+Y931,2),0)</f>
        <v>0</v>
      </c>
      <c r="GP931">
        <f>IF(BI931=4,ROUND(O931+X931+Y931,2)+GX931,0)</f>
        <v>0</v>
      </c>
      <c r="GR931">
        <v>0</v>
      </c>
      <c r="GS931">
        <v>0</v>
      </c>
      <c r="GT931">
        <v>0</v>
      </c>
      <c r="GU931" t="s">
        <v>3</v>
      </c>
      <c r="GV931">
        <f>ROUND((GT931),6)</f>
        <v>0</v>
      </c>
      <c r="GW931">
        <v>1</v>
      </c>
      <c r="GX931">
        <f>ROUND(HC931*I931,2)</f>
        <v>0</v>
      </c>
      <c r="HA931">
        <v>0</v>
      </c>
      <c r="HB931">
        <v>0</v>
      </c>
      <c r="HC931">
        <f>GV931*GW931</f>
        <v>0</v>
      </c>
      <c r="HD931">
        <f>GM931</f>
        <v>159.71</v>
      </c>
      <c r="HE931" t="s">
        <v>3</v>
      </c>
      <c r="HF931" t="s">
        <v>3</v>
      </c>
      <c r="HI931">
        <f>ROUND(R931*BS931,0)</f>
        <v>1138</v>
      </c>
      <c r="HJ931">
        <f>ROUND(S931*BA931,0)</f>
        <v>0</v>
      </c>
      <c r="HK931">
        <f>ROUND((((HJ931+HI931)*AT931)/100),0)</f>
        <v>0</v>
      </c>
      <c r="HL931">
        <f>ROUND((((HJ931+HI931)*AU931)/100),0)</f>
        <v>0</v>
      </c>
      <c r="HM931" t="s">
        <v>3</v>
      </c>
      <c r="HN931" t="s">
        <v>3</v>
      </c>
      <c r="HO931" t="s">
        <v>3</v>
      </c>
      <c r="HP931" t="s">
        <v>3</v>
      </c>
      <c r="HQ931" t="s">
        <v>3</v>
      </c>
      <c r="IK931">
        <v>0</v>
      </c>
    </row>
    <row r="932" spans="1:245" x14ac:dyDescent="0.2">
      <c r="A932">
        <v>17</v>
      </c>
      <c r="B932">
        <v>1</v>
      </c>
      <c r="C932">
        <f>ROW(SmtRes!A555)</f>
        <v>555</v>
      </c>
      <c r="D932">
        <f>ROW(EtalonRes!A641)</f>
        <v>641</v>
      </c>
      <c r="E932" t="s">
        <v>471</v>
      </c>
      <c r="F932" t="s">
        <v>333</v>
      </c>
      <c r="G932" t="s">
        <v>334</v>
      </c>
      <c r="H932" t="s">
        <v>327</v>
      </c>
      <c r="I932">
        <v>46.7</v>
      </c>
      <c r="J932">
        <v>0</v>
      </c>
      <c r="K932">
        <v>46.7</v>
      </c>
      <c r="O932">
        <f>ROUND(CP932,2)</f>
        <v>715.91</v>
      </c>
      <c r="P932">
        <f>ROUND(CQ932*I932,2)</f>
        <v>0</v>
      </c>
      <c r="Q932">
        <f>ROUND(CR932*I932,2)</f>
        <v>715.91</v>
      </c>
      <c r="R932">
        <f>ROUND(CS932*I932,2)</f>
        <v>0</v>
      </c>
      <c r="S932">
        <f>ROUND(CT932*I932,2)</f>
        <v>0</v>
      </c>
      <c r="T932">
        <f>ROUND(CU932*I932,2)</f>
        <v>0</v>
      </c>
      <c r="U932">
        <f>CV932*I932</f>
        <v>0</v>
      </c>
      <c r="V932">
        <f>CW932*I932</f>
        <v>0</v>
      </c>
      <c r="W932">
        <f>ROUND(CX932*I932,2)</f>
        <v>0</v>
      </c>
      <c r="X932">
        <f>ROUND(CY932,2)</f>
        <v>0</v>
      </c>
      <c r="Y932">
        <f>ROUND(CZ932,2)</f>
        <v>0</v>
      </c>
      <c r="AA932">
        <v>30589570</v>
      </c>
      <c r="AB932">
        <f>ROUND((AC932+AD932+AF932),6)</f>
        <v>15.33</v>
      </c>
      <c r="AC932">
        <f>ROUND((ES932),6)</f>
        <v>0</v>
      </c>
      <c r="AD932">
        <f>ROUND((((ET932)-(EU932))+AE932),6)</f>
        <v>15.33</v>
      </c>
      <c r="AE932">
        <f>ROUND((EU932),6)</f>
        <v>0</v>
      </c>
      <c r="AF932">
        <f>ROUND((EV932),6)</f>
        <v>0</v>
      </c>
      <c r="AG932">
        <f>ROUND((AP932),6)</f>
        <v>0</v>
      </c>
      <c r="AH932">
        <f>(EW932)</f>
        <v>0</v>
      </c>
      <c r="AI932">
        <f>(EX932)</f>
        <v>0</v>
      </c>
      <c r="AJ932">
        <f>(AS932)</f>
        <v>0</v>
      </c>
      <c r="AK932">
        <v>15.33</v>
      </c>
      <c r="AL932">
        <v>0</v>
      </c>
      <c r="AM932">
        <v>15.33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1</v>
      </c>
      <c r="AW932">
        <v>1</v>
      </c>
      <c r="AZ932">
        <v>1</v>
      </c>
      <c r="BA932">
        <v>30.09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0</v>
      </c>
      <c r="BI932">
        <v>1</v>
      </c>
      <c r="BJ932" t="s">
        <v>335</v>
      </c>
      <c r="BM932">
        <v>700005</v>
      </c>
      <c r="BN932">
        <v>0</v>
      </c>
      <c r="BO932" t="s">
        <v>26</v>
      </c>
      <c r="BP932">
        <v>1</v>
      </c>
      <c r="BQ932">
        <v>10</v>
      </c>
      <c r="BR932">
        <v>0</v>
      </c>
      <c r="BS932">
        <v>30.09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0</v>
      </c>
      <c r="CA932">
        <v>0</v>
      </c>
      <c r="CB932" t="s">
        <v>3</v>
      </c>
      <c r="CE932">
        <v>0</v>
      </c>
      <c r="CF932">
        <v>0</v>
      </c>
      <c r="CG932">
        <v>0</v>
      </c>
      <c r="CM932">
        <v>0</v>
      </c>
      <c r="CN932" t="s">
        <v>3</v>
      </c>
      <c r="CO932">
        <v>0</v>
      </c>
      <c r="CP932">
        <f>(P932+Q932+S932)</f>
        <v>715.91</v>
      </c>
      <c r="CQ932">
        <f>AC932*BC932</f>
        <v>0</v>
      </c>
      <c r="CR932">
        <f>AD932*BB932</f>
        <v>15.33</v>
      </c>
      <c r="CS932">
        <f t="shared" si="839"/>
        <v>0</v>
      </c>
      <c r="CT932">
        <f t="shared" si="839"/>
        <v>0</v>
      </c>
      <c r="CU932">
        <f t="shared" si="839"/>
        <v>0</v>
      </c>
      <c r="CV932">
        <f t="shared" si="839"/>
        <v>0</v>
      </c>
      <c r="CW932">
        <f t="shared" si="839"/>
        <v>0</v>
      </c>
      <c r="CX932">
        <f t="shared" si="839"/>
        <v>0</v>
      </c>
      <c r="CY932">
        <f>(((S932+R932)*AT932)/100)</f>
        <v>0</v>
      </c>
      <c r="CZ932">
        <f>(((S932+R932)*AU932)/100)</f>
        <v>0</v>
      </c>
      <c r="DC932" t="s">
        <v>3</v>
      </c>
      <c r="DD932" t="s">
        <v>3</v>
      </c>
      <c r="DE932" t="s">
        <v>3</v>
      </c>
      <c r="DF932" t="s">
        <v>3</v>
      </c>
      <c r="DG932" t="s">
        <v>3</v>
      </c>
      <c r="DH932" t="s">
        <v>3</v>
      </c>
      <c r="DI932" t="s">
        <v>3</v>
      </c>
      <c r="DJ932" t="s">
        <v>3</v>
      </c>
      <c r="DK932" t="s">
        <v>3</v>
      </c>
      <c r="DL932" t="s">
        <v>3</v>
      </c>
      <c r="DM932" t="s">
        <v>3</v>
      </c>
      <c r="DN932">
        <v>0</v>
      </c>
      <c r="DO932">
        <v>0</v>
      </c>
      <c r="DP932">
        <v>1</v>
      </c>
      <c r="DQ932">
        <v>1</v>
      </c>
      <c r="DU932">
        <v>1013</v>
      </c>
      <c r="DV932" t="s">
        <v>327</v>
      </c>
      <c r="DW932" t="s">
        <v>329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30173199</v>
      </c>
      <c r="EF932">
        <v>10</v>
      </c>
      <c r="EG932" t="s">
        <v>336</v>
      </c>
      <c r="EH932">
        <v>107</v>
      </c>
      <c r="EI932" t="s">
        <v>337</v>
      </c>
      <c r="EJ932">
        <v>1</v>
      </c>
      <c r="EK932">
        <v>700005</v>
      </c>
      <c r="EL932" t="s">
        <v>337</v>
      </c>
      <c r="EM932" t="s">
        <v>338</v>
      </c>
      <c r="EO932" t="s">
        <v>3</v>
      </c>
      <c r="EQ932">
        <v>0</v>
      </c>
      <c r="ER932">
        <v>15.33</v>
      </c>
      <c r="ES932">
        <v>0</v>
      </c>
      <c r="ET932">
        <v>15.33</v>
      </c>
      <c r="EU932">
        <v>0</v>
      </c>
      <c r="EV932">
        <v>0</v>
      </c>
      <c r="EW932">
        <v>0</v>
      </c>
      <c r="EX932">
        <v>0</v>
      </c>
      <c r="EY932">
        <v>0</v>
      </c>
      <c r="FQ932">
        <v>0</v>
      </c>
      <c r="FR932">
        <f>ROUND(IF(AND(BH932=3,BI932=3),P932,0),2)</f>
        <v>0</v>
      </c>
      <c r="FS932">
        <v>0</v>
      </c>
      <c r="FX932">
        <v>0</v>
      </c>
      <c r="FY932">
        <v>0</v>
      </c>
      <c r="GA932" t="s">
        <v>3</v>
      </c>
      <c r="GD932">
        <v>1</v>
      </c>
      <c r="GF932">
        <v>-692810989</v>
      </c>
      <c r="GG932">
        <v>2</v>
      </c>
      <c r="GH932">
        <v>1</v>
      </c>
      <c r="GI932">
        <v>4</v>
      </c>
      <c r="GJ932">
        <v>0</v>
      </c>
      <c r="GK932">
        <v>0</v>
      </c>
      <c r="GL932">
        <f>ROUND(IF(AND(BH932=3,BI932=3,FS932&lt;&gt;0),P932,0),2)</f>
        <v>0</v>
      </c>
      <c r="GM932">
        <f>ROUND(O932+X932+Y932,2)+GX932</f>
        <v>715.91</v>
      </c>
      <c r="GN932">
        <f>IF(OR(BI932=0,BI932=1),ROUND(O932+X932+Y932,2),0)</f>
        <v>715.91</v>
      </c>
      <c r="GO932">
        <f>IF(BI932=2,ROUND(O932+X932+Y932,2),0)</f>
        <v>0</v>
      </c>
      <c r="GP932">
        <f>IF(BI932=4,ROUND(O932+X932+Y932,2)+GX932,0)</f>
        <v>0</v>
      </c>
      <c r="GR932">
        <v>0</v>
      </c>
      <c r="GS932">
        <v>0</v>
      </c>
      <c r="GT932">
        <v>0</v>
      </c>
      <c r="GU932" t="s">
        <v>3</v>
      </c>
      <c r="GV932">
        <f>ROUND((GT932),6)</f>
        <v>0</v>
      </c>
      <c r="GW932">
        <v>1</v>
      </c>
      <c r="GX932">
        <f>ROUND(HC932*I932,2)</f>
        <v>0</v>
      </c>
      <c r="HA932">
        <v>0</v>
      </c>
      <c r="HB932">
        <v>0</v>
      </c>
      <c r="HC932">
        <f>GV932*GW932</f>
        <v>0</v>
      </c>
      <c r="HD932">
        <f>GM932</f>
        <v>715.91</v>
      </c>
      <c r="HE932" t="s">
        <v>3</v>
      </c>
      <c r="HF932" t="s">
        <v>3</v>
      </c>
      <c r="HI932">
        <f>ROUND(R932*BS932,0)</f>
        <v>0</v>
      </c>
      <c r="HJ932">
        <f>ROUND(S932*BA932,0)</f>
        <v>0</v>
      </c>
      <c r="HK932">
        <f>ROUND((((HJ932+HI932)*AT932)/100),0)</f>
        <v>0</v>
      </c>
      <c r="HL932">
        <f>ROUND((((HJ932+HI932)*AU932)/100),0)</f>
        <v>0</v>
      </c>
      <c r="HM932" t="s">
        <v>3</v>
      </c>
      <c r="HN932" t="s">
        <v>3</v>
      </c>
      <c r="HO932" t="s">
        <v>3</v>
      </c>
      <c r="HP932" t="s">
        <v>3</v>
      </c>
      <c r="HQ932" t="s">
        <v>3</v>
      </c>
      <c r="IK932">
        <v>0</v>
      </c>
    </row>
    <row r="934" spans="1:245" x14ac:dyDescent="0.2">
      <c r="A934" s="2">
        <v>51</v>
      </c>
      <c r="B934" s="2">
        <f>B927</f>
        <v>1</v>
      </c>
      <c r="C934" s="2">
        <f>A927</f>
        <v>4</v>
      </c>
      <c r="D934" s="2">
        <f>ROW(A927)</f>
        <v>927</v>
      </c>
      <c r="E934" s="2"/>
      <c r="F934" s="2" t="str">
        <f>IF(F927&lt;&gt;"",F927,"")</f>
        <v>Новый раздел</v>
      </c>
      <c r="G934" s="2" t="str">
        <f>IF(G927&lt;&gt;"",G927,"")</f>
        <v>3. Прочие работы</v>
      </c>
      <c r="H934" s="2">
        <v>0</v>
      </c>
      <c r="I934" s="2"/>
      <c r="J934" s="2"/>
      <c r="K934" s="2"/>
      <c r="L934" s="2"/>
      <c r="M934" s="2"/>
      <c r="N934" s="2"/>
      <c r="O934" s="2">
        <f t="shared" ref="O934:T934" si="840">ROUND(AB934,2)</f>
        <v>875.62</v>
      </c>
      <c r="P934" s="2">
        <f t="shared" si="840"/>
        <v>0</v>
      </c>
      <c r="Q934" s="2">
        <f t="shared" si="840"/>
        <v>875.62</v>
      </c>
      <c r="R934" s="2">
        <f t="shared" si="840"/>
        <v>37.83</v>
      </c>
      <c r="S934" s="2">
        <f t="shared" si="840"/>
        <v>0</v>
      </c>
      <c r="T934" s="2">
        <f t="shared" si="840"/>
        <v>0</v>
      </c>
      <c r="U934" s="2">
        <f>AH934</f>
        <v>0</v>
      </c>
      <c r="V934" s="2">
        <f>AI934</f>
        <v>1.1208</v>
      </c>
      <c r="W934" s="2">
        <f>ROUND(AJ934,2)</f>
        <v>0</v>
      </c>
      <c r="X934" s="2">
        <f>ROUND(AK934,2)</f>
        <v>0</v>
      </c>
      <c r="Y934" s="2">
        <f>ROUND(AL934,2)</f>
        <v>0</v>
      </c>
      <c r="Z934" s="2"/>
      <c r="AA934" s="2"/>
      <c r="AB934" s="2">
        <f>ROUND(SUMIF(AA931:AA932,"=30589570",O931:O932),2)</f>
        <v>875.62</v>
      </c>
      <c r="AC934" s="2">
        <f>ROUND(SUMIF(AA931:AA932,"=30589570",P931:P932),2)</f>
        <v>0</v>
      </c>
      <c r="AD934" s="2">
        <f>ROUND(SUMIF(AA931:AA932,"=30589570",Q931:Q932),2)</f>
        <v>875.62</v>
      </c>
      <c r="AE934" s="2">
        <f>ROUND(SUMIF(AA931:AA932,"=30589570",R931:R932),2)</f>
        <v>37.83</v>
      </c>
      <c r="AF934" s="2">
        <f>ROUND(SUMIF(AA931:AA932,"=30589570",S931:S932),2)</f>
        <v>0</v>
      </c>
      <c r="AG934" s="2">
        <f>ROUND(SUMIF(AA931:AA932,"=30589570",T931:T932),2)</f>
        <v>0</v>
      </c>
      <c r="AH934" s="2">
        <f>SUMIF(AA931:AA932,"=30589570",U931:U932)</f>
        <v>0</v>
      </c>
      <c r="AI934" s="2">
        <f>SUMIF(AA931:AA932,"=30589570",V931:V932)</f>
        <v>1.1208</v>
      </c>
      <c r="AJ934" s="2">
        <f>ROUND(SUMIF(AA931:AA932,"=30589570",W931:W932),2)</f>
        <v>0</v>
      </c>
      <c r="AK934" s="2">
        <f>ROUND(SUMIF(AA931:AA932,"=30589570",X931:X932),2)</f>
        <v>0</v>
      </c>
      <c r="AL934" s="2">
        <f>ROUND(SUMIF(AA931:AA932,"=30589570",Y931:Y932),2)</f>
        <v>0</v>
      </c>
      <c r="AM934" s="2"/>
      <c r="AN934" s="2"/>
      <c r="AO934" s="2">
        <f t="shared" ref="AO934:BD934" si="841">ROUND(BX934,2)</f>
        <v>0</v>
      </c>
      <c r="AP934" s="2">
        <f t="shared" si="841"/>
        <v>0</v>
      </c>
      <c r="AQ934" s="2">
        <f t="shared" si="841"/>
        <v>0</v>
      </c>
      <c r="AR934" s="2">
        <f t="shared" si="841"/>
        <v>875.62</v>
      </c>
      <c r="AS934" s="2">
        <f t="shared" si="841"/>
        <v>875.62</v>
      </c>
      <c r="AT934" s="2">
        <f t="shared" si="841"/>
        <v>0</v>
      </c>
      <c r="AU934" s="2">
        <f t="shared" si="841"/>
        <v>0</v>
      </c>
      <c r="AV934" s="2">
        <f t="shared" si="841"/>
        <v>0</v>
      </c>
      <c r="AW934" s="2">
        <f t="shared" si="841"/>
        <v>0</v>
      </c>
      <c r="AX934" s="2">
        <f t="shared" si="841"/>
        <v>0</v>
      </c>
      <c r="AY934" s="2">
        <f t="shared" si="841"/>
        <v>0</v>
      </c>
      <c r="AZ934" s="2">
        <f t="shared" si="841"/>
        <v>0</v>
      </c>
      <c r="BA934" s="2">
        <f t="shared" si="841"/>
        <v>0</v>
      </c>
      <c r="BB934" s="2">
        <f t="shared" si="841"/>
        <v>0</v>
      </c>
      <c r="BC934" s="2">
        <f t="shared" si="841"/>
        <v>0</v>
      </c>
      <c r="BD934" s="2">
        <f t="shared" si="841"/>
        <v>875.62</v>
      </c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>
        <f>ROUND(SUMIF(AA931:AA932,"=30589570",FQ931:FQ932),2)</f>
        <v>0</v>
      </c>
      <c r="BY934" s="2">
        <f>ROUND(SUMIF(AA931:AA932,"=30589570",FR931:FR932),2)</f>
        <v>0</v>
      </c>
      <c r="BZ934" s="2">
        <f>ROUND(SUMIF(AA931:AA932,"=30589570",GL931:GL932),2)</f>
        <v>0</v>
      </c>
      <c r="CA934" s="2">
        <f>ROUND(SUMIF(AA931:AA932,"=30589570",GM931:GM932),2)</f>
        <v>875.62</v>
      </c>
      <c r="CB934" s="2">
        <f>ROUND(SUMIF(AA931:AA932,"=30589570",GN931:GN932),2)</f>
        <v>875.62</v>
      </c>
      <c r="CC934" s="2">
        <f>ROUND(SUMIF(AA931:AA932,"=30589570",GO931:GO932),2)</f>
        <v>0</v>
      </c>
      <c r="CD934" s="2">
        <f>ROUND(SUMIF(AA931:AA932,"=30589570",GP931:GP932),2)</f>
        <v>0</v>
      </c>
      <c r="CE934" s="2">
        <f>AC934-BX934</f>
        <v>0</v>
      </c>
      <c r="CF934" s="2">
        <f>AC934-BY934</f>
        <v>0</v>
      </c>
      <c r="CG934" s="2">
        <f>BX934-BZ934</f>
        <v>0</v>
      </c>
      <c r="CH934" s="2">
        <f>AC934-BX934-BY934+BZ934</f>
        <v>0</v>
      </c>
      <c r="CI934" s="2">
        <f>BY934-BZ934</f>
        <v>0</v>
      </c>
      <c r="CJ934" s="2">
        <f>ROUND(SUMIF(AA931:AA932,"=30589570",GX931:GX932),2)</f>
        <v>0</v>
      </c>
      <c r="CK934" s="2">
        <f>ROUND(SUMIF(AA931:AA932,"=30589570",GY931:GY932),2)</f>
        <v>0</v>
      </c>
      <c r="CL934" s="2">
        <f>ROUND(SUMIF(AA931:AA932,"=30589570",GZ931:GZ932),2)</f>
        <v>0</v>
      </c>
      <c r="CM934" s="2">
        <f>ROUND(SUMIF(AA931:AA932,"=30589570",HD931:HD932),2)</f>
        <v>875.62</v>
      </c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>
        <v>0</v>
      </c>
    </row>
    <row r="936" spans="1:245" x14ac:dyDescent="0.2">
      <c r="A936" s="4">
        <v>50</v>
      </c>
      <c r="B936" s="4">
        <v>1</v>
      </c>
      <c r="C936" s="4">
        <v>0</v>
      </c>
      <c r="D936" s="4">
        <v>1</v>
      </c>
      <c r="E936" s="4">
        <v>201</v>
      </c>
      <c r="F936" s="4">
        <f>ROUND(Source!O934,O936)</f>
        <v>875.62</v>
      </c>
      <c r="G936" s="4" t="s">
        <v>108</v>
      </c>
      <c r="H936" s="4" t="s">
        <v>109</v>
      </c>
      <c r="I936" s="4"/>
      <c r="J936" s="4"/>
      <c r="K936" s="4">
        <v>201</v>
      </c>
      <c r="L936" s="4">
        <v>1</v>
      </c>
      <c r="M936" s="4">
        <v>1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875.62</v>
      </c>
      <c r="X936" s="4">
        <v>1</v>
      </c>
      <c r="Y936" s="4">
        <v>9168</v>
      </c>
      <c r="Z936" s="4"/>
      <c r="AA936" s="4"/>
      <c r="AB936" s="4"/>
    </row>
    <row r="937" spans="1:245" x14ac:dyDescent="0.2">
      <c r="A937" s="4">
        <v>50</v>
      </c>
      <c r="B937" s="4">
        <v>0</v>
      </c>
      <c r="C937" s="4">
        <v>0</v>
      </c>
      <c r="D937" s="4">
        <v>1</v>
      </c>
      <c r="E937" s="4">
        <v>202</v>
      </c>
      <c r="F937" s="4">
        <f>ROUND(Source!P934,O937)</f>
        <v>0</v>
      </c>
      <c r="G937" s="4" t="s">
        <v>110</v>
      </c>
      <c r="H937" s="4" t="s">
        <v>111</v>
      </c>
      <c r="I937" s="4"/>
      <c r="J937" s="4"/>
      <c r="K937" s="4">
        <v>202</v>
      </c>
      <c r="L937" s="4">
        <v>2</v>
      </c>
      <c r="M937" s="4">
        <v>1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45" x14ac:dyDescent="0.2">
      <c r="A938" s="4">
        <v>50</v>
      </c>
      <c r="B938" s="4">
        <v>0</v>
      </c>
      <c r="C938" s="4">
        <v>0</v>
      </c>
      <c r="D938" s="4">
        <v>1</v>
      </c>
      <c r="E938" s="4">
        <v>222</v>
      </c>
      <c r="F938" s="4">
        <f>ROUND(Source!AO934,O938)</f>
        <v>0</v>
      </c>
      <c r="G938" s="4" t="s">
        <v>112</v>
      </c>
      <c r="H938" s="4" t="s">
        <v>113</v>
      </c>
      <c r="I938" s="4"/>
      <c r="J938" s="4"/>
      <c r="K938" s="4">
        <v>222</v>
      </c>
      <c r="L938" s="4">
        <v>3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45" x14ac:dyDescent="0.2">
      <c r="A939" s="4">
        <v>50</v>
      </c>
      <c r="B939" s="4">
        <v>0</v>
      </c>
      <c r="C939" s="4">
        <v>0</v>
      </c>
      <c r="D939" s="4">
        <v>1</v>
      </c>
      <c r="E939" s="4">
        <v>225</v>
      </c>
      <c r="F939" s="4">
        <f>ROUND(Source!AV934,O939)</f>
        <v>0</v>
      </c>
      <c r="G939" s="4" t="s">
        <v>114</v>
      </c>
      <c r="H939" s="4" t="s">
        <v>115</v>
      </c>
      <c r="I939" s="4"/>
      <c r="J939" s="4"/>
      <c r="K939" s="4">
        <v>225</v>
      </c>
      <c r="L939" s="4">
        <v>4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226</v>
      </c>
      <c r="F940" s="4">
        <f>ROUND(Source!AW934,O940)</f>
        <v>0</v>
      </c>
      <c r="G940" s="4" t="s">
        <v>116</v>
      </c>
      <c r="H940" s="4" t="s">
        <v>117</v>
      </c>
      <c r="I940" s="4"/>
      <c r="J940" s="4"/>
      <c r="K940" s="4">
        <v>226</v>
      </c>
      <c r="L940" s="4">
        <v>5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227</v>
      </c>
      <c r="F941" s="4">
        <f>ROUND(Source!AX934,O941)</f>
        <v>0</v>
      </c>
      <c r="G941" s="4" t="s">
        <v>118</v>
      </c>
      <c r="H941" s="4" t="s">
        <v>119</v>
      </c>
      <c r="I941" s="4"/>
      <c r="J941" s="4"/>
      <c r="K941" s="4">
        <v>227</v>
      </c>
      <c r="L941" s="4">
        <v>6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228</v>
      </c>
      <c r="F942" s="4">
        <f>ROUND(Source!AY934,O942)</f>
        <v>0</v>
      </c>
      <c r="G942" s="4" t="s">
        <v>120</v>
      </c>
      <c r="H942" s="4" t="s">
        <v>121</v>
      </c>
      <c r="I942" s="4"/>
      <c r="J942" s="4"/>
      <c r="K942" s="4">
        <v>228</v>
      </c>
      <c r="L942" s="4">
        <v>7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216</v>
      </c>
      <c r="F943" s="4">
        <f>ROUND(Source!AP934,O943)</f>
        <v>0</v>
      </c>
      <c r="G943" s="4" t="s">
        <v>122</v>
      </c>
      <c r="H943" s="4" t="s">
        <v>123</v>
      </c>
      <c r="I943" s="4"/>
      <c r="J943" s="4"/>
      <c r="K943" s="4">
        <v>216</v>
      </c>
      <c r="L943" s="4">
        <v>8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223</v>
      </c>
      <c r="F944" s="4">
        <f>ROUND(Source!AQ934,O944)</f>
        <v>0</v>
      </c>
      <c r="G944" s="4" t="s">
        <v>124</v>
      </c>
      <c r="H944" s="4" t="s">
        <v>125</v>
      </c>
      <c r="I944" s="4"/>
      <c r="J944" s="4"/>
      <c r="K944" s="4">
        <v>223</v>
      </c>
      <c r="L944" s="4">
        <v>9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229</v>
      </c>
      <c r="F945" s="4">
        <f>ROUND(Source!AZ934,O945)</f>
        <v>0</v>
      </c>
      <c r="G945" s="4" t="s">
        <v>126</v>
      </c>
      <c r="H945" s="4" t="s">
        <v>127</v>
      </c>
      <c r="I945" s="4"/>
      <c r="J945" s="4"/>
      <c r="K945" s="4">
        <v>229</v>
      </c>
      <c r="L945" s="4">
        <v>10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1</v>
      </c>
      <c r="C946" s="4">
        <v>0</v>
      </c>
      <c r="D946" s="4">
        <v>1</v>
      </c>
      <c r="E946" s="4">
        <v>203</v>
      </c>
      <c r="F946" s="4">
        <f>ROUND(Source!Q934,O946)</f>
        <v>875.62</v>
      </c>
      <c r="G946" s="4" t="s">
        <v>128</v>
      </c>
      <c r="H946" s="4" t="s">
        <v>129</v>
      </c>
      <c r="I946" s="4"/>
      <c r="J946" s="4"/>
      <c r="K946" s="4">
        <v>203</v>
      </c>
      <c r="L946" s="4">
        <v>11</v>
      </c>
      <c r="M946" s="4">
        <v>1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231</v>
      </c>
      <c r="F947" s="4">
        <f>ROUND(Source!BB934,O947)</f>
        <v>0</v>
      </c>
      <c r="G947" s="4" t="s">
        <v>130</v>
      </c>
      <c r="H947" s="4" t="s">
        <v>131</v>
      </c>
      <c r="I947" s="4"/>
      <c r="J947" s="4"/>
      <c r="K947" s="4">
        <v>231</v>
      </c>
      <c r="L947" s="4">
        <v>12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1</v>
      </c>
      <c r="C948" s="4">
        <v>0</v>
      </c>
      <c r="D948" s="4">
        <v>1</v>
      </c>
      <c r="E948" s="4">
        <v>204</v>
      </c>
      <c r="F948" s="4">
        <f>ROUND(Source!R934,O948)</f>
        <v>37.83</v>
      </c>
      <c r="G948" s="4" t="s">
        <v>132</v>
      </c>
      <c r="H948" s="4" t="s">
        <v>133</v>
      </c>
      <c r="I948" s="4"/>
      <c r="J948" s="4"/>
      <c r="K948" s="4">
        <v>204</v>
      </c>
      <c r="L948" s="4">
        <v>13</v>
      </c>
      <c r="M948" s="4">
        <v>1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205</v>
      </c>
      <c r="F949" s="4">
        <f>ROUND(Source!S934,O949)</f>
        <v>0</v>
      </c>
      <c r="G949" s="4" t="s">
        <v>134</v>
      </c>
      <c r="H949" s="4" t="s">
        <v>135</v>
      </c>
      <c r="I949" s="4"/>
      <c r="J949" s="4"/>
      <c r="K949" s="4">
        <v>205</v>
      </c>
      <c r="L949" s="4">
        <v>14</v>
      </c>
      <c r="M949" s="4">
        <v>1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232</v>
      </c>
      <c r="F950" s="4">
        <f>ROUND(Source!BC934,O950)</f>
        <v>0</v>
      </c>
      <c r="G950" s="4" t="s">
        <v>136</v>
      </c>
      <c r="H950" s="4" t="s">
        <v>137</v>
      </c>
      <c r="I950" s="4"/>
      <c r="J950" s="4"/>
      <c r="K950" s="4">
        <v>232</v>
      </c>
      <c r="L950" s="4">
        <v>15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214</v>
      </c>
      <c r="F951" s="4">
        <f>ROUND(Source!AS934,O951)</f>
        <v>875.62</v>
      </c>
      <c r="G951" s="4" t="s">
        <v>138</v>
      </c>
      <c r="H951" s="4" t="s">
        <v>139</v>
      </c>
      <c r="I951" s="4"/>
      <c r="J951" s="4"/>
      <c r="K951" s="4">
        <v>214</v>
      </c>
      <c r="L951" s="4">
        <v>16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875.62</v>
      </c>
      <c r="X951" s="4">
        <v>1</v>
      </c>
      <c r="Y951" s="4">
        <v>9168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215</v>
      </c>
      <c r="F952" s="4">
        <f>ROUND(Source!AT934,O952)</f>
        <v>0</v>
      </c>
      <c r="G952" s="4" t="s">
        <v>140</v>
      </c>
      <c r="H952" s="4" t="s">
        <v>141</v>
      </c>
      <c r="I952" s="4"/>
      <c r="J952" s="4"/>
      <c r="K952" s="4">
        <v>215</v>
      </c>
      <c r="L952" s="4">
        <v>17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217</v>
      </c>
      <c r="F953" s="4">
        <f>ROUND(Source!AU934,O953)</f>
        <v>0</v>
      </c>
      <c r="G953" s="4" t="s">
        <v>142</v>
      </c>
      <c r="H953" s="4" t="s">
        <v>143</v>
      </c>
      <c r="I953" s="4"/>
      <c r="J953" s="4"/>
      <c r="K953" s="4">
        <v>217</v>
      </c>
      <c r="L953" s="4">
        <v>18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230</v>
      </c>
      <c r="F954" s="4">
        <f>ROUND(Source!BA934,O954)</f>
        <v>0</v>
      </c>
      <c r="G954" s="4" t="s">
        <v>144</v>
      </c>
      <c r="H954" s="4" t="s">
        <v>145</v>
      </c>
      <c r="I954" s="4"/>
      <c r="J954" s="4"/>
      <c r="K954" s="4">
        <v>230</v>
      </c>
      <c r="L954" s="4">
        <v>19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206</v>
      </c>
      <c r="F955" s="4">
        <f>ROUND(Source!T934,O955)</f>
        <v>0</v>
      </c>
      <c r="G955" s="4" t="s">
        <v>146</v>
      </c>
      <c r="H955" s="4" t="s">
        <v>147</v>
      </c>
      <c r="I955" s="4"/>
      <c r="J955" s="4"/>
      <c r="K955" s="4">
        <v>206</v>
      </c>
      <c r="L955" s="4">
        <v>20</v>
      </c>
      <c r="M955" s="4">
        <v>1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207</v>
      </c>
      <c r="F956" s="4">
        <f>Source!U934</f>
        <v>0</v>
      </c>
      <c r="G956" s="4" t="s">
        <v>148</v>
      </c>
      <c r="H956" s="4" t="s">
        <v>149</v>
      </c>
      <c r="I956" s="4"/>
      <c r="J956" s="4"/>
      <c r="K956" s="4">
        <v>207</v>
      </c>
      <c r="L956" s="4">
        <v>21</v>
      </c>
      <c r="M956" s="4">
        <v>1</v>
      </c>
      <c r="N956" s="4" t="s">
        <v>3</v>
      </c>
      <c r="O956" s="4">
        <v>-1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">
      <c r="A957" s="4">
        <v>50</v>
      </c>
      <c r="B957" s="4">
        <v>1</v>
      </c>
      <c r="C957" s="4">
        <v>0</v>
      </c>
      <c r="D957" s="4">
        <v>1</v>
      </c>
      <c r="E957" s="4">
        <v>208</v>
      </c>
      <c r="F957" s="4">
        <f>Source!V934</f>
        <v>1.1208</v>
      </c>
      <c r="G957" s="4" t="s">
        <v>150</v>
      </c>
      <c r="H957" s="4" t="s">
        <v>151</v>
      </c>
      <c r="I957" s="4"/>
      <c r="J957" s="4"/>
      <c r="K957" s="4">
        <v>208</v>
      </c>
      <c r="L957" s="4">
        <v>22</v>
      </c>
      <c r="M957" s="4">
        <v>1</v>
      </c>
      <c r="N957" s="4" t="s">
        <v>3</v>
      </c>
      <c r="O957" s="4">
        <v>-1</v>
      </c>
      <c r="P957" s="4"/>
      <c r="Q957" s="4"/>
      <c r="R957" s="4"/>
      <c r="S957" s="4"/>
      <c r="T957" s="4"/>
      <c r="U957" s="4"/>
      <c r="V957" s="4"/>
      <c r="W957" s="4">
        <v>1.1208</v>
      </c>
      <c r="X957" s="4">
        <v>1</v>
      </c>
      <c r="Y957" s="4">
        <v>1.1208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209</v>
      </c>
      <c r="F958" s="4">
        <f>ROUND(Source!W934,O958)</f>
        <v>0</v>
      </c>
      <c r="G958" s="4" t="s">
        <v>152</v>
      </c>
      <c r="H958" s="4" t="s">
        <v>153</v>
      </c>
      <c r="I958" s="4"/>
      <c r="J958" s="4"/>
      <c r="K958" s="4">
        <v>209</v>
      </c>
      <c r="L958" s="4">
        <v>23</v>
      </c>
      <c r="M958" s="4">
        <v>1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233</v>
      </c>
      <c r="F959" s="4">
        <f>ROUND(Source!BD934,O959)</f>
        <v>875.62</v>
      </c>
      <c r="G959" s="4" t="s">
        <v>154</v>
      </c>
      <c r="H959" s="4" t="s">
        <v>155</v>
      </c>
      <c r="I959" s="4"/>
      <c r="J959" s="4"/>
      <c r="K959" s="4">
        <v>233</v>
      </c>
      <c r="L959" s="4">
        <v>24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875.62</v>
      </c>
      <c r="X959" s="4">
        <v>1</v>
      </c>
      <c r="Y959" s="4">
        <v>9168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210</v>
      </c>
      <c r="F960" s="4">
        <f>ROUND(Source!X934,O960)</f>
        <v>0</v>
      </c>
      <c r="G960" s="4" t="s">
        <v>156</v>
      </c>
      <c r="H960" s="4" t="s">
        <v>157</v>
      </c>
      <c r="I960" s="4"/>
      <c r="J960" s="4"/>
      <c r="K960" s="4">
        <v>210</v>
      </c>
      <c r="L960" s="4">
        <v>25</v>
      </c>
      <c r="M960" s="4">
        <v>1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06" x14ac:dyDescent="0.2">
      <c r="A961" s="4">
        <v>50</v>
      </c>
      <c r="B961" s="4">
        <v>0</v>
      </c>
      <c r="C961" s="4">
        <v>0</v>
      </c>
      <c r="D961" s="4">
        <v>1</v>
      </c>
      <c r="E961" s="4">
        <v>211</v>
      </c>
      <c r="F961" s="4">
        <f>ROUND(Source!Y934,O961)</f>
        <v>0</v>
      </c>
      <c r="G961" s="4" t="s">
        <v>158</v>
      </c>
      <c r="H961" s="4" t="s">
        <v>159</v>
      </c>
      <c r="I961" s="4"/>
      <c r="J961" s="4"/>
      <c r="K961" s="4">
        <v>211</v>
      </c>
      <c r="L961" s="4">
        <v>26</v>
      </c>
      <c r="M961" s="4">
        <v>1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06" x14ac:dyDescent="0.2">
      <c r="A962" s="4">
        <v>50</v>
      </c>
      <c r="B962" s="4">
        <v>0</v>
      </c>
      <c r="C962" s="4">
        <v>0</v>
      </c>
      <c r="D962" s="4">
        <v>1</v>
      </c>
      <c r="E962" s="4">
        <v>224</v>
      </c>
      <c r="F962" s="4">
        <f>ROUND(Source!AR934,O962)</f>
        <v>875.62</v>
      </c>
      <c r="G962" s="4" t="s">
        <v>160</v>
      </c>
      <c r="H962" s="4" t="s">
        <v>161</v>
      </c>
      <c r="I962" s="4"/>
      <c r="J962" s="4"/>
      <c r="K962" s="4">
        <v>224</v>
      </c>
      <c r="L962" s="4">
        <v>27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875.62</v>
      </c>
      <c r="X962" s="4">
        <v>1</v>
      </c>
      <c r="Y962" s="4">
        <v>9168</v>
      </c>
      <c r="Z962" s="4"/>
      <c r="AA962" s="4"/>
      <c r="AB962" s="4"/>
    </row>
    <row r="964" spans="1:206" x14ac:dyDescent="0.2">
      <c r="A964" s="2">
        <v>51</v>
      </c>
      <c r="B964" s="2">
        <f>B793</f>
        <v>1</v>
      </c>
      <c r="C964" s="2">
        <f>A793</f>
        <v>3</v>
      </c>
      <c r="D964" s="2">
        <f>ROW(A793)</f>
        <v>793</v>
      </c>
      <c r="E964" s="2"/>
      <c r="F964" s="2" t="str">
        <f>IF(F793&lt;&gt;"",F793,"")</f>
        <v/>
      </c>
      <c r="G964" s="2" t="str">
        <f>IF(G793&lt;&gt;"",G793,"")</f>
        <v>Кап.ремонт системы ХВС МКД по адресу г.Тверь, ул.Громова, д.9</v>
      </c>
      <c r="H964" s="2">
        <v>0</v>
      </c>
      <c r="I964" s="2"/>
      <c r="J964" s="2"/>
      <c r="K964" s="2"/>
      <c r="L964" s="2"/>
      <c r="M964" s="2"/>
      <c r="N964" s="2"/>
      <c r="O964" s="2">
        <f t="shared" ref="O964:T964" si="842">ROUND(O810+O897+O934+AB964,2)</f>
        <v>41099.31</v>
      </c>
      <c r="P964" s="2">
        <f t="shared" si="842"/>
        <v>29247.62</v>
      </c>
      <c r="Q964" s="2">
        <f t="shared" si="842"/>
        <v>4300.46</v>
      </c>
      <c r="R964" s="2">
        <f t="shared" si="842"/>
        <v>484.53</v>
      </c>
      <c r="S964" s="2">
        <f t="shared" si="842"/>
        <v>7551.23</v>
      </c>
      <c r="T964" s="2">
        <f t="shared" si="842"/>
        <v>0</v>
      </c>
      <c r="U964" s="2">
        <f>U810+U897+U934+AH964</f>
        <v>850.84110303999989</v>
      </c>
      <c r="V964" s="2">
        <f>V810+V897+V934+AI964</f>
        <v>36.28172</v>
      </c>
      <c r="W964" s="2">
        <f>ROUND(W810+W897+W934+AJ964,2)</f>
        <v>0</v>
      </c>
      <c r="X964" s="2">
        <f>ROUND(X810+X897+X934+AK964,2)</f>
        <v>8221.02</v>
      </c>
      <c r="Y964" s="2">
        <f>ROUND(Y810+Y897+Y934+AL964,2)</f>
        <v>4482.25</v>
      </c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>
        <f t="shared" ref="AO964:BD964" si="843">ROUND(AO810+AO897+AO934+BX964,2)</f>
        <v>0</v>
      </c>
      <c r="AP964" s="2">
        <f t="shared" si="843"/>
        <v>0</v>
      </c>
      <c r="AQ964" s="2">
        <f t="shared" si="843"/>
        <v>0</v>
      </c>
      <c r="AR964" s="2">
        <f t="shared" si="843"/>
        <v>53802.58</v>
      </c>
      <c r="AS964" s="2">
        <f t="shared" si="843"/>
        <v>45022.09</v>
      </c>
      <c r="AT964" s="2">
        <f t="shared" si="843"/>
        <v>8780.49</v>
      </c>
      <c r="AU964" s="2">
        <f t="shared" si="843"/>
        <v>0</v>
      </c>
      <c r="AV964" s="2">
        <f t="shared" si="843"/>
        <v>29247.62</v>
      </c>
      <c r="AW964" s="2">
        <f t="shared" si="843"/>
        <v>29247.62</v>
      </c>
      <c r="AX964" s="2">
        <f t="shared" si="843"/>
        <v>0</v>
      </c>
      <c r="AY964" s="2">
        <f t="shared" si="843"/>
        <v>29247.62</v>
      </c>
      <c r="AZ964" s="2">
        <f t="shared" si="843"/>
        <v>0</v>
      </c>
      <c r="BA964" s="2">
        <f t="shared" si="843"/>
        <v>0</v>
      </c>
      <c r="BB964" s="2">
        <f t="shared" si="843"/>
        <v>0</v>
      </c>
      <c r="BC964" s="2">
        <f t="shared" si="843"/>
        <v>0</v>
      </c>
      <c r="BD964" s="2">
        <f t="shared" si="843"/>
        <v>875.62</v>
      </c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/>
      <c r="FB964" s="3"/>
      <c r="FC964" s="3"/>
      <c r="FD964" s="3"/>
      <c r="FE964" s="3"/>
      <c r="FF964" s="3"/>
      <c r="FG964" s="3"/>
      <c r="FH964" s="3"/>
      <c r="FI964" s="3"/>
      <c r="FJ964" s="3"/>
      <c r="FK964" s="3"/>
      <c r="FL964" s="3"/>
      <c r="FM964" s="3"/>
      <c r="FN964" s="3"/>
      <c r="FO964" s="3"/>
      <c r="FP964" s="3"/>
      <c r="FQ964" s="3"/>
      <c r="FR964" s="3"/>
      <c r="FS964" s="3"/>
      <c r="FT964" s="3"/>
      <c r="FU964" s="3"/>
      <c r="FV964" s="3"/>
      <c r="FW964" s="3"/>
      <c r="FX964" s="3"/>
      <c r="FY964" s="3"/>
      <c r="FZ964" s="3"/>
      <c r="GA964" s="3"/>
      <c r="GB964" s="3"/>
      <c r="GC964" s="3"/>
      <c r="GD964" s="3"/>
      <c r="GE964" s="3"/>
      <c r="GF964" s="3"/>
      <c r="GG964" s="3"/>
      <c r="GH964" s="3"/>
      <c r="GI964" s="3"/>
      <c r="GJ964" s="3"/>
      <c r="GK964" s="3"/>
      <c r="GL964" s="3"/>
      <c r="GM964" s="3"/>
      <c r="GN964" s="3"/>
      <c r="GO964" s="3"/>
      <c r="GP964" s="3"/>
      <c r="GQ964" s="3"/>
      <c r="GR964" s="3"/>
      <c r="GS964" s="3"/>
      <c r="GT964" s="3"/>
      <c r="GU964" s="3"/>
      <c r="GV964" s="3"/>
      <c r="GW964" s="3"/>
      <c r="GX964" s="3">
        <v>0</v>
      </c>
    </row>
    <row r="966" spans="1:206" x14ac:dyDescent="0.2">
      <c r="A966" s="4">
        <v>50</v>
      </c>
      <c r="B966" s="4">
        <v>1</v>
      </c>
      <c r="C966" s="4">
        <v>0</v>
      </c>
      <c r="D966" s="4">
        <v>1</v>
      </c>
      <c r="E966" s="4">
        <v>201</v>
      </c>
      <c r="F966" s="4">
        <f>ROUND(Source!O964,O966)</f>
        <v>41099.31</v>
      </c>
      <c r="G966" s="4" t="s">
        <v>108</v>
      </c>
      <c r="H966" s="4" t="s">
        <v>109</v>
      </c>
      <c r="I966" s="4"/>
      <c r="J966" s="4"/>
      <c r="K966" s="4">
        <v>201</v>
      </c>
      <c r="L966" s="4">
        <v>1</v>
      </c>
      <c r="M966" s="4">
        <v>1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41099.31</v>
      </c>
      <c r="X966" s="4">
        <v>1</v>
      </c>
      <c r="Y966" s="4">
        <v>506807</v>
      </c>
      <c r="Z966" s="4"/>
      <c r="AA966" s="4"/>
      <c r="AB966" s="4"/>
    </row>
    <row r="967" spans="1:206" x14ac:dyDescent="0.2">
      <c r="A967" s="4">
        <v>50</v>
      </c>
      <c r="B967" s="4">
        <v>1</v>
      </c>
      <c r="C967" s="4">
        <v>0</v>
      </c>
      <c r="D967" s="4">
        <v>1</v>
      </c>
      <c r="E967" s="4">
        <v>202</v>
      </c>
      <c r="F967" s="4">
        <f>ROUND(Source!P964,O967)</f>
        <v>29247.62</v>
      </c>
      <c r="G967" s="4" t="s">
        <v>110</v>
      </c>
      <c r="H967" s="4" t="s">
        <v>111</v>
      </c>
      <c r="I967" s="4"/>
      <c r="J967" s="4"/>
      <c r="K967" s="4">
        <v>202</v>
      </c>
      <c r="L967" s="4">
        <v>2</v>
      </c>
      <c r="M967" s="4">
        <v>1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29247.62</v>
      </c>
      <c r="X967" s="4">
        <v>1</v>
      </c>
      <c r="Y967" s="4">
        <v>0</v>
      </c>
      <c r="Z967" s="4"/>
      <c r="AA967" s="4"/>
      <c r="AB967" s="4"/>
    </row>
    <row r="968" spans="1:206" x14ac:dyDescent="0.2">
      <c r="A968" s="4">
        <v>50</v>
      </c>
      <c r="B968" s="4">
        <v>0</v>
      </c>
      <c r="C968" s="4">
        <v>0</v>
      </c>
      <c r="D968" s="4">
        <v>1</v>
      </c>
      <c r="E968" s="4">
        <v>222</v>
      </c>
      <c r="F968" s="4">
        <f>ROUND(Source!AO964,O968)</f>
        <v>0</v>
      </c>
      <c r="G968" s="4" t="s">
        <v>112</v>
      </c>
      <c r="H968" s="4" t="s">
        <v>113</v>
      </c>
      <c r="I968" s="4"/>
      <c r="J968" s="4"/>
      <c r="K968" s="4">
        <v>222</v>
      </c>
      <c r="L968" s="4">
        <v>3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/>
      <c r="AA968" s="4"/>
      <c r="AB968" s="4"/>
    </row>
    <row r="969" spans="1:206" x14ac:dyDescent="0.2">
      <c r="A969" s="4">
        <v>50</v>
      </c>
      <c r="B969" s="4">
        <v>0</v>
      </c>
      <c r="C969" s="4">
        <v>0</v>
      </c>
      <c r="D969" s="4">
        <v>1</v>
      </c>
      <c r="E969" s="4">
        <v>225</v>
      </c>
      <c r="F969" s="4">
        <f>ROUND(Source!AV964,O969)</f>
        <v>29247.62</v>
      </c>
      <c r="G969" s="4" t="s">
        <v>114</v>
      </c>
      <c r="H969" s="4" t="s">
        <v>115</v>
      </c>
      <c r="I969" s="4"/>
      <c r="J969" s="4"/>
      <c r="K969" s="4">
        <v>225</v>
      </c>
      <c r="L969" s="4">
        <v>4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29247.62</v>
      </c>
      <c r="X969" s="4">
        <v>1</v>
      </c>
      <c r="Y969" s="4">
        <v>0</v>
      </c>
      <c r="Z969" s="4"/>
      <c r="AA969" s="4"/>
      <c r="AB969" s="4"/>
    </row>
    <row r="970" spans="1:206" x14ac:dyDescent="0.2">
      <c r="A970" s="4">
        <v>50</v>
      </c>
      <c r="B970" s="4">
        <v>0</v>
      </c>
      <c r="C970" s="4">
        <v>0</v>
      </c>
      <c r="D970" s="4">
        <v>1</v>
      </c>
      <c r="E970" s="4">
        <v>226</v>
      </c>
      <c r="F970" s="4">
        <f>ROUND(Source!AW964,O970)</f>
        <v>29247.62</v>
      </c>
      <c r="G970" s="4" t="s">
        <v>116</v>
      </c>
      <c r="H970" s="4" t="s">
        <v>117</v>
      </c>
      <c r="I970" s="4"/>
      <c r="J970" s="4"/>
      <c r="K970" s="4">
        <v>226</v>
      </c>
      <c r="L970" s="4">
        <v>5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29247.62</v>
      </c>
      <c r="X970" s="4">
        <v>1</v>
      </c>
      <c r="Y970" s="4">
        <v>234566</v>
      </c>
      <c r="Z970" s="4"/>
      <c r="AA970" s="4"/>
      <c r="AB970" s="4"/>
    </row>
    <row r="971" spans="1:206" x14ac:dyDescent="0.2">
      <c r="A971" s="4">
        <v>50</v>
      </c>
      <c r="B971" s="4">
        <v>0</v>
      </c>
      <c r="C971" s="4">
        <v>0</v>
      </c>
      <c r="D971" s="4">
        <v>1</v>
      </c>
      <c r="E971" s="4">
        <v>227</v>
      </c>
      <c r="F971" s="4">
        <f>ROUND(Source!AX964,O971)</f>
        <v>0</v>
      </c>
      <c r="G971" s="4" t="s">
        <v>118</v>
      </c>
      <c r="H971" s="4" t="s">
        <v>119</v>
      </c>
      <c r="I971" s="4"/>
      <c r="J971" s="4"/>
      <c r="K971" s="4">
        <v>227</v>
      </c>
      <c r="L971" s="4">
        <v>6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06" x14ac:dyDescent="0.2">
      <c r="A972" s="4">
        <v>50</v>
      </c>
      <c r="B972" s="4">
        <v>0</v>
      </c>
      <c r="C972" s="4">
        <v>0</v>
      </c>
      <c r="D972" s="4">
        <v>1</v>
      </c>
      <c r="E972" s="4">
        <v>228</v>
      </c>
      <c r="F972" s="4">
        <f>ROUND(Source!AY964,O972)</f>
        <v>29247.62</v>
      </c>
      <c r="G972" s="4" t="s">
        <v>120</v>
      </c>
      <c r="H972" s="4" t="s">
        <v>121</v>
      </c>
      <c r="I972" s="4"/>
      <c r="J972" s="4"/>
      <c r="K972" s="4">
        <v>228</v>
      </c>
      <c r="L972" s="4">
        <v>7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29247.62</v>
      </c>
      <c r="X972" s="4">
        <v>1</v>
      </c>
      <c r="Y972" s="4">
        <v>234566</v>
      </c>
      <c r="Z972" s="4"/>
      <c r="AA972" s="4"/>
      <c r="AB972" s="4"/>
    </row>
    <row r="973" spans="1:206" x14ac:dyDescent="0.2">
      <c r="A973" s="4">
        <v>50</v>
      </c>
      <c r="B973" s="4">
        <v>0</v>
      </c>
      <c r="C973" s="4">
        <v>0</v>
      </c>
      <c r="D973" s="4">
        <v>1</v>
      </c>
      <c r="E973" s="4">
        <v>216</v>
      </c>
      <c r="F973" s="4">
        <f>ROUND(Source!AP964,O973)</f>
        <v>0</v>
      </c>
      <c r="G973" s="4" t="s">
        <v>122</v>
      </c>
      <c r="H973" s="4" t="s">
        <v>123</v>
      </c>
      <c r="I973" s="4"/>
      <c r="J973" s="4"/>
      <c r="K973" s="4">
        <v>216</v>
      </c>
      <c r="L973" s="4">
        <v>8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06" x14ac:dyDescent="0.2">
      <c r="A974" s="4">
        <v>50</v>
      </c>
      <c r="B974" s="4">
        <v>0</v>
      </c>
      <c r="C974" s="4">
        <v>0</v>
      </c>
      <c r="D974" s="4">
        <v>1</v>
      </c>
      <c r="E974" s="4">
        <v>223</v>
      </c>
      <c r="F974" s="4">
        <f>ROUND(Source!AQ964,O974)</f>
        <v>0</v>
      </c>
      <c r="G974" s="4" t="s">
        <v>124</v>
      </c>
      <c r="H974" s="4" t="s">
        <v>125</v>
      </c>
      <c r="I974" s="4"/>
      <c r="J974" s="4"/>
      <c r="K974" s="4">
        <v>223</v>
      </c>
      <c r="L974" s="4">
        <v>9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06" x14ac:dyDescent="0.2">
      <c r="A975" s="4">
        <v>50</v>
      </c>
      <c r="B975" s="4">
        <v>0</v>
      </c>
      <c r="C975" s="4">
        <v>0</v>
      </c>
      <c r="D975" s="4">
        <v>1</v>
      </c>
      <c r="E975" s="4">
        <v>229</v>
      </c>
      <c r="F975" s="4">
        <f>ROUND(Source!AZ964,O975)</f>
        <v>0</v>
      </c>
      <c r="G975" s="4" t="s">
        <v>126</v>
      </c>
      <c r="H975" s="4" t="s">
        <v>127</v>
      </c>
      <c r="I975" s="4"/>
      <c r="J975" s="4"/>
      <c r="K975" s="4">
        <v>229</v>
      </c>
      <c r="L975" s="4">
        <v>10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06" x14ac:dyDescent="0.2">
      <c r="A976" s="4">
        <v>50</v>
      </c>
      <c r="B976" s="4">
        <v>1</v>
      </c>
      <c r="C976" s="4">
        <v>0</v>
      </c>
      <c r="D976" s="4">
        <v>1</v>
      </c>
      <c r="E976" s="4">
        <v>203</v>
      </c>
      <c r="F976" s="4">
        <f>ROUND(Source!Q964,O976)</f>
        <v>4300.46</v>
      </c>
      <c r="G976" s="4" t="s">
        <v>128</v>
      </c>
      <c r="H976" s="4" t="s">
        <v>129</v>
      </c>
      <c r="I976" s="4"/>
      <c r="J976" s="4"/>
      <c r="K976" s="4">
        <v>203</v>
      </c>
      <c r="L976" s="4">
        <v>11</v>
      </c>
      <c r="M976" s="4">
        <v>1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3424.84</v>
      </c>
      <c r="X976" s="4">
        <v>1</v>
      </c>
      <c r="Y976" s="4">
        <v>35858</v>
      </c>
      <c r="Z976" s="4"/>
      <c r="AA976" s="4"/>
      <c r="AB976" s="4"/>
    </row>
    <row r="977" spans="1:28" x14ac:dyDescent="0.2">
      <c r="A977" s="4">
        <v>50</v>
      </c>
      <c r="B977" s="4">
        <v>0</v>
      </c>
      <c r="C977" s="4">
        <v>0</v>
      </c>
      <c r="D977" s="4">
        <v>1</v>
      </c>
      <c r="E977" s="4">
        <v>231</v>
      </c>
      <c r="F977" s="4">
        <f>ROUND(Source!BB964,O977)</f>
        <v>0</v>
      </c>
      <c r="G977" s="4" t="s">
        <v>130</v>
      </c>
      <c r="H977" s="4" t="s">
        <v>131</v>
      </c>
      <c r="I977" s="4"/>
      <c r="J977" s="4"/>
      <c r="K977" s="4">
        <v>231</v>
      </c>
      <c r="L977" s="4">
        <v>12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">
      <c r="A978" s="4">
        <v>50</v>
      </c>
      <c r="B978" s="4">
        <v>1</v>
      </c>
      <c r="C978" s="4">
        <v>0</v>
      </c>
      <c r="D978" s="4">
        <v>1</v>
      </c>
      <c r="E978" s="4">
        <v>204</v>
      </c>
      <c r="F978" s="4">
        <f>ROUND(Source!R964,O978)</f>
        <v>484.53</v>
      </c>
      <c r="G978" s="4" t="s">
        <v>132</v>
      </c>
      <c r="H978" s="4" t="s">
        <v>133</v>
      </c>
      <c r="I978" s="4"/>
      <c r="J978" s="4"/>
      <c r="K978" s="4">
        <v>204</v>
      </c>
      <c r="L978" s="4">
        <v>13</v>
      </c>
      <c r="M978" s="4">
        <v>1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446.70000000000005</v>
      </c>
      <c r="X978" s="4">
        <v>1</v>
      </c>
      <c r="Y978" s="4">
        <v>13440</v>
      </c>
      <c r="Z978" s="4"/>
      <c r="AA978" s="4"/>
      <c r="AB978" s="4"/>
    </row>
    <row r="979" spans="1:28" x14ac:dyDescent="0.2">
      <c r="A979" s="4">
        <v>50</v>
      </c>
      <c r="B979" s="4">
        <v>1</v>
      </c>
      <c r="C979" s="4">
        <v>0</v>
      </c>
      <c r="D979" s="4">
        <v>1</v>
      </c>
      <c r="E979" s="4">
        <v>205</v>
      </c>
      <c r="F979" s="4">
        <f>ROUND(Source!S964,O979)</f>
        <v>7551.23</v>
      </c>
      <c r="G979" s="4" t="s">
        <v>134</v>
      </c>
      <c r="H979" s="4" t="s">
        <v>135</v>
      </c>
      <c r="I979" s="4"/>
      <c r="J979" s="4"/>
      <c r="K979" s="4">
        <v>205</v>
      </c>
      <c r="L979" s="4">
        <v>14</v>
      </c>
      <c r="M979" s="4">
        <v>1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7551.2300000000005</v>
      </c>
      <c r="X979" s="4">
        <v>1</v>
      </c>
      <c r="Y979" s="4">
        <v>227215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232</v>
      </c>
      <c r="F980" s="4">
        <f>ROUND(Source!BC964,O980)</f>
        <v>0</v>
      </c>
      <c r="G980" s="4" t="s">
        <v>136</v>
      </c>
      <c r="H980" s="4" t="s">
        <v>137</v>
      </c>
      <c r="I980" s="4"/>
      <c r="J980" s="4"/>
      <c r="K980" s="4">
        <v>232</v>
      </c>
      <c r="L980" s="4">
        <v>15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214</v>
      </c>
      <c r="F981" s="4">
        <f>ROUND(Source!AS964,O981)</f>
        <v>45022.09</v>
      </c>
      <c r="G981" s="4" t="s">
        <v>138</v>
      </c>
      <c r="H981" s="4" t="s">
        <v>139</v>
      </c>
      <c r="I981" s="4"/>
      <c r="J981" s="4"/>
      <c r="K981" s="4">
        <v>214</v>
      </c>
      <c r="L981" s="4">
        <v>16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45022.09</v>
      </c>
      <c r="X981" s="4">
        <v>1</v>
      </c>
      <c r="Y981" s="4">
        <v>818621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215</v>
      </c>
      <c r="F982" s="4">
        <f>ROUND(Source!AT964,O982)</f>
        <v>8780.49</v>
      </c>
      <c r="G982" s="4" t="s">
        <v>140</v>
      </c>
      <c r="H982" s="4" t="s">
        <v>141</v>
      </c>
      <c r="I982" s="4"/>
      <c r="J982" s="4"/>
      <c r="K982" s="4">
        <v>215</v>
      </c>
      <c r="L982" s="4">
        <v>17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8780.49</v>
      </c>
      <c r="X982" s="4">
        <v>1</v>
      </c>
      <c r="Y982" s="4">
        <v>70420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217</v>
      </c>
      <c r="F983" s="4">
        <f>ROUND(Source!AU964,O983)</f>
        <v>0</v>
      </c>
      <c r="G983" s="4" t="s">
        <v>142</v>
      </c>
      <c r="H983" s="4" t="s">
        <v>143</v>
      </c>
      <c r="I983" s="4"/>
      <c r="J983" s="4"/>
      <c r="K983" s="4">
        <v>217</v>
      </c>
      <c r="L983" s="4">
        <v>18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230</v>
      </c>
      <c r="F984" s="4">
        <f>ROUND(Source!BA964,O984)</f>
        <v>0</v>
      </c>
      <c r="G984" s="4" t="s">
        <v>144</v>
      </c>
      <c r="H984" s="4" t="s">
        <v>145</v>
      </c>
      <c r="I984" s="4"/>
      <c r="J984" s="4"/>
      <c r="K984" s="4">
        <v>230</v>
      </c>
      <c r="L984" s="4">
        <v>19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206</v>
      </c>
      <c r="F985" s="4">
        <f>ROUND(Source!T964,O985)</f>
        <v>0</v>
      </c>
      <c r="G985" s="4" t="s">
        <v>146</v>
      </c>
      <c r="H985" s="4" t="s">
        <v>147</v>
      </c>
      <c r="I985" s="4"/>
      <c r="J985" s="4"/>
      <c r="K985" s="4">
        <v>206</v>
      </c>
      <c r="L985" s="4">
        <v>20</v>
      </c>
      <c r="M985" s="4">
        <v>1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">
      <c r="A986" s="4">
        <v>50</v>
      </c>
      <c r="B986" s="4">
        <v>1</v>
      </c>
      <c r="C986" s="4">
        <v>0</v>
      </c>
      <c r="D986" s="4">
        <v>1</v>
      </c>
      <c r="E986" s="4">
        <v>207</v>
      </c>
      <c r="F986" s="4">
        <f>Source!U964</f>
        <v>850.84110303999989</v>
      </c>
      <c r="G986" s="4" t="s">
        <v>148</v>
      </c>
      <c r="H986" s="4" t="s">
        <v>149</v>
      </c>
      <c r="I986" s="4"/>
      <c r="J986" s="4"/>
      <c r="K986" s="4">
        <v>207</v>
      </c>
      <c r="L986" s="4">
        <v>21</v>
      </c>
      <c r="M986" s="4">
        <v>1</v>
      </c>
      <c r="N986" s="4" t="s">
        <v>3</v>
      </c>
      <c r="O986" s="4">
        <v>-1</v>
      </c>
      <c r="P986" s="4"/>
      <c r="Q986" s="4"/>
      <c r="R986" s="4"/>
      <c r="S986" s="4"/>
      <c r="T986" s="4"/>
      <c r="U986" s="4"/>
      <c r="V986" s="4"/>
      <c r="W986" s="4">
        <v>850.84110299999998</v>
      </c>
      <c r="X986" s="4">
        <v>1</v>
      </c>
      <c r="Y986" s="4">
        <v>850.84110299999998</v>
      </c>
      <c r="Z986" s="4"/>
      <c r="AA986" s="4"/>
      <c r="AB986" s="4"/>
    </row>
    <row r="987" spans="1:28" x14ac:dyDescent="0.2">
      <c r="A987" s="4">
        <v>50</v>
      </c>
      <c r="B987" s="4">
        <v>1</v>
      </c>
      <c r="C987" s="4">
        <v>0</v>
      </c>
      <c r="D987" s="4">
        <v>1</v>
      </c>
      <c r="E987" s="4">
        <v>208</v>
      </c>
      <c r="F987" s="4">
        <f>Source!V964</f>
        <v>36.28172</v>
      </c>
      <c r="G987" s="4" t="s">
        <v>150</v>
      </c>
      <c r="H987" s="4" t="s">
        <v>151</v>
      </c>
      <c r="I987" s="4"/>
      <c r="J987" s="4"/>
      <c r="K987" s="4">
        <v>208</v>
      </c>
      <c r="L987" s="4">
        <v>22</v>
      </c>
      <c r="M987" s="4">
        <v>1</v>
      </c>
      <c r="N987" s="4" t="s">
        <v>3</v>
      </c>
      <c r="O987" s="4">
        <v>-1</v>
      </c>
      <c r="P987" s="4"/>
      <c r="Q987" s="4"/>
      <c r="R987" s="4"/>
      <c r="S987" s="4"/>
      <c r="T987" s="4"/>
      <c r="U987" s="4"/>
      <c r="V987" s="4"/>
      <c r="W987" s="4">
        <v>36.28172</v>
      </c>
      <c r="X987" s="4">
        <v>1</v>
      </c>
      <c r="Y987" s="4">
        <v>36.28172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209</v>
      </c>
      <c r="F988" s="4">
        <f>ROUND(Source!W964,O988)</f>
        <v>0</v>
      </c>
      <c r="G988" s="4" t="s">
        <v>152</v>
      </c>
      <c r="H988" s="4" t="s">
        <v>153</v>
      </c>
      <c r="I988" s="4"/>
      <c r="J988" s="4"/>
      <c r="K988" s="4">
        <v>209</v>
      </c>
      <c r="L988" s="4">
        <v>23</v>
      </c>
      <c r="M988" s="4">
        <v>1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233</v>
      </c>
      <c r="F989" s="4">
        <f>ROUND(Source!BD964,O989)</f>
        <v>875.62</v>
      </c>
      <c r="G989" s="4" t="s">
        <v>154</v>
      </c>
      <c r="H989" s="4" t="s">
        <v>155</v>
      </c>
      <c r="I989" s="4"/>
      <c r="J989" s="4"/>
      <c r="K989" s="4">
        <v>233</v>
      </c>
      <c r="L989" s="4">
        <v>24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875.62</v>
      </c>
      <c r="X989" s="4">
        <v>1</v>
      </c>
      <c r="Y989" s="4">
        <v>9168</v>
      </c>
      <c r="Z989" s="4"/>
      <c r="AA989" s="4"/>
      <c r="AB989" s="4"/>
    </row>
    <row r="990" spans="1:28" x14ac:dyDescent="0.2">
      <c r="A990" s="4">
        <v>50</v>
      </c>
      <c r="B990" s="4">
        <v>1</v>
      </c>
      <c r="C990" s="4">
        <v>0</v>
      </c>
      <c r="D990" s="4">
        <v>1</v>
      </c>
      <c r="E990" s="4">
        <v>210</v>
      </c>
      <c r="F990" s="4">
        <f>ROUND(Source!X964,O990)</f>
        <v>8221.02</v>
      </c>
      <c r="G990" s="4" t="s">
        <v>156</v>
      </c>
      <c r="H990" s="4" t="s">
        <v>157</v>
      </c>
      <c r="I990" s="4"/>
      <c r="J990" s="4"/>
      <c r="K990" s="4">
        <v>210</v>
      </c>
      <c r="L990" s="4">
        <v>25</v>
      </c>
      <c r="M990" s="4">
        <v>1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8221.02</v>
      </c>
      <c r="X990" s="4">
        <v>1</v>
      </c>
      <c r="Y990" s="4">
        <v>247365</v>
      </c>
      <c r="Z990" s="4"/>
      <c r="AA990" s="4"/>
      <c r="AB990" s="4"/>
    </row>
    <row r="991" spans="1:28" x14ac:dyDescent="0.2">
      <c r="A991" s="4">
        <v>50</v>
      </c>
      <c r="B991" s="4">
        <v>1</v>
      </c>
      <c r="C991" s="4">
        <v>0</v>
      </c>
      <c r="D991" s="4">
        <v>1</v>
      </c>
      <c r="E991" s="4">
        <v>211</v>
      </c>
      <c r="F991" s="4">
        <f>ROUND(Source!Y964,O991)</f>
        <v>4482.25</v>
      </c>
      <c r="G991" s="4" t="s">
        <v>158</v>
      </c>
      <c r="H991" s="4" t="s">
        <v>159</v>
      </c>
      <c r="I991" s="4"/>
      <c r="J991" s="4"/>
      <c r="K991" s="4">
        <v>211</v>
      </c>
      <c r="L991" s="4">
        <v>26</v>
      </c>
      <c r="M991" s="4">
        <v>1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4482.25</v>
      </c>
      <c r="X991" s="4">
        <v>1</v>
      </c>
      <c r="Y991" s="4">
        <v>134869</v>
      </c>
      <c r="Z991" s="4"/>
      <c r="AA991" s="4"/>
      <c r="AB991" s="4"/>
    </row>
    <row r="992" spans="1:28" x14ac:dyDescent="0.2">
      <c r="A992" s="4">
        <v>50</v>
      </c>
      <c r="B992" s="4">
        <v>1</v>
      </c>
      <c r="C992" s="4">
        <v>0</v>
      </c>
      <c r="D992" s="4">
        <v>1</v>
      </c>
      <c r="E992" s="4">
        <v>0</v>
      </c>
      <c r="F992" s="4">
        <f>ROUND(Source!AR964,O992)</f>
        <v>53802.58</v>
      </c>
      <c r="G992" s="4" t="s">
        <v>160</v>
      </c>
      <c r="H992" s="4" t="s">
        <v>161</v>
      </c>
      <c r="I992" s="4"/>
      <c r="J992" s="4"/>
      <c r="K992" s="4">
        <v>224</v>
      </c>
      <c r="L992" s="4">
        <v>27</v>
      </c>
      <c r="M992" s="4">
        <v>0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53802.58</v>
      </c>
      <c r="X992" s="4">
        <v>1</v>
      </c>
      <c r="Y992" s="4">
        <v>889041</v>
      </c>
      <c r="Z992" s="4"/>
      <c r="AA992" s="4"/>
      <c r="AB992" s="4"/>
    </row>
    <row r="993" spans="1:245" x14ac:dyDescent="0.2">
      <c r="A993" s="4">
        <v>50</v>
      </c>
      <c r="B993" s="4">
        <v>1</v>
      </c>
      <c r="C993" s="4">
        <v>0</v>
      </c>
      <c r="D993" s="4">
        <v>2</v>
      </c>
      <c r="E993" s="4">
        <v>0</v>
      </c>
      <c r="F993" s="4">
        <f>ROUND(F992*20/100,O993)</f>
        <v>10761</v>
      </c>
      <c r="G993" s="4" t="s">
        <v>339</v>
      </c>
      <c r="H993" s="4" t="s">
        <v>340</v>
      </c>
      <c r="I993" s="4"/>
      <c r="J993" s="4"/>
      <c r="K993" s="4">
        <v>212</v>
      </c>
      <c r="L993" s="4">
        <v>28</v>
      </c>
      <c r="M993" s="4">
        <v>0</v>
      </c>
      <c r="N993" s="4" t="s">
        <v>3</v>
      </c>
      <c r="O993" s="4">
        <v>0</v>
      </c>
      <c r="P993" s="4"/>
      <c r="Q993" s="4"/>
      <c r="R993" s="4"/>
      <c r="S993" s="4"/>
      <c r="T993" s="4"/>
      <c r="U993" s="4"/>
      <c r="V993" s="4"/>
      <c r="W993" s="4">
        <v>10760.52</v>
      </c>
      <c r="X993" s="4">
        <v>1</v>
      </c>
      <c r="Y993" s="4">
        <v>177808</v>
      </c>
      <c r="Z993" s="4"/>
      <c r="AA993" s="4"/>
      <c r="AB993" s="4"/>
    </row>
    <row r="994" spans="1:245" x14ac:dyDescent="0.2">
      <c r="A994" s="4">
        <v>50</v>
      </c>
      <c r="B994" s="4">
        <v>1</v>
      </c>
      <c r="C994" s="4">
        <v>0</v>
      </c>
      <c r="D994" s="4">
        <v>2</v>
      </c>
      <c r="E994" s="4">
        <v>224</v>
      </c>
      <c r="F994" s="4">
        <f>ROUND(F992+F993,O994)</f>
        <v>64564</v>
      </c>
      <c r="G994" s="4" t="s">
        <v>341</v>
      </c>
      <c r="H994" s="4" t="s">
        <v>342</v>
      </c>
      <c r="I994" s="4"/>
      <c r="J994" s="4"/>
      <c r="K994" s="4">
        <v>212</v>
      </c>
      <c r="L994" s="4">
        <v>29</v>
      </c>
      <c r="M994" s="4">
        <v>0</v>
      </c>
      <c r="N994" s="4" t="s">
        <v>3</v>
      </c>
      <c r="O994" s="4">
        <v>0</v>
      </c>
      <c r="P994" s="4"/>
      <c r="Q994" s="4"/>
      <c r="R994" s="4"/>
      <c r="S994" s="4"/>
      <c r="T994" s="4"/>
      <c r="U994" s="4"/>
      <c r="V994" s="4"/>
      <c r="W994" s="4">
        <v>64563.1</v>
      </c>
      <c r="X994" s="4">
        <v>1</v>
      </c>
      <c r="Y994" s="4">
        <v>1066849</v>
      </c>
      <c r="Z994" s="4"/>
      <c r="AA994" s="4"/>
      <c r="AB994" s="4"/>
    </row>
    <row r="996" spans="1:245" x14ac:dyDescent="0.2">
      <c r="A996" s="1">
        <v>3</v>
      </c>
      <c r="B996" s="1">
        <v>0</v>
      </c>
      <c r="C996" s="1"/>
      <c r="D996" s="1">
        <f>ROW(A1137)</f>
        <v>1137</v>
      </c>
      <c r="E996" s="1"/>
      <c r="F996" s="1" t="s">
        <v>17</v>
      </c>
      <c r="G996" s="1" t="s">
        <v>854</v>
      </c>
      <c r="H996" s="1" t="s">
        <v>3</v>
      </c>
      <c r="I996" s="1">
        <v>0</v>
      </c>
      <c r="J996" s="1" t="s">
        <v>3</v>
      </c>
      <c r="K996" s="1">
        <v>0</v>
      </c>
      <c r="L996" s="1" t="s">
        <v>3</v>
      </c>
      <c r="M996" s="1" t="s">
        <v>3</v>
      </c>
      <c r="N996" s="1"/>
      <c r="O996" s="1"/>
      <c r="P996" s="1"/>
      <c r="Q996" s="1"/>
      <c r="R996" s="1"/>
      <c r="S996" s="1">
        <v>30589571</v>
      </c>
      <c r="T996" s="1"/>
      <c r="U996" s="1" t="s">
        <v>3</v>
      </c>
      <c r="V996" s="1">
        <v>0</v>
      </c>
      <c r="W996" s="1"/>
      <c r="X996" s="1"/>
      <c r="Y996" s="1"/>
      <c r="Z996" s="1"/>
      <c r="AA996" s="1"/>
      <c r="AB996" s="1" t="s">
        <v>3</v>
      </c>
      <c r="AC996" s="1" t="s">
        <v>3</v>
      </c>
      <c r="AD996" s="1" t="s">
        <v>3</v>
      </c>
      <c r="AE996" s="1" t="s">
        <v>3</v>
      </c>
      <c r="AF996" s="1" t="s">
        <v>3</v>
      </c>
      <c r="AG996" s="1" t="s">
        <v>3</v>
      </c>
      <c r="AH996" s="1"/>
      <c r="AI996" s="1"/>
      <c r="AJ996" s="1"/>
      <c r="AK996" s="1"/>
      <c r="AL996" s="1"/>
      <c r="AM996" s="1"/>
      <c r="AN996" s="1"/>
      <c r="AO996" s="1"/>
      <c r="AP996" s="1" t="s">
        <v>3</v>
      </c>
      <c r="AQ996" s="1" t="s">
        <v>3</v>
      </c>
      <c r="AR996" s="1" t="s">
        <v>3</v>
      </c>
      <c r="AS996" s="1"/>
      <c r="AT996" s="1"/>
      <c r="AU996" s="1"/>
      <c r="AV996" s="1"/>
      <c r="AW996" s="1"/>
      <c r="AX996" s="1"/>
      <c r="AY996" s="1"/>
      <c r="AZ996" s="1" t="s">
        <v>3</v>
      </c>
      <c r="BA996" s="1"/>
      <c r="BB996" s="1" t="s">
        <v>3</v>
      </c>
      <c r="BC996" s="1" t="s">
        <v>3</v>
      </c>
      <c r="BD996" s="1" t="s">
        <v>3</v>
      </c>
      <c r="BE996" s="1" t="s">
        <v>3</v>
      </c>
      <c r="BF996" s="1" t="s">
        <v>3</v>
      </c>
      <c r="BG996" s="1" t="s">
        <v>3</v>
      </c>
      <c r="BH996" s="1" t="s">
        <v>3</v>
      </c>
      <c r="BI996" s="1" t="s">
        <v>3</v>
      </c>
      <c r="BJ996" s="1" t="s">
        <v>3</v>
      </c>
      <c r="BK996" s="1" t="s">
        <v>3</v>
      </c>
      <c r="BL996" s="1" t="s">
        <v>3</v>
      </c>
      <c r="BM996" s="1" t="s">
        <v>3</v>
      </c>
      <c r="BN996" s="1" t="s">
        <v>3</v>
      </c>
      <c r="BO996" s="1" t="s">
        <v>3</v>
      </c>
      <c r="BP996" s="1" t="s">
        <v>3</v>
      </c>
      <c r="BQ996" s="1"/>
      <c r="BR996" s="1"/>
      <c r="BS996" s="1"/>
      <c r="BT996" s="1"/>
      <c r="BU996" s="1"/>
      <c r="BV996" s="1"/>
      <c r="BW996" s="1"/>
      <c r="BX996" s="1">
        <v>0</v>
      </c>
      <c r="BY996" s="1"/>
      <c r="BZ996" s="1"/>
      <c r="CA996" s="1"/>
      <c r="CB996" s="1"/>
      <c r="CC996" s="1"/>
      <c r="CD996" s="1"/>
      <c r="CE996" s="1"/>
      <c r="CF996" s="1">
        <v>0</v>
      </c>
      <c r="CG996" s="1">
        <v>0</v>
      </c>
      <c r="CH996" s="1"/>
      <c r="CI996" s="1" t="s">
        <v>3</v>
      </c>
      <c r="CJ996" s="1" t="s">
        <v>3</v>
      </c>
      <c r="CK996" t="s">
        <v>3</v>
      </c>
      <c r="CL996" t="s">
        <v>3</v>
      </c>
      <c r="CM996" t="s">
        <v>3</v>
      </c>
      <c r="CN996" t="s">
        <v>3</v>
      </c>
      <c r="CO996" t="s">
        <v>3</v>
      </c>
      <c r="CP996" t="s">
        <v>3</v>
      </c>
      <c r="CQ996" t="s">
        <v>3</v>
      </c>
    </row>
    <row r="998" spans="1:245" x14ac:dyDescent="0.2">
      <c r="A998" s="2">
        <v>52</v>
      </c>
      <c r="B998" s="2">
        <f t="shared" ref="B998:G998" si="844">B1137</f>
        <v>0</v>
      </c>
      <c r="C998" s="2">
        <f t="shared" si="844"/>
        <v>3</v>
      </c>
      <c r="D998" s="2">
        <f t="shared" si="844"/>
        <v>996</v>
      </c>
      <c r="E998" s="2">
        <f t="shared" si="844"/>
        <v>0</v>
      </c>
      <c r="F998" s="2" t="str">
        <f t="shared" si="844"/>
        <v>Новая локальная смета</v>
      </c>
      <c r="G998" s="2" t="str">
        <f t="shared" si="844"/>
        <v>Кап.ремонт системы водоотведения МКД по адресу г.Тверь, ул.Громова, д.9</v>
      </c>
      <c r="H998" s="2"/>
      <c r="I998" s="2"/>
      <c r="J998" s="2"/>
      <c r="K998" s="2"/>
      <c r="L998" s="2"/>
      <c r="M998" s="2"/>
      <c r="N998" s="2"/>
      <c r="O998" s="2">
        <f t="shared" ref="O998:AT998" si="845">O1137</f>
        <v>0</v>
      </c>
      <c r="P998" s="2">
        <f t="shared" si="845"/>
        <v>0</v>
      </c>
      <c r="Q998" s="2">
        <f t="shared" si="845"/>
        <v>0</v>
      </c>
      <c r="R998" s="2">
        <f t="shared" si="845"/>
        <v>0</v>
      </c>
      <c r="S998" s="2">
        <f t="shared" si="845"/>
        <v>0</v>
      </c>
      <c r="T998" s="2">
        <f t="shared" si="845"/>
        <v>0</v>
      </c>
      <c r="U998" s="2">
        <f t="shared" si="845"/>
        <v>0</v>
      </c>
      <c r="V998" s="2">
        <f t="shared" si="845"/>
        <v>0</v>
      </c>
      <c r="W998" s="2">
        <f t="shared" si="845"/>
        <v>0</v>
      </c>
      <c r="X998" s="2">
        <f t="shared" si="845"/>
        <v>0</v>
      </c>
      <c r="Y998" s="2">
        <f t="shared" si="845"/>
        <v>0</v>
      </c>
      <c r="Z998" s="2">
        <f t="shared" si="845"/>
        <v>0</v>
      </c>
      <c r="AA998" s="2">
        <f t="shared" si="845"/>
        <v>0</v>
      </c>
      <c r="AB998" s="2">
        <f t="shared" si="845"/>
        <v>0</v>
      </c>
      <c r="AC998" s="2">
        <f t="shared" si="845"/>
        <v>0</v>
      </c>
      <c r="AD998" s="2">
        <f t="shared" si="845"/>
        <v>0</v>
      </c>
      <c r="AE998" s="2">
        <f t="shared" si="845"/>
        <v>0</v>
      </c>
      <c r="AF998" s="2">
        <f t="shared" si="845"/>
        <v>0</v>
      </c>
      <c r="AG998" s="2">
        <f t="shared" si="845"/>
        <v>0</v>
      </c>
      <c r="AH998" s="2">
        <f t="shared" si="845"/>
        <v>0</v>
      </c>
      <c r="AI998" s="2">
        <f t="shared" si="845"/>
        <v>0</v>
      </c>
      <c r="AJ998" s="2">
        <f t="shared" si="845"/>
        <v>0</v>
      </c>
      <c r="AK998" s="2">
        <f t="shared" si="845"/>
        <v>0</v>
      </c>
      <c r="AL998" s="2">
        <f t="shared" si="845"/>
        <v>0</v>
      </c>
      <c r="AM998" s="2">
        <f t="shared" si="845"/>
        <v>0</v>
      </c>
      <c r="AN998" s="2">
        <f t="shared" si="845"/>
        <v>0</v>
      </c>
      <c r="AO998" s="2">
        <f t="shared" si="845"/>
        <v>0</v>
      </c>
      <c r="AP998" s="2">
        <f t="shared" si="845"/>
        <v>0</v>
      </c>
      <c r="AQ998" s="2">
        <f t="shared" si="845"/>
        <v>0</v>
      </c>
      <c r="AR998" s="2">
        <f t="shared" si="845"/>
        <v>0</v>
      </c>
      <c r="AS998" s="2">
        <f t="shared" si="845"/>
        <v>0</v>
      </c>
      <c r="AT998" s="2">
        <f t="shared" si="845"/>
        <v>0</v>
      </c>
      <c r="AU998" s="2">
        <f t="shared" ref="AU998:BZ998" si="846">AU1137</f>
        <v>0</v>
      </c>
      <c r="AV998" s="2">
        <f t="shared" si="846"/>
        <v>0</v>
      </c>
      <c r="AW998" s="2">
        <f t="shared" si="846"/>
        <v>0</v>
      </c>
      <c r="AX998" s="2">
        <f t="shared" si="846"/>
        <v>0</v>
      </c>
      <c r="AY998" s="2">
        <f t="shared" si="846"/>
        <v>0</v>
      </c>
      <c r="AZ998" s="2">
        <f t="shared" si="846"/>
        <v>0</v>
      </c>
      <c r="BA998" s="2">
        <f t="shared" si="846"/>
        <v>0</v>
      </c>
      <c r="BB998" s="2">
        <f t="shared" si="846"/>
        <v>0</v>
      </c>
      <c r="BC998" s="2">
        <f t="shared" si="846"/>
        <v>0</v>
      </c>
      <c r="BD998" s="2">
        <f t="shared" si="846"/>
        <v>0</v>
      </c>
      <c r="BE998" s="2">
        <f t="shared" si="846"/>
        <v>0</v>
      </c>
      <c r="BF998" s="2">
        <f t="shared" si="846"/>
        <v>0</v>
      </c>
      <c r="BG998" s="2">
        <f t="shared" si="846"/>
        <v>0</v>
      </c>
      <c r="BH998" s="2">
        <f t="shared" si="846"/>
        <v>0</v>
      </c>
      <c r="BI998" s="2">
        <f t="shared" si="846"/>
        <v>0</v>
      </c>
      <c r="BJ998" s="2">
        <f t="shared" si="846"/>
        <v>0</v>
      </c>
      <c r="BK998" s="2">
        <f t="shared" si="846"/>
        <v>0</v>
      </c>
      <c r="BL998" s="2">
        <f t="shared" si="846"/>
        <v>0</v>
      </c>
      <c r="BM998" s="2">
        <f t="shared" si="846"/>
        <v>0</v>
      </c>
      <c r="BN998" s="2">
        <f t="shared" si="846"/>
        <v>0</v>
      </c>
      <c r="BO998" s="2">
        <f t="shared" si="846"/>
        <v>0</v>
      </c>
      <c r="BP998" s="2">
        <f t="shared" si="846"/>
        <v>0</v>
      </c>
      <c r="BQ998" s="2">
        <f t="shared" si="846"/>
        <v>0</v>
      </c>
      <c r="BR998" s="2">
        <f t="shared" si="846"/>
        <v>0</v>
      </c>
      <c r="BS998" s="2">
        <f t="shared" si="846"/>
        <v>0</v>
      </c>
      <c r="BT998" s="2">
        <f t="shared" si="846"/>
        <v>0</v>
      </c>
      <c r="BU998" s="2">
        <f t="shared" si="846"/>
        <v>0</v>
      </c>
      <c r="BV998" s="2">
        <f t="shared" si="846"/>
        <v>0</v>
      </c>
      <c r="BW998" s="2">
        <f t="shared" si="846"/>
        <v>0</v>
      </c>
      <c r="BX998" s="2">
        <f t="shared" si="846"/>
        <v>0</v>
      </c>
      <c r="BY998" s="2">
        <f t="shared" si="846"/>
        <v>0</v>
      </c>
      <c r="BZ998" s="2">
        <f t="shared" si="846"/>
        <v>0</v>
      </c>
      <c r="CA998" s="2">
        <f t="shared" ref="CA998:DF998" si="847">CA1137</f>
        <v>0</v>
      </c>
      <c r="CB998" s="2">
        <f t="shared" si="847"/>
        <v>0</v>
      </c>
      <c r="CC998" s="2">
        <f t="shared" si="847"/>
        <v>0</v>
      </c>
      <c r="CD998" s="2">
        <f t="shared" si="847"/>
        <v>0</v>
      </c>
      <c r="CE998" s="2">
        <f t="shared" si="847"/>
        <v>0</v>
      </c>
      <c r="CF998" s="2">
        <f t="shared" si="847"/>
        <v>0</v>
      </c>
      <c r="CG998" s="2">
        <f t="shared" si="847"/>
        <v>0</v>
      </c>
      <c r="CH998" s="2">
        <f t="shared" si="847"/>
        <v>0</v>
      </c>
      <c r="CI998" s="2">
        <f t="shared" si="847"/>
        <v>0</v>
      </c>
      <c r="CJ998" s="2">
        <f t="shared" si="847"/>
        <v>0</v>
      </c>
      <c r="CK998" s="2">
        <f t="shared" si="847"/>
        <v>0</v>
      </c>
      <c r="CL998" s="2">
        <f t="shared" si="847"/>
        <v>0</v>
      </c>
      <c r="CM998" s="2">
        <f t="shared" si="847"/>
        <v>0</v>
      </c>
      <c r="CN998" s="2">
        <f t="shared" si="847"/>
        <v>0</v>
      </c>
      <c r="CO998" s="2">
        <f t="shared" si="847"/>
        <v>0</v>
      </c>
      <c r="CP998" s="2">
        <f t="shared" si="847"/>
        <v>0</v>
      </c>
      <c r="CQ998" s="2">
        <f t="shared" si="847"/>
        <v>0</v>
      </c>
      <c r="CR998" s="2">
        <f t="shared" si="847"/>
        <v>0</v>
      </c>
      <c r="CS998" s="2">
        <f t="shared" si="847"/>
        <v>0</v>
      </c>
      <c r="CT998" s="2">
        <f t="shared" si="847"/>
        <v>0</v>
      </c>
      <c r="CU998" s="2">
        <f t="shared" si="847"/>
        <v>0</v>
      </c>
      <c r="CV998" s="2">
        <f t="shared" si="847"/>
        <v>0</v>
      </c>
      <c r="CW998" s="2">
        <f t="shared" si="847"/>
        <v>0</v>
      </c>
      <c r="CX998" s="2">
        <f t="shared" si="847"/>
        <v>0</v>
      </c>
      <c r="CY998" s="2">
        <f t="shared" si="847"/>
        <v>0</v>
      </c>
      <c r="CZ998" s="2">
        <f t="shared" si="847"/>
        <v>0</v>
      </c>
      <c r="DA998" s="2">
        <f t="shared" si="847"/>
        <v>0</v>
      </c>
      <c r="DB998" s="2">
        <f t="shared" si="847"/>
        <v>0</v>
      </c>
      <c r="DC998" s="2">
        <f t="shared" si="847"/>
        <v>0</v>
      </c>
      <c r="DD998" s="2">
        <f t="shared" si="847"/>
        <v>0</v>
      </c>
      <c r="DE998" s="2">
        <f t="shared" si="847"/>
        <v>0</v>
      </c>
      <c r="DF998" s="2">
        <f t="shared" si="847"/>
        <v>0</v>
      </c>
      <c r="DG998" s="3">
        <f t="shared" ref="DG998:EL998" si="848">DG1137</f>
        <v>0</v>
      </c>
      <c r="DH998" s="3">
        <f t="shared" si="848"/>
        <v>0</v>
      </c>
      <c r="DI998" s="3">
        <f t="shared" si="848"/>
        <v>0</v>
      </c>
      <c r="DJ998" s="3">
        <f t="shared" si="848"/>
        <v>0</v>
      </c>
      <c r="DK998" s="3">
        <f t="shared" si="848"/>
        <v>0</v>
      </c>
      <c r="DL998" s="3">
        <f t="shared" si="848"/>
        <v>0</v>
      </c>
      <c r="DM998" s="3">
        <f t="shared" si="848"/>
        <v>0</v>
      </c>
      <c r="DN998" s="3">
        <f t="shared" si="848"/>
        <v>0</v>
      </c>
      <c r="DO998" s="3">
        <f t="shared" si="848"/>
        <v>0</v>
      </c>
      <c r="DP998" s="3">
        <f t="shared" si="848"/>
        <v>0</v>
      </c>
      <c r="DQ998" s="3">
        <f t="shared" si="848"/>
        <v>0</v>
      </c>
      <c r="DR998" s="3">
        <f t="shared" si="848"/>
        <v>0</v>
      </c>
      <c r="DS998" s="3">
        <f t="shared" si="848"/>
        <v>0</v>
      </c>
      <c r="DT998" s="3">
        <f t="shared" si="848"/>
        <v>0</v>
      </c>
      <c r="DU998" s="3">
        <f t="shared" si="848"/>
        <v>0</v>
      </c>
      <c r="DV998" s="3">
        <f t="shared" si="848"/>
        <v>0</v>
      </c>
      <c r="DW998" s="3">
        <f t="shared" si="848"/>
        <v>0</v>
      </c>
      <c r="DX998" s="3">
        <f t="shared" si="848"/>
        <v>0</v>
      </c>
      <c r="DY998" s="3">
        <f t="shared" si="848"/>
        <v>0</v>
      </c>
      <c r="DZ998" s="3">
        <f t="shared" si="848"/>
        <v>0</v>
      </c>
      <c r="EA998" s="3">
        <f t="shared" si="848"/>
        <v>0</v>
      </c>
      <c r="EB998" s="3">
        <f t="shared" si="848"/>
        <v>0</v>
      </c>
      <c r="EC998" s="3">
        <f t="shared" si="848"/>
        <v>0</v>
      </c>
      <c r="ED998" s="3">
        <f t="shared" si="848"/>
        <v>0</v>
      </c>
      <c r="EE998" s="3">
        <f t="shared" si="848"/>
        <v>0</v>
      </c>
      <c r="EF998" s="3">
        <f t="shared" si="848"/>
        <v>0</v>
      </c>
      <c r="EG998" s="3">
        <f t="shared" si="848"/>
        <v>0</v>
      </c>
      <c r="EH998" s="3">
        <f t="shared" si="848"/>
        <v>0</v>
      </c>
      <c r="EI998" s="3">
        <f t="shared" si="848"/>
        <v>0</v>
      </c>
      <c r="EJ998" s="3">
        <f t="shared" si="848"/>
        <v>0</v>
      </c>
      <c r="EK998" s="3">
        <f t="shared" si="848"/>
        <v>0</v>
      </c>
      <c r="EL998" s="3">
        <f t="shared" si="848"/>
        <v>0</v>
      </c>
      <c r="EM998" s="3">
        <f t="shared" ref="EM998:FR998" si="849">EM1137</f>
        <v>0</v>
      </c>
      <c r="EN998" s="3">
        <f t="shared" si="849"/>
        <v>0</v>
      </c>
      <c r="EO998" s="3">
        <f t="shared" si="849"/>
        <v>0</v>
      </c>
      <c r="EP998" s="3">
        <f t="shared" si="849"/>
        <v>0</v>
      </c>
      <c r="EQ998" s="3">
        <f t="shared" si="849"/>
        <v>0</v>
      </c>
      <c r="ER998" s="3">
        <f t="shared" si="849"/>
        <v>0</v>
      </c>
      <c r="ES998" s="3">
        <f t="shared" si="849"/>
        <v>0</v>
      </c>
      <c r="ET998" s="3">
        <f t="shared" si="849"/>
        <v>0</v>
      </c>
      <c r="EU998" s="3">
        <f t="shared" si="849"/>
        <v>0</v>
      </c>
      <c r="EV998" s="3">
        <f t="shared" si="849"/>
        <v>0</v>
      </c>
      <c r="EW998" s="3">
        <f t="shared" si="849"/>
        <v>0</v>
      </c>
      <c r="EX998" s="3">
        <f t="shared" si="849"/>
        <v>0</v>
      </c>
      <c r="EY998" s="3">
        <f t="shared" si="849"/>
        <v>0</v>
      </c>
      <c r="EZ998" s="3">
        <f t="shared" si="849"/>
        <v>0</v>
      </c>
      <c r="FA998" s="3">
        <f t="shared" si="849"/>
        <v>0</v>
      </c>
      <c r="FB998" s="3">
        <f t="shared" si="849"/>
        <v>0</v>
      </c>
      <c r="FC998" s="3">
        <f t="shared" si="849"/>
        <v>0</v>
      </c>
      <c r="FD998" s="3">
        <f t="shared" si="849"/>
        <v>0</v>
      </c>
      <c r="FE998" s="3">
        <f t="shared" si="849"/>
        <v>0</v>
      </c>
      <c r="FF998" s="3">
        <f t="shared" si="849"/>
        <v>0</v>
      </c>
      <c r="FG998" s="3">
        <f t="shared" si="849"/>
        <v>0</v>
      </c>
      <c r="FH998" s="3">
        <f t="shared" si="849"/>
        <v>0</v>
      </c>
      <c r="FI998" s="3">
        <f t="shared" si="849"/>
        <v>0</v>
      </c>
      <c r="FJ998" s="3">
        <f t="shared" si="849"/>
        <v>0</v>
      </c>
      <c r="FK998" s="3">
        <f t="shared" si="849"/>
        <v>0</v>
      </c>
      <c r="FL998" s="3">
        <f t="shared" si="849"/>
        <v>0</v>
      </c>
      <c r="FM998" s="3">
        <f t="shared" si="849"/>
        <v>0</v>
      </c>
      <c r="FN998" s="3">
        <f t="shared" si="849"/>
        <v>0</v>
      </c>
      <c r="FO998" s="3">
        <f t="shared" si="849"/>
        <v>0</v>
      </c>
      <c r="FP998" s="3">
        <f t="shared" si="849"/>
        <v>0</v>
      </c>
      <c r="FQ998" s="3">
        <f t="shared" si="849"/>
        <v>0</v>
      </c>
      <c r="FR998" s="3">
        <f t="shared" si="849"/>
        <v>0</v>
      </c>
      <c r="FS998" s="3">
        <f t="shared" ref="FS998:GX998" si="850">FS1137</f>
        <v>0</v>
      </c>
      <c r="FT998" s="3">
        <f t="shared" si="850"/>
        <v>0</v>
      </c>
      <c r="FU998" s="3">
        <f t="shared" si="850"/>
        <v>0</v>
      </c>
      <c r="FV998" s="3">
        <f t="shared" si="850"/>
        <v>0</v>
      </c>
      <c r="FW998" s="3">
        <f t="shared" si="850"/>
        <v>0</v>
      </c>
      <c r="FX998" s="3">
        <f t="shared" si="850"/>
        <v>0</v>
      </c>
      <c r="FY998" s="3">
        <f t="shared" si="850"/>
        <v>0</v>
      </c>
      <c r="FZ998" s="3">
        <f t="shared" si="850"/>
        <v>0</v>
      </c>
      <c r="GA998" s="3">
        <f t="shared" si="850"/>
        <v>0</v>
      </c>
      <c r="GB998" s="3">
        <f t="shared" si="850"/>
        <v>0</v>
      </c>
      <c r="GC998" s="3">
        <f t="shared" si="850"/>
        <v>0</v>
      </c>
      <c r="GD998" s="3">
        <f t="shared" si="850"/>
        <v>0</v>
      </c>
      <c r="GE998" s="3">
        <f t="shared" si="850"/>
        <v>0</v>
      </c>
      <c r="GF998" s="3">
        <f t="shared" si="850"/>
        <v>0</v>
      </c>
      <c r="GG998" s="3">
        <f t="shared" si="850"/>
        <v>0</v>
      </c>
      <c r="GH998" s="3">
        <f t="shared" si="850"/>
        <v>0</v>
      </c>
      <c r="GI998" s="3">
        <f t="shared" si="850"/>
        <v>0</v>
      </c>
      <c r="GJ998" s="3">
        <f t="shared" si="850"/>
        <v>0</v>
      </c>
      <c r="GK998" s="3">
        <f t="shared" si="850"/>
        <v>0</v>
      </c>
      <c r="GL998" s="3">
        <f t="shared" si="850"/>
        <v>0</v>
      </c>
      <c r="GM998" s="3">
        <f t="shared" si="850"/>
        <v>0</v>
      </c>
      <c r="GN998" s="3">
        <f t="shared" si="850"/>
        <v>0</v>
      </c>
      <c r="GO998" s="3">
        <f t="shared" si="850"/>
        <v>0</v>
      </c>
      <c r="GP998" s="3">
        <f t="shared" si="850"/>
        <v>0</v>
      </c>
      <c r="GQ998" s="3">
        <f t="shared" si="850"/>
        <v>0</v>
      </c>
      <c r="GR998" s="3">
        <f t="shared" si="850"/>
        <v>0</v>
      </c>
      <c r="GS998" s="3">
        <f t="shared" si="850"/>
        <v>0</v>
      </c>
      <c r="GT998" s="3">
        <f t="shared" si="850"/>
        <v>0</v>
      </c>
      <c r="GU998" s="3">
        <f t="shared" si="850"/>
        <v>0</v>
      </c>
      <c r="GV998" s="3">
        <f t="shared" si="850"/>
        <v>0</v>
      </c>
      <c r="GW998" s="3">
        <f t="shared" si="850"/>
        <v>0</v>
      </c>
      <c r="GX998" s="3">
        <f t="shared" si="850"/>
        <v>0</v>
      </c>
    </row>
    <row r="1000" spans="1:245" x14ac:dyDescent="0.2">
      <c r="A1000" s="1">
        <v>4</v>
      </c>
      <c r="B1000" s="1">
        <v>0</v>
      </c>
      <c r="C1000" s="1"/>
      <c r="D1000" s="1">
        <f>ROW(A1020)</f>
        <v>1020</v>
      </c>
      <c r="E1000" s="1"/>
      <c r="F1000" s="1" t="s">
        <v>19</v>
      </c>
      <c r="G1000" s="1" t="s">
        <v>772</v>
      </c>
      <c r="H1000" s="1" t="s">
        <v>3</v>
      </c>
      <c r="I1000" s="1">
        <v>0</v>
      </c>
      <c r="J1000" s="1"/>
      <c r="K1000" s="1">
        <v>0</v>
      </c>
      <c r="L1000" s="1"/>
      <c r="M1000" s="1" t="s">
        <v>3</v>
      </c>
      <c r="N1000" s="1"/>
      <c r="O1000" s="1"/>
      <c r="P1000" s="1"/>
      <c r="Q1000" s="1"/>
      <c r="R1000" s="1"/>
      <c r="S1000" s="1">
        <v>30589571</v>
      </c>
      <c r="T1000" s="1"/>
      <c r="U1000" s="1" t="s">
        <v>3</v>
      </c>
      <c r="V1000" s="1">
        <v>0</v>
      </c>
      <c r="W1000" s="1"/>
      <c r="X1000" s="1"/>
      <c r="Y1000" s="1"/>
      <c r="Z1000" s="1"/>
      <c r="AA1000" s="1"/>
      <c r="AB1000" s="1" t="s">
        <v>3</v>
      </c>
      <c r="AC1000" s="1" t="s">
        <v>3</v>
      </c>
      <c r="AD1000" s="1" t="s">
        <v>3</v>
      </c>
      <c r="AE1000" s="1" t="s">
        <v>3</v>
      </c>
      <c r="AF1000" s="1" t="s">
        <v>3</v>
      </c>
      <c r="AG1000" s="1" t="s">
        <v>3</v>
      </c>
      <c r="AH1000" s="1"/>
      <c r="AI1000" s="1"/>
      <c r="AJ1000" s="1"/>
      <c r="AK1000" s="1"/>
      <c r="AL1000" s="1"/>
      <c r="AM1000" s="1"/>
      <c r="AN1000" s="1"/>
      <c r="AO1000" s="1"/>
      <c r="AP1000" s="1" t="s">
        <v>3</v>
      </c>
      <c r="AQ1000" s="1" t="s">
        <v>3</v>
      </c>
      <c r="AR1000" s="1" t="s">
        <v>3</v>
      </c>
      <c r="AS1000" s="1"/>
      <c r="AT1000" s="1"/>
      <c r="AU1000" s="1"/>
      <c r="AV1000" s="1"/>
      <c r="AW1000" s="1"/>
      <c r="AX1000" s="1"/>
      <c r="AY1000" s="1"/>
      <c r="AZ1000" s="1" t="s">
        <v>3</v>
      </c>
      <c r="BA1000" s="1"/>
      <c r="BB1000" s="1" t="s">
        <v>3</v>
      </c>
      <c r="BC1000" s="1" t="s">
        <v>3</v>
      </c>
      <c r="BD1000" s="1" t="s">
        <v>3</v>
      </c>
      <c r="BE1000" s="1" t="s">
        <v>3</v>
      </c>
      <c r="BF1000" s="1" t="s">
        <v>3</v>
      </c>
      <c r="BG1000" s="1" t="s">
        <v>3</v>
      </c>
      <c r="BH1000" s="1" t="s">
        <v>3</v>
      </c>
      <c r="BI1000" s="1" t="s">
        <v>3</v>
      </c>
      <c r="BJ1000" s="1" t="s">
        <v>3</v>
      </c>
      <c r="BK1000" s="1" t="s">
        <v>3</v>
      </c>
      <c r="BL1000" s="1" t="s">
        <v>3</v>
      </c>
      <c r="BM1000" s="1" t="s">
        <v>3</v>
      </c>
      <c r="BN1000" s="1" t="s">
        <v>3</v>
      </c>
      <c r="BO1000" s="1" t="s">
        <v>3</v>
      </c>
      <c r="BP1000" s="1" t="s">
        <v>3</v>
      </c>
      <c r="BQ1000" s="1"/>
      <c r="BR1000" s="1"/>
      <c r="BS1000" s="1"/>
      <c r="BT1000" s="1"/>
      <c r="BU1000" s="1"/>
      <c r="BV1000" s="1"/>
      <c r="BW1000" s="1"/>
      <c r="BX1000" s="1">
        <v>0</v>
      </c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>
        <v>0</v>
      </c>
    </row>
    <row r="1002" spans="1:245" x14ac:dyDescent="0.2">
      <c r="A1002" s="2">
        <v>52</v>
      </c>
      <c r="B1002" s="2">
        <f t="shared" ref="B1002:G1002" si="851">B1020</f>
        <v>0</v>
      </c>
      <c r="C1002" s="2">
        <f t="shared" si="851"/>
        <v>4</v>
      </c>
      <c r="D1002" s="2">
        <f t="shared" si="851"/>
        <v>1000</v>
      </c>
      <c r="E1002" s="2">
        <f t="shared" si="851"/>
        <v>0</v>
      </c>
      <c r="F1002" s="2" t="str">
        <f t="shared" si="851"/>
        <v>Новый раздел</v>
      </c>
      <c r="G1002" s="2" t="str">
        <f t="shared" si="851"/>
        <v>1. Общестроительные работы</v>
      </c>
      <c r="H1002" s="2"/>
      <c r="I1002" s="2"/>
      <c r="J1002" s="2"/>
      <c r="K1002" s="2"/>
      <c r="L1002" s="2"/>
      <c r="M1002" s="2"/>
      <c r="N1002" s="2"/>
      <c r="O1002" s="2">
        <f t="shared" ref="O1002:AT1002" si="852">O1020</f>
        <v>0</v>
      </c>
      <c r="P1002" s="2">
        <f t="shared" si="852"/>
        <v>0</v>
      </c>
      <c r="Q1002" s="2">
        <f t="shared" si="852"/>
        <v>0</v>
      </c>
      <c r="R1002" s="2">
        <f t="shared" si="852"/>
        <v>0</v>
      </c>
      <c r="S1002" s="2">
        <f t="shared" si="852"/>
        <v>0</v>
      </c>
      <c r="T1002" s="2">
        <f t="shared" si="852"/>
        <v>0</v>
      </c>
      <c r="U1002" s="2">
        <f t="shared" si="852"/>
        <v>0</v>
      </c>
      <c r="V1002" s="2">
        <f t="shared" si="852"/>
        <v>0</v>
      </c>
      <c r="W1002" s="2">
        <f t="shared" si="852"/>
        <v>0</v>
      </c>
      <c r="X1002" s="2">
        <f t="shared" si="852"/>
        <v>0</v>
      </c>
      <c r="Y1002" s="2">
        <f t="shared" si="852"/>
        <v>0</v>
      </c>
      <c r="Z1002" s="2">
        <f t="shared" si="852"/>
        <v>0</v>
      </c>
      <c r="AA1002" s="2">
        <f t="shared" si="852"/>
        <v>0</v>
      </c>
      <c r="AB1002" s="2">
        <f t="shared" si="852"/>
        <v>0</v>
      </c>
      <c r="AC1002" s="2">
        <f t="shared" si="852"/>
        <v>0</v>
      </c>
      <c r="AD1002" s="2">
        <f t="shared" si="852"/>
        <v>0</v>
      </c>
      <c r="AE1002" s="2">
        <f t="shared" si="852"/>
        <v>0</v>
      </c>
      <c r="AF1002" s="2">
        <f t="shared" si="852"/>
        <v>0</v>
      </c>
      <c r="AG1002" s="2">
        <f t="shared" si="852"/>
        <v>0</v>
      </c>
      <c r="AH1002" s="2">
        <f t="shared" si="852"/>
        <v>0</v>
      </c>
      <c r="AI1002" s="2">
        <f t="shared" si="852"/>
        <v>0</v>
      </c>
      <c r="AJ1002" s="2">
        <f t="shared" si="852"/>
        <v>0</v>
      </c>
      <c r="AK1002" s="2">
        <f t="shared" si="852"/>
        <v>0</v>
      </c>
      <c r="AL1002" s="2">
        <f t="shared" si="852"/>
        <v>0</v>
      </c>
      <c r="AM1002" s="2">
        <f t="shared" si="852"/>
        <v>0</v>
      </c>
      <c r="AN1002" s="2">
        <f t="shared" si="852"/>
        <v>0</v>
      </c>
      <c r="AO1002" s="2">
        <f t="shared" si="852"/>
        <v>0</v>
      </c>
      <c r="AP1002" s="2">
        <f t="shared" si="852"/>
        <v>0</v>
      </c>
      <c r="AQ1002" s="2">
        <f t="shared" si="852"/>
        <v>0</v>
      </c>
      <c r="AR1002" s="2">
        <f t="shared" si="852"/>
        <v>0</v>
      </c>
      <c r="AS1002" s="2">
        <f t="shared" si="852"/>
        <v>0</v>
      </c>
      <c r="AT1002" s="2">
        <f t="shared" si="852"/>
        <v>0</v>
      </c>
      <c r="AU1002" s="2">
        <f t="shared" ref="AU1002:BZ1002" si="853">AU1020</f>
        <v>0</v>
      </c>
      <c r="AV1002" s="2">
        <f t="shared" si="853"/>
        <v>0</v>
      </c>
      <c r="AW1002" s="2">
        <f t="shared" si="853"/>
        <v>0</v>
      </c>
      <c r="AX1002" s="2">
        <f t="shared" si="853"/>
        <v>0</v>
      </c>
      <c r="AY1002" s="2">
        <f t="shared" si="853"/>
        <v>0</v>
      </c>
      <c r="AZ1002" s="2">
        <f t="shared" si="853"/>
        <v>0</v>
      </c>
      <c r="BA1002" s="2">
        <f t="shared" si="853"/>
        <v>0</v>
      </c>
      <c r="BB1002" s="2">
        <f t="shared" si="853"/>
        <v>0</v>
      </c>
      <c r="BC1002" s="2">
        <f t="shared" si="853"/>
        <v>0</v>
      </c>
      <c r="BD1002" s="2">
        <f t="shared" si="853"/>
        <v>0</v>
      </c>
      <c r="BE1002" s="2">
        <f t="shared" si="853"/>
        <v>0</v>
      </c>
      <c r="BF1002" s="2">
        <f t="shared" si="853"/>
        <v>0</v>
      </c>
      <c r="BG1002" s="2">
        <f t="shared" si="853"/>
        <v>0</v>
      </c>
      <c r="BH1002" s="2">
        <f t="shared" si="853"/>
        <v>0</v>
      </c>
      <c r="BI1002" s="2">
        <f t="shared" si="853"/>
        <v>0</v>
      </c>
      <c r="BJ1002" s="2">
        <f t="shared" si="853"/>
        <v>0</v>
      </c>
      <c r="BK1002" s="2">
        <f t="shared" si="853"/>
        <v>0</v>
      </c>
      <c r="BL1002" s="2">
        <f t="shared" si="853"/>
        <v>0</v>
      </c>
      <c r="BM1002" s="2">
        <f t="shared" si="853"/>
        <v>0</v>
      </c>
      <c r="BN1002" s="2">
        <f t="shared" si="853"/>
        <v>0</v>
      </c>
      <c r="BO1002" s="2">
        <f t="shared" si="853"/>
        <v>0</v>
      </c>
      <c r="BP1002" s="2">
        <f t="shared" si="853"/>
        <v>0</v>
      </c>
      <c r="BQ1002" s="2">
        <f t="shared" si="853"/>
        <v>0</v>
      </c>
      <c r="BR1002" s="2">
        <f t="shared" si="853"/>
        <v>0</v>
      </c>
      <c r="BS1002" s="2">
        <f t="shared" si="853"/>
        <v>0</v>
      </c>
      <c r="BT1002" s="2">
        <f t="shared" si="853"/>
        <v>0</v>
      </c>
      <c r="BU1002" s="2">
        <f t="shared" si="853"/>
        <v>0</v>
      </c>
      <c r="BV1002" s="2">
        <f t="shared" si="853"/>
        <v>0</v>
      </c>
      <c r="BW1002" s="2">
        <f t="shared" si="853"/>
        <v>0</v>
      </c>
      <c r="BX1002" s="2">
        <f t="shared" si="853"/>
        <v>0</v>
      </c>
      <c r="BY1002" s="2">
        <f t="shared" si="853"/>
        <v>0</v>
      </c>
      <c r="BZ1002" s="2">
        <f t="shared" si="853"/>
        <v>0</v>
      </c>
      <c r="CA1002" s="2">
        <f t="shared" ref="CA1002:DF1002" si="854">CA1020</f>
        <v>0</v>
      </c>
      <c r="CB1002" s="2">
        <f t="shared" si="854"/>
        <v>0</v>
      </c>
      <c r="CC1002" s="2">
        <f t="shared" si="854"/>
        <v>0</v>
      </c>
      <c r="CD1002" s="2">
        <f t="shared" si="854"/>
        <v>0</v>
      </c>
      <c r="CE1002" s="2">
        <f t="shared" si="854"/>
        <v>0</v>
      </c>
      <c r="CF1002" s="2">
        <f t="shared" si="854"/>
        <v>0</v>
      </c>
      <c r="CG1002" s="2">
        <f t="shared" si="854"/>
        <v>0</v>
      </c>
      <c r="CH1002" s="2">
        <f t="shared" si="854"/>
        <v>0</v>
      </c>
      <c r="CI1002" s="2">
        <f t="shared" si="854"/>
        <v>0</v>
      </c>
      <c r="CJ1002" s="2">
        <f t="shared" si="854"/>
        <v>0</v>
      </c>
      <c r="CK1002" s="2">
        <f t="shared" si="854"/>
        <v>0</v>
      </c>
      <c r="CL1002" s="2">
        <f t="shared" si="854"/>
        <v>0</v>
      </c>
      <c r="CM1002" s="2">
        <f t="shared" si="854"/>
        <v>0</v>
      </c>
      <c r="CN1002" s="2">
        <f t="shared" si="854"/>
        <v>0</v>
      </c>
      <c r="CO1002" s="2">
        <f t="shared" si="854"/>
        <v>0</v>
      </c>
      <c r="CP1002" s="2">
        <f t="shared" si="854"/>
        <v>0</v>
      </c>
      <c r="CQ1002" s="2">
        <f t="shared" si="854"/>
        <v>0</v>
      </c>
      <c r="CR1002" s="2">
        <f t="shared" si="854"/>
        <v>0</v>
      </c>
      <c r="CS1002" s="2">
        <f t="shared" si="854"/>
        <v>0</v>
      </c>
      <c r="CT1002" s="2">
        <f t="shared" si="854"/>
        <v>0</v>
      </c>
      <c r="CU1002" s="2">
        <f t="shared" si="854"/>
        <v>0</v>
      </c>
      <c r="CV1002" s="2">
        <f t="shared" si="854"/>
        <v>0</v>
      </c>
      <c r="CW1002" s="2">
        <f t="shared" si="854"/>
        <v>0</v>
      </c>
      <c r="CX1002" s="2">
        <f t="shared" si="854"/>
        <v>0</v>
      </c>
      <c r="CY1002" s="2">
        <f t="shared" si="854"/>
        <v>0</v>
      </c>
      <c r="CZ1002" s="2">
        <f t="shared" si="854"/>
        <v>0</v>
      </c>
      <c r="DA1002" s="2">
        <f t="shared" si="854"/>
        <v>0</v>
      </c>
      <c r="DB1002" s="2">
        <f t="shared" si="854"/>
        <v>0</v>
      </c>
      <c r="DC1002" s="2">
        <f t="shared" si="854"/>
        <v>0</v>
      </c>
      <c r="DD1002" s="2">
        <f t="shared" si="854"/>
        <v>0</v>
      </c>
      <c r="DE1002" s="2">
        <f t="shared" si="854"/>
        <v>0</v>
      </c>
      <c r="DF1002" s="2">
        <f t="shared" si="854"/>
        <v>0</v>
      </c>
      <c r="DG1002" s="3">
        <f t="shared" ref="DG1002:EL1002" si="855">DG1020</f>
        <v>0</v>
      </c>
      <c r="DH1002" s="3">
        <f t="shared" si="855"/>
        <v>0</v>
      </c>
      <c r="DI1002" s="3">
        <f t="shared" si="855"/>
        <v>0</v>
      </c>
      <c r="DJ1002" s="3">
        <f t="shared" si="855"/>
        <v>0</v>
      </c>
      <c r="DK1002" s="3">
        <f t="shared" si="855"/>
        <v>0</v>
      </c>
      <c r="DL1002" s="3">
        <f t="shared" si="855"/>
        <v>0</v>
      </c>
      <c r="DM1002" s="3">
        <f t="shared" si="855"/>
        <v>0</v>
      </c>
      <c r="DN1002" s="3">
        <f t="shared" si="855"/>
        <v>0</v>
      </c>
      <c r="DO1002" s="3">
        <f t="shared" si="855"/>
        <v>0</v>
      </c>
      <c r="DP1002" s="3">
        <f t="shared" si="855"/>
        <v>0</v>
      </c>
      <c r="DQ1002" s="3">
        <f t="shared" si="855"/>
        <v>0</v>
      </c>
      <c r="DR1002" s="3">
        <f t="shared" si="855"/>
        <v>0</v>
      </c>
      <c r="DS1002" s="3">
        <f t="shared" si="855"/>
        <v>0</v>
      </c>
      <c r="DT1002" s="3">
        <f t="shared" si="855"/>
        <v>0</v>
      </c>
      <c r="DU1002" s="3">
        <f t="shared" si="855"/>
        <v>0</v>
      </c>
      <c r="DV1002" s="3">
        <f t="shared" si="855"/>
        <v>0</v>
      </c>
      <c r="DW1002" s="3">
        <f t="shared" si="855"/>
        <v>0</v>
      </c>
      <c r="DX1002" s="3">
        <f t="shared" si="855"/>
        <v>0</v>
      </c>
      <c r="DY1002" s="3">
        <f t="shared" si="855"/>
        <v>0</v>
      </c>
      <c r="DZ1002" s="3">
        <f t="shared" si="855"/>
        <v>0</v>
      </c>
      <c r="EA1002" s="3">
        <f t="shared" si="855"/>
        <v>0</v>
      </c>
      <c r="EB1002" s="3">
        <f t="shared" si="855"/>
        <v>0</v>
      </c>
      <c r="EC1002" s="3">
        <f t="shared" si="855"/>
        <v>0</v>
      </c>
      <c r="ED1002" s="3">
        <f t="shared" si="855"/>
        <v>0</v>
      </c>
      <c r="EE1002" s="3">
        <f t="shared" si="855"/>
        <v>0</v>
      </c>
      <c r="EF1002" s="3">
        <f t="shared" si="855"/>
        <v>0</v>
      </c>
      <c r="EG1002" s="3">
        <f t="shared" si="855"/>
        <v>0</v>
      </c>
      <c r="EH1002" s="3">
        <f t="shared" si="855"/>
        <v>0</v>
      </c>
      <c r="EI1002" s="3">
        <f t="shared" si="855"/>
        <v>0</v>
      </c>
      <c r="EJ1002" s="3">
        <f t="shared" si="855"/>
        <v>0</v>
      </c>
      <c r="EK1002" s="3">
        <f t="shared" si="855"/>
        <v>0</v>
      </c>
      <c r="EL1002" s="3">
        <f t="shared" si="855"/>
        <v>0</v>
      </c>
      <c r="EM1002" s="3">
        <f t="shared" ref="EM1002:FR1002" si="856">EM1020</f>
        <v>0</v>
      </c>
      <c r="EN1002" s="3">
        <f t="shared" si="856"/>
        <v>0</v>
      </c>
      <c r="EO1002" s="3">
        <f t="shared" si="856"/>
        <v>0</v>
      </c>
      <c r="EP1002" s="3">
        <f t="shared" si="856"/>
        <v>0</v>
      </c>
      <c r="EQ1002" s="3">
        <f t="shared" si="856"/>
        <v>0</v>
      </c>
      <c r="ER1002" s="3">
        <f t="shared" si="856"/>
        <v>0</v>
      </c>
      <c r="ES1002" s="3">
        <f t="shared" si="856"/>
        <v>0</v>
      </c>
      <c r="ET1002" s="3">
        <f t="shared" si="856"/>
        <v>0</v>
      </c>
      <c r="EU1002" s="3">
        <f t="shared" si="856"/>
        <v>0</v>
      </c>
      <c r="EV1002" s="3">
        <f t="shared" si="856"/>
        <v>0</v>
      </c>
      <c r="EW1002" s="3">
        <f t="shared" si="856"/>
        <v>0</v>
      </c>
      <c r="EX1002" s="3">
        <f t="shared" si="856"/>
        <v>0</v>
      </c>
      <c r="EY1002" s="3">
        <f t="shared" si="856"/>
        <v>0</v>
      </c>
      <c r="EZ1002" s="3">
        <f t="shared" si="856"/>
        <v>0</v>
      </c>
      <c r="FA1002" s="3">
        <f t="shared" si="856"/>
        <v>0</v>
      </c>
      <c r="FB1002" s="3">
        <f t="shared" si="856"/>
        <v>0</v>
      </c>
      <c r="FC1002" s="3">
        <f t="shared" si="856"/>
        <v>0</v>
      </c>
      <c r="FD1002" s="3">
        <f t="shared" si="856"/>
        <v>0</v>
      </c>
      <c r="FE1002" s="3">
        <f t="shared" si="856"/>
        <v>0</v>
      </c>
      <c r="FF1002" s="3">
        <f t="shared" si="856"/>
        <v>0</v>
      </c>
      <c r="FG1002" s="3">
        <f t="shared" si="856"/>
        <v>0</v>
      </c>
      <c r="FH1002" s="3">
        <f t="shared" si="856"/>
        <v>0</v>
      </c>
      <c r="FI1002" s="3">
        <f t="shared" si="856"/>
        <v>0</v>
      </c>
      <c r="FJ1002" s="3">
        <f t="shared" si="856"/>
        <v>0</v>
      </c>
      <c r="FK1002" s="3">
        <f t="shared" si="856"/>
        <v>0</v>
      </c>
      <c r="FL1002" s="3">
        <f t="shared" si="856"/>
        <v>0</v>
      </c>
      <c r="FM1002" s="3">
        <f t="shared" si="856"/>
        <v>0</v>
      </c>
      <c r="FN1002" s="3">
        <f t="shared" si="856"/>
        <v>0</v>
      </c>
      <c r="FO1002" s="3">
        <f t="shared" si="856"/>
        <v>0</v>
      </c>
      <c r="FP1002" s="3">
        <f t="shared" si="856"/>
        <v>0</v>
      </c>
      <c r="FQ1002" s="3">
        <f t="shared" si="856"/>
        <v>0</v>
      </c>
      <c r="FR1002" s="3">
        <f t="shared" si="856"/>
        <v>0</v>
      </c>
      <c r="FS1002" s="3">
        <f t="shared" ref="FS1002:GX1002" si="857">FS1020</f>
        <v>0</v>
      </c>
      <c r="FT1002" s="3">
        <f t="shared" si="857"/>
        <v>0</v>
      </c>
      <c r="FU1002" s="3">
        <f t="shared" si="857"/>
        <v>0</v>
      </c>
      <c r="FV1002" s="3">
        <f t="shared" si="857"/>
        <v>0</v>
      </c>
      <c r="FW1002" s="3">
        <f t="shared" si="857"/>
        <v>0</v>
      </c>
      <c r="FX1002" s="3">
        <f t="shared" si="857"/>
        <v>0</v>
      </c>
      <c r="FY1002" s="3">
        <f t="shared" si="857"/>
        <v>0</v>
      </c>
      <c r="FZ1002" s="3">
        <f t="shared" si="857"/>
        <v>0</v>
      </c>
      <c r="GA1002" s="3">
        <f t="shared" si="857"/>
        <v>0</v>
      </c>
      <c r="GB1002" s="3">
        <f t="shared" si="857"/>
        <v>0</v>
      </c>
      <c r="GC1002" s="3">
        <f t="shared" si="857"/>
        <v>0</v>
      </c>
      <c r="GD1002" s="3">
        <f t="shared" si="857"/>
        <v>0</v>
      </c>
      <c r="GE1002" s="3">
        <f t="shared" si="857"/>
        <v>0</v>
      </c>
      <c r="GF1002" s="3">
        <f t="shared" si="857"/>
        <v>0</v>
      </c>
      <c r="GG1002" s="3">
        <f t="shared" si="857"/>
        <v>0</v>
      </c>
      <c r="GH1002" s="3">
        <f t="shared" si="857"/>
        <v>0</v>
      </c>
      <c r="GI1002" s="3">
        <f t="shared" si="857"/>
        <v>0</v>
      </c>
      <c r="GJ1002" s="3">
        <f t="shared" si="857"/>
        <v>0</v>
      </c>
      <c r="GK1002" s="3">
        <f t="shared" si="857"/>
        <v>0</v>
      </c>
      <c r="GL1002" s="3">
        <f t="shared" si="857"/>
        <v>0</v>
      </c>
      <c r="GM1002" s="3">
        <f t="shared" si="857"/>
        <v>0</v>
      </c>
      <c r="GN1002" s="3">
        <f t="shared" si="857"/>
        <v>0</v>
      </c>
      <c r="GO1002" s="3">
        <f t="shared" si="857"/>
        <v>0</v>
      </c>
      <c r="GP1002" s="3">
        <f t="shared" si="857"/>
        <v>0</v>
      </c>
      <c r="GQ1002" s="3">
        <f t="shared" si="857"/>
        <v>0</v>
      </c>
      <c r="GR1002" s="3">
        <f t="shared" si="857"/>
        <v>0</v>
      </c>
      <c r="GS1002" s="3">
        <f t="shared" si="857"/>
        <v>0</v>
      </c>
      <c r="GT1002" s="3">
        <f t="shared" si="857"/>
        <v>0</v>
      </c>
      <c r="GU1002" s="3">
        <f t="shared" si="857"/>
        <v>0</v>
      </c>
      <c r="GV1002" s="3">
        <f t="shared" si="857"/>
        <v>0</v>
      </c>
      <c r="GW1002" s="3">
        <f t="shared" si="857"/>
        <v>0</v>
      </c>
      <c r="GX1002" s="3">
        <f t="shared" si="857"/>
        <v>0</v>
      </c>
    </row>
    <row r="1004" spans="1:245" x14ac:dyDescent="0.2">
      <c r="A1004">
        <v>17</v>
      </c>
      <c r="B1004">
        <v>0</v>
      </c>
      <c r="C1004">
        <f>ROW(SmtRes!A556)</f>
        <v>556</v>
      </c>
      <c r="D1004">
        <f>ROW(EtalonRes!A642)</f>
        <v>642</v>
      </c>
      <c r="E1004" t="s">
        <v>21</v>
      </c>
      <c r="F1004" t="s">
        <v>267</v>
      </c>
      <c r="G1004" t="s">
        <v>268</v>
      </c>
      <c r="H1004" t="s">
        <v>269</v>
      </c>
      <c r="I1004">
        <f>ROUND(43/100,7)</f>
        <v>0.43</v>
      </c>
      <c r="J1004">
        <v>0</v>
      </c>
      <c r="K1004">
        <f>ROUND(43/100,7)</f>
        <v>0.43</v>
      </c>
      <c r="O1004">
        <f t="shared" ref="O1004:O1018" si="858">ROUND(CP1004,2)</f>
        <v>573.42999999999995</v>
      </c>
      <c r="P1004">
        <f t="shared" ref="P1004:P1018" si="859">ROUND(CQ1004*I1004,2)</f>
        <v>0</v>
      </c>
      <c r="Q1004">
        <f t="shared" ref="Q1004:Q1018" si="860">ROUND(CR1004*I1004,2)</f>
        <v>0</v>
      </c>
      <c r="R1004">
        <f t="shared" ref="R1004:R1018" si="861">ROUND(CS1004*I1004,2)</f>
        <v>0</v>
      </c>
      <c r="S1004">
        <f t="shared" ref="S1004:S1018" si="862">ROUND(CT1004*I1004,2)</f>
        <v>573.42999999999995</v>
      </c>
      <c r="T1004">
        <f t="shared" ref="T1004:T1018" si="863">ROUND(CU1004*I1004,2)</f>
        <v>0</v>
      </c>
      <c r="U1004">
        <f t="shared" ref="U1004:U1018" si="864">CV1004*I1004</f>
        <v>76.152999999999992</v>
      </c>
      <c r="V1004">
        <f t="shared" ref="V1004:V1018" si="865">CW1004*I1004</f>
        <v>0</v>
      </c>
      <c r="W1004">
        <f t="shared" ref="W1004:W1018" si="866">ROUND(CX1004*I1004,2)</f>
        <v>0</v>
      </c>
      <c r="X1004">
        <f t="shared" ref="X1004:X1018" si="867">ROUND(CY1004,2)</f>
        <v>459.32</v>
      </c>
      <c r="Y1004">
        <f t="shared" ref="Y1004:Y1018" si="868">ROUND(CZ1004,2)</f>
        <v>194.97</v>
      </c>
      <c r="AA1004">
        <v>30589570</v>
      </c>
      <c r="AB1004">
        <f t="shared" ref="AB1004:AB1018" si="869">ROUND((AC1004+AD1004+AF1004),6)</f>
        <v>1333.5630000000001</v>
      </c>
      <c r="AC1004">
        <f>ROUND((ES1004),6)</f>
        <v>0</v>
      </c>
      <c r="AD1004">
        <f>ROUND(((((ET1004*ROUND(1.25,7)))-((EU1004*ROUND(1.25,7))))+AE1004),6)</f>
        <v>0</v>
      </c>
      <c r="AE1004">
        <f>ROUND(((EU1004*ROUND(1.25,7))),6)</f>
        <v>0</v>
      </c>
      <c r="AF1004">
        <f>ROUND(((EV1004*ROUND(1.15,7))),6)</f>
        <v>1333.5630000000001</v>
      </c>
      <c r="AG1004">
        <f t="shared" ref="AG1004:AG1018" si="870">ROUND((AP1004),6)</f>
        <v>0</v>
      </c>
      <c r="AH1004">
        <f>((EW1004*ROUND(1.15,7)))</f>
        <v>177.1</v>
      </c>
      <c r="AI1004">
        <f>((EX1004*ROUND(1.25,7)))</f>
        <v>0</v>
      </c>
      <c r="AJ1004">
        <f t="shared" ref="AJ1004:AJ1018" si="871">(AS1004)</f>
        <v>0</v>
      </c>
      <c r="AK1004">
        <v>1159.6199999999999</v>
      </c>
      <c r="AL1004">
        <v>0</v>
      </c>
      <c r="AM1004">
        <v>0</v>
      </c>
      <c r="AN1004">
        <v>0</v>
      </c>
      <c r="AO1004">
        <v>1159.6199999999999</v>
      </c>
      <c r="AP1004">
        <v>0</v>
      </c>
      <c r="AQ1004">
        <v>154</v>
      </c>
      <c r="AR1004">
        <v>0</v>
      </c>
      <c r="AS1004">
        <v>0</v>
      </c>
      <c r="AT1004">
        <v>80.099999999999994</v>
      </c>
      <c r="AU1004">
        <v>34</v>
      </c>
      <c r="AV1004">
        <v>1</v>
      </c>
      <c r="AW1004">
        <v>1</v>
      </c>
      <c r="AZ1004">
        <v>1</v>
      </c>
      <c r="BA1004">
        <v>30.09</v>
      </c>
      <c r="BB1004">
        <v>1</v>
      </c>
      <c r="BC1004">
        <v>1</v>
      </c>
      <c r="BD1004" t="s">
        <v>3</v>
      </c>
      <c r="BE1004" t="s">
        <v>3</v>
      </c>
      <c r="BF1004" t="s">
        <v>3</v>
      </c>
      <c r="BG1004" t="s">
        <v>3</v>
      </c>
      <c r="BH1004">
        <v>0</v>
      </c>
      <c r="BI1004">
        <v>1</v>
      </c>
      <c r="BJ1004" t="s">
        <v>270</v>
      </c>
      <c r="BM1004">
        <v>1003</v>
      </c>
      <c r="BN1004">
        <v>0</v>
      </c>
      <c r="BO1004" t="s">
        <v>26</v>
      </c>
      <c r="BP1004">
        <v>1</v>
      </c>
      <c r="BQ1004">
        <v>2</v>
      </c>
      <c r="BR1004">
        <v>0</v>
      </c>
      <c r="BS1004">
        <v>30.09</v>
      </c>
      <c r="BT1004">
        <v>1</v>
      </c>
      <c r="BU1004">
        <v>1</v>
      </c>
      <c r="BV1004">
        <v>1</v>
      </c>
      <c r="BW1004">
        <v>1</v>
      </c>
      <c r="BX1004">
        <v>1</v>
      </c>
      <c r="BY1004" t="s">
        <v>3</v>
      </c>
      <c r="BZ1004">
        <v>89</v>
      </c>
      <c r="CA1004">
        <v>40</v>
      </c>
      <c r="CB1004" t="s">
        <v>3</v>
      </c>
      <c r="CE1004">
        <v>0</v>
      </c>
      <c r="CF1004">
        <v>0</v>
      </c>
      <c r="CG1004">
        <v>0</v>
      </c>
      <c r="CM1004">
        <v>0</v>
      </c>
      <c r="CN1004" t="s">
        <v>1973</v>
      </c>
      <c r="CO1004">
        <v>0</v>
      </c>
      <c r="CP1004">
        <f t="shared" ref="CP1004:CP1018" si="872">(P1004+Q1004+S1004)</f>
        <v>573.42999999999995</v>
      </c>
      <c r="CQ1004">
        <f t="shared" ref="CQ1004:CQ1018" si="873">AC1004*BC1004</f>
        <v>0</v>
      </c>
      <c r="CR1004">
        <f t="shared" ref="CR1004:CR1018" si="874">AD1004*BB1004</f>
        <v>0</v>
      </c>
      <c r="CS1004">
        <f t="shared" ref="CS1004:CS1018" si="875">AE1004</f>
        <v>0</v>
      </c>
      <c r="CT1004">
        <f t="shared" ref="CT1004:CT1018" si="876">AF1004</f>
        <v>1333.5630000000001</v>
      </c>
      <c r="CU1004">
        <f t="shared" ref="CU1004:CU1018" si="877">AG1004</f>
        <v>0</v>
      </c>
      <c r="CV1004">
        <f t="shared" ref="CV1004:CV1018" si="878">AH1004</f>
        <v>177.1</v>
      </c>
      <c r="CW1004">
        <f t="shared" ref="CW1004:CW1018" si="879">AI1004</f>
        <v>0</v>
      </c>
      <c r="CX1004">
        <f t="shared" ref="CX1004:CX1018" si="880">AJ1004</f>
        <v>0</v>
      </c>
      <c r="CY1004">
        <f t="shared" ref="CY1004:CY1018" si="881">(((S1004+R1004)*AT1004)/100)</f>
        <v>459.31742999999994</v>
      </c>
      <c r="CZ1004">
        <f t="shared" ref="CZ1004:CZ1018" si="882">(((S1004+R1004)*AU1004)/100)</f>
        <v>194.96619999999999</v>
      </c>
      <c r="DC1004" t="s">
        <v>3</v>
      </c>
      <c r="DD1004" t="s">
        <v>3</v>
      </c>
      <c r="DE1004" t="s">
        <v>27</v>
      </c>
      <c r="DF1004" t="s">
        <v>27</v>
      </c>
      <c r="DG1004" t="s">
        <v>28</v>
      </c>
      <c r="DH1004" t="s">
        <v>3</v>
      </c>
      <c r="DI1004" t="s">
        <v>28</v>
      </c>
      <c r="DJ1004" t="s">
        <v>27</v>
      </c>
      <c r="DK1004" t="s">
        <v>3</v>
      </c>
      <c r="DL1004" t="s">
        <v>29</v>
      </c>
      <c r="DM1004" t="s">
        <v>30</v>
      </c>
      <c r="DN1004">
        <v>0</v>
      </c>
      <c r="DO1004">
        <v>0</v>
      </c>
      <c r="DP1004">
        <v>1</v>
      </c>
      <c r="DQ1004">
        <v>1</v>
      </c>
      <c r="DU1004">
        <v>1013</v>
      </c>
      <c r="DV1004" t="s">
        <v>269</v>
      </c>
      <c r="DW1004" t="s">
        <v>269</v>
      </c>
      <c r="DX1004">
        <v>1</v>
      </c>
      <c r="DZ1004" t="s">
        <v>3</v>
      </c>
      <c r="EA1004" t="s">
        <v>3</v>
      </c>
      <c r="EB1004" t="s">
        <v>3</v>
      </c>
      <c r="EC1004" t="s">
        <v>3</v>
      </c>
      <c r="EE1004">
        <v>30172973</v>
      </c>
      <c r="EF1004">
        <v>2</v>
      </c>
      <c r="EG1004" t="s">
        <v>42</v>
      </c>
      <c r="EH1004">
        <v>1</v>
      </c>
      <c r="EI1004" t="s">
        <v>271</v>
      </c>
      <c r="EJ1004">
        <v>1</v>
      </c>
      <c r="EK1004">
        <v>1003</v>
      </c>
      <c r="EL1004" t="s">
        <v>272</v>
      </c>
      <c r="EM1004" t="s">
        <v>273</v>
      </c>
      <c r="EO1004" t="s">
        <v>34</v>
      </c>
      <c r="EQ1004">
        <v>0</v>
      </c>
      <c r="ER1004">
        <v>1159.6199999999999</v>
      </c>
      <c r="ES1004">
        <v>0</v>
      </c>
      <c r="ET1004">
        <v>0</v>
      </c>
      <c r="EU1004">
        <v>0</v>
      </c>
      <c r="EV1004">
        <v>1159.6199999999999</v>
      </c>
      <c r="EW1004">
        <v>154</v>
      </c>
      <c r="EX1004">
        <v>0</v>
      </c>
      <c r="EY1004">
        <v>0</v>
      </c>
      <c r="FQ1004">
        <v>0</v>
      </c>
      <c r="FR1004">
        <f t="shared" ref="FR1004:FR1018" si="883">ROUND(IF(AND(BH1004=3,BI1004=3),P1004,0),2)</f>
        <v>0</v>
      </c>
      <c r="FS1004">
        <v>0</v>
      </c>
      <c r="FX1004">
        <v>80.099999999999994</v>
      </c>
      <c r="FY1004">
        <v>34</v>
      </c>
      <c r="GA1004" t="s">
        <v>3</v>
      </c>
      <c r="GD1004">
        <v>1</v>
      </c>
      <c r="GF1004">
        <v>-253521340</v>
      </c>
      <c r="GG1004">
        <v>2</v>
      </c>
      <c r="GH1004">
        <v>1</v>
      </c>
      <c r="GI1004">
        <v>4</v>
      </c>
      <c r="GJ1004">
        <v>0</v>
      </c>
      <c r="GK1004">
        <v>0</v>
      </c>
      <c r="GL1004">
        <f t="shared" ref="GL1004:GL1018" si="884">ROUND(IF(AND(BH1004=3,BI1004=3,FS1004&lt;&gt;0),P1004,0),2)</f>
        <v>0</v>
      </c>
      <c r="GM1004">
        <f t="shared" ref="GM1004:GM1018" si="885">ROUND(O1004+X1004+Y1004,2)+GX1004</f>
        <v>1227.72</v>
      </c>
      <c r="GN1004">
        <f t="shared" ref="GN1004:GN1018" si="886">IF(OR(BI1004=0,BI1004=1),ROUND(O1004+X1004+Y1004,2),0)</f>
        <v>1227.72</v>
      </c>
      <c r="GO1004">
        <f t="shared" ref="GO1004:GO1018" si="887">IF(BI1004=2,ROUND(O1004+X1004+Y1004,2),0)</f>
        <v>0</v>
      </c>
      <c r="GP1004">
        <f t="shared" ref="GP1004:GP1018" si="888">IF(BI1004=4,ROUND(O1004+X1004+Y1004,2)+GX1004,0)</f>
        <v>0</v>
      </c>
      <c r="GR1004">
        <v>0</v>
      </c>
      <c r="GS1004">
        <v>0</v>
      </c>
      <c r="GT1004">
        <v>0</v>
      </c>
      <c r="GU1004" t="s">
        <v>3</v>
      </c>
      <c r="GV1004">
        <f>ROUND((GT1004),6)</f>
        <v>0</v>
      </c>
      <c r="GW1004">
        <v>1</v>
      </c>
      <c r="GX1004">
        <f t="shared" ref="GX1004:GX1018" si="889">ROUND(HC1004*I1004,2)</f>
        <v>0</v>
      </c>
      <c r="HA1004">
        <v>0</v>
      </c>
      <c r="HB1004">
        <v>0</v>
      </c>
      <c r="HC1004">
        <f t="shared" ref="HC1004:HC1018" si="890">GV1004*GW1004</f>
        <v>0</v>
      </c>
      <c r="HE1004" t="s">
        <v>3</v>
      </c>
      <c r="HF1004" t="s">
        <v>3</v>
      </c>
      <c r="HI1004">
        <f t="shared" ref="HI1004:HI1018" si="891">ROUND(R1004*BS1004,0)</f>
        <v>0</v>
      </c>
      <c r="HJ1004">
        <f t="shared" ref="HJ1004:HJ1018" si="892">ROUND(S1004*BA1004,0)</f>
        <v>17255</v>
      </c>
      <c r="HK1004">
        <f t="shared" ref="HK1004:HK1018" si="893">ROUND((((HJ1004+HI1004)*AT1004)/100),0)</f>
        <v>13821</v>
      </c>
      <c r="HL1004">
        <f t="shared" ref="HL1004:HL1018" si="894">ROUND((((HJ1004+HI1004)*AU1004)/100),0)</f>
        <v>5867</v>
      </c>
      <c r="HM1004" t="s">
        <v>3</v>
      </c>
      <c r="HN1004" t="s">
        <v>274</v>
      </c>
      <c r="HO1004" t="s">
        <v>275</v>
      </c>
      <c r="HP1004" t="s">
        <v>272</v>
      </c>
      <c r="HQ1004" t="s">
        <v>272</v>
      </c>
      <c r="IK1004">
        <v>0</v>
      </c>
    </row>
    <row r="1005" spans="1:245" x14ac:dyDescent="0.2">
      <c r="A1005">
        <v>17</v>
      </c>
      <c r="B1005">
        <v>0</v>
      </c>
      <c r="C1005">
        <f>ROW(SmtRes!A564)</f>
        <v>564</v>
      </c>
      <c r="D1005">
        <f>ROW(EtalonRes!A651)</f>
        <v>651</v>
      </c>
      <c r="E1005" t="s">
        <v>37</v>
      </c>
      <c r="F1005" t="s">
        <v>747</v>
      </c>
      <c r="G1005" t="s">
        <v>748</v>
      </c>
      <c r="H1005" t="s">
        <v>749</v>
      </c>
      <c r="I1005">
        <f>ROUND(13.68/100,7)</f>
        <v>0.1368</v>
      </c>
      <c r="J1005">
        <v>0</v>
      </c>
      <c r="K1005">
        <f>ROUND(13.68/100,7)</f>
        <v>0.1368</v>
      </c>
      <c r="O1005">
        <f t="shared" si="858"/>
        <v>513.85</v>
      </c>
      <c r="P1005">
        <f t="shared" si="859"/>
        <v>391.65</v>
      </c>
      <c r="Q1005">
        <f t="shared" si="860"/>
        <v>21.62</v>
      </c>
      <c r="R1005">
        <f t="shared" si="861"/>
        <v>0</v>
      </c>
      <c r="S1005">
        <f t="shared" si="862"/>
        <v>100.58</v>
      </c>
      <c r="T1005">
        <f t="shared" si="863"/>
        <v>0</v>
      </c>
      <c r="U1005">
        <f t="shared" si="864"/>
        <v>12.07462464</v>
      </c>
      <c r="V1005">
        <f t="shared" si="865"/>
        <v>0</v>
      </c>
      <c r="W1005">
        <f t="shared" si="866"/>
        <v>0</v>
      </c>
      <c r="X1005">
        <f t="shared" si="867"/>
        <v>87.81</v>
      </c>
      <c r="Y1005">
        <f t="shared" si="868"/>
        <v>47.02</v>
      </c>
      <c r="AA1005">
        <v>30589570</v>
      </c>
      <c r="AB1005">
        <f t="shared" si="869"/>
        <v>3756.1963999999998</v>
      </c>
      <c r="AC1005">
        <f>ROUND(((ES1005*ROUND(2,7))),6)</f>
        <v>2862.92</v>
      </c>
      <c r="AD1005">
        <f>ROUND(((((ET1005*ROUND(((1.25*1.2)*2),7)))-((EU1005*ROUND(((1.25*1.2)*2),7))))+AE1005),6)</f>
        <v>158.04</v>
      </c>
      <c r="AE1005">
        <f>ROUND(((EU1005*ROUND(((1.25*1.2)*2),7))),6)</f>
        <v>0</v>
      </c>
      <c r="AF1005">
        <f>ROUND(((EV1005*ROUND(((1.15*1.2)*2),7))),6)</f>
        <v>735.2364</v>
      </c>
      <c r="AG1005">
        <f t="shared" si="870"/>
        <v>0</v>
      </c>
      <c r="AH1005">
        <f>((EW1005*ROUND(((1.15*1.2)*2),7)))</f>
        <v>88.264799999999994</v>
      </c>
      <c r="AI1005">
        <f>((EX1005*ROUND(((1.25*1.2)*2),7)))</f>
        <v>0</v>
      </c>
      <c r="AJ1005">
        <f t="shared" si="871"/>
        <v>0</v>
      </c>
      <c r="AK1005">
        <v>1750.53</v>
      </c>
      <c r="AL1005">
        <v>1431.46</v>
      </c>
      <c r="AM1005">
        <v>52.68</v>
      </c>
      <c r="AN1005">
        <v>0</v>
      </c>
      <c r="AO1005">
        <v>266.39</v>
      </c>
      <c r="AP1005">
        <v>0</v>
      </c>
      <c r="AQ1005">
        <v>31.98</v>
      </c>
      <c r="AR1005">
        <v>0</v>
      </c>
      <c r="AS1005">
        <v>0</v>
      </c>
      <c r="AT1005">
        <v>87.3</v>
      </c>
      <c r="AU1005">
        <v>46.75</v>
      </c>
      <c r="AV1005">
        <v>1</v>
      </c>
      <c r="AW1005">
        <v>1</v>
      </c>
      <c r="AZ1005">
        <v>1</v>
      </c>
      <c r="BA1005">
        <v>30.09</v>
      </c>
      <c r="BB1005">
        <v>1</v>
      </c>
      <c r="BC1005">
        <v>1</v>
      </c>
      <c r="BD1005" t="s">
        <v>3</v>
      </c>
      <c r="BE1005" t="s">
        <v>3</v>
      </c>
      <c r="BF1005" t="s">
        <v>3</v>
      </c>
      <c r="BG1005" t="s">
        <v>3</v>
      </c>
      <c r="BH1005">
        <v>0</v>
      </c>
      <c r="BI1005">
        <v>1</v>
      </c>
      <c r="BJ1005" t="s">
        <v>750</v>
      </c>
      <c r="BM1005">
        <v>26001</v>
      </c>
      <c r="BN1005">
        <v>0</v>
      </c>
      <c r="BO1005" t="s">
        <v>26</v>
      </c>
      <c r="BP1005">
        <v>1</v>
      </c>
      <c r="BQ1005">
        <v>2</v>
      </c>
      <c r="BR1005">
        <v>0</v>
      </c>
      <c r="BS1005">
        <v>30.09</v>
      </c>
      <c r="BT1005">
        <v>1</v>
      </c>
      <c r="BU1005">
        <v>1</v>
      </c>
      <c r="BV1005">
        <v>1</v>
      </c>
      <c r="BW1005">
        <v>1</v>
      </c>
      <c r="BX1005">
        <v>1</v>
      </c>
      <c r="BY1005" t="s">
        <v>3</v>
      </c>
      <c r="BZ1005">
        <v>97</v>
      </c>
      <c r="CA1005">
        <v>55</v>
      </c>
      <c r="CB1005" t="s">
        <v>3</v>
      </c>
      <c r="CE1005">
        <v>0</v>
      </c>
      <c r="CF1005">
        <v>0</v>
      </c>
      <c r="CG1005">
        <v>0</v>
      </c>
      <c r="CM1005">
        <v>0</v>
      </c>
      <c r="CN1005" t="s">
        <v>1974</v>
      </c>
      <c r="CO1005">
        <v>0</v>
      </c>
      <c r="CP1005">
        <f t="shared" si="872"/>
        <v>513.85</v>
      </c>
      <c r="CQ1005">
        <f t="shared" si="873"/>
        <v>2862.92</v>
      </c>
      <c r="CR1005">
        <f t="shared" si="874"/>
        <v>158.04</v>
      </c>
      <c r="CS1005">
        <f t="shared" si="875"/>
        <v>0</v>
      </c>
      <c r="CT1005">
        <f t="shared" si="876"/>
        <v>735.2364</v>
      </c>
      <c r="CU1005">
        <f t="shared" si="877"/>
        <v>0</v>
      </c>
      <c r="CV1005">
        <f t="shared" si="878"/>
        <v>88.264799999999994</v>
      </c>
      <c r="CW1005">
        <f t="shared" si="879"/>
        <v>0</v>
      </c>
      <c r="CX1005">
        <f t="shared" si="880"/>
        <v>0</v>
      </c>
      <c r="CY1005">
        <f t="shared" si="881"/>
        <v>87.806340000000006</v>
      </c>
      <c r="CZ1005">
        <f t="shared" si="882"/>
        <v>47.021149999999999</v>
      </c>
      <c r="DC1005" t="s">
        <v>3</v>
      </c>
      <c r="DD1005" t="s">
        <v>751</v>
      </c>
      <c r="DE1005" t="s">
        <v>752</v>
      </c>
      <c r="DF1005" t="s">
        <v>752</v>
      </c>
      <c r="DG1005" t="s">
        <v>753</v>
      </c>
      <c r="DH1005" t="s">
        <v>3</v>
      </c>
      <c r="DI1005" t="s">
        <v>753</v>
      </c>
      <c r="DJ1005" t="s">
        <v>752</v>
      </c>
      <c r="DK1005" t="s">
        <v>3</v>
      </c>
      <c r="DL1005" t="s">
        <v>29</v>
      </c>
      <c r="DM1005" t="s">
        <v>30</v>
      </c>
      <c r="DN1005">
        <v>0</v>
      </c>
      <c r="DO1005">
        <v>0</v>
      </c>
      <c r="DP1005">
        <v>1</v>
      </c>
      <c r="DQ1005">
        <v>1</v>
      </c>
      <c r="DU1005">
        <v>1013</v>
      </c>
      <c r="DV1005" t="s">
        <v>749</v>
      </c>
      <c r="DW1005" t="s">
        <v>749</v>
      </c>
      <c r="DX1005">
        <v>1</v>
      </c>
      <c r="DZ1005" t="s">
        <v>3</v>
      </c>
      <c r="EA1005" t="s">
        <v>3</v>
      </c>
      <c r="EB1005" t="s">
        <v>3</v>
      </c>
      <c r="EC1005" t="s">
        <v>3</v>
      </c>
      <c r="EE1005">
        <v>30173038</v>
      </c>
      <c r="EF1005">
        <v>2</v>
      </c>
      <c r="EG1005" t="s">
        <v>42</v>
      </c>
      <c r="EH1005">
        <v>20</v>
      </c>
      <c r="EI1005" t="s">
        <v>430</v>
      </c>
      <c r="EJ1005">
        <v>1</v>
      </c>
      <c r="EK1005">
        <v>26001</v>
      </c>
      <c r="EL1005" t="s">
        <v>430</v>
      </c>
      <c r="EM1005" t="s">
        <v>431</v>
      </c>
      <c r="EO1005" t="s">
        <v>367</v>
      </c>
      <c r="EQ1005">
        <v>0</v>
      </c>
      <c r="ER1005">
        <v>1750.53</v>
      </c>
      <c r="ES1005">
        <v>1431.46</v>
      </c>
      <c r="ET1005">
        <v>52.68</v>
      </c>
      <c r="EU1005">
        <v>0</v>
      </c>
      <c r="EV1005">
        <v>266.39</v>
      </c>
      <c r="EW1005">
        <v>31.98</v>
      </c>
      <c r="EX1005">
        <v>0</v>
      </c>
      <c r="EY1005">
        <v>0</v>
      </c>
      <c r="FQ1005">
        <v>0</v>
      </c>
      <c r="FR1005">
        <f t="shared" si="883"/>
        <v>0</v>
      </c>
      <c r="FS1005">
        <v>0</v>
      </c>
      <c r="FX1005">
        <v>87.3</v>
      </c>
      <c r="FY1005">
        <v>46.75</v>
      </c>
      <c r="GA1005" t="s">
        <v>3</v>
      </c>
      <c r="GD1005">
        <v>1</v>
      </c>
      <c r="GF1005">
        <v>778707055</v>
      </c>
      <c r="GG1005">
        <v>2</v>
      </c>
      <c r="GH1005">
        <v>1</v>
      </c>
      <c r="GI1005">
        <v>4</v>
      </c>
      <c r="GJ1005">
        <v>0</v>
      </c>
      <c r="GK1005">
        <v>0</v>
      </c>
      <c r="GL1005">
        <f t="shared" si="884"/>
        <v>0</v>
      </c>
      <c r="GM1005">
        <f t="shared" si="885"/>
        <v>648.67999999999995</v>
      </c>
      <c r="GN1005">
        <f t="shared" si="886"/>
        <v>648.67999999999995</v>
      </c>
      <c r="GO1005">
        <f t="shared" si="887"/>
        <v>0</v>
      </c>
      <c r="GP1005">
        <f t="shared" si="888"/>
        <v>0</v>
      </c>
      <c r="GR1005">
        <v>0</v>
      </c>
      <c r="GS1005">
        <v>0</v>
      </c>
      <c r="GT1005">
        <v>0</v>
      </c>
      <c r="GU1005" t="s">
        <v>751</v>
      </c>
      <c r="GV1005">
        <f>ROUND(((GT1005*ROUND(2,7))),6)</f>
        <v>0</v>
      </c>
      <c r="GW1005">
        <v>1</v>
      </c>
      <c r="GX1005">
        <f t="shared" si="889"/>
        <v>0</v>
      </c>
      <c r="HA1005">
        <v>0</v>
      </c>
      <c r="HB1005">
        <v>0</v>
      </c>
      <c r="HC1005">
        <f t="shared" si="890"/>
        <v>0</v>
      </c>
      <c r="HE1005" t="s">
        <v>3</v>
      </c>
      <c r="HF1005" t="s">
        <v>3</v>
      </c>
      <c r="HI1005">
        <f t="shared" si="891"/>
        <v>0</v>
      </c>
      <c r="HJ1005">
        <f t="shared" si="892"/>
        <v>3026</v>
      </c>
      <c r="HK1005">
        <f t="shared" si="893"/>
        <v>2642</v>
      </c>
      <c r="HL1005">
        <f t="shared" si="894"/>
        <v>1415</v>
      </c>
      <c r="HM1005" t="s">
        <v>3</v>
      </c>
      <c r="HN1005" t="s">
        <v>432</v>
      </c>
      <c r="HO1005" t="s">
        <v>433</v>
      </c>
      <c r="HP1005" t="s">
        <v>430</v>
      </c>
      <c r="HQ1005" t="s">
        <v>430</v>
      </c>
      <c r="IK1005">
        <v>0</v>
      </c>
    </row>
    <row r="1006" spans="1:245" x14ac:dyDescent="0.2">
      <c r="A1006">
        <v>17</v>
      </c>
      <c r="B1006">
        <v>0</v>
      </c>
      <c r="E1006" t="s">
        <v>48</v>
      </c>
      <c r="F1006" t="s">
        <v>754</v>
      </c>
      <c r="G1006" t="s">
        <v>755</v>
      </c>
      <c r="H1006" t="s">
        <v>756</v>
      </c>
      <c r="I1006">
        <f>ROUND(I1005*-0.23,7)</f>
        <v>-3.1463999999999999E-2</v>
      </c>
      <c r="J1006">
        <v>0</v>
      </c>
      <c r="K1006">
        <f>ROUND(I1005*-0.23,7)</f>
        <v>-3.1463999999999999E-2</v>
      </c>
      <c r="O1006">
        <f t="shared" si="858"/>
        <v>-265.25</v>
      </c>
      <c r="P1006">
        <f t="shared" si="859"/>
        <v>-265.25</v>
      </c>
      <c r="Q1006">
        <f t="shared" si="860"/>
        <v>0</v>
      </c>
      <c r="R1006">
        <f t="shared" si="861"/>
        <v>0</v>
      </c>
      <c r="S1006">
        <f t="shared" si="862"/>
        <v>0</v>
      </c>
      <c r="T1006">
        <f t="shared" si="863"/>
        <v>0</v>
      </c>
      <c r="U1006">
        <f t="shared" si="864"/>
        <v>0</v>
      </c>
      <c r="V1006">
        <f t="shared" si="865"/>
        <v>0</v>
      </c>
      <c r="W1006">
        <f t="shared" si="866"/>
        <v>0</v>
      </c>
      <c r="X1006">
        <f t="shared" si="867"/>
        <v>0</v>
      </c>
      <c r="Y1006">
        <f t="shared" si="868"/>
        <v>0</v>
      </c>
      <c r="AA1006">
        <v>30589570</v>
      </c>
      <c r="AB1006">
        <f t="shared" si="869"/>
        <v>8430.3799999999992</v>
      </c>
      <c r="AC1006">
        <f>ROUND((ES1006),6)</f>
        <v>8430.3799999999992</v>
      </c>
      <c r="AD1006">
        <f>ROUND((((ET1006)-(EU1006))+AE1006),6)</f>
        <v>0</v>
      </c>
      <c r="AE1006">
        <f>ROUND((EU1006),6)</f>
        <v>0</v>
      </c>
      <c r="AF1006">
        <f>ROUND((EV1006),6)</f>
        <v>0</v>
      </c>
      <c r="AG1006">
        <f t="shared" si="870"/>
        <v>0</v>
      </c>
      <c r="AH1006">
        <f>(EW1006)</f>
        <v>0</v>
      </c>
      <c r="AI1006">
        <f>(EX1006)</f>
        <v>0</v>
      </c>
      <c r="AJ1006">
        <f t="shared" si="871"/>
        <v>0</v>
      </c>
      <c r="AK1006">
        <v>8430.3799999999992</v>
      </c>
      <c r="AL1006">
        <v>8430.3799999999992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1</v>
      </c>
      <c r="AW1006">
        <v>1</v>
      </c>
      <c r="AZ1006">
        <v>1</v>
      </c>
      <c r="BA1006">
        <v>1</v>
      </c>
      <c r="BB1006">
        <v>1</v>
      </c>
      <c r="BC1006">
        <v>1</v>
      </c>
      <c r="BD1006" t="s">
        <v>3</v>
      </c>
      <c r="BE1006" t="s">
        <v>3</v>
      </c>
      <c r="BF1006" t="s">
        <v>3</v>
      </c>
      <c r="BG1006" t="s">
        <v>3</v>
      </c>
      <c r="BH1006">
        <v>3</v>
      </c>
      <c r="BI1006">
        <v>1</v>
      </c>
      <c r="BJ1006" t="s">
        <v>757</v>
      </c>
      <c r="BM1006">
        <v>500001</v>
      </c>
      <c r="BN1006">
        <v>0</v>
      </c>
      <c r="BO1006" t="s">
        <v>67</v>
      </c>
      <c r="BP1006">
        <v>1</v>
      </c>
      <c r="BQ1006">
        <v>8</v>
      </c>
      <c r="BR1006">
        <v>1</v>
      </c>
      <c r="BS1006">
        <v>1</v>
      </c>
      <c r="BT1006">
        <v>1</v>
      </c>
      <c r="BU1006">
        <v>1</v>
      </c>
      <c r="BV1006">
        <v>1</v>
      </c>
      <c r="BW1006">
        <v>1</v>
      </c>
      <c r="BX1006">
        <v>1</v>
      </c>
      <c r="BY1006" t="s">
        <v>3</v>
      </c>
      <c r="BZ1006">
        <v>0</v>
      </c>
      <c r="CA1006">
        <v>0</v>
      </c>
      <c r="CB1006" t="s">
        <v>3</v>
      </c>
      <c r="CE1006">
        <v>0</v>
      </c>
      <c r="CF1006">
        <v>0</v>
      </c>
      <c r="CG1006">
        <v>0</v>
      </c>
      <c r="CM1006">
        <v>0</v>
      </c>
      <c r="CN1006" t="s">
        <v>3</v>
      </c>
      <c r="CO1006">
        <v>0</v>
      </c>
      <c r="CP1006">
        <f t="shared" si="872"/>
        <v>-265.25</v>
      </c>
      <c r="CQ1006">
        <f t="shared" si="873"/>
        <v>8430.3799999999992</v>
      </c>
      <c r="CR1006">
        <f t="shared" si="874"/>
        <v>0</v>
      </c>
      <c r="CS1006">
        <f t="shared" si="875"/>
        <v>0</v>
      </c>
      <c r="CT1006">
        <f t="shared" si="876"/>
        <v>0</v>
      </c>
      <c r="CU1006">
        <f t="shared" si="877"/>
        <v>0</v>
      </c>
      <c r="CV1006">
        <f t="shared" si="878"/>
        <v>0</v>
      </c>
      <c r="CW1006">
        <f t="shared" si="879"/>
        <v>0</v>
      </c>
      <c r="CX1006">
        <f t="shared" si="880"/>
        <v>0</v>
      </c>
      <c r="CY1006">
        <f t="shared" si="881"/>
        <v>0</v>
      </c>
      <c r="CZ1006">
        <f t="shared" si="882"/>
        <v>0</v>
      </c>
      <c r="DC1006" t="s">
        <v>3</v>
      </c>
      <c r="DD1006" t="s">
        <v>3</v>
      </c>
      <c r="DE1006" t="s">
        <v>3</v>
      </c>
      <c r="DF1006" t="s">
        <v>3</v>
      </c>
      <c r="DG1006" t="s">
        <v>3</v>
      </c>
      <c r="DH1006" t="s">
        <v>3</v>
      </c>
      <c r="DI1006" t="s">
        <v>3</v>
      </c>
      <c r="DJ1006" t="s">
        <v>3</v>
      </c>
      <c r="DK1006" t="s">
        <v>3</v>
      </c>
      <c r="DL1006" t="s">
        <v>3</v>
      </c>
      <c r="DM1006" t="s">
        <v>3</v>
      </c>
      <c r="DN1006">
        <v>0</v>
      </c>
      <c r="DO1006">
        <v>0</v>
      </c>
      <c r="DP1006">
        <v>1</v>
      </c>
      <c r="DQ1006">
        <v>1</v>
      </c>
      <c r="DU1006">
        <v>1005</v>
      </c>
      <c r="DV1006" t="s">
        <v>756</v>
      </c>
      <c r="DW1006" t="s">
        <v>756</v>
      </c>
      <c r="DX1006">
        <v>1000</v>
      </c>
      <c r="DZ1006" t="s">
        <v>3</v>
      </c>
      <c r="EA1006" t="s">
        <v>3</v>
      </c>
      <c r="EB1006" t="s">
        <v>3</v>
      </c>
      <c r="EC1006" t="s">
        <v>3</v>
      </c>
      <c r="EE1006">
        <v>30172930</v>
      </c>
      <c r="EF1006">
        <v>8</v>
      </c>
      <c r="EG1006" t="s">
        <v>68</v>
      </c>
      <c r="EH1006">
        <v>0</v>
      </c>
      <c r="EI1006" t="s">
        <v>3</v>
      </c>
      <c r="EJ1006">
        <v>1</v>
      </c>
      <c r="EK1006">
        <v>500001</v>
      </c>
      <c r="EL1006" t="s">
        <v>69</v>
      </c>
      <c r="EM1006" t="s">
        <v>70</v>
      </c>
      <c r="EO1006" t="s">
        <v>3</v>
      </c>
      <c r="EQ1006">
        <v>32768</v>
      </c>
      <c r="ER1006">
        <v>8430.3799999999992</v>
      </c>
      <c r="ES1006">
        <v>8430.3799999999992</v>
      </c>
      <c r="ET1006">
        <v>0</v>
      </c>
      <c r="EU1006">
        <v>0</v>
      </c>
      <c r="EV1006">
        <v>0</v>
      </c>
      <c r="EW1006">
        <v>0</v>
      </c>
      <c r="EX1006">
        <v>0</v>
      </c>
      <c r="EY1006">
        <v>0</v>
      </c>
      <c r="FQ1006">
        <v>0</v>
      </c>
      <c r="FR1006">
        <f t="shared" si="883"/>
        <v>0</v>
      </c>
      <c r="FS1006">
        <v>0</v>
      </c>
      <c r="FX1006">
        <v>0</v>
      </c>
      <c r="FY1006">
        <v>0</v>
      </c>
      <c r="GA1006" t="s">
        <v>3</v>
      </c>
      <c r="GD1006">
        <v>1</v>
      </c>
      <c r="GF1006">
        <v>-362485796</v>
      </c>
      <c r="GG1006">
        <v>2</v>
      </c>
      <c r="GH1006">
        <v>1</v>
      </c>
      <c r="GI1006">
        <v>4</v>
      </c>
      <c r="GJ1006">
        <v>0</v>
      </c>
      <c r="GK1006">
        <v>0</v>
      </c>
      <c r="GL1006">
        <f t="shared" si="884"/>
        <v>0</v>
      </c>
      <c r="GM1006">
        <f t="shared" si="885"/>
        <v>-265.25</v>
      </c>
      <c r="GN1006">
        <f t="shared" si="886"/>
        <v>-265.25</v>
      </c>
      <c r="GO1006">
        <f t="shared" si="887"/>
        <v>0</v>
      </c>
      <c r="GP1006">
        <f t="shared" si="888"/>
        <v>0</v>
      </c>
      <c r="GR1006">
        <v>0</v>
      </c>
      <c r="GS1006">
        <v>0</v>
      </c>
      <c r="GT1006">
        <v>0</v>
      </c>
      <c r="GU1006" t="s">
        <v>3</v>
      </c>
      <c r="GV1006">
        <f>ROUND((GT1006),6)</f>
        <v>0</v>
      </c>
      <c r="GW1006">
        <v>1</v>
      </c>
      <c r="GX1006">
        <f t="shared" si="889"/>
        <v>0</v>
      </c>
      <c r="HA1006">
        <v>0</v>
      </c>
      <c r="HB1006">
        <v>0</v>
      </c>
      <c r="HC1006">
        <f t="shared" si="890"/>
        <v>0</v>
      </c>
      <c r="HE1006" t="s">
        <v>3</v>
      </c>
      <c r="HF1006" t="s">
        <v>3</v>
      </c>
      <c r="HI1006">
        <f t="shared" si="891"/>
        <v>0</v>
      </c>
      <c r="HJ1006">
        <f t="shared" si="892"/>
        <v>0</v>
      </c>
      <c r="HK1006">
        <f t="shared" si="893"/>
        <v>0</v>
      </c>
      <c r="HL1006">
        <f t="shared" si="894"/>
        <v>0</v>
      </c>
      <c r="HM1006" t="s">
        <v>3</v>
      </c>
      <c r="HN1006" t="s">
        <v>3</v>
      </c>
      <c r="HO1006" t="s">
        <v>3</v>
      </c>
      <c r="HP1006" t="s">
        <v>3</v>
      </c>
      <c r="HQ1006" t="s">
        <v>3</v>
      </c>
      <c r="IK1006">
        <v>0</v>
      </c>
    </row>
    <row r="1007" spans="1:245" x14ac:dyDescent="0.2">
      <c r="A1007">
        <v>17</v>
      </c>
      <c r="B1007">
        <v>0</v>
      </c>
      <c r="E1007" t="s">
        <v>57</v>
      </c>
      <c r="F1007" t="s">
        <v>758</v>
      </c>
      <c r="G1007" t="s">
        <v>759</v>
      </c>
      <c r="H1007" t="s">
        <v>82</v>
      </c>
      <c r="I1007">
        <v>31.463999999999999</v>
      </c>
      <c r="J1007">
        <v>0</v>
      </c>
      <c r="K1007">
        <v>31.463999999999999</v>
      </c>
      <c r="O1007">
        <f t="shared" si="858"/>
        <v>143.16</v>
      </c>
      <c r="P1007">
        <f t="shared" si="859"/>
        <v>143.16</v>
      </c>
      <c r="Q1007">
        <f t="shared" si="860"/>
        <v>0</v>
      </c>
      <c r="R1007">
        <f t="shared" si="861"/>
        <v>0</v>
      </c>
      <c r="S1007">
        <f t="shared" si="862"/>
        <v>0</v>
      </c>
      <c r="T1007">
        <f t="shared" si="863"/>
        <v>0</v>
      </c>
      <c r="U1007">
        <f t="shared" si="864"/>
        <v>0</v>
      </c>
      <c r="V1007">
        <f t="shared" si="865"/>
        <v>0</v>
      </c>
      <c r="W1007">
        <f t="shared" si="866"/>
        <v>0</v>
      </c>
      <c r="X1007">
        <f t="shared" si="867"/>
        <v>0</v>
      </c>
      <c r="Y1007">
        <f t="shared" si="868"/>
        <v>0</v>
      </c>
      <c r="AA1007">
        <v>30589570</v>
      </c>
      <c r="AB1007">
        <f t="shared" si="869"/>
        <v>4.55</v>
      </c>
      <c r="AC1007">
        <f>ROUND((ES1007),6)</f>
        <v>4.55</v>
      </c>
      <c r="AD1007">
        <f>ROUND((((ET1007)-(EU1007))+AE1007),6)</f>
        <v>0</v>
      </c>
      <c r="AE1007">
        <f>ROUND((EU1007),6)</f>
        <v>0</v>
      </c>
      <c r="AF1007">
        <f>ROUND((EV1007),6)</f>
        <v>0</v>
      </c>
      <c r="AG1007">
        <f t="shared" si="870"/>
        <v>0</v>
      </c>
      <c r="AH1007">
        <f>(EW1007)</f>
        <v>0</v>
      </c>
      <c r="AI1007">
        <f>(EX1007)</f>
        <v>0</v>
      </c>
      <c r="AJ1007">
        <f t="shared" si="871"/>
        <v>0</v>
      </c>
      <c r="AK1007">
        <v>4.55</v>
      </c>
      <c r="AL1007">
        <v>4.55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1</v>
      </c>
      <c r="AW1007">
        <v>1</v>
      </c>
      <c r="AZ1007">
        <v>1</v>
      </c>
      <c r="BA1007">
        <v>1</v>
      </c>
      <c r="BB1007">
        <v>1</v>
      </c>
      <c r="BC1007">
        <v>1</v>
      </c>
      <c r="BD1007" t="s">
        <v>3</v>
      </c>
      <c r="BE1007" t="s">
        <v>3</v>
      </c>
      <c r="BF1007" t="s">
        <v>3</v>
      </c>
      <c r="BG1007" t="s">
        <v>3</v>
      </c>
      <c r="BH1007">
        <v>3</v>
      </c>
      <c r="BI1007">
        <v>1</v>
      </c>
      <c r="BJ1007" t="s">
        <v>760</v>
      </c>
      <c r="BM1007">
        <v>500001</v>
      </c>
      <c r="BN1007">
        <v>0</v>
      </c>
      <c r="BO1007" t="s">
        <v>67</v>
      </c>
      <c r="BP1007">
        <v>1</v>
      </c>
      <c r="BQ1007">
        <v>8</v>
      </c>
      <c r="BR1007">
        <v>0</v>
      </c>
      <c r="BS1007">
        <v>1</v>
      </c>
      <c r="BT1007">
        <v>1</v>
      </c>
      <c r="BU1007">
        <v>1</v>
      </c>
      <c r="BV1007">
        <v>1</v>
      </c>
      <c r="BW1007">
        <v>1</v>
      </c>
      <c r="BX1007">
        <v>1</v>
      </c>
      <c r="BY1007" t="s">
        <v>3</v>
      </c>
      <c r="BZ1007">
        <v>0</v>
      </c>
      <c r="CA1007">
        <v>0</v>
      </c>
      <c r="CB1007" t="s">
        <v>3</v>
      </c>
      <c r="CE1007">
        <v>0</v>
      </c>
      <c r="CF1007">
        <v>0</v>
      </c>
      <c r="CG1007">
        <v>0</v>
      </c>
      <c r="CM1007">
        <v>0</v>
      </c>
      <c r="CN1007" t="s">
        <v>3</v>
      </c>
      <c r="CO1007">
        <v>0</v>
      </c>
      <c r="CP1007">
        <f t="shared" si="872"/>
        <v>143.16</v>
      </c>
      <c r="CQ1007">
        <f t="shared" si="873"/>
        <v>4.55</v>
      </c>
      <c r="CR1007">
        <f t="shared" si="874"/>
        <v>0</v>
      </c>
      <c r="CS1007">
        <f t="shared" si="875"/>
        <v>0</v>
      </c>
      <c r="CT1007">
        <f t="shared" si="876"/>
        <v>0</v>
      </c>
      <c r="CU1007">
        <f t="shared" si="877"/>
        <v>0</v>
      </c>
      <c r="CV1007">
        <f t="shared" si="878"/>
        <v>0</v>
      </c>
      <c r="CW1007">
        <f t="shared" si="879"/>
        <v>0</v>
      </c>
      <c r="CX1007">
        <f t="shared" si="880"/>
        <v>0</v>
      </c>
      <c r="CY1007">
        <f t="shared" si="881"/>
        <v>0</v>
      </c>
      <c r="CZ1007">
        <f t="shared" si="882"/>
        <v>0</v>
      </c>
      <c r="DC1007" t="s">
        <v>3</v>
      </c>
      <c r="DD1007" t="s">
        <v>3</v>
      </c>
      <c r="DE1007" t="s">
        <v>3</v>
      </c>
      <c r="DF1007" t="s">
        <v>3</v>
      </c>
      <c r="DG1007" t="s">
        <v>3</v>
      </c>
      <c r="DH1007" t="s">
        <v>3</v>
      </c>
      <c r="DI1007" t="s">
        <v>3</v>
      </c>
      <c r="DJ1007" t="s">
        <v>3</v>
      </c>
      <c r="DK1007" t="s">
        <v>3</v>
      </c>
      <c r="DL1007" t="s">
        <v>3</v>
      </c>
      <c r="DM1007" t="s">
        <v>3</v>
      </c>
      <c r="DN1007">
        <v>0</v>
      </c>
      <c r="DO1007">
        <v>0</v>
      </c>
      <c r="DP1007">
        <v>1</v>
      </c>
      <c r="DQ1007">
        <v>1</v>
      </c>
      <c r="DU1007">
        <v>1005</v>
      </c>
      <c r="DV1007" t="s">
        <v>82</v>
      </c>
      <c r="DW1007" t="s">
        <v>82</v>
      </c>
      <c r="DX1007">
        <v>1</v>
      </c>
      <c r="DZ1007" t="s">
        <v>3</v>
      </c>
      <c r="EA1007" t="s">
        <v>3</v>
      </c>
      <c r="EB1007" t="s">
        <v>3</v>
      </c>
      <c r="EC1007" t="s">
        <v>3</v>
      </c>
      <c r="EE1007">
        <v>30172930</v>
      </c>
      <c r="EF1007">
        <v>8</v>
      </c>
      <c r="EG1007" t="s">
        <v>68</v>
      </c>
      <c r="EH1007">
        <v>0</v>
      </c>
      <c r="EI1007" t="s">
        <v>3</v>
      </c>
      <c r="EJ1007">
        <v>1</v>
      </c>
      <c r="EK1007">
        <v>500001</v>
      </c>
      <c r="EL1007" t="s">
        <v>69</v>
      </c>
      <c r="EM1007" t="s">
        <v>70</v>
      </c>
      <c r="EO1007" t="s">
        <v>3</v>
      </c>
      <c r="EQ1007">
        <v>0</v>
      </c>
      <c r="ER1007">
        <v>4.55</v>
      </c>
      <c r="ES1007">
        <v>4.55</v>
      </c>
      <c r="ET1007">
        <v>0</v>
      </c>
      <c r="EU1007">
        <v>0</v>
      </c>
      <c r="EV1007">
        <v>0</v>
      </c>
      <c r="EW1007">
        <v>0</v>
      </c>
      <c r="EX1007">
        <v>0</v>
      </c>
      <c r="EY1007">
        <v>0</v>
      </c>
      <c r="FQ1007">
        <v>0</v>
      </c>
      <c r="FR1007">
        <f t="shared" si="883"/>
        <v>0</v>
      </c>
      <c r="FS1007">
        <v>0</v>
      </c>
      <c r="FX1007">
        <v>0</v>
      </c>
      <c r="FY1007">
        <v>0</v>
      </c>
      <c r="GA1007" t="s">
        <v>3</v>
      </c>
      <c r="GD1007">
        <v>1</v>
      </c>
      <c r="GF1007">
        <v>116314412</v>
      </c>
      <c r="GG1007">
        <v>2</v>
      </c>
      <c r="GH1007">
        <v>1</v>
      </c>
      <c r="GI1007">
        <v>4</v>
      </c>
      <c r="GJ1007">
        <v>0</v>
      </c>
      <c r="GK1007">
        <v>0</v>
      </c>
      <c r="GL1007">
        <f t="shared" si="884"/>
        <v>0</v>
      </c>
      <c r="GM1007">
        <f t="shared" si="885"/>
        <v>143.16</v>
      </c>
      <c r="GN1007">
        <f t="shared" si="886"/>
        <v>143.16</v>
      </c>
      <c r="GO1007">
        <f t="shared" si="887"/>
        <v>0</v>
      </c>
      <c r="GP1007">
        <f t="shared" si="888"/>
        <v>0</v>
      </c>
      <c r="GR1007">
        <v>0</v>
      </c>
      <c r="GS1007">
        <v>0</v>
      </c>
      <c r="GT1007">
        <v>0</v>
      </c>
      <c r="GU1007" t="s">
        <v>3</v>
      </c>
      <c r="GV1007">
        <f>ROUND((GT1007),6)</f>
        <v>0</v>
      </c>
      <c r="GW1007">
        <v>1</v>
      </c>
      <c r="GX1007">
        <f t="shared" si="889"/>
        <v>0</v>
      </c>
      <c r="HA1007">
        <v>0</v>
      </c>
      <c r="HB1007">
        <v>0</v>
      </c>
      <c r="HC1007">
        <f t="shared" si="890"/>
        <v>0</v>
      </c>
      <c r="HE1007" t="s">
        <v>3</v>
      </c>
      <c r="HF1007" t="s">
        <v>3</v>
      </c>
      <c r="HI1007">
        <f t="shared" si="891"/>
        <v>0</v>
      </c>
      <c r="HJ1007">
        <f t="shared" si="892"/>
        <v>0</v>
      </c>
      <c r="HK1007">
        <f t="shared" si="893"/>
        <v>0</v>
      </c>
      <c r="HL1007">
        <f t="shared" si="894"/>
        <v>0</v>
      </c>
      <c r="HM1007" t="s">
        <v>3</v>
      </c>
      <c r="HN1007" t="s">
        <v>3</v>
      </c>
      <c r="HO1007" t="s">
        <v>3</v>
      </c>
      <c r="HP1007" t="s">
        <v>3</v>
      </c>
      <c r="HQ1007" t="s">
        <v>3</v>
      </c>
      <c r="IK1007">
        <v>0</v>
      </c>
    </row>
    <row r="1008" spans="1:245" x14ac:dyDescent="0.2">
      <c r="A1008">
        <v>17</v>
      </c>
      <c r="B1008">
        <v>0</v>
      </c>
      <c r="C1008">
        <f>ROW(SmtRes!A572)</f>
        <v>572</v>
      </c>
      <c r="D1008">
        <f>ROW(EtalonRes!A660)</f>
        <v>660</v>
      </c>
      <c r="E1008" t="s">
        <v>62</v>
      </c>
      <c r="F1008" t="s">
        <v>747</v>
      </c>
      <c r="G1008" t="s">
        <v>855</v>
      </c>
      <c r="H1008" t="s">
        <v>749</v>
      </c>
      <c r="I1008">
        <f>ROUND(2.22/100,7)</f>
        <v>2.2200000000000001E-2</v>
      </c>
      <c r="J1008">
        <v>0</v>
      </c>
      <c r="K1008">
        <f>ROUND(2.22/100,7)</f>
        <v>2.2200000000000001E-2</v>
      </c>
      <c r="O1008">
        <f t="shared" si="858"/>
        <v>83.39</v>
      </c>
      <c r="P1008">
        <f t="shared" si="859"/>
        <v>63.56</v>
      </c>
      <c r="Q1008">
        <f t="shared" si="860"/>
        <v>3.51</v>
      </c>
      <c r="R1008">
        <f t="shared" si="861"/>
        <v>0</v>
      </c>
      <c r="S1008">
        <f t="shared" si="862"/>
        <v>16.32</v>
      </c>
      <c r="T1008">
        <f t="shared" si="863"/>
        <v>0</v>
      </c>
      <c r="U1008">
        <f t="shared" si="864"/>
        <v>1.95947856</v>
      </c>
      <c r="V1008">
        <f t="shared" si="865"/>
        <v>0</v>
      </c>
      <c r="W1008">
        <f t="shared" si="866"/>
        <v>0</v>
      </c>
      <c r="X1008">
        <f t="shared" si="867"/>
        <v>14.25</v>
      </c>
      <c r="Y1008">
        <f t="shared" si="868"/>
        <v>7.63</v>
      </c>
      <c r="AA1008">
        <v>30589570</v>
      </c>
      <c r="AB1008">
        <f t="shared" si="869"/>
        <v>3756.1963999999998</v>
      </c>
      <c r="AC1008">
        <f>ROUND(((ES1008*ROUND(2,7))),6)</f>
        <v>2862.92</v>
      </c>
      <c r="AD1008">
        <f>ROUND(((((ET1008*ROUND(((1.25*1.2)*2),7)))-((EU1008*ROUND(((1.25*1.2)*2),7))))+AE1008),6)</f>
        <v>158.04</v>
      </c>
      <c r="AE1008">
        <f>ROUND(((EU1008*ROUND(((1.25*1.2)*2),7))),6)</f>
        <v>0</v>
      </c>
      <c r="AF1008">
        <f>ROUND(((EV1008*ROUND(((1.15*1.2)*2),7))),6)</f>
        <v>735.2364</v>
      </c>
      <c r="AG1008">
        <f t="shared" si="870"/>
        <v>0</v>
      </c>
      <c r="AH1008">
        <f>((EW1008*ROUND(((1.15*1.2)*2),7)))</f>
        <v>88.264799999999994</v>
      </c>
      <c r="AI1008">
        <f>((EX1008*ROUND(((1.25*1.2)*2),7)))</f>
        <v>0</v>
      </c>
      <c r="AJ1008">
        <f t="shared" si="871"/>
        <v>0</v>
      </c>
      <c r="AK1008">
        <v>1750.53</v>
      </c>
      <c r="AL1008">
        <v>1431.46</v>
      </c>
      <c r="AM1008">
        <v>52.68</v>
      </c>
      <c r="AN1008">
        <v>0</v>
      </c>
      <c r="AO1008">
        <v>266.39</v>
      </c>
      <c r="AP1008">
        <v>0</v>
      </c>
      <c r="AQ1008">
        <v>31.98</v>
      </c>
      <c r="AR1008">
        <v>0</v>
      </c>
      <c r="AS1008">
        <v>0</v>
      </c>
      <c r="AT1008">
        <v>87.3</v>
      </c>
      <c r="AU1008">
        <v>46.75</v>
      </c>
      <c r="AV1008">
        <v>1</v>
      </c>
      <c r="AW1008">
        <v>1</v>
      </c>
      <c r="AZ1008">
        <v>1</v>
      </c>
      <c r="BA1008">
        <v>30.09</v>
      </c>
      <c r="BB1008">
        <v>1</v>
      </c>
      <c r="BC1008">
        <v>1</v>
      </c>
      <c r="BD1008" t="s">
        <v>3</v>
      </c>
      <c r="BE1008" t="s">
        <v>3</v>
      </c>
      <c r="BF1008" t="s">
        <v>3</v>
      </c>
      <c r="BG1008" t="s">
        <v>3</v>
      </c>
      <c r="BH1008">
        <v>0</v>
      </c>
      <c r="BI1008">
        <v>1</v>
      </c>
      <c r="BJ1008" t="s">
        <v>750</v>
      </c>
      <c r="BM1008">
        <v>26001</v>
      </c>
      <c r="BN1008">
        <v>0</v>
      </c>
      <c r="BO1008" t="s">
        <v>26</v>
      </c>
      <c r="BP1008">
        <v>1</v>
      </c>
      <c r="BQ1008">
        <v>2</v>
      </c>
      <c r="BR1008">
        <v>0</v>
      </c>
      <c r="BS1008">
        <v>30.09</v>
      </c>
      <c r="BT1008">
        <v>1</v>
      </c>
      <c r="BU1008">
        <v>1</v>
      </c>
      <c r="BV1008">
        <v>1</v>
      </c>
      <c r="BW1008">
        <v>1</v>
      </c>
      <c r="BX1008">
        <v>1</v>
      </c>
      <c r="BY1008" t="s">
        <v>3</v>
      </c>
      <c r="BZ1008">
        <v>97</v>
      </c>
      <c r="CA1008">
        <v>55</v>
      </c>
      <c r="CB1008" t="s">
        <v>3</v>
      </c>
      <c r="CE1008">
        <v>0</v>
      </c>
      <c r="CF1008">
        <v>0</v>
      </c>
      <c r="CG1008">
        <v>0</v>
      </c>
      <c r="CM1008">
        <v>0</v>
      </c>
      <c r="CN1008" t="s">
        <v>1974</v>
      </c>
      <c r="CO1008">
        <v>0</v>
      </c>
      <c r="CP1008">
        <f t="shared" si="872"/>
        <v>83.390000000000015</v>
      </c>
      <c r="CQ1008">
        <f t="shared" si="873"/>
        <v>2862.92</v>
      </c>
      <c r="CR1008">
        <f t="shared" si="874"/>
        <v>158.04</v>
      </c>
      <c r="CS1008">
        <f t="shared" si="875"/>
        <v>0</v>
      </c>
      <c r="CT1008">
        <f t="shared" si="876"/>
        <v>735.2364</v>
      </c>
      <c r="CU1008">
        <f t="shared" si="877"/>
        <v>0</v>
      </c>
      <c r="CV1008">
        <f t="shared" si="878"/>
        <v>88.264799999999994</v>
      </c>
      <c r="CW1008">
        <f t="shared" si="879"/>
        <v>0</v>
      </c>
      <c r="CX1008">
        <f t="shared" si="880"/>
        <v>0</v>
      </c>
      <c r="CY1008">
        <f t="shared" si="881"/>
        <v>14.247359999999999</v>
      </c>
      <c r="CZ1008">
        <f t="shared" si="882"/>
        <v>7.6295999999999999</v>
      </c>
      <c r="DC1008" t="s">
        <v>3</v>
      </c>
      <c r="DD1008" t="s">
        <v>751</v>
      </c>
      <c r="DE1008" t="s">
        <v>752</v>
      </c>
      <c r="DF1008" t="s">
        <v>752</v>
      </c>
      <c r="DG1008" t="s">
        <v>753</v>
      </c>
      <c r="DH1008" t="s">
        <v>3</v>
      </c>
      <c r="DI1008" t="s">
        <v>753</v>
      </c>
      <c r="DJ1008" t="s">
        <v>752</v>
      </c>
      <c r="DK1008" t="s">
        <v>3</v>
      </c>
      <c r="DL1008" t="s">
        <v>29</v>
      </c>
      <c r="DM1008" t="s">
        <v>30</v>
      </c>
      <c r="DN1008">
        <v>0</v>
      </c>
      <c r="DO1008">
        <v>0</v>
      </c>
      <c r="DP1008">
        <v>1</v>
      </c>
      <c r="DQ1008">
        <v>1</v>
      </c>
      <c r="DU1008">
        <v>1013</v>
      </c>
      <c r="DV1008" t="s">
        <v>749</v>
      </c>
      <c r="DW1008" t="s">
        <v>749</v>
      </c>
      <c r="DX1008">
        <v>1</v>
      </c>
      <c r="DZ1008" t="s">
        <v>3</v>
      </c>
      <c r="EA1008" t="s">
        <v>3</v>
      </c>
      <c r="EB1008" t="s">
        <v>3</v>
      </c>
      <c r="EC1008" t="s">
        <v>3</v>
      </c>
      <c r="EE1008">
        <v>30173038</v>
      </c>
      <c r="EF1008">
        <v>2</v>
      </c>
      <c r="EG1008" t="s">
        <v>42</v>
      </c>
      <c r="EH1008">
        <v>20</v>
      </c>
      <c r="EI1008" t="s">
        <v>430</v>
      </c>
      <c r="EJ1008">
        <v>1</v>
      </c>
      <c r="EK1008">
        <v>26001</v>
      </c>
      <c r="EL1008" t="s">
        <v>430</v>
      </c>
      <c r="EM1008" t="s">
        <v>431</v>
      </c>
      <c r="EO1008" t="s">
        <v>367</v>
      </c>
      <c r="EQ1008">
        <v>0</v>
      </c>
      <c r="ER1008">
        <v>1750.53</v>
      </c>
      <c r="ES1008">
        <v>1431.46</v>
      </c>
      <c r="ET1008">
        <v>52.68</v>
      </c>
      <c r="EU1008">
        <v>0</v>
      </c>
      <c r="EV1008">
        <v>266.39</v>
      </c>
      <c r="EW1008">
        <v>31.98</v>
      </c>
      <c r="EX1008">
        <v>0</v>
      </c>
      <c r="EY1008">
        <v>0</v>
      </c>
      <c r="FQ1008">
        <v>0</v>
      </c>
      <c r="FR1008">
        <f t="shared" si="883"/>
        <v>0</v>
      </c>
      <c r="FS1008">
        <v>0</v>
      </c>
      <c r="FX1008">
        <v>87.3</v>
      </c>
      <c r="FY1008">
        <v>46.75</v>
      </c>
      <c r="GA1008" t="s">
        <v>3</v>
      </c>
      <c r="GD1008">
        <v>1</v>
      </c>
      <c r="GF1008">
        <v>-522494467</v>
      </c>
      <c r="GG1008">
        <v>2</v>
      </c>
      <c r="GH1008">
        <v>1</v>
      </c>
      <c r="GI1008">
        <v>4</v>
      </c>
      <c r="GJ1008">
        <v>0</v>
      </c>
      <c r="GK1008">
        <v>0</v>
      </c>
      <c r="GL1008">
        <f t="shared" si="884"/>
        <v>0</v>
      </c>
      <c r="GM1008">
        <f t="shared" si="885"/>
        <v>105.27</v>
      </c>
      <c r="GN1008">
        <f t="shared" si="886"/>
        <v>105.27</v>
      </c>
      <c r="GO1008">
        <f t="shared" si="887"/>
        <v>0</v>
      </c>
      <c r="GP1008">
        <f t="shared" si="888"/>
        <v>0</v>
      </c>
      <c r="GR1008">
        <v>0</v>
      </c>
      <c r="GS1008">
        <v>0</v>
      </c>
      <c r="GT1008">
        <v>0</v>
      </c>
      <c r="GU1008" t="s">
        <v>751</v>
      </c>
      <c r="GV1008">
        <f>ROUND(((GT1008*ROUND(2,7))),6)</f>
        <v>0</v>
      </c>
      <c r="GW1008">
        <v>1</v>
      </c>
      <c r="GX1008">
        <f t="shared" si="889"/>
        <v>0</v>
      </c>
      <c r="HA1008">
        <v>0</v>
      </c>
      <c r="HB1008">
        <v>0</v>
      </c>
      <c r="HC1008">
        <f t="shared" si="890"/>
        <v>0</v>
      </c>
      <c r="HE1008" t="s">
        <v>3</v>
      </c>
      <c r="HF1008" t="s">
        <v>3</v>
      </c>
      <c r="HI1008">
        <f t="shared" si="891"/>
        <v>0</v>
      </c>
      <c r="HJ1008">
        <f t="shared" si="892"/>
        <v>491</v>
      </c>
      <c r="HK1008">
        <f t="shared" si="893"/>
        <v>429</v>
      </c>
      <c r="HL1008">
        <f t="shared" si="894"/>
        <v>230</v>
      </c>
      <c r="HM1008" t="s">
        <v>3</v>
      </c>
      <c r="HN1008" t="s">
        <v>432</v>
      </c>
      <c r="HO1008" t="s">
        <v>433</v>
      </c>
      <c r="HP1008" t="s">
        <v>430</v>
      </c>
      <c r="HQ1008" t="s">
        <v>430</v>
      </c>
      <c r="IK1008">
        <v>0</v>
      </c>
    </row>
    <row r="1009" spans="1:245" x14ac:dyDescent="0.2">
      <c r="A1009">
        <v>17</v>
      </c>
      <c r="B1009">
        <v>0</v>
      </c>
      <c r="E1009" t="s">
        <v>71</v>
      </c>
      <c r="F1009" t="s">
        <v>754</v>
      </c>
      <c r="G1009" t="s">
        <v>755</v>
      </c>
      <c r="H1009" t="s">
        <v>756</v>
      </c>
      <c r="I1009">
        <f>ROUND(I1008*-0.23,7)</f>
        <v>-5.1060000000000003E-3</v>
      </c>
      <c r="J1009">
        <v>0</v>
      </c>
      <c r="K1009">
        <f>ROUND(I1008*-0.23,7)</f>
        <v>-5.1060000000000003E-3</v>
      </c>
      <c r="O1009">
        <f t="shared" si="858"/>
        <v>-43.05</v>
      </c>
      <c r="P1009">
        <f t="shared" si="859"/>
        <v>-43.05</v>
      </c>
      <c r="Q1009">
        <f t="shared" si="860"/>
        <v>0</v>
      </c>
      <c r="R1009">
        <f t="shared" si="861"/>
        <v>0</v>
      </c>
      <c r="S1009">
        <f t="shared" si="862"/>
        <v>0</v>
      </c>
      <c r="T1009">
        <f t="shared" si="863"/>
        <v>0</v>
      </c>
      <c r="U1009">
        <f t="shared" si="864"/>
        <v>0</v>
      </c>
      <c r="V1009">
        <f t="shared" si="865"/>
        <v>0</v>
      </c>
      <c r="W1009">
        <f t="shared" si="866"/>
        <v>0</v>
      </c>
      <c r="X1009">
        <f t="shared" si="867"/>
        <v>0</v>
      </c>
      <c r="Y1009">
        <f t="shared" si="868"/>
        <v>0</v>
      </c>
      <c r="AA1009">
        <v>30589570</v>
      </c>
      <c r="AB1009">
        <f t="shared" si="869"/>
        <v>8430.3799999999992</v>
      </c>
      <c r="AC1009">
        <f t="shared" ref="AC1009:AC1018" si="895">ROUND((ES1009),6)</f>
        <v>8430.3799999999992</v>
      </c>
      <c r="AD1009">
        <f t="shared" ref="AD1009:AD1016" si="896">ROUND((((ET1009)-(EU1009))+AE1009),6)</f>
        <v>0</v>
      </c>
      <c r="AE1009">
        <f t="shared" ref="AE1009:AF1016" si="897">ROUND((EU1009),6)</f>
        <v>0</v>
      </c>
      <c r="AF1009">
        <f t="shared" si="897"/>
        <v>0</v>
      </c>
      <c r="AG1009">
        <f t="shared" si="870"/>
        <v>0</v>
      </c>
      <c r="AH1009">
        <f t="shared" ref="AH1009:AI1016" si="898">(EW1009)</f>
        <v>0</v>
      </c>
      <c r="AI1009">
        <f t="shared" si="898"/>
        <v>0</v>
      </c>
      <c r="AJ1009">
        <f t="shared" si="871"/>
        <v>0</v>
      </c>
      <c r="AK1009">
        <v>8430.3799999999992</v>
      </c>
      <c r="AL1009">
        <v>8430.3799999999992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1</v>
      </c>
      <c r="AW1009">
        <v>1</v>
      </c>
      <c r="AZ1009">
        <v>1</v>
      </c>
      <c r="BA1009">
        <v>1</v>
      </c>
      <c r="BB1009">
        <v>1</v>
      </c>
      <c r="BC1009">
        <v>1</v>
      </c>
      <c r="BD1009" t="s">
        <v>3</v>
      </c>
      <c r="BE1009" t="s">
        <v>3</v>
      </c>
      <c r="BF1009" t="s">
        <v>3</v>
      </c>
      <c r="BG1009" t="s">
        <v>3</v>
      </c>
      <c r="BH1009">
        <v>3</v>
      </c>
      <c r="BI1009">
        <v>1</v>
      </c>
      <c r="BJ1009" t="s">
        <v>757</v>
      </c>
      <c r="BM1009">
        <v>500001</v>
      </c>
      <c r="BN1009">
        <v>0</v>
      </c>
      <c r="BO1009" t="s">
        <v>67</v>
      </c>
      <c r="BP1009">
        <v>1</v>
      </c>
      <c r="BQ1009">
        <v>8</v>
      </c>
      <c r="BR1009">
        <v>1</v>
      </c>
      <c r="BS1009">
        <v>1</v>
      </c>
      <c r="BT1009">
        <v>1</v>
      </c>
      <c r="BU1009">
        <v>1</v>
      </c>
      <c r="BV1009">
        <v>1</v>
      </c>
      <c r="BW1009">
        <v>1</v>
      </c>
      <c r="BX1009">
        <v>1</v>
      </c>
      <c r="BY1009" t="s">
        <v>3</v>
      </c>
      <c r="BZ1009">
        <v>0</v>
      </c>
      <c r="CA1009">
        <v>0</v>
      </c>
      <c r="CB1009" t="s">
        <v>3</v>
      </c>
      <c r="CE1009">
        <v>0</v>
      </c>
      <c r="CF1009">
        <v>0</v>
      </c>
      <c r="CG1009">
        <v>0</v>
      </c>
      <c r="CM1009">
        <v>0</v>
      </c>
      <c r="CN1009" t="s">
        <v>3</v>
      </c>
      <c r="CO1009">
        <v>0</v>
      </c>
      <c r="CP1009">
        <f t="shared" si="872"/>
        <v>-43.05</v>
      </c>
      <c r="CQ1009">
        <f t="shared" si="873"/>
        <v>8430.3799999999992</v>
      </c>
      <c r="CR1009">
        <f t="shared" si="874"/>
        <v>0</v>
      </c>
      <c r="CS1009">
        <f t="shared" si="875"/>
        <v>0</v>
      </c>
      <c r="CT1009">
        <f t="shared" si="876"/>
        <v>0</v>
      </c>
      <c r="CU1009">
        <f t="shared" si="877"/>
        <v>0</v>
      </c>
      <c r="CV1009">
        <f t="shared" si="878"/>
        <v>0</v>
      </c>
      <c r="CW1009">
        <f t="shared" si="879"/>
        <v>0</v>
      </c>
      <c r="CX1009">
        <f t="shared" si="880"/>
        <v>0</v>
      </c>
      <c r="CY1009">
        <f t="shared" si="881"/>
        <v>0</v>
      </c>
      <c r="CZ1009">
        <f t="shared" si="882"/>
        <v>0</v>
      </c>
      <c r="DC1009" t="s">
        <v>3</v>
      </c>
      <c r="DD1009" t="s">
        <v>3</v>
      </c>
      <c r="DE1009" t="s">
        <v>3</v>
      </c>
      <c r="DF1009" t="s">
        <v>3</v>
      </c>
      <c r="DG1009" t="s">
        <v>3</v>
      </c>
      <c r="DH1009" t="s">
        <v>3</v>
      </c>
      <c r="DI1009" t="s">
        <v>3</v>
      </c>
      <c r="DJ1009" t="s">
        <v>3</v>
      </c>
      <c r="DK1009" t="s">
        <v>3</v>
      </c>
      <c r="DL1009" t="s">
        <v>3</v>
      </c>
      <c r="DM1009" t="s">
        <v>3</v>
      </c>
      <c r="DN1009">
        <v>0</v>
      </c>
      <c r="DO1009">
        <v>0</v>
      </c>
      <c r="DP1009">
        <v>1</v>
      </c>
      <c r="DQ1009">
        <v>1</v>
      </c>
      <c r="DU1009">
        <v>1005</v>
      </c>
      <c r="DV1009" t="s">
        <v>756</v>
      </c>
      <c r="DW1009" t="s">
        <v>756</v>
      </c>
      <c r="DX1009">
        <v>1000</v>
      </c>
      <c r="DZ1009" t="s">
        <v>3</v>
      </c>
      <c r="EA1009" t="s">
        <v>3</v>
      </c>
      <c r="EB1009" t="s">
        <v>3</v>
      </c>
      <c r="EC1009" t="s">
        <v>3</v>
      </c>
      <c r="EE1009">
        <v>30172930</v>
      </c>
      <c r="EF1009">
        <v>8</v>
      </c>
      <c r="EG1009" t="s">
        <v>68</v>
      </c>
      <c r="EH1009">
        <v>0</v>
      </c>
      <c r="EI1009" t="s">
        <v>3</v>
      </c>
      <c r="EJ1009">
        <v>1</v>
      </c>
      <c r="EK1009">
        <v>500001</v>
      </c>
      <c r="EL1009" t="s">
        <v>69</v>
      </c>
      <c r="EM1009" t="s">
        <v>70</v>
      </c>
      <c r="EO1009" t="s">
        <v>3</v>
      </c>
      <c r="EQ1009">
        <v>32768</v>
      </c>
      <c r="ER1009">
        <v>8430.3799999999992</v>
      </c>
      <c r="ES1009">
        <v>8430.3799999999992</v>
      </c>
      <c r="ET1009">
        <v>0</v>
      </c>
      <c r="EU1009">
        <v>0</v>
      </c>
      <c r="EV1009">
        <v>0</v>
      </c>
      <c r="EW1009">
        <v>0</v>
      </c>
      <c r="EX1009">
        <v>0</v>
      </c>
      <c r="EY1009">
        <v>0</v>
      </c>
      <c r="FQ1009">
        <v>0</v>
      </c>
      <c r="FR1009">
        <f t="shared" si="883"/>
        <v>0</v>
      </c>
      <c r="FS1009">
        <v>0</v>
      </c>
      <c r="FX1009">
        <v>0</v>
      </c>
      <c r="FY1009">
        <v>0</v>
      </c>
      <c r="GA1009" t="s">
        <v>3</v>
      </c>
      <c r="GD1009">
        <v>1</v>
      </c>
      <c r="GF1009">
        <v>-362485796</v>
      </c>
      <c r="GG1009">
        <v>2</v>
      </c>
      <c r="GH1009">
        <v>1</v>
      </c>
      <c r="GI1009">
        <v>4</v>
      </c>
      <c r="GJ1009">
        <v>0</v>
      </c>
      <c r="GK1009">
        <v>0</v>
      </c>
      <c r="GL1009">
        <f t="shared" si="884"/>
        <v>0</v>
      </c>
      <c r="GM1009">
        <f t="shared" si="885"/>
        <v>-43.05</v>
      </c>
      <c r="GN1009">
        <f t="shared" si="886"/>
        <v>-43.05</v>
      </c>
      <c r="GO1009">
        <f t="shared" si="887"/>
        <v>0</v>
      </c>
      <c r="GP1009">
        <f t="shared" si="888"/>
        <v>0</v>
      </c>
      <c r="GR1009">
        <v>0</v>
      </c>
      <c r="GS1009">
        <v>0</v>
      </c>
      <c r="GT1009">
        <v>0</v>
      </c>
      <c r="GU1009" t="s">
        <v>3</v>
      </c>
      <c r="GV1009">
        <f t="shared" ref="GV1009:GV1018" si="899">ROUND((GT1009),6)</f>
        <v>0</v>
      </c>
      <c r="GW1009">
        <v>1</v>
      </c>
      <c r="GX1009">
        <f t="shared" si="889"/>
        <v>0</v>
      </c>
      <c r="HA1009">
        <v>0</v>
      </c>
      <c r="HB1009">
        <v>0</v>
      </c>
      <c r="HC1009">
        <f t="shared" si="890"/>
        <v>0</v>
      </c>
      <c r="HE1009" t="s">
        <v>3</v>
      </c>
      <c r="HF1009" t="s">
        <v>3</v>
      </c>
      <c r="HI1009">
        <f t="shared" si="891"/>
        <v>0</v>
      </c>
      <c r="HJ1009">
        <f t="shared" si="892"/>
        <v>0</v>
      </c>
      <c r="HK1009">
        <f t="shared" si="893"/>
        <v>0</v>
      </c>
      <c r="HL1009">
        <f t="shared" si="894"/>
        <v>0</v>
      </c>
      <c r="HM1009" t="s">
        <v>3</v>
      </c>
      <c r="HN1009" t="s">
        <v>3</v>
      </c>
      <c r="HO1009" t="s">
        <v>3</v>
      </c>
      <c r="HP1009" t="s">
        <v>3</v>
      </c>
      <c r="HQ1009" t="s">
        <v>3</v>
      </c>
      <c r="IK1009">
        <v>0</v>
      </c>
    </row>
    <row r="1010" spans="1:245" x14ac:dyDescent="0.2">
      <c r="A1010">
        <v>17</v>
      </c>
      <c r="B1010">
        <v>0</v>
      </c>
      <c r="E1010" t="s">
        <v>75</v>
      </c>
      <c r="F1010" t="s">
        <v>758</v>
      </c>
      <c r="G1010" t="s">
        <v>759</v>
      </c>
      <c r="H1010" t="s">
        <v>82</v>
      </c>
      <c r="I1010">
        <v>5.1059999999999999</v>
      </c>
      <c r="J1010">
        <v>0</v>
      </c>
      <c r="K1010">
        <v>5.1059999999999999</v>
      </c>
      <c r="O1010">
        <f t="shared" si="858"/>
        <v>23.23</v>
      </c>
      <c r="P1010">
        <f t="shared" si="859"/>
        <v>23.23</v>
      </c>
      <c r="Q1010">
        <f t="shared" si="860"/>
        <v>0</v>
      </c>
      <c r="R1010">
        <f t="shared" si="861"/>
        <v>0</v>
      </c>
      <c r="S1010">
        <f t="shared" si="862"/>
        <v>0</v>
      </c>
      <c r="T1010">
        <f t="shared" si="863"/>
        <v>0</v>
      </c>
      <c r="U1010">
        <f t="shared" si="864"/>
        <v>0</v>
      </c>
      <c r="V1010">
        <f t="shared" si="865"/>
        <v>0</v>
      </c>
      <c r="W1010">
        <f t="shared" si="866"/>
        <v>0</v>
      </c>
      <c r="X1010">
        <f t="shared" si="867"/>
        <v>0</v>
      </c>
      <c r="Y1010">
        <f t="shared" si="868"/>
        <v>0</v>
      </c>
      <c r="AA1010">
        <v>30589570</v>
      </c>
      <c r="AB1010">
        <f t="shared" si="869"/>
        <v>4.55</v>
      </c>
      <c r="AC1010">
        <f t="shared" si="895"/>
        <v>4.55</v>
      </c>
      <c r="AD1010">
        <f t="shared" si="896"/>
        <v>0</v>
      </c>
      <c r="AE1010">
        <f t="shared" si="897"/>
        <v>0</v>
      </c>
      <c r="AF1010">
        <f t="shared" si="897"/>
        <v>0</v>
      </c>
      <c r="AG1010">
        <f t="shared" si="870"/>
        <v>0</v>
      </c>
      <c r="AH1010">
        <f t="shared" si="898"/>
        <v>0</v>
      </c>
      <c r="AI1010">
        <f t="shared" si="898"/>
        <v>0</v>
      </c>
      <c r="AJ1010">
        <f t="shared" si="871"/>
        <v>0</v>
      </c>
      <c r="AK1010">
        <v>4.55</v>
      </c>
      <c r="AL1010">
        <v>4.55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1</v>
      </c>
      <c r="AW1010">
        <v>1</v>
      </c>
      <c r="AZ1010">
        <v>1</v>
      </c>
      <c r="BA1010">
        <v>1</v>
      </c>
      <c r="BB1010">
        <v>1</v>
      </c>
      <c r="BC1010">
        <v>1</v>
      </c>
      <c r="BD1010" t="s">
        <v>3</v>
      </c>
      <c r="BE1010" t="s">
        <v>3</v>
      </c>
      <c r="BF1010" t="s">
        <v>3</v>
      </c>
      <c r="BG1010" t="s">
        <v>3</v>
      </c>
      <c r="BH1010">
        <v>3</v>
      </c>
      <c r="BI1010">
        <v>1</v>
      </c>
      <c r="BJ1010" t="s">
        <v>760</v>
      </c>
      <c r="BM1010">
        <v>500001</v>
      </c>
      <c r="BN1010">
        <v>0</v>
      </c>
      <c r="BO1010" t="s">
        <v>67</v>
      </c>
      <c r="BP1010">
        <v>1</v>
      </c>
      <c r="BQ1010">
        <v>8</v>
      </c>
      <c r="BR1010">
        <v>0</v>
      </c>
      <c r="BS1010">
        <v>1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3</v>
      </c>
      <c r="BZ1010">
        <v>0</v>
      </c>
      <c r="CA1010">
        <v>0</v>
      </c>
      <c r="CB1010" t="s">
        <v>3</v>
      </c>
      <c r="CE1010">
        <v>0</v>
      </c>
      <c r="CF1010">
        <v>0</v>
      </c>
      <c r="CG1010">
        <v>0</v>
      </c>
      <c r="CM1010">
        <v>0</v>
      </c>
      <c r="CN1010" t="s">
        <v>3</v>
      </c>
      <c r="CO1010">
        <v>0</v>
      </c>
      <c r="CP1010">
        <f t="shared" si="872"/>
        <v>23.23</v>
      </c>
      <c r="CQ1010">
        <f t="shared" si="873"/>
        <v>4.55</v>
      </c>
      <c r="CR1010">
        <f t="shared" si="874"/>
        <v>0</v>
      </c>
      <c r="CS1010">
        <f t="shared" si="875"/>
        <v>0</v>
      </c>
      <c r="CT1010">
        <f t="shared" si="876"/>
        <v>0</v>
      </c>
      <c r="CU1010">
        <f t="shared" si="877"/>
        <v>0</v>
      </c>
      <c r="CV1010">
        <f t="shared" si="878"/>
        <v>0</v>
      </c>
      <c r="CW1010">
        <f t="shared" si="879"/>
        <v>0</v>
      </c>
      <c r="CX1010">
        <f t="shared" si="880"/>
        <v>0</v>
      </c>
      <c r="CY1010">
        <f t="shared" si="881"/>
        <v>0</v>
      </c>
      <c r="CZ1010">
        <f t="shared" si="882"/>
        <v>0</v>
      </c>
      <c r="DC1010" t="s">
        <v>3</v>
      </c>
      <c r="DD1010" t="s">
        <v>3</v>
      </c>
      <c r="DE1010" t="s">
        <v>3</v>
      </c>
      <c r="DF1010" t="s">
        <v>3</v>
      </c>
      <c r="DG1010" t="s">
        <v>3</v>
      </c>
      <c r="DH1010" t="s">
        <v>3</v>
      </c>
      <c r="DI1010" t="s">
        <v>3</v>
      </c>
      <c r="DJ1010" t="s">
        <v>3</v>
      </c>
      <c r="DK1010" t="s">
        <v>3</v>
      </c>
      <c r="DL1010" t="s">
        <v>3</v>
      </c>
      <c r="DM1010" t="s">
        <v>3</v>
      </c>
      <c r="DN1010">
        <v>0</v>
      </c>
      <c r="DO1010">
        <v>0</v>
      </c>
      <c r="DP1010">
        <v>1</v>
      </c>
      <c r="DQ1010">
        <v>1</v>
      </c>
      <c r="DU1010">
        <v>1005</v>
      </c>
      <c r="DV1010" t="s">
        <v>82</v>
      </c>
      <c r="DW1010" t="s">
        <v>82</v>
      </c>
      <c r="DX1010">
        <v>1</v>
      </c>
      <c r="DZ1010" t="s">
        <v>3</v>
      </c>
      <c r="EA1010" t="s">
        <v>3</v>
      </c>
      <c r="EB1010" t="s">
        <v>3</v>
      </c>
      <c r="EC1010" t="s">
        <v>3</v>
      </c>
      <c r="EE1010">
        <v>30172930</v>
      </c>
      <c r="EF1010">
        <v>8</v>
      </c>
      <c r="EG1010" t="s">
        <v>68</v>
      </c>
      <c r="EH1010">
        <v>0</v>
      </c>
      <c r="EI1010" t="s">
        <v>3</v>
      </c>
      <c r="EJ1010">
        <v>1</v>
      </c>
      <c r="EK1010">
        <v>500001</v>
      </c>
      <c r="EL1010" t="s">
        <v>69</v>
      </c>
      <c r="EM1010" t="s">
        <v>70</v>
      </c>
      <c r="EO1010" t="s">
        <v>3</v>
      </c>
      <c r="EQ1010">
        <v>0</v>
      </c>
      <c r="ER1010">
        <v>4.55</v>
      </c>
      <c r="ES1010">
        <v>4.55</v>
      </c>
      <c r="ET1010">
        <v>0</v>
      </c>
      <c r="EU1010">
        <v>0</v>
      </c>
      <c r="EV1010">
        <v>0</v>
      </c>
      <c r="EW1010">
        <v>0</v>
      </c>
      <c r="EX1010">
        <v>0</v>
      </c>
      <c r="EY1010">
        <v>0</v>
      </c>
      <c r="FQ1010">
        <v>0</v>
      </c>
      <c r="FR1010">
        <f t="shared" si="883"/>
        <v>0</v>
      </c>
      <c r="FS1010">
        <v>0</v>
      </c>
      <c r="FX1010">
        <v>0</v>
      </c>
      <c r="FY1010">
        <v>0</v>
      </c>
      <c r="GA1010" t="s">
        <v>3</v>
      </c>
      <c r="GD1010">
        <v>1</v>
      </c>
      <c r="GF1010">
        <v>116314412</v>
      </c>
      <c r="GG1010">
        <v>2</v>
      </c>
      <c r="GH1010">
        <v>1</v>
      </c>
      <c r="GI1010">
        <v>4</v>
      </c>
      <c r="GJ1010">
        <v>0</v>
      </c>
      <c r="GK1010">
        <v>0</v>
      </c>
      <c r="GL1010">
        <f t="shared" si="884"/>
        <v>0</v>
      </c>
      <c r="GM1010">
        <f t="shared" si="885"/>
        <v>23.23</v>
      </c>
      <c r="GN1010">
        <f t="shared" si="886"/>
        <v>23.23</v>
      </c>
      <c r="GO1010">
        <f t="shared" si="887"/>
        <v>0</v>
      </c>
      <c r="GP1010">
        <f t="shared" si="888"/>
        <v>0</v>
      </c>
      <c r="GR1010">
        <v>0</v>
      </c>
      <c r="GS1010">
        <v>0</v>
      </c>
      <c r="GT1010">
        <v>0</v>
      </c>
      <c r="GU1010" t="s">
        <v>3</v>
      </c>
      <c r="GV1010">
        <f t="shared" si="899"/>
        <v>0</v>
      </c>
      <c r="GW1010">
        <v>1</v>
      </c>
      <c r="GX1010">
        <f t="shared" si="889"/>
        <v>0</v>
      </c>
      <c r="HA1010">
        <v>0</v>
      </c>
      <c r="HB1010">
        <v>0</v>
      </c>
      <c r="HC1010">
        <f t="shared" si="890"/>
        <v>0</v>
      </c>
      <c r="HE1010" t="s">
        <v>3</v>
      </c>
      <c r="HF1010" t="s">
        <v>3</v>
      </c>
      <c r="HI1010">
        <f t="shared" si="891"/>
        <v>0</v>
      </c>
      <c r="HJ1010">
        <f t="shared" si="892"/>
        <v>0</v>
      </c>
      <c r="HK1010">
        <f t="shared" si="893"/>
        <v>0</v>
      </c>
      <c r="HL1010">
        <f t="shared" si="894"/>
        <v>0</v>
      </c>
      <c r="HM1010" t="s">
        <v>3</v>
      </c>
      <c r="HN1010" t="s">
        <v>3</v>
      </c>
      <c r="HO1010" t="s">
        <v>3</v>
      </c>
      <c r="HP1010" t="s">
        <v>3</v>
      </c>
      <c r="HQ1010" t="s">
        <v>3</v>
      </c>
      <c r="IK1010">
        <v>0</v>
      </c>
    </row>
    <row r="1011" spans="1:245" x14ac:dyDescent="0.2">
      <c r="A1011">
        <v>17</v>
      </c>
      <c r="B1011">
        <v>0</v>
      </c>
      <c r="C1011">
        <f>ROW(SmtRes!A581)</f>
        <v>581</v>
      </c>
      <c r="D1011">
        <f>ROW(EtalonRes!A670)</f>
        <v>670</v>
      </c>
      <c r="E1011" t="s">
        <v>79</v>
      </c>
      <c r="F1011" t="s">
        <v>856</v>
      </c>
      <c r="G1011" t="s">
        <v>857</v>
      </c>
      <c r="H1011" t="s">
        <v>858</v>
      </c>
      <c r="I1011">
        <v>7.0000000000000007E-2</v>
      </c>
      <c r="J1011">
        <v>0</v>
      </c>
      <c r="K1011">
        <v>7.0000000000000007E-2</v>
      </c>
      <c r="O1011">
        <f t="shared" si="858"/>
        <v>109.11</v>
      </c>
      <c r="P1011">
        <f t="shared" si="859"/>
        <v>83.09</v>
      </c>
      <c r="Q1011">
        <f t="shared" si="860"/>
        <v>1.6</v>
      </c>
      <c r="R1011">
        <f t="shared" si="861"/>
        <v>0</v>
      </c>
      <c r="S1011">
        <f t="shared" si="862"/>
        <v>24.42</v>
      </c>
      <c r="T1011">
        <f t="shared" si="863"/>
        <v>0</v>
      </c>
      <c r="U1011">
        <f t="shared" si="864"/>
        <v>3.1261999999999999</v>
      </c>
      <c r="V1011">
        <f t="shared" si="865"/>
        <v>0</v>
      </c>
      <c r="W1011">
        <f t="shared" si="866"/>
        <v>0</v>
      </c>
      <c r="X1011">
        <f t="shared" si="867"/>
        <v>25.15</v>
      </c>
      <c r="Y1011">
        <f t="shared" si="868"/>
        <v>14.41</v>
      </c>
      <c r="AA1011">
        <v>30589570</v>
      </c>
      <c r="AB1011">
        <f t="shared" si="869"/>
        <v>1558.55</v>
      </c>
      <c r="AC1011">
        <f t="shared" si="895"/>
        <v>1186.94</v>
      </c>
      <c r="AD1011">
        <f t="shared" si="896"/>
        <v>22.82</v>
      </c>
      <c r="AE1011">
        <f t="shared" si="897"/>
        <v>0</v>
      </c>
      <c r="AF1011">
        <f t="shared" si="897"/>
        <v>348.79</v>
      </c>
      <c r="AG1011">
        <f t="shared" si="870"/>
        <v>0</v>
      </c>
      <c r="AH1011">
        <f t="shared" si="898"/>
        <v>44.66</v>
      </c>
      <c r="AI1011">
        <f t="shared" si="898"/>
        <v>0</v>
      </c>
      <c r="AJ1011">
        <f t="shared" si="871"/>
        <v>0</v>
      </c>
      <c r="AK1011">
        <v>1558.55</v>
      </c>
      <c r="AL1011">
        <v>1186.94</v>
      </c>
      <c r="AM1011">
        <v>22.82</v>
      </c>
      <c r="AN1011">
        <v>0</v>
      </c>
      <c r="AO1011">
        <v>348.79</v>
      </c>
      <c r="AP1011">
        <v>0</v>
      </c>
      <c r="AQ1011">
        <v>44.66</v>
      </c>
      <c r="AR1011">
        <v>0</v>
      </c>
      <c r="AS1011">
        <v>0</v>
      </c>
      <c r="AT1011">
        <v>103</v>
      </c>
      <c r="AU1011">
        <v>59</v>
      </c>
      <c r="AV1011">
        <v>1</v>
      </c>
      <c r="AW1011">
        <v>1</v>
      </c>
      <c r="AZ1011">
        <v>1</v>
      </c>
      <c r="BA1011">
        <v>30.09</v>
      </c>
      <c r="BB1011">
        <v>1</v>
      </c>
      <c r="BC1011">
        <v>1</v>
      </c>
      <c r="BD1011" t="s">
        <v>3</v>
      </c>
      <c r="BE1011" t="s">
        <v>3</v>
      </c>
      <c r="BF1011" t="s">
        <v>3</v>
      </c>
      <c r="BG1011" t="s">
        <v>3</v>
      </c>
      <c r="BH1011">
        <v>0</v>
      </c>
      <c r="BI1011">
        <v>1</v>
      </c>
      <c r="BJ1011" t="s">
        <v>859</v>
      </c>
      <c r="BM1011">
        <v>46001</v>
      </c>
      <c r="BN1011">
        <v>0</v>
      </c>
      <c r="BO1011" t="s">
        <v>26</v>
      </c>
      <c r="BP1011">
        <v>1</v>
      </c>
      <c r="BQ1011">
        <v>2</v>
      </c>
      <c r="BR1011">
        <v>0</v>
      </c>
      <c r="BS1011">
        <v>30.09</v>
      </c>
      <c r="BT1011">
        <v>1</v>
      </c>
      <c r="BU1011">
        <v>1</v>
      </c>
      <c r="BV1011">
        <v>1</v>
      </c>
      <c r="BW1011">
        <v>1</v>
      </c>
      <c r="BX1011">
        <v>1</v>
      </c>
      <c r="BY1011" t="s">
        <v>3</v>
      </c>
      <c r="BZ1011">
        <v>103</v>
      </c>
      <c r="CA1011">
        <v>59</v>
      </c>
      <c r="CB1011" t="s">
        <v>3</v>
      </c>
      <c r="CE1011">
        <v>0</v>
      </c>
      <c r="CF1011">
        <v>0</v>
      </c>
      <c r="CG1011">
        <v>0</v>
      </c>
      <c r="CM1011">
        <v>0</v>
      </c>
      <c r="CN1011" t="s">
        <v>3</v>
      </c>
      <c r="CO1011">
        <v>0</v>
      </c>
      <c r="CP1011">
        <f t="shared" si="872"/>
        <v>109.11</v>
      </c>
      <c r="CQ1011">
        <f t="shared" si="873"/>
        <v>1186.94</v>
      </c>
      <c r="CR1011">
        <f t="shared" si="874"/>
        <v>22.82</v>
      </c>
      <c r="CS1011">
        <f t="shared" si="875"/>
        <v>0</v>
      </c>
      <c r="CT1011">
        <f t="shared" si="876"/>
        <v>348.79</v>
      </c>
      <c r="CU1011">
        <f t="shared" si="877"/>
        <v>0</v>
      </c>
      <c r="CV1011">
        <f t="shared" si="878"/>
        <v>44.66</v>
      </c>
      <c r="CW1011">
        <f t="shared" si="879"/>
        <v>0</v>
      </c>
      <c r="CX1011">
        <f t="shared" si="880"/>
        <v>0</v>
      </c>
      <c r="CY1011">
        <f t="shared" si="881"/>
        <v>25.152600000000003</v>
      </c>
      <c r="CZ1011">
        <f t="shared" si="882"/>
        <v>14.407800000000002</v>
      </c>
      <c r="DC1011" t="s">
        <v>3</v>
      </c>
      <c r="DD1011" t="s">
        <v>3</v>
      </c>
      <c r="DE1011" t="s">
        <v>3</v>
      </c>
      <c r="DF1011" t="s">
        <v>3</v>
      </c>
      <c r="DG1011" t="s">
        <v>3</v>
      </c>
      <c r="DH1011" t="s">
        <v>3</v>
      </c>
      <c r="DI1011" t="s">
        <v>3</v>
      </c>
      <c r="DJ1011" t="s">
        <v>3</v>
      </c>
      <c r="DK1011" t="s">
        <v>3</v>
      </c>
      <c r="DL1011" t="s">
        <v>3</v>
      </c>
      <c r="DM1011" t="s">
        <v>3</v>
      </c>
      <c r="DN1011">
        <v>0</v>
      </c>
      <c r="DO1011">
        <v>0</v>
      </c>
      <c r="DP1011">
        <v>1</v>
      </c>
      <c r="DQ1011">
        <v>1</v>
      </c>
      <c r="DU1011">
        <v>1013</v>
      </c>
      <c r="DV1011" t="s">
        <v>858</v>
      </c>
      <c r="DW1011" t="s">
        <v>858</v>
      </c>
      <c r="DX1011">
        <v>1</v>
      </c>
      <c r="DZ1011" t="s">
        <v>3</v>
      </c>
      <c r="EA1011" t="s">
        <v>3</v>
      </c>
      <c r="EB1011" t="s">
        <v>3</v>
      </c>
      <c r="EC1011" t="s">
        <v>3</v>
      </c>
      <c r="EE1011">
        <v>30173076</v>
      </c>
      <c r="EF1011">
        <v>2</v>
      </c>
      <c r="EG1011" t="s">
        <v>42</v>
      </c>
      <c r="EH1011">
        <v>40</v>
      </c>
      <c r="EI1011" t="s">
        <v>43</v>
      </c>
      <c r="EJ1011">
        <v>1</v>
      </c>
      <c r="EK1011">
        <v>46001</v>
      </c>
      <c r="EL1011" t="s">
        <v>44</v>
      </c>
      <c r="EM1011" t="s">
        <v>45</v>
      </c>
      <c r="EO1011" t="s">
        <v>3</v>
      </c>
      <c r="EQ1011">
        <v>0</v>
      </c>
      <c r="ER1011">
        <v>1558.55</v>
      </c>
      <c r="ES1011">
        <v>1186.94</v>
      </c>
      <c r="ET1011">
        <v>22.82</v>
      </c>
      <c r="EU1011">
        <v>0</v>
      </c>
      <c r="EV1011">
        <v>348.79</v>
      </c>
      <c r="EW1011">
        <v>44.66</v>
      </c>
      <c r="EX1011">
        <v>0</v>
      </c>
      <c r="EY1011">
        <v>0</v>
      </c>
      <c r="FQ1011">
        <v>0</v>
      </c>
      <c r="FR1011">
        <f t="shared" si="883"/>
        <v>0</v>
      </c>
      <c r="FS1011">
        <v>0</v>
      </c>
      <c r="FX1011">
        <v>103</v>
      </c>
      <c r="FY1011">
        <v>59</v>
      </c>
      <c r="GA1011" t="s">
        <v>3</v>
      </c>
      <c r="GD1011">
        <v>1</v>
      </c>
      <c r="GF1011">
        <v>1480980331</v>
      </c>
      <c r="GG1011">
        <v>2</v>
      </c>
      <c r="GH1011">
        <v>1</v>
      </c>
      <c r="GI1011">
        <v>4</v>
      </c>
      <c r="GJ1011">
        <v>0</v>
      </c>
      <c r="GK1011">
        <v>0</v>
      </c>
      <c r="GL1011">
        <f t="shared" si="884"/>
        <v>0</v>
      </c>
      <c r="GM1011">
        <f t="shared" si="885"/>
        <v>148.66999999999999</v>
      </c>
      <c r="GN1011">
        <f t="shared" si="886"/>
        <v>148.66999999999999</v>
      </c>
      <c r="GO1011">
        <f t="shared" si="887"/>
        <v>0</v>
      </c>
      <c r="GP1011">
        <f t="shared" si="888"/>
        <v>0</v>
      </c>
      <c r="GR1011">
        <v>0</v>
      </c>
      <c r="GS1011">
        <v>0</v>
      </c>
      <c r="GT1011">
        <v>0</v>
      </c>
      <c r="GU1011" t="s">
        <v>3</v>
      </c>
      <c r="GV1011">
        <f t="shared" si="899"/>
        <v>0</v>
      </c>
      <c r="GW1011">
        <v>1</v>
      </c>
      <c r="GX1011">
        <f t="shared" si="889"/>
        <v>0</v>
      </c>
      <c r="HA1011">
        <v>0</v>
      </c>
      <c r="HB1011">
        <v>0</v>
      </c>
      <c r="HC1011">
        <f t="shared" si="890"/>
        <v>0</v>
      </c>
      <c r="HE1011" t="s">
        <v>3</v>
      </c>
      <c r="HF1011" t="s">
        <v>3</v>
      </c>
      <c r="HI1011">
        <f t="shared" si="891"/>
        <v>0</v>
      </c>
      <c r="HJ1011">
        <f t="shared" si="892"/>
        <v>735</v>
      </c>
      <c r="HK1011">
        <f t="shared" si="893"/>
        <v>757</v>
      </c>
      <c r="HL1011">
        <f t="shared" si="894"/>
        <v>434</v>
      </c>
      <c r="HM1011" t="s">
        <v>3</v>
      </c>
      <c r="HN1011" t="s">
        <v>46</v>
      </c>
      <c r="HO1011" t="s">
        <v>47</v>
      </c>
      <c r="HP1011" t="s">
        <v>44</v>
      </c>
      <c r="HQ1011" t="s">
        <v>44</v>
      </c>
      <c r="IK1011">
        <v>0</v>
      </c>
    </row>
    <row r="1012" spans="1:245" x14ac:dyDescent="0.2">
      <c r="A1012">
        <v>17</v>
      </c>
      <c r="B1012">
        <v>0</v>
      </c>
      <c r="E1012" t="s">
        <v>84</v>
      </c>
      <c r="F1012" t="s">
        <v>307</v>
      </c>
      <c r="G1012" t="s">
        <v>308</v>
      </c>
      <c r="H1012" t="s">
        <v>206</v>
      </c>
      <c r="I1012">
        <f>ROUND(I1011*-1.04,7)</f>
        <v>-7.2800000000000004E-2</v>
      </c>
      <c r="J1012">
        <v>0</v>
      </c>
      <c r="K1012">
        <f>ROUND(I1011*-1.04,7)</f>
        <v>-7.2800000000000004E-2</v>
      </c>
      <c r="O1012">
        <f t="shared" si="858"/>
        <v>-56.86</v>
      </c>
      <c r="P1012">
        <f t="shared" si="859"/>
        <v>-56.86</v>
      </c>
      <c r="Q1012">
        <f t="shared" si="860"/>
        <v>0</v>
      </c>
      <c r="R1012">
        <f t="shared" si="861"/>
        <v>0</v>
      </c>
      <c r="S1012">
        <f t="shared" si="862"/>
        <v>0</v>
      </c>
      <c r="T1012">
        <f t="shared" si="863"/>
        <v>0</v>
      </c>
      <c r="U1012">
        <f t="shared" si="864"/>
        <v>0</v>
      </c>
      <c r="V1012">
        <f t="shared" si="865"/>
        <v>0</v>
      </c>
      <c r="W1012">
        <f t="shared" si="866"/>
        <v>0</v>
      </c>
      <c r="X1012">
        <f t="shared" si="867"/>
        <v>0</v>
      </c>
      <c r="Y1012">
        <f t="shared" si="868"/>
        <v>0</v>
      </c>
      <c r="AA1012">
        <v>30589570</v>
      </c>
      <c r="AB1012">
        <f t="shared" si="869"/>
        <v>781.01</v>
      </c>
      <c r="AC1012">
        <f t="shared" si="895"/>
        <v>781.01</v>
      </c>
      <c r="AD1012">
        <f t="shared" si="896"/>
        <v>0</v>
      </c>
      <c r="AE1012">
        <f t="shared" si="897"/>
        <v>0</v>
      </c>
      <c r="AF1012">
        <f t="shared" si="897"/>
        <v>0</v>
      </c>
      <c r="AG1012">
        <f t="shared" si="870"/>
        <v>0</v>
      </c>
      <c r="AH1012">
        <f t="shared" si="898"/>
        <v>0</v>
      </c>
      <c r="AI1012">
        <f t="shared" si="898"/>
        <v>0</v>
      </c>
      <c r="AJ1012">
        <f t="shared" si="871"/>
        <v>0</v>
      </c>
      <c r="AK1012">
        <v>781.01</v>
      </c>
      <c r="AL1012">
        <v>781.01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1</v>
      </c>
      <c r="AW1012">
        <v>1</v>
      </c>
      <c r="AZ1012">
        <v>1</v>
      </c>
      <c r="BA1012">
        <v>1</v>
      </c>
      <c r="BB1012">
        <v>1</v>
      </c>
      <c r="BC1012">
        <v>1</v>
      </c>
      <c r="BD1012" t="s">
        <v>3</v>
      </c>
      <c r="BE1012" t="s">
        <v>3</v>
      </c>
      <c r="BF1012" t="s">
        <v>3</v>
      </c>
      <c r="BG1012" t="s">
        <v>3</v>
      </c>
      <c r="BH1012">
        <v>3</v>
      </c>
      <c r="BI1012">
        <v>1</v>
      </c>
      <c r="BJ1012" t="s">
        <v>309</v>
      </c>
      <c r="BM1012">
        <v>500001</v>
      </c>
      <c r="BN1012">
        <v>0</v>
      </c>
      <c r="BO1012" t="s">
        <v>67</v>
      </c>
      <c r="BP1012">
        <v>1</v>
      </c>
      <c r="BQ1012">
        <v>8</v>
      </c>
      <c r="BR1012">
        <v>1</v>
      </c>
      <c r="BS1012">
        <v>1</v>
      </c>
      <c r="BT1012">
        <v>1</v>
      </c>
      <c r="BU1012">
        <v>1</v>
      </c>
      <c r="BV1012">
        <v>1</v>
      </c>
      <c r="BW1012">
        <v>1</v>
      </c>
      <c r="BX1012">
        <v>1</v>
      </c>
      <c r="BY1012" t="s">
        <v>3</v>
      </c>
      <c r="BZ1012">
        <v>0</v>
      </c>
      <c r="CA1012">
        <v>0</v>
      </c>
      <c r="CB1012" t="s">
        <v>3</v>
      </c>
      <c r="CE1012">
        <v>0</v>
      </c>
      <c r="CF1012">
        <v>0</v>
      </c>
      <c r="CG1012">
        <v>0</v>
      </c>
      <c r="CM1012">
        <v>0</v>
      </c>
      <c r="CN1012" t="s">
        <v>3</v>
      </c>
      <c r="CO1012">
        <v>0</v>
      </c>
      <c r="CP1012">
        <f t="shared" si="872"/>
        <v>-56.86</v>
      </c>
      <c r="CQ1012">
        <f t="shared" si="873"/>
        <v>781.01</v>
      </c>
      <c r="CR1012">
        <f t="shared" si="874"/>
        <v>0</v>
      </c>
      <c r="CS1012">
        <f t="shared" si="875"/>
        <v>0</v>
      </c>
      <c r="CT1012">
        <f t="shared" si="876"/>
        <v>0</v>
      </c>
      <c r="CU1012">
        <f t="shared" si="877"/>
        <v>0</v>
      </c>
      <c r="CV1012">
        <f t="shared" si="878"/>
        <v>0</v>
      </c>
      <c r="CW1012">
        <f t="shared" si="879"/>
        <v>0</v>
      </c>
      <c r="CX1012">
        <f t="shared" si="880"/>
        <v>0</v>
      </c>
      <c r="CY1012">
        <f t="shared" si="881"/>
        <v>0</v>
      </c>
      <c r="CZ1012">
        <f t="shared" si="882"/>
        <v>0</v>
      </c>
      <c r="DC1012" t="s">
        <v>3</v>
      </c>
      <c r="DD1012" t="s">
        <v>3</v>
      </c>
      <c r="DE1012" t="s">
        <v>3</v>
      </c>
      <c r="DF1012" t="s">
        <v>3</v>
      </c>
      <c r="DG1012" t="s">
        <v>3</v>
      </c>
      <c r="DH1012" t="s">
        <v>3</v>
      </c>
      <c r="DI1012" t="s">
        <v>3</v>
      </c>
      <c r="DJ1012" t="s">
        <v>3</v>
      </c>
      <c r="DK1012" t="s">
        <v>3</v>
      </c>
      <c r="DL1012" t="s">
        <v>3</v>
      </c>
      <c r="DM1012" t="s">
        <v>3</v>
      </c>
      <c r="DN1012">
        <v>0</v>
      </c>
      <c r="DO1012">
        <v>0</v>
      </c>
      <c r="DP1012">
        <v>1</v>
      </c>
      <c r="DQ1012">
        <v>1</v>
      </c>
      <c r="DU1012">
        <v>1007</v>
      </c>
      <c r="DV1012" t="s">
        <v>206</v>
      </c>
      <c r="DW1012" t="s">
        <v>206</v>
      </c>
      <c r="DX1012">
        <v>1</v>
      </c>
      <c r="DZ1012" t="s">
        <v>3</v>
      </c>
      <c r="EA1012" t="s">
        <v>3</v>
      </c>
      <c r="EB1012" t="s">
        <v>3</v>
      </c>
      <c r="EC1012" t="s">
        <v>3</v>
      </c>
      <c r="EE1012">
        <v>30172930</v>
      </c>
      <c r="EF1012">
        <v>8</v>
      </c>
      <c r="EG1012" t="s">
        <v>68</v>
      </c>
      <c r="EH1012">
        <v>0</v>
      </c>
      <c r="EI1012" t="s">
        <v>3</v>
      </c>
      <c r="EJ1012">
        <v>1</v>
      </c>
      <c r="EK1012">
        <v>500001</v>
      </c>
      <c r="EL1012" t="s">
        <v>69</v>
      </c>
      <c r="EM1012" t="s">
        <v>70</v>
      </c>
      <c r="EO1012" t="s">
        <v>3</v>
      </c>
      <c r="EQ1012">
        <v>32768</v>
      </c>
      <c r="ER1012">
        <v>781.01</v>
      </c>
      <c r="ES1012">
        <v>781.01</v>
      </c>
      <c r="ET1012">
        <v>0</v>
      </c>
      <c r="EU1012">
        <v>0</v>
      </c>
      <c r="EV1012">
        <v>0</v>
      </c>
      <c r="EW1012">
        <v>0</v>
      </c>
      <c r="EX1012">
        <v>0</v>
      </c>
      <c r="EY1012">
        <v>0</v>
      </c>
      <c r="FQ1012">
        <v>0</v>
      </c>
      <c r="FR1012">
        <f t="shared" si="883"/>
        <v>0</v>
      </c>
      <c r="FS1012">
        <v>0</v>
      </c>
      <c r="FX1012">
        <v>0</v>
      </c>
      <c r="FY1012">
        <v>0</v>
      </c>
      <c r="GA1012" t="s">
        <v>3</v>
      </c>
      <c r="GD1012">
        <v>1</v>
      </c>
      <c r="GF1012">
        <v>-1878584428</v>
      </c>
      <c r="GG1012">
        <v>2</v>
      </c>
      <c r="GH1012">
        <v>1</v>
      </c>
      <c r="GI1012">
        <v>4</v>
      </c>
      <c r="GJ1012">
        <v>0</v>
      </c>
      <c r="GK1012">
        <v>0</v>
      </c>
      <c r="GL1012">
        <f t="shared" si="884"/>
        <v>0</v>
      </c>
      <c r="GM1012">
        <f t="shared" si="885"/>
        <v>-56.86</v>
      </c>
      <c r="GN1012">
        <f t="shared" si="886"/>
        <v>-56.86</v>
      </c>
      <c r="GO1012">
        <f t="shared" si="887"/>
        <v>0</v>
      </c>
      <c r="GP1012">
        <f t="shared" si="888"/>
        <v>0</v>
      </c>
      <c r="GR1012">
        <v>0</v>
      </c>
      <c r="GS1012">
        <v>0</v>
      </c>
      <c r="GT1012">
        <v>0</v>
      </c>
      <c r="GU1012" t="s">
        <v>3</v>
      </c>
      <c r="GV1012">
        <f t="shared" si="899"/>
        <v>0</v>
      </c>
      <c r="GW1012">
        <v>1</v>
      </c>
      <c r="GX1012">
        <f t="shared" si="889"/>
        <v>0</v>
      </c>
      <c r="HA1012">
        <v>0</v>
      </c>
      <c r="HB1012">
        <v>0</v>
      </c>
      <c r="HC1012">
        <f t="shared" si="890"/>
        <v>0</v>
      </c>
      <c r="HE1012" t="s">
        <v>3</v>
      </c>
      <c r="HF1012" t="s">
        <v>3</v>
      </c>
      <c r="HI1012">
        <f t="shared" si="891"/>
        <v>0</v>
      </c>
      <c r="HJ1012">
        <f t="shared" si="892"/>
        <v>0</v>
      </c>
      <c r="HK1012">
        <f t="shared" si="893"/>
        <v>0</v>
      </c>
      <c r="HL1012">
        <f t="shared" si="894"/>
        <v>0</v>
      </c>
      <c r="HM1012" t="s">
        <v>3</v>
      </c>
      <c r="HN1012" t="s">
        <v>3</v>
      </c>
      <c r="HO1012" t="s">
        <v>3</v>
      </c>
      <c r="HP1012" t="s">
        <v>3</v>
      </c>
      <c r="HQ1012" t="s">
        <v>3</v>
      </c>
      <c r="IK1012">
        <v>0</v>
      </c>
    </row>
    <row r="1013" spans="1:245" x14ac:dyDescent="0.2">
      <c r="A1013">
        <v>17</v>
      </c>
      <c r="B1013">
        <v>0</v>
      </c>
      <c r="E1013" t="s">
        <v>88</v>
      </c>
      <c r="F1013" t="s">
        <v>860</v>
      </c>
      <c r="G1013" t="s">
        <v>861</v>
      </c>
      <c r="H1013" t="s">
        <v>206</v>
      </c>
      <c r="I1013">
        <v>7.2800000000000004E-2</v>
      </c>
      <c r="J1013">
        <v>0</v>
      </c>
      <c r="K1013">
        <v>7.2800000000000004E-2</v>
      </c>
      <c r="O1013">
        <f t="shared" si="858"/>
        <v>42.88</v>
      </c>
      <c r="P1013">
        <f t="shared" si="859"/>
        <v>42.88</v>
      </c>
      <c r="Q1013">
        <f t="shared" si="860"/>
        <v>0</v>
      </c>
      <c r="R1013">
        <f t="shared" si="861"/>
        <v>0</v>
      </c>
      <c r="S1013">
        <f t="shared" si="862"/>
        <v>0</v>
      </c>
      <c r="T1013">
        <f t="shared" si="863"/>
        <v>0</v>
      </c>
      <c r="U1013">
        <f t="shared" si="864"/>
        <v>0</v>
      </c>
      <c r="V1013">
        <f t="shared" si="865"/>
        <v>0</v>
      </c>
      <c r="W1013">
        <f t="shared" si="866"/>
        <v>0</v>
      </c>
      <c r="X1013">
        <f t="shared" si="867"/>
        <v>0</v>
      </c>
      <c r="Y1013">
        <f t="shared" si="868"/>
        <v>0</v>
      </c>
      <c r="AA1013">
        <v>30589570</v>
      </c>
      <c r="AB1013">
        <f t="shared" si="869"/>
        <v>589.03</v>
      </c>
      <c r="AC1013">
        <f t="shared" si="895"/>
        <v>589.03</v>
      </c>
      <c r="AD1013">
        <f t="shared" si="896"/>
        <v>0</v>
      </c>
      <c r="AE1013">
        <f t="shared" si="897"/>
        <v>0</v>
      </c>
      <c r="AF1013">
        <f t="shared" si="897"/>
        <v>0</v>
      </c>
      <c r="AG1013">
        <f t="shared" si="870"/>
        <v>0</v>
      </c>
      <c r="AH1013">
        <f t="shared" si="898"/>
        <v>0</v>
      </c>
      <c r="AI1013">
        <f t="shared" si="898"/>
        <v>0</v>
      </c>
      <c r="AJ1013">
        <f t="shared" si="871"/>
        <v>0</v>
      </c>
      <c r="AK1013">
        <v>589.03</v>
      </c>
      <c r="AL1013">
        <v>589.03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1</v>
      </c>
      <c r="AW1013">
        <v>1</v>
      </c>
      <c r="AZ1013">
        <v>1</v>
      </c>
      <c r="BA1013">
        <v>1</v>
      </c>
      <c r="BB1013">
        <v>1</v>
      </c>
      <c r="BC1013">
        <v>1</v>
      </c>
      <c r="BD1013" t="s">
        <v>3</v>
      </c>
      <c r="BE1013" t="s">
        <v>3</v>
      </c>
      <c r="BF1013" t="s">
        <v>3</v>
      </c>
      <c r="BG1013" t="s">
        <v>3</v>
      </c>
      <c r="BH1013">
        <v>3</v>
      </c>
      <c r="BI1013">
        <v>1</v>
      </c>
      <c r="BJ1013" t="s">
        <v>862</v>
      </c>
      <c r="BM1013">
        <v>500001</v>
      </c>
      <c r="BN1013">
        <v>0</v>
      </c>
      <c r="BO1013" t="s">
        <v>67</v>
      </c>
      <c r="BP1013">
        <v>1</v>
      </c>
      <c r="BQ1013">
        <v>8</v>
      </c>
      <c r="BR1013">
        <v>0</v>
      </c>
      <c r="BS1013">
        <v>1</v>
      </c>
      <c r="BT1013">
        <v>1</v>
      </c>
      <c r="BU1013">
        <v>1</v>
      </c>
      <c r="BV1013">
        <v>1</v>
      </c>
      <c r="BW1013">
        <v>1</v>
      </c>
      <c r="BX1013">
        <v>1</v>
      </c>
      <c r="BY1013" t="s">
        <v>3</v>
      </c>
      <c r="BZ1013">
        <v>0</v>
      </c>
      <c r="CA1013">
        <v>0</v>
      </c>
      <c r="CB1013" t="s">
        <v>3</v>
      </c>
      <c r="CE1013">
        <v>0</v>
      </c>
      <c r="CF1013">
        <v>0</v>
      </c>
      <c r="CG1013">
        <v>0</v>
      </c>
      <c r="CM1013">
        <v>0</v>
      </c>
      <c r="CN1013" t="s">
        <v>3</v>
      </c>
      <c r="CO1013">
        <v>0</v>
      </c>
      <c r="CP1013">
        <f t="shared" si="872"/>
        <v>42.88</v>
      </c>
      <c r="CQ1013">
        <f t="shared" si="873"/>
        <v>589.03</v>
      </c>
      <c r="CR1013">
        <f t="shared" si="874"/>
        <v>0</v>
      </c>
      <c r="CS1013">
        <f t="shared" si="875"/>
        <v>0</v>
      </c>
      <c r="CT1013">
        <f t="shared" si="876"/>
        <v>0</v>
      </c>
      <c r="CU1013">
        <f t="shared" si="877"/>
        <v>0</v>
      </c>
      <c r="CV1013">
        <f t="shared" si="878"/>
        <v>0</v>
      </c>
      <c r="CW1013">
        <f t="shared" si="879"/>
        <v>0</v>
      </c>
      <c r="CX1013">
        <f t="shared" si="880"/>
        <v>0</v>
      </c>
      <c r="CY1013">
        <f t="shared" si="881"/>
        <v>0</v>
      </c>
      <c r="CZ1013">
        <f t="shared" si="882"/>
        <v>0</v>
      </c>
      <c r="DC1013" t="s">
        <v>3</v>
      </c>
      <c r="DD1013" t="s">
        <v>3</v>
      </c>
      <c r="DE1013" t="s">
        <v>3</v>
      </c>
      <c r="DF1013" t="s">
        <v>3</v>
      </c>
      <c r="DG1013" t="s">
        <v>3</v>
      </c>
      <c r="DH1013" t="s">
        <v>3</v>
      </c>
      <c r="DI1013" t="s">
        <v>3</v>
      </c>
      <c r="DJ1013" t="s">
        <v>3</v>
      </c>
      <c r="DK1013" t="s">
        <v>3</v>
      </c>
      <c r="DL1013" t="s">
        <v>3</v>
      </c>
      <c r="DM1013" t="s">
        <v>3</v>
      </c>
      <c r="DN1013">
        <v>0</v>
      </c>
      <c r="DO1013">
        <v>0</v>
      </c>
      <c r="DP1013">
        <v>1</v>
      </c>
      <c r="DQ1013">
        <v>1</v>
      </c>
      <c r="DU1013">
        <v>1007</v>
      </c>
      <c r="DV1013" t="s">
        <v>206</v>
      </c>
      <c r="DW1013" t="s">
        <v>206</v>
      </c>
      <c r="DX1013">
        <v>1</v>
      </c>
      <c r="DZ1013" t="s">
        <v>3</v>
      </c>
      <c r="EA1013" t="s">
        <v>3</v>
      </c>
      <c r="EB1013" t="s">
        <v>3</v>
      </c>
      <c r="EC1013" t="s">
        <v>3</v>
      </c>
      <c r="EE1013">
        <v>30172930</v>
      </c>
      <c r="EF1013">
        <v>8</v>
      </c>
      <c r="EG1013" t="s">
        <v>68</v>
      </c>
      <c r="EH1013">
        <v>0</v>
      </c>
      <c r="EI1013" t="s">
        <v>3</v>
      </c>
      <c r="EJ1013">
        <v>1</v>
      </c>
      <c r="EK1013">
        <v>500001</v>
      </c>
      <c r="EL1013" t="s">
        <v>69</v>
      </c>
      <c r="EM1013" t="s">
        <v>70</v>
      </c>
      <c r="EO1013" t="s">
        <v>3</v>
      </c>
      <c r="EQ1013">
        <v>0</v>
      </c>
      <c r="ER1013">
        <v>589.03</v>
      </c>
      <c r="ES1013">
        <v>589.03</v>
      </c>
      <c r="ET1013">
        <v>0</v>
      </c>
      <c r="EU1013">
        <v>0</v>
      </c>
      <c r="EV1013">
        <v>0</v>
      </c>
      <c r="EW1013">
        <v>0</v>
      </c>
      <c r="EX1013">
        <v>0</v>
      </c>
      <c r="EY1013">
        <v>0</v>
      </c>
      <c r="FQ1013">
        <v>0</v>
      </c>
      <c r="FR1013">
        <f t="shared" si="883"/>
        <v>0</v>
      </c>
      <c r="FS1013">
        <v>0</v>
      </c>
      <c r="FX1013">
        <v>0</v>
      </c>
      <c r="FY1013">
        <v>0</v>
      </c>
      <c r="GA1013" t="s">
        <v>3</v>
      </c>
      <c r="GD1013">
        <v>1</v>
      </c>
      <c r="GF1013">
        <v>777596408</v>
      </c>
      <c r="GG1013">
        <v>2</v>
      </c>
      <c r="GH1013">
        <v>1</v>
      </c>
      <c r="GI1013">
        <v>4</v>
      </c>
      <c r="GJ1013">
        <v>0</v>
      </c>
      <c r="GK1013">
        <v>0</v>
      </c>
      <c r="GL1013">
        <f t="shared" si="884"/>
        <v>0</v>
      </c>
      <c r="GM1013">
        <f t="shared" si="885"/>
        <v>42.88</v>
      </c>
      <c r="GN1013">
        <f t="shared" si="886"/>
        <v>42.88</v>
      </c>
      <c r="GO1013">
        <f t="shared" si="887"/>
        <v>0</v>
      </c>
      <c r="GP1013">
        <f t="shared" si="888"/>
        <v>0</v>
      </c>
      <c r="GR1013">
        <v>0</v>
      </c>
      <c r="GS1013">
        <v>0</v>
      </c>
      <c r="GT1013">
        <v>0</v>
      </c>
      <c r="GU1013" t="s">
        <v>3</v>
      </c>
      <c r="GV1013">
        <f t="shared" si="899"/>
        <v>0</v>
      </c>
      <c r="GW1013">
        <v>1</v>
      </c>
      <c r="GX1013">
        <f t="shared" si="889"/>
        <v>0</v>
      </c>
      <c r="HA1013">
        <v>0</v>
      </c>
      <c r="HB1013">
        <v>0</v>
      </c>
      <c r="HC1013">
        <f t="shared" si="890"/>
        <v>0</v>
      </c>
      <c r="HE1013" t="s">
        <v>3</v>
      </c>
      <c r="HF1013" t="s">
        <v>3</v>
      </c>
      <c r="HI1013">
        <f t="shared" si="891"/>
        <v>0</v>
      </c>
      <c r="HJ1013">
        <f t="shared" si="892"/>
        <v>0</v>
      </c>
      <c r="HK1013">
        <f t="shared" si="893"/>
        <v>0</v>
      </c>
      <c r="HL1013">
        <f t="shared" si="894"/>
        <v>0</v>
      </c>
      <c r="HM1013" t="s">
        <v>3</v>
      </c>
      <c r="HN1013" t="s">
        <v>3</v>
      </c>
      <c r="HO1013" t="s">
        <v>3</v>
      </c>
      <c r="HP1013" t="s">
        <v>3</v>
      </c>
      <c r="HQ1013" t="s">
        <v>3</v>
      </c>
      <c r="IK1013">
        <v>0</v>
      </c>
    </row>
    <row r="1014" spans="1:245" x14ac:dyDescent="0.2">
      <c r="A1014">
        <v>17</v>
      </c>
      <c r="B1014">
        <v>0</v>
      </c>
      <c r="C1014">
        <f>ROW(SmtRes!A590)</f>
        <v>590</v>
      </c>
      <c r="D1014">
        <f>ROW(EtalonRes!A680)</f>
        <v>680</v>
      </c>
      <c r="E1014" t="s">
        <v>93</v>
      </c>
      <c r="F1014" t="s">
        <v>856</v>
      </c>
      <c r="G1014" t="s">
        <v>857</v>
      </c>
      <c r="H1014" t="s">
        <v>858</v>
      </c>
      <c r="I1014">
        <v>0.52</v>
      </c>
      <c r="J1014">
        <v>0</v>
      </c>
      <c r="K1014">
        <v>0.52</v>
      </c>
      <c r="O1014">
        <f t="shared" si="858"/>
        <v>810.45</v>
      </c>
      <c r="P1014">
        <f t="shared" si="859"/>
        <v>617.21</v>
      </c>
      <c r="Q1014">
        <f t="shared" si="860"/>
        <v>11.87</v>
      </c>
      <c r="R1014">
        <f t="shared" si="861"/>
        <v>0</v>
      </c>
      <c r="S1014">
        <f t="shared" si="862"/>
        <v>181.37</v>
      </c>
      <c r="T1014">
        <f t="shared" si="863"/>
        <v>0</v>
      </c>
      <c r="U1014">
        <f t="shared" si="864"/>
        <v>23.223199999999999</v>
      </c>
      <c r="V1014">
        <f t="shared" si="865"/>
        <v>0</v>
      </c>
      <c r="W1014">
        <f t="shared" si="866"/>
        <v>0</v>
      </c>
      <c r="X1014">
        <f t="shared" si="867"/>
        <v>186.81</v>
      </c>
      <c r="Y1014">
        <f t="shared" si="868"/>
        <v>107.01</v>
      </c>
      <c r="AA1014">
        <v>30589570</v>
      </c>
      <c r="AB1014">
        <f t="shared" si="869"/>
        <v>1558.55</v>
      </c>
      <c r="AC1014">
        <f t="shared" si="895"/>
        <v>1186.94</v>
      </c>
      <c r="AD1014">
        <f t="shared" si="896"/>
        <v>22.82</v>
      </c>
      <c r="AE1014">
        <f t="shared" si="897"/>
        <v>0</v>
      </c>
      <c r="AF1014">
        <f t="shared" si="897"/>
        <v>348.79</v>
      </c>
      <c r="AG1014">
        <f t="shared" si="870"/>
        <v>0</v>
      </c>
      <c r="AH1014">
        <f t="shared" si="898"/>
        <v>44.66</v>
      </c>
      <c r="AI1014">
        <f t="shared" si="898"/>
        <v>0</v>
      </c>
      <c r="AJ1014">
        <f t="shared" si="871"/>
        <v>0</v>
      </c>
      <c r="AK1014">
        <v>1558.55</v>
      </c>
      <c r="AL1014">
        <v>1186.94</v>
      </c>
      <c r="AM1014">
        <v>22.82</v>
      </c>
      <c r="AN1014">
        <v>0</v>
      </c>
      <c r="AO1014">
        <v>348.79</v>
      </c>
      <c r="AP1014">
        <v>0</v>
      </c>
      <c r="AQ1014">
        <v>44.66</v>
      </c>
      <c r="AR1014">
        <v>0</v>
      </c>
      <c r="AS1014">
        <v>0</v>
      </c>
      <c r="AT1014">
        <v>103</v>
      </c>
      <c r="AU1014">
        <v>59</v>
      </c>
      <c r="AV1014">
        <v>1</v>
      </c>
      <c r="AW1014">
        <v>1</v>
      </c>
      <c r="AZ1014">
        <v>1</v>
      </c>
      <c r="BA1014">
        <v>30.09</v>
      </c>
      <c r="BB1014">
        <v>1</v>
      </c>
      <c r="BC1014">
        <v>1</v>
      </c>
      <c r="BD1014" t="s">
        <v>3</v>
      </c>
      <c r="BE1014" t="s">
        <v>3</v>
      </c>
      <c r="BF1014" t="s">
        <v>3</v>
      </c>
      <c r="BG1014" t="s">
        <v>3</v>
      </c>
      <c r="BH1014">
        <v>0</v>
      </c>
      <c r="BI1014">
        <v>1</v>
      </c>
      <c r="BJ1014" t="s">
        <v>859</v>
      </c>
      <c r="BM1014">
        <v>46001</v>
      </c>
      <c r="BN1014">
        <v>0</v>
      </c>
      <c r="BO1014" t="s">
        <v>26</v>
      </c>
      <c r="BP1014">
        <v>1</v>
      </c>
      <c r="BQ1014">
        <v>2</v>
      </c>
      <c r="BR1014">
        <v>0</v>
      </c>
      <c r="BS1014">
        <v>30.09</v>
      </c>
      <c r="BT1014">
        <v>1</v>
      </c>
      <c r="BU1014">
        <v>1</v>
      </c>
      <c r="BV1014">
        <v>1</v>
      </c>
      <c r="BW1014">
        <v>1</v>
      </c>
      <c r="BX1014">
        <v>1</v>
      </c>
      <c r="BY1014" t="s">
        <v>3</v>
      </c>
      <c r="BZ1014">
        <v>103</v>
      </c>
      <c r="CA1014">
        <v>59</v>
      </c>
      <c r="CB1014" t="s">
        <v>3</v>
      </c>
      <c r="CE1014">
        <v>0</v>
      </c>
      <c r="CF1014">
        <v>0</v>
      </c>
      <c r="CG1014">
        <v>0</v>
      </c>
      <c r="CM1014">
        <v>0</v>
      </c>
      <c r="CN1014" t="s">
        <v>3</v>
      </c>
      <c r="CO1014">
        <v>0</v>
      </c>
      <c r="CP1014">
        <f t="shared" si="872"/>
        <v>810.45</v>
      </c>
      <c r="CQ1014">
        <f t="shared" si="873"/>
        <v>1186.94</v>
      </c>
      <c r="CR1014">
        <f t="shared" si="874"/>
        <v>22.82</v>
      </c>
      <c r="CS1014">
        <f t="shared" si="875"/>
        <v>0</v>
      </c>
      <c r="CT1014">
        <f t="shared" si="876"/>
        <v>348.79</v>
      </c>
      <c r="CU1014">
        <f t="shared" si="877"/>
        <v>0</v>
      </c>
      <c r="CV1014">
        <f t="shared" si="878"/>
        <v>44.66</v>
      </c>
      <c r="CW1014">
        <f t="shared" si="879"/>
        <v>0</v>
      </c>
      <c r="CX1014">
        <f t="shared" si="880"/>
        <v>0</v>
      </c>
      <c r="CY1014">
        <f t="shared" si="881"/>
        <v>186.81110000000001</v>
      </c>
      <c r="CZ1014">
        <f t="shared" si="882"/>
        <v>107.00830000000001</v>
      </c>
      <c r="DC1014" t="s">
        <v>3</v>
      </c>
      <c r="DD1014" t="s">
        <v>3</v>
      </c>
      <c r="DE1014" t="s">
        <v>3</v>
      </c>
      <c r="DF1014" t="s">
        <v>3</v>
      </c>
      <c r="DG1014" t="s">
        <v>3</v>
      </c>
      <c r="DH1014" t="s">
        <v>3</v>
      </c>
      <c r="DI1014" t="s">
        <v>3</v>
      </c>
      <c r="DJ1014" t="s">
        <v>3</v>
      </c>
      <c r="DK1014" t="s">
        <v>3</v>
      </c>
      <c r="DL1014" t="s">
        <v>3</v>
      </c>
      <c r="DM1014" t="s">
        <v>3</v>
      </c>
      <c r="DN1014">
        <v>0</v>
      </c>
      <c r="DO1014">
        <v>0</v>
      </c>
      <c r="DP1014">
        <v>1</v>
      </c>
      <c r="DQ1014">
        <v>1</v>
      </c>
      <c r="DU1014">
        <v>1013</v>
      </c>
      <c r="DV1014" t="s">
        <v>858</v>
      </c>
      <c r="DW1014" t="s">
        <v>858</v>
      </c>
      <c r="DX1014">
        <v>1</v>
      </c>
      <c r="DZ1014" t="s">
        <v>3</v>
      </c>
      <c r="EA1014" t="s">
        <v>3</v>
      </c>
      <c r="EB1014" t="s">
        <v>3</v>
      </c>
      <c r="EC1014" t="s">
        <v>3</v>
      </c>
      <c r="EE1014">
        <v>30173076</v>
      </c>
      <c r="EF1014">
        <v>2</v>
      </c>
      <c r="EG1014" t="s">
        <v>42</v>
      </c>
      <c r="EH1014">
        <v>40</v>
      </c>
      <c r="EI1014" t="s">
        <v>43</v>
      </c>
      <c r="EJ1014">
        <v>1</v>
      </c>
      <c r="EK1014">
        <v>46001</v>
      </c>
      <c r="EL1014" t="s">
        <v>44</v>
      </c>
      <c r="EM1014" t="s">
        <v>45</v>
      </c>
      <c r="EO1014" t="s">
        <v>3</v>
      </c>
      <c r="EQ1014">
        <v>0</v>
      </c>
      <c r="ER1014">
        <v>1558.55</v>
      </c>
      <c r="ES1014">
        <v>1186.94</v>
      </c>
      <c r="ET1014">
        <v>22.82</v>
      </c>
      <c r="EU1014">
        <v>0</v>
      </c>
      <c r="EV1014">
        <v>348.79</v>
      </c>
      <c r="EW1014">
        <v>44.66</v>
      </c>
      <c r="EX1014">
        <v>0</v>
      </c>
      <c r="EY1014">
        <v>0</v>
      </c>
      <c r="FQ1014">
        <v>0</v>
      </c>
      <c r="FR1014">
        <f t="shared" si="883"/>
        <v>0</v>
      </c>
      <c r="FS1014">
        <v>0</v>
      </c>
      <c r="FX1014">
        <v>103</v>
      </c>
      <c r="FY1014">
        <v>59</v>
      </c>
      <c r="GA1014" t="s">
        <v>3</v>
      </c>
      <c r="GD1014">
        <v>1</v>
      </c>
      <c r="GF1014">
        <v>1480980331</v>
      </c>
      <c r="GG1014">
        <v>2</v>
      </c>
      <c r="GH1014">
        <v>1</v>
      </c>
      <c r="GI1014">
        <v>4</v>
      </c>
      <c r="GJ1014">
        <v>0</v>
      </c>
      <c r="GK1014">
        <v>0</v>
      </c>
      <c r="GL1014">
        <f t="shared" si="884"/>
        <v>0</v>
      </c>
      <c r="GM1014">
        <f t="shared" si="885"/>
        <v>1104.27</v>
      </c>
      <c r="GN1014">
        <f t="shared" si="886"/>
        <v>1104.27</v>
      </c>
      <c r="GO1014">
        <f t="shared" si="887"/>
        <v>0</v>
      </c>
      <c r="GP1014">
        <f t="shared" si="888"/>
        <v>0</v>
      </c>
      <c r="GR1014">
        <v>0</v>
      </c>
      <c r="GS1014">
        <v>0</v>
      </c>
      <c r="GT1014">
        <v>0</v>
      </c>
      <c r="GU1014" t="s">
        <v>3</v>
      </c>
      <c r="GV1014">
        <f t="shared" si="899"/>
        <v>0</v>
      </c>
      <c r="GW1014">
        <v>1</v>
      </c>
      <c r="GX1014">
        <f t="shared" si="889"/>
        <v>0</v>
      </c>
      <c r="HA1014">
        <v>0</v>
      </c>
      <c r="HB1014">
        <v>0</v>
      </c>
      <c r="HC1014">
        <f t="shared" si="890"/>
        <v>0</v>
      </c>
      <c r="HE1014" t="s">
        <v>3</v>
      </c>
      <c r="HF1014" t="s">
        <v>3</v>
      </c>
      <c r="HI1014">
        <f t="shared" si="891"/>
        <v>0</v>
      </c>
      <c r="HJ1014">
        <f t="shared" si="892"/>
        <v>5457</v>
      </c>
      <c r="HK1014">
        <f t="shared" si="893"/>
        <v>5621</v>
      </c>
      <c r="HL1014">
        <f t="shared" si="894"/>
        <v>3220</v>
      </c>
      <c r="HM1014" t="s">
        <v>3</v>
      </c>
      <c r="HN1014" t="s">
        <v>46</v>
      </c>
      <c r="HO1014" t="s">
        <v>47</v>
      </c>
      <c r="HP1014" t="s">
        <v>44</v>
      </c>
      <c r="HQ1014" t="s">
        <v>44</v>
      </c>
      <c r="IK1014">
        <v>0</v>
      </c>
    </row>
    <row r="1015" spans="1:245" x14ac:dyDescent="0.2">
      <c r="A1015">
        <v>17</v>
      </c>
      <c r="B1015">
        <v>0</v>
      </c>
      <c r="E1015" t="s">
        <v>97</v>
      </c>
      <c r="F1015" t="s">
        <v>307</v>
      </c>
      <c r="G1015" t="s">
        <v>308</v>
      </c>
      <c r="H1015" t="s">
        <v>206</v>
      </c>
      <c r="I1015">
        <f>ROUND(I1014*-1.04,7)</f>
        <v>-0.54079999999999995</v>
      </c>
      <c r="J1015">
        <v>0</v>
      </c>
      <c r="K1015">
        <f>ROUND(I1014*-1.04,7)</f>
        <v>-0.54079999999999995</v>
      </c>
      <c r="O1015">
        <f t="shared" si="858"/>
        <v>-422.37</v>
      </c>
      <c r="P1015">
        <f t="shared" si="859"/>
        <v>-422.37</v>
      </c>
      <c r="Q1015">
        <f t="shared" si="860"/>
        <v>0</v>
      </c>
      <c r="R1015">
        <f t="shared" si="861"/>
        <v>0</v>
      </c>
      <c r="S1015">
        <f t="shared" si="862"/>
        <v>0</v>
      </c>
      <c r="T1015">
        <f t="shared" si="863"/>
        <v>0</v>
      </c>
      <c r="U1015">
        <f t="shared" si="864"/>
        <v>0</v>
      </c>
      <c r="V1015">
        <f t="shared" si="865"/>
        <v>0</v>
      </c>
      <c r="W1015">
        <f t="shared" si="866"/>
        <v>0</v>
      </c>
      <c r="X1015">
        <f t="shared" si="867"/>
        <v>0</v>
      </c>
      <c r="Y1015">
        <f t="shared" si="868"/>
        <v>0</v>
      </c>
      <c r="AA1015">
        <v>30589570</v>
      </c>
      <c r="AB1015">
        <f t="shared" si="869"/>
        <v>781.01</v>
      </c>
      <c r="AC1015">
        <f t="shared" si="895"/>
        <v>781.01</v>
      </c>
      <c r="AD1015">
        <f t="shared" si="896"/>
        <v>0</v>
      </c>
      <c r="AE1015">
        <f t="shared" si="897"/>
        <v>0</v>
      </c>
      <c r="AF1015">
        <f t="shared" si="897"/>
        <v>0</v>
      </c>
      <c r="AG1015">
        <f t="shared" si="870"/>
        <v>0</v>
      </c>
      <c r="AH1015">
        <f t="shared" si="898"/>
        <v>0</v>
      </c>
      <c r="AI1015">
        <f t="shared" si="898"/>
        <v>0</v>
      </c>
      <c r="AJ1015">
        <f t="shared" si="871"/>
        <v>0</v>
      </c>
      <c r="AK1015">
        <v>781.01</v>
      </c>
      <c r="AL1015">
        <v>781.01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1</v>
      </c>
      <c r="AW1015">
        <v>1</v>
      </c>
      <c r="AZ1015">
        <v>1</v>
      </c>
      <c r="BA1015">
        <v>1</v>
      </c>
      <c r="BB1015">
        <v>1</v>
      </c>
      <c r="BC1015">
        <v>1</v>
      </c>
      <c r="BD1015" t="s">
        <v>3</v>
      </c>
      <c r="BE1015" t="s">
        <v>3</v>
      </c>
      <c r="BF1015" t="s">
        <v>3</v>
      </c>
      <c r="BG1015" t="s">
        <v>3</v>
      </c>
      <c r="BH1015">
        <v>3</v>
      </c>
      <c r="BI1015">
        <v>1</v>
      </c>
      <c r="BJ1015" t="s">
        <v>309</v>
      </c>
      <c r="BM1015">
        <v>500001</v>
      </c>
      <c r="BN1015">
        <v>0</v>
      </c>
      <c r="BO1015" t="s">
        <v>67</v>
      </c>
      <c r="BP1015">
        <v>1</v>
      </c>
      <c r="BQ1015">
        <v>8</v>
      </c>
      <c r="BR1015">
        <v>1</v>
      </c>
      <c r="BS1015">
        <v>1</v>
      </c>
      <c r="BT1015">
        <v>1</v>
      </c>
      <c r="BU1015">
        <v>1</v>
      </c>
      <c r="BV1015">
        <v>1</v>
      </c>
      <c r="BW1015">
        <v>1</v>
      </c>
      <c r="BX1015">
        <v>1</v>
      </c>
      <c r="BY1015" t="s">
        <v>3</v>
      </c>
      <c r="BZ1015">
        <v>0</v>
      </c>
      <c r="CA1015">
        <v>0</v>
      </c>
      <c r="CB1015" t="s">
        <v>3</v>
      </c>
      <c r="CE1015">
        <v>0</v>
      </c>
      <c r="CF1015">
        <v>0</v>
      </c>
      <c r="CG1015">
        <v>0</v>
      </c>
      <c r="CM1015">
        <v>0</v>
      </c>
      <c r="CN1015" t="s">
        <v>3</v>
      </c>
      <c r="CO1015">
        <v>0</v>
      </c>
      <c r="CP1015">
        <f t="shared" si="872"/>
        <v>-422.37</v>
      </c>
      <c r="CQ1015">
        <f t="shared" si="873"/>
        <v>781.01</v>
      </c>
      <c r="CR1015">
        <f t="shared" si="874"/>
        <v>0</v>
      </c>
      <c r="CS1015">
        <f t="shared" si="875"/>
        <v>0</v>
      </c>
      <c r="CT1015">
        <f t="shared" si="876"/>
        <v>0</v>
      </c>
      <c r="CU1015">
        <f t="shared" si="877"/>
        <v>0</v>
      </c>
      <c r="CV1015">
        <f t="shared" si="878"/>
        <v>0</v>
      </c>
      <c r="CW1015">
        <f t="shared" si="879"/>
        <v>0</v>
      </c>
      <c r="CX1015">
        <f t="shared" si="880"/>
        <v>0</v>
      </c>
      <c r="CY1015">
        <f t="shared" si="881"/>
        <v>0</v>
      </c>
      <c r="CZ1015">
        <f t="shared" si="882"/>
        <v>0</v>
      </c>
      <c r="DC1015" t="s">
        <v>3</v>
      </c>
      <c r="DD1015" t="s">
        <v>3</v>
      </c>
      <c r="DE1015" t="s">
        <v>3</v>
      </c>
      <c r="DF1015" t="s">
        <v>3</v>
      </c>
      <c r="DG1015" t="s">
        <v>3</v>
      </c>
      <c r="DH1015" t="s">
        <v>3</v>
      </c>
      <c r="DI1015" t="s">
        <v>3</v>
      </c>
      <c r="DJ1015" t="s">
        <v>3</v>
      </c>
      <c r="DK1015" t="s">
        <v>3</v>
      </c>
      <c r="DL1015" t="s">
        <v>3</v>
      </c>
      <c r="DM1015" t="s">
        <v>3</v>
      </c>
      <c r="DN1015">
        <v>0</v>
      </c>
      <c r="DO1015">
        <v>0</v>
      </c>
      <c r="DP1015">
        <v>1</v>
      </c>
      <c r="DQ1015">
        <v>1</v>
      </c>
      <c r="DU1015">
        <v>1007</v>
      </c>
      <c r="DV1015" t="s">
        <v>206</v>
      </c>
      <c r="DW1015" t="s">
        <v>206</v>
      </c>
      <c r="DX1015">
        <v>1</v>
      </c>
      <c r="DZ1015" t="s">
        <v>3</v>
      </c>
      <c r="EA1015" t="s">
        <v>3</v>
      </c>
      <c r="EB1015" t="s">
        <v>3</v>
      </c>
      <c r="EC1015" t="s">
        <v>3</v>
      </c>
      <c r="EE1015">
        <v>30172930</v>
      </c>
      <c r="EF1015">
        <v>8</v>
      </c>
      <c r="EG1015" t="s">
        <v>68</v>
      </c>
      <c r="EH1015">
        <v>0</v>
      </c>
      <c r="EI1015" t="s">
        <v>3</v>
      </c>
      <c r="EJ1015">
        <v>1</v>
      </c>
      <c r="EK1015">
        <v>500001</v>
      </c>
      <c r="EL1015" t="s">
        <v>69</v>
      </c>
      <c r="EM1015" t="s">
        <v>70</v>
      </c>
      <c r="EO1015" t="s">
        <v>3</v>
      </c>
      <c r="EQ1015">
        <v>32768</v>
      </c>
      <c r="ER1015">
        <v>781.01</v>
      </c>
      <c r="ES1015">
        <v>781.01</v>
      </c>
      <c r="ET1015">
        <v>0</v>
      </c>
      <c r="EU1015">
        <v>0</v>
      </c>
      <c r="EV1015">
        <v>0</v>
      </c>
      <c r="EW1015">
        <v>0</v>
      </c>
      <c r="EX1015">
        <v>0</v>
      </c>
      <c r="EY1015">
        <v>0</v>
      </c>
      <c r="FQ1015">
        <v>0</v>
      </c>
      <c r="FR1015">
        <f t="shared" si="883"/>
        <v>0</v>
      </c>
      <c r="FS1015">
        <v>0</v>
      </c>
      <c r="FX1015">
        <v>0</v>
      </c>
      <c r="FY1015">
        <v>0</v>
      </c>
      <c r="GA1015" t="s">
        <v>3</v>
      </c>
      <c r="GD1015">
        <v>1</v>
      </c>
      <c r="GF1015">
        <v>-1878584428</v>
      </c>
      <c r="GG1015">
        <v>2</v>
      </c>
      <c r="GH1015">
        <v>1</v>
      </c>
      <c r="GI1015">
        <v>4</v>
      </c>
      <c r="GJ1015">
        <v>0</v>
      </c>
      <c r="GK1015">
        <v>0</v>
      </c>
      <c r="GL1015">
        <f t="shared" si="884"/>
        <v>0</v>
      </c>
      <c r="GM1015">
        <f t="shared" si="885"/>
        <v>-422.37</v>
      </c>
      <c r="GN1015">
        <f t="shared" si="886"/>
        <v>-422.37</v>
      </c>
      <c r="GO1015">
        <f t="shared" si="887"/>
        <v>0</v>
      </c>
      <c r="GP1015">
        <f t="shared" si="888"/>
        <v>0</v>
      </c>
      <c r="GR1015">
        <v>0</v>
      </c>
      <c r="GS1015">
        <v>0</v>
      </c>
      <c r="GT1015">
        <v>0</v>
      </c>
      <c r="GU1015" t="s">
        <v>3</v>
      </c>
      <c r="GV1015">
        <f t="shared" si="899"/>
        <v>0</v>
      </c>
      <c r="GW1015">
        <v>1</v>
      </c>
      <c r="GX1015">
        <f t="shared" si="889"/>
        <v>0</v>
      </c>
      <c r="HA1015">
        <v>0</v>
      </c>
      <c r="HB1015">
        <v>0</v>
      </c>
      <c r="HC1015">
        <f t="shared" si="890"/>
        <v>0</v>
      </c>
      <c r="HE1015" t="s">
        <v>3</v>
      </c>
      <c r="HF1015" t="s">
        <v>3</v>
      </c>
      <c r="HI1015">
        <f t="shared" si="891"/>
        <v>0</v>
      </c>
      <c r="HJ1015">
        <f t="shared" si="892"/>
        <v>0</v>
      </c>
      <c r="HK1015">
        <f t="shared" si="893"/>
        <v>0</v>
      </c>
      <c r="HL1015">
        <f t="shared" si="894"/>
        <v>0</v>
      </c>
      <c r="HM1015" t="s">
        <v>3</v>
      </c>
      <c r="HN1015" t="s">
        <v>3</v>
      </c>
      <c r="HO1015" t="s">
        <v>3</v>
      </c>
      <c r="HP1015" t="s">
        <v>3</v>
      </c>
      <c r="HQ1015" t="s">
        <v>3</v>
      </c>
      <c r="IK1015">
        <v>0</v>
      </c>
    </row>
    <row r="1016" spans="1:245" x14ac:dyDescent="0.2">
      <c r="A1016">
        <v>17</v>
      </c>
      <c r="B1016">
        <v>0</v>
      </c>
      <c r="E1016" t="s">
        <v>102</v>
      </c>
      <c r="F1016" t="s">
        <v>860</v>
      </c>
      <c r="G1016" t="s">
        <v>861</v>
      </c>
      <c r="H1016" t="s">
        <v>206</v>
      </c>
      <c r="I1016">
        <v>0.54079999999999995</v>
      </c>
      <c r="J1016">
        <v>0</v>
      </c>
      <c r="K1016">
        <v>0.54079999999999995</v>
      </c>
      <c r="O1016">
        <f t="shared" si="858"/>
        <v>318.55</v>
      </c>
      <c r="P1016">
        <f t="shared" si="859"/>
        <v>318.55</v>
      </c>
      <c r="Q1016">
        <f t="shared" si="860"/>
        <v>0</v>
      </c>
      <c r="R1016">
        <f t="shared" si="861"/>
        <v>0</v>
      </c>
      <c r="S1016">
        <f t="shared" si="862"/>
        <v>0</v>
      </c>
      <c r="T1016">
        <f t="shared" si="863"/>
        <v>0</v>
      </c>
      <c r="U1016">
        <f t="shared" si="864"/>
        <v>0</v>
      </c>
      <c r="V1016">
        <f t="shared" si="865"/>
        <v>0</v>
      </c>
      <c r="W1016">
        <f t="shared" si="866"/>
        <v>0</v>
      </c>
      <c r="X1016">
        <f t="shared" si="867"/>
        <v>0</v>
      </c>
      <c r="Y1016">
        <f t="shared" si="868"/>
        <v>0</v>
      </c>
      <c r="AA1016">
        <v>30589570</v>
      </c>
      <c r="AB1016">
        <f t="shared" si="869"/>
        <v>589.03</v>
      </c>
      <c r="AC1016">
        <f t="shared" si="895"/>
        <v>589.03</v>
      </c>
      <c r="AD1016">
        <f t="shared" si="896"/>
        <v>0</v>
      </c>
      <c r="AE1016">
        <f t="shared" si="897"/>
        <v>0</v>
      </c>
      <c r="AF1016">
        <f t="shared" si="897"/>
        <v>0</v>
      </c>
      <c r="AG1016">
        <f t="shared" si="870"/>
        <v>0</v>
      </c>
      <c r="AH1016">
        <f t="shared" si="898"/>
        <v>0</v>
      </c>
      <c r="AI1016">
        <f t="shared" si="898"/>
        <v>0</v>
      </c>
      <c r="AJ1016">
        <f t="shared" si="871"/>
        <v>0</v>
      </c>
      <c r="AK1016">
        <v>589.03</v>
      </c>
      <c r="AL1016">
        <v>589.03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1</v>
      </c>
      <c r="AW1016">
        <v>1</v>
      </c>
      <c r="AZ1016">
        <v>1</v>
      </c>
      <c r="BA1016">
        <v>1</v>
      </c>
      <c r="BB1016">
        <v>1</v>
      </c>
      <c r="BC1016">
        <v>1</v>
      </c>
      <c r="BD1016" t="s">
        <v>3</v>
      </c>
      <c r="BE1016" t="s">
        <v>3</v>
      </c>
      <c r="BF1016" t="s">
        <v>3</v>
      </c>
      <c r="BG1016" t="s">
        <v>3</v>
      </c>
      <c r="BH1016">
        <v>3</v>
      </c>
      <c r="BI1016">
        <v>1</v>
      </c>
      <c r="BJ1016" t="s">
        <v>862</v>
      </c>
      <c r="BM1016">
        <v>500001</v>
      </c>
      <c r="BN1016">
        <v>0</v>
      </c>
      <c r="BO1016" t="s">
        <v>67</v>
      </c>
      <c r="BP1016">
        <v>1</v>
      </c>
      <c r="BQ1016">
        <v>8</v>
      </c>
      <c r="BR1016">
        <v>0</v>
      </c>
      <c r="BS1016">
        <v>1</v>
      </c>
      <c r="BT1016">
        <v>1</v>
      </c>
      <c r="BU1016">
        <v>1</v>
      </c>
      <c r="BV1016">
        <v>1</v>
      </c>
      <c r="BW1016">
        <v>1</v>
      </c>
      <c r="BX1016">
        <v>1</v>
      </c>
      <c r="BY1016" t="s">
        <v>3</v>
      </c>
      <c r="BZ1016">
        <v>0</v>
      </c>
      <c r="CA1016">
        <v>0</v>
      </c>
      <c r="CB1016" t="s">
        <v>3</v>
      </c>
      <c r="CE1016">
        <v>0</v>
      </c>
      <c r="CF1016">
        <v>0</v>
      </c>
      <c r="CG1016">
        <v>0</v>
      </c>
      <c r="CM1016">
        <v>0</v>
      </c>
      <c r="CN1016" t="s">
        <v>3</v>
      </c>
      <c r="CO1016">
        <v>0</v>
      </c>
      <c r="CP1016">
        <f t="shared" si="872"/>
        <v>318.55</v>
      </c>
      <c r="CQ1016">
        <f t="shared" si="873"/>
        <v>589.03</v>
      </c>
      <c r="CR1016">
        <f t="shared" si="874"/>
        <v>0</v>
      </c>
      <c r="CS1016">
        <f t="shared" si="875"/>
        <v>0</v>
      </c>
      <c r="CT1016">
        <f t="shared" si="876"/>
        <v>0</v>
      </c>
      <c r="CU1016">
        <f t="shared" si="877"/>
        <v>0</v>
      </c>
      <c r="CV1016">
        <f t="shared" si="878"/>
        <v>0</v>
      </c>
      <c r="CW1016">
        <f t="shared" si="879"/>
        <v>0</v>
      </c>
      <c r="CX1016">
        <f t="shared" si="880"/>
        <v>0</v>
      </c>
      <c r="CY1016">
        <f t="shared" si="881"/>
        <v>0</v>
      </c>
      <c r="CZ1016">
        <f t="shared" si="882"/>
        <v>0</v>
      </c>
      <c r="DC1016" t="s">
        <v>3</v>
      </c>
      <c r="DD1016" t="s">
        <v>3</v>
      </c>
      <c r="DE1016" t="s">
        <v>3</v>
      </c>
      <c r="DF1016" t="s">
        <v>3</v>
      </c>
      <c r="DG1016" t="s">
        <v>3</v>
      </c>
      <c r="DH1016" t="s">
        <v>3</v>
      </c>
      <c r="DI1016" t="s">
        <v>3</v>
      </c>
      <c r="DJ1016" t="s">
        <v>3</v>
      </c>
      <c r="DK1016" t="s">
        <v>3</v>
      </c>
      <c r="DL1016" t="s">
        <v>3</v>
      </c>
      <c r="DM1016" t="s">
        <v>3</v>
      </c>
      <c r="DN1016">
        <v>0</v>
      </c>
      <c r="DO1016">
        <v>0</v>
      </c>
      <c r="DP1016">
        <v>1</v>
      </c>
      <c r="DQ1016">
        <v>1</v>
      </c>
      <c r="DU1016">
        <v>1007</v>
      </c>
      <c r="DV1016" t="s">
        <v>206</v>
      </c>
      <c r="DW1016" t="s">
        <v>206</v>
      </c>
      <c r="DX1016">
        <v>1</v>
      </c>
      <c r="DZ1016" t="s">
        <v>3</v>
      </c>
      <c r="EA1016" t="s">
        <v>3</v>
      </c>
      <c r="EB1016" t="s">
        <v>3</v>
      </c>
      <c r="EC1016" t="s">
        <v>3</v>
      </c>
      <c r="EE1016">
        <v>30172930</v>
      </c>
      <c r="EF1016">
        <v>8</v>
      </c>
      <c r="EG1016" t="s">
        <v>68</v>
      </c>
      <c r="EH1016">
        <v>0</v>
      </c>
      <c r="EI1016" t="s">
        <v>3</v>
      </c>
      <c r="EJ1016">
        <v>1</v>
      </c>
      <c r="EK1016">
        <v>500001</v>
      </c>
      <c r="EL1016" t="s">
        <v>69</v>
      </c>
      <c r="EM1016" t="s">
        <v>70</v>
      </c>
      <c r="EO1016" t="s">
        <v>3</v>
      </c>
      <c r="EQ1016">
        <v>0</v>
      </c>
      <c r="ER1016">
        <v>589.03</v>
      </c>
      <c r="ES1016">
        <v>589.03</v>
      </c>
      <c r="ET1016">
        <v>0</v>
      </c>
      <c r="EU1016">
        <v>0</v>
      </c>
      <c r="EV1016">
        <v>0</v>
      </c>
      <c r="EW1016">
        <v>0</v>
      </c>
      <c r="EX1016">
        <v>0</v>
      </c>
      <c r="EY1016">
        <v>0</v>
      </c>
      <c r="FQ1016">
        <v>0</v>
      </c>
      <c r="FR1016">
        <f t="shared" si="883"/>
        <v>0</v>
      </c>
      <c r="FS1016">
        <v>0</v>
      </c>
      <c r="FX1016">
        <v>0</v>
      </c>
      <c r="FY1016">
        <v>0</v>
      </c>
      <c r="GA1016" t="s">
        <v>3</v>
      </c>
      <c r="GD1016">
        <v>1</v>
      </c>
      <c r="GF1016">
        <v>777596408</v>
      </c>
      <c r="GG1016">
        <v>2</v>
      </c>
      <c r="GH1016">
        <v>1</v>
      </c>
      <c r="GI1016">
        <v>4</v>
      </c>
      <c r="GJ1016">
        <v>0</v>
      </c>
      <c r="GK1016">
        <v>0</v>
      </c>
      <c r="GL1016">
        <f t="shared" si="884"/>
        <v>0</v>
      </c>
      <c r="GM1016">
        <f t="shared" si="885"/>
        <v>318.55</v>
      </c>
      <c r="GN1016">
        <f t="shared" si="886"/>
        <v>318.55</v>
      </c>
      <c r="GO1016">
        <f t="shared" si="887"/>
        <v>0</v>
      </c>
      <c r="GP1016">
        <f t="shared" si="888"/>
        <v>0</v>
      </c>
      <c r="GR1016">
        <v>0</v>
      </c>
      <c r="GS1016">
        <v>0</v>
      </c>
      <c r="GT1016">
        <v>0</v>
      </c>
      <c r="GU1016" t="s">
        <v>3</v>
      </c>
      <c r="GV1016">
        <f t="shared" si="899"/>
        <v>0</v>
      </c>
      <c r="GW1016">
        <v>1</v>
      </c>
      <c r="GX1016">
        <f t="shared" si="889"/>
        <v>0</v>
      </c>
      <c r="HA1016">
        <v>0</v>
      </c>
      <c r="HB1016">
        <v>0</v>
      </c>
      <c r="HC1016">
        <f t="shared" si="890"/>
        <v>0</v>
      </c>
      <c r="HE1016" t="s">
        <v>3</v>
      </c>
      <c r="HF1016" t="s">
        <v>3</v>
      </c>
      <c r="HI1016">
        <f t="shared" si="891"/>
        <v>0</v>
      </c>
      <c r="HJ1016">
        <f t="shared" si="892"/>
        <v>0</v>
      </c>
      <c r="HK1016">
        <f t="shared" si="893"/>
        <v>0</v>
      </c>
      <c r="HL1016">
        <f t="shared" si="894"/>
        <v>0</v>
      </c>
      <c r="HM1016" t="s">
        <v>3</v>
      </c>
      <c r="HN1016" t="s">
        <v>3</v>
      </c>
      <c r="HO1016" t="s">
        <v>3</v>
      </c>
      <c r="HP1016" t="s">
        <v>3</v>
      </c>
      <c r="HQ1016" t="s">
        <v>3</v>
      </c>
      <c r="IK1016">
        <v>0</v>
      </c>
    </row>
    <row r="1017" spans="1:245" x14ac:dyDescent="0.2">
      <c r="A1017">
        <v>17</v>
      </c>
      <c r="B1017">
        <v>0</v>
      </c>
      <c r="C1017">
        <f>ROW(SmtRes!A591)</f>
        <v>591</v>
      </c>
      <c r="D1017">
        <f>ROW(EtalonRes!A681)</f>
        <v>681</v>
      </c>
      <c r="E1017" t="s">
        <v>106</v>
      </c>
      <c r="F1017" t="s">
        <v>863</v>
      </c>
      <c r="G1017" t="s">
        <v>864</v>
      </c>
      <c r="H1017" t="s">
        <v>269</v>
      </c>
      <c r="I1017">
        <f>ROUND(38.24/100,7)</f>
        <v>0.38240000000000002</v>
      </c>
      <c r="J1017">
        <v>0</v>
      </c>
      <c r="K1017">
        <f>ROUND(38.24/100,7)</f>
        <v>0.38240000000000002</v>
      </c>
      <c r="O1017">
        <f t="shared" si="858"/>
        <v>281.77</v>
      </c>
      <c r="P1017">
        <f t="shared" si="859"/>
        <v>0</v>
      </c>
      <c r="Q1017">
        <f t="shared" si="860"/>
        <v>0</v>
      </c>
      <c r="R1017">
        <f t="shared" si="861"/>
        <v>0</v>
      </c>
      <c r="S1017">
        <f t="shared" si="862"/>
        <v>281.77</v>
      </c>
      <c r="T1017">
        <f t="shared" si="863"/>
        <v>0</v>
      </c>
      <c r="U1017">
        <f t="shared" si="864"/>
        <v>38.918759999999999</v>
      </c>
      <c r="V1017">
        <f t="shared" si="865"/>
        <v>0</v>
      </c>
      <c r="W1017">
        <f t="shared" si="866"/>
        <v>0</v>
      </c>
      <c r="X1017">
        <f t="shared" si="867"/>
        <v>225.7</v>
      </c>
      <c r="Y1017">
        <f t="shared" si="868"/>
        <v>95.8</v>
      </c>
      <c r="AA1017">
        <v>30589570</v>
      </c>
      <c r="AB1017">
        <f t="shared" si="869"/>
        <v>736.851</v>
      </c>
      <c r="AC1017">
        <f t="shared" si="895"/>
        <v>0</v>
      </c>
      <c r="AD1017">
        <f>ROUND(((((ET1017*ROUND(1.25,7)))-((EU1017*ROUND(1.25,7))))+AE1017),6)</f>
        <v>0</v>
      </c>
      <c r="AE1017">
        <f>ROUND(((EU1017*ROUND(1.25,7))),6)</f>
        <v>0</v>
      </c>
      <c r="AF1017">
        <f>ROUND(((EV1017*ROUND(1.15,7))),6)</f>
        <v>736.851</v>
      </c>
      <c r="AG1017">
        <f t="shared" si="870"/>
        <v>0</v>
      </c>
      <c r="AH1017">
        <f>((EW1017*ROUND(1.15,7)))</f>
        <v>101.77499999999999</v>
      </c>
      <c r="AI1017">
        <f>((EX1017*ROUND(1.25,7)))</f>
        <v>0</v>
      </c>
      <c r="AJ1017">
        <f t="shared" si="871"/>
        <v>0</v>
      </c>
      <c r="AK1017">
        <v>640.74</v>
      </c>
      <c r="AL1017">
        <v>0</v>
      </c>
      <c r="AM1017">
        <v>0</v>
      </c>
      <c r="AN1017">
        <v>0</v>
      </c>
      <c r="AO1017">
        <v>640.74</v>
      </c>
      <c r="AP1017">
        <v>0</v>
      </c>
      <c r="AQ1017">
        <v>88.5</v>
      </c>
      <c r="AR1017">
        <v>0</v>
      </c>
      <c r="AS1017">
        <v>0</v>
      </c>
      <c r="AT1017">
        <v>80.099999999999994</v>
      </c>
      <c r="AU1017">
        <v>34</v>
      </c>
      <c r="AV1017">
        <v>1</v>
      </c>
      <c r="AW1017">
        <v>1</v>
      </c>
      <c r="AZ1017">
        <v>1</v>
      </c>
      <c r="BA1017">
        <v>30.09</v>
      </c>
      <c r="BB1017">
        <v>1</v>
      </c>
      <c r="BC1017">
        <v>1</v>
      </c>
      <c r="BD1017" t="s">
        <v>3</v>
      </c>
      <c r="BE1017" t="s">
        <v>3</v>
      </c>
      <c r="BF1017" t="s">
        <v>3</v>
      </c>
      <c r="BG1017" t="s">
        <v>3</v>
      </c>
      <c r="BH1017">
        <v>0</v>
      </c>
      <c r="BI1017">
        <v>1</v>
      </c>
      <c r="BJ1017" t="s">
        <v>865</v>
      </c>
      <c r="BM1017">
        <v>1003</v>
      </c>
      <c r="BN1017">
        <v>0</v>
      </c>
      <c r="BO1017" t="s">
        <v>26</v>
      </c>
      <c r="BP1017">
        <v>1</v>
      </c>
      <c r="BQ1017">
        <v>2</v>
      </c>
      <c r="BR1017">
        <v>0</v>
      </c>
      <c r="BS1017">
        <v>30.09</v>
      </c>
      <c r="BT1017">
        <v>1</v>
      </c>
      <c r="BU1017">
        <v>1</v>
      </c>
      <c r="BV1017">
        <v>1</v>
      </c>
      <c r="BW1017">
        <v>1</v>
      </c>
      <c r="BX1017">
        <v>1</v>
      </c>
      <c r="BY1017" t="s">
        <v>3</v>
      </c>
      <c r="BZ1017">
        <v>89</v>
      </c>
      <c r="CA1017">
        <v>40</v>
      </c>
      <c r="CB1017" t="s">
        <v>3</v>
      </c>
      <c r="CE1017">
        <v>0</v>
      </c>
      <c r="CF1017">
        <v>0</v>
      </c>
      <c r="CG1017">
        <v>0</v>
      </c>
      <c r="CM1017">
        <v>0</v>
      </c>
      <c r="CN1017" t="s">
        <v>1973</v>
      </c>
      <c r="CO1017">
        <v>0</v>
      </c>
      <c r="CP1017">
        <f t="shared" si="872"/>
        <v>281.77</v>
      </c>
      <c r="CQ1017">
        <f t="shared" si="873"/>
        <v>0</v>
      </c>
      <c r="CR1017">
        <f t="shared" si="874"/>
        <v>0</v>
      </c>
      <c r="CS1017">
        <f t="shared" si="875"/>
        <v>0</v>
      </c>
      <c r="CT1017">
        <f t="shared" si="876"/>
        <v>736.851</v>
      </c>
      <c r="CU1017">
        <f t="shared" si="877"/>
        <v>0</v>
      </c>
      <c r="CV1017">
        <f t="shared" si="878"/>
        <v>101.77499999999999</v>
      </c>
      <c r="CW1017">
        <f t="shared" si="879"/>
        <v>0</v>
      </c>
      <c r="CX1017">
        <f t="shared" si="880"/>
        <v>0</v>
      </c>
      <c r="CY1017">
        <f t="shared" si="881"/>
        <v>225.69776999999999</v>
      </c>
      <c r="CZ1017">
        <f t="shared" si="882"/>
        <v>95.8018</v>
      </c>
      <c r="DC1017" t="s">
        <v>3</v>
      </c>
      <c r="DD1017" t="s">
        <v>3</v>
      </c>
      <c r="DE1017" t="s">
        <v>27</v>
      </c>
      <c r="DF1017" t="s">
        <v>27</v>
      </c>
      <c r="DG1017" t="s">
        <v>28</v>
      </c>
      <c r="DH1017" t="s">
        <v>3</v>
      </c>
      <c r="DI1017" t="s">
        <v>28</v>
      </c>
      <c r="DJ1017" t="s">
        <v>27</v>
      </c>
      <c r="DK1017" t="s">
        <v>3</v>
      </c>
      <c r="DL1017" t="s">
        <v>29</v>
      </c>
      <c r="DM1017" t="s">
        <v>30</v>
      </c>
      <c r="DN1017">
        <v>0</v>
      </c>
      <c r="DO1017">
        <v>0</v>
      </c>
      <c r="DP1017">
        <v>1</v>
      </c>
      <c r="DQ1017">
        <v>1</v>
      </c>
      <c r="DU1017">
        <v>1013</v>
      </c>
      <c r="DV1017" t="s">
        <v>269</v>
      </c>
      <c r="DW1017" t="s">
        <v>269</v>
      </c>
      <c r="DX1017">
        <v>1</v>
      </c>
      <c r="DZ1017" t="s">
        <v>3</v>
      </c>
      <c r="EA1017" t="s">
        <v>3</v>
      </c>
      <c r="EB1017" t="s">
        <v>3</v>
      </c>
      <c r="EC1017" t="s">
        <v>3</v>
      </c>
      <c r="EE1017">
        <v>30172973</v>
      </c>
      <c r="EF1017">
        <v>2</v>
      </c>
      <c r="EG1017" t="s">
        <v>42</v>
      </c>
      <c r="EH1017">
        <v>1</v>
      </c>
      <c r="EI1017" t="s">
        <v>271</v>
      </c>
      <c r="EJ1017">
        <v>1</v>
      </c>
      <c r="EK1017">
        <v>1003</v>
      </c>
      <c r="EL1017" t="s">
        <v>272</v>
      </c>
      <c r="EM1017" t="s">
        <v>273</v>
      </c>
      <c r="EO1017" t="s">
        <v>34</v>
      </c>
      <c r="EQ1017">
        <v>0</v>
      </c>
      <c r="ER1017">
        <v>640.74</v>
      </c>
      <c r="ES1017">
        <v>0</v>
      </c>
      <c r="ET1017">
        <v>0</v>
      </c>
      <c r="EU1017">
        <v>0</v>
      </c>
      <c r="EV1017">
        <v>640.74</v>
      </c>
      <c r="EW1017">
        <v>88.5</v>
      </c>
      <c r="EX1017">
        <v>0</v>
      </c>
      <c r="EY1017">
        <v>0</v>
      </c>
      <c r="FQ1017">
        <v>0</v>
      </c>
      <c r="FR1017">
        <f t="shared" si="883"/>
        <v>0</v>
      </c>
      <c r="FS1017">
        <v>0</v>
      </c>
      <c r="FX1017">
        <v>80.099999999999994</v>
      </c>
      <c r="FY1017">
        <v>34</v>
      </c>
      <c r="GA1017" t="s">
        <v>3</v>
      </c>
      <c r="GD1017">
        <v>1</v>
      </c>
      <c r="GF1017">
        <v>-2097086256</v>
      </c>
      <c r="GG1017">
        <v>2</v>
      </c>
      <c r="GH1017">
        <v>1</v>
      </c>
      <c r="GI1017">
        <v>4</v>
      </c>
      <c r="GJ1017">
        <v>0</v>
      </c>
      <c r="GK1017">
        <v>0</v>
      </c>
      <c r="GL1017">
        <f t="shared" si="884"/>
        <v>0</v>
      </c>
      <c r="GM1017">
        <f t="shared" si="885"/>
        <v>603.27</v>
      </c>
      <c r="GN1017">
        <f t="shared" si="886"/>
        <v>603.27</v>
      </c>
      <c r="GO1017">
        <f t="shared" si="887"/>
        <v>0</v>
      </c>
      <c r="GP1017">
        <f t="shared" si="888"/>
        <v>0</v>
      </c>
      <c r="GR1017">
        <v>0</v>
      </c>
      <c r="GS1017">
        <v>0</v>
      </c>
      <c r="GT1017">
        <v>0</v>
      </c>
      <c r="GU1017" t="s">
        <v>3</v>
      </c>
      <c r="GV1017">
        <f t="shared" si="899"/>
        <v>0</v>
      </c>
      <c r="GW1017">
        <v>1</v>
      </c>
      <c r="GX1017">
        <f t="shared" si="889"/>
        <v>0</v>
      </c>
      <c r="HA1017">
        <v>0</v>
      </c>
      <c r="HB1017">
        <v>0</v>
      </c>
      <c r="HC1017">
        <f t="shared" si="890"/>
        <v>0</v>
      </c>
      <c r="HE1017" t="s">
        <v>3</v>
      </c>
      <c r="HF1017" t="s">
        <v>3</v>
      </c>
      <c r="HI1017">
        <f t="shared" si="891"/>
        <v>0</v>
      </c>
      <c r="HJ1017">
        <f t="shared" si="892"/>
        <v>8478</v>
      </c>
      <c r="HK1017">
        <f t="shared" si="893"/>
        <v>6791</v>
      </c>
      <c r="HL1017">
        <f t="shared" si="894"/>
        <v>2883</v>
      </c>
      <c r="HM1017" t="s">
        <v>3</v>
      </c>
      <c r="HN1017" t="s">
        <v>274</v>
      </c>
      <c r="HO1017" t="s">
        <v>275</v>
      </c>
      <c r="HP1017" t="s">
        <v>272</v>
      </c>
      <c r="HQ1017" t="s">
        <v>272</v>
      </c>
      <c r="IK1017">
        <v>0</v>
      </c>
    </row>
    <row r="1018" spans="1:245" x14ac:dyDescent="0.2">
      <c r="A1018">
        <v>17</v>
      </c>
      <c r="B1018">
        <v>0</v>
      </c>
      <c r="E1018" t="s">
        <v>107</v>
      </c>
      <c r="F1018" t="s">
        <v>866</v>
      </c>
      <c r="G1018" t="s">
        <v>867</v>
      </c>
      <c r="H1018" t="s">
        <v>206</v>
      </c>
      <c r="I1018">
        <v>62.862400000000001</v>
      </c>
      <c r="J1018">
        <v>0</v>
      </c>
      <c r="K1018">
        <v>62.862400000000001</v>
      </c>
      <c r="O1018">
        <f t="shared" si="858"/>
        <v>2941.96</v>
      </c>
      <c r="P1018">
        <f t="shared" si="859"/>
        <v>2941.96</v>
      </c>
      <c r="Q1018">
        <f t="shared" si="860"/>
        <v>0</v>
      </c>
      <c r="R1018">
        <f t="shared" si="861"/>
        <v>0</v>
      </c>
      <c r="S1018">
        <f t="shared" si="862"/>
        <v>0</v>
      </c>
      <c r="T1018">
        <f t="shared" si="863"/>
        <v>0</v>
      </c>
      <c r="U1018">
        <f t="shared" si="864"/>
        <v>0</v>
      </c>
      <c r="V1018">
        <f t="shared" si="865"/>
        <v>0</v>
      </c>
      <c r="W1018">
        <f t="shared" si="866"/>
        <v>0</v>
      </c>
      <c r="X1018">
        <f t="shared" si="867"/>
        <v>0</v>
      </c>
      <c r="Y1018">
        <f t="shared" si="868"/>
        <v>0</v>
      </c>
      <c r="AA1018">
        <v>30589570</v>
      </c>
      <c r="AB1018">
        <f t="shared" si="869"/>
        <v>46.8</v>
      </c>
      <c r="AC1018">
        <f t="shared" si="895"/>
        <v>46.8</v>
      </c>
      <c r="AD1018">
        <f>ROUND((((ET1018)-(EU1018))+AE1018),6)</f>
        <v>0</v>
      </c>
      <c r="AE1018">
        <f>ROUND((EU1018),6)</f>
        <v>0</v>
      </c>
      <c r="AF1018">
        <f>ROUND((EV1018),6)</f>
        <v>0</v>
      </c>
      <c r="AG1018">
        <f t="shared" si="870"/>
        <v>0</v>
      </c>
      <c r="AH1018">
        <f>(EW1018)</f>
        <v>0</v>
      </c>
      <c r="AI1018">
        <f>(EX1018)</f>
        <v>0</v>
      </c>
      <c r="AJ1018">
        <f t="shared" si="871"/>
        <v>0</v>
      </c>
      <c r="AK1018">
        <v>46.8</v>
      </c>
      <c r="AL1018">
        <v>46.8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1</v>
      </c>
      <c r="AW1018">
        <v>1</v>
      </c>
      <c r="AZ1018">
        <v>1</v>
      </c>
      <c r="BA1018">
        <v>1</v>
      </c>
      <c r="BB1018">
        <v>1</v>
      </c>
      <c r="BC1018">
        <v>1</v>
      </c>
      <c r="BD1018" t="s">
        <v>3</v>
      </c>
      <c r="BE1018" t="s">
        <v>3</v>
      </c>
      <c r="BF1018" t="s">
        <v>3</v>
      </c>
      <c r="BG1018" t="s">
        <v>3</v>
      </c>
      <c r="BH1018">
        <v>3</v>
      </c>
      <c r="BI1018">
        <v>1</v>
      </c>
      <c r="BJ1018" t="s">
        <v>868</v>
      </c>
      <c r="BM1018">
        <v>500001</v>
      </c>
      <c r="BN1018">
        <v>0</v>
      </c>
      <c r="BO1018" t="s">
        <v>67</v>
      </c>
      <c r="BP1018">
        <v>1</v>
      </c>
      <c r="BQ1018">
        <v>8</v>
      </c>
      <c r="BR1018">
        <v>0</v>
      </c>
      <c r="BS1018">
        <v>1</v>
      </c>
      <c r="BT1018">
        <v>1</v>
      </c>
      <c r="BU1018">
        <v>1</v>
      </c>
      <c r="BV1018">
        <v>1</v>
      </c>
      <c r="BW1018">
        <v>1</v>
      </c>
      <c r="BX1018">
        <v>1</v>
      </c>
      <c r="BY1018" t="s">
        <v>3</v>
      </c>
      <c r="BZ1018">
        <v>0</v>
      </c>
      <c r="CA1018">
        <v>0</v>
      </c>
      <c r="CB1018" t="s">
        <v>3</v>
      </c>
      <c r="CE1018">
        <v>0</v>
      </c>
      <c r="CF1018">
        <v>0</v>
      </c>
      <c r="CG1018">
        <v>0</v>
      </c>
      <c r="CM1018">
        <v>0</v>
      </c>
      <c r="CN1018" t="s">
        <v>3</v>
      </c>
      <c r="CO1018">
        <v>0</v>
      </c>
      <c r="CP1018">
        <f t="shared" si="872"/>
        <v>2941.96</v>
      </c>
      <c r="CQ1018">
        <f t="shared" si="873"/>
        <v>46.8</v>
      </c>
      <c r="CR1018">
        <f t="shared" si="874"/>
        <v>0</v>
      </c>
      <c r="CS1018">
        <f t="shared" si="875"/>
        <v>0</v>
      </c>
      <c r="CT1018">
        <f t="shared" si="876"/>
        <v>0</v>
      </c>
      <c r="CU1018">
        <f t="shared" si="877"/>
        <v>0</v>
      </c>
      <c r="CV1018">
        <f t="shared" si="878"/>
        <v>0</v>
      </c>
      <c r="CW1018">
        <f t="shared" si="879"/>
        <v>0</v>
      </c>
      <c r="CX1018">
        <f t="shared" si="880"/>
        <v>0</v>
      </c>
      <c r="CY1018">
        <f t="shared" si="881"/>
        <v>0</v>
      </c>
      <c r="CZ1018">
        <f t="shared" si="882"/>
        <v>0</v>
      </c>
      <c r="DC1018" t="s">
        <v>3</v>
      </c>
      <c r="DD1018" t="s">
        <v>3</v>
      </c>
      <c r="DE1018" t="s">
        <v>3</v>
      </c>
      <c r="DF1018" t="s">
        <v>3</v>
      </c>
      <c r="DG1018" t="s">
        <v>3</v>
      </c>
      <c r="DH1018" t="s">
        <v>3</v>
      </c>
      <c r="DI1018" t="s">
        <v>3</v>
      </c>
      <c r="DJ1018" t="s">
        <v>3</v>
      </c>
      <c r="DK1018" t="s">
        <v>3</v>
      </c>
      <c r="DL1018" t="s">
        <v>3</v>
      </c>
      <c r="DM1018" t="s">
        <v>3</v>
      </c>
      <c r="DN1018">
        <v>0</v>
      </c>
      <c r="DO1018">
        <v>0</v>
      </c>
      <c r="DP1018">
        <v>1</v>
      </c>
      <c r="DQ1018">
        <v>1</v>
      </c>
      <c r="DU1018">
        <v>1007</v>
      </c>
      <c r="DV1018" t="s">
        <v>206</v>
      </c>
      <c r="DW1018" t="s">
        <v>206</v>
      </c>
      <c r="DX1018">
        <v>1</v>
      </c>
      <c r="DZ1018" t="s">
        <v>3</v>
      </c>
      <c r="EA1018" t="s">
        <v>3</v>
      </c>
      <c r="EB1018" t="s">
        <v>3</v>
      </c>
      <c r="EC1018" t="s">
        <v>3</v>
      </c>
      <c r="EE1018">
        <v>30172930</v>
      </c>
      <c r="EF1018">
        <v>8</v>
      </c>
      <c r="EG1018" t="s">
        <v>68</v>
      </c>
      <c r="EH1018">
        <v>0</v>
      </c>
      <c r="EI1018" t="s">
        <v>3</v>
      </c>
      <c r="EJ1018">
        <v>1</v>
      </c>
      <c r="EK1018">
        <v>500001</v>
      </c>
      <c r="EL1018" t="s">
        <v>69</v>
      </c>
      <c r="EM1018" t="s">
        <v>70</v>
      </c>
      <c r="EO1018" t="s">
        <v>3</v>
      </c>
      <c r="EQ1018">
        <v>0</v>
      </c>
      <c r="ER1018">
        <v>46.8</v>
      </c>
      <c r="ES1018">
        <v>46.8</v>
      </c>
      <c r="ET1018">
        <v>0</v>
      </c>
      <c r="EU1018">
        <v>0</v>
      </c>
      <c r="EV1018">
        <v>0</v>
      </c>
      <c r="EW1018">
        <v>0</v>
      </c>
      <c r="EX1018">
        <v>0</v>
      </c>
      <c r="EY1018">
        <v>0</v>
      </c>
      <c r="FQ1018">
        <v>0</v>
      </c>
      <c r="FR1018">
        <f t="shared" si="883"/>
        <v>0</v>
      </c>
      <c r="FS1018">
        <v>0</v>
      </c>
      <c r="FX1018">
        <v>0</v>
      </c>
      <c r="FY1018">
        <v>0</v>
      </c>
      <c r="GA1018" t="s">
        <v>3</v>
      </c>
      <c r="GD1018">
        <v>1</v>
      </c>
      <c r="GF1018">
        <v>1203709143</v>
      </c>
      <c r="GG1018">
        <v>2</v>
      </c>
      <c r="GH1018">
        <v>1</v>
      </c>
      <c r="GI1018">
        <v>4</v>
      </c>
      <c r="GJ1018">
        <v>0</v>
      </c>
      <c r="GK1018">
        <v>0</v>
      </c>
      <c r="GL1018">
        <f t="shared" si="884"/>
        <v>0</v>
      </c>
      <c r="GM1018">
        <f t="shared" si="885"/>
        <v>2941.96</v>
      </c>
      <c r="GN1018">
        <f t="shared" si="886"/>
        <v>2941.96</v>
      </c>
      <c r="GO1018">
        <f t="shared" si="887"/>
        <v>0</v>
      </c>
      <c r="GP1018">
        <f t="shared" si="888"/>
        <v>0</v>
      </c>
      <c r="GR1018">
        <v>0</v>
      </c>
      <c r="GS1018">
        <v>0</v>
      </c>
      <c r="GT1018">
        <v>0</v>
      </c>
      <c r="GU1018" t="s">
        <v>3</v>
      </c>
      <c r="GV1018">
        <f t="shared" si="899"/>
        <v>0</v>
      </c>
      <c r="GW1018">
        <v>1</v>
      </c>
      <c r="GX1018">
        <f t="shared" si="889"/>
        <v>0</v>
      </c>
      <c r="HA1018">
        <v>0</v>
      </c>
      <c r="HB1018">
        <v>0</v>
      </c>
      <c r="HC1018">
        <f t="shared" si="890"/>
        <v>0</v>
      </c>
      <c r="HE1018" t="s">
        <v>3</v>
      </c>
      <c r="HF1018" t="s">
        <v>3</v>
      </c>
      <c r="HI1018">
        <f t="shared" si="891"/>
        <v>0</v>
      </c>
      <c r="HJ1018">
        <f t="shared" si="892"/>
        <v>0</v>
      </c>
      <c r="HK1018">
        <f t="shared" si="893"/>
        <v>0</v>
      </c>
      <c r="HL1018">
        <f t="shared" si="894"/>
        <v>0</v>
      </c>
      <c r="HM1018" t="s">
        <v>3</v>
      </c>
      <c r="HN1018" t="s">
        <v>3</v>
      </c>
      <c r="HO1018" t="s">
        <v>3</v>
      </c>
      <c r="HP1018" t="s">
        <v>3</v>
      </c>
      <c r="HQ1018" t="s">
        <v>3</v>
      </c>
      <c r="IK1018">
        <v>0</v>
      </c>
    </row>
    <row r="1020" spans="1:245" x14ac:dyDescent="0.2">
      <c r="A1020" s="2">
        <v>51</v>
      </c>
      <c r="B1020" s="2">
        <f>B1000</f>
        <v>0</v>
      </c>
      <c r="C1020" s="2">
        <f>A1000</f>
        <v>4</v>
      </c>
      <c r="D1020" s="2">
        <f>ROW(A1000)</f>
        <v>1000</v>
      </c>
      <c r="E1020" s="2"/>
      <c r="F1020" s="2" t="str">
        <f>IF(F1000&lt;&gt;"",F1000,"")</f>
        <v>Новый раздел</v>
      </c>
      <c r="G1020" s="2" t="str">
        <f>IF(G1000&lt;&gt;"",G1000,"")</f>
        <v>1. Общестроительные работы</v>
      </c>
      <c r="H1020" s="2">
        <v>0</v>
      </c>
      <c r="I1020" s="2"/>
      <c r="J1020" s="2"/>
      <c r="K1020" s="2"/>
      <c r="L1020" s="2"/>
      <c r="M1020" s="2"/>
      <c r="N1020" s="2"/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>
        <f t="shared" ref="AO1020:BD1020" si="900">ROUND(BX1020,2)</f>
        <v>0</v>
      </c>
      <c r="AP1020" s="2">
        <f t="shared" si="900"/>
        <v>0</v>
      </c>
      <c r="AQ1020" s="2">
        <f t="shared" si="900"/>
        <v>0</v>
      </c>
      <c r="AR1020" s="2">
        <f t="shared" si="900"/>
        <v>0</v>
      </c>
      <c r="AS1020" s="2">
        <f t="shared" si="900"/>
        <v>0</v>
      </c>
      <c r="AT1020" s="2">
        <f t="shared" si="900"/>
        <v>0</v>
      </c>
      <c r="AU1020" s="2">
        <f t="shared" si="900"/>
        <v>0</v>
      </c>
      <c r="AV1020" s="2">
        <f t="shared" si="900"/>
        <v>0</v>
      </c>
      <c r="AW1020" s="2">
        <f t="shared" si="900"/>
        <v>0</v>
      </c>
      <c r="AX1020" s="2">
        <f t="shared" si="900"/>
        <v>0</v>
      </c>
      <c r="AY1020" s="2">
        <f t="shared" si="900"/>
        <v>0</v>
      </c>
      <c r="AZ1020" s="2">
        <f t="shared" si="900"/>
        <v>0</v>
      </c>
      <c r="BA1020" s="2">
        <f t="shared" si="900"/>
        <v>0</v>
      </c>
      <c r="BB1020" s="2">
        <f t="shared" si="900"/>
        <v>0</v>
      </c>
      <c r="BC1020" s="2">
        <f t="shared" si="900"/>
        <v>0</v>
      </c>
      <c r="BD1020" s="2">
        <f t="shared" si="900"/>
        <v>0</v>
      </c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  <c r="EA1020" s="3"/>
      <c r="EB1020" s="3"/>
      <c r="EC1020" s="3"/>
      <c r="ED1020" s="3"/>
      <c r="EE1020" s="3"/>
      <c r="EF1020" s="3"/>
      <c r="EG1020" s="3"/>
      <c r="EH1020" s="3"/>
      <c r="EI1020" s="3"/>
      <c r="EJ1020" s="3"/>
      <c r="EK1020" s="3"/>
      <c r="EL1020" s="3"/>
      <c r="EM1020" s="3"/>
      <c r="EN1020" s="3"/>
      <c r="EO1020" s="3"/>
      <c r="EP1020" s="3"/>
      <c r="EQ1020" s="3"/>
      <c r="ER1020" s="3"/>
      <c r="ES1020" s="3"/>
      <c r="ET1020" s="3"/>
      <c r="EU1020" s="3"/>
      <c r="EV1020" s="3"/>
      <c r="EW1020" s="3"/>
      <c r="EX1020" s="3"/>
      <c r="EY1020" s="3"/>
      <c r="EZ1020" s="3"/>
      <c r="FA1020" s="3"/>
      <c r="FB1020" s="3"/>
      <c r="FC1020" s="3"/>
      <c r="FD1020" s="3"/>
      <c r="FE1020" s="3"/>
      <c r="FF1020" s="3"/>
      <c r="FG1020" s="3"/>
      <c r="FH1020" s="3"/>
      <c r="FI1020" s="3"/>
      <c r="FJ1020" s="3"/>
      <c r="FK1020" s="3"/>
      <c r="FL1020" s="3"/>
      <c r="FM1020" s="3"/>
      <c r="FN1020" s="3"/>
      <c r="FO1020" s="3"/>
      <c r="FP1020" s="3"/>
      <c r="FQ1020" s="3"/>
      <c r="FR1020" s="3"/>
      <c r="FS1020" s="3"/>
      <c r="FT1020" s="3"/>
      <c r="FU1020" s="3"/>
      <c r="FV1020" s="3"/>
      <c r="FW1020" s="3"/>
      <c r="FX1020" s="3"/>
      <c r="FY1020" s="3"/>
      <c r="FZ1020" s="3"/>
      <c r="GA1020" s="3"/>
      <c r="GB1020" s="3"/>
      <c r="GC1020" s="3"/>
      <c r="GD1020" s="3"/>
      <c r="GE1020" s="3"/>
      <c r="GF1020" s="3"/>
      <c r="GG1020" s="3"/>
      <c r="GH1020" s="3"/>
      <c r="GI1020" s="3"/>
      <c r="GJ1020" s="3"/>
      <c r="GK1020" s="3"/>
      <c r="GL1020" s="3"/>
      <c r="GM1020" s="3"/>
      <c r="GN1020" s="3"/>
      <c r="GO1020" s="3"/>
      <c r="GP1020" s="3"/>
      <c r="GQ1020" s="3"/>
      <c r="GR1020" s="3"/>
      <c r="GS1020" s="3"/>
      <c r="GT1020" s="3"/>
      <c r="GU1020" s="3"/>
      <c r="GV1020" s="3"/>
      <c r="GW1020" s="3"/>
      <c r="GX1020" s="3">
        <v>0</v>
      </c>
    </row>
    <row r="1022" spans="1:245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201</v>
      </c>
      <c r="F1022" s="4">
        <f>ROUND(Source!O1020,O1022)</f>
        <v>0</v>
      </c>
      <c r="G1022" s="4" t="s">
        <v>108</v>
      </c>
      <c r="H1022" s="4" t="s">
        <v>109</v>
      </c>
      <c r="I1022" s="4"/>
      <c r="J1022" s="4"/>
      <c r="K1022" s="4">
        <v>201</v>
      </c>
      <c r="L1022" s="4">
        <v>1</v>
      </c>
      <c r="M1022" s="4">
        <v>1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45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202</v>
      </c>
      <c r="F1023" s="4">
        <f>ROUND(Source!P1020,O1023)</f>
        <v>0</v>
      </c>
      <c r="G1023" s="4" t="s">
        <v>110</v>
      </c>
      <c r="H1023" s="4" t="s">
        <v>111</v>
      </c>
      <c r="I1023" s="4"/>
      <c r="J1023" s="4"/>
      <c r="K1023" s="4">
        <v>202</v>
      </c>
      <c r="L1023" s="4">
        <v>2</v>
      </c>
      <c r="M1023" s="4">
        <v>1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45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222</v>
      </c>
      <c r="F1024" s="4">
        <f>ROUND(Source!AO1020,O1024)</f>
        <v>0</v>
      </c>
      <c r="G1024" s="4" t="s">
        <v>112</v>
      </c>
      <c r="H1024" s="4" t="s">
        <v>113</v>
      </c>
      <c r="I1024" s="4"/>
      <c r="J1024" s="4"/>
      <c r="K1024" s="4">
        <v>222</v>
      </c>
      <c r="L1024" s="4">
        <v>3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225</v>
      </c>
      <c r="F1025" s="4">
        <f>ROUND(Source!AV1020,O1025)</f>
        <v>0</v>
      </c>
      <c r="G1025" s="4" t="s">
        <v>114</v>
      </c>
      <c r="H1025" s="4" t="s">
        <v>115</v>
      </c>
      <c r="I1025" s="4"/>
      <c r="J1025" s="4"/>
      <c r="K1025" s="4">
        <v>225</v>
      </c>
      <c r="L1025" s="4">
        <v>4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226</v>
      </c>
      <c r="F1026" s="4">
        <f>ROUND(Source!AW1020,O1026)</f>
        <v>0</v>
      </c>
      <c r="G1026" s="4" t="s">
        <v>116</v>
      </c>
      <c r="H1026" s="4" t="s">
        <v>117</v>
      </c>
      <c r="I1026" s="4"/>
      <c r="J1026" s="4"/>
      <c r="K1026" s="4">
        <v>226</v>
      </c>
      <c r="L1026" s="4">
        <v>5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227</v>
      </c>
      <c r="F1027" s="4">
        <f>ROUND(Source!AX1020,O1027)</f>
        <v>0</v>
      </c>
      <c r="G1027" s="4" t="s">
        <v>118</v>
      </c>
      <c r="H1027" s="4" t="s">
        <v>119</v>
      </c>
      <c r="I1027" s="4"/>
      <c r="J1027" s="4"/>
      <c r="K1027" s="4">
        <v>227</v>
      </c>
      <c r="L1027" s="4">
        <v>6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228</v>
      </c>
      <c r="F1028" s="4">
        <f>ROUND(Source!AY1020,O1028)</f>
        <v>0</v>
      </c>
      <c r="G1028" s="4" t="s">
        <v>120</v>
      </c>
      <c r="H1028" s="4" t="s">
        <v>121</v>
      </c>
      <c r="I1028" s="4"/>
      <c r="J1028" s="4"/>
      <c r="K1028" s="4">
        <v>228</v>
      </c>
      <c r="L1028" s="4">
        <v>7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216</v>
      </c>
      <c r="F1029" s="4">
        <f>ROUND(Source!AP1020,O1029)</f>
        <v>0</v>
      </c>
      <c r="G1029" s="4" t="s">
        <v>122</v>
      </c>
      <c r="H1029" s="4" t="s">
        <v>123</v>
      </c>
      <c r="I1029" s="4"/>
      <c r="J1029" s="4"/>
      <c r="K1029" s="4">
        <v>216</v>
      </c>
      <c r="L1029" s="4">
        <v>8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223</v>
      </c>
      <c r="F1030" s="4">
        <f>ROUND(Source!AQ1020,O1030)</f>
        <v>0</v>
      </c>
      <c r="G1030" s="4" t="s">
        <v>124</v>
      </c>
      <c r="H1030" s="4" t="s">
        <v>125</v>
      </c>
      <c r="I1030" s="4"/>
      <c r="J1030" s="4"/>
      <c r="K1030" s="4">
        <v>223</v>
      </c>
      <c r="L1030" s="4">
        <v>9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229</v>
      </c>
      <c r="F1031" s="4">
        <f>ROUND(Source!AZ1020,O1031)</f>
        <v>0</v>
      </c>
      <c r="G1031" s="4" t="s">
        <v>126</v>
      </c>
      <c r="H1031" s="4" t="s">
        <v>127</v>
      </c>
      <c r="I1031" s="4"/>
      <c r="J1031" s="4"/>
      <c r="K1031" s="4">
        <v>229</v>
      </c>
      <c r="L1031" s="4">
        <v>10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8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203</v>
      </c>
      <c r="F1032" s="4">
        <f>ROUND(Source!Q1020,O1032)</f>
        <v>0</v>
      </c>
      <c r="G1032" s="4" t="s">
        <v>128</v>
      </c>
      <c r="H1032" s="4" t="s">
        <v>129</v>
      </c>
      <c r="I1032" s="4"/>
      <c r="J1032" s="4"/>
      <c r="K1032" s="4">
        <v>203</v>
      </c>
      <c r="L1032" s="4">
        <v>11</v>
      </c>
      <c r="M1032" s="4">
        <v>1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8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231</v>
      </c>
      <c r="F1033" s="4">
        <f>ROUND(Source!BB1020,O1033)</f>
        <v>0</v>
      </c>
      <c r="G1033" s="4" t="s">
        <v>130</v>
      </c>
      <c r="H1033" s="4" t="s">
        <v>131</v>
      </c>
      <c r="I1033" s="4"/>
      <c r="J1033" s="4"/>
      <c r="K1033" s="4">
        <v>231</v>
      </c>
      <c r="L1033" s="4">
        <v>12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8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204</v>
      </c>
      <c r="F1034" s="4">
        <f>ROUND(Source!R1020,O1034)</f>
        <v>0</v>
      </c>
      <c r="G1034" s="4" t="s">
        <v>132</v>
      </c>
      <c r="H1034" s="4" t="s">
        <v>133</v>
      </c>
      <c r="I1034" s="4"/>
      <c r="J1034" s="4"/>
      <c r="K1034" s="4">
        <v>204</v>
      </c>
      <c r="L1034" s="4">
        <v>13</v>
      </c>
      <c r="M1034" s="4">
        <v>1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/>
      <c r="AA1034" s="4"/>
      <c r="AB1034" s="4"/>
    </row>
    <row r="1035" spans="1:28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205</v>
      </c>
      <c r="F1035" s="4">
        <f>ROUND(Source!S1020,O1035)</f>
        <v>0</v>
      </c>
      <c r="G1035" s="4" t="s">
        <v>134</v>
      </c>
      <c r="H1035" s="4" t="s">
        <v>135</v>
      </c>
      <c r="I1035" s="4"/>
      <c r="J1035" s="4"/>
      <c r="K1035" s="4">
        <v>205</v>
      </c>
      <c r="L1035" s="4">
        <v>14</v>
      </c>
      <c r="M1035" s="4">
        <v>1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0</v>
      </c>
      <c r="X1035" s="4">
        <v>1</v>
      </c>
      <c r="Y1035" s="4">
        <v>0</v>
      </c>
      <c r="Z1035" s="4"/>
      <c r="AA1035" s="4"/>
      <c r="AB1035" s="4"/>
    </row>
    <row r="1036" spans="1:28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232</v>
      </c>
      <c r="F1036" s="4">
        <f>ROUND(Source!BC1020,O1036)</f>
        <v>0</v>
      </c>
      <c r="G1036" s="4" t="s">
        <v>136</v>
      </c>
      <c r="H1036" s="4" t="s">
        <v>137</v>
      </c>
      <c r="I1036" s="4"/>
      <c r="J1036" s="4"/>
      <c r="K1036" s="4">
        <v>232</v>
      </c>
      <c r="L1036" s="4">
        <v>15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8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214</v>
      </c>
      <c r="F1037" s="4">
        <f>ROUND(Source!AS1020,O1037)</f>
        <v>0</v>
      </c>
      <c r="G1037" s="4" t="s">
        <v>138</v>
      </c>
      <c r="H1037" s="4" t="s">
        <v>139</v>
      </c>
      <c r="I1037" s="4"/>
      <c r="J1037" s="4"/>
      <c r="K1037" s="4">
        <v>214</v>
      </c>
      <c r="L1037" s="4">
        <v>16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215</v>
      </c>
      <c r="F1038" s="4">
        <f>ROUND(Source!AT1020,O1038)</f>
        <v>0</v>
      </c>
      <c r="G1038" s="4" t="s">
        <v>140</v>
      </c>
      <c r="H1038" s="4" t="s">
        <v>141</v>
      </c>
      <c r="I1038" s="4"/>
      <c r="J1038" s="4"/>
      <c r="K1038" s="4">
        <v>215</v>
      </c>
      <c r="L1038" s="4">
        <v>17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8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217</v>
      </c>
      <c r="F1039" s="4">
        <f>ROUND(Source!AU1020,O1039)</f>
        <v>0</v>
      </c>
      <c r="G1039" s="4" t="s">
        <v>142</v>
      </c>
      <c r="H1039" s="4" t="s">
        <v>143</v>
      </c>
      <c r="I1039" s="4"/>
      <c r="J1039" s="4"/>
      <c r="K1039" s="4">
        <v>217</v>
      </c>
      <c r="L1039" s="4">
        <v>18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8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230</v>
      </c>
      <c r="F1040" s="4">
        <f>ROUND(Source!BA1020,O1040)</f>
        <v>0</v>
      </c>
      <c r="G1040" s="4" t="s">
        <v>144</v>
      </c>
      <c r="H1040" s="4" t="s">
        <v>145</v>
      </c>
      <c r="I1040" s="4"/>
      <c r="J1040" s="4"/>
      <c r="K1040" s="4">
        <v>230</v>
      </c>
      <c r="L1040" s="4">
        <v>19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45" x14ac:dyDescent="0.2">
      <c r="A1041" s="4">
        <v>50</v>
      </c>
      <c r="B1041" s="4">
        <v>0</v>
      </c>
      <c r="C1041" s="4">
        <v>0</v>
      </c>
      <c r="D1041" s="4">
        <v>1</v>
      </c>
      <c r="E1041" s="4">
        <v>206</v>
      </c>
      <c r="F1041" s="4">
        <f>ROUND(Source!T1020,O1041)</f>
        <v>0</v>
      </c>
      <c r="G1041" s="4" t="s">
        <v>146</v>
      </c>
      <c r="H1041" s="4" t="s">
        <v>147</v>
      </c>
      <c r="I1041" s="4"/>
      <c r="J1041" s="4"/>
      <c r="K1041" s="4">
        <v>206</v>
      </c>
      <c r="L1041" s="4">
        <v>20</v>
      </c>
      <c r="M1041" s="4">
        <v>1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/>
      <c r="AA1041" s="4"/>
      <c r="AB1041" s="4"/>
    </row>
    <row r="1042" spans="1:245" x14ac:dyDescent="0.2">
      <c r="A1042" s="4">
        <v>50</v>
      </c>
      <c r="B1042" s="4">
        <v>0</v>
      </c>
      <c r="C1042" s="4">
        <v>0</v>
      </c>
      <c r="D1042" s="4">
        <v>1</v>
      </c>
      <c r="E1042" s="4">
        <v>207</v>
      </c>
      <c r="F1042" s="4">
        <f>Source!U1020</f>
        <v>0</v>
      </c>
      <c r="G1042" s="4" t="s">
        <v>148</v>
      </c>
      <c r="H1042" s="4" t="s">
        <v>149</v>
      </c>
      <c r="I1042" s="4"/>
      <c r="J1042" s="4"/>
      <c r="K1042" s="4">
        <v>207</v>
      </c>
      <c r="L1042" s="4">
        <v>21</v>
      </c>
      <c r="M1042" s="4">
        <v>1</v>
      </c>
      <c r="N1042" s="4" t="s">
        <v>3</v>
      </c>
      <c r="O1042" s="4">
        <v>-1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45" x14ac:dyDescent="0.2">
      <c r="A1043" s="4">
        <v>50</v>
      </c>
      <c r="B1043" s="4">
        <v>0</v>
      </c>
      <c r="C1043" s="4">
        <v>0</v>
      </c>
      <c r="D1043" s="4">
        <v>1</v>
      </c>
      <c r="E1043" s="4">
        <v>208</v>
      </c>
      <c r="F1043" s="4">
        <f>Source!V1020</f>
        <v>0</v>
      </c>
      <c r="G1043" s="4" t="s">
        <v>150</v>
      </c>
      <c r="H1043" s="4" t="s">
        <v>151</v>
      </c>
      <c r="I1043" s="4"/>
      <c r="J1043" s="4"/>
      <c r="K1043" s="4">
        <v>208</v>
      </c>
      <c r="L1043" s="4">
        <v>22</v>
      </c>
      <c r="M1043" s="4">
        <v>1</v>
      </c>
      <c r="N1043" s="4" t="s">
        <v>3</v>
      </c>
      <c r="O1043" s="4">
        <v>-1</v>
      </c>
      <c r="P1043" s="4"/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/>
      <c r="AA1043" s="4"/>
      <c r="AB1043" s="4"/>
    </row>
    <row r="1044" spans="1:245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209</v>
      </c>
      <c r="F1044" s="4">
        <f>ROUND(Source!W1020,O1044)</f>
        <v>0</v>
      </c>
      <c r="G1044" s="4" t="s">
        <v>152</v>
      </c>
      <c r="H1044" s="4" t="s">
        <v>153</v>
      </c>
      <c r="I1044" s="4"/>
      <c r="J1044" s="4"/>
      <c r="K1044" s="4">
        <v>209</v>
      </c>
      <c r="L1044" s="4">
        <v>23</v>
      </c>
      <c r="M1044" s="4">
        <v>1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/>
      <c r="AA1044" s="4"/>
      <c r="AB1044" s="4"/>
    </row>
    <row r="1045" spans="1:245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233</v>
      </c>
      <c r="F1045" s="4">
        <f>ROUND(Source!BD1020,O1045)</f>
        <v>0</v>
      </c>
      <c r="G1045" s="4" t="s">
        <v>154</v>
      </c>
      <c r="H1045" s="4" t="s">
        <v>155</v>
      </c>
      <c r="I1045" s="4"/>
      <c r="J1045" s="4"/>
      <c r="K1045" s="4">
        <v>233</v>
      </c>
      <c r="L1045" s="4">
        <v>24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45" x14ac:dyDescent="0.2">
      <c r="A1046" s="4">
        <v>50</v>
      </c>
      <c r="B1046" s="4">
        <v>0</v>
      </c>
      <c r="C1046" s="4">
        <v>0</v>
      </c>
      <c r="D1046" s="4">
        <v>1</v>
      </c>
      <c r="E1046" s="4">
        <v>210</v>
      </c>
      <c r="F1046" s="4">
        <f>ROUND(Source!X1020,O1046)</f>
        <v>0</v>
      </c>
      <c r="G1046" s="4" t="s">
        <v>156</v>
      </c>
      <c r="H1046" s="4" t="s">
        <v>157</v>
      </c>
      <c r="I1046" s="4"/>
      <c r="J1046" s="4"/>
      <c r="K1046" s="4">
        <v>210</v>
      </c>
      <c r="L1046" s="4">
        <v>25</v>
      </c>
      <c r="M1046" s="4">
        <v>1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/>
      <c r="AA1046" s="4"/>
      <c r="AB1046" s="4"/>
    </row>
    <row r="1047" spans="1:245" x14ac:dyDescent="0.2">
      <c r="A1047" s="4">
        <v>50</v>
      </c>
      <c r="B1047" s="4">
        <v>0</v>
      </c>
      <c r="C1047" s="4">
        <v>0</v>
      </c>
      <c r="D1047" s="4">
        <v>1</v>
      </c>
      <c r="E1047" s="4">
        <v>211</v>
      </c>
      <c r="F1047" s="4">
        <f>ROUND(Source!Y1020,O1047)</f>
        <v>0</v>
      </c>
      <c r="G1047" s="4" t="s">
        <v>158</v>
      </c>
      <c r="H1047" s="4" t="s">
        <v>159</v>
      </c>
      <c r="I1047" s="4"/>
      <c r="J1047" s="4"/>
      <c r="K1047" s="4">
        <v>211</v>
      </c>
      <c r="L1047" s="4">
        <v>26</v>
      </c>
      <c r="M1047" s="4">
        <v>1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/>
      <c r="AA1047" s="4"/>
      <c r="AB1047" s="4"/>
    </row>
    <row r="1048" spans="1:245" x14ac:dyDescent="0.2">
      <c r="A1048" s="4">
        <v>50</v>
      </c>
      <c r="B1048" s="4">
        <v>0</v>
      </c>
      <c r="C1048" s="4">
        <v>0</v>
      </c>
      <c r="D1048" s="4">
        <v>1</v>
      </c>
      <c r="E1048" s="4">
        <v>224</v>
      </c>
      <c r="F1048" s="4">
        <f>ROUND(Source!AR1020,O1048)</f>
        <v>0</v>
      </c>
      <c r="G1048" s="4" t="s">
        <v>160</v>
      </c>
      <c r="H1048" s="4" t="s">
        <v>161</v>
      </c>
      <c r="I1048" s="4"/>
      <c r="J1048" s="4"/>
      <c r="K1048" s="4">
        <v>224</v>
      </c>
      <c r="L1048" s="4">
        <v>27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50" spans="1:245" x14ac:dyDescent="0.2">
      <c r="A1050" s="1">
        <v>4</v>
      </c>
      <c r="B1050" s="1">
        <v>0</v>
      </c>
      <c r="C1050" s="1"/>
      <c r="D1050" s="1">
        <f>ROW(A1070)</f>
        <v>1070</v>
      </c>
      <c r="E1050" s="1"/>
      <c r="F1050" s="1" t="s">
        <v>19</v>
      </c>
      <c r="G1050" s="1" t="s">
        <v>869</v>
      </c>
      <c r="H1050" s="1" t="s">
        <v>3</v>
      </c>
      <c r="I1050" s="1">
        <v>0</v>
      </c>
      <c r="J1050" s="1"/>
      <c r="K1050" s="1">
        <v>0</v>
      </c>
      <c r="L1050" s="1"/>
      <c r="M1050" s="1" t="s">
        <v>3</v>
      </c>
      <c r="N1050" s="1"/>
      <c r="O1050" s="1"/>
      <c r="P1050" s="1"/>
      <c r="Q1050" s="1"/>
      <c r="R1050" s="1"/>
      <c r="S1050" s="1">
        <v>30589571</v>
      </c>
      <c r="T1050" s="1"/>
      <c r="U1050" s="1" t="s">
        <v>3</v>
      </c>
      <c r="V1050" s="1">
        <v>0</v>
      </c>
      <c r="W1050" s="1"/>
      <c r="X1050" s="1"/>
      <c r="Y1050" s="1"/>
      <c r="Z1050" s="1"/>
      <c r="AA1050" s="1"/>
      <c r="AB1050" s="1" t="s">
        <v>3</v>
      </c>
      <c r="AC1050" s="1" t="s">
        <v>3</v>
      </c>
      <c r="AD1050" s="1" t="s">
        <v>3</v>
      </c>
      <c r="AE1050" s="1" t="s">
        <v>3</v>
      </c>
      <c r="AF1050" s="1" t="s">
        <v>3</v>
      </c>
      <c r="AG1050" s="1" t="s">
        <v>3</v>
      </c>
      <c r="AH1050" s="1"/>
      <c r="AI1050" s="1"/>
      <c r="AJ1050" s="1"/>
      <c r="AK1050" s="1"/>
      <c r="AL1050" s="1"/>
      <c r="AM1050" s="1"/>
      <c r="AN1050" s="1"/>
      <c r="AO1050" s="1"/>
      <c r="AP1050" s="1" t="s">
        <v>3</v>
      </c>
      <c r="AQ1050" s="1" t="s">
        <v>3</v>
      </c>
      <c r="AR1050" s="1" t="s">
        <v>3</v>
      </c>
      <c r="AS1050" s="1"/>
      <c r="AT1050" s="1"/>
      <c r="AU1050" s="1"/>
      <c r="AV1050" s="1"/>
      <c r="AW1050" s="1"/>
      <c r="AX1050" s="1"/>
      <c r="AY1050" s="1"/>
      <c r="AZ1050" s="1" t="s">
        <v>3</v>
      </c>
      <c r="BA1050" s="1"/>
      <c r="BB1050" s="1" t="s">
        <v>3</v>
      </c>
      <c r="BC1050" s="1" t="s">
        <v>3</v>
      </c>
      <c r="BD1050" s="1" t="s">
        <v>3</v>
      </c>
      <c r="BE1050" s="1" t="s">
        <v>3</v>
      </c>
      <c r="BF1050" s="1" t="s">
        <v>3</v>
      </c>
      <c r="BG1050" s="1" t="s">
        <v>3</v>
      </c>
      <c r="BH1050" s="1" t="s">
        <v>3</v>
      </c>
      <c r="BI1050" s="1" t="s">
        <v>3</v>
      </c>
      <c r="BJ1050" s="1" t="s">
        <v>3</v>
      </c>
      <c r="BK1050" s="1" t="s">
        <v>3</v>
      </c>
      <c r="BL1050" s="1" t="s">
        <v>3</v>
      </c>
      <c r="BM1050" s="1" t="s">
        <v>3</v>
      </c>
      <c r="BN1050" s="1" t="s">
        <v>3</v>
      </c>
      <c r="BO1050" s="1" t="s">
        <v>3</v>
      </c>
      <c r="BP1050" s="1" t="s">
        <v>3</v>
      </c>
      <c r="BQ1050" s="1"/>
      <c r="BR1050" s="1"/>
      <c r="BS1050" s="1"/>
      <c r="BT1050" s="1"/>
      <c r="BU1050" s="1"/>
      <c r="BV1050" s="1"/>
      <c r="BW1050" s="1"/>
      <c r="BX1050" s="1">
        <v>0</v>
      </c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>
        <v>0</v>
      </c>
    </row>
    <row r="1052" spans="1:245" x14ac:dyDescent="0.2">
      <c r="A1052" s="2">
        <v>52</v>
      </c>
      <c r="B1052" s="2">
        <f t="shared" ref="B1052:G1052" si="901">B1070</f>
        <v>0</v>
      </c>
      <c r="C1052" s="2">
        <f t="shared" si="901"/>
        <v>4</v>
      </c>
      <c r="D1052" s="2">
        <f t="shared" si="901"/>
        <v>1050</v>
      </c>
      <c r="E1052" s="2">
        <f t="shared" si="901"/>
        <v>0</v>
      </c>
      <c r="F1052" s="2" t="str">
        <f t="shared" si="901"/>
        <v>Новый раздел</v>
      </c>
      <c r="G1052" s="2" t="str">
        <f t="shared" si="901"/>
        <v>2. Сети водоотведения</v>
      </c>
      <c r="H1052" s="2"/>
      <c r="I1052" s="2"/>
      <c r="J1052" s="2"/>
      <c r="K1052" s="2"/>
      <c r="L1052" s="2"/>
      <c r="M1052" s="2"/>
      <c r="N1052" s="2"/>
      <c r="O1052" s="2">
        <f t="shared" ref="O1052:AT1052" si="902">O1070</f>
        <v>0</v>
      </c>
      <c r="P1052" s="2">
        <f t="shared" si="902"/>
        <v>0</v>
      </c>
      <c r="Q1052" s="2">
        <f t="shared" si="902"/>
        <v>0</v>
      </c>
      <c r="R1052" s="2">
        <f t="shared" si="902"/>
        <v>0</v>
      </c>
      <c r="S1052" s="2">
        <f t="shared" si="902"/>
        <v>0</v>
      </c>
      <c r="T1052" s="2">
        <f t="shared" si="902"/>
        <v>0</v>
      </c>
      <c r="U1052" s="2">
        <f t="shared" si="902"/>
        <v>0</v>
      </c>
      <c r="V1052" s="2">
        <f t="shared" si="902"/>
        <v>0</v>
      </c>
      <c r="W1052" s="2">
        <f t="shared" si="902"/>
        <v>0</v>
      </c>
      <c r="X1052" s="2">
        <f t="shared" si="902"/>
        <v>0</v>
      </c>
      <c r="Y1052" s="2">
        <f t="shared" si="902"/>
        <v>0</v>
      </c>
      <c r="Z1052" s="2">
        <f t="shared" si="902"/>
        <v>0</v>
      </c>
      <c r="AA1052" s="2">
        <f t="shared" si="902"/>
        <v>0</v>
      </c>
      <c r="AB1052" s="2">
        <f t="shared" si="902"/>
        <v>0</v>
      </c>
      <c r="AC1052" s="2">
        <f t="shared" si="902"/>
        <v>0</v>
      </c>
      <c r="AD1052" s="2">
        <f t="shared" si="902"/>
        <v>0</v>
      </c>
      <c r="AE1052" s="2">
        <f t="shared" si="902"/>
        <v>0</v>
      </c>
      <c r="AF1052" s="2">
        <f t="shared" si="902"/>
        <v>0</v>
      </c>
      <c r="AG1052" s="2">
        <f t="shared" si="902"/>
        <v>0</v>
      </c>
      <c r="AH1052" s="2">
        <f t="shared" si="902"/>
        <v>0</v>
      </c>
      <c r="AI1052" s="2">
        <f t="shared" si="902"/>
        <v>0</v>
      </c>
      <c r="AJ1052" s="2">
        <f t="shared" si="902"/>
        <v>0</v>
      </c>
      <c r="AK1052" s="2">
        <f t="shared" si="902"/>
        <v>0</v>
      </c>
      <c r="AL1052" s="2">
        <f t="shared" si="902"/>
        <v>0</v>
      </c>
      <c r="AM1052" s="2">
        <f t="shared" si="902"/>
        <v>0</v>
      </c>
      <c r="AN1052" s="2">
        <f t="shared" si="902"/>
        <v>0</v>
      </c>
      <c r="AO1052" s="2">
        <f t="shared" si="902"/>
        <v>0</v>
      </c>
      <c r="AP1052" s="2">
        <f t="shared" si="902"/>
        <v>0</v>
      </c>
      <c r="AQ1052" s="2">
        <f t="shared" si="902"/>
        <v>0</v>
      </c>
      <c r="AR1052" s="2">
        <f t="shared" si="902"/>
        <v>0</v>
      </c>
      <c r="AS1052" s="2">
        <f t="shared" si="902"/>
        <v>0</v>
      </c>
      <c r="AT1052" s="2">
        <f t="shared" si="902"/>
        <v>0</v>
      </c>
      <c r="AU1052" s="2">
        <f t="shared" ref="AU1052:BZ1052" si="903">AU1070</f>
        <v>0</v>
      </c>
      <c r="AV1052" s="2">
        <f t="shared" si="903"/>
        <v>0</v>
      </c>
      <c r="AW1052" s="2">
        <f t="shared" si="903"/>
        <v>0</v>
      </c>
      <c r="AX1052" s="2">
        <f t="shared" si="903"/>
        <v>0</v>
      </c>
      <c r="AY1052" s="2">
        <f t="shared" si="903"/>
        <v>0</v>
      </c>
      <c r="AZ1052" s="2">
        <f t="shared" si="903"/>
        <v>0</v>
      </c>
      <c r="BA1052" s="2">
        <f t="shared" si="903"/>
        <v>0</v>
      </c>
      <c r="BB1052" s="2">
        <f t="shared" si="903"/>
        <v>0</v>
      </c>
      <c r="BC1052" s="2">
        <f t="shared" si="903"/>
        <v>0</v>
      </c>
      <c r="BD1052" s="2">
        <f t="shared" si="903"/>
        <v>0</v>
      </c>
      <c r="BE1052" s="2">
        <f t="shared" si="903"/>
        <v>0</v>
      </c>
      <c r="BF1052" s="2">
        <f t="shared" si="903"/>
        <v>0</v>
      </c>
      <c r="BG1052" s="2">
        <f t="shared" si="903"/>
        <v>0</v>
      </c>
      <c r="BH1052" s="2">
        <f t="shared" si="903"/>
        <v>0</v>
      </c>
      <c r="BI1052" s="2">
        <f t="shared" si="903"/>
        <v>0</v>
      </c>
      <c r="BJ1052" s="2">
        <f t="shared" si="903"/>
        <v>0</v>
      </c>
      <c r="BK1052" s="2">
        <f t="shared" si="903"/>
        <v>0</v>
      </c>
      <c r="BL1052" s="2">
        <f t="shared" si="903"/>
        <v>0</v>
      </c>
      <c r="BM1052" s="2">
        <f t="shared" si="903"/>
        <v>0</v>
      </c>
      <c r="BN1052" s="2">
        <f t="shared" si="903"/>
        <v>0</v>
      </c>
      <c r="BO1052" s="2">
        <f t="shared" si="903"/>
        <v>0</v>
      </c>
      <c r="BP1052" s="2">
        <f t="shared" si="903"/>
        <v>0</v>
      </c>
      <c r="BQ1052" s="2">
        <f t="shared" si="903"/>
        <v>0</v>
      </c>
      <c r="BR1052" s="2">
        <f t="shared" si="903"/>
        <v>0</v>
      </c>
      <c r="BS1052" s="2">
        <f t="shared" si="903"/>
        <v>0</v>
      </c>
      <c r="BT1052" s="2">
        <f t="shared" si="903"/>
        <v>0</v>
      </c>
      <c r="BU1052" s="2">
        <f t="shared" si="903"/>
        <v>0</v>
      </c>
      <c r="BV1052" s="2">
        <f t="shared" si="903"/>
        <v>0</v>
      </c>
      <c r="BW1052" s="2">
        <f t="shared" si="903"/>
        <v>0</v>
      </c>
      <c r="BX1052" s="2">
        <f t="shared" si="903"/>
        <v>0</v>
      </c>
      <c r="BY1052" s="2">
        <f t="shared" si="903"/>
        <v>0</v>
      </c>
      <c r="BZ1052" s="2">
        <f t="shared" si="903"/>
        <v>0</v>
      </c>
      <c r="CA1052" s="2">
        <f t="shared" ref="CA1052:DF1052" si="904">CA1070</f>
        <v>0</v>
      </c>
      <c r="CB1052" s="2">
        <f t="shared" si="904"/>
        <v>0</v>
      </c>
      <c r="CC1052" s="2">
        <f t="shared" si="904"/>
        <v>0</v>
      </c>
      <c r="CD1052" s="2">
        <f t="shared" si="904"/>
        <v>0</v>
      </c>
      <c r="CE1052" s="2">
        <f t="shared" si="904"/>
        <v>0</v>
      </c>
      <c r="CF1052" s="2">
        <f t="shared" si="904"/>
        <v>0</v>
      </c>
      <c r="CG1052" s="2">
        <f t="shared" si="904"/>
        <v>0</v>
      </c>
      <c r="CH1052" s="2">
        <f t="shared" si="904"/>
        <v>0</v>
      </c>
      <c r="CI1052" s="2">
        <f t="shared" si="904"/>
        <v>0</v>
      </c>
      <c r="CJ1052" s="2">
        <f t="shared" si="904"/>
        <v>0</v>
      </c>
      <c r="CK1052" s="2">
        <f t="shared" si="904"/>
        <v>0</v>
      </c>
      <c r="CL1052" s="2">
        <f t="shared" si="904"/>
        <v>0</v>
      </c>
      <c r="CM1052" s="2">
        <f t="shared" si="904"/>
        <v>0</v>
      </c>
      <c r="CN1052" s="2">
        <f t="shared" si="904"/>
        <v>0</v>
      </c>
      <c r="CO1052" s="2">
        <f t="shared" si="904"/>
        <v>0</v>
      </c>
      <c r="CP1052" s="2">
        <f t="shared" si="904"/>
        <v>0</v>
      </c>
      <c r="CQ1052" s="2">
        <f t="shared" si="904"/>
        <v>0</v>
      </c>
      <c r="CR1052" s="2">
        <f t="shared" si="904"/>
        <v>0</v>
      </c>
      <c r="CS1052" s="2">
        <f t="shared" si="904"/>
        <v>0</v>
      </c>
      <c r="CT1052" s="2">
        <f t="shared" si="904"/>
        <v>0</v>
      </c>
      <c r="CU1052" s="2">
        <f t="shared" si="904"/>
        <v>0</v>
      </c>
      <c r="CV1052" s="2">
        <f t="shared" si="904"/>
        <v>0</v>
      </c>
      <c r="CW1052" s="2">
        <f t="shared" si="904"/>
        <v>0</v>
      </c>
      <c r="CX1052" s="2">
        <f t="shared" si="904"/>
        <v>0</v>
      </c>
      <c r="CY1052" s="2">
        <f t="shared" si="904"/>
        <v>0</v>
      </c>
      <c r="CZ1052" s="2">
        <f t="shared" si="904"/>
        <v>0</v>
      </c>
      <c r="DA1052" s="2">
        <f t="shared" si="904"/>
        <v>0</v>
      </c>
      <c r="DB1052" s="2">
        <f t="shared" si="904"/>
        <v>0</v>
      </c>
      <c r="DC1052" s="2">
        <f t="shared" si="904"/>
        <v>0</v>
      </c>
      <c r="DD1052" s="2">
        <f t="shared" si="904"/>
        <v>0</v>
      </c>
      <c r="DE1052" s="2">
        <f t="shared" si="904"/>
        <v>0</v>
      </c>
      <c r="DF1052" s="2">
        <f t="shared" si="904"/>
        <v>0</v>
      </c>
      <c r="DG1052" s="3">
        <f t="shared" ref="DG1052:EL1052" si="905">DG1070</f>
        <v>0</v>
      </c>
      <c r="DH1052" s="3">
        <f t="shared" si="905"/>
        <v>0</v>
      </c>
      <c r="DI1052" s="3">
        <f t="shared" si="905"/>
        <v>0</v>
      </c>
      <c r="DJ1052" s="3">
        <f t="shared" si="905"/>
        <v>0</v>
      </c>
      <c r="DK1052" s="3">
        <f t="shared" si="905"/>
        <v>0</v>
      </c>
      <c r="DL1052" s="3">
        <f t="shared" si="905"/>
        <v>0</v>
      </c>
      <c r="DM1052" s="3">
        <f t="shared" si="905"/>
        <v>0</v>
      </c>
      <c r="DN1052" s="3">
        <f t="shared" si="905"/>
        <v>0</v>
      </c>
      <c r="DO1052" s="3">
        <f t="shared" si="905"/>
        <v>0</v>
      </c>
      <c r="DP1052" s="3">
        <f t="shared" si="905"/>
        <v>0</v>
      </c>
      <c r="DQ1052" s="3">
        <f t="shared" si="905"/>
        <v>0</v>
      </c>
      <c r="DR1052" s="3">
        <f t="shared" si="905"/>
        <v>0</v>
      </c>
      <c r="DS1052" s="3">
        <f t="shared" si="905"/>
        <v>0</v>
      </c>
      <c r="DT1052" s="3">
        <f t="shared" si="905"/>
        <v>0</v>
      </c>
      <c r="DU1052" s="3">
        <f t="shared" si="905"/>
        <v>0</v>
      </c>
      <c r="DV1052" s="3">
        <f t="shared" si="905"/>
        <v>0</v>
      </c>
      <c r="DW1052" s="3">
        <f t="shared" si="905"/>
        <v>0</v>
      </c>
      <c r="DX1052" s="3">
        <f t="shared" si="905"/>
        <v>0</v>
      </c>
      <c r="DY1052" s="3">
        <f t="shared" si="905"/>
        <v>0</v>
      </c>
      <c r="DZ1052" s="3">
        <f t="shared" si="905"/>
        <v>0</v>
      </c>
      <c r="EA1052" s="3">
        <f t="shared" si="905"/>
        <v>0</v>
      </c>
      <c r="EB1052" s="3">
        <f t="shared" si="905"/>
        <v>0</v>
      </c>
      <c r="EC1052" s="3">
        <f t="shared" si="905"/>
        <v>0</v>
      </c>
      <c r="ED1052" s="3">
        <f t="shared" si="905"/>
        <v>0</v>
      </c>
      <c r="EE1052" s="3">
        <f t="shared" si="905"/>
        <v>0</v>
      </c>
      <c r="EF1052" s="3">
        <f t="shared" si="905"/>
        <v>0</v>
      </c>
      <c r="EG1052" s="3">
        <f t="shared" si="905"/>
        <v>0</v>
      </c>
      <c r="EH1052" s="3">
        <f t="shared" si="905"/>
        <v>0</v>
      </c>
      <c r="EI1052" s="3">
        <f t="shared" si="905"/>
        <v>0</v>
      </c>
      <c r="EJ1052" s="3">
        <f t="shared" si="905"/>
        <v>0</v>
      </c>
      <c r="EK1052" s="3">
        <f t="shared" si="905"/>
        <v>0</v>
      </c>
      <c r="EL1052" s="3">
        <f t="shared" si="905"/>
        <v>0</v>
      </c>
      <c r="EM1052" s="3">
        <f t="shared" ref="EM1052:FR1052" si="906">EM1070</f>
        <v>0</v>
      </c>
      <c r="EN1052" s="3">
        <f t="shared" si="906"/>
        <v>0</v>
      </c>
      <c r="EO1052" s="3">
        <f t="shared" si="906"/>
        <v>0</v>
      </c>
      <c r="EP1052" s="3">
        <f t="shared" si="906"/>
        <v>0</v>
      </c>
      <c r="EQ1052" s="3">
        <f t="shared" si="906"/>
        <v>0</v>
      </c>
      <c r="ER1052" s="3">
        <f t="shared" si="906"/>
        <v>0</v>
      </c>
      <c r="ES1052" s="3">
        <f t="shared" si="906"/>
        <v>0</v>
      </c>
      <c r="ET1052" s="3">
        <f t="shared" si="906"/>
        <v>0</v>
      </c>
      <c r="EU1052" s="3">
        <f t="shared" si="906"/>
        <v>0</v>
      </c>
      <c r="EV1052" s="3">
        <f t="shared" si="906"/>
        <v>0</v>
      </c>
      <c r="EW1052" s="3">
        <f t="shared" si="906"/>
        <v>0</v>
      </c>
      <c r="EX1052" s="3">
        <f t="shared" si="906"/>
        <v>0</v>
      </c>
      <c r="EY1052" s="3">
        <f t="shared" si="906"/>
        <v>0</v>
      </c>
      <c r="EZ1052" s="3">
        <f t="shared" si="906"/>
        <v>0</v>
      </c>
      <c r="FA1052" s="3">
        <f t="shared" si="906"/>
        <v>0</v>
      </c>
      <c r="FB1052" s="3">
        <f t="shared" si="906"/>
        <v>0</v>
      </c>
      <c r="FC1052" s="3">
        <f t="shared" si="906"/>
        <v>0</v>
      </c>
      <c r="FD1052" s="3">
        <f t="shared" si="906"/>
        <v>0</v>
      </c>
      <c r="FE1052" s="3">
        <f t="shared" si="906"/>
        <v>0</v>
      </c>
      <c r="FF1052" s="3">
        <f t="shared" si="906"/>
        <v>0</v>
      </c>
      <c r="FG1052" s="3">
        <f t="shared" si="906"/>
        <v>0</v>
      </c>
      <c r="FH1052" s="3">
        <f t="shared" si="906"/>
        <v>0</v>
      </c>
      <c r="FI1052" s="3">
        <f t="shared" si="906"/>
        <v>0</v>
      </c>
      <c r="FJ1052" s="3">
        <f t="shared" si="906"/>
        <v>0</v>
      </c>
      <c r="FK1052" s="3">
        <f t="shared" si="906"/>
        <v>0</v>
      </c>
      <c r="FL1052" s="3">
        <f t="shared" si="906"/>
        <v>0</v>
      </c>
      <c r="FM1052" s="3">
        <f t="shared" si="906"/>
        <v>0</v>
      </c>
      <c r="FN1052" s="3">
        <f t="shared" si="906"/>
        <v>0</v>
      </c>
      <c r="FO1052" s="3">
        <f t="shared" si="906"/>
        <v>0</v>
      </c>
      <c r="FP1052" s="3">
        <f t="shared" si="906"/>
        <v>0</v>
      </c>
      <c r="FQ1052" s="3">
        <f t="shared" si="906"/>
        <v>0</v>
      </c>
      <c r="FR1052" s="3">
        <f t="shared" si="906"/>
        <v>0</v>
      </c>
      <c r="FS1052" s="3">
        <f t="shared" ref="FS1052:GX1052" si="907">FS1070</f>
        <v>0</v>
      </c>
      <c r="FT1052" s="3">
        <f t="shared" si="907"/>
        <v>0</v>
      </c>
      <c r="FU1052" s="3">
        <f t="shared" si="907"/>
        <v>0</v>
      </c>
      <c r="FV1052" s="3">
        <f t="shared" si="907"/>
        <v>0</v>
      </c>
      <c r="FW1052" s="3">
        <f t="shared" si="907"/>
        <v>0</v>
      </c>
      <c r="FX1052" s="3">
        <f t="shared" si="907"/>
        <v>0</v>
      </c>
      <c r="FY1052" s="3">
        <f t="shared" si="907"/>
        <v>0</v>
      </c>
      <c r="FZ1052" s="3">
        <f t="shared" si="907"/>
        <v>0</v>
      </c>
      <c r="GA1052" s="3">
        <f t="shared" si="907"/>
        <v>0</v>
      </c>
      <c r="GB1052" s="3">
        <f t="shared" si="907"/>
        <v>0</v>
      </c>
      <c r="GC1052" s="3">
        <f t="shared" si="907"/>
        <v>0</v>
      </c>
      <c r="GD1052" s="3">
        <f t="shared" si="907"/>
        <v>0</v>
      </c>
      <c r="GE1052" s="3">
        <f t="shared" si="907"/>
        <v>0</v>
      </c>
      <c r="GF1052" s="3">
        <f t="shared" si="907"/>
        <v>0</v>
      </c>
      <c r="GG1052" s="3">
        <f t="shared" si="907"/>
        <v>0</v>
      </c>
      <c r="GH1052" s="3">
        <f t="shared" si="907"/>
        <v>0</v>
      </c>
      <c r="GI1052" s="3">
        <f t="shared" si="907"/>
        <v>0</v>
      </c>
      <c r="GJ1052" s="3">
        <f t="shared" si="907"/>
        <v>0</v>
      </c>
      <c r="GK1052" s="3">
        <f t="shared" si="907"/>
        <v>0</v>
      </c>
      <c r="GL1052" s="3">
        <f t="shared" si="907"/>
        <v>0</v>
      </c>
      <c r="GM1052" s="3">
        <f t="shared" si="907"/>
        <v>0</v>
      </c>
      <c r="GN1052" s="3">
        <f t="shared" si="907"/>
        <v>0</v>
      </c>
      <c r="GO1052" s="3">
        <f t="shared" si="907"/>
        <v>0</v>
      </c>
      <c r="GP1052" s="3">
        <f t="shared" si="907"/>
        <v>0</v>
      </c>
      <c r="GQ1052" s="3">
        <f t="shared" si="907"/>
        <v>0</v>
      </c>
      <c r="GR1052" s="3">
        <f t="shared" si="907"/>
        <v>0</v>
      </c>
      <c r="GS1052" s="3">
        <f t="shared" si="907"/>
        <v>0</v>
      </c>
      <c r="GT1052" s="3">
        <f t="shared" si="907"/>
        <v>0</v>
      </c>
      <c r="GU1052" s="3">
        <f t="shared" si="907"/>
        <v>0</v>
      </c>
      <c r="GV1052" s="3">
        <f t="shared" si="907"/>
        <v>0</v>
      </c>
      <c r="GW1052" s="3">
        <f t="shared" si="907"/>
        <v>0</v>
      </c>
      <c r="GX1052" s="3">
        <f t="shared" si="907"/>
        <v>0</v>
      </c>
    </row>
    <row r="1054" spans="1:245" x14ac:dyDescent="0.2">
      <c r="A1054">
        <v>17</v>
      </c>
      <c r="B1054">
        <v>0</v>
      </c>
      <c r="C1054">
        <f>ROW(SmtRes!A603)</f>
        <v>603</v>
      </c>
      <c r="D1054">
        <f>ROW(EtalonRes!A694)</f>
        <v>694</v>
      </c>
      <c r="E1054" t="s">
        <v>163</v>
      </c>
      <c r="F1054" t="s">
        <v>870</v>
      </c>
      <c r="G1054" t="s">
        <v>871</v>
      </c>
      <c r="H1054" t="s">
        <v>872</v>
      </c>
      <c r="I1054">
        <f>ROUND(4/100,7)</f>
        <v>0.04</v>
      </c>
      <c r="J1054">
        <v>0</v>
      </c>
      <c r="K1054">
        <f>ROUND(4/100,7)</f>
        <v>0.04</v>
      </c>
      <c r="O1054">
        <f t="shared" ref="O1054:O1068" si="908">ROUND(CP1054,2)</f>
        <v>1635.88</v>
      </c>
      <c r="P1054">
        <f t="shared" ref="P1054:P1068" si="909">ROUND(CQ1054*I1054,2)</f>
        <v>1487.6</v>
      </c>
      <c r="Q1054">
        <f t="shared" ref="Q1054:Q1068" si="910">ROUND(CR1054*I1054,2)</f>
        <v>3.67</v>
      </c>
      <c r="R1054">
        <f t="shared" ref="R1054:R1068" si="911">ROUND(CS1054*I1054,2)</f>
        <v>0.39</v>
      </c>
      <c r="S1054">
        <f t="shared" ref="S1054:S1068" si="912">ROUND(CT1054*I1054,2)</f>
        <v>144.61000000000001</v>
      </c>
      <c r="T1054">
        <f t="shared" ref="T1054:T1068" si="913">ROUND(CU1054*I1054,2)</f>
        <v>0</v>
      </c>
      <c r="U1054">
        <f t="shared" ref="U1054:U1068" si="914">CV1054*I1054</f>
        <v>16.507999999999999</v>
      </c>
      <c r="V1054">
        <f t="shared" ref="V1054:V1068" si="915">CW1054*I1054</f>
        <v>0.03</v>
      </c>
      <c r="W1054">
        <f t="shared" ref="W1054:W1068" si="916">ROUND(CX1054*I1054,2)</f>
        <v>0</v>
      </c>
      <c r="X1054">
        <f t="shared" ref="X1054:X1068" si="917">ROUND(CY1054,2)</f>
        <v>149.35</v>
      </c>
      <c r="Y1054">
        <f t="shared" ref="Y1054:Y1068" si="918">ROUND(CZ1054,2)</f>
        <v>75.400000000000006</v>
      </c>
      <c r="AA1054">
        <v>30589570</v>
      </c>
      <c r="AB1054">
        <f t="shared" ref="AB1054:AB1068" si="919">ROUND((AC1054+AD1054+AF1054),6)</f>
        <v>40897.199999999997</v>
      </c>
      <c r="AC1054">
        <f t="shared" ref="AC1054:AC1068" si="920">ROUND((ES1054),6)</f>
        <v>37190.1</v>
      </c>
      <c r="AD1054">
        <f>ROUND((((ET1054)-(EU1054))+AE1054),6)</f>
        <v>91.85</v>
      </c>
      <c r="AE1054">
        <f t="shared" ref="AE1054:AF1058" si="921">ROUND((EU1054),6)</f>
        <v>9.77</v>
      </c>
      <c r="AF1054">
        <f t="shared" si="921"/>
        <v>3615.25</v>
      </c>
      <c r="AG1054">
        <f t="shared" ref="AG1054:AG1068" si="922">ROUND((AP1054),6)</f>
        <v>0</v>
      </c>
      <c r="AH1054">
        <f t="shared" ref="AH1054:AI1058" si="923">(EW1054)</f>
        <v>412.7</v>
      </c>
      <c r="AI1054">
        <f t="shared" si="923"/>
        <v>0.75</v>
      </c>
      <c r="AJ1054">
        <f t="shared" ref="AJ1054:AJ1068" si="924">(AS1054)</f>
        <v>0</v>
      </c>
      <c r="AK1054">
        <v>40897.199999999997</v>
      </c>
      <c r="AL1054">
        <v>37190.1</v>
      </c>
      <c r="AM1054">
        <v>91.85</v>
      </c>
      <c r="AN1054">
        <v>9.77</v>
      </c>
      <c r="AO1054">
        <v>3615.25</v>
      </c>
      <c r="AP1054">
        <v>0</v>
      </c>
      <c r="AQ1054">
        <v>412.7</v>
      </c>
      <c r="AR1054">
        <v>0.75</v>
      </c>
      <c r="AS1054">
        <v>0</v>
      </c>
      <c r="AT1054">
        <v>103</v>
      </c>
      <c r="AU1054">
        <v>52</v>
      </c>
      <c r="AV1054">
        <v>1</v>
      </c>
      <c r="AW1054">
        <v>1</v>
      </c>
      <c r="AZ1054">
        <v>1</v>
      </c>
      <c r="BA1054">
        <v>30.09</v>
      </c>
      <c r="BB1054">
        <v>1</v>
      </c>
      <c r="BC1054">
        <v>1</v>
      </c>
      <c r="BD1054" t="s">
        <v>3</v>
      </c>
      <c r="BE1054" t="s">
        <v>3</v>
      </c>
      <c r="BF1054" t="s">
        <v>3</v>
      </c>
      <c r="BG1054" t="s">
        <v>3</v>
      </c>
      <c r="BH1054">
        <v>0</v>
      </c>
      <c r="BI1054">
        <v>1</v>
      </c>
      <c r="BJ1054" t="s">
        <v>873</v>
      </c>
      <c r="BM1054">
        <v>65007</v>
      </c>
      <c r="BN1054">
        <v>0</v>
      </c>
      <c r="BO1054" t="s">
        <v>26</v>
      </c>
      <c r="BP1054">
        <v>1</v>
      </c>
      <c r="BQ1054">
        <v>6</v>
      </c>
      <c r="BR1054">
        <v>0</v>
      </c>
      <c r="BS1054">
        <v>30.09</v>
      </c>
      <c r="BT1054">
        <v>1</v>
      </c>
      <c r="BU1054">
        <v>1</v>
      </c>
      <c r="BV1054">
        <v>1</v>
      </c>
      <c r="BW1054">
        <v>1</v>
      </c>
      <c r="BX1054">
        <v>1</v>
      </c>
      <c r="BY1054" t="s">
        <v>3</v>
      </c>
      <c r="BZ1054">
        <v>103</v>
      </c>
      <c r="CA1054">
        <v>52</v>
      </c>
      <c r="CB1054" t="s">
        <v>3</v>
      </c>
      <c r="CE1054">
        <v>0</v>
      </c>
      <c r="CF1054">
        <v>0</v>
      </c>
      <c r="CG1054">
        <v>0</v>
      </c>
      <c r="CM1054">
        <v>0</v>
      </c>
      <c r="CN1054" t="s">
        <v>3</v>
      </c>
      <c r="CO1054">
        <v>0</v>
      </c>
      <c r="CP1054">
        <f t="shared" ref="CP1054:CP1068" si="925">(P1054+Q1054+S1054)</f>
        <v>1635.88</v>
      </c>
      <c r="CQ1054">
        <f t="shared" ref="CQ1054:CQ1068" si="926">AC1054*BC1054</f>
        <v>37190.1</v>
      </c>
      <c r="CR1054">
        <f t="shared" ref="CR1054:CR1068" si="927">AD1054*BB1054</f>
        <v>91.85</v>
      </c>
      <c r="CS1054">
        <f t="shared" ref="CS1054:CS1068" si="928">AE1054</f>
        <v>9.77</v>
      </c>
      <c r="CT1054">
        <f t="shared" ref="CT1054:CT1068" si="929">AF1054</f>
        <v>3615.25</v>
      </c>
      <c r="CU1054">
        <f t="shared" ref="CU1054:CU1068" si="930">AG1054</f>
        <v>0</v>
      </c>
      <c r="CV1054">
        <f t="shared" ref="CV1054:CV1068" si="931">AH1054</f>
        <v>412.7</v>
      </c>
      <c r="CW1054">
        <f t="shared" ref="CW1054:CW1068" si="932">AI1054</f>
        <v>0.75</v>
      </c>
      <c r="CX1054">
        <f t="shared" ref="CX1054:CX1068" si="933">AJ1054</f>
        <v>0</v>
      </c>
      <c r="CY1054">
        <f t="shared" ref="CY1054:CY1068" si="934">(((S1054+R1054)*AT1054)/100)</f>
        <v>149.35</v>
      </c>
      <c r="CZ1054">
        <f t="shared" ref="CZ1054:CZ1068" si="935">(((S1054+R1054)*AU1054)/100)</f>
        <v>75.400000000000006</v>
      </c>
      <c r="DC1054" t="s">
        <v>3</v>
      </c>
      <c r="DD1054" t="s">
        <v>3</v>
      </c>
      <c r="DE1054" t="s">
        <v>3</v>
      </c>
      <c r="DF1054" t="s">
        <v>3</v>
      </c>
      <c r="DG1054" t="s">
        <v>3</v>
      </c>
      <c r="DH1054" t="s">
        <v>3</v>
      </c>
      <c r="DI1054" t="s">
        <v>3</v>
      </c>
      <c r="DJ1054" t="s">
        <v>3</v>
      </c>
      <c r="DK1054" t="s">
        <v>3</v>
      </c>
      <c r="DL1054" t="s">
        <v>3</v>
      </c>
      <c r="DM1054" t="s">
        <v>3</v>
      </c>
      <c r="DN1054">
        <v>0</v>
      </c>
      <c r="DO1054">
        <v>0</v>
      </c>
      <c r="DP1054">
        <v>1</v>
      </c>
      <c r="DQ1054">
        <v>1</v>
      </c>
      <c r="DU1054">
        <v>1013</v>
      </c>
      <c r="DV1054" t="s">
        <v>872</v>
      </c>
      <c r="DW1054" t="s">
        <v>872</v>
      </c>
      <c r="DX1054">
        <v>1</v>
      </c>
      <c r="DZ1054" t="s">
        <v>3</v>
      </c>
      <c r="EA1054" t="s">
        <v>3</v>
      </c>
      <c r="EB1054" t="s">
        <v>3</v>
      </c>
      <c r="EC1054" t="s">
        <v>3</v>
      </c>
      <c r="EE1054">
        <v>30173107</v>
      </c>
      <c r="EF1054">
        <v>6</v>
      </c>
      <c r="EG1054" t="s">
        <v>168</v>
      </c>
      <c r="EH1054">
        <v>99</v>
      </c>
      <c r="EI1054" t="s">
        <v>350</v>
      </c>
      <c r="EJ1054">
        <v>1</v>
      </c>
      <c r="EK1054">
        <v>65007</v>
      </c>
      <c r="EL1054" t="s">
        <v>874</v>
      </c>
      <c r="EM1054" t="s">
        <v>352</v>
      </c>
      <c r="EO1054" t="s">
        <v>3</v>
      </c>
      <c r="EQ1054">
        <v>0</v>
      </c>
      <c r="ER1054">
        <v>40897.199999999997</v>
      </c>
      <c r="ES1054">
        <v>37190.1</v>
      </c>
      <c r="ET1054">
        <v>91.85</v>
      </c>
      <c r="EU1054">
        <v>9.77</v>
      </c>
      <c r="EV1054">
        <v>3615.25</v>
      </c>
      <c r="EW1054">
        <v>412.7</v>
      </c>
      <c r="EX1054">
        <v>0.75</v>
      </c>
      <c r="EY1054">
        <v>0</v>
      </c>
      <c r="FQ1054">
        <v>0</v>
      </c>
      <c r="FR1054">
        <f t="shared" ref="FR1054:FR1068" si="936">ROUND(IF(AND(BH1054=3,BI1054=3),P1054,0),2)</f>
        <v>0</v>
      </c>
      <c r="FS1054">
        <v>0</v>
      </c>
      <c r="FX1054">
        <v>103</v>
      </c>
      <c r="FY1054">
        <v>52</v>
      </c>
      <c r="GA1054" t="s">
        <v>3</v>
      </c>
      <c r="GD1054">
        <v>1</v>
      </c>
      <c r="GF1054">
        <v>-499090022</v>
      </c>
      <c r="GG1054">
        <v>2</v>
      </c>
      <c r="GH1054">
        <v>1</v>
      </c>
      <c r="GI1054">
        <v>4</v>
      </c>
      <c r="GJ1054">
        <v>0</v>
      </c>
      <c r="GK1054">
        <v>0</v>
      </c>
      <c r="GL1054">
        <f t="shared" ref="GL1054:GL1068" si="937">ROUND(IF(AND(BH1054=3,BI1054=3,FS1054&lt;&gt;0),P1054,0),2)</f>
        <v>0</v>
      </c>
      <c r="GM1054">
        <f t="shared" ref="GM1054:GM1068" si="938">ROUND(O1054+X1054+Y1054,2)+GX1054</f>
        <v>1860.63</v>
      </c>
      <c r="GN1054">
        <f t="shared" ref="GN1054:GN1068" si="939">IF(OR(BI1054=0,BI1054=1),ROUND(O1054+X1054+Y1054,2),0)</f>
        <v>1860.63</v>
      </c>
      <c r="GO1054">
        <f t="shared" ref="GO1054:GO1068" si="940">IF(BI1054=2,ROUND(O1054+X1054+Y1054,2),0)</f>
        <v>0</v>
      </c>
      <c r="GP1054">
        <f t="shared" ref="GP1054:GP1068" si="941">IF(BI1054=4,ROUND(O1054+X1054+Y1054,2)+GX1054,0)</f>
        <v>0</v>
      </c>
      <c r="GR1054">
        <v>0</v>
      </c>
      <c r="GS1054">
        <v>0</v>
      </c>
      <c r="GT1054">
        <v>0</v>
      </c>
      <c r="GU1054" t="s">
        <v>3</v>
      </c>
      <c r="GV1054">
        <f t="shared" ref="GV1054:GV1068" si="942">ROUND((GT1054),6)</f>
        <v>0</v>
      </c>
      <c r="GW1054">
        <v>1</v>
      </c>
      <c r="GX1054">
        <f t="shared" ref="GX1054:GX1068" si="943">ROUND(HC1054*I1054,2)</f>
        <v>0</v>
      </c>
      <c r="HA1054">
        <v>0</v>
      </c>
      <c r="HB1054">
        <v>0</v>
      </c>
      <c r="HC1054">
        <f t="shared" ref="HC1054:HC1068" si="944">GV1054*GW1054</f>
        <v>0</v>
      </c>
      <c r="HE1054" t="s">
        <v>3</v>
      </c>
      <c r="HF1054" t="s">
        <v>3</v>
      </c>
      <c r="HI1054">
        <f t="shared" ref="HI1054:HI1068" si="945">ROUND(R1054*BS1054,0)</f>
        <v>12</v>
      </c>
      <c r="HJ1054">
        <f t="shared" ref="HJ1054:HJ1068" si="946">ROUND(S1054*BA1054,0)</f>
        <v>4351</v>
      </c>
      <c r="HK1054">
        <f t="shared" ref="HK1054:HK1068" si="947">ROUND((((HJ1054+HI1054)*AT1054)/100),0)</f>
        <v>4494</v>
      </c>
      <c r="HL1054">
        <f t="shared" ref="HL1054:HL1068" si="948">ROUND((((HJ1054+HI1054)*AU1054)/100),0)</f>
        <v>2269</v>
      </c>
      <c r="HM1054" t="s">
        <v>3</v>
      </c>
      <c r="HN1054" t="s">
        <v>875</v>
      </c>
      <c r="HO1054" t="s">
        <v>876</v>
      </c>
      <c r="HP1054" t="s">
        <v>874</v>
      </c>
      <c r="HQ1054" t="s">
        <v>874</v>
      </c>
      <c r="IK1054">
        <v>0</v>
      </c>
    </row>
    <row r="1055" spans="1:245" x14ac:dyDescent="0.2">
      <c r="A1055">
        <v>17</v>
      </c>
      <c r="B1055">
        <v>0</v>
      </c>
      <c r="E1055" t="s">
        <v>173</v>
      </c>
      <c r="F1055" t="s">
        <v>877</v>
      </c>
      <c r="G1055" t="s">
        <v>878</v>
      </c>
      <c r="H1055" t="s">
        <v>649</v>
      </c>
      <c r="I1055">
        <f>ROUND(I1054*-100,7)</f>
        <v>-4</v>
      </c>
      <c r="J1055">
        <v>0</v>
      </c>
      <c r="K1055">
        <f>ROUND(I1054*-100,7)</f>
        <v>-4</v>
      </c>
      <c r="O1055">
        <f t="shared" si="908"/>
        <v>-1383.36</v>
      </c>
      <c r="P1055">
        <f t="shared" si="909"/>
        <v>-1383.36</v>
      </c>
      <c r="Q1055">
        <f t="shared" si="910"/>
        <v>0</v>
      </c>
      <c r="R1055">
        <f t="shared" si="911"/>
        <v>0</v>
      </c>
      <c r="S1055">
        <f t="shared" si="912"/>
        <v>0</v>
      </c>
      <c r="T1055">
        <f t="shared" si="913"/>
        <v>0</v>
      </c>
      <c r="U1055">
        <f t="shared" si="914"/>
        <v>0</v>
      </c>
      <c r="V1055">
        <f t="shared" si="915"/>
        <v>0</v>
      </c>
      <c r="W1055">
        <f t="shared" si="916"/>
        <v>0</v>
      </c>
      <c r="X1055">
        <f t="shared" si="917"/>
        <v>0</v>
      </c>
      <c r="Y1055">
        <f t="shared" si="918"/>
        <v>0</v>
      </c>
      <c r="AA1055">
        <v>30589570</v>
      </c>
      <c r="AB1055">
        <f t="shared" si="919"/>
        <v>345.84</v>
      </c>
      <c r="AC1055">
        <f t="shared" si="920"/>
        <v>345.84</v>
      </c>
      <c r="AD1055">
        <f>ROUND((((ET1055)-(EU1055))+AE1055),6)</f>
        <v>0</v>
      </c>
      <c r="AE1055">
        <f t="shared" si="921"/>
        <v>0</v>
      </c>
      <c r="AF1055">
        <f t="shared" si="921"/>
        <v>0</v>
      </c>
      <c r="AG1055">
        <f t="shared" si="922"/>
        <v>0</v>
      </c>
      <c r="AH1055">
        <f t="shared" si="923"/>
        <v>0</v>
      </c>
      <c r="AI1055">
        <f t="shared" si="923"/>
        <v>0</v>
      </c>
      <c r="AJ1055">
        <f t="shared" si="924"/>
        <v>0</v>
      </c>
      <c r="AK1055">
        <v>345.84</v>
      </c>
      <c r="AL1055">
        <v>345.84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1</v>
      </c>
      <c r="AW1055">
        <v>1</v>
      </c>
      <c r="AZ1055">
        <v>1</v>
      </c>
      <c r="BA1055">
        <v>1</v>
      </c>
      <c r="BB1055">
        <v>1</v>
      </c>
      <c r="BC1055">
        <v>1</v>
      </c>
      <c r="BD1055" t="s">
        <v>3</v>
      </c>
      <c r="BE1055" t="s">
        <v>3</v>
      </c>
      <c r="BF1055" t="s">
        <v>3</v>
      </c>
      <c r="BG1055" t="s">
        <v>3</v>
      </c>
      <c r="BH1055">
        <v>3</v>
      </c>
      <c r="BI1055">
        <v>1</v>
      </c>
      <c r="BJ1055" t="s">
        <v>879</v>
      </c>
      <c r="BM1055">
        <v>500001</v>
      </c>
      <c r="BN1055">
        <v>0</v>
      </c>
      <c r="BO1055" t="s">
        <v>67</v>
      </c>
      <c r="BP1055">
        <v>1</v>
      </c>
      <c r="BQ1055">
        <v>8</v>
      </c>
      <c r="BR1055">
        <v>1</v>
      </c>
      <c r="BS1055">
        <v>1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3</v>
      </c>
      <c r="BZ1055">
        <v>0</v>
      </c>
      <c r="CA1055">
        <v>0</v>
      </c>
      <c r="CB1055" t="s">
        <v>3</v>
      </c>
      <c r="CE1055">
        <v>0</v>
      </c>
      <c r="CF1055">
        <v>0</v>
      </c>
      <c r="CG1055">
        <v>0</v>
      </c>
      <c r="CM1055">
        <v>0</v>
      </c>
      <c r="CN1055" t="s">
        <v>3</v>
      </c>
      <c r="CO1055">
        <v>0</v>
      </c>
      <c r="CP1055">
        <f t="shared" si="925"/>
        <v>-1383.36</v>
      </c>
      <c r="CQ1055">
        <f t="shared" si="926"/>
        <v>345.84</v>
      </c>
      <c r="CR1055">
        <f t="shared" si="927"/>
        <v>0</v>
      </c>
      <c r="CS1055">
        <f t="shared" si="928"/>
        <v>0</v>
      </c>
      <c r="CT1055">
        <f t="shared" si="929"/>
        <v>0</v>
      </c>
      <c r="CU1055">
        <f t="shared" si="930"/>
        <v>0</v>
      </c>
      <c r="CV1055">
        <f t="shared" si="931"/>
        <v>0</v>
      </c>
      <c r="CW1055">
        <f t="shared" si="932"/>
        <v>0</v>
      </c>
      <c r="CX1055">
        <f t="shared" si="933"/>
        <v>0</v>
      </c>
      <c r="CY1055">
        <f t="shared" si="934"/>
        <v>0</v>
      </c>
      <c r="CZ1055">
        <f t="shared" si="935"/>
        <v>0</v>
      </c>
      <c r="DC1055" t="s">
        <v>3</v>
      </c>
      <c r="DD1055" t="s">
        <v>3</v>
      </c>
      <c r="DE1055" t="s">
        <v>3</v>
      </c>
      <c r="DF1055" t="s">
        <v>3</v>
      </c>
      <c r="DG1055" t="s">
        <v>3</v>
      </c>
      <c r="DH1055" t="s">
        <v>3</v>
      </c>
      <c r="DI1055" t="s">
        <v>3</v>
      </c>
      <c r="DJ1055" t="s">
        <v>3</v>
      </c>
      <c r="DK1055" t="s">
        <v>3</v>
      </c>
      <c r="DL1055" t="s">
        <v>3</v>
      </c>
      <c r="DM1055" t="s">
        <v>3</v>
      </c>
      <c r="DN1055">
        <v>0</v>
      </c>
      <c r="DO1055">
        <v>0</v>
      </c>
      <c r="DP1055">
        <v>1</v>
      </c>
      <c r="DQ1055">
        <v>1</v>
      </c>
      <c r="DU1055">
        <v>1013</v>
      </c>
      <c r="DV1055" t="s">
        <v>649</v>
      </c>
      <c r="DW1055" t="s">
        <v>649</v>
      </c>
      <c r="DX1055">
        <v>1</v>
      </c>
      <c r="DZ1055" t="s">
        <v>3</v>
      </c>
      <c r="EA1055" t="s">
        <v>3</v>
      </c>
      <c r="EB1055" t="s">
        <v>3</v>
      </c>
      <c r="EC1055" t="s">
        <v>3</v>
      </c>
      <c r="EE1055">
        <v>30172930</v>
      </c>
      <c r="EF1055">
        <v>8</v>
      </c>
      <c r="EG1055" t="s">
        <v>68</v>
      </c>
      <c r="EH1055">
        <v>0</v>
      </c>
      <c r="EI1055" t="s">
        <v>3</v>
      </c>
      <c r="EJ1055">
        <v>1</v>
      </c>
      <c r="EK1055">
        <v>500001</v>
      </c>
      <c r="EL1055" t="s">
        <v>69</v>
      </c>
      <c r="EM1055" t="s">
        <v>70</v>
      </c>
      <c r="EO1055" t="s">
        <v>3</v>
      </c>
      <c r="EQ1055">
        <v>32768</v>
      </c>
      <c r="ER1055">
        <v>345.84</v>
      </c>
      <c r="ES1055">
        <v>345.84</v>
      </c>
      <c r="ET1055">
        <v>0</v>
      </c>
      <c r="EU1055">
        <v>0</v>
      </c>
      <c r="EV1055">
        <v>0</v>
      </c>
      <c r="EW1055">
        <v>0</v>
      </c>
      <c r="EX1055">
        <v>0</v>
      </c>
      <c r="EY1055">
        <v>0</v>
      </c>
      <c r="FQ1055">
        <v>0</v>
      </c>
      <c r="FR1055">
        <f t="shared" si="936"/>
        <v>0</v>
      </c>
      <c r="FS1055">
        <v>0</v>
      </c>
      <c r="FX1055">
        <v>0</v>
      </c>
      <c r="FY1055">
        <v>0</v>
      </c>
      <c r="GA1055" t="s">
        <v>3</v>
      </c>
      <c r="GD1055">
        <v>1</v>
      </c>
      <c r="GF1055">
        <v>-1565434043</v>
      </c>
      <c r="GG1055">
        <v>2</v>
      </c>
      <c r="GH1055">
        <v>1</v>
      </c>
      <c r="GI1055">
        <v>4</v>
      </c>
      <c r="GJ1055">
        <v>0</v>
      </c>
      <c r="GK1055">
        <v>0</v>
      </c>
      <c r="GL1055">
        <f t="shared" si="937"/>
        <v>0</v>
      </c>
      <c r="GM1055">
        <f t="shared" si="938"/>
        <v>-1383.36</v>
      </c>
      <c r="GN1055">
        <f t="shared" si="939"/>
        <v>-1383.36</v>
      </c>
      <c r="GO1055">
        <f t="shared" si="940"/>
        <v>0</v>
      </c>
      <c r="GP1055">
        <f t="shared" si="941"/>
        <v>0</v>
      </c>
      <c r="GR1055">
        <v>0</v>
      </c>
      <c r="GS1055">
        <v>0</v>
      </c>
      <c r="GT1055">
        <v>0</v>
      </c>
      <c r="GU1055" t="s">
        <v>3</v>
      </c>
      <c r="GV1055">
        <f t="shared" si="942"/>
        <v>0</v>
      </c>
      <c r="GW1055">
        <v>1</v>
      </c>
      <c r="GX1055">
        <f t="shared" si="943"/>
        <v>0</v>
      </c>
      <c r="HA1055">
        <v>0</v>
      </c>
      <c r="HB1055">
        <v>0</v>
      </c>
      <c r="HC1055">
        <f t="shared" si="944"/>
        <v>0</v>
      </c>
      <c r="HE1055" t="s">
        <v>3</v>
      </c>
      <c r="HF1055" t="s">
        <v>3</v>
      </c>
      <c r="HI1055">
        <f t="shared" si="945"/>
        <v>0</v>
      </c>
      <c r="HJ1055">
        <f t="shared" si="946"/>
        <v>0</v>
      </c>
      <c r="HK1055">
        <f t="shared" si="947"/>
        <v>0</v>
      </c>
      <c r="HL1055">
        <f t="shared" si="948"/>
        <v>0</v>
      </c>
      <c r="HM1055" t="s">
        <v>3</v>
      </c>
      <c r="HN1055" t="s">
        <v>3</v>
      </c>
      <c r="HO1055" t="s">
        <v>3</v>
      </c>
      <c r="HP1055" t="s">
        <v>3</v>
      </c>
      <c r="HQ1055" t="s">
        <v>3</v>
      </c>
      <c r="IK1055">
        <v>0</v>
      </c>
    </row>
    <row r="1056" spans="1:245" x14ac:dyDescent="0.2">
      <c r="A1056">
        <v>17</v>
      </c>
      <c r="B1056">
        <v>0</v>
      </c>
      <c r="C1056">
        <f>ROW(SmtRes!A612)</f>
        <v>612</v>
      </c>
      <c r="D1056">
        <f>ROW(EtalonRes!A704)</f>
        <v>704</v>
      </c>
      <c r="E1056" t="s">
        <v>174</v>
      </c>
      <c r="F1056" t="s">
        <v>880</v>
      </c>
      <c r="G1056" t="s">
        <v>881</v>
      </c>
      <c r="H1056" t="s">
        <v>872</v>
      </c>
      <c r="I1056">
        <f>ROUND(4/100,7)</f>
        <v>0.04</v>
      </c>
      <c r="J1056">
        <v>0</v>
      </c>
      <c r="K1056">
        <f>ROUND(4/100,7)</f>
        <v>0.04</v>
      </c>
      <c r="O1056">
        <f t="shared" si="908"/>
        <v>4358.82</v>
      </c>
      <c r="P1056">
        <f t="shared" si="909"/>
        <v>4155.68</v>
      </c>
      <c r="Q1056">
        <f t="shared" si="910"/>
        <v>16.66</v>
      </c>
      <c r="R1056">
        <f t="shared" si="911"/>
        <v>1.77</v>
      </c>
      <c r="S1056">
        <f t="shared" si="912"/>
        <v>186.48</v>
      </c>
      <c r="T1056">
        <f t="shared" si="913"/>
        <v>0</v>
      </c>
      <c r="U1056">
        <f t="shared" si="914"/>
        <v>21.288000000000004</v>
      </c>
      <c r="V1056">
        <f t="shared" si="915"/>
        <v>0.13600000000000001</v>
      </c>
      <c r="W1056">
        <f t="shared" si="916"/>
        <v>0</v>
      </c>
      <c r="X1056">
        <f t="shared" si="917"/>
        <v>193.9</v>
      </c>
      <c r="Y1056">
        <f t="shared" si="918"/>
        <v>97.89</v>
      </c>
      <c r="AA1056">
        <v>30589570</v>
      </c>
      <c r="AB1056">
        <f t="shared" si="919"/>
        <v>108970.55</v>
      </c>
      <c r="AC1056">
        <f t="shared" si="920"/>
        <v>103892.08</v>
      </c>
      <c r="AD1056">
        <f>ROUND((((ET1056)-(EU1056))+AE1056),6)</f>
        <v>416.4</v>
      </c>
      <c r="AE1056">
        <f t="shared" si="921"/>
        <v>44.3</v>
      </c>
      <c r="AF1056">
        <f t="shared" si="921"/>
        <v>4662.07</v>
      </c>
      <c r="AG1056">
        <f t="shared" si="922"/>
        <v>0</v>
      </c>
      <c r="AH1056">
        <f t="shared" si="923"/>
        <v>532.20000000000005</v>
      </c>
      <c r="AI1056">
        <f t="shared" si="923"/>
        <v>3.4</v>
      </c>
      <c r="AJ1056">
        <f t="shared" si="924"/>
        <v>0</v>
      </c>
      <c r="AK1056">
        <v>108970.55</v>
      </c>
      <c r="AL1056">
        <v>103892.08</v>
      </c>
      <c r="AM1056">
        <v>416.4</v>
      </c>
      <c r="AN1056">
        <v>44.3</v>
      </c>
      <c r="AO1056">
        <v>4662.07</v>
      </c>
      <c r="AP1056">
        <v>0</v>
      </c>
      <c r="AQ1056">
        <v>532.20000000000005</v>
      </c>
      <c r="AR1056">
        <v>3.4</v>
      </c>
      <c r="AS1056">
        <v>0</v>
      </c>
      <c r="AT1056">
        <v>103</v>
      </c>
      <c r="AU1056">
        <v>52</v>
      </c>
      <c r="AV1056">
        <v>1</v>
      </c>
      <c r="AW1056">
        <v>1</v>
      </c>
      <c r="AZ1056">
        <v>1</v>
      </c>
      <c r="BA1056">
        <v>30.09</v>
      </c>
      <c r="BB1056">
        <v>1</v>
      </c>
      <c r="BC1056">
        <v>1</v>
      </c>
      <c r="BD1056" t="s">
        <v>3</v>
      </c>
      <c r="BE1056" t="s">
        <v>3</v>
      </c>
      <c r="BF1056" t="s">
        <v>3</v>
      </c>
      <c r="BG1056" t="s">
        <v>3</v>
      </c>
      <c r="BH1056">
        <v>0</v>
      </c>
      <c r="BI1056">
        <v>1</v>
      </c>
      <c r="BJ1056" t="s">
        <v>882</v>
      </c>
      <c r="BM1056">
        <v>65007</v>
      </c>
      <c r="BN1056">
        <v>0</v>
      </c>
      <c r="BO1056" t="s">
        <v>26</v>
      </c>
      <c r="BP1056">
        <v>1</v>
      </c>
      <c r="BQ1056">
        <v>6</v>
      </c>
      <c r="BR1056">
        <v>0</v>
      </c>
      <c r="BS1056">
        <v>30.09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3</v>
      </c>
      <c r="BZ1056">
        <v>103</v>
      </c>
      <c r="CA1056">
        <v>52</v>
      </c>
      <c r="CB1056" t="s">
        <v>3</v>
      </c>
      <c r="CE1056">
        <v>0</v>
      </c>
      <c r="CF1056">
        <v>0</v>
      </c>
      <c r="CG1056">
        <v>0</v>
      </c>
      <c r="CM1056">
        <v>0</v>
      </c>
      <c r="CN1056" t="s">
        <v>3</v>
      </c>
      <c r="CO1056">
        <v>0</v>
      </c>
      <c r="CP1056">
        <f t="shared" si="925"/>
        <v>4358.82</v>
      </c>
      <c r="CQ1056">
        <f t="shared" si="926"/>
        <v>103892.08</v>
      </c>
      <c r="CR1056">
        <f t="shared" si="927"/>
        <v>416.4</v>
      </c>
      <c r="CS1056">
        <f t="shared" si="928"/>
        <v>44.3</v>
      </c>
      <c r="CT1056">
        <f t="shared" si="929"/>
        <v>4662.07</v>
      </c>
      <c r="CU1056">
        <f t="shared" si="930"/>
        <v>0</v>
      </c>
      <c r="CV1056">
        <f t="shared" si="931"/>
        <v>532.20000000000005</v>
      </c>
      <c r="CW1056">
        <f t="shared" si="932"/>
        <v>3.4</v>
      </c>
      <c r="CX1056">
        <f t="shared" si="933"/>
        <v>0</v>
      </c>
      <c r="CY1056">
        <f t="shared" si="934"/>
        <v>193.89750000000001</v>
      </c>
      <c r="CZ1056">
        <f t="shared" si="935"/>
        <v>97.89</v>
      </c>
      <c r="DC1056" t="s">
        <v>3</v>
      </c>
      <c r="DD1056" t="s">
        <v>3</v>
      </c>
      <c r="DE1056" t="s">
        <v>3</v>
      </c>
      <c r="DF1056" t="s">
        <v>3</v>
      </c>
      <c r="DG1056" t="s">
        <v>3</v>
      </c>
      <c r="DH1056" t="s">
        <v>3</v>
      </c>
      <c r="DI1056" t="s">
        <v>3</v>
      </c>
      <c r="DJ1056" t="s">
        <v>3</v>
      </c>
      <c r="DK1056" t="s">
        <v>3</v>
      </c>
      <c r="DL1056" t="s">
        <v>3</v>
      </c>
      <c r="DM1056" t="s">
        <v>3</v>
      </c>
      <c r="DN1056">
        <v>0</v>
      </c>
      <c r="DO1056">
        <v>0</v>
      </c>
      <c r="DP1056">
        <v>1</v>
      </c>
      <c r="DQ1056">
        <v>1</v>
      </c>
      <c r="DU1056">
        <v>1013</v>
      </c>
      <c r="DV1056" t="s">
        <v>872</v>
      </c>
      <c r="DW1056" t="s">
        <v>872</v>
      </c>
      <c r="DX1056">
        <v>1</v>
      </c>
      <c r="DZ1056" t="s">
        <v>3</v>
      </c>
      <c r="EA1056" t="s">
        <v>3</v>
      </c>
      <c r="EB1056" t="s">
        <v>3</v>
      </c>
      <c r="EC1056" t="s">
        <v>3</v>
      </c>
      <c r="EE1056">
        <v>30173107</v>
      </c>
      <c r="EF1056">
        <v>6</v>
      </c>
      <c r="EG1056" t="s">
        <v>168</v>
      </c>
      <c r="EH1056">
        <v>99</v>
      </c>
      <c r="EI1056" t="s">
        <v>350</v>
      </c>
      <c r="EJ1056">
        <v>1</v>
      </c>
      <c r="EK1056">
        <v>65007</v>
      </c>
      <c r="EL1056" t="s">
        <v>874</v>
      </c>
      <c r="EM1056" t="s">
        <v>352</v>
      </c>
      <c r="EO1056" t="s">
        <v>3</v>
      </c>
      <c r="EQ1056">
        <v>0</v>
      </c>
      <c r="ER1056">
        <v>108970.55</v>
      </c>
      <c r="ES1056">
        <v>103892.08</v>
      </c>
      <c r="ET1056">
        <v>416.4</v>
      </c>
      <c r="EU1056">
        <v>44.3</v>
      </c>
      <c r="EV1056">
        <v>4662.07</v>
      </c>
      <c r="EW1056">
        <v>532.20000000000005</v>
      </c>
      <c r="EX1056">
        <v>3.4</v>
      </c>
      <c r="EY1056">
        <v>0</v>
      </c>
      <c r="FQ1056">
        <v>0</v>
      </c>
      <c r="FR1056">
        <f t="shared" si="936"/>
        <v>0</v>
      </c>
      <c r="FS1056">
        <v>0</v>
      </c>
      <c r="FX1056">
        <v>103</v>
      </c>
      <c r="FY1056">
        <v>52</v>
      </c>
      <c r="GA1056" t="s">
        <v>3</v>
      </c>
      <c r="GD1056">
        <v>1</v>
      </c>
      <c r="GF1056">
        <v>1891883876</v>
      </c>
      <c r="GG1056">
        <v>2</v>
      </c>
      <c r="GH1056">
        <v>1</v>
      </c>
      <c r="GI1056">
        <v>4</v>
      </c>
      <c r="GJ1056">
        <v>0</v>
      </c>
      <c r="GK1056">
        <v>0</v>
      </c>
      <c r="GL1056">
        <f t="shared" si="937"/>
        <v>0</v>
      </c>
      <c r="GM1056">
        <f t="shared" si="938"/>
        <v>4650.6099999999997</v>
      </c>
      <c r="GN1056">
        <f t="shared" si="939"/>
        <v>4650.6099999999997</v>
      </c>
      <c r="GO1056">
        <f t="shared" si="940"/>
        <v>0</v>
      </c>
      <c r="GP1056">
        <f t="shared" si="941"/>
        <v>0</v>
      </c>
      <c r="GR1056">
        <v>0</v>
      </c>
      <c r="GS1056">
        <v>0</v>
      </c>
      <c r="GT1056">
        <v>0</v>
      </c>
      <c r="GU1056" t="s">
        <v>3</v>
      </c>
      <c r="GV1056">
        <f t="shared" si="942"/>
        <v>0</v>
      </c>
      <c r="GW1056">
        <v>1</v>
      </c>
      <c r="GX1056">
        <f t="shared" si="943"/>
        <v>0</v>
      </c>
      <c r="HA1056">
        <v>0</v>
      </c>
      <c r="HB1056">
        <v>0</v>
      </c>
      <c r="HC1056">
        <f t="shared" si="944"/>
        <v>0</v>
      </c>
      <c r="HE1056" t="s">
        <v>3</v>
      </c>
      <c r="HF1056" t="s">
        <v>3</v>
      </c>
      <c r="HI1056">
        <f t="shared" si="945"/>
        <v>53</v>
      </c>
      <c r="HJ1056">
        <f t="shared" si="946"/>
        <v>5611</v>
      </c>
      <c r="HK1056">
        <f t="shared" si="947"/>
        <v>5834</v>
      </c>
      <c r="HL1056">
        <f t="shared" si="948"/>
        <v>2945</v>
      </c>
      <c r="HM1056" t="s">
        <v>3</v>
      </c>
      <c r="HN1056" t="s">
        <v>875</v>
      </c>
      <c r="HO1056" t="s">
        <v>876</v>
      </c>
      <c r="HP1056" t="s">
        <v>874</v>
      </c>
      <c r="HQ1056" t="s">
        <v>874</v>
      </c>
      <c r="IK1056">
        <v>0</v>
      </c>
    </row>
    <row r="1057" spans="1:245" x14ac:dyDescent="0.2">
      <c r="A1057">
        <v>17</v>
      </c>
      <c r="B1057">
        <v>0</v>
      </c>
      <c r="E1057" t="s">
        <v>175</v>
      </c>
      <c r="F1057" t="s">
        <v>883</v>
      </c>
      <c r="G1057" t="s">
        <v>884</v>
      </c>
      <c r="H1057" t="s">
        <v>649</v>
      </c>
      <c r="I1057">
        <f>ROUND(I1056*-100,7)</f>
        <v>-4</v>
      </c>
      <c r="J1057">
        <v>0</v>
      </c>
      <c r="K1057">
        <f>ROUND(I1056*-100,7)</f>
        <v>-4</v>
      </c>
      <c r="O1057">
        <f t="shared" si="908"/>
        <v>-4131.6000000000004</v>
      </c>
      <c r="P1057">
        <f t="shared" si="909"/>
        <v>-4131.6000000000004</v>
      </c>
      <c r="Q1057">
        <f t="shared" si="910"/>
        <v>0</v>
      </c>
      <c r="R1057">
        <f t="shared" si="911"/>
        <v>0</v>
      </c>
      <c r="S1057">
        <f t="shared" si="912"/>
        <v>0</v>
      </c>
      <c r="T1057">
        <f t="shared" si="913"/>
        <v>0</v>
      </c>
      <c r="U1057">
        <f t="shared" si="914"/>
        <v>0</v>
      </c>
      <c r="V1057">
        <f t="shared" si="915"/>
        <v>0</v>
      </c>
      <c r="W1057">
        <f t="shared" si="916"/>
        <v>0</v>
      </c>
      <c r="X1057">
        <f t="shared" si="917"/>
        <v>0</v>
      </c>
      <c r="Y1057">
        <f t="shared" si="918"/>
        <v>0</v>
      </c>
      <c r="AA1057">
        <v>30589570</v>
      </c>
      <c r="AB1057">
        <f t="shared" si="919"/>
        <v>1032.9000000000001</v>
      </c>
      <c r="AC1057">
        <f t="shared" si="920"/>
        <v>1032.9000000000001</v>
      </c>
      <c r="AD1057">
        <f>ROUND((((ET1057)-(EU1057))+AE1057),6)</f>
        <v>0</v>
      </c>
      <c r="AE1057">
        <f t="shared" si="921"/>
        <v>0</v>
      </c>
      <c r="AF1057">
        <f t="shared" si="921"/>
        <v>0</v>
      </c>
      <c r="AG1057">
        <f t="shared" si="922"/>
        <v>0</v>
      </c>
      <c r="AH1057">
        <f t="shared" si="923"/>
        <v>0</v>
      </c>
      <c r="AI1057">
        <f t="shared" si="923"/>
        <v>0</v>
      </c>
      <c r="AJ1057">
        <f t="shared" si="924"/>
        <v>0</v>
      </c>
      <c r="AK1057">
        <v>1032.9000000000001</v>
      </c>
      <c r="AL1057">
        <v>1032.9000000000001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1</v>
      </c>
      <c r="AW1057">
        <v>1</v>
      </c>
      <c r="AZ1057">
        <v>1</v>
      </c>
      <c r="BA1057">
        <v>1</v>
      </c>
      <c r="BB1057">
        <v>1</v>
      </c>
      <c r="BC1057">
        <v>1</v>
      </c>
      <c r="BD1057" t="s">
        <v>3</v>
      </c>
      <c r="BE1057" t="s">
        <v>3</v>
      </c>
      <c r="BF1057" t="s">
        <v>3</v>
      </c>
      <c r="BG1057" t="s">
        <v>3</v>
      </c>
      <c r="BH1057">
        <v>3</v>
      </c>
      <c r="BI1057">
        <v>1</v>
      </c>
      <c r="BJ1057" t="s">
        <v>885</v>
      </c>
      <c r="BM1057">
        <v>500001</v>
      </c>
      <c r="BN1057">
        <v>0</v>
      </c>
      <c r="BO1057" t="s">
        <v>67</v>
      </c>
      <c r="BP1057">
        <v>1</v>
      </c>
      <c r="BQ1057">
        <v>8</v>
      </c>
      <c r="BR1057">
        <v>1</v>
      </c>
      <c r="BS1057">
        <v>1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0</v>
      </c>
      <c r="CA1057">
        <v>0</v>
      </c>
      <c r="CB1057" t="s">
        <v>3</v>
      </c>
      <c r="CE1057">
        <v>0</v>
      </c>
      <c r="CF1057">
        <v>0</v>
      </c>
      <c r="CG1057">
        <v>0</v>
      </c>
      <c r="CM1057">
        <v>0</v>
      </c>
      <c r="CN1057" t="s">
        <v>3</v>
      </c>
      <c r="CO1057">
        <v>0</v>
      </c>
      <c r="CP1057">
        <f t="shared" si="925"/>
        <v>-4131.6000000000004</v>
      </c>
      <c r="CQ1057">
        <f t="shared" si="926"/>
        <v>1032.9000000000001</v>
      </c>
      <c r="CR1057">
        <f t="shared" si="927"/>
        <v>0</v>
      </c>
      <c r="CS1057">
        <f t="shared" si="928"/>
        <v>0</v>
      </c>
      <c r="CT1057">
        <f t="shared" si="929"/>
        <v>0</v>
      </c>
      <c r="CU1057">
        <f t="shared" si="930"/>
        <v>0</v>
      </c>
      <c r="CV1057">
        <f t="shared" si="931"/>
        <v>0</v>
      </c>
      <c r="CW1057">
        <f t="shared" si="932"/>
        <v>0</v>
      </c>
      <c r="CX1057">
        <f t="shared" si="933"/>
        <v>0</v>
      </c>
      <c r="CY1057">
        <f t="shared" si="934"/>
        <v>0</v>
      </c>
      <c r="CZ1057">
        <f t="shared" si="935"/>
        <v>0</v>
      </c>
      <c r="DC1057" t="s">
        <v>3</v>
      </c>
      <c r="DD1057" t="s">
        <v>3</v>
      </c>
      <c r="DE1057" t="s">
        <v>3</v>
      </c>
      <c r="DF1057" t="s">
        <v>3</v>
      </c>
      <c r="DG1057" t="s">
        <v>3</v>
      </c>
      <c r="DH1057" t="s">
        <v>3</v>
      </c>
      <c r="DI1057" t="s">
        <v>3</v>
      </c>
      <c r="DJ1057" t="s">
        <v>3</v>
      </c>
      <c r="DK1057" t="s">
        <v>3</v>
      </c>
      <c r="DL1057" t="s">
        <v>3</v>
      </c>
      <c r="DM1057" t="s">
        <v>3</v>
      </c>
      <c r="DN1057">
        <v>0</v>
      </c>
      <c r="DO1057">
        <v>0</v>
      </c>
      <c r="DP1057">
        <v>1</v>
      </c>
      <c r="DQ1057">
        <v>1</v>
      </c>
      <c r="DU1057">
        <v>1013</v>
      </c>
      <c r="DV1057" t="s">
        <v>649</v>
      </c>
      <c r="DW1057" t="s">
        <v>649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30172930</v>
      </c>
      <c r="EF1057">
        <v>8</v>
      </c>
      <c r="EG1057" t="s">
        <v>68</v>
      </c>
      <c r="EH1057">
        <v>0</v>
      </c>
      <c r="EI1057" t="s">
        <v>3</v>
      </c>
      <c r="EJ1057">
        <v>1</v>
      </c>
      <c r="EK1057">
        <v>500001</v>
      </c>
      <c r="EL1057" t="s">
        <v>69</v>
      </c>
      <c r="EM1057" t="s">
        <v>70</v>
      </c>
      <c r="EO1057" t="s">
        <v>3</v>
      </c>
      <c r="EQ1057">
        <v>32768</v>
      </c>
      <c r="ER1057">
        <v>1032.9000000000001</v>
      </c>
      <c r="ES1057">
        <v>1032.9000000000001</v>
      </c>
      <c r="ET1057">
        <v>0</v>
      </c>
      <c r="EU1057">
        <v>0</v>
      </c>
      <c r="EV1057">
        <v>0</v>
      </c>
      <c r="EW1057">
        <v>0</v>
      </c>
      <c r="EX1057">
        <v>0</v>
      </c>
      <c r="EY1057">
        <v>0</v>
      </c>
      <c r="FQ1057">
        <v>0</v>
      </c>
      <c r="FR1057">
        <f t="shared" si="936"/>
        <v>0</v>
      </c>
      <c r="FS1057">
        <v>0</v>
      </c>
      <c r="FX1057">
        <v>0</v>
      </c>
      <c r="FY1057">
        <v>0</v>
      </c>
      <c r="GA1057" t="s">
        <v>3</v>
      </c>
      <c r="GD1057">
        <v>1</v>
      </c>
      <c r="GF1057">
        <v>-478426688</v>
      </c>
      <c r="GG1057">
        <v>2</v>
      </c>
      <c r="GH1057">
        <v>1</v>
      </c>
      <c r="GI1057">
        <v>4</v>
      </c>
      <c r="GJ1057">
        <v>0</v>
      </c>
      <c r="GK1057">
        <v>0</v>
      </c>
      <c r="GL1057">
        <f t="shared" si="937"/>
        <v>0</v>
      </c>
      <c r="GM1057">
        <f t="shared" si="938"/>
        <v>-4131.6000000000004</v>
      </c>
      <c r="GN1057">
        <f t="shared" si="939"/>
        <v>-4131.6000000000004</v>
      </c>
      <c r="GO1057">
        <f t="shared" si="940"/>
        <v>0</v>
      </c>
      <c r="GP1057">
        <f t="shared" si="941"/>
        <v>0</v>
      </c>
      <c r="GR1057">
        <v>0</v>
      </c>
      <c r="GS1057">
        <v>0</v>
      </c>
      <c r="GT1057">
        <v>0</v>
      </c>
      <c r="GU1057" t="s">
        <v>3</v>
      </c>
      <c r="GV1057">
        <f t="shared" si="942"/>
        <v>0</v>
      </c>
      <c r="GW1057">
        <v>1</v>
      </c>
      <c r="GX1057">
        <f t="shared" si="943"/>
        <v>0</v>
      </c>
      <c r="HA1057">
        <v>0</v>
      </c>
      <c r="HB1057">
        <v>0</v>
      </c>
      <c r="HC1057">
        <f t="shared" si="944"/>
        <v>0</v>
      </c>
      <c r="HE1057" t="s">
        <v>3</v>
      </c>
      <c r="HF1057" t="s">
        <v>3</v>
      </c>
      <c r="HI1057">
        <f t="shared" si="945"/>
        <v>0</v>
      </c>
      <c r="HJ1057">
        <f t="shared" si="946"/>
        <v>0</v>
      </c>
      <c r="HK1057">
        <f t="shared" si="947"/>
        <v>0</v>
      </c>
      <c r="HL1057">
        <f t="shared" si="948"/>
        <v>0</v>
      </c>
      <c r="HM1057" t="s">
        <v>3</v>
      </c>
      <c r="HN1057" t="s">
        <v>3</v>
      </c>
      <c r="HO1057" t="s">
        <v>3</v>
      </c>
      <c r="HP1057" t="s">
        <v>3</v>
      </c>
      <c r="HQ1057" t="s">
        <v>3</v>
      </c>
      <c r="IK1057">
        <v>0</v>
      </c>
    </row>
    <row r="1058" spans="1:245" x14ac:dyDescent="0.2">
      <c r="A1058">
        <v>17</v>
      </c>
      <c r="B1058">
        <v>0</v>
      </c>
      <c r="C1058">
        <f>ROW(SmtRes!A616)</f>
        <v>616</v>
      </c>
      <c r="D1058">
        <f>ROW(EtalonRes!A708)</f>
        <v>708</v>
      </c>
      <c r="E1058" t="s">
        <v>176</v>
      </c>
      <c r="F1058" t="s">
        <v>886</v>
      </c>
      <c r="G1058" t="s">
        <v>887</v>
      </c>
      <c r="H1058" t="s">
        <v>888</v>
      </c>
      <c r="I1058">
        <f>ROUND(326.8/100,7)</f>
        <v>3.2679999999999998</v>
      </c>
      <c r="J1058">
        <v>0</v>
      </c>
      <c r="K1058">
        <f>ROUND(326.8/100,7)</f>
        <v>3.2679999999999998</v>
      </c>
      <c r="O1058">
        <f t="shared" si="908"/>
        <v>2306.9499999999998</v>
      </c>
      <c r="P1058">
        <f t="shared" si="909"/>
        <v>0</v>
      </c>
      <c r="Q1058">
        <f t="shared" si="910"/>
        <v>32.26</v>
      </c>
      <c r="R1058">
        <f t="shared" si="911"/>
        <v>13.63</v>
      </c>
      <c r="S1058">
        <f t="shared" si="912"/>
        <v>2274.69</v>
      </c>
      <c r="T1058">
        <f t="shared" si="913"/>
        <v>0</v>
      </c>
      <c r="U1058">
        <f t="shared" si="914"/>
        <v>278.76039999999995</v>
      </c>
      <c r="V1058">
        <f t="shared" si="915"/>
        <v>1.04576</v>
      </c>
      <c r="W1058">
        <f t="shared" si="916"/>
        <v>0</v>
      </c>
      <c r="X1058">
        <f t="shared" si="917"/>
        <v>1990.84</v>
      </c>
      <c r="Y1058">
        <f t="shared" si="918"/>
        <v>1006.86</v>
      </c>
      <c r="AA1058">
        <v>30589570</v>
      </c>
      <c r="AB1058">
        <f t="shared" si="919"/>
        <v>705.92</v>
      </c>
      <c r="AC1058">
        <f t="shared" si="920"/>
        <v>0</v>
      </c>
      <c r="AD1058">
        <f>ROUND((((ET1058)-(EU1058))+AE1058),6)</f>
        <v>9.8699999999999992</v>
      </c>
      <c r="AE1058">
        <f t="shared" si="921"/>
        <v>4.17</v>
      </c>
      <c r="AF1058">
        <f t="shared" si="921"/>
        <v>696.05</v>
      </c>
      <c r="AG1058">
        <f t="shared" si="922"/>
        <v>0</v>
      </c>
      <c r="AH1058">
        <f t="shared" si="923"/>
        <v>85.3</v>
      </c>
      <c r="AI1058">
        <f t="shared" si="923"/>
        <v>0.32</v>
      </c>
      <c r="AJ1058">
        <f t="shared" si="924"/>
        <v>0</v>
      </c>
      <c r="AK1058">
        <v>705.92</v>
      </c>
      <c r="AL1058">
        <v>0</v>
      </c>
      <c r="AM1058">
        <v>9.8699999999999992</v>
      </c>
      <c r="AN1058">
        <v>4.17</v>
      </c>
      <c r="AO1058">
        <v>696.05</v>
      </c>
      <c r="AP1058">
        <v>0</v>
      </c>
      <c r="AQ1058">
        <v>85.3</v>
      </c>
      <c r="AR1058">
        <v>0.32</v>
      </c>
      <c r="AS1058">
        <v>0</v>
      </c>
      <c r="AT1058">
        <v>87</v>
      </c>
      <c r="AU1058">
        <v>44</v>
      </c>
      <c r="AV1058">
        <v>1</v>
      </c>
      <c r="AW1058">
        <v>1</v>
      </c>
      <c r="AZ1058">
        <v>1</v>
      </c>
      <c r="BA1058">
        <v>30.09</v>
      </c>
      <c r="BB1058">
        <v>1</v>
      </c>
      <c r="BC1058">
        <v>1</v>
      </c>
      <c r="BD1058" t="s">
        <v>3</v>
      </c>
      <c r="BE1058" t="s">
        <v>3</v>
      </c>
      <c r="BF1058" t="s">
        <v>3</v>
      </c>
      <c r="BG1058" t="s">
        <v>3</v>
      </c>
      <c r="BH1058">
        <v>0</v>
      </c>
      <c r="BI1058">
        <v>1</v>
      </c>
      <c r="BJ1058" t="s">
        <v>889</v>
      </c>
      <c r="BM1058">
        <v>65001</v>
      </c>
      <c r="BN1058">
        <v>0</v>
      </c>
      <c r="BO1058" t="s">
        <v>26</v>
      </c>
      <c r="BP1058">
        <v>1</v>
      </c>
      <c r="BQ1058">
        <v>6</v>
      </c>
      <c r="BR1058">
        <v>0</v>
      </c>
      <c r="BS1058">
        <v>30.09</v>
      </c>
      <c r="BT1058">
        <v>1</v>
      </c>
      <c r="BU1058">
        <v>1</v>
      </c>
      <c r="BV1058">
        <v>1</v>
      </c>
      <c r="BW1058">
        <v>1</v>
      </c>
      <c r="BX1058">
        <v>1</v>
      </c>
      <c r="BY1058" t="s">
        <v>3</v>
      </c>
      <c r="BZ1058">
        <v>87</v>
      </c>
      <c r="CA1058">
        <v>44</v>
      </c>
      <c r="CB1058" t="s">
        <v>3</v>
      </c>
      <c r="CE1058">
        <v>0</v>
      </c>
      <c r="CF1058">
        <v>0</v>
      </c>
      <c r="CG1058">
        <v>0</v>
      </c>
      <c r="CM1058">
        <v>0</v>
      </c>
      <c r="CN1058" t="s">
        <v>3</v>
      </c>
      <c r="CO1058">
        <v>0</v>
      </c>
      <c r="CP1058">
        <f t="shared" si="925"/>
        <v>2306.9500000000003</v>
      </c>
      <c r="CQ1058">
        <f t="shared" si="926"/>
        <v>0</v>
      </c>
      <c r="CR1058">
        <f t="shared" si="927"/>
        <v>9.8699999999999992</v>
      </c>
      <c r="CS1058">
        <f t="shared" si="928"/>
        <v>4.17</v>
      </c>
      <c r="CT1058">
        <f t="shared" si="929"/>
        <v>696.05</v>
      </c>
      <c r="CU1058">
        <f t="shared" si="930"/>
        <v>0</v>
      </c>
      <c r="CV1058">
        <f t="shared" si="931"/>
        <v>85.3</v>
      </c>
      <c r="CW1058">
        <f t="shared" si="932"/>
        <v>0.32</v>
      </c>
      <c r="CX1058">
        <f t="shared" si="933"/>
        <v>0</v>
      </c>
      <c r="CY1058">
        <f t="shared" si="934"/>
        <v>1990.8384000000003</v>
      </c>
      <c r="CZ1058">
        <f t="shared" si="935"/>
        <v>1006.8608</v>
      </c>
      <c r="DC1058" t="s">
        <v>3</v>
      </c>
      <c r="DD1058" t="s">
        <v>3</v>
      </c>
      <c r="DE1058" t="s">
        <v>3</v>
      </c>
      <c r="DF1058" t="s">
        <v>3</v>
      </c>
      <c r="DG1058" t="s">
        <v>3</v>
      </c>
      <c r="DH1058" t="s">
        <v>3</v>
      </c>
      <c r="DI1058" t="s">
        <v>3</v>
      </c>
      <c r="DJ1058" t="s">
        <v>3</v>
      </c>
      <c r="DK1058" t="s">
        <v>3</v>
      </c>
      <c r="DL1058" t="s">
        <v>3</v>
      </c>
      <c r="DM1058" t="s">
        <v>3</v>
      </c>
      <c r="DN1058">
        <v>0</v>
      </c>
      <c r="DO1058">
        <v>0</v>
      </c>
      <c r="DP1058">
        <v>1</v>
      </c>
      <c r="DQ1058">
        <v>1</v>
      </c>
      <c r="DU1058">
        <v>1013</v>
      </c>
      <c r="DV1058" t="s">
        <v>888</v>
      </c>
      <c r="DW1058" t="s">
        <v>888</v>
      </c>
      <c r="DX1058">
        <v>1</v>
      </c>
      <c r="DZ1058" t="s">
        <v>3</v>
      </c>
      <c r="EA1058" t="s">
        <v>3</v>
      </c>
      <c r="EB1058" t="s">
        <v>3</v>
      </c>
      <c r="EC1058" t="s">
        <v>3</v>
      </c>
      <c r="EE1058">
        <v>30173095</v>
      </c>
      <c r="EF1058">
        <v>6</v>
      </c>
      <c r="EG1058" t="s">
        <v>168</v>
      </c>
      <c r="EH1058">
        <v>99</v>
      </c>
      <c r="EI1058" t="s">
        <v>350</v>
      </c>
      <c r="EJ1058">
        <v>1</v>
      </c>
      <c r="EK1058">
        <v>65001</v>
      </c>
      <c r="EL1058" t="s">
        <v>351</v>
      </c>
      <c r="EM1058" t="s">
        <v>352</v>
      </c>
      <c r="EO1058" t="s">
        <v>3</v>
      </c>
      <c r="EQ1058">
        <v>0</v>
      </c>
      <c r="ER1058">
        <v>705.92</v>
      </c>
      <c r="ES1058">
        <v>0</v>
      </c>
      <c r="ET1058">
        <v>9.8699999999999992</v>
      </c>
      <c r="EU1058">
        <v>4.17</v>
      </c>
      <c r="EV1058">
        <v>696.05</v>
      </c>
      <c r="EW1058">
        <v>85.3</v>
      </c>
      <c r="EX1058">
        <v>0.32</v>
      </c>
      <c r="EY1058">
        <v>0</v>
      </c>
      <c r="FQ1058">
        <v>0</v>
      </c>
      <c r="FR1058">
        <f t="shared" si="936"/>
        <v>0</v>
      </c>
      <c r="FS1058">
        <v>0</v>
      </c>
      <c r="FX1058">
        <v>87</v>
      </c>
      <c r="FY1058">
        <v>44</v>
      </c>
      <c r="GA1058" t="s">
        <v>3</v>
      </c>
      <c r="GD1058">
        <v>1</v>
      </c>
      <c r="GF1058">
        <v>477898853</v>
      </c>
      <c r="GG1058">
        <v>2</v>
      </c>
      <c r="GH1058">
        <v>1</v>
      </c>
      <c r="GI1058">
        <v>4</v>
      </c>
      <c r="GJ1058">
        <v>0</v>
      </c>
      <c r="GK1058">
        <v>0</v>
      </c>
      <c r="GL1058">
        <f t="shared" si="937"/>
        <v>0</v>
      </c>
      <c r="GM1058">
        <f t="shared" si="938"/>
        <v>5304.65</v>
      </c>
      <c r="GN1058">
        <f t="shared" si="939"/>
        <v>5304.65</v>
      </c>
      <c r="GO1058">
        <f t="shared" si="940"/>
        <v>0</v>
      </c>
      <c r="GP1058">
        <f t="shared" si="941"/>
        <v>0</v>
      </c>
      <c r="GR1058">
        <v>0</v>
      </c>
      <c r="GS1058">
        <v>0</v>
      </c>
      <c r="GT1058">
        <v>0</v>
      </c>
      <c r="GU1058" t="s">
        <v>3</v>
      </c>
      <c r="GV1058">
        <f t="shared" si="942"/>
        <v>0</v>
      </c>
      <c r="GW1058">
        <v>1</v>
      </c>
      <c r="GX1058">
        <f t="shared" si="943"/>
        <v>0</v>
      </c>
      <c r="HA1058">
        <v>0</v>
      </c>
      <c r="HB1058">
        <v>0</v>
      </c>
      <c r="HC1058">
        <f t="shared" si="944"/>
        <v>0</v>
      </c>
      <c r="HE1058" t="s">
        <v>3</v>
      </c>
      <c r="HF1058" t="s">
        <v>3</v>
      </c>
      <c r="HI1058">
        <f t="shared" si="945"/>
        <v>410</v>
      </c>
      <c r="HJ1058">
        <f t="shared" si="946"/>
        <v>68445</v>
      </c>
      <c r="HK1058">
        <f t="shared" si="947"/>
        <v>59904</v>
      </c>
      <c r="HL1058">
        <f t="shared" si="948"/>
        <v>30296</v>
      </c>
      <c r="HM1058" t="s">
        <v>3</v>
      </c>
      <c r="HN1058" t="s">
        <v>353</v>
      </c>
      <c r="HO1058" t="s">
        <v>354</v>
      </c>
      <c r="HP1058" t="s">
        <v>351</v>
      </c>
      <c r="HQ1058" t="s">
        <v>351</v>
      </c>
      <c r="IK1058">
        <v>0</v>
      </c>
    </row>
    <row r="1059" spans="1:245" x14ac:dyDescent="0.2">
      <c r="A1059">
        <v>17</v>
      </c>
      <c r="B1059">
        <v>0</v>
      </c>
      <c r="C1059">
        <f>ROW(SmtRes!A620)</f>
        <v>620</v>
      </c>
      <c r="D1059">
        <f>ROW(EtalonRes!A712)</f>
        <v>712</v>
      </c>
      <c r="E1059" t="s">
        <v>177</v>
      </c>
      <c r="F1059" t="s">
        <v>890</v>
      </c>
      <c r="G1059" t="s">
        <v>891</v>
      </c>
      <c r="H1059" t="s">
        <v>892</v>
      </c>
      <c r="I1059">
        <f>ROUND(7.87/10,7)</f>
        <v>0.78700000000000003</v>
      </c>
      <c r="J1059">
        <v>0</v>
      </c>
      <c r="K1059">
        <f>ROUND(7.87/10,7)</f>
        <v>0.78700000000000003</v>
      </c>
      <c r="O1059">
        <f t="shared" si="908"/>
        <v>532.91999999999996</v>
      </c>
      <c r="P1059">
        <f t="shared" si="909"/>
        <v>405.15</v>
      </c>
      <c r="Q1059">
        <f t="shared" si="910"/>
        <v>40.47</v>
      </c>
      <c r="R1059">
        <f t="shared" si="911"/>
        <v>4.01</v>
      </c>
      <c r="S1059">
        <f t="shared" si="912"/>
        <v>87.3</v>
      </c>
      <c r="T1059">
        <f t="shared" si="913"/>
        <v>0</v>
      </c>
      <c r="U1059">
        <f t="shared" si="914"/>
        <v>11.077812</v>
      </c>
      <c r="V1059">
        <f t="shared" si="915"/>
        <v>0.41317499999999996</v>
      </c>
      <c r="W1059">
        <f t="shared" si="916"/>
        <v>0</v>
      </c>
      <c r="X1059">
        <f t="shared" si="917"/>
        <v>96.15</v>
      </c>
      <c r="Y1059">
        <f t="shared" si="918"/>
        <v>57.43</v>
      </c>
      <c r="AA1059">
        <v>30589570</v>
      </c>
      <c r="AB1059">
        <f t="shared" si="919"/>
        <v>677.14440000000002</v>
      </c>
      <c r="AC1059">
        <f t="shared" si="920"/>
        <v>514.79999999999995</v>
      </c>
      <c r="AD1059">
        <f>ROUND(((((ET1059*ROUND((1.25*1.2),7)))-((EU1059*ROUND((1.25*1.2),7))))+AE1059),6)</f>
        <v>51.42</v>
      </c>
      <c r="AE1059">
        <f>ROUND(((EU1059*ROUND((1.25*1.2),7))),6)</f>
        <v>5.0999999999999996</v>
      </c>
      <c r="AF1059">
        <f>ROUND(((EV1059*ROUND((1.15*1.2),7))),6)</f>
        <v>110.92440000000001</v>
      </c>
      <c r="AG1059">
        <f t="shared" si="922"/>
        <v>0</v>
      </c>
      <c r="AH1059">
        <f>((EW1059*ROUND((1.15*1.2),7)))</f>
        <v>14.075999999999999</v>
      </c>
      <c r="AI1059">
        <f>((EX1059*ROUND((1.25*1.2),7)))</f>
        <v>0.52499999999999991</v>
      </c>
      <c r="AJ1059">
        <f t="shared" si="924"/>
        <v>0</v>
      </c>
      <c r="AK1059">
        <v>629.46</v>
      </c>
      <c r="AL1059">
        <v>514.79999999999995</v>
      </c>
      <c r="AM1059">
        <v>34.28</v>
      </c>
      <c r="AN1059">
        <v>3.4</v>
      </c>
      <c r="AO1059">
        <v>80.38</v>
      </c>
      <c r="AP1059">
        <v>0</v>
      </c>
      <c r="AQ1059">
        <v>10.199999999999999</v>
      </c>
      <c r="AR1059">
        <v>0.35</v>
      </c>
      <c r="AS1059">
        <v>0</v>
      </c>
      <c r="AT1059">
        <v>105.3</v>
      </c>
      <c r="AU1059">
        <v>62.9</v>
      </c>
      <c r="AV1059">
        <v>1</v>
      </c>
      <c r="AW1059">
        <v>1</v>
      </c>
      <c r="AZ1059">
        <v>1</v>
      </c>
      <c r="BA1059">
        <v>30.09</v>
      </c>
      <c r="BB1059">
        <v>1</v>
      </c>
      <c r="BC1059">
        <v>1</v>
      </c>
      <c r="BD1059" t="s">
        <v>3</v>
      </c>
      <c r="BE1059" t="s">
        <v>3</v>
      </c>
      <c r="BF1059" t="s">
        <v>3</v>
      </c>
      <c r="BG1059" t="s">
        <v>3</v>
      </c>
      <c r="BH1059">
        <v>0</v>
      </c>
      <c r="BI1059">
        <v>1</v>
      </c>
      <c r="BJ1059" t="s">
        <v>893</v>
      </c>
      <c r="BM1059">
        <v>23001</v>
      </c>
      <c r="BN1059">
        <v>0</v>
      </c>
      <c r="BO1059" t="s">
        <v>26</v>
      </c>
      <c r="BP1059">
        <v>1</v>
      </c>
      <c r="BQ1059">
        <v>2</v>
      </c>
      <c r="BR1059">
        <v>0</v>
      </c>
      <c r="BS1059">
        <v>30.09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</v>
      </c>
      <c r="BZ1059">
        <v>117</v>
      </c>
      <c r="CA1059">
        <v>74</v>
      </c>
      <c r="CB1059" t="s">
        <v>3</v>
      </c>
      <c r="CE1059">
        <v>0</v>
      </c>
      <c r="CF1059">
        <v>0</v>
      </c>
      <c r="CG1059">
        <v>0</v>
      </c>
      <c r="CM1059">
        <v>0</v>
      </c>
      <c r="CN1059" t="s">
        <v>1974</v>
      </c>
      <c r="CO1059">
        <v>0</v>
      </c>
      <c r="CP1059">
        <f t="shared" si="925"/>
        <v>532.91999999999996</v>
      </c>
      <c r="CQ1059">
        <f t="shared" si="926"/>
        <v>514.79999999999995</v>
      </c>
      <c r="CR1059">
        <f t="shared" si="927"/>
        <v>51.42</v>
      </c>
      <c r="CS1059">
        <f t="shared" si="928"/>
        <v>5.0999999999999996</v>
      </c>
      <c r="CT1059">
        <f t="shared" si="929"/>
        <v>110.92440000000001</v>
      </c>
      <c r="CU1059">
        <f t="shared" si="930"/>
        <v>0</v>
      </c>
      <c r="CV1059">
        <f t="shared" si="931"/>
        <v>14.075999999999999</v>
      </c>
      <c r="CW1059">
        <f t="shared" si="932"/>
        <v>0.52499999999999991</v>
      </c>
      <c r="CX1059">
        <f t="shared" si="933"/>
        <v>0</v>
      </c>
      <c r="CY1059">
        <f t="shared" si="934"/>
        <v>96.149429999999995</v>
      </c>
      <c r="CZ1059">
        <f t="shared" si="935"/>
        <v>57.433990000000001</v>
      </c>
      <c r="DC1059" t="s">
        <v>3</v>
      </c>
      <c r="DD1059" t="s">
        <v>3</v>
      </c>
      <c r="DE1059" t="s">
        <v>361</v>
      </c>
      <c r="DF1059" t="s">
        <v>361</v>
      </c>
      <c r="DG1059" t="s">
        <v>362</v>
      </c>
      <c r="DH1059" t="s">
        <v>3</v>
      </c>
      <c r="DI1059" t="s">
        <v>362</v>
      </c>
      <c r="DJ1059" t="s">
        <v>361</v>
      </c>
      <c r="DK1059" t="s">
        <v>3</v>
      </c>
      <c r="DL1059" t="s">
        <v>29</v>
      </c>
      <c r="DM1059" t="s">
        <v>30</v>
      </c>
      <c r="DN1059">
        <v>0</v>
      </c>
      <c r="DO1059">
        <v>0</v>
      </c>
      <c r="DP1059">
        <v>1</v>
      </c>
      <c r="DQ1059">
        <v>1</v>
      </c>
      <c r="DU1059">
        <v>1013</v>
      </c>
      <c r="DV1059" t="s">
        <v>892</v>
      </c>
      <c r="DW1059" t="s">
        <v>892</v>
      </c>
      <c r="DX1059">
        <v>1</v>
      </c>
      <c r="DZ1059" t="s">
        <v>3</v>
      </c>
      <c r="EA1059" t="s">
        <v>3</v>
      </c>
      <c r="EB1059" t="s">
        <v>3</v>
      </c>
      <c r="EC1059" t="s">
        <v>3</v>
      </c>
      <c r="EE1059">
        <v>30173032</v>
      </c>
      <c r="EF1059">
        <v>2</v>
      </c>
      <c r="EG1059" t="s">
        <v>42</v>
      </c>
      <c r="EH1059">
        <v>18</v>
      </c>
      <c r="EI1059" t="s">
        <v>894</v>
      </c>
      <c r="EJ1059">
        <v>1</v>
      </c>
      <c r="EK1059">
        <v>23001</v>
      </c>
      <c r="EL1059" t="s">
        <v>894</v>
      </c>
      <c r="EM1059" t="s">
        <v>895</v>
      </c>
      <c r="EO1059" t="s">
        <v>367</v>
      </c>
      <c r="EQ1059">
        <v>0</v>
      </c>
      <c r="ER1059">
        <v>629.46</v>
      </c>
      <c r="ES1059">
        <v>514.79999999999995</v>
      </c>
      <c r="ET1059">
        <v>34.28</v>
      </c>
      <c r="EU1059">
        <v>3.4</v>
      </c>
      <c r="EV1059">
        <v>80.38</v>
      </c>
      <c r="EW1059">
        <v>10.199999999999999</v>
      </c>
      <c r="EX1059">
        <v>0.35</v>
      </c>
      <c r="EY1059">
        <v>0</v>
      </c>
      <c r="FQ1059">
        <v>0</v>
      </c>
      <c r="FR1059">
        <f t="shared" si="936"/>
        <v>0</v>
      </c>
      <c r="FS1059">
        <v>0</v>
      </c>
      <c r="FX1059">
        <v>105.3</v>
      </c>
      <c r="FY1059">
        <v>62.9</v>
      </c>
      <c r="GA1059" t="s">
        <v>3</v>
      </c>
      <c r="GD1059">
        <v>1</v>
      </c>
      <c r="GF1059">
        <v>396537763</v>
      </c>
      <c r="GG1059">
        <v>2</v>
      </c>
      <c r="GH1059">
        <v>1</v>
      </c>
      <c r="GI1059">
        <v>4</v>
      </c>
      <c r="GJ1059">
        <v>0</v>
      </c>
      <c r="GK1059">
        <v>0</v>
      </c>
      <c r="GL1059">
        <f t="shared" si="937"/>
        <v>0</v>
      </c>
      <c r="GM1059">
        <f t="shared" si="938"/>
        <v>686.5</v>
      </c>
      <c r="GN1059">
        <f t="shared" si="939"/>
        <v>686.5</v>
      </c>
      <c r="GO1059">
        <f t="shared" si="940"/>
        <v>0</v>
      </c>
      <c r="GP1059">
        <f t="shared" si="941"/>
        <v>0</v>
      </c>
      <c r="GR1059">
        <v>0</v>
      </c>
      <c r="GS1059">
        <v>0</v>
      </c>
      <c r="GT1059">
        <v>0</v>
      </c>
      <c r="GU1059" t="s">
        <v>3</v>
      </c>
      <c r="GV1059">
        <f t="shared" si="942"/>
        <v>0</v>
      </c>
      <c r="GW1059">
        <v>1</v>
      </c>
      <c r="GX1059">
        <f t="shared" si="943"/>
        <v>0</v>
      </c>
      <c r="HA1059">
        <v>0</v>
      </c>
      <c r="HB1059">
        <v>0</v>
      </c>
      <c r="HC1059">
        <f t="shared" si="944"/>
        <v>0</v>
      </c>
      <c r="HE1059" t="s">
        <v>3</v>
      </c>
      <c r="HF1059" t="s">
        <v>3</v>
      </c>
      <c r="HI1059">
        <f t="shared" si="945"/>
        <v>121</v>
      </c>
      <c r="HJ1059">
        <f t="shared" si="946"/>
        <v>2627</v>
      </c>
      <c r="HK1059">
        <f t="shared" si="947"/>
        <v>2894</v>
      </c>
      <c r="HL1059">
        <f t="shared" si="948"/>
        <v>1728</v>
      </c>
      <c r="HM1059" t="s">
        <v>3</v>
      </c>
      <c r="HN1059" t="s">
        <v>896</v>
      </c>
      <c r="HO1059" t="s">
        <v>897</v>
      </c>
      <c r="HP1059" t="s">
        <v>894</v>
      </c>
      <c r="HQ1059" t="s">
        <v>894</v>
      </c>
      <c r="IK1059">
        <v>0</v>
      </c>
    </row>
    <row r="1060" spans="1:245" x14ac:dyDescent="0.2">
      <c r="A1060">
        <v>17</v>
      </c>
      <c r="B1060">
        <v>0</v>
      </c>
      <c r="C1060">
        <f>ROW(SmtRes!A630)</f>
        <v>630</v>
      </c>
      <c r="D1060">
        <f>ROW(EtalonRes!A723)</f>
        <v>723</v>
      </c>
      <c r="E1060" t="s">
        <v>178</v>
      </c>
      <c r="F1060" t="s">
        <v>898</v>
      </c>
      <c r="G1060" t="s">
        <v>899</v>
      </c>
      <c r="H1060" t="s">
        <v>348</v>
      </c>
      <c r="I1060">
        <f>ROUND(108.8/100,7)</f>
        <v>1.0880000000000001</v>
      </c>
      <c r="J1060">
        <v>0</v>
      </c>
      <c r="K1060">
        <f>ROUND(108.8/100,7)</f>
        <v>1.0880000000000001</v>
      </c>
      <c r="O1060">
        <f t="shared" si="908"/>
        <v>8033.53</v>
      </c>
      <c r="P1060">
        <f t="shared" si="909"/>
        <v>7137.68</v>
      </c>
      <c r="Q1060">
        <f t="shared" si="910"/>
        <v>10.74</v>
      </c>
      <c r="R1060">
        <f t="shared" si="911"/>
        <v>1.06</v>
      </c>
      <c r="S1060">
        <f t="shared" si="912"/>
        <v>885.11</v>
      </c>
      <c r="T1060">
        <f t="shared" si="913"/>
        <v>0</v>
      </c>
      <c r="U1060">
        <f t="shared" si="914"/>
        <v>92.488703999999998</v>
      </c>
      <c r="V1060">
        <f t="shared" si="915"/>
        <v>8.160000000000002E-2</v>
      </c>
      <c r="W1060">
        <f t="shared" si="916"/>
        <v>0</v>
      </c>
      <c r="X1060">
        <f t="shared" si="917"/>
        <v>965.04</v>
      </c>
      <c r="Y1060">
        <f t="shared" si="918"/>
        <v>542.34</v>
      </c>
      <c r="AA1060">
        <v>30589570</v>
      </c>
      <c r="AB1060">
        <f t="shared" si="919"/>
        <v>7383.7637999999997</v>
      </c>
      <c r="AC1060">
        <f t="shared" si="920"/>
        <v>6560.37</v>
      </c>
      <c r="AD1060">
        <f>ROUND(((((ET1060*ROUND((1.25*1.2),7)))-((EU1060*ROUND((1.25*1.2),7))))+AE1060),6)</f>
        <v>9.8699999999999992</v>
      </c>
      <c r="AE1060">
        <f>ROUND(((EU1060*ROUND((1.25*1.2),7))),6)</f>
        <v>0.97499999999999998</v>
      </c>
      <c r="AF1060">
        <f>ROUND(((EV1060*ROUND((1.15*1.2),7))),6)</f>
        <v>813.52380000000005</v>
      </c>
      <c r="AG1060">
        <f t="shared" si="922"/>
        <v>0</v>
      </c>
      <c r="AH1060">
        <f>((EW1060*ROUND((1.15*1.2),7)))</f>
        <v>85.007999999999996</v>
      </c>
      <c r="AI1060">
        <f>((EX1060*ROUND((1.25*1.2),7)))</f>
        <v>7.5000000000000011E-2</v>
      </c>
      <c r="AJ1060">
        <f t="shared" si="924"/>
        <v>0</v>
      </c>
      <c r="AK1060">
        <v>7156.46</v>
      </c>
      <c r="AL1060">
        <v>6560.37</v>
      </c>
      <c r="AM1060">
        <v>6.58</v>
      </c>
      <c r="AN1060">
        <v>0.65</v>
      </c>
      <c r="AO1060">
        <v>589.51</v>
      </c>
      <c r="AP1060">
        <v>0</v>
      </c>
      <c r="AQ1060">
        <v>61.6</v>
      </c>
      <c r="AR1060">
        <v>0.05</v>
      </c>
      <c r="AS1060">
        <v>0</v>
      </c>
      <c r="AT1060">
        <v>108.9</v>
      </c>
      <c r="AU1060">
        <v>61.2</v>
      </c>
      <c r="AV1060">
        <v>1</v>
      </c>
      <c r="AW1060">
        <v>1</v>
      </c>
      <c r="AZ1060">
        <v>1</v>
      </c>
      <c r="BA1060">
        <v>30.09</v>
      </c>
      <c r="BB1060">
        <v>1</v>
      </c>
      <c r="BC1060">
        <v>1</v>
      </c>
      <c r="BD1060" t="s">
        <v>3</v>
      </c>
      <c r="BE1060" t="s">
        <v>3</v>
      </c>
      <c r="BF1060" t="s">
        <v>3</v>
      </c>
      <c r="BG1060" t="s">
        <v>3</v>
      </c>
      <c r="BH1060">
        <v>0</v>
      </c>
      <c r="BI1060">
        <v>1</v>
      </c>
      <c r="BJ1060" t="s">
        <v>900</v>
      </c>
      <c r="BM1060">
        <v>16001</v>
      </c>
      <c r="BN1060">
        <v>0</v>
      </c>
      <c r="BO1060" t="s">
        <v>26</v>
      </c>
      <c r="BP1060">
        <v>1</v>
      </c>
      <c r="BQ1060">
        <v>22</v>
      </c>
      <c r="BR1060">
        <v>0</v>
      </c>
      <c r="BS1060">
        <v>30.09</v>
      </c>
      <c r="BT1060">
        <v>1</v>
      </c>
      <c r="BU1060">
        <v>1</v>
      </c>
      <c r="BV1060">
        <v>1</v>
      </c>
      <c r="BW1060">
        <v>1</v>
      </c>
      <c r="BX1060">
        <v>1</v>
      </c>
      <c r="BY1060" t="s">
        <v>3</v>
      </c>
      <c r="BZ1060">
        <v>121</v>
      </c>
      <c r="CA1060">
        <v>72</v>
      </c>
      <c r="CB1060" t="s">
        <v>3</v>
      </c>
      <c r="CE1060">
        <v>0</v>
      </c>
      <c r="CF1060">
        <v>0</v>
      </c>
      <c r="CG1060">
        <v>0</v>
      </c>
      <c r="CM1060">
        <v>0</v>
      </c>
      <c r="CN1060" t="s">
        <v>1974</v>
      </c>
      <c r="CO1060">
        <v>0</v>
      </c>
      <c r="CP1060">
        <f t="shared" si="925"/>
        <v>8033.53</v>
      </c>
      <c r="CQ1060">
        <f t="shared" si="926"/>
        <v>6560.37</v>
      </c>
      <c r="CR1060">
        <f t="shared" si="927"/>
        <v>9.8699999999999992</v>
      </c>
      <c r="CS1060">
        <f t="shared" si="928"/>
        <v>0.97499999999999998</v>
      </c>
      <c r="CT1060">
        <f t="shared" si="929"/>
        <v>813.52380000000005</v>
      </c>
      <c r="CU1060">
        <f t="shared" si="930"/>
        <v>0</v>
      </c>
      <c r="CV1060">
        <f t="shared" si="931"/>
        <v>85.007999999999996</v>
      </c>
      <c r="CW1060">
        <f t="shared" si="932"/>
        <v>7.5000000000000011E-2</v>
      </c>
      <c r="CX1060">
        <f t="shared" si="933"/>
        <v>0</v>
      </c>
      <c r="CY1060">
        <f t="shared" si="934"/>
        <v>965.03913</v>
      </c>
      <c r="CZ1060">
        <f t="shared" si="935"/>
        <v>542.33604000000003</v>
      </c>
      <c r="DC1060" t="s">
        <v>3</v>
      </c>
      <c r="DD1060" t="s">
        <v>3</v>
      </c>
      <c r="DE1060" t="s">
        <v>361</v>
      </c>
      <c r="DF1060" t="s">
        <v>361</v>
      </c>
      <c r="DG1060" t="s">
        <v>362</v>
      </c>
      <c r="DH1060" t="s">
        <v>3</v>
      </c>
      <c r="DI1060" t="s">
        <v>362</v>
      </c>
      <c r="DJ1060" t="s">
        <v>361</v>
      </c>
      <c r="DK1060" t="s">
        <v>3</v>
      </c>
      <c r="DL1060" t="s">
        <v>29</v>
      </c>
      <c r="DM1060" t="s">
        <v>30</v>
      </c>
      <c r="DN1060">
        <v>0</v>
      </c>
      <c r="DO1060">
        <v>0</v>
      </c>
      <c r="DP1060">
        <v>1</v>
      </c>
      <c r="DQ1060">
        <v>1</v>
      </c>
      <c r="DU1060">
        <v>1013</v>
      </c>
      <c r="DV1060" t="s">
        <v>348</v>
      </c>
      <c r="DW1060" t="s">
        <v>348</v>
      </c>
      <c r="DX1060">
        <v>1</v>
      </c>
      <c r="DZ1060" t="s">
        <v>3</v>
      </c>
      <c r="EA1060" t="s">
        <v>3</v>
      </c>
      <c r="EB1060" t="s">
        <v>3</v>
      </c>
      <c r="EC1060" t="s">
        <v>3</v>
      </c>
      <c r="EE1060">
        <v>30173025</v>
      </c>
      <c r="EF1060">
        <v>22</v>
      </c>
      <c r="EG1060" t="s">
        <v>363</v>
      </c>
      <c r="EH1060">
        <v>16</v>
      </c>
      <c r="EI1060" t="s">
        <v>364</v>
      </c>
      <c r="EJ1060">
        <v>1</v>
      </c>
      <c r="EK1060">
        <v>16001</v>
      </c>
      <c r="EL1060" t="s">
        <v>365</v>
      </c>
      <c r="EM1060" t="s">
        <v>366</v>
      </c>
      <c r="EO1060" t="s">
        <v>367</v>
      </c>
      <c r="EQ1060">
        <v>0</v>
      </c>
      <c r="ER1060">
        <v>7156.46</v>
      </c>
      <c r="ES1060">
        <v>6560.37</v>
      </c>
      <c r="ET1060">
        <v>6.58</v>
      </c>
      <c r="EU1060">
        <v>0.65</v>
      </c>
      <c r="EV1060">
        <v>589.51</v>
      </c>
      <c r="EW1060">
        <v>61.6</v>
      </c>
      <c r="EX1060">
        <v>0.05</v>
      </c>
      <c r="EY1060">
        <v>0</v>
      </c>
      <c r="FQ1060">
        <v>0</v>
      </c>
      <c r="FR1060">
        <f t="shared" si="936"/>
        <v>0</v>
      </c>
      <c r="FS1060">
        <v>0</v>
      </c>
      <c r="FX1060">
        <v>108.9</v>
      </c>
      <c r="FY1060">
        <v>61.2</v>
      </c>
      <c r="GA1060" t="s">
        <v>3</v>
      </c>
      <c r="GD1060">
        <v>1</v>
      </c>
      <c r="GF1060">
        <v>2036554614</v>
      </c>
      <c r="GG1060">
        <v>2</v>
      </c>
      <c r="GH1060">
        <v>1</v>
      </c>
      <c r="GI1060">
        <v>4</v>
      </c>
      <c r="GJ1060">
        <v>0</v>
      </c>
      <c r="GK1060">
        <v>0</v>
      </c>
      <c r="GL1060">
        <f t="shared" si="937"/>
        <v>0</v>
      </c>
      <c r="GM1060">
        <f t="shared" si="938"/>
        <v>9540.91</v>
      </c>
      <c r="GN1060">
        <f t="shared" si="939"/>
        <v>9540.91</v>
      </c>
      <c r="GO1060">
        <f t="shared" si="940"/>
        <v>0</v>
      </c>
      <c r="GP1060">
        <f t="shared" si="941"/>
        <v>0</v>
      </c>
      <c r="GR1060">
        <v>0</v>
      </c>
      <c r="GS1060">
        <v>0</v>
      </c>
      <c r="GT1060">
        <v>0</v>
      </c>
      <c r="GU1060" t="s">
        <v>3</v>
      </c>
      <c r="GV1060">
        <f t="shared" si="942"/>
        <v>0</v>
      </c>
      <c r="GW1060">
        <v>1</v>
      </c>
      <c r="GX1060">
        <f t="shared" si="943"/>
        <v>0</v>
      </c>
      <c r="HA1060">
        <v>0</v>
      </c>
      <c r="HB1060">
        <v>0</v>
      </c>
      <c r="HC1060">
        <f t="shared" si="944"/>
        <v>0</v>
      </c>
      <c r="HE1060" t="s">
        <v>3</v>
      </c>
      <c r="HF1060" t="s">
        <v>3</v>
      </c>
      <c r="HI1060">
        <f t="shared" si="945"/>
        <v>32</v>
      </c>
      <c r="HJ1060">
        <f t="shared" si="946"/>
        <v>26633</v>
      </c>
      <c r="HK1060">
        <f t="shared" si="947"/>
        <v>29038</v>
      </c>
      <c r="HL1060">
        <f t="shared" si="948"/>
        <v>16319</v>
      </c>
      <c r="HM1060" t="s">
        <v>3</v>
      </c>
      <c r="HN1060" t="s">
        <v>368</v>
      </c>
      <c r="HO1060" t="s">
        <v>369</v>
      </c>
      <c r="HP1060" t="s">
        <v>364</v>
      </c>
      <c r="HQ1060" t="s">
        <v>364</v>
      </c>
      <c r="IK1060">
        <v>0</v>
      </c>
    </row>
    <row r="1061" spans="1:245" x14ac:dyDescent="0.2">
      <c r="A1061">
        <v>17</v>
      </c>
      <c r="B1061">
        <v>0</v>
      </c>
      <c r="E1061" t="s">
        <v>180</v>
      </c>
      <c r="F1061" t="s">
        <v>901</v>
      </c>
      <c r="G1061" t="s">
        <v>902</v>
      </c>
      <c r="H1061" t="s">
        <v>382</v>
      </c>
      <c r="I1061">
        <f>ROUND(I1060*-99.8,7)</f>
        <v>-108.58240000000001</v>
      </c>
      <c r="J1061">
        <v>0</v>
      </c>
      <c r="K1061">
        <f>ROUND(I1060*-99.8,7)</f>
        <v>-108.58240000000001</v>
      </c>
      <c r="O1061">
        <f t="shared" si="908"/>
        <v>-7006.82</v>
      </c>
      <c r="P1061">
        <f t="shared" si="909"/>
        <v>-7006.82</v>
      </c>
      <c r="Q1061">
        <f t="shared" si="910"/>
        <v>0</v>
      </c>
      <c r="R1061">
        <f t="shared" si="911"/>
        <v>0</v>
      </c>
      <c r="S1061">
        <f t="shared" si="912"/>
        <v>0</v>
      </c>
      <c r="T1061">
        <f t="shared" si="913"/>
        <v>0</v>
      </c>
      <c r="U1061">
        <f t="shared" si="914"/>
        <v>0</v>
      </c>
      <c r="V1061">
        <f t="shared" si="915"/>
        <v>0</v>
      </c>
      <c r="W1061">
        <f t="shared" si="916"/>
        <v>0</v>
      </c>
      <c r="X1061">
        <f t="shared" si="917"/>
        <v>0</v>
      </c>
      <c r="Y1061">
        <f t="shared" si="918"/>
        <v>0</v>
      </c>
      <c r="AA1061">
        <v>30589570</v>
      </c>
      <c r="AB1061">
        <f t="shared" si="919"/>
        <v>64.53</v>
      </c>
      <c r="AC1061">
        <f t="shared" si="920"/>
        <v>64.53</v>
      </c>
      <c r="AD1061">
        <f>ROUND((((ET1061)-(EU1061))+AE1061),6)</f>
        <v>0</v>
      </c>
      <c r="AE1061">
        <f>ROUND((EU1061),6)</f>
        <v>0</v>
      </c>
      <c r="AF1061">
        <f>ROUND((EV1061),6)</f>
        <v>0</v>
      </c>
      <c r="AG1061">
        <f t="shared" si="922"/>
        <v>0</v>
      </c>
      <c r="AH1061">
        <f>(EW1061)</f>
        <v>0</v>
      </c>
      <c r="AI1061">
        <f>(EX1061)</f>
        <v>0</v>
      </c>
      <c r="AJ1061">
        <f t="shared" si="924"/>
        <v>0</v>
      </c>
      <c r="AK1061">
        <v>64.53</v>
      </c>
      <c r="AL1061">
        <v>64.53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1</v>
      </c>
      <c r="AZ1061">
        <v>1</v>
      </c>
      <c r="BA1061">
        <v>1</v>
      </c>
      <c r="BB1061">
        <v>1</v>
      </c>
      <c r="BC1061">
        <v>1</v>
      </c>
      <c r="BD1061" t="s">
        <v>3</v>
      </c>
      <c r="BE1061" t="s">
        <v>3</v>
      </c>
      <c r="BF1061" t="s">
        <v>3</v>
      </c>
      <c r="BG1061" t="s">
        <v>3</v>
      </c>
      <c r="BH1061">
        <v>3</v>
      </c>
      <c r="BI1061">
        <v>1</v>
      </c>
      <c r="BJ1061" t="s">
        <v>903</v>
      </c>
      <c r="BM1061">
        <v>500001</v>
      </c>
      <c r="BN1061">
        <v>0</v>
      </c>
      <c r="BO1061" t="s">
        <v>67</v>
      </c>
      <c r="BP1061">
        <v>1</v>
      </c>
      <c r="BQ1061">
        <v>8</v>
      </c>
      <c r="BR1061">
        <v>1</v>
      </c>
      <c r="BS1061">
        <v>1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</v>
      </c>
      <c r="BZ1061">
        <v>0</v>
      </c>
      <c r="CA1061">
        <v>0</v>
      </c>
      <c r="CB1061" t="s">
        <v>3</v>
      </c>
      <c r="CE1061">
        <v>0</v>
      </c>
      <c r="CF1061">
        <v>0</v>
      </c>
      <c r="CG1061">
        <v>0</v>
      </c>
      <c r="CM1061">
        <v>0</v>
      </c>
      <c r="CN1061" t="s">
        <v>3</v>
      </c>
      <c r="CO1061">
        <v>0</v>
      </c>
      <c r="CP1061">
        <f t="shared" si="925"/>
        <v>-7006.82</v>
      </c>
      <c r="CQ1061">
        <f t="shared" si="926"/>
        <v>64.53</v>
      </c>
      <c r="CR1061">
        <f t="shared" si="927"/>
        <v>0</v>
      </c>
      <c r="CS1061">
        <f t="shared" si="928"/>
        <v>0</v>
      </c>
      <c r="CT1061">
        <f t="shared" si="929"/>
        <v>0</v>
      </c>
      <c r="CU1061">
        <f t="shared" si="930"/>
        <v>0</v>
      </c>
      <c r="CV1061">
        <f t="shared" si="931"/>
        <v>0</v>
      </c>
      <c r="CW1061">
        <f t="shared" si="932"/>
        <v>0</v>
      </c>
      <c r="CX1061">
        <f t="shared" si="933"/>
        <v>0</v>
      </c>
      <c r="CY1061">
        <f t="shared" si="934"/>
        <v>0</v>
      </c>
      <c r="CZ1061">
        <f t="shared" si="935"/>
        <v>0</v>
      </c>
      <c r="DC1061" t="s">
        <v>3</v>
      </c>
      <c r="DD1061" t="s">
        <v>3</v>
      </c>
      <c r="DE1061" t="s">
        <v>3</v>
      </c>
      <c r="DF1061" t="s">
        <v>3</v>
      </c>
      <c r="DG1061" t="s">
        <v>3</v>
      </c>
      <c r="DH1061" t="s">
        <v>3</v>
      </c>
      <c r="DI1061" t="s">
        <v>3</v>
      </c>
      <c r="DJ1061" t="s">
        <v>3</v>
      </c>
      <c r="DK1061" t="s">
        <v>3</v>
      </c>
      <c r="DL1061" t="s">
        <v>3</v>
      </c>
      <c r="DM1061" t="s">
        <v>3</v>
      </c>
      <c r="DN1061">
        <v>0</v>
      </c>
      <c r="DO1061">
        <v>0</v>
      </c>
      <c r="DP1061">
        <v>1</v>
      </c>
      <c r="DQ1061">
        <v>1</v>
      </c>
      <c r="DU1061">
        <v>1003</v>
      </c>
      <c r="DV1061" t="s">
        <v>382</v>
      </c>
      <c r="DW1061" t="s">
        <v>382</v>
      </c>
      <c r="DX1061">
        <v>1</v>
      </c>
      <c r="DZ1061" t="s">
        <v>3</v>
      </c>
      <c r="EA1061" t="s">
        <v>3</v>
      </c>
      <c r="EB1061" t="s">
        <v>3</v>
      </c>
      <c r="EC1061" t="s">
        <v>3</v>
      </c>
      <c r="EE1061">
        <v>30172930</v>
      </c>
      <c r="EF1061">
        <v>8</v>
      </c>
      <c r="EG1061" t="s">
        <v>68</v>
      </c>
      <c r="EH1061">
        <v>0</v>
      </c>
      <c r="EI1061" t="s">
        <v>3</v>
      </c>
      <c r="EJ1061">
        <v>1</v>
      </c>
      <c r="EK1061">
        <v>500001</v>
      </c>
      <c r="EL1061" t="s">
        <v>69</v>
      </c>
      <c r="EM1061" t="s">
        <v>70</v>
      </c>
      <c r="EO1061" t="s">
        <v>3</v>
      </c>
      <c r="EQ1061">
        <v>32768</v>
      </c>
      <c r="ER1061">
        <v>64.53</v>
      </c>
      <c r="ES1061">
        <v>64.53</v>
      </c>
      <c r="ET1061">
        <v>0</v>
      </c>
      <c r="EU1061">
        <v>0</v>
      </c>
      <c r="EV1061">
        <v>0</v>
      </c>
      <c r="EW1061">
        <v>0</v>
      </c>
      <c r="EX1061">
        <v>0</v>
      </c>
      <c r="EY1061">
        <v>0</v>
      </c>
      <c r="FQ1061">
        <v>0</v>
      </c>
      <c r="FR1061">
        <f t="shared" si="936"/>
        <v>0</v>
      </c>
      <c r="FS1061">
        <v>0</v>
      </c>
      <c r="FX1061">
        <v>0</v>
      </c>
      <c r="FY1061">
        <v>0</v>
      </c>
      <c r="GA1061" t="s">
        <v>3</v>
      </c>
      <c r="GD1061">
        <v>1</v>
      </c>
      <c r="GF1061">
        <v>-669095906</v>
      </c>
      <c r="GG1061">
        <v>2</v>
      </c>
      <c r="GH1061">
        <v>1</v>
      </c>
      <c r="GI1061">
        <v>4</v>
      </c>
      <c r="GJ1061">
        <v>0</v>
      </c>
      <c r="GK1061">
        <v>0</v>
      </c>
      <c r="GL1061">
        <f t="shared" si="937"/>
        <v>0</v>
      </c>
      <c r="GM1061">
        <f t="shared" si="938"/>
        <v>-7006.82</v>
      </c>
      <c r="GN1061">
        <f t="shared" si="939"/>
        <v>-7006.82</v>
      </c>
      <c r="GO1061">
        <f t="shared" si="940"/>
        <v>0</v>
      </c>
      <c r="GP1061">
        <f t="shared" si="941"/>
        <v>0</v>
      </c>
      <c r="GR1061">
        <v>0</v>
      </c>
      <c r="GS1061">
        <v>0</v>
      </c>
      <c r="GT1061">
        <v>0</v>
      </c>
      <c r="GU1061" t="s">
        <v>3</v>
      </c>
      <c r="GV1061">
        <f t="shared" si="942"/>
        <v>0</v>
      </c>
      <c r="GW1061">
        <v>1</v>
      </c>
      <c r="GX1061">
        <f t="shared" si="943"/>
        <v>0</v>
      </c>
      <c r="HA1061">
        <v>0</v>
      </c>
      <c r="HB1061">
        <v>0</v>
      </c>
      <c r="HC1061">
        <f t="shared" si="944"/>
        <v>0</v>
      </c>
      <c r="HE1061" t="s">
        <v>3</v>
      </c>
      <c r="HF1061" t="s">
        <v>3</v>
      </c>
      <c r="HI1061">
        <f t="shared" si="945"/>
        <v>0</v>
      </c>
      <c r="HJ1061">
        <f t="shared" si="946"/>
        <v>0</v>
      </c>
      <c r="HK1061">
        <f t="shared" si="947"/>
        <v>0</v>
      </c>
      <c r="HL1061">
        <f t="shared" si="948"/>
        <v>0</v>
      </c>
      <c r="HM1061" t="s">
        <v>3</v>
      </c>
      <c r="HN1061" t="s">
        <v>3</v>
      </c>
      <c r="HO1061" t="s">
        <v>3</v>
      </c>
      <c r="HP1061" t="s">
        <v>3</v>
      </c>
      <c r="HQ1061" t="s">
        <v>3</v>
      </c>
      <c r="IK1061">
        <v>0</v>
      </c>
    </row>
    <row r="1062" spans="1:245" x14ac:dyDescent="0.2">
      <c r="A1062">
        <v>17</v>
      </c>
      <c r="B1062">
        <v>0</v>
      </c>
      <c r="C1062">
        <f>ROW(SmtRes!A640)</f>
        <v>640</v>
      </c>
      <c r="D1062">
        <f>ROW(EtalonRes!A734)</f>
        <v>734</v>
      </c>
      <c r="E1062" t="s">
        <v>181</v>
      </c>
      <c r="F1062" t="s">
        <v>898</v>
      </c>
      <c r="G1062" t="s">
        <v>904</v>
      </c>
      <c r="H1062" t="s">
        <v>348</v>
      </c>
      <c r="I1062">
        <f>ROUND(218/100,7)</f>
        <v>2.1800000000000002</v>
      </c>
      <c r="J1062">
        <v>0</v>
      </c>
      <c r="K1062">
        <f>ROUND(218/100,7)</f>
        <v>2.1800000000000002</v>
      </c>
      <c r="O1062">
        <f t="shared" si="908"/>
        <v>16096.61</v>
      </c>
      <c r="P1062">
        <f t="shared" si="909"/>
        <v>14301.61</v>
      </c>
      <c r="Q1062">
        <f t="shared" si="910"/>
        <v>21.52</v>
      </c>
      <c r="R1062">
        <f t="shared" si="911"/>
        <v>2.13</v>
      </c>
      <c r="S1062">
        <f t="shared" si="912"/>
        <v>1773.48</v>
      </c>
      <c r="T1062">
        <f t="shared" si="913"/>
        <v>0</v>
      </c>
      <c r="U1062">
        <f t="shared" si="914"/>
        <v>185.31744</v>
      </c>
      <c r="V1062">
        <f t="shared" si="915"/>
        <v>0.16350000000000003</v>
      </c>
      <c r="W1062">
        <f t="shared" si="916"/>
        <v>0</v>
      </c>
      <c r="X1062">
        <f t="shared" si="917"/>
        <v>1933.64</v>
      </c>
      <c r="Y1062">
        <f t="shared" si="918"/>
        <v>1086.67</v>
      </c>
      <c r="AA1062">
        <v>30589570</v>
      </c>
      <c r="AB1062">
        <f t="shared" si="919"/>
        <v>7383.7637999999997</v>
      </c>
      <c r="AC1062">
        <f t="shared" si="920"/>
        <v>6560.37</v>
      </c>
      <c r="AD1062">
        <f>ROUND(((((ET1062*ROUND((1.25*1.2),7)))-((EU1062*ROUND((1.25*1.2),7))))+AE1062),6)</f>
        <v>9.8699999999999992</v>
      </c>
      <c r="AE1062">
        <f>ROUND(((EU1062*ROUND((1.25*1.2),7))),6)</f>
        <v>0.97499999999999998</v>
      </c>
      <c r="AF1062">
        <f>ROUND(((EV1062*ROUND((1.15*1.2),7))),6)</f>
        <v>813.52380000000005</v>
      </c>
      <c r="AG1062">
        <f t="shared" si="922"/>
        <v>0</v>
      </c>
      <c r="AH1062">
        <f>((EW1062*ROUND((1.15*1.2),7)))</f>
        <v>85.007999999999996</v>
      </c>
      <c r="AI1062">
        <f>((EX1062*ROUND((1.25*1.2),7)))</f>
        <v>7.5000000000000011E-2</v>
      </c>
      <c r="AJ1062">
        <f t="shared" si="924"/>
        <v>0</v>
      </c>
      <c r="AK1062">
        <v>7156.46</v>
      </c>
      <c r="AL1062">
        <v>6560.37</v>
      </c>
      <c r="AM1062">
        <v>6.58</v>
      </c>
      <c r="AN1062">
        <v>0.65</v>
      </c>
      <c r="AO1062">
        <v>589.51</v>
      </c>
      <c r="AP1062">
        <v>0</v>
      </c>
      <c r="AQ1062">
        <v>61.6</v>
      </c>
      <c r="AR1062">
        <v>0.05</v>
      </c>
      <c r="AS1062">
        <v>0</v>
      </c>
      <c r="AT1062">
        <v>108.9</v>
      </c>
      <c r="AU1062">
        <v>61.2</v>
      </c>
      <c r="AV1062">
        <v>1</v>
      </c>
      <c r="AW1062">
        <v>1</v>
      </c>
      <c r="AZ1062">
        <v>1</v>
      </c>
      <c r="BA1062">
        <v>30.09</v>
      </c>
      <c r="BB1062">
        <v>1</v>
      </c>
      <c r="BC1062">
        <v>1</v>
      </c>
      <c r="BD1062" t="s">
        <v>3</v>
      </c>
      <c r="BE1062" t="s">
        <v>3</v>
      </c>
      <c r="BF1062" t="s">
        <v>3</v>
      </c>
      <c r="BG1062" t="s">
        <v>3</v>
      </c>
      <c r="BH1062">
        <v>0</v>
      </c>
      <c r="BI1062">
        <v>1</v>
      </c>
      <c r="BJ1062" t="s">
        <v>900</v>
      </c>
      <c r="BM1062">
        <v>16001</v>
      </c>
      <c r="BN1062">
        <v>0</v>
      </c>
      <c r="BO1062" t="s">
        <v>26</v>
      </c>
      <c r="BP1062">
        <v>1</v>
      </c>
      <c r="BQ1062">
        <v>22</v>
      </c>
      <c r="BR1062">
        <v>0</v>
      </c>
      <c r="BS1062">
        <v>30.09</v>
      </c>
      <c r="BT1062">
        <v>1</v>
      </c>
      <c r="BU1062">
        <v>1</v>
      </c>
      <c r="BV1062">
        <v>1</v>
      </c>
      <c r="BW1062">
        <v>1</v>
      </c>
      <c r="BX1062">
        <v>1</v>
      </c>
      <c r="BY1062" t="s">
        <v>3</v>
      </c>
      <c r="BZ1062">
        <v>121</v>
      </c>
      <c r="CA1062">
        <v>72</v>
      </c>
      <c r="CB1062" t="s">
        <v>3</v>
      </c>
      <c r="CE1062">
        <v>0</v>
      </c>
      <c r="CF1062">
        <v>0</v>
      </c>
      <c r="CG1062">
        <v>0</v>
      </c>
      <c r="CM1062">
        <v>0</v>
      </c>
      <c r="CN1062" t="s">
        <v>1974</v>
      </c>
      <c r="CO1062">
        <v>0</v>
      </c>
      <c r="CP1062">
        <f t="shared" si="925"/>
        <v>16096.61</v>
      </c>
      <c r="CQ1062">
        <f t="shared" si="926"/>
        <v>6560.37</v>
      </c>
      <c r="CR1062">
        <f t="shared" si="927"/>
        <v>9.8699999999999992</v>
      </c>
      <c r="CS1062">
        <f t="shared" si="928"/>
        <v>0.97499999999999998</v>
      </c>
      <c r="CT1062">
        <f t="shared" si="929"/>
        <v>813.52380000000005</v>
      </c>
      <c r="CU1062">
        <f t="shared" si="930"/>
        <v>0</v>
      </c>
      <c r="CV1062">
        <f t="shared" si="931"/>
        <v>85.007999999999996</v>
      </c>
      <c r="CW1062">
        <f t="shared" si="932"/>
        <v>7.5000000000000011E-2</v>
      </c>
      <c r="CX1062">
        <f t="shared" si="933"/>
        <v>0</v>
      </c>
      <c r="CY1062">
        <f t="shared" si="934"/>
        <v>1933.6392900000003</v>
      </c>
      <c r="CZ1062">
        <f t="shared" si="935"/>
        <v>1086.6733200000001</v>
      </c>
      <c r="DC1062" t="s">
        <v>3</v>
      </c>
      <c r="DD1062" t="s">
        <v>3</v>
      </c>
      <c r="DE1062" t="s">
        <v>361</v>
      </c>
      <c r="DF1062" t="s">
        <v>361</v>
      </c>
      <c r="DG1062" t="s">
        <v>362</v>
      </c>
      <c r="DH1062" t="s">
        <v>3</v>
      </c>
      <c r="DI1062" t="s">
        <v>362</v>
      </c>
      <c r="DJ1062" t="s">
        <v>361</v>
      </c>
      <c r="DK1062" t="s">
        <v>3</v>
      </c>
      <c r="DL1062" t="s">
        <v>29</v>
      </c>
      <c r="DM1062" t="s">
        <v>30</v>
      </c>
      <c r="DN1062">
        <v>0</v>
      </c>
      <c r="DO1062">
        <v>0</v>
      </c>
      <c r="DP1062">
        <v>1</v>
      </c>
      <c r="DQ1062">
        <v>1</v>
      </c>
      <c r="DU1062">
        <v>1013</v>
      </c>
      <c r="DV1062" t="s">
        <v>348</v>
      </c>
      <c r="DW1062" t="s">
        <v>348</v>
      </c>
      <c r="DX1062">
        <v>1</v>
      </c>
      <c r="DZ1062" t="s">
        <v>3</v>
      </c>
      <c r="EA1062" t="s">
        <v>3</v>
      </c>
      <c r="EB1062" t="s">
        <v>3</v>
      </c>
      <c r="EC1062" t="s">
        <v>3</v>
      </c>
      <c r="EE1062">
        <v>30173025</v>
      </c>
      <c r="EF1062">
        <v>22</v>
      </c>
      <c r="EG1062" t="s">
        <v>363</v>
      </c>
      <c r="EH1062">
        <v>16</v>
      </c>
      <c r="EI1062" t="s">
        <v>364</v>
      </c>
      <c r="EJ1062">
        <v>1</v>
      </c>
      <c r="EK1062">
        <v>16001</v>
      </c>
      <c r="EL1062" t="s">
        <v>365</v>
      </c>
      <c r="EM1062" t="s">
        <v>366</v>
      </c>
      <c r="EO1062" t="s">
        <v>367</v>
      </c>
      <c r="EQ1062">
        <v>0</v>
      </c>
      <c r="ER1062">
        <v>7156.46</v>
      </c>
      <c r="ES1062">
        <v>6560.37</v>
      </c>
      <c r="ET1062">
        <v>6.58</v>
      </c>
      <c r="EU1062">
        <v>0.65</v>
      </c>
      <c r="EV1062">
        <v>589.51</v>
      </c>
      <c r="EW1062">
        <v>61.6</v>
      </c>
      <c r="EX1062">
        <v>0.05</v>
      </c>
      <c r="EY1062">
        <v>0</v>
      </c>
      <c r="FQ1062">
        <v>0</v>
      </c>
      <c r="FR1062">
        <f t="shared" si="936"/>
        <v>0</v>
      </c>
      <c r="FS1062">
        <v>0</v>
      </c>
      <c r="FX1062">
        <v>108.9</v>
      </c>
      <c r="FY1062">
        <v>61.2</v>
      </c>
      <c r="GA1062" t="s">
        <v>3</v>
      </c>
      <c r="GD1062">
        <v>1</v>
      </c>
      <c r="GF1062">
        <v>-462807682</v>
      </c>
      <c r="GG1062">
        <v>2</v>
      </c>
      <c r="GH1062">
        <v>1</v>
      </c>
      <c r="GI1062">
        <v>4</v>
      </c>
      <c r="GJ1062">
        <v>0</v>
      </c>
      <c r="GK1062">
        <v>0</v>
      </c>
      <c r="GL1062">
        <f t="shared" si="937"/>
        <v>0</v>
      </c>
      <c r="GM1062">
        <f t="shared" si="938"/>
        <v>19116.919999999998</v>
      </c>
      <c r="GN1062">
        <f t="shared" si="939"/>
        <v>19116.919999999998</v>
      </c>
      <c r="GO1062">
        <f t="shared" si="940"/>
        <v>0</v>
      </c>
      <c r="GP1062">
        <f t="shared" si="941"/>
        <v>0</v>
      </c>
      <c r="GR1062">
        <v>0</v>
      </c>
      <c r="GS1062">
        <v>0</v>
      </c>
      <c r="GT1062">
        <v>0</v>
      </c>
      <c r="GU1062" t="s">
        <v>3</v>
      </c>
      <c r="GV1062">
        <f t="shared" si="942"/>
        <v>0</v>
      </c>
      <c r="GW1062">
        <v>1</v>
      </c>
      <c r="GX1062">
        <f t="shared" si="943"/>
        <v>0</v>
      </c>
      <c r="HA1062">
        <v>0</v>
      </c>
      <c r="HB1062">
        <v>0</v>
      </c>
      <c r="HC1062">
        <f t="shared" si="944"/>
        <v>0</v>
      </c>
      <c r="HE1062" t="s">
        <v>3</v>
      </c>
      <c r="HF1062" t="s">
        <v>3</v>
      </c>
      <c r="HI1062">
        <f t="shared" si="945"/>
        <v>64</v>
      </c>
      <c r="HJ1062">
        <f t="shared" si="946"/>
        <v>53364</v>
      </c>
      <c r="HK1062">
        <f t="shared" si="947"/>
        <v>58183</v>
      </c>
      <c r="HL1062">
        <f t="shared" si="948"/>
        <v>32698</v>
      </c>
      <c r="HM1062" t="s">
        <v>3</v>
      </c>
      <c r="HN1062" t="s">
        <v>368</v>
      </c>
      <c r="HO1062" t="s">
        <v>369</v>
      </c>
      <c r="HP1062" t="s">
        <v>364</v>
      </c>
      <c r="HQ1062" t="s">
        <v>364</v>
      </c>
      <c r="IK1062">
        <v>0</v>
      </c>
    </row>
    <row r="1063" spans="1:245" x14ac:dyDescent="0.2">
      <c r="A1063">
        <v>17</v>
      </c>
      <c r="B1063">
        <v>0</v>
      </c>
      <c r="E1063" t="s">
        <v>186</v>
      </c>
      <c r="F1063" t="s">
        <v>901</v>
      </c>
      <c r="G1063" t="s">
        <v>902</v>
      </c>
      <c r="H1063" t="s">
        <v>382</v>
      </c>
      <c r="I1063">
        <f>ROUND(I1062*-99.8,7)</f>
        <v>-217.56399999999999</v>
      </c>
      <c r="J1063">
        <v>0</v>
      </c>
      <c r="K1063">
        <f>ROUND(I1062*-99.8,7)</f>
        <v>-217.56399999999999</v>
      </c>
      <c r="O1063">
        <f t="shared" si="908"/>
        <v>-14039.4</v>
      </c>
      <c r="P1063">
        <f t="shared" si="909"/>
        <v>-14039.4</v>
      </c>
      <c r="Q1063">
        <f t="shared" si="910"/>
        <v>0</v>
      </c>
      <c r="R1063">
        <f t="shared" si="911"/>
        <v>0</v>
      </c>
      <c r="S1063">
        <f t="shared" si="912"/>
        <v>0</v>
      </c>
      <c r="T1063">
        <f t="shared" si="913"/>
        <v>0</v>
      </c>
      <c r="U1063">
        <f t="shared" si="914"/>
        <v>0</v>
      </c>
      <c r="V1063">
        <f t="shared" si="915"/>
        <v>0</v>
      </c>
      <c r="W1063">
        <f t="shared" si="916"/>
        <v>0</v>
      </c>
      <c r="X1063">
        <f t="shared" si="917"/>
        <v>0</v>
      </c>
      <c r="Y1063">
        <f t="shared" si="918"/>
        <v>0</v>
      </c>
      <c r="AA1063">
        <v>30589570</v>
      </c>
      <c r="AB1063">
        <f t="shared" si="919"/>
        <v>64.53</v>
      </c>
      <c r="AC1063">
        <f t="shared" si="920"/>
        <v>64.53</v>
      </c>
      <c r="AD1063">
        <f>ROUND((((ET1063)-(EU1063))+AE1063),6)</f>
        <v>0</v>
      </c>
      <c r="AE1063">
        <f>ROUND((EU1063),6)</f>
        <v>0</v>
      </c>
      <c r="AF1063">
        <f>ROUND((EV1063),6)</f>
        <v>0</v>
      </c>
      <c r="AG1063">
        <f t="shared" si="922"/>
        <v>0</v>
      </c>
      <c r="AH1063">
        <f>(EW1063)</f>
        <v>0</v>
      </c>
      <c r="AI1063">
        <f>(EX1063)</f>
        <v>0</v>
      </c>
      <c r="AJ1063">
        <f t="shared" si="924"/>
        <v>0</v>
      </c>
      <c r="AK1063">
        <v>64.53</v>
      </c>
      <c r="AL1063">
        <v>64.53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1</v>
      </c>
      <c r="BD1063" t="s">
        <v>3</v>
      </c>
      <c r="BE1063" t="s">
        <v>3</v>
      </c>
      <c r="BF1063" t="s">
        <v>3</v>
      </c>
      <c r="BG1063" t="s">
        <v>3</v>
      </c>
      <c r="BH1063">
        <v>3</v>
      </c>
      <c r="BI1063">
        <v>1</v>
      </c>
      <c r="BJ1063" t="s">
        <v>903</v>
      </c>
      <c r="BM1063">
        <v>500001</v>
      </c>
      <c r="BN1063">
        <v>0</v>
      </c>
      <c r="BO1063" t="s">
        <v>67</v>
      </c>
      <c r="BP1063">
        <v>1</v>
      </c>
      <c r="BQ1063">
        <v>8</v>
      </c>
      <c r="BR1063">
        <v>1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3</v>
      </c>
      <c r="BZ1063">
        <v>0</v>
      </c>
      <c r="CA1063">
        <v>0</v>
      </c>
      <c r="CB1063" t="s">
        <v>3</v>
      </c>
      <c r="CE1063">
        <v>0</v>
      </c>
      <c r="CF1063">
        <v>0</v>
      </c>
      <c r="CG1063">
        <v>0</v>
      </c>
      <c r="CM1063">
        <v>0</v>
      </c>
      <c r="CN1063" t="s">
        <v>3</v>
      </c>
      <c r="CO1063">
        <v>0</v>
      </c>
      <c r="CP1063">
        <f t="shared" si="925"/>
        <v>-14039.4</v>
      </c>
      <c r="CQ1063">
        <f t="shared" si="926"/>
        <v>64.53</v>
      </c>
      <c r="CR1063">
        <f t="shared" si="927"/>
        <v>0</v>
      </c>
      <c r="CS1063">
        <f t="shared" si="928"/>
        <v>0</v>
      </c>
      <c r="CT1063">
        <f t="shared" si="929"/>
        <v>0</v>
      </c>
      <c r="CU1063">
        <f t="shared" si="930"/>
        <v>0</v>
      </c>
      <c r="CV1063">
        <f t="shared" si="931"/>
        <v>0</v>
      </c>
      <c r="CW1063">
        <f t="shared" si="932"/>
        <v>0</v>
      </c>
      <c r="CX1063">
        <f t="shared" si="933"/>
        <v>0</v>
      </c>
      <c r="CY1063">
        <f t="shared" si="934"/>
        <v>0</v>
      </c>
      <c r="CZ1063">
        <f t="shared" si="935"/>
        <v>0</v>
      </c>
      <c r="DC1063" t="s">
        <v>3</v>
      </c>
      <c r="DD1063" t="s">
        <v>3</v>
      </c>
      <c r="DE1063" t="s">
        <v>3</v>
      </c>
      <c r="DF1063" t="s">
        <v>3</v>
      </c>
      <c r="DG1063" t="s">
        <v>3</v>
      </c>
      <c r="DH1063" t="s">
        <v>3</v>
      </c>
      <c r="DI1063" t="s">
        <v>3</v>
      </c>
      <c r="DJ1063" t="s">
        <v>3</v>
      </c>
      <c r="DK1063" t="s">
        <v>3</v>
      </c>
      <c r="DL1063" t="s">
        <v>3</v>
      </c>
      <c r="DM1063" t="s">
        <v>3</v>
      </c>
      <c r="DN1063">
        <v>0</v>
      </c>
      <c r="DO1063">
        <v>0</v>
      </c>
      <c r="DP1063">
        <v>1</v>
      </c>
      <c r="DQ1063">
        <v>1</v>
      </c>
      <c r="DU1063">
        <v>1003</v>
      </c>
      <c r="DV1063" t="s">
        <v>382</v>
      </c>
      <c r="DW1063" t="s">
        <v>382</v>
      </c>
      <c r="DX1063">
        <v>1</v>
      </c>
      <c r="DZ1063" t="s">
        <v>3</v>
      </c>
      <c r="EA1063" t="s">
        <v>3</v>
      </c>
      <c r="EB1063" t="s">
        <v>3</v>
      </c>
      <c r="EC1063" t="s">
        <v>3</v>
      </c>
      <c r="EE1063">
        <v>30172930</v>
      </c>
      <c r="EF1063">
        <v>8</v>
      </c>
      <c r="EG1063" t="s">
        <v>68</v>
      </c>
      <c r="EH1063">
        <v>0</v>
      </c>
      <c r="EI1063" t="s">
        <v>3</v>
      </c>
      <c r="EJ1063">
        <v>1</v>
      </c>
      <c r="EK1063">
        <v>500001</v>
      </c>
      <c r="EL1063" t="s">
        <v>69</v>
      </c>
      <c r="EM1063" t="s">
        <v>70</v>
      </c>
      <c r="EO1063" t="s">
        <v>3</v>
      </c>
      <c r="EQ1063">
        <v>32768</v>
      </c>
      <c r="ER1063">
        <v>64.53</v>
      </c>
      <c r="ES1063">
        <v>64.53</v>
      </c>
      <c r="ET1063">
        <v>0</v>
      </c>
      <c r="EU1063">
        <v>0</v>
      </c>
      <c r="EV1063">
        <v>0</v>
      </c>
      <c r="EW1063">
        <v>0</v>
      </c>
      <c r="EX1063">
        <v>0</v>
      </c>
      <c r="EY1063">
        <v>0</v>
      </c>
      <c r="FQ1063">
        <v>0</v>
      </c>
      <c r="FR1063">
        <f t="shared" si="936"/>
        <v>0</v>
      </c>
      <c r="FS1063">
        <v>0</v>
      </c>
      <c r="FX1063">
        <v>0</v>
      </c>
      <c r="FY1063">
        <v>0</v>
      </c>
      <c r="GA1063" t="s">
        <v>3</v>
      </c>
      <c r="GD1063">
        <v>1</v>
      </c>
      <c r="GF1063">
        <v>-669095906</v>
      </c>
      <c r="GG1063">
        <v>2</v>
      </c>
      <c r="GH1063">
        <v>1</v>
      </c>
      <c r="GI1063">
        <v>4</v>
      </c>
      <c r="GJ1063">
        <v>0</v>
      </c>
      <c r="GK1063">
        <v>0</v>
      </c>
      <c r="GL1063">
        <f t="shared" si="937"/>
        <v>0</v>
      </c>
      <c r="GM1063">
        <f t="shared" si="938"/>
        <v>-14039.4</v>
      </c>
      <c r="GN1063">
        <f t="shared" si="939"/>
        <v>-14039.4</v>
      </c>
      <c r="GO1063">
        <f t="shared" si="940"/>
        <v>0</v>
      </c>
      <c r="GP1063">
        <f t="shared" si="941"/>
        <v>0</v>
      </c>
      <c r="GR1063">
        <v>0</v>
      </c>
      <c r="GS1063">
        <v>0</v>
      </c>
      <c r="GT1063">
        <v>0</v>
      </c>
      <c r="GU1063" t="s">
        <v>3</v>
      </c>
      <c r="GV1063">
        <f t="shared" si="942"/>
        <v>0</v>
      </c>
      <c r="GW1063">
        <v>1</v>
      </c>
      <c r="GX1063">
        <f t="shared" si="943"/>
        <v>0</v>
      </c>
      <c r="HA1063">
        <v>0</v>
      </c>
      <c r="HB1063">
        <v>0</v>
      </c>
      <c r="HC1063">
        <f t="shared" si="944"/>
        <v>0</v>
      </c>
      <c r="HE1063" t="s">
        <v>3</v>
      </c>
      <c r="HF1063" t="s">
        <v>3</v>
      </c>
      <c r="HI1063">
        <f t="shared" si="945"/>
        <v>0</v>
      </c>
      <c r="HJ1063">
        <f t="shared" si="946"/>
        <v>0</v>
      </c>
      <c r="HK1063">
        <f t="shared" si="947"/>
        <v>0</v>
      </c>
      <c r="HL1063">
        <f t="shared" si="948"/>
        <v>0</v>
      </c>
      <c r="HM1063" t="s">
        <v>3</v>
      </c>
      <c r="HN1063" t="s">
        <v>3</v>
      </c>
      <c r="HO1063" t="s">
        <v>3</v>
      </c>
      <c r="HP1063" t="s">
        <v>3</v>
      </c>
      <c r="HQ1063" t="s">
        <v>3</v>
      </c>
      <c r="IK1063">
        <v>0</v>
      </c>
    </row>
    <row r="1064" spans="1:245" x14ac:dyDescent="0.2">
      <c r="A1064">
        <v>17</v>
      </c>
      <c r="B1064">
        <v>0</v>
      </c>
      <c r="E1064" t="s">
        <v>190</v>
      </c>
      <c r="F1064" t="s">
        <v>905</v>
      </c>
      <c r="G1064" t="s">
        <v>906</v>
      </c>
      <c r="H1064" t="s">
        <v>382</v>
      </c>
      <c r="I1064">
        <f>ROUND(108.5824+217.564,7)</f>
        <v>326.14640000000003</v>
      </c>
      <c r="J1064">
        <v>0</v>
      </c>
      <c r="K1064">
        <f>ROUND(108.5824+217.564,7)</f>
        <v>326.14640000000003</v>
      </c>
      <c r="O1064">
        <f t="shared" si="908"/>
        <v>32833.160000000003</v>
      </c>
      <c r="P1064">
        <f t="shared" si="909"/>
        <v>32833.160000000003</v>
      </c>
      <c r="Q1064">
        <f t="shared" si="910"/>
        <v>0</v>
      </c>
      <c r="R1064">
        <f t="shared" si="911"/>
        <v>0</v>
      </c>
      <c r="S1064">
        <f t="shared" si="912"/>
        <v>0</v>
      </c>
      <c r="T1064">
        <f t="shared" si="913"/>
        <v>0</v>
      </c>
      <c r="U1064">
        <f t="shared" si="914"/>
        <v>0</v>
      </c>
      <c r="V1064">
        <f t="shared" si="915"/>
        <v>0</v>
      </c>
      <c r="W1064">
        <f t="shared" si="916"/>
        <v>0</v>
      </c>
      <c r="X1064">
        <f t="shared" si="917"/>
        <v>0</v>
      </c>
      <c r="Y1064">
        <f t="shared" si="918"/>
        <v>0</v>
      </c>
      <c r="AA1064">
        <v>30589570</v>
      </c>
      <c r="AB1064">
        <f t="shared" si="919"/>
        <v>100.67</v>
      </c>
      <c r="AC1064">
        <f t="shared" si="920"/>
        <v>100.67</v>
      </c>
      <c r="AD1064">
        <f>ROUND((((ET1064)-(EU1064))+AE1064),6)</f>
        <v>0</v>
      </c>
      <c r="AE1064">
        <f>ROUND((EU1064),6)</f>
        <v>0</v>
      </c>
      <c r="AF1064">
        <f>ROUND((EV1064),6)</f>
        <v>0</v>
      </c>
      <c r="AG1064">
        <f t="shared" si="922"/>
        <v>0</v>
      </c>
      <c r="AH1064">
        <f>(EW1064)</f>
        <v>0</v>
      </c>
      <c r="AI1064">
        <f>(EX1064)</f>
        <v>0</v>
      </c>
      <c r="AJ1064">
        <f t="shared" si="924"/>
        <v>0</v>
      </c>
      <c r="AK1064">
        <v>100.67</v>
      </c>
      <c r="AL1064">
        <v>100.67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1</v>
      </c>
      <c r="AW1064">
        <v>1</v>
      </c>
      <c r="AZ1064">
        <v>1</v>
      </c>
      <c r="BA1064">
        <v>1</v>
      </c>
      <c r="BB1064">
        <v>1</v>
      </c>
      <c r="BC1064">
        <v>1</v>
      </c>
      <c r="BD1064" t="s">
        <v>3</v>
      </c>
      <c r="BE1064" t="s">
        <v>3</v>
      </c>
      <c r="BF1064" t="s">
        <v>3</v>
      </c>
      <c r="BG1064" t="s">
        <v>3</v>
      </c>
      <c r="BH1064">
        <v>3</v>
      </c>
      <c r="BI1064">
        <v>1</v>
      </c>
      <c r="BJ1064" t="s">
        <v>907</v>
      </c>
      <c r="BM1064">
        <v>500001</v>
      </c>
      <c r="BN1064">
        <v>0</v>
      </c>
      <c r="BO1064" t="s">
        <v>67</v>
      </c>
      <c r="BP1064">
        <v>1</v>
      </c>
      <c r="BQ1064">
        <v>8</v>
      </c>
      <c r="BR1064">
        <v>0</v>
      </c>
      <c r="BS1064">
        <v>1</v>
      </c>
      <c r="BT1064">
        <v>1</v>
      </c>
      <c r="BU1064">
        <v>1</v>
      </c>
      <c r="BV1064">
        <v>1</v>
      </c>
      <c r="BW1064">
        <v>1</v>
      </c>
      <c r="BX1064">
        <v>1</v>
      </c>
      <c r="BY1064" t="s">
        <v>3</v>
      </c>
      <c r="BZ1064">
        <v>0</v>
      </c>
      <c r="CA1064">
        <v>0</v>
      </c>
      <c r="CB1064" t="s">
        <v>3</v>
      </c>
      <c r="CE1064">
        <v>0</v>
      </c>
      <c r="CF1064">
        <v>0</v>
      </c>
      <c r="CG1064">
        <v>0</v>
      </c>
      <c r="CM1064">
        <v>0</v>
      </c>
      <c r="CN1064" t="s">
        <v>3</v>
      </c>
      <c r="CO1064">
        <v>0</v>
      </c>
      <c r="CP1064">
        <f t="shared" si="925"/>
        <v>32833.160000000003</v>
      </c>
      <c r="CQ1064">
        <f t="shared" si="926"/>
        <v>100.67</v>
      </c>
      <c r="CR1064">
        <f t="shared" si="927"/>
        <v>0</v>
      </c>
      <c r="CS1064">
        <f t="shared" si="928"/>
        <v>0</v>
      </c>
      <c r="CT1064">
        <f t="shared" si="929"/>
        <v>0</v>
      </c>
      <c r="CU1064">
        <f t="shared" si="930"/>
        <v>0</v>
      </c>
      <c r="CV1064">
        <f t="shared" si="931"/>
        <v>0</v>
      </c>
      <c r="CW1064">
        <f t="shared" si="932"/>
        <v>0</v>
      </c>
      <c r="CX1064">
        <f t="shared" si="933"/>
        <v>0</v>
      </c>
      <c r="CY1064">
        <f t="shared" si="934"/>
        <v>0</v>
      </c>
      <c r="CZ1064">
        <f t="shared" si="935"/>
        <v>0</v>
      </c>
      <c r="DC1064" t="s">
        <v>3</v>
      </c>
      <c r="DD1064" t="s">
        <v>3</v>
      </c>
      <c r="DE1064" t="s">
        <v>3</v>
      </c>
      <c r="DF1064" t="s">
        <v>3</v>
      </c>
      <c r="DG1064" t="s">
        <v>3</v>
      </c>
      <c r="DH1064" t="s">
        <v>3</v>
      </c>
      <c r="DI1064" t="s">
        <v>3</v>
      </c>
      <c r="DJ1064" t="s">
        <v>3</v>
      </c>
      <c r="DK1064" t="s">
        <v>3</v>
      </c>
      <c r="DL1064" t="s">
        <v>3</v>
      </c>
      <c r="DM1064" t="s">
        <v>3</v>
      </c>
      <c r="DN1064">
        <v>0</v>
      </c>
      <c r="DO1064">
        <v>0</v>
      </c>
      <c r="DP1064">
        <v>1</v>
      </c>
      <c r="DQ1064">
        <v>1</v>
      </c>
      <c r="DU1064">
        <v>1003</v>
      </c>
      <c r="DV1064" t="s">
        <v>382</v>
      </c>
      <c r="DW1064" t="s">
        <v>382</v>
      </c>
      <c r="DX1064">
        <v>1</v>
      </c>
      <c r="DZ1064" t="s">
        <v>3</v>
      </c>
      <c r="EA1064" t="s">
        <v>3</v>
      </c>
      <c r="EB1064" t="s">
        <v>3</v>
      </c>
      <c r="EC1064" t="s">
        <v>3</v>
      </c>
      <c r="EE1064">
        <v>30172930</v>
      </c>
      <c r="EF1064">
        <v>8</v>
      </c>
      <c r="EG1064" t="s">
        <v>68</v>
      </c>
      <c r="EH1064">
        <v>0</v>
      </c>
      <c r="EI1064" t="s">
        <v>3</v>
      </c>
      <c r="EJ1064">
        <v>1</v>
      </c>
      <c r="EK1064">
        <v>500001</v>
      </c>
      <c r="EL1064" t="s">
        <v>69</v>
      </c>
      <c r="EM1064" t="s">
        <v>70</v>
      </c>
      <c r="EO1064" t="s">
        <v>3</v>
      </c>
      <c r="EQ1064">
        <v>0</v>
      </c>
      <c r="ER1064">
        <v>100.67</v>
      </c>
      <c r="ES1064">
        <v>100.67</v>
      </c>
      <c r="ET1064">
        <v>0</v>
      </c>
      <c r="EU1064">
        <v>0</v>
      </c>
      <c r="EV1064">
        <v>0</v>
      </c>
      <c r="EW1064">
        <v>0</v>
      </c>
      <c r="EX1064">
        <v>0</v>
      </c>
      <c r="EY1064">
        <v>0</v>
      </c>
      <c r="FQ1064">
        <v>0</v>
      </c>
      <c r="FR1064">
        <f t="shared" si="936"/>
        <v>0</v>
      </c>
      <c r="FS1064">
        <v>0</v>
      </c>
      <c r="FX1064">
        <v>0</v>
      </c>
      <c r="FY1064">
        <v>0</v>
      </c>
      <c r="GA1064" t="s">
        <v>3</v>
      </c>
      <c r="GD1064">
        <v>1</v>
      </c>
      <c r="GF1064">
        <v>-1379787688</v>
      </c>
      <c r="GG1064">
        <v>2</v>
      </c>
      <c r="GH1064">
        <v>1</v>
      </c>
      <c r="GI1064">
        <v>4</v>
      </c>
      <c r="GJ1064">
        <v>0</v>
      </c>
      <c r="GK1064">
        <v>0</v>
      </c>
      <c r="GL1064">
        <f t="shared" si="937"/>
        <v>0</v>
      </c>
      <c r="GM1064">
        <f t="shared" si="938"/>
        <v>32833.160000000003</v>
      </c>
      <c r="GN1064">
        <f t="shared" si="939"/>
        <v>32833.160000000003</v>
      </c>
      <c r="GO1064">
        <f t="shared" si="940"/>
        <v>0</v>
      </c>
      <c r="GP1064">
        <f t="shared" si="941"/>
        <v>0</v>
      </c>
      <c r="GR1064">
        <v>0</v>
      </c>
      <c r="GS1064">
        <v>0</v>
      </c>
      <c r="GT1064">
        <v>0</v>
      </c>
      <c r="GU1064" t="s">
        <v>3</v>
      </c>
      <c r="GV1064">
        <f t="shared" si="942"/>
        <v>0</v>
      </c>
      <c r="GW1064">
        <v>1</v>
      </c>
      <c r="GX1064">
        <f t="shared" si="943"/>
        <v>0</v>
      </c>
      <c r="HA1064">
        <v>0</v>
      </c>
      <c r="HB1064">
        <v>0</v>
      </c>
      <c r="HC1064">
        <f t="shared" si="944"/>
        <v>0</v>
      </c>
      <c r="HE1064" t="s">
        <v>3</v>
      </c>
      <c r="HF1064" t="s">
        <v>3</v>
      </c>
      <c r="HI1064">
        <f t="shared" si="945"/>
        <v>0</v>
      </c>
      <c r="HJ1064">
        <f t="shared" si="946"/>
        <v>0</v>
      </c>
      <c r="HK1064">
        <f t="shared" si="947"/>
        <v>0</v>
      </c>
      <c r="HL1064">
        <f t="shared" si="948"/>
        <v>0</v>
      </c>
      <c r="HM1064" t="s">
        <v>3</v>
      </c>
      <c r="HN1064" t="s">
        <v>3</v>
      </c>
      <c r="HO1064" t="s">
        <v>3</v>
      </c>
      <c r="HP1064" t="s">
        <v>3</v>
      </c>
      <c r="HQ1064" t="s">
        <v>3</v>
      </c>
      <c r="IK1064">
        <v>0</v>
      </c>
    </row>
    <row r="1065" spans="1:245" x14ac:dyDescent="0.2">
      <c r="A1065">
        <v>17</v>
      </c>
      <c r="B1065">
        <v>0</v>
      </c>
      <c r="C1065">
        <f>ROW(SmtRes!A650)</f>
        <v>650</v>
      </c>
      <c r="D1065">
        <f>ROW(EtalonRes!A745)</f>
        <v>745</v>
      </c>
      <c r="E1065" t="s">
        <v>195</v>
      </c>
      <c r="F1065" t="s">
        <v>908</v>
      </c>
      <c r="G1065" t="s">
        <v>909</v>
      </c>
      <c r="H1065" t="s">
        <v>348</v>
      </c>
      <c r="I1065">
        <f>ROUND(6/100,7)</f>
        <v>0.06</v>
      </c>
      <c r="J1065">
        <v>0</v>
      </c>
      <c r="K1065">
        <f>ROUND(6/100,7)</f>
        <v>0.06</v>
      </c>
      <c r="O1065">
        <f t="shared" si="908"/>
        <v>289.60000000000002</v>
      </c>
      <c r="P1065">
        <f t="shared" si="909"/>
        <v>238.44</v>
      </c>
      <c r="Q1065">
        <f t="shared" si="910"/>
        <v>0.26</v>
      </c>
      <c r="R1065">
        <f t="shared" si="911"/>
        <v>0.02</v>
      </c>
      <c r="S1065">
        <f t="shared" si="912"/>
        <v>50.9</v>
      </c>
      <c r="T1065">
        <f t="shared" si="913"/>
        <v>0</v>
      </c>
      <c r="U1065">
        <f t="shared" si="914"/>
        <v>5.3190719999999994</v>
      </c>
      <c r="V1065">
        <f t="shared" si="915"/>
        <v>1.8E-3</v>
      </c>
      <c r="W1065">
        <f t="shared" si="916"/>
        <v>0</v>
      </c>
      <c r="X1065">
        <f t="shared" si="917"/>
        <v>55.45</v>
      </c>
      <c r="Y1065">
        <f t="shared" si="918"/>
        <v>31.16</v>
      </c>
      <c r="AA1065">
        <v>30589570</v>
      </c>
      <c r="AB1065">
        <f t="shared" si="919"/>
        <v>4826.6963999999998</v>
      </c>
      <c r="AC1065">
        <f t="shared" si="920"/>
        <v>3974.01</v>
      </c>
      <c r="AD1065">
        <f>ROUND(((((ET1065*ROUND((1.25*1.2),7)))-((EU1065*ROUND((1.25*1.2),7))))+AE1065),6)</f>
        <v>4.29</v>
      </c>
      <c r="AE1065">
        <f>ROUND(((EU1065*ROUND((1.25*1.2),7))),6)</f>
        <v>0.39</v>
      </c>
      <c r="AF1065">
        <f>ROUND(((EV1065*ROUND((1.15*1.2),7))),6)</f>
        <v>848.39639999999997</v>
      </c>
      <c r="AG1065">
        <f t="shared" si="922"/>
        <v>0</v>
      </c>
      <c r="AH1065">
        <f>((EW1065*ROUND((1.15*1.2),7)))</f>
        <v>88.651199999999989</v>
      </c>
      <c r="AI1065">
        <f>((EX1065*ROUND((1.25*1.2),7)))</f>
        <v>0.03</v>
      </c>
      <c r="AJ1065">
        <f t="shared" si="924"/>
        <v>0</v>
      </c>
      <c r="AK1065">
        <v>4591.6499999999996</v>
      </c>
      <c r="AL1065">
        <v>3974.01</v>
      </c>
      <c r="AM1065">
        <v>2.86</v>
      </c>
      <c r="AN1065">
        <v>0.26</v>
      </c>
      <c r="AO1065">
        <v>614.78</v>
      </c>
      <c r="AP1065">
        <v>0</v>
      </c>
      <c r="AQ1065">
        <v>64.239999999999995</v>
      </c>
      <c r="AR1065">
        <v>0.02</v>
      </c>
      <c r="AS1065">
        <v>0</v>
      </c>
      <c r="AT1065">
        <v>108.9</v>
      </c>
      <c r="AU1065">
        <v>61.2</v>
      </c>
      <c r="AV1065">
        <v>1</v>
      </c>
      <c r="AW1065">
        <v>1</v>
      </c>
      <c r="AZ1065">
        <v>1</v>
      </c>
      <c r="BA1065">
        <v>30.09</v>
      </c>
      <c r="BB1065">
        <v>1</v>
      </c>
      <c r="BC1065">
        <v>1</v>
      </c>
      <c r="BD1065" t="s">
        <v>3</v>
      </c>
      <c r="BE1065" t="s">
        <v>3</v>
      </c>
      <c r="BF1065" t="s">
        <v>3</v>
      </c>
      <c r="BG1065" t="s">
        <v>3</v>
      </c>
      <c r="BH1065">
        <v>0</v>
      </c>
      <c r="BI1065">
        <v>1</v>
      </c>
      <c r="BJ1065" t="s">
        <v>910</v>
      </c>
      <c r="BM1065">
        <v>16001</v>
      </c>
      <c r="BN1065">
        <v>0</v>
      </c>
      <c r="BO1065" t="s">
        <v>26</v>
      </c>
      <c r="BP1065">
        <v>1</v>
      </c>
      <c r="BQ1065">
        <v>22</v>
      </c>
      <c r="BR1065">
        <v>0</v>
      </c>
      <c r="BS1065">
        <v>30.09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3</v>
      </c>
      <c r="BZ1065">
        <v>121</v>
      </c>
      <c r="CA1065">
        <v>72</v>
      </c>
      <c r="CB1065" t="s">
        <v>3</v>
      </c>
      <c r="CE1065">
        <v>0</v>
      </c>
      <c r="CF1065">
        <v>0</v>
      </c>
      <c r="CG1065">
        <v>0</v>
      </c>
      <c r="CM1065">
        <v>0</v>
      </c>
      <c r="CN1065" t="s">
        <v>1974</v>
      </c>
      <c r="CO1065">
        <v>0</v>
      </c>
      <c r="CP1065">
        <f t="shared" si="925"/>
        <v>289.59999999999997</v>
      </c>
      <c r="CQ1065">
        <f t="shared" si="926"/>
        <v>3974.01</v>
      </c>
      <c r="CR1065">
        <f t="shared" si="927"/>
        <v>4.29</v>
      </c>
      <c r="CS1065">
        <f t="shared" si="928"/>
        <v>0.39</v>
      </c>
      <c r="CT1065">
        <f t="shared" si="929"/>
        <v>848.39639999999997</v>
      </c>
      <c r="CU1065">
        <f t="shared" si="930"/>
        <v>0</v>
      </c>
      <c r="CV1065">
        <f t="shared" si="931"/>
        <v>88.651199999999989</v>
      </c>
      <c r="CW1065">
        <f t="shared" si="932"/>
        <v>0.03</v>
      </c>
      <c r="CX1065">
        <f t="shared" si="933"/>
        <v>0</v>
      </c>
      <c r="CY1065">
        <f t="shared" si="934"/>
        <v>55.451880000000003</v>
      </c>
      <c r="CZ1065">
        <f t="shared" si="935"/>
        <v>31.163040000000002</v>
      </c>
      <c r="DC1065" t="s">
        <v>3</v>
      </c>
      <c r="DD1065" t="s">
        <v>3</v>
      </c>
      <c r="DE1065" t="s">
        <v>361</v>
      </c>
      <c r="DF1065" t="s">
        <v>361</v>
      </c>
      <c r="DG1065" t="s">
        <v>362</v>
      </c>
      <c r="DH1065" t="s">
        <v>3</v>
      </c>
      <c r="DI1065" t="s">
        <v>362</v>
      </c>
      <c r="DJ1065" t="s">
        <v>361</v>
      </c>
      <c r="DK1065" t="s">
        <v>3</v>
      </c>
      <c r="DL1065" t="s">
        <v>29</v>
      </c>
      <c r="DM1065" t="s">
        <v>30</v>
      </c>
      <c r="DN1065">
        <v>0</v>
      </c>
      <c r="DO1065">
        <v>0</v>
      </c>
      <c r="DP1065">
        <v>1</v>
      </c>
      <c r="DQ1065">
        <v>1</v>
      </c>
      <c r="DU1065">
        <v>1013</v>
      </c>
      <c r="DV1065" t="s">
        <v>348</v>
      </c>
      <c r="DW1065" t="s">
        <v>348</v>
      </c>
      <c r="DX1065">
        <v>1</v>
      </c>
      <c r="DZ1065" t="s">
        <v>3</v>
      </c>
      <c r="EA1065" t="s">
        <v>3</v>
      </c>
      <c r="EB1065" t="s">
        <v>3</v>
      </c>
      <c r="EC1065" t="s">
        <v>3</v>
      </c>
      <c r="EE1065">
        <v>30173025</v>
      </c>
      <c r="EF1065">
        <v>22</v>
      </c>
      <c r="EG1065" t="s">
        <v>363</v>
      </c>
      <c r="EH1065">
        <v>16</v>
      </c>
      <c r="EI1065" t="s">
        <v>364</v>
      </c>
      <c r="EJ1065">
        <v>1</v>
      </c>
      <c r="EK1065">
        <v>16001</v>
      </c>
      <c r="EL1065" t="s">
        <v>365</v>
      </c>
      <c r="EM1065" t="s">
        <v>366</v>
      </c>
      <c r="EO1065" t="s">
        <v>367</v>
      </c>
      <c r="EQ1065">
        <v>0</v>
      </c>
      <c r="ER1065">
        <v>4591.6499999999996</v>
      </c>
      <c r="ES1065">
        <v>3974.01</v>
      </c>
      <c r="ET1065">
        <v>2.86</v>
      </c>
      <c r="EU1065">
        <v>0.26</v>
      </c>
      <c r="EV1065">
        <v>614.78</v>
      </c>
      <c r="EW1065">
        <v>64.239999999999995</v>
      </c>
      <c r="EX1065">
        <v>0.02</v>
      </c>
      <c r="EY1065">
        <v>0</v>
      </c>
      <c r="FQ1065">
        <v>0</v>
      </c>
      <c r="FR1065">
        <f t="shared" si="936"/>
        <v>0</v>
      </c>
      <c r="FS1065">
        <v>0</v>
      </c>
      <c r="FX1065">
        <v>108.9</v>
      </c>
      <c r="FY1065">
        <v>61.2</v>
      </c>
      <c r="GA1065" t="s">
        <v>3</v>
      </c>
      <c r="GD1065">
        <v>1</v>
      </c>
      <c r="GF1065">
        <v>1900480355</v>
      </c>
      <c r="GG1065">
        <v>2</v>
      </c>
      <c r="GH1065">
        <v>1</v>
      </c>
      <c r="GI1065">
        <v>4</v>
      </c>
      <c r="GJ1065">
        <v>0</v>
      </c>
      <c r="GK1065">
        <v>0</v>
      </c>
      <c r="GL1065">
        <f t="shared" si="937"/>
        <v>0</v>
      </c>
      <c r="GM1065">
        <f t="shared" si="938"/>
        <v>376.21</v>
      </c>
      <c r="GN1065">
        <f t="shared" si="939"/>
        <v>376.21</v>
      </c>
      <c r="GO1065">
        <f t="shared" si="940"/>
        <v>0</v>
      </c>
      <c r="GP1065">
        <f t="shared" si="941"/>
        <v>0</v>
      </c>
      <c r="GR1065">
        <v>0</v>
      </c>
      <c r="GS1065">
        <v>0</v>
      </c>
      <c r="GT1065">
        <v>0</v>
      </c>
      <c r="GU1065" t="s">
        <v>3</v>
      </c>
      <c r="GV1065">
        <f t="shared" si="942"/>
        <v>0</v>
      </c>
      <c r="GW1065">
        <v>1</v>
      </c>
      <c r="GX1065">
        <f t="shared" si="943"/>
        <v>0</v>
      </c>
      <c r="HA1065">
        <v>0</v>
      </c>
      <c r="HB1065">
        <v>0</v>
      </c>
      <c r="HC1065">
        <f t="shared" si="944"/>
        <v>0</v>
      </c>
      <c r="HE1065" t="s">
        <v>3</v>
      </c>
      <c r="HF1065" t="s">
        <v>3</v>
      </c>
      <c r="HI1065">
        <f t="shared" si="945"/>
        <v>1</v>
      </c>
      <c r="HJ1065">
        <f t="shared" si="946"/>
        <v>1532</v>
      </c>
      <c r="HK1065">
        <f t="shared" si="947"/>
        <v>1669</v>
      </c>
      <c r="HL1065">
        <f t="shared" si="948"/>
        <v>938</v>
      </c>
      <c r="HM1065" t="s">
        <v>3</v>
      </c>
      <c r="HN1065" t="s">
        <v>368</v>
      </c>
      <c r="HO1065" t="s">
        <v>369</v>
      </c>
      <c r="HP1065" t="s">
        <v>364</v>
      </c>
      <c r="HQ1065" t="s">
        <v>364</v>
      </c>
      <c r="IK1065">
        <v>0</v>
      </c>
    </row>
    <row r="1066" spans="1:245" x14ac:dyDescent="0.2">
      <c r="A1066">
        <v>17</v>
      </c>
      <c r="B1066">
        <v>0</v>
      </c>
      <c r="E1066" t="s">
        <v>199</v>
      </c>
      <c r="F1066" t="s">
        <v>911</v>
      </c>
      <c r="G1066" t="s">
        <v>912</v>
      </c>
      <c r="H1066" t="s">
        <v>382</v>
      </c>
      <c r="I1066">
        <f>ROUND(I1065*-99.8,7)</f>
        <v>-5.9880000000000004</v>
      </c>
      <c r="J1066">
        <v>0</v>
      </c>
      <c r="K1066">
        <f>ROUND(I1065*-99.8,7)</f>
        <v>-5.9880000000000004</v>
      </c>
      <c r="O1066">
        <f t="shared" si="908"/>
        <v>-235.57</v>
      </c>
      <c r="P1066">
        <f t="shared" si="909"/>
        <v>-235.57</v>
      </c>
      <c r="Q1066">
        <f t="shared" si="910"/>
        <v>0</v>
      </c>
      <c r="R1066">
        <f t="shared" si="911"/>
        <v>0</v>
      </c>
      <c r="S1066">
        <f t="shared" si="912"/>
        <v>0</v>
      </c>
      <c r="T1066">
        <f t="shared" si="913"/>
        <v>0</v>
      </c>
      <c r="U1066">
        <f t="shared" si="914"/>
        <v>0</v>
      </c>
      <c r="V1066">
        <f t="shared" si="915"/>
        <v>0</v>
      </c>
      <c r="W1066">
        <f t="shared" si="916"/>
        <v>0</v>
      </c>
      <c r="X1066">
        <f t="shared" si="917"/>
        <v>0</v>
      </c>
      <c r="Y1066">
        <f t="shared" si="918"/>
        <v>0</v>
      </c>
      <c r="AA1066">
        <v>30589570</v>
      </c>
      <c r="AB1066">
        <f t="shared" si="919"/>
        <v>39.340000000000003</v>
      </c>
      <c r="AC1066">
        <f t="shared" si="920"/>
        <v>39.340000000000003</v>
      </c>
      <c r="AD1066">
        <f>ROUND((((ET1066)-(EU1066))+AE1066),6)</f>
        <v>0</v>
      </c>
      <c r="AE1066">
        <f t="shared" ref="AE1066:AF1068" si="949">ROUND((EU1066),6)</f>
        <v>0</v>
      </c>
      <c r="AF1066">
        <f t="shared" si="949"/>
        <v>0</v>
      </c>
      <c r="AG1066">
        <f t="shared" si="922"/>
        <v>0</v>
      </c>
      <c r="AH1066">
        <f t="shared" ref="AH1066:AI1068" si="950">(EW1066)</f>
        <v>0</v>
      </c>
      <c r="AI1066">
        <f t="shared" si="950"/>
        <v>0</v>
      </c>
      <c r="AJ1066">
        <f t="shared" si="924"/>
        <v>0</v>
      </c>
      <c r="AK1066">
        <v>39.340000000000003</v>
      </c>
      <c r="AL1066">
        <v>39.340000000000003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1</v>
      </c>
      <c r="AZ1066">
        <v>1</v>
      </c>
      <c r="BA1066">
        <v>1</v>
      </c>
      <c r="BB1066">
        <v>1</v>
      </c>
      <c r="BC1066">
        <v>1</v>
      </c>
      <c r="BD1066" t="s">
        <v>3</v>
      </c>
      <c r="BE1066" t="s">
        <v>3</v>
      </c>
      <c r="BF1066" t="s">
        <v>3</v>
      </c>
      <c r="BG1066" t="s">
        <v>3</v>
      </c>
      <c r="BH1066">
        <v>3</v>
      </c>
      <c r="BI1066">
        <v>1</v>
      </c>
      <c r="BJ1066" t="s">
        <v>913</v>
      </c>
      <c r="BM1066">
        <v>500001</v>
      </c>
      <c r="BN1066">
        <v>0</v>
      </c>
      <c r="BO1066" t="s">
        <v>67</v>
      </c>
      <c r="BP1066">
        <v>1</v>
      </c>
      <c r="BQ1066">
        <v>8</v>
      </c>
      <c r="BR1066">
        <v>1</v>
      </c>
      <c r="BS1066">
        <v>1</v>
      </c>
      <c r="BT1066">
        <v>1</v>
      </c>
      <c r="BU1066">
        <v>1</v>
      </c>
      <c r="BV1066">
        <v>1</v>
      </c>
      <c r="BW1066">
        <v>1</v>
      </c>
      <c r="BX1066">
        <v>1</v>
      </c>
      <c r="BY1066" t="s">
        <v>3</v>
      </c>
      <c r="BZ1066">
        <v>0</v>
      </c>
      <c r="CA1066">
        <v>0</v>
      </c>
      <c r="CB1066" t="s">
        <v>3</v>
      </c>
      <c r="CE1066">
        <v>0</v>
      </c>
      <c r="CF1066">
        <v>0</v>
      </c>
      <c r="CG1066">
        <v>0</v>
      </c>
      <c r="CM1066">
        <v>0</v>
      </c>
      <c r="CN1066" t="s">
        <v>3</v>
      </c>
      <c r="CO1066">
        <v>0</v>
      </c>
      <c r="CP1066">
        <f t="shared" si="925"/>
        <v>-235.57</v>
      </c>
      <c r="CQ1066">
        <f t="shared" si="926"/>
        <v>39.340000000000003</v>
      </c>
      <c r="CR1066">
        <f t="shared" si="927"/>
        <v>0</v>
      </c>
      <c r="CS1066">
        <f t="shared" si="928"/>
        <v>0</v>
      </c>
      <c r="CT1066">
        <f t="shared" si="929"/>
        <v>0</v>
      </c>
      <c r="CU1066">
        <f t="shared" si="930"/>
        <v>0</v>
      </c>
      <c r="CV1066">
        <f t="shared" si="931"/>
        <v>0</v>
      </c>
      <c r="CW1066">
        <f t="shared" si="932"/>
        <v>0</v>
      </c>
      <c r="CX1066">
        <f t="shared" si="933"/>
        <v>0</v>
      </c>
      <c r="CY1066">
        <f t="shared" si="934"/>
        <v>0</v>
      </c>
      <c r="CZ1066">
        <f t="shared" si="935"/>
        <v>0</v>
      </c>
      <c r="DC1066" t="s">
        <v>3</v>
      </c>
      <c r="DD1066" t="s">
        <v>3</v>
      </c>
      <c r="DE1066" t="s">
        <v>3</v>
      </c>
      <c r="DF1066" t="s">
        <v>3</v>
      </c>
      <c r="DG1066" t="s">
        <v>3</v>
      </c>
      <c r="DH1066" t="s">
        <v>3</v>
      </c>
      <c r="DI1066" t="s">
        <v>3</v>
      </c>
      <c r="DJ1066" t="s">
        <v>3</v>
      </c>
      <c r="DK1066" t="s">
        <v>3</v>
      </c>
      <c r="DL1066" t="s">
        <v>3</v>
      </c>
      <c r="DM1066" t="s">
        <v>3</v>
      </c>
      <c r="DN1066">
        <v>0</v>
      </c>
      <c r="DO1066">
        <v>0</v>
      </c>
      <c r="DP1066">
        <v>1</v>
      </c>
      <c r="DQ1066">
        <v>1</v>
      </c>
      <c r="DU1066">
        <v>1003</v>
      </c>
      <c r="DV1066" t="s">
        <v>382</v>
      </c>
      <c r="DW1066" t="s">
        <v>382</v>
      </c>
      <c r="DX1066">
        <v>1</v>
      </c>
      <c r="DZ1066" t="s">
        <v>3</v>
      </c>
      <c r="EA1066" t="s">
        <v>3</v>
      </c>
      <c r="EB1066" t="s">
        <v>3</v>
      </c>
      <c r="EC1066" t="s">
        <v>3</v>
      </c>
      <c r="EE1066">
        <v>30172930</v>
      </c>
      <c r="EF1066">
        <v>8</v>
      </c>
      <c r="EG1066" t="s">
        <v>68</v>
      </c>
      <c r="EH1066">
        <v>0</v>
      </c>
      <c r="EI1066" t="s">
        <v>3</v>
      </c>
      <c r="EJ1066">
        <v>1</v>
      </c>
      <c r="EK1066">
        <v>500001</v>
      </c>
      <c r="EL1066" t="s">
        <v>69</v>
      </c>
      <c r="EM1066" t="s">
        <v>70</v>
      </c>
      <c r="EO1066" t="s">
        <v>3</v>
      </c>
      <c r="EQ1066">
        <v>32768</v>
      </c>
      <c r="ER1066">
        <v>39.340000000000003</v>
      </c>
      <c r="ES1066">
        <v>39.340000000000003</v>
      </c>
      <c r="ET1066">
        <v>0</v>
      </c>
      <c r="EU1066">
        <v>0</v>
      </c>
      <c r="EV1066">
        <v>0</v>
      </c>
      <c r="EW1066">
        <v>0</v>
      </c>
      <c r="EX1066">
        <v>0</v>
      </c>
      <c r="EY1066">
        <v>0</v>
      </c>
      <c r="FQ1066">
        <v>0</v>
      </c>
      <c r="FR1066">
        <f t="shared" si="936"/>
        <v>0</v>
      </c>
      <c r="FS1066">
        <v>0</v>
      </c>
      <c r="FX1066">
        <v>0</v>
      </c>
      <c r="FY1066">
        <v>0</v>
      </c>
      <c r="GA1066" t="s">
        <v>3</v>
      </c>
      <c r="GD1066">
        <v>1</v>
      </c>
      <c r="GF1066">
        <v>398670281</v>
      </c>
      <c r="GG1066">
        <v>2</v>
      </c>
      <c r="GH1066">
        <v>1</v>
      </c>
      <c r="GI1066">
        <v>4</v>
      </c>
      <c r="GJ1066">
        <v>0</v>
      </c>
      <c r="GK1066">
        <v>0</v>
      </c>
      <c r="GL1066">
        <f t="shared" si="937"/>
        <v>0</v>
      </c>
      <c r="GM1066">
        <f t="shared" si="938"/>
        <v>-235.57</v>
      </c>
      <c r="GN1066">
        <f t="shared" si="939"/>
        <v>-235.57</v>
      </c>
      <c r="GO1066">
        <f t="shared" si="940"/>
        <v>0</v>
      </c>
      <c r="GP1066">
        <f t="shared" si="941"/>
        <v>0</v>
      </c>
      <c r="GR1066">
        <v>0</v>
      </c>
      <c r="GS1066">
        <v>0</v>
      </c>
      <c r="GT1066">
        <v>0</v>
      </c>
      <c r="GU1066" t="s">
        <v>3</v>
      </c>
      <c r="GV1066">
        <f t="shared" si="942"/>
        <v>0</v>
      </c>
      <c r="GW1066">
        <v>1</v>
      </c>
      <c r="GX1066">
        <f t="shared" si="943"/>
        <v>0</v>
      </c>
      <c r="HA1066">
        <v>0</v>
      </c>
      <c r="HB1066">
        <v>0</v>
      </c>
      <c r="HC1066">
        <f t="shared" si="944"/>
        <v>0</v>
      </c>
      <c r="HE1066" t="s">
        <v>3</v>
      </c>
      <c r="HF1066" t="s">
        <v>3</v>
      </c>
      <c r="HI1066">
        <f t="shared" si="945"/>
        <v>0</v>
      </c>
      <c r="HJ1066">
        <f t="shared" si="946"/>
        <v>0</v>
      </c>
      <c r="HK1066">
        <f t="shared" si="947"/>
        <v>0</v>
      </c>
      <c r="HL1066">
        <f t="shared" si="948"/>
        <v>0</v>
      </c>
      <c r="HM1066" t="s">
        <v>3</v>
      </c>
      <c r="HN1066" t="s">
        <v>3</v>
      </c>
      <c r="HO1066" t="s">
        <v>3</v>
      </c>
      <c r="HP1066" t="s">
        <v>3</v>
      </c>
      <c r="HQ1066" t="s">
        <v>3</v>
      </c>
      <c r="IK1066">
        <v>0</v>
      </c>
    </row>
    <row r="1067" spans="1:245" x14ac:dyDescent="0.2">
      <c r="A1067">
        <v>17</v>
      </c>
      <c r="B1067">
        <v>0</v>
      </c>
      <c r="E1067" t="s">
        <v>203</v>
      </c>
      <c r="F1067" t="s">
        <v>914</v>
      </c>
      <c r="G1067" t="s">
        <v>915</v>
      </c>
      <c r="H1067" t="s">
        <v>382</v>
      </c>
      <c r="I1067">
        <v>5.9880000000000004</v>
      </c>
      <c r="J1067">
        <v>0</v>
      </c>
      <c r="K1067">
        <v>5.9880000000000004</v>
      </c>
      <c r="O1067">
        <f t="shared" si="908"/>
        <v>216.59</v>
      </c>
      <c r="P1067">
        <f t="shared" si="909"/>
        <v>216.59</v>
      </c>
      <c r="Q1067">
        <f t="shared" si="910"/>
        <v>0</v>
      </c>
      <c r="R1067">
        <f t="shared" si="911"/>
        <v>0</v>
      </c>
      <c r="S1067">
        <f t="shared" si="912"/>
        <v>0</v>
      </c>
      <c r="T1067">
        <f t="shared" si="913"/>
        <v>0</v>
      </c>
      <c r="U1067">
        <f t="shared" si="914"/>
        <v>0</v>
      </c>
      <c r="V1067">
        <f t="shared" si="915"/>
        <v>0</v>
      </c>
      <c r="W1067">
        <f t="shared" si="916"/>
        <v>0</v>
      </c>
      <c r="X1067">
        <f t="shared" si="917"/>
        <v>0</v>
      </c>
      <c r="Y1067">
        <f t="shared" si="918"/>
        <v>0</v>
      </c>
      <c r="AA1067">
        <v>30589570</v>
      </c>
      <c r="AB1067">
        <f t="shared" si="919"/>
        <v>36.17</v>
      </c>
      <c r="AC1067">
        <f t="shared" si="920"/>
        <v>36.17</v>
      </c>
      <c r="AD1067">
        <f>ROUND((((ET1067)-(EU1067))+AE1067),6)</f>
        <v>0</v>
      </c>
      <c r="AE1067">
        <f t="shared" si="949"/>
        <v>0</v>
      </c>
      <c r="AF1067">
        <f t="shared" si="949"/>
        <v>0</v>
      </c>
      <c r="AG1067">
        <f t="shared" si="922"/>
        <v>0</v>
      </c>
      <c r="AH1067">
        <f t="shared" si="950"/>
        <v>0</v>
      </c>
      <c r="AI1067">
        <f t="shared" si="950"/>
        <v>0</v>
      </c>
      <c r="AJ1067">
        <f t="shared" si="924"/>
        <v>0</v>
      </c>
      <c r="AK1067">
        <v>36.17</v>
      </c>
      <c r="AL1067">
        <v>36.17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1</v>
      </c>
      <c r="AW1067">
        <v>1</v>
      </c>
      <c r="AZ1067">
        <v>1</v>
      </c>
      <c r="BA1067">
        <v>1</v>
      </c>
      <c r="BB1067">
        <v>1</v>
      </c>
      <c r="BC1067">
        <v>1</v>
      </c>
      <c r="BD1067" t="s">
        <v>3</v>
      </c>
      <c r="BE1067" t="s">
        <v>3</v>
      </c>
      <c r="BF1067" t="s">
        <v>3</v>
      </c>
      <c r="BG1067" t="s">
        <v>3</v>
      </c>
      <c r="BH1067">
        <v>3</v>
      </c>
      <c r="BI1067">
        <v>1</v>
      </c>
      <c r="BJ1067" t="s">
        <v>916</v>
      </c>
      <c r="BM1067">
        <v>500001</v>
      </c>
      <c r="BN1067">
        <v>0</v>
      </c>
      <c r="BO1067" t="s">
        <v>67</v>
      </c>
      <c r="BP1067">
        <v>1</v>
      </c>
      <c r="BQ1067">
        <v>8</v>
      </c>
      <c r="BR1067">
        <v>0</v>
      </c>
      <c r="BS1067">
        <v>1</v>
      </c>
      <c r="BT1067">
        <v>1</v>
      </c>
      <c r="BU1067">
        <v>1</v>
      </c>
      <c r="BV1067">
        <v>1</v>
      </c>
      <c r="BW1067">
        <v>1</v>
      </c>
      <c r="BX1067">
        <v>1</v>
      </c>
      <c r="BY1067" t="s">
        <v>3</v>
      </c>
      <c r="BZ1067">
        <v>0</v>
      </c>
      <c r="CA1067">
        <v>0</v>
      </c>
      <c r="CB1067" t="s">
        <v>3</v>
      </c>
      <c r="CE1067">
        <v>0</v>
      </c>
      <c r="CF1067">
        <v>0</v>
      </c>
      <c r="CG1067">
        <v>0</v>
      </c>
      <c r="CM1067">
        <v>0</v>
      </c>
      <c r="CN1067" t="s">
        <v>3</v>
      </c>
      <c r="CO1067">
        <v>0</v>
      </c>
      <c r="CP1067">
        <f t="shared" si="925"/>
        <v>216.59</v>
      </c>
      <c r="CQ1067">
        <f t="shared" si="926"/>
        <v>36.17</v>
      </c>
      <c r="CR1067">
        <f t="shared" si="927"/>
        <v>0</v>
      </c>
      <c r="CS1067">
        <f t="shared" si="928"/>
        <v>0</v>
      </c>
      <c r="CT1067">
        <f t="shared" si="929"/>
        <v>0</v>
      </c>
      <c r="CU1067">
        <f t="shared" si="930"/>
        <v>0</v>
      </c>
      <c r="CV1067">
        <f t="shared" si="931"/>
        <v>0</v>
      </c>
      <c r="CW1067">
        <f t="shared" si="932"/>
        <v>0</v>
      </c>
      <c r="CX1067">
        <f t="shared" si="933"/>
        <v>0</v>
      </c>
      <c r="CY1067">
        <f t="shared" si="934"/>
        <v>0</v>
      </c>
      <c r="CZ1067">
        <f t="shared" si="935"/>
        <v>0</v>
      </c>
      <c r="DC1067" t="s">
        <v>3</v>
      </c>
      <c r="DD1067" t="s">
        <v>3</v>
      </c>
      <c r="DE1067" t="s">
        <v>3</v>
      </c>
      <c r="DF1067" t="s">
        <v>3</v>
      </c>
      <c r="DG1067" t="s">
        <v>3</v>
      </c>
      <c r="DH1067" t="s">
        <v>3</v>
      </c>
      <c r="DI1067" t="s">
        <v>3</v>
      </c>
      <c r="DJ1067" t="s">
        <v>3</v>
      </c>
      <c r="DK1067" t="s">
        <v>3</v>
      </c>
      <c r="DL1067" t="s">
        <v>3</v>
      </c>
      <c r="DM1067" t="s">
        <v>3</v>
      </c>
      <c r="DN1067">
        <v>0</v>
      </c>
      <c r="DO1067">
        <v>0</v>
      </c>
      <c r="DP1067">
        <v>1</v>
      </c>
      <c r="DQ1067">
        <v>1</v>
      </c>
      <c r="DU1067">
        <v>1003</v>
      </c>
      <c r="DV1067" t="s">
        <v>382</v>
      </c>
      <c r="DW1067" t="s">
        <v>382</v>
      </c>
      <c r="DX1067">
        <v>1</v>
      </c>
      <c r="DZ1067" t="s">
        <v>3</v>
      </c>
      <c r="EA1067" t="s">
        <v>3</v>
      </c>
      <c r="EB1067" t="s">
        <v>3</v>
      </c>
      <c r="EC1067" t="s">
        <v>3</v>
      </c>
      <c r="EE1067">
        <v>30172930</v>
      </c>
      <c r="EF1067">
        <v>8</v>
      </c>
      <c r="EG1067" t="s">
        <v>68</v>
      </c>
      <c r="EH1067">
        <v>0</v>
      </c>
      <c r="EI1067" t="s">
        <v>3</v>
      </c>
      <c r="EJ1067">
        <v>1</v>
      </c>
      <c r="EK1067">
        <v>500001</v>
      </c>
      <c r="EL1067" t="s">
        <v>69</v>
      </c>
      <c r="EM1067" t="s">
        <v>70</v>
      </c>
      <c r="EO1067" t="s">
        <v>3</v>
      </c>
      <c r="EQ1067">
        <v>0</v>
      </c>
      <c r="ER1067">
        <v>36.17</v>
      </c>
      <c r="ES1067">
        <v>36.17</v>
      </c>
      <c r="ET1067">
        <v>0</v>
      </c>
      <c r="EU1067">
        <v>0</v>
      </c>
      <c r="EV1067">
        <v>0</v>
      </c>
      <c r="EW1067">
        <v>0</v>
      </c>
      <c r="EX1067">
        <v>0</v>
      </c>
      <c r="EY1067">
        <v>0</v>
      </c>
      <c r="FQ1067">
        <v>0</v>
      </c>
      <c r="FR1067">
        <f t="shared" si="936"/>
        <v>0</v>
      </c>
      <c r="FS1067">
        <v>0</v>
      </c>
      <c r="FX1067">
        <v>0</v>
      </c>
      <c r="FY1067">
        <v>0</v>
      </c>
      <c r="GA1067" t="s">
        <v>3</v>
      </c>
      <c r="GD1067">
        <v>1</v>
      </c>
      <c r="GF1067">
        <v>-675775149</v>
      </c>
      <c r="GG1067">
        <v>2</v>
      </c>
      <c r="GH1067">
        <v>1</v>
      </c>
      <c r="GI1067">
        <v>4</v>
      </c>
      <c r="GJ1067">
        <v>0</v>
      </c>
      <c r="GK1067">
        <v>0</v>
      </c>
      <c r="GL1067">
        <f t="shared" si="937"/>
        <v>0</v>
      </c>
      <c r="GM1067">
        <f t="shared" si="938"/>
        <v>216.59</v>
      </c>
      <c r="GN1067">
        <f t="shared" si="939"/>
        <v>216.59</v>
      </c>
      <c r="GO1067">
        <f t="shared" si="940"/>
        <v>0</v>
      </c>
      <c r="GP1067">
        <f t="shared" si="941"/>
        <v>0</v>
      </c>
      <c r="GR1067">
        <v>0</v>
      </c>
      <c r="GS1067">
        <v>0</v>
      </c>
      <c r="GT1067">
        <v>0</v>
      </c>
      <c r="GU1067" t="s">
        <v>3</v>
      </c>
      <c r="GV1067">
        <f t="shared" si="942"/>
        <v>0</v>
      </c>
      <c r="GW1067">
        <v>1</v>
      </c>
      <c r="GX1067">
        <f t="shared" si="943"/>
        <v>0</v>
      </c>
      <c r="HA1067">
        <v>0</v>
      </c>
      <c r="HB1067">
        <v>0</v>
      </c>
      <c r="HC1067">
        <f t="shared" si="944"/>
        <v>0</v>
      </c>
      <c r="HE1067" t="s">
        <v>3</v>
      </c>
      <c r="HF1067" t="s">
        <v>3</v>
      </c>
      <c r="HI1067">
        <f t="shared" si="945"/>
        <v>0</v>
      </c>
      <c r="HJ1067">
        <f t="shared" si="946"/>
        <v>0</v>
      </c>
      <c r="HK1067">
        <f t="shared" si="947"/>
        <v>0</v>
      </c>
      <c r="HL1067">
        <f t="shared" si="948"/>
        <v>0</v>
      </c>
      <c r="HM1067" t="s">
        <v>3</v>
      </c>
      <c r="HN1067" t="s">
        <v>3</v>
      </c>
      <c r="HO1067" t="s">
        <v>3</v>
      </c>
      <c r="HP1067" t="s">
        <v>3</v>
      </c>
      <c r="HQ1067" t="s">
        <v>3</v>
      </c>
      <c r="IK1067">
        <v>0</v>
      </c>
    </row>
    <row r="1068" spans="1:245" x14ac:dyDescent="0.2">
      <c r="A1068">
        <v>17</v>
      </c>
      <c r="B1068">
        <v>0</v>
      </c>
      <c r="E1068" t="s">
        <v>208</v>
      </c>
      <c r="F1068" t="s">
        <v>917</v>
      </c>
      <c r="G1068" t="s">
        <v>918</v>
      </c>
      <c r="H1068" t="s">
        <v>506</v>
      </c>
      <c r="I1068">
        <v>96</v>
      </c>
      <c r="J1068">
        <v>0</v>
      </c>
      <c r="K1068">
        <v>96</v>
      </c>
      <c r="O1068">
        <f t="shared" si="908"/>
        <v>1931.52</v>
      </c>
      <c r="P1068">
        <f t="shared" si="909"/>
        <v>1931.52</v>
      </c>
      <c r="Q1068">
        <f t="shared" si="910"/>
        <v>0</v>
      </c>
      <c r="R1068">
        <f t="shared" si="911"/>
        <v>0</v>
      </c>
      <c r="S1068">
        <f t="shared" si="912"/>
        <v>0</v>
      </c>
      <c r="T1068">
        <f t="shared" si="913"/>
        <v>0</v>
      </c>
      <c r="U1068">
        <f t="shared" si="914"/>
        <v>0</v>
      </c>
      <c r="V1068">
        <f t="shared" si="915"/>
        <v>0</v>
      </c>
      <c r="W1068">
        <f t="shared" si="916"/>
        <v>0</v>
      </c>
      <c r="X1068">
        <f t="shared" si="917"/>
        <v>0</v>
      </c>
      <c r="Y1068">
        <f t="shared" si="918"/>
        <v>0</v>
      </c>
      <c r="AA1068">
        <v>30589570</v>
      </c>
      <c r="AB1068">
        <f t="shared" si="919"/>
        <v>20.12</v>
      </c>
      <c r="AC1068">
        <f t="shared" si="920"/>
        <v>20.12</v>
      </c>
      <c r="AD1068">
        <f>ROUND((((ET1068)-(EU1068))+AE1068),6)</f>
        <v>0</v>
      </c>
      <c r="AE1068">
        <f t="shared" si="949"/>
        <v>0</v>
      </c>
      <c r="AF1068">
        <f t="shared" si="949"/>
        <v>0</v>
      </c>
      <c r="AG1068">
        <f t="shared" si="922"/>
        <v>0</v>
      </c>
      <c r="AH1068">
        <f t="shared" si="950"/>
        <v>0</v>
      </c>
      <c r="AI1068">
        <f t="shared" si="950"/>
        <v>0</v>
      </c>
      <c r="AJ1068">
        <f t="shared" si="924"/>
        <v>0</v>
      </c>
      <c r="AK1068">
        <v>20.12</v>
      </c>
      <c r="AL1068">
        <v>20.12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1</v>
      </c>
      <c r="AW1068">
        <v>1</v>
      </c>
      <c r="AZ1068">
        <v>1</v>
      </c>
      <c r="BA1068">
        <v>1</v>
      </c>
      <c r="BB1068">
        <v>1</v>
      </c>
      <c r="BC1068">
        <v>1</v>
      </c>
      <c r="BD1068" t="s">
        <v>3</v>
      </c>
      <c r="BE1068" t="s">
        <v>3</v>
      </c>
      <c r="BF1068" t="s">
        <v>3</v>
      </c>
      <c r="BG1068" t="s">
        <v>3</v>
      </c>
      <c r="BH1068">
        <v>3</v>
      </c>
      <c r="BI1068">
        <v>1</v>
      </c>
      <c r="BJ1068" t="s">
        <v>919</v>
      </c>
      <c r="BM1068">
        <v>500001</v>
      </c>
      <c r="BN1068">
        <v>0</v>
      </c>
      <c r="BO1068" t="s">
        <v>67</v>
      </c>
      <c r="BP1068">
        <v>1</v>
      </c>
      <c r="BQ1068">
        <v>8</v>
      </c>
      <c r="BR1068">
        <v>0</v>
      </c>
      <c r="BS1068">
        <v>1</v>
      </c>
      <c r="BT1068">
        <v>1</v>
      </c>
      <c r="BU1068">
        <v>1</v>
      </c>
      <c r="BV1068">
        <v>1</v>
      </c>
      <c r="BW1068">
        <v>1</v>
      </c>
      <c r="BX1068">
        <v>1</v>
      </c>
      <c r="BY1068" t="s">
        <v>3</v>
      </c>
      <c r="BZ1068">
        <v>0</v>
      </c>
      <c r="CA1068">
        <v>0</v>
      </c>
      <c r="CB1068" t="s">
        <v>3</v>
      </c>
      <c r="CE1068">
        <v>0</v>
      </c>
      <c r="CF1068">
        <v>0</v>
      </c>
      <c r="CG1068">
        <v>0</v>
      </c>
      <c r="CM1068">
        <v>0</v>
      </c>
      <c r="CN1068" t="s">
        <v>3</v>
      </c>
      <c r="CO1068">
        <v>0</v>
      </c>
      <c r="CP1068">
        <f t="shared" si="925"/>
        <v>1931.52</v>
      </c>
      <c r="CQ1068">
        <f t="shared" si="926"/>
        <v>20.12</v>
      </c>
      <c r="CR1068">
        <f t="shared" si="927"/>
        <v>0</v>
      </c>
      <c r="CS1068">
        <f t="shared" si="928"/>
        <v>0</v>
      </c>
      <c r="CT1068">
        <f t="shared" si="929"/>
        <v>0</v>
      </c>
      <c r="CU1068">
        <f t="shared" si="930"/>
        <v>0</v>
      </c>
      <c r="CV1068">
        <f t="shared" si="931"/>
        <v>0</v>
      </c>
      <c r="CW1068">
        <f t="shared" si="932"/>
        <v>0</v>
      </c>
      <c r="CX1068">
        <f t="shared" si="933"/>
        <v>0</v>
      </c>
      <c r="CY1068">
        <f t="shared" si="934"/>
        <v>0</v>
      </c>
      <c r="CZ1068">
        <f t="shared" si="935"/>
        <v>0</v>
      </c>
      <c r="DC1068" t="s">
        <v>3</v>
      </c>
      <c r="DD1068" t="s">
        <v>3</v>
      </c>
      <c r="DE1068" t="s">
        <v>3</v>
      </c>
      <c r="DF1068" t="s">
        <v>3</v>
      </c>
      <c r="DG1068" t="s">
        <v>3</v>
      </c>
      <c r="DH1068" t="s">
        <v>3</v>
      </c>
      <c r="DI1068" t="s">
        <v>3</v>
      </c>
      <c r="DJ1068" t="s">
        <v>3</v>
      </c>
      <c r="DK1068" t="s">
        <v>3</v>
      </c>
      <c r="DL1068" t="s">
        <v>3</v>
      </c>
      <c r="DM1068" t="s">
        <v>3</v>
      </c>
      <c r="DN1068">
        <v>0</v>
      </c>
      <c r="DO1068">
        <v>0</v>
      </c>
      <c r="DP1068">
        <v>1</v>
      </c>
      <c r="DQ1068">
        <v>1</v>
      </c>
      <c r="DU1068">
        <v>1010</v>
      </c>
      <c r="DV1068" t="s">
        <v>506</v>
      </c>
      <c r="DW1068" t="s">
        <v>506</v>
      </c>
      <c r="DX1068">
        <v>1</v>
      </c>
      <c r="DZ1068" t="s">
        <v>3</v>
      </c>
      <c r="EA1068" t="s">
        <v>3</v>
      </c>
      <c r="EB1068" t="s">
        <v>3</v>
      </c>
      <c r="EC1068" t="s">
        <v>3</v>
      </c>
      <c r="EE1068">
        <v>30172930</v>
      </c>
      <c r="EF1068">
        <v>8</v>
      </c>
      <c r="EG1068" t="s">
        <v>68</v>
      </c>
      <c r="EH1068">
        <v>0</v>
      </c>
      <c r="EI1068" t="s">
        <v>3</v>
      </c>
      <c r="EJ1068">
        <v>1</v>
      </c>
      <c r="EK1068">
        <v>500001</v>
      </c>
      <c r="EL1068" t="s">
        <v>69</v>
      </c>
      <c r="EM1068" t="s">
        <v>70</v>
      </c>
      <c r="EO1068" t="s">
        <v>3</v>
      </c>
      <c r="EQ1068">
        <v>0</v>
      </c>
      <c r="ER1068">
        <v>20.12</v>
      </c>
      <c r="ES1068">
        <v>20.12</v>
      </c>
      <c r="ET1068">
        <v>0</v>
      </c>
      <c r="EU1068">
        <v>0</v>
      </c>
      <c r="EV1068">
        <v>0</v>
      </c>
      <c r="EW1068">
        <v>0</v>
      </c>
      <c r="EX1068">
        <v>0</v>
      </c>
      <c r="EY1068">
        <v>0</v>
      </c>
      <c r="FQ1068">
        <v>0</v>
      </c>
      <c r="FR1068">
        <f t="shared" si="936"/>
        <v>0</v>
      </c>
      <c r="FS1068">
        <v>0</v>
      </c>
      <c r="FX1068">
        <v>0</v>
      </c>
      <c r="FY1068">
        <v>0</v>
      </c>
      <c r="GA1068" t="s">
        <v>3</v>
      </c>
      <c r="GD1068">
        <v>1</v>
      </c>
      <c r="GF1068">
        <v>-1269819215</v>
      </c>
      <c r="GG1068">
        <v>2</v>
      </c>
      <c r="GH1068">
        <v>1</v>
      </c>
      <c r="GI1068">
        <v>4</v>
      </c>
      <c r="GJ1068">
        <v>0</v>
      </c>
      <c r="GK1068">
        <v>0</v>
      </c>
      <c r="GL1068">
        <f t="shared" si="937"/>
        <v>0</v>
      </c>
      <c r="GM1068">
        <f t="shared" si="938"/>
        <v>1931.52</v>
      </c>
      <c r="GN1068">
        <f t="shared" si="939"/>
        <v>1931.52</v>
      </c>
      <c r="GO1068">
        <f t="shared" si="940"/>
        <v>0</v>
      </c>
      <c r="GP1068">
        <f t="shared" si="941"/>
        <v>0</v>
      </c>
      <c r="GR1068">
        <v>0</v>
      </c>
      <c r="GS1068">
        <v>0</v>
      </c>
      <c r="GT1068">
        <v>0</v>
      </c>
      <c r="GU1068" t="s">
        <v>3</v>
      </c>
      <c r="GV1068">
        <f t="shared" si="942"/>
        <v>0</v>
      </c>
      <c r="GW1068">
        <v>1</v>
      </c>
      <c r="GX1068">
        <f t="shared" si="943"/>
        <v>0</v>
      </c>
      <c r="HA1068">
        <v>0</v>
      </c>
      <c r="HB1068">
        <v>0</v>
      </c>
      <c r="HC1068">
        <f t="shared" si="944"/>
        <v>0</v>
      </c>
      <c r="HE1068" t="s">
        <v>3</v>
      </c>
      <c r="HF1068" t="s">
        <v>3</v>
      </c>
      <c r="HI1068">
        <f t="shared" si="945"/>
        <v>0</v>
      </c>
      <c r="HJ1068">
        <f t="shared" si="946"/>
        <v>0</v>
      </c>
      <c r="HK1068">
        <f t="shared" si="947"/>
        <v>0</v>
      </c>
      <c r="HL1068">
        <f t="shared" si="948"/>
        <v>0</v>
      </c>
      <c r="HM1068" t="s">
        <v>3</v>
      </c>
      <c r="HN1068" t="s">
        <v>3</v>
      </c>
      <c r="HO1068" t="s">
        <v>3</v>
      </c>
      <c r="HP1068" t="s">
        <v>3</v>
      </c>
      <c r="HQ1068" t="s">
        <v>3</v>
      </c>
      <c r="IK1068">
        <v>0</v>
      </c>
    </row>
    <row r="1070" spans="1:245" x14ac:dyDescent="0.2">
      <c r="A1070" s="2">
        <v>51</v>
      </c>
      <c r="B1070" s="2">
        <f>B1050</f>
        <v>0</v>
      </c>
      <c r="C1070" s="2">
        <f>A1050</f>
        <v>4</v>
      </c>
      <c r="D1070" s="2">
        <f>ROW(A1050)</f>
        <v>1050</v>
      </c>
      <c r="E1070" s="2"/>
      <c r="F1070" s="2" t="str">
        <f>IF(F1050&lt;&gt;"",F1050,"")</f>
        <v>Новый раздел</v>
      </c>
      <c r="G1070" s="2" t="str">
        <f>IF(G1050&lt;&gt;"",G1050,"")</f>
        <v>2. Сети водоотведения</v>
      </c>
      <c r="H1070" s="2">
        <v>0</v>
      </c>
      <c r="I1070" s="2"/>
      <c r="J1070" s="2"/>
      <c r="K1070" s="2"/>
      <c r="L1070" s="2"/>
      <c r="M1070" s="2"/>
      <c r="N1070" s="2"/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>
        <f t="shared" ref="AO1070:BD1070" si="951">ROUND(BX1070,2)</f>
        <v>0</v>
      </c>
      <c r="AP1070" s="2">
        <f t="shared" si="951"/>
        <v>0</v>
      </c>
      <c r="AQ1070" s="2">
        <f t="shared" si="951"/>
        <v>0</v>
      </c>
      <c r="AR1070" s="2">
        <f t="shared" si="951"/>
        <v>0</v>
      </c>
      <c r="AS1070" s="2">
        <f t="shared" si="951"/>
        <v>0</v>
      </c>
      <c r="AT1070" s="2">
        <f t="shared" si="951"/>
        <v>0</v>
      </c>
      <c r="AU1070" s="2">
        <f t="shared" si="951"/>
        <v>0</v>
      </c>
      <c r="AV1070" s="2">
        <f t="shared" si="951"/>
        <v>0</v>
      </c>
      <c r="AW1070" s="2">
        <f t="shared" si="951"/>
        <v>0</v>
      </c>
      <c r="AX1070" s="2">
        <f t="shared" si="951"/>
        <v>0</v>
      </c>
      <c r="AY1070" s="2">
        <f t="shared" si="951"/>
        <v>0</v>
      </c>
      <c r="AZ1070" s="2">
        <f t="shared" si="951"/>
        <v>0</v>
      </c>
      <c r="BA1070" s="2">
        <f t="shared" si="951"/>
        <v>0</v>
      </c>
      <c r="BB1070" s="2">
        <f t="shared" si="951"/>
        <v>0</v>
      </c>
      <c r="BC1070" s="2">
        <f t="shared" si="951"/>
        <v>0</v>
      </c>
      <c r="BD1070" s="2">
        <f t="shared" si="951"/>
        <v>0</v>
      </c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3"/>
      <c r="DH1070" s="3"/>
      <c r="DI1070" s="3"/>
      <c r="DJ1070" s="3"/>
      <c r="DK1070" s="3"/>
      <c r="DL1070" s="3"/>
      <c r="DM1070" s="3"/>
      <c r="DN1070" s="3"/>
      <c r="DO1070" s="3"/>
      <c r="DP1070" s="3"/>
      <c r="DQ1070" s="3"/>
      <c r="DR1070" s="3"/>
      <c r="DS1070" s="3"/>
      <c r="DT1070" s="3"/>
      <c r="DU1070" s="3"/>
      <c r="DV1070" s="3"/>
      <c r="DW1070" s="3"/>
      <c r="DX1070" s="3"/>
      <c r="DY1070" s="3"/>
      <c r="DZ1070" s="3"/>
      <c r="EA1070" s="3"/>
      <c r="EB1070" s="3"/>
      <c r="EC1070" s="3"/>
      <c r="ED1070" s="3"/>
      <c r="EE1070" s="3"/>
      <c r="EF1070" s="3"/>
      <c r="EG1070" s="3"/>
      <c r="EH1070" s="3"/>
      <c r="EI1070" s="3"/>
      <c r="EJ1070" s="3"/>
      <c r="EK1070" s="3"/>
      <c r="EL1070" s="3"/>
      <c r="EM1070" s="3"/>
      <c r="EN1070" s="3"/>
      <c r="EO1070" s="3"/>
      <c r="EP1070" s="3"/>
      <c r="EQ1070" s="3"/>
      <c r="ER1070" s="3"/>
      <c r="ES1070" s="3"/>
      <c r="ET1070" s="3"/>
      <c r="EU1070" s="3"/>
      <c r="EV1070" s="3"/>
      <c r="EW1070" s="3"/>
      <c r="EX1070" s="3"/>
      <c r="EY1070" s="3"/>
      <c r="EZ1070" s="3"/>
      <c r="FA1070" s="3"/>
      <c r="FB1070" s="3"/>
      <c r="FC1070" s="3"/>
      <c r="FD1070" s="3"/>
      <c r="FE1070" s="3"/>
      <c r="FF1070" s="3"/>
      <c r="FG1070" s="3"/>
      <c r="FH1070" s="3"/>
      <c r="FI1070" s="3"/>
      <c r="FJ1070" s="3"/>
      <c r="FK1070" s="3"/>
      <c r="FL1070" s="3"/>
      <c r="FM1070" s="3"/>
      <c r="FN1070" s="3"/>
      <c r="FO1070" s="3"/>
      <c r="FP1070" s="3"/>
      <c r="FQ1070" s="3"/>
      <c r="FR1070" s="3"/>
      <c r="FS1070" s="3"/>
      <c r="FT1070" s="3"/>
      <c r="FU1070" s="3"/>
      <c r="FV1070" s="3"/>
      <c r="FW1070" s="3"/>
      <c r="FX1070" s="3"/>
      <c r="FY1070" s="3"/>
      <c r="FZ1070" s="3"/>
      <c r="GA1070" s="3"/>
      <c r="GB1070" s="3"/>
      <c r="GC1070" s="3"/>
      <c r="GD1070" s="3"/>
      <c r="GE1070" s="3"/>
      <c r="GF1070" s="3"/>
      <c r="GG1070" s="3"/>
      <c r="GH1070" s="3"/>
      <c r="GI1070" s="3"/>
      <c r="GJ1070" s="3"/>
      <c r="GK1070" s="3"/>
      <c r="GL1070" s="3"/>
      <c r="GM1070" s="3"/>
      <c r="GN1070" s="3"/>
      <c r="GO1070" s="3"/>
      <c r="GP1070" s="3"/>
      <c r="GQ1070" s="3"/>
      <c r="GR1070" s="3"/>
      <c r="GS1070" s="3"/>
      <c r="GT1070" s="3"/>
      <c r="GU1070" s="3"/>
      <c r="GV1070" s="3"/>
      <c r="GW1070" s="3"/>
      <c r="GX1070" s="3">
        <v>0</v>
      </c>
    </row>
    <row r="1072" spans="1:245" x14ac:dyDescent="0.2">
      <c r="A1072" s="4">
        <v>50</v>
      </c>
      <c r="B1072" s="4">
        <v>0</v>
      </c>
      <c r="C1072" s="4">
        <v>0</v>
      </c>
      <c r="D1072" s="4">
        <v>1</v>
      </c>
      <c r="E1072" s="4">
        <v>201</v>
      </c>
      <c r="F1072" s="4">
        <f>ROUND(Source!O1070,O1072)</f>
        <v>0</v>
      </c>
      <c r="G1072" s="4" t="s">
        <v>108</v>
      </c>
      <c r="H1072" s="4" t="s">
        <v>109</v>
      </c>
      <c r="I1072" s="4"/>
      <c r="J1072" s="4"/>
      <c r="K1072" s="4">
        <v>201</v>
      </c>
      <c r="L1072" s="4">
        <v>1</v>
      </c>
      <c r="M1072" s="4">
        <v>1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 x14ac:dyDescent="0.2">
      <c r="A1073" s="4">
        <v>50</v>
      </c>
      <c r="B1073" s="4">
        <v>0</v>
      </c>
      <c r="C1073" s="4">
        <v>0</v>
      </c>
      <c r="D1073" s="4">
        <v>1</v>
      </c>
      <c r="E1073" s="4">
        <v>202</v>
      </c>
      <c r="F1073" s="4">
        <f>ROUND(Source!P1070,O1073)</f>
        <v>0</v>
      </c>
      <c r="G1073" s="4" t="s">
        <v>110</v>
      </c>
      <c r="H1073" s="4" t="s">
        <v>111</v>
      </c>
      <c r="I1073" s="4"/>
      <c r="J1073" s="4"/>
      <c r="K1073" s="4">
        <v>202</v>
      </c>
      <c r="L1073" s="4">
        <v>2</v>
      </c>
      <c r="M1073" s="4">
        <v>1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222</v>
      </c>
      <c r="F1074" s="4">
        <f>ROUND(Source!AO1070,O1074)</f>
        <v>0</v>
      </c>
      <c r="G1074" s="4" t="s">
        <v>112</v>
      </c>
      <c r="H1074" s="4" t="s">
        <v>113</v>
      </c>
      <c r="I1074" s="4"/>
      <c r="J1074" s="4"/>
      <c r="K1074" s="4">
        <v>222</v>
      </c>
      <c r="L1074" s="4">
        <v>3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225</v>
      </c>
      <c r="F1075" s="4">
        <f>ROUND(Source!AV1070,O1075)</f>
        <v>0</v>
      </c>
      <c r="G1075" s="4" t="s">
        <v>114</v>
      </c>
      <c r="H1075" s="4" t="s">
        <v>115</v>
      </c>
      <c r="I1075" s="4"/>
      <c r="J1075" s="4"/>
      <c r="K1075" s="4">
        <v>225</v>
      </c>
      <c r="L1075" s="4">
        <v>4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226</v>
      </c>
      <c r="F1076" s="4">
        <f>ROUND(Source!AW1070,O1076)</f>
        <v>0</v>
      </c>
      <c r="G1076" s="4" t="s">
        <v>116</v>
      </c>
      <c r="H1076" s="4" t="s">
        <v>117</v>
      </c>
      <c r="I1076" s="4"/>
      <c r="J1076" s="4"/>
      <c r="K1076" s="4">
        <v>226</v>
      </c>
      <c r="L1076" s="4">
        <v>5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0</v>
      </c>
      <c r="X1076" s="4">
        <v>1</v>
      </c>
      <c r="Y1076" s="4">
        <v>0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227</v>
      </c>
      <c r="F1077" s="4">
        <f>ROUND(Source!AX1070,O1077)</f>
        <v>0</v>
      </c>
      <c r="G1077" s="4" t="s">
        <v>118</v>
      </c>
      <c r="H1077" s="4" t="s">
        <v>119</v>
      </c>
      <c r="I1077" s="4"/>
      <c r="J1077" s="4"/>
      <c r="K1077" s="4">
        <v>227</v>
      </c>
      <c r="L1077" s="4">
        <v>6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228</v>
      </c>
      <c r="F1078" s="4">
        <f>ROUND(Source!AY1070,O1078)</f>
        <v>0</v>
      </c>
      <c r="G1078" s="4" t="s">
        <v>120</v>
      </c>
      <c r="H1078" s="4" t="s">
        <v>121</v>
      </c>
      <c r="I1078" s="4"/>
      <c r="J1078" s="4"/>
      <c r="K1078" s="4">
        <v>228</v>
      </c>
      <c r="L1078" s="4">
        <v>7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216</v>
      </c>
      <c r="F1079" s="4">
        <f>ROUND(Source!AP1070,O1079)</f>
        <v>0</v>
      </c>
      <c r="G1079" s="4" t="s">
        <v>122</v>
      </c>
      <c r="H1079" s="4" t="s">
        <v>123</v>
      </c>
      <c r="I1079" s="4"/>
      <c r="J1079" s="4"/>
      <c r="K1079" s="4">
        <v>216</v>
      </c>
      <c r="L1079" s="4">
        <v>8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223</v>
      </c>
      <c r="F1080" s="4">
        <f>ROUND(Source!AQ1070,O1080)</f>
        <v>0</v>
      </c>
      <c r="G1080" s="4" t="s">
        <v>124</v>
      </c>
      <c r="H1080" s="4" t="s">
        <v>125</v>
      </c>
      <c r="I1080" s="4"/>
      <c r="J1080" s="4"/>
      <c r="K1080" s="4">
        <v>223</v>
      </c>
      <c r="L1080" s="4">
        <v>9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229</v>
      </c>
      <c r="F1081" s="4">
        <f>ROUND(Source!AZ1070,O1081)</f>
        <v>0</v>
      </c>
      <c r="G1081" s="4" t="s">
        <v>126</v>
      </c>
      <c r="H1081" s="4" t="s">
        <v>127</v>
      </c>
      <c r="I1081" s="4"/>
      <c r="J1081" s="4"/>
      <c r="K1081" s="4">
        <v>229</v>
      </c>
      <c r="L1081" s="4">
        <v>10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0</v>
      </c>
      <c r="X1081" s="4">
        <v>1</v>
      </c>
      <c r="Y1081" s="4">
        <v>0</v>
      </c>
      <c r="Z1081" s="4"/>
      <c r="AA1081" s="4"/>
      <c r="AB1081" s="4"/>
    </row>
    <row r="1082" spans="1:28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203</v>
      </c>
      <c r="F1082" s="4">
        <f>ROUND(Source!Q1070,O1082)</f>
        <v>0</v>
      </c>
      <c r="G1082" s="4" t="s">
        <v>128</v>
      </c>
      <c r="H1082" s="4" t="s">
        <v>129</v>
      </c>
      <c r="I1082" s="4"/>
      <c r="J1082" s="4"/>
      <c r="K1082" s="4">
        <v>203</v>
      </c>
      <c r="L1082" s="4">
        <v>11</v>
      </c>
      <c r="M1082" s="4">
        <v>1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231</v>
      </c>
      <c r="F1083" s="4">
        <f>ROUND(Source!BB1070,O1083)</f>
        <v>0</v>
      </c>
      <c r="G1083" s="4" t="s">
        <v>130</v>
      </c>
      <c r="H1083" s="4" t="s">
        <v>131</v>
      </c>
      <c r="I1083" s="4"/>
      <c r="J1083" s="4"/>
      <c r="K1083" s="4">
        <v>231</v>
      </c>
      <c r="L1083" s="4">
        <v>12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8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204</v>
      </c>
      <c r="F1084" s="4">
        <f>ROUND(Source!R1070,O1084)</f>
        <v>0</v>
      </c>
      <c r="G1084" s="4" t="s">
        <v>132</v>
      </c>
      <c r="H1084" s="4" t="s">
        <v>133</v>
      </c>
      <c r="I1084" s="4"/>
      <c r="J1084" s="4"/>
      <c r="K1084" s="4">
        <v>204</v>
      </c>
      <c r="L1084" s="4">
        <v>13</v>
      </c>
      <c r="M1084" s="4">
        <v>1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8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205</v>
      </c>
      <c r="F1085" s="4">
        <f>ROUND(Source!S1070,O1085)</f>
        <v>0</v>
      </c>
      <c r="G1085" s="4" t="s">
        <v>134</v>
      </c>
      <c r="H1085" s="4" t="s">
        <v>135</v>
      </c>
      <c r="I1085" s="4"/>
      <c r="J1085" s="4"/>
      <c r="K1085" s="4">
        <v>205</v>
      </c>
      <c r="L1085" s="4">
        <v>14</v>
      </c>
      <c r="M1085" s="4">
        <v>1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0</v>
      </c>
      <c r="X1085" s="4">
        <v>1</v>
      </c>
      <c r="Y1085" s="4">
        <v>0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232</v>
      </c>
      <c r="F1086" s="4">
        <f>ROUND(Source!BC1070,O1086)</f>
        <v>0</v>
      </c>
      <c r="G1086" s="4" t="s">
        <v>136</v>
      </c>
      <c r="H1086" s="4" t="s">
        <v>137</v>
      </c>
      <c r="I1086" s="4"/>
      <c r="J1086" s="4"/>
      <c r="K1086" s="4">
        <v>232</v>
      </c>
      <c r="L1086" s="4">
        <v>15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0</v>
      </c>
      <c r="X1086" s="4">
        <v>1</v>
      </c>
      <c r="Y1086" s="4">
        <v>0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214</v>
      </c>
      <c r="F1087" s="4">
        <f>ROUND(Source!AS1070,O1087)</f>
        <v>0</v>
      </c>
      <c r="G1087" s="4" t="s">
        <v>138</v>
      </c>
      <c r="H1087" s="4" t="s">
        <v>139</v>
      </c>
      <c r="I1087" s="4"/>
      <c r="J1087" s="4"/>
      <c r="K1087" s="4">
        <v>214</v>
      </c>
      <c r="L1087" s="4">
        <v>16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0</v>
      </c>
      <c r="X1087" s="4">
        <v>1</v>
      </c>
      <c r="Y1087" s="4">
        <v>0</v>
      </c>
      <c r="Z1087" s="4"/>
      <c r="AA1087" s="4"/>
      <c r="AB1087" s="4"/>
    </row>
    <row r="1088" spans="1:28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215</v>
      </c>
      <c r="F1088" s="4">
        <f>ROUND(Source!AT1070,O1088)</f>
        <v>0</v>
      </c>
      <c r="G1088" s="4" t="s">
        <v>140</v>
      </c>
      <c r="H1088" s="4" t="s">
        <v>141</v>
      </c>
      <c r="I1088" s="4"/>
      <c r="J1088" s="4"/>
      <c r="K1088" s="4">
        <v>215</v>
      </c>
      <c r="L1088" s="4">
        <v>17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45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217</v>
      </c>
      <c r="F1089" s="4">
        <f>ROUND(Source!AU1070,O1089)</f>
        <v>0</v>
      </c>
      <c r="G1089" s="4" t="s">
        <v>142</v>
      </c>
      <c r="H1089" s="4" t="s">
        <v>143</v>
      </c>
      <c r="I1089" s="4"/>
      <c r="J1089" s="4"/>
      <c r="K1089" s="4">
        <v>217</v>
      </c>
      <c r="L1089" s="4">
        <v>18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/>
      <c r="AA1089" s="4"/>
      <c r="AB1089" s="4"/>
    </row>
    <row r="1090" spans="1:245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230</v>
      </c>
      <c r="F1090" s="4">
        <f>ROUND(Source!BA1070,O1090)</f>
        <v>0</v>
      </c>
      <c r="G1090" s="4" t="s">
        <v>144</v>
      </c>
      <c r="H1090" s="4" t="s">
        <v>145</v>
      </c>
      <c r="I1090" s="4"/>
      <c r="J1090" s="4"/>
      <c r="K1090" s="4">
        <v>230</v>
      </c>
      <c r="L1090" s="4">
        <v>19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/>
      <c r="AA1090" s="4"/>
      <c r="AB1090" s="4"/>
    </row>
    <row r="1091" spans="1:245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206</v>
      </c>
      <c r="F1091" s="4">
        <f>ROUND(Source!T1070,O1091)</f>
        <v>0</v>
      </c>
      <c r="G1091" s="4" t="s">
        <v>146</v>
      </c>
      <c r="H1091" s="4" t="s">
        <v>147</v>
      </c>
      <c r="I1091" s="4"/>
      <c r="J1091" s="4"/>
      <c r="K1091" s="4">
        <v>206</v>
      </c>
      <c r="L1091" s="4">
        <v>20</v>
      </c>
      <c r="M1091" s="4">
        <v>1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/>
      <c r="AA1091" s="4"/>
      <c r="AB1091" s="4"/>
    </row>
    <row r="1092" spans="1:245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207</v>
      </c>
      <c r="F1092" s="4">
        <f>Source!U1070</f>
        <v>0</v>
      </c>
      <c r="G1092" s="4" t="s">
        <v>148</v>
      </c>
      <c r="H1092" s="4" t="s">
        <v>149</v>
      </c>
      <c r="I1092" s="4"/>
      <c r="J1092" s="4"/>
      <c r="K1092" s="4">
        <v>207</v>
      </c>
      <c r="L1092" s="4">
        <v>21</v>
      </c>
      <c r="M1092" s="4">
        <v>1</v>
      </c>
      <c r="N1092" s="4" t="s">
        <v>3</v>
      </c>
      <c r="O1092" s="4">
        <v>-1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245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208</v>
      </c>
      <c r="F1093" s="4">
        <f>Source!V1070</f>
        <v>0</v>
      </c>
      <c r="G1093" s="4" t="s">
        <v>150</v>
      </c>
      <c r="H1093" s="4" t="s">
        <v>151</v>
      </c>
      <c r="I1093" s="4"/>
      <c r="J1093" s="4"/>
      <c r="K1093" s="4">
        <v>208</v>
      </c>
      <c r="L1093" s="4">
        <v>22</v>
      </c>
      <c r="M1093" s="4">
        <v>1</v>
      </c>
      <c r="N1093" s="4" t="s">
        <v>3</v>
      </c>
      <c r="O1093" s="4">
        <v>-1</v>
      </c>
      <c r="P1093" s="4"/>
      <c r="Q1093" s="4"/>
      <c r="R1093" s="4"/>
      <c r="S1093" s="4"/>
      <c r="T1093" s="4"/>
      <c r="U1093" s="4"/>
      <c r="V1093" s="4"/>
      <c r="W1093" s="4">
        <v>0</v>
      </c>
      <c r="X1093" s="4">
        <v>1</v>
      </c>
      <c r="Y1093" s="4">
        <v>0</v>
      </c>
      <c r="Z1093" s="4"/>
      <c r="AA1093" s="4"/>
      <c r="AB1093" s="4"/>
    </row>
    <row r="1094" spans="1:245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209</v>
      </c>
      <c r="F1094" s="4">
        <f>ROUND(Source!W1070,O1094)</f>
        <v>0</v>
      </c>
      <c r="G1094" s="4" t="s">
        <v>152</v>
      </c>
      <c r="H1094" s="4" t="s">
        <v>153</v>
      </c>
      <c r="I1094" s="4"/>
      <c r="J1094" s="4"/>
      <c r="K1094" s="4">
        <v>209</v>
      </c>
      <c r="L1094" s="4">
        <v>23</v>
      </c>
      <c r="M1094" s="4">
        <v>1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/>
      <c r="AA1094" s="4"/>
      <c r="AB1094" s="4"/>
    </row>
    <row r="1095" spans="1:245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233</v>
      </c>
      <c r="F1095" s="4">
        <f>ROUND(Source!BD1070,O1095)</f>
        <v>0</v>
      </c>
      <c r="G1095" s="4" t="s">
        <v>154</v>
      </c>
      <c r="H1095" s="4" t="s">
        <v>155</v>
      </c>
      <c r="I1095" s="4"/>
      <c r="J1095" s="4"/>
      <c r="K1095" s="4">
        <v>233</v>
      </c>
      <c r="L1095" s="4">
        <v>24</v>
      </c>
      <c r="M1095" s="4">
        <v>3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45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210</v>
      </c>
      <c r="F1096" s="4">
        <f>ROUND(Source!X1070,O1096)</f>
        <v>0</v>
      </c>
      <c r="G1096" s="4" t="s">
        <v>156</v>
      </c>
      <c r="H1096" s="4" t="s">
        <v>157</v>
      </c>
      <c r="I1096" s="4"/>
      <c r="J1096" s="4"/>
      <c r="K1096" s="4">
        <v>210</v>
      </c>
      <c r="L1096" s="4">
        <v>25</v>
      </c>
      <c r="M1096" s="4">
        <v>1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245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211</v>
      </c>
      <c r="F1097" s="4">
        <f>ROUND(Source!Y1070,O1097)</f>
        <v>0</v>
      </c>
      <c r="G1097" s="4" t="s">
        <v>158</v>
      </c>
      <c r="H1097" s="4" t="s">
        <v>159</v>
      </c>
      <c r="I1097" s="4"/>
      <c r="J1097" s="4"/>
      <c r="K1097" s="4">
        <v>211</v>
      </c>
      <c r="L1097" s="4">
        <v>26</v>
      </c>
      <c r="M1097" s="4">
        <v>1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45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224</v>
      </c>
      <c r="F1098" s="4">
        <f>ROUND(Source!AR1070,O1098)</f>
        <v>0</v>
      </c>
      <c r="G1098" s="4" t="s">
        <v>160</v>
      </c>
      <c r="H1098" s="4" t="s">
        <v>161</v>
      </c>
      <c r="I1098" s="4"/>
      <c r="J1098" s="4"/>
      <c r="K1098" s="4">
        <v>224</v>
      </c>
      <c r="L1098" s="4">
        <v>27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0</v>
      </c>
      <c r="X1098" s="4">
        <v>1</v>
      </c>
      <c r="Y1098" s="4">
        <v>0</v>
      </c>
      <c r="Z1098" s="4"/>
      <c r="AA1098" s="4"/>
      <c r="AB1098" s="4"/>
    </row>
    <row r="1100" spans="1:245" x14ac:dyDescent="0.2">
      <c r="A1100" s="1">
        <v>4</v>
      </c>
      <c r="B1100" s="1">
        <v>0</v>
      </c>
      <c r="C1100" s="1"/>
      <c r="D1100" s="1">
        <f>ROW(A1107)</f>
        <v>1107</v>
      </c>
      <c r="E1100" s="1"/>
      <c r="F1100" s="1" t="s">
        <v>19</v>
      </c>
      <c r="G1100" s="1" t="s">
        <v>853</v>
      </c>
      <c r="H1100" s="1" t="s">
        <v>3</v>
      </c>
      <c r="I1100" s="1">
        <v>0</v>
      </c>
      <c r="J1100" s="1"/>
      <c r="K1100" s="1">
        <v>0</v>
      </c>
      <c r="L1100" s="1"/>
      <c r="M1100" s="1" t="s">
        <v>3</v>
      </c>
      <c r="N1100" s="1"/>
      <c r="O1100" s="1"/>
      <c r="P1100" s="1"/>
      <c r="Q1100" s="1"/>
      <c r="R1100" s="1"/>
      <c r="S1100" s="1">
        <v>30589571</v>
      </c>
      <c r="T1100" s="1"/>
      <c r="U1100" s="1" t="s">
        <v>3</v>
      </c>
      <c r="V1100" s="1">
        <v>0</v>
      </c>
      <c r="W1100" s="1"/>
      <c r="X1100" s="1"/>
      <c r="Y1100" s="1"/>
      <c r="Z1100" s="1"/>
      <c r="AA1100" s="1"/>
      <c r="AB1100" s="1" t="s">
        <v>3</v>
      </c>
      <c r="AC1100" s="1" t="s">
        <v>3</v>
      </c>
      <c r="AD1100" s="1" t="s">
        <v>3</v>
      </c>
      <c r="AE1100" s="1" t="s">
        <v>3</v>
      </c>
      <c r="AF1100" s="1" t="s">
        <v>3</v>
      </c>
      <c r="AG1100" s="1" t="s">
        <v>3</v>
      </c>
      <c r="AH1100" s="1"/>
      <c r="AI1100" s="1"/>
      <c r="AJ1100" s="1"/>
      <c r="AK1100" s="1"/>
      <c r="AL1100" s="1"/>
      <c r="AM1100" s="1"/>
      <c r="AN1100" s="1"/>
      <c r="AO1100" s="1"/>
      <c r="AP1100" s="1" t="s">
        <v>3</v>
      </c>
      <c r="AQ1100" s="1" t="s">
        <v>3</v>
      </c>
      <c r="AR1100" s="1" t="s">
        <v>3</v>
      </c>
      <c r="AS1100" s="1"/>
      <c r="AT1100" s="1"/>
      <c r="AU1100" s="1"/>
      <c r="AV1100" s="1"/>
      <c r="AW1100" s="1"/>
      <c r="AX1100" s="1"/>
      <c r="AY1100" s="1"/>
      <c r="AZ1100" s="1" t="s">
        <v>3</v>
      </c>
      <c r="BA1100" s="1"/>
      <c r="BB1100" s="1" t="s">
        <v>3</v>
      </c>
      <c r="BC1100" s="1" t="s">
        <v>3</v>
      </c>
      <c r="BD1100" s="1" t="s">
        <v>3</v>
      </c>
      <c r="BE1100" s="1" t="s">
        <v>3</v>
      </c>
      <c r="BF1100" s="1" t="s">
        <v>3</v>
      </c>
      <c r="BG1100" s="1" t="s">
        <v>3</v>
      </c>
      <c r="BH1100" s="1" t="s">
        <v>3</v>
      </c>
      <c r="BI1100" s="1" t="s">
        <v>3</v>
      </c>
      <c r="BJ1100" s="1" t="s">
        <v>3</v>
      </c>
      <c r="BK1100" s="1" t="s">
        <v>3</v>
      </c>
      <c r="BL1100" s="1" t="s">
        <v>3</v>
      </c>
      <c r="BM1100" s="1" t="s">
        <v>3</v>
      </c>
      <c r="BN1100" s="1" t="s">
        <v>3</v>
      </c>
      <c r="BO1100" s="1" t="s">
        <v>3</v>
      </c>
      <c r="BP1100" s="1" t="s">
        <v>3</v>
      </c>
      <c r="BQ1100" s="1"/>
      <c r="BR1100" s="1"/>
      <c r="BS1100" s="1"/>
      <c r="BT1100" s="1"/>
      <c r="BU1100" s="1"/>
      <c r="BV1100" s="1"/>
      <c r="BW1100" s="1"/>
      <c r="BX1100" s="1">
        <v>0</v>
      </c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>
        <v>0</v>
      </c>
    </row>
    <row r="1102" spans="1:245" x14ac:dyDescent="0.2">
      <c r="A1102" s="2">
        <v>52</v>
      </c>
      <c r="B1102" s="2">
        <f t="shared" ref="B1102:G1102" si="952">B1107</f>
        <v>0</v>
      </c>
      <c r="C1102" s="2">
        <f t="shared" si="952"/>
        <v>4</v>
      </c>
      <c r="D1102" s="2">
        <f t="shared" si="952"/>
        <v>1100</v>
      </c>
      <c r="E1102" s="2">
        <f t="shared" si="952"/>
        <v>0</v>
      </c>
      <c r="F1102" s="2" t="str">
        <f t="shared" si="952"/>
        <v>Новый раздел</v>
      </c>
      <c r="G1102" s="2" t="str">
        <f t="shared" si="952"/>
        <v>3. Прочие работы</v>
      </c>
      <c r="H1102" s="2"/>
      <c r="I1102" s="2"/>
      <c r="J1102" s="2"/>
      <c r="K1102" s="2"/>
      <c r="L1102" s="2"/>
      <c r="M1102" s="2"/>
      <c r="N1102" s="2"/>
      <c r="O1102" s="2">
        <f t="shared" ref="O1102:AT1102" si="953">O1107</f>
        <v>0</v>
      </c>
      <c r="P1102" s="2">
        <f t="shared" si="953"/>
        <v>0</v>
      </c>
      <c r="Q1102" s="2">
        <f t="shared" si="953"/>
        <v>0</v>
      </c>
      <c r="R1102" s="2">
        <f t="shared" si="953"/>
        <v>0</v>
      </c>
      <c r="S1102" s="2">
        <f t="shared" si="953"/>
        <v>0</v>
      </c>
      <c r="T1102" s="2">
        <f t="shared" si="953"/>
        <v>0</v>
      </c>
      <c r="U1102" s="2">
        <f t="shared" si="953"/>
        <v>0</v>
      </c>
      <c r="V1102" s="2">
        <f t="shared" si="953"/>
        <v>0</v>
      </c>
      <c r="W1102" s="2">
        <f t="shared" si="953"/>
        <v>0</v>
      </c>
      <c r="X1102" s="2">
        <f t="shared" si="953"/>
        <v>0</v>
      </c>
      <c r="Y1102" s="2">
        <f t="shared" si="953"/>
        <v>0</v>
      </c>
      <c r="Z1102" s="2">
        <f t="shared" si="953"/>
        <v>0</v>
      </c>
      <c r="AA1102" s="2">
        <f t="shared" si="953"/>
        <v>0</v>
      </c>
      <c r="AB1102" s="2">
        <f t="shared" si="953"/>
        <v>0</v>
      </c>
      <c r="AC1102" s="2">
        <f t="shared" si="953"/>
        <v>0</v>
      </c>
      <c r="AD1102" s="2">
        <f t="shared" si="953"/>
        <v>0</v>
      </c>
      <c r="AE1102" s="2">
        <f t="shared" si="953"/>
        <v>0</v>
      </c>
      <c r="AF1102" s="2">
        <f t="shared" si="953"/>
        <v>0</v>
      </c>
      <c r="AG1102" s="2">
        <f t="shared" si="953"/>
        <v>0</v>
      </c>
      <c r="AH1102" s="2">
        <f t="shared" si="953"/>
        <v>0</v>
      </c>
      <c r="AI1102" s="2">
        <f t="shared" si="953"/>
        <v>0</v>
      </c>
      <c r="AJ1102" s="2">
        <f t="shared" si="953"/>
        <v>0</v>
      </c>
      <c r="AK1102" s="2">
        <f t="shared" si="953"/>
        <v>0</v>
      </c>
      <c r="AL1102" s="2">
        <f t="shared" si="953"/>
        <v>0</v>
      </c>
      <c r="AM1102" s="2">
        <f t="shared" si="953"/>
        <v>0</v>
      </c>
      <c r="AN1102" s="2">
        <f t="shared" si="953"/>
        <v>0</v>
      </c>
      <c r="AO1102" s="2">
        <f t="shared" si="953"/>
        <v>0</v>
      </c>
      <c r="AP1102" s="2">
        <f t="shared" si="953"/>
        <v>0</v>
      </c>
      <c r="AQ1102" s="2">
        <f t="shared" si="953"/>
        <v>0</v>
      </c>
      <c r="AR1102" s="2">
        <f t="shared" si="953"/>
        <v>0</v>
      </c>
      <c r="AS1102" s="2">
        <f t="shared" si="953"/>
        <v>0</v>
      </c>
      <c r="AT1102" s="2">
        <f t="shared" si="953"/>
        <v>0</v>
      </c>
      <c r="AU1102" s="2">
        <f t="shared" ref="AU1102:BZ1102" si="954">AU1107</f>
        <v>0</v>
      </c>
      <c r="AV1102" s="2">
        <f t="shared" si="954"/>
        <v>0</v>
      </c>
      <c r="AW1102" s="2">
        <f t="shared" si="954"/>
        <v>0</v>
      </c>
      <c r="AX1102" s="2">
        <f t="shared" si="954"/>
        <v>0</v>
      </c>
      <c r="AY1102" s="2">
        <f t="shared" si="954"/>
        <v>0</v>
      </c>
      <c r="AZ1102" s="2">
        <f t="shared" si="954"/>
        <v>0</v>
      </c>
      <c r="BA1102" s="2">
        <f t="shared" si="954"/>
        <v>0</v>
      </c>
      <c r="BB1102" s="2">
        <f t="shared" si="954"/>
        <v>0</v>
      </c>
      <c r="BC1102" s="2">
        <f t="shared" si="954"/>
        <v>0</v>
      </c>
      <c r="BD1102" s="2">
        <f t="shared" si="954"/>
        <v>0</v>
      </c>
      <c r="BE1102" s="2">
        <f t="shared" si="954"/>
        <v>0</v>
      </c>
      <c r="BF1102" s="2">
        <f t="shared" si="954"/>
        <v>0</v>
      </c>
      <c r="BG1102" s="2">
        <f t="shared" si="954"/>
        <v>0</v>
      </c>
      <c r="BH1102" s="2">
        <f t="shared" si="954"/>
        <v>0</v>
      </c>
      <c r="BI1102" s="2">
        <f t="shared" si="954"/>
        <v>0</v>
      </c>
      <c r="BJ1102" s="2">
        <f t="shared" si="954"/>
        <v>0</v>
      </c>
      <c r="BK1102" s="2">
        <f t="shared" si="954"/>
        <v>0</v>
      </c>
      <c r="BL1102" s="2">
        <f t="shared" si="954"/>
        <v>0</v>
      </c>
      <c r="BM1102" s="2">
        <f t="shared" si="954"/>
        <v>0</v>
      </c>
      <c r="BN1102" s="2">
        <f t="shared" si="954"/>
        <v>0</v>
      </c>
      <c r="BO1102" s="2">
        <f t="shared" si="954"/>
        <v>0</v>
      </c>
      <c r="BP1102" s="2">
        <f t="shared" si="954"/>
        <v>0</v>
      </c>
      <c r="BQ1102" s="2">
        <f t="shared" si="954"/>
        <v>0</v>
      </c>
      <c r="BR1102" s="2">
        <f t="shared" si="954"/>
        <v>0</v>
      </c>
      <c r="BS1102" s="2">
        <f t="shared" si="954"/>
        <v>0</v>
      </c>
      <c r="BT1102" s="2">
        <f t="shared" si="954"/>
        <v>0</v>
      </c>
      <c r="BU1102" s="2">
        <f t="shared" si="954"/>
        <v>0</v>
      </c>
      <c r="BV1102" s="2">
        <f t="shared" si="954"/>
        <v>0</v>
      </c>
      <c r="BW1102" s="2">
        <f t="shared" si="954"/>
        <v>0</v>
      </c>
      <c r="BX1102" s="2">
        <f t="shared" si="954"/>
        <v>0</v>
      </c>
      <c r="BY1102" s="2">
        <f t="shared" si="954"/>
        <v>0</v>
      </c>
      <c r="BZ1102" s="2">
        <f t="shared" si="954"/>
        <v>0</v>
      </c>
      <c r="CA1102" s="2">
        <f t="shared" ref="CA1102:DF1102" si="955">CA1107</f>
        <v>0</v>
      </c>
      <c r="CB1102" s="2">
        <f t="shared" si="955"/>
        <v>0</v>
      </c>
      <c r="CC1102" s="2">
        <f t="shared" si="955"/>
        <v>0</v>
      </c>
      <c r="CD1102" s="2">
        <f t="shared" si="955"/>
        <v>0</v>
      </c>
      <c r="CE1102" s="2">
        <f t="shared" si="955"/>
        <v>0</v>
      </c>
      <c r="CF1102" s="2">
        <f t="shared" si="955"/>
        <v>0</v>
      </c>
      <c r="CG1102" s="2">
        <f t="shared" si="955"/>
        <v>0</v>
      </c>
      <c r="CH1102" s="2">
        <f t="shared" si="955"/>
        <v>0</v>
      </c>
      <c r="CI1102" s="2">
        <f t="shared" si="955"/>
        <v>0</v>
      </c>
      <c r="CJ1102" s="2">
        <f t="shared" si="955"/>
        <v>0</v>
      </c>
      <c r="CK1102" s="2">
        <f t="shared" si="955"/>
        <v>0</v>
      </c>
      <c r="CL1102" s="2">
        <f t="shared" si="955"/>
        <v>0</v>
      </c>
      <c r="CM1102" s="2">
        <f t="shared" si="955"/>
        <v>0</v>
      </c>
      <c r="CN1102" s="2">
        <f t="shared" si="955"/>
        <v>0</v>
      </c>
      <c r="CO1102" s="2">
        <f t="shared" si="955"/>
        <v>0</v>
      </c>
      <c r="CP1102" s="2">
        <f t="shared" si="955"/>
        <v>0</v>
      </c>
      <c r="CQ1102" s="2">
        <f t="shared" si="955"/>
        <v>0</v>
      </c>
      <c r="CR1102" s="2">
        <f t="shared" si="955"/>
        <v>0</v>
      </c>
      <c r="CS1102" s="2">
        <f t="shared" si="955"/>
        <v>0</v>
      </c>
      <c r="CT1102" s="2">
        <f t="shared" si="955"/>
        <v>0</v>
      </c>
      <c r="CU1102" s="2">
        <f t="shared" si="955"/>
        <v>0</v>
      </c>
      <c r="CV1102" s="2">
        <f t="shared" si="955"/>
        <v>0</v>
      </c>
      <c r="CW1102" s="2">
        <f t="shared" si="955"/>
        <v>0</v>
      </c>
      <c r="CX1102" s="2">
        <f t="shared" si="955"/>
        <v>0</v>
      </c>
      <c r="CY1102" s="2">
        <f t="shared" si="955"/>
        <v>0</v>
      </c>
      <c r="CZ1102" s="2">
        <f t="shared" si="955"/>
        <v>0</v>
      </c>
      <c r="DA1102" s="2">
        <f t="shared" si="955"/>
        <v>0</v>
      </c>
      <c r="DB1102" s="2">
        <f t="shared" si="955"/>
        <v>0</v>
      </c>
      <c r="DC1102" s="2">
        <f t="shared" si="955"/>
        <v>0</v>
      </c>
      <c r="DD1102" s="2">
        <f t="shared" si="955"/>
        <v>0</v>
      </c>
      <c r="DE1102" s="2">
        <f t="shared" si="955"/>
        <v>0</v>
      </c>
      <c r="DF1102" s="2">
        <f t="shared" si="955"/>
        <v>0</v>
      </c>
      <c r="DG1102" s="3">
        <f t="shared" ref="DG1102:EL1102" si="956">DG1107</f>
        <v>0</v>
      </c>
      <c r="DH1102" s="3">
        <f t="shared" si="956"/>
        <v>0</v>
      </c>
      <c r="DI1102" s="3">
        <f t="shared" si="956"/>
        <v>0</v>
      </c>
      <c r="DJ1102" s="3">
        <f t="shared" si="956"/>
        <v>0</v>
      </c>
      <c r="DK1102" s="3">
        <f t="shared" si="956"/>
        <v>0</v>
      </c>
      <c r="DL1102" s="3">
        <f t="shared" si="956"/>
        <v>0</v>
      </c>
      <c r="DM1102" s="3">
        <f t="shared" si="956"/>
        <v>0</v>
      </c>
      <c r="DN1102" s="3">
        <f t="shared" si="956"/>
        <v>0</v>
      </c>
      <c r="DO1102" s="3">
        <f t="shared" si="956"/>
        <v>0</v>
      </c>
      <c r="DP1102" s="3">
        <f t="shared" si="956"/>
        <v>0</v>
      </c>
      <c r="DQ1102" s="3">
        <f t="shared" si="956"/>
        <v>0</v>
      </c>
      <c r="DR1102" s="3">
        <f t="shared" si="956"/>
        <v>0</v>
      </c>
      <c r="DS1102" s="3">
        <f t="shared" si="956"/>
        <v>0</v>
      </c>
      <c r="DT1102" s="3">
        <f t="shared" si="956"/>
        <v>0</v>
      </c>
      <c r="DU1102" s="3">
        <f t="shared" si="956"/>
        <v>0</v>
      </c>
      <c r="DV1102" s="3">
        <f t="shared" si="956"/>
        <v>0</v>
      </c>
      <c r="DW1102" s="3">
        <f t="shared" si="956"/>
        <v>0</v>
      </c>
      <c r="DX1102" s="3">
        <f t="shared" si="956"/>
        <v>0</v>
      </c>
      <c r="DY1102" s="3">
        <f t="shared" si="956"/>
        <v>0</v>
      </c>
      <c r="DZ1102" s="3">
        <f t="shared" si="956"/>
        <v>0</v>
      </c>
      <c r="EA1102" s="3">
        <f t="shared" si="956"/>
        <v>0</v>
      </c>
      <c r="EB1102" s="3">
        <f t="shared" si="956"/>
        <v>0</v>
      </c>
      <c r="EC1102" s="3">
        <f t="shared" si="956"/>
        <v>0</v>
      </c>
      <c r="ED1102" s="3">
        <f t="shared" si="956"/>
        <v>0</v>
      </c>
      <c r="EE1102" s="3">
        <f t="shared" si="956"/>
        <v>0</v>
      </c>
      <c r="EF1102" s="3">
        <f t="shared" si="956"/>
        <v>0</v>
      </c>
      <c r="EG1102" s="3">
        <f t="shared" si="956"/>
        <v>0</v>
      </c>
      <c r="EH1102" s="3">
        <f t="shared" si="956"/>
        <v>0</v>
      </c>
      <c r="EI1102" s="3">
        <f t="shared" si="956"/>
        <v>0</v>
      </c>
      <c r="EJ1102" s="3">
        <f t="shared" si="956"/>
        <v>0</v>
      </c>
      <c r="EK1102" s="3">
        <f t="shared" si="956"/>
        <v>0</v>
      </c>
      <c r="EL1102" s="3">
        <f t="shared" si="956"/>
        <v>0</v>
      </c>
      <c r="EM1102" s="3">
        <f t="shared" ref="EM1102:FR1102" si="957">EM1107</f>
        <v>0</v>
      </c>
      <c r="EN1102" s="3">
        <f t="shared" si="957"/>
        <v>0</v>
      </c>
      <c r="EO1102" s="3">
        <f t="shared" si="957"/>
        <v>0</v>
      </c>
      <c r="EP1102" s="3">
        <f t="shared" si="957"/>
        <v>0</v>
      </c>
      <c r="EQ1102" s="3">
        <f t="shared" si="957"/>
        <v>0</v>
      </c>
      <c r="ER1102" s="3">
        <f t="shared" si="957"/>
        <v>0</v>
      </c>
      <c r="ES1102" s="3">
        <f t="shared" si="957"/>
        <v>0</v>
      </c>
      <c r="ET1102" s="3">
        <f t="shared" si="957"/>
        <v>0</v>
      </c>
      <c r="EU1102" s="3">
        <f t="shared" si="957"/>
        <v>0</v>
      </c>
      <c r="EV1102" s="3">
        <f t="shared" si="957"/>
        <v>0</v>
      </c>
      <c r="EW1102" s="3">
        <f t="shared" si="957"/>
        <v>0</v>
      </c>
      <c r="EX1102" s="3">
        <f t="shared" si="957"/>
        <v>0</v>
      </c>
      <c r="EY1102" s="3">
        <f t="shared" si="957"/>
        <v>0</v>
      </c>
      <c r="EZ1102" s="3">
        <f t="shared" si="957"/>
        <v>0</v>
      </c>
      <c r="FA1102" s="3">
        <f t="shared" si="957"/>
        <v>0</v>
      </c>
      <c r="FB1102" s="3">
        <f t="shared" si="957"/>
        <v>0</v>
      </c>
      <c r="FC1102" s="3">
        <f t="shared" si="957"/>
        <v>0</v>
      </c>
      <c r="FD1102" s="3">
        <f t="shared" si="957"/>
        <v>0</v>
      </c>
      <c r="FE1102" s="3">
        <f t="shared" si="957"/>
        <v>0</v>
      </c>
      <c r="FF1102" s="3">
        <f t="shared" si="957"/>
        <v>0</v>
      </c>
      <c r="FG1102" s="3">
        <f t="shared" si="957"/>
        <v>0</v>
      </c>
      <c r="FH1102" s="3">
        <f t="shared" si="957"/>
        <v>0</v>
      </c>
      <c r="FI1102" s="3">
        <f t="shared" si="957"/>
        <v>0</v>
      </c>
      <c r="FJ1102" s="3">
        <f t="shared" si="957"/>
        <v>0</v>
      </c>
      <c r="FK1102" s="3">
        <f t="shared" si="957"/>
        <v>0</v>
      </c>
      <c r="FL1102" s="3">
        <f t="shared" si="957"/>
        <v>0</v>
      </c>
      <c r="FM1102" s="3">
        <f t="shared" si="957"/>
        <v>0</v>
      </c>
      <c r="FN1102" s="3">
        <f t="shared" si="957"/>
        <v>0</v>
      </c>
      <c r="FO1102" s="3">
        <f t="shared" si="957"/>
        <v>0</v>
      </c>
      <c r="FP1102" s="3">
        <f t="shared" si="957"/>
        <v>0</v>
      </c>
      <c r="FQ1102" s="3">
        <f t="shared" si="957"/>
        <v>0</v>
      </c>
      <c r="FR1102" s="3">
        <f t="shared" si="957"/>
        <v>0</v>
      </c>
      <c r="FS1102" s="3">
        <f t="shared" ref="FS1102:GX1102" si="958">FS1107</f>
        <v>0</v>
      </c>
      <c r="FT1102" s="3">
        <f t="shared" si="958"/>
        <v>0</v>
      </c>
      <c r="FU1102" s="3">
        <f t="shared" si="958"/>
        <v>0</v>
      </c>
      <c r="FV1102" s="3">
        <f t="shared" si="958"/>
        <v>0</v>
      </c>
      <c r="FW1102" s="3">
        <f t="shared" si="958"/>
        <v>0</v>
      </c>
      <c r="FX1102" s="3">
        <f t="shared" si="958"/>
        <v>0</v>
      </c>
      <c r="FY1102" s="3">
        <f t="shared" si="958"/>
        <v>0</v>
      </c>
      <c r="FZ1102" s="3">
        <f t="shared" si="958"/>
        <v>0</v>
      </c>
      <c r="GA1102" s="3">
        <f t="shared" si="958"/>
        <v>0</v>
      </c>
      <c r="GB1102" s="3">
        <f t="shared" si="958"/>
        <v>0</v>
      </c>
      <c r="GC1102" s="3">
        <f t="shared" si="958"/>
        <v>0</v>
      </c>
      <c r="GD1102" s="3">
        <f t="shared" si="958"/>
        <v>0</v>
      </c>
      <c r="GE1102" s="3">
        <f t="shared" si="958"/>
        <v>0</v>
      </c>
      <c r="GF1102" s="3">
        <f t="shared" si="958"/>
        <v>0</v>
      </c>
      <c r="GG1102" s="3">
        <f t="shared" si="958"/>
        <v>0</v>
      </c>
      <c r="GH1102" s="3">
        <f t="shared" si="958"/>
        <v>0</v>
      </c>
      <c r="GI1102" s="3">
        <f t="shared" si="958"/>
        <v>0</v>
      </c>
      <c r="GJ1102" s="3">
        <f t="shared" si="958"/>
        <v>0</v>
      </c>
      <c r="GK1102" s="3">
        <f t="shared" si="958"/>
        <v>0</v>
      </c>
      <c r="GL1102" s="3">
        <f t="shared" si="958"/>
        <v>0</v>
      </c>
      <c r="GM1102" s="3">
        <f t="shared" si="958"/>
        <v>0</v>
      </c>
      <c r="GN1102" s="3">
        <f t="shared" si="958"/>
        <v>0</v>
      </c>
      <c r="GO1102" s="3">
        <f t="shared" si="958"/>
        <v>0</v>
      </c>
      <c r="GP1102" s="3">
        <f t="shared" si="958"/>
        <v>0</v>
      </c>
      <c r="GQ1102" s="3">
        <f t="shared" si="958"/>
        <v>0</v>
      </c>
      <c r="GR1102" s="3">
        <f t="shared" si="958"/>
        <v>0</v>
      </c>
      <c r="GS1102" s="3">
        <f t="shared" si="958"/>
        <v>0</v>
      </c>
      <c r="GT1102" s="3">
        <f t="shared" si="958"/>
        <v>0</v>
      </c>
      <c r="GU1102" s="3">
        <f t="shared" si="958"/>
        <v>0</v>
      </c>
      <c r="GV1102" s="3">
        <f t="shared" si="958"/>
        <v>0</v>
      </c>
      <c r="GW1102" s="3">
        <f t="shared" si="958"/>
        <v>0</v>
      </c>
      <c r="GX1102" s="3">
        <f t="shared" si="958"/>
        <v>0</v>
      </c>
    </row>
    <row r="1104" spans="1:245" x14ac:dyDescent="0.2">
      <c r="A1104">
        <v>17</v>
      </c>
      <c r="B1104">
        <v>0</v>
      </c>
      <c r="C1104">
        <f>ROW(SmtRes!A652)</f>
        <v>652</v>
      </c>
      <c r="D1104">
        <f>ROW(EtalonRes!A747)</f>
        <v>747</v>
      </c>
      <c r="E1104" t="s">
        <v>209</v>
      </c>
      <c r="F1104" t="s">
        <v>672</v>
      </c>
      <c r="G1104" t="s">
        <v>673</v>
      </c>
      <c r="H1104" t="s">
        <v>327</v>
      </c>
      <c r="I1104">
        <v>73.2</v>
      </c>
      <c r="J1104">
        <v>0</v>
      </c>
      <c r="K1104">
        <v>73.2</v>
      </c>
      <c r="O1104">
        <f>ROUND(CP1104,2)</f>
        <v>250.34</v>
      </c>
      <c r="P1104">
        <f>ROUND(CQ1104*I1104,2)</f>
        <v>0</v>
      </c>
      <c r="Q1104">
        <f>ROUND(CR1104*I1104,2)</f>
        <v>250.34</v>
      </c>
      <c r="R1104">
        <f>ROUND(CS1104*I1104,2)</f>
        <v>59.29</v>
      </c>
      <c r="S1104">
        <f>ROUND(CT1104*I1104,2)</f>
        <v>0</v>
      </c>
      <c r="T1104">
        <f>ROUND(CU1104*I1104,2)</f>
        <v>0</v>
      </c>
      <c r="U1104">
        <f>CV1104*I1104</f>
        <v>0</v>
      </c>
      <c r="V1104">
        <f>CW1104*I1104</f>
        <v>1.7568000000000001</v>
      </c>
      <c r="W1104">
        <f>ROUND(CX1104*I1104,2)</f>
        <v>0</v>
      </c>
      <c r="X1104">
        <f>ROUND(CY1104,2)</f>
        <v>0</v>
      </c>
      <c r="Y1104">
        <f>ROUND(CZ1104,2)</f>
        <v>0</v>
      </c>
      <c r="AA1104">
        <v>30589570</v>
      </c>
      <c r="AB1104">
        <f>ROUND((AC1104+AD1104+AF1104),6)</f>
        <v>3.42</v>
      </c>
      <c r="AC1104">
        <f>ROUND((ES1104),6)</f>
        <v>0</v>
      </c>
      <c r="AD1104">
        <f>ROUND(((ET1104)+ROUND(((EU1104)*1.6),2)),6)</f>
        <v>3.42</v>
      </c>
      <c r="AE1104">
        <f>ROUND(((EU1104)+ROUND(((EU1104)*1.6),2)),6)</f>
        <v>0.81</v>
      </c>
      <c r="AF1104">
        <f>ROUND(((EV1104)+ROUND(((EV1104)*1.6),2)),6)</f>
        <v>0</v>
      </c>
      <c r="AG1104">
        <f>ROUND((AP1104),6)</f>
        <v>0</v>
      </c>
      <c r="AH1104">
        <f>(EW1104)</f>
        <v>0</v>
      </c>
      <c r="AI1104">
        <f>(EX1104)</f>
        <v>2.4E-2</v>
      </c>
      <c r="AJ1104">
        <f>(AS1104)</f>
        <v>0</v>
      </c>
      <c r="AK1104">
        <v>2.92</v>
      </c>
      <c r="AL1104">
        <v>0</v>
      </c>
      <c r="AM1104">
        <v>2.92</v>
      </c>
      <c r="AN1104">
        <v>0.31</v>
      </c>
      <c r="AO1104">
        <v>0</v>
      </c>
      <c r="AP1104">
        <v>0</v>
      </c>
      <c r="AQ1104">
        <v>0</v>
      </c>
      <c r="AR1104">
        <v>2.4E-2</v>
      </c>
      <c r="AS1104">
        <v>0</v>
      </c>
      <c r="AT1104">
        <v>0</v>
      </c>
      <c r="AU1104">
        <v>0</v>
      </c>
      <c r="AV1104">
        <v>1</v>
      </c>
      <c r="AW1104">
        <v>1</v>
      </c>
      <c r="AZ1104">
        <v>1</v>
      </c>
      <c r="BA1104">
        <v>30.09</v>
      </c>
      <c r="BB1104">
        <v>1</v>
      </c>
      <c r="BC1104">
        <v>1</v>
      </c>
      <c r="BD1104" t="s">
        <v>3</v>
      </c>
      <c r="BE1104" t="s">
        <v>3</v>
      </c>
      <c r="BF1104" t="s">
        <v>3</v>
      </c>
      <c r="BG1104" t="s">
        <v>3</v>
      </c>
      <c r="BH1104">
        <v>0</v>
      </c>
      <c r="BI1104">
        <v>1</v>
      </c>
      <c r="BJ1104" t="s">
        <v>674</v>
      </c>
      <c r="BM1104">
        <v>700004</v>
      </c>
      <c r="BN1104">
        <v>0</v>
      </c>
      <c r="BO1104" t="s">
        <v>26</v>
      </c>
      <c r="BP1104">
        <v>1</v>
      </c>
      <c r="BQ1104">
        <v>19</v>
      </c>
      <c r="BR1104">
        <v>0</v>
      </c>
      <c r="BS1104">
        <v>30.09</v>
      </c>
      <c r="BT1104">
        <v>1</v>
      </c>
      <c r="BU1104">
        <v>1</v>
      </c>
      <c r="BV1104">
        <v>1</v>
      </c>
      <c r="BW1104">
        <v>1</v>
      </c>
      <c r="BX1104">
        <v>1</v>
      </c>
      <c r="BY1104" t="s">
        <v>3</v>
      </c>
      <c r="BZ1104">
        <v>0</v>
      </c>
      <c r="CA1104">
        <v>0</v>
      </c>
      <c r="CB1104" t="s">
        <v>3</v>
      </c>
      <c r="CE1104">
        <v>0</v>
      </c>
      <c r="CF1104">
        <v>0</v>
      </c>
      <c r="CG1104">
        <v>0</v>
      </c>
      <c r="CM1104">
        <v>0</v>
      </c>
      <c r="CN1104" t="s">
        <v>3</v>
      </c>
      <c r="CO1104">
        <v>0</v>
      </c>
      <c r="CP1104">
        <f>(P1104+Q1104+S1104)</f>
        <v>250.34</v>
      </c>
      <c r="CQ1104">
        <f>AC1104*BC1104</f>
        <v>0</v>
      </c>
      <c r="CR1104">
        <f>AD1104*BB1104</f>
        <v>3.42</v>
      </c>
      <c r="CS1104">
        <f t="shared" ref="CS1104:CX1105" si="959">AE1104</f>
        <v>0.81</v>
      </c>
      <c r="CT1104">
        <f t="shared" si="959"/>
        <v>0</v>
      </c>
      <c r="CU1104">
        <f t="shared" si="959"/>
        <v>0</v>
      </c>
      <c r="CV1104">
        <f t="shared" si="959"/>
        <v>0</v>
      </c>
      <c r="CW1104">
        <f t="shared" si="959"/>
        <v>2.4E-2</v>
      </c>
      <c r="CX1104">
        <f t="shared" si="959"/>
        <v>0</v>
      </c>
      <c r="CY1104">
        <f>(((S1104+R1104)*AT1104)/100)</f>
        <v>0</v>
      </c>
      <c r="CZ1104">
        <f>(((S1104+R1104)*AU1104)/100)</f>
        <v>0</v>
      </c>
      <c r="DC1104" t="s">
        <v>3</v>
      </c>
      <c r="DD1104" t="s">
        <v>3</v>
      </c>
      <c r="DE1104" t="s">
        <v>3</v>
      </c>
      <c r="DF1104" t="s">
        <v>3</v>
      </c>
      <c r="DG1104" t="s">
        <v>3</v>
      </c>
      <c r="DH1104" t="s">
        <v>3</v>
      </c>
      <c r="DI1104" t="s">
        <v>3</v>
      </c>
      <c r="DJ1104" t="s">
        <v>3</v>
      </c>
      <c r="DK1104" t="s">
        <v>3</v>
      </c>
      <c r="DL1104" t="s">
        <v>3</v>
      </c>
      <c r="DM1104" t="s">
        <v>3</v>
      </c>
      <c r="DN1104">
        <v>0</v>
      </c>
      <c r="DO1104">
        <v>0</v>
      </c>
      <c r="DP1104">
        <v>1</v>
      </c>
      <c r="DQ1104">
        <v>1</v>
      </c>
      <c r="DU1104">
        <v>1013</v>
      </c>
      <c r="DV1104" t="s">
        <v>327</v>
      </c>
      <c r="DW1104" t="s">
        <v>329</v>
      </c>
      <c r="DX1104">
        <v>1</v>
      </c>
      <c r="DZ1104" t="s">
        <v>3</v>
      </c>
      <c r="EA1104" t="s">
        <v>3</v>
      </c>
      <c r="EB1104" t="s">
        <v>3</v>
      </c>
      <c r="EC1104" t="s">
        <v>3</v>
      </c>
      <c r="EE1104">
        <v>30173196</v>
      </c>
      <c r="EF1104">
        <v>19</v>
      </c>
      <c r="EG1104" t="s">
        <v>330</v>
      </c>
      <c r="EH1104">
        <v>106</v>
      </c>
      <c r="EI1104" t="s">
        <v>330</v>
      </c>
      <c r="EJ1104">
        <v>1</v>
      </c>
      <c r="EK1104">
        <v>700004</v>
      </c>
      <c r="EL1104" t="s">
        <v>330</v>
      </c>
      <c r="EM1104" t="s">
        <v>331</v>
      </c>
      <c r="EO1104" t="s">
        <v>3</v>
      </c>
      <c r="EQ1104">
        <v>0</v>
      </c>
      <c r="ER1104">
        <v>2.92</v>
      </c>
      <c r="ES1104">
        <v>0</v>
      </c>
      <c r="ET1104">
        <v>2.92</v>
      </c>
      <c r="EU1104">
        <v>0.31</v>
      </c>
      <c r="EV1104">
        <v>0</v>
      </c>
      <c r="EW1104">
        <v>0</v>
      </c>
      <c r="EX1104">
        <v>2.4E-2</v>
      </c>
      <c r="EY1104">
        <v>0</v>
      </c>
      <c r="FQ1104">
        <v>0</v>
      </c>
      <c r="FR1104">
        <f>ROUND(IF(AND(BH1104=3,BI1104=3),P1104,0),2)</f>
        <v>0</v>
      </c>
      <c r="FS1104">
        <v>0</v>
      </c>
      <c r="FX1104">
        <v>0</v>
      </c>
      <c r="FY1104">
        <v>0</v>
      </c>
      <c r="GA1104" t="s">
        <v>3</v>
      </c>
      <c r="GD1104">
        <v>1</v>
      </c>
      <c r="GF1104">
        <v>-1826663243</v>
      </c>
      <c r="GG1104">
        <v>2</v>
      </c>
      <c r="GH1104">
        <v>1</v>
      </c>
      <c r="GI1104">
        <v>4</v>
      </c>
      <c r="GJ1104">
        <v>0</v>
      </c>
      <c r="GK1104">
        <v>0</v>
      </c>
      <c r="GL1104">
        <f>ROUND(IF(AND(BH1104=3,BI1104=3,FS1104&lt;&gt;0),P1104,0),2)</f>
        <v>0</v>
      </c>
      <c r="GM1104">
        <f>ROUND(O1104+X1104+Y1104,2)+GX1104</f>
        <v>250.34</v>
      </c>
      <c r="GN1104">
        <f>IF(OR(BI1104=0,BI1104=1),ROUND(O1104+X1104+Y1104,2),0)</f>
        <v>250.34</v>
      </c>
      <c r="GO1104">
        <f>IF(BI1104=2,ROUND(O1104+X1104+Y1104,2),0)</f>
        <v>0</v>
      </c>
      <c r="GP1104">
        <f>IF(BI1104=4,ROUND(O1104+X1104+Y1104,2)+GX1104,0)</f>
        <v>0</v>
      </c>
      <c r="GR1104">
        <v>0</v>
      </c>
      <c r="GS1104">
        <v>0</v>
      </c>
      <c r="GT1104">
        <v>0</v>
      </c>
      <c r="GU1104" t="s">
        <v>3</v>
      </c>
      <c r="GV1104">
        <f>ROUND((GT1104),6)</f>
        <v>0</v>
      </c>
      <c r="GW1104">
        <v>1</v>
      </c>
      <c r="GX1104">
        <f>ROUND(HC1104*I1104,2)</f>
        <v>0</v>
      </c>
      <c r="HA1104">
        <v>0</v>
      </c>
      <c r="HB1104">
        <v>0</v>
      </c>
      <c r="HC1104">
        <f>GV1104*GW1104</f>
        <v>0</v>
      </c>
      <c r="HD1104">
        <f>GM1104</f>
        <v>250.34</v>
      </c>
      <c r="HE1104" t="s">
        <v>3</v>
      </c>
      <c r="HF1104" t="s">
        <v>3</v>
      </c>
      <c r="HI1104">
        <f>ROUND(R1104*BS1104,0)</f>
        <v>1784</v>
      </c>
      <c r="HJ1104">
        <f>ROUND(S1104*BA1104,0)</f>
        <v>0</v>
      </c>
      <c r="HK1104">
        <f>ROUND((((HJ1104+HI1104)*AT1104)/100),0)</f>
        <v>0</v>
      </c>
      <c r="HL1104">
        <f>ROUND((((HJ1104+HI1104)*AU1104)/100),0)</f>
        <v>0</v>
      </c>
      <c r="HM1104" t="s">
        <v>3</v>
      </c>
      <c r="HN1104" t="s">
        <v>3</v>
      </c>
      <c r="HO1104" t="s">
        <v>3</v>
      </c>
      <c r="HP1104" t="s">
        <v>3</v>
      </c>
      <c r="HQ1104" t="s">
        <v>3</v>
      </c>
      <c r="IK1104">
        <v>0</v>
      </c>
    </row>
    <row r="1105" spans="1:245" x14ac:dyDescent="0.2">
      <c r="A1105">
        <v>17</v>
      </c>
      <c r="B1105">
        <v>0</v>
      </c>
      <c r="C1105">
        <f>ROW(SmtRes!A653)</f>
        <v>653</v>
      </c>
      <c r="D1105">
        <f>ROW(EtalonRes!A748)</f>
        <v>748</v>
      </c>
      <c r="E1105" t="s">
        <v>210</v>
      </c>
      <c r="F1105" t="s">
        <v>333</v>
      </c>
      <c r="G1105" t="s">
        <v>334</v>
      </c>
      <c r="H1105" t="s">
        <v>327</v>
      </c>
      <c r="I1105">
        <f>ROUND(I1104,7)</f>
        <v>73.2</v>
      </c>
      <c r="J1105">
        <v>0</v>
      </c>
      <c r="K1105">
        <f>ROUND(I1104,7)</f>
        <v>73.2</v>
      </c>
      <c r="O1105">
        <f>ROUND(CP1105,2)</f>
        <v>1122.1600000000001</v>
      </c>
      <c r="P1105">
        <f>ROUND(CQ1105*I1105,2)</f>
        <v>0</v>
      </c>
      <c r="Q1105">
        <f>ROUND(CR1105*I1105,2)</f>
        <v>1122.1600000000001</v>
      </c>
      <c r="R1105">
        <f>ROUND(CS1105*I1105,2)</f>
        <v>0</v>
      </c>
      <c r="S1105">
        <f>ROUND(CT1105*I1105,2)</f>
        <v>0</v>
      </c>
      <c r="T1105">
        <f>ROUND(CU1105*I1105,2)</f>
        <v>0</v>
      </c>
      <c r="U1105">
        <f>CV1105*I1105</f>
        <v>0</v>
      </c>
      <c r="V1105">
        <f>CW1105*I1105</f>
        <v>0</v>
      </c>
      <c r="W1105">
        <f>ROUND(CX1105*I1105,2)</f>
        <v>0</v>
      </c>
      <c r="X1105">
        <f>ROUND(CY1105,2)</f>
        <v>0</v>
      </c>
      <c r="Y1105">
        <f>ROUND(CZ1105,2)</f>
        <v>0</v>
      </c>
      <c r="AA1105">
        <v>30589570</v>
      </c>
      <c r="AB1105">
        <f>ROUND((AC1105+AD1105+AF1105),6)</f>
        <v>15.33</v>
      </c>
      <c r="AC1105">
        <f>ROUND((ES1105),6)</f>
        <v>0</v>
      </c>
      <c r="AD1105">
        <f>ROUND((((ET1105)-(EU1105))+AE1105),6)</f>
        <v>15.33</v>
      </c>
      <c r="AE1105">
        <f>ROUND((EU1105),6)</f>
        <v>0</v>
      </c>
      <c r="AF1105">
        <f>ROUND((EV1105),6)</f>
        <v>0</v>
      </c>
      <c r="AG1105">
        <f>ROUND((AP1105),6)</f>
        <v>0</v>
      </c>
      <c r="AH1105">
        <f>(EW1105)</f>
        <v>0</v>
      </c>
      <c r="AI1105">
        <f>(EX1105)</f>
        <v>0</v>
      </c>
      <c r="AJ1105">
        <f>(AS1105)</f>
        <v>0</v>
      </c>
      <c r="AK1105">
        <v>15.33</v>
      </c>
      <c r="AL1105">
        <v>0</v>
      </c>
      <c r="AM1105">
        <v>15.33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1</v>
      </c>
      <c r="AW1105">
        <v>1</v>
      </c>
      <c r="AZ1105">
        <v>1</v>
      </c>
      <c r="BA1105">
        <v>30.09</v>
      </c>
      <c r="BB1105">
        <v>1</v>
      </c>
      <c r="BC1105">
        <v>1</v>
      </c>
      <c r="BD1105" t="s">
        <v>3</v>
      </c>
      <c r="BE1105" t="s">
        <v>3</v>
      </c>
      <c r="BF1105" t="s">
        <v>3</v>
      </c>
      <c r="BG1105" t="s">
        <v>3</v>
      </c>
      <c r="BH1105">
        <v>0</v>
      </c>
      <c r="BI1105">
        <v>1</v>
      </c>
      <c r="BJ1105" t="s">
        <v>335</v>
      </c>
      <c r="BM1105">
        <v>700005</v>
      </c>
      <c r="BN1105">
        <v>0</v>
      </c>
      <c r="BO1105" t="s">
        <v>26</v>
      </c>
      <c r="BP1105">
        <v>1</v>
      </c>
      <c r="BQ1105">
        <v>10</v>
      </c>
      <c r="BR1105">
        <v>0</v>
      </c>
      <c r="BS1105">
        <v>30.09</v>
      </c>
      <c r="BT1105">
        <v>1</v>
      </c>
      <c r="BU1105">
        <v>1</v>
      </c>
      <c r="BV1105">
        <v>1</v>
      </c>
      <c r="BW1105">
        <v>1</v>
      </c>
      <c r="BX1105">
        <v>1</v>
      </c>
      <c r="BY1105" t="s">
        <v>3</v>
      </c>
      <c r="BZ1105">
        <v>0</v>
      </c>
      <c r="CA1105">
        <v>0</v>
      </c>
      <c r="CB1105" t="s">
        <v>3</v>
      </c>
      <c r="CE1105">
        <v>0</v>
      </c>
      <c r="CF1105">
        <v>0</v>
      </c>
      <c r="CG1105">
        <v>0</v>
      </c>
      <c r="CM1105">
        <v>0</v>
      </c>
      <c r="CN1105" t="s">
        <v>3</v>
      </c>
      <c r="CO1105">
        <v>0</v>
      </c>
      <c r="CP1105">
        <f>(P1105+Q1105+S1105)</f>
        <v>1122.1600000000001</v>
      </c>
      <c r="CQ1105">
        <f>AC1105*BC1105</f>
        <v>0</v>
      </c>
      <c r="CR1105">
        <f>AD1105*BB1105</f>
        <v>15.33</v>
      </c>
      <c r="CS1105">
        <f t="shared" si="959"/>
        <v>0</v>
      </c>
      <c r="CT1105">
        <f t="shared" si="959"/>
        <v>0</v>
      </c>
      <c r="CU1105">
        <f t="shared" si="959"/>
        <v>0</v>
      </c>
      <c r="CV1105">
        <f t="shared" si="959"/>
        <v>0</v>
      </c>
      <c r="CW1105">
        <f t="shared" si="959"/>
        <v>0</v>
      </c>
      <c r="CX1105">
        <f t="shared" si="959"/>
        <v>0</v>
      </c>
      <c r="CY1105">
        <f>(((S1105+R1105)*AT1105)/100)</f>
        <v>0</v>
      </c>
      <c r="CZ1105">
        <f>(((S1105+R1105)*AU1105)/100)</f>
        <v>0</v>
      </c>
      <c r="DC1105" t="s">
        <v>3</v>
      </c>
      <c r="DD1105" t="s">
        <v>3</v>
      </c>
      <c r="DE1105" t="s">
        <v>3</v>
      </c>
      <c r="DF1105" t="s">
        <v>3</v>
      </c>
      <c r="DG1105" t="s">
        <v>3</v>
      </c>
      <c r="DH1105" t="s">
        <v>3</v>
      </c>
      <c r="DI1105" t="s">
        <v>3</v>
      </c>
      <c r="DJ1105" t="s">
        <v>3</v>
      </c>
      <c r="DK1105" t="s">
        <v>3</v>
      </c>
      <c r="DL1105" t="s">
        <v>3</v>
      </c>
      <c r="DM1105" t="s">
        <v>3</v>
      </c>
      <c r="DN1105">
        <v>0</v>
      </c>
      <c r="DO1105">
        <v>0</v>
      </c>
      <c r="DP1105">
        <v>1</v>
      </c>
      <c r="DQ1105">
        <v>1</v>
      </c>
      <c r="DU1105">
        <v>1013</v>
      </c>
      <c r="DV1105" t="s">
        <v>327</v>
      </c>
      <c r="DW1105" t="s">
        <v>329</v>
      </c>
      <c r="DX1105">
        <v>1</v>
      </c>
      <c r="DZ1105" t="s">
        <v>3</v>
      </c>
      <c r="EA1105" t="s">
        <v>3</v>
      </c>
      <c r="EB1105" t="s">
        <v>3</v>
      </c>
      <c r="EC1105" t="s">
        <v>3</v>
      </c>
      <c r="EE1105">
        <v>30173199</v>
      </c>
      <c r="EF1105">
        <v>10</v>
      </c>
      <c r="EG1105" t="s">
        <v>336</v>
      </c>
      <c r="EH1105">
        <v>107</v>
      </c>
      <c r="EI1105" t="s">
        <v>337</v>
      </c>
      <c r="EJ1105">
        <v>1</v>
      </c>
      <c r="EK1105">
        <v>700005</v>
      </c>
      <c r="EL1105" t="s">
        <v>337</v>
      </c>
      <c r="EM1105" t="s">
        <v>338</v>
      </c>
      <c r="EO1105" t="s">
        <v>3</v>
      </c>
      <c r="EQ1105">
        <v>0</v>
      </c>
      <c r="ER1105">
        <v>15.33</v>
      </c>
      <c r="ES1105">
        <v>0</v>
      </c>
      <c r="ET1105">
        <v>15.33</v>
      </c>
      <c r="EU1105">
        <v>0</v>
      </c>
      <c r="EV1105">
        <v>0</v>
      </c>
      <c r="EW1105">
        <v>0</v>
      </c>
      <c r="EX1105">
        <v>0</v>
      </c>
      <c r="EY1105">
        <v>0</v>
      </c>
      <c r="FQ1105">
        <v>0</v>
      </c>
      <c r="FR1105">
        <f>ROUND(IF(AND(BH1105=3,BI1105=3),P1105,0),2)</f>
        <v>0</v>
      </c>
      <c r="FS1105">
        <v>0</v>
      </c>
      <c r="FX1105">
        <v>0</v>
      </c>
      <c r="FY1105">
        <v>0</v>
      </c>
      <c r="GA1105" t="s">
        <v>3</v>
      </c>
      <c r="GD1105">
        <v>1</v>
      </c>
      <c r="GF1105">
        <v>-692810989</v>
      </c>
      <c r="GG1105">
        <v>2</v>
      </c>
      <c r="GH1105">
        <v>1</v>
      </c>
      <c r="GI1105">
        <v>4</v>
      </c>
      <c r="GJ1105">
        <v>0</v>
      </c>
      <c r="GK1105">
        <v>0</v>
      </c>
      <c r="GL1105">
        <f>ROUND(IF(AND(BH1105=3,BI1105=3,FS1105&lt;&gt;0),P1105,0),2)</f>
        <v>0</v>
      </c>
      <c r="GM1105">
        <f>ROUND(O1105+X1105+Y1105,2)+GX1105</f>
        <v>1122.1600000000001</v>
      </c>
      <c r="GN1105">
        <f>IF(OR(BI1105=0,BI1105=1),ROUND(O1105+X1105+Y1105,2),0)</f>
        <v>1122.1600000000001</v>
      </c>
      <c r="GO1105">
        <f>IF(BI1105=2,ROUND(O1105+X1105+Y1105,2),0)</f>
        <v>0</v>
      </c>
      <c r="GP1105">
        <f>IF(BI1105=4,ROUND(O1105+X1105+Y1105,2)+GX1105,0)</f>
        <v>0</v>
      </c>
      <c r="GR1105">
        <v>0</v>
      </c>
      <c r="GS1105">
        <v>0</v>
      </c>
      <c r="GT1105">
        <v>0</v>
      </c>
      <c r="GU1105" t="s">
        <v>3</v>
      </c>
      <c r="GV1105">
        <f>ROUND((GT1105),6)</f>
        <v>0</v>
      </c>
      <c r="GW1105">
        <v>1</v>
      </c>
      <c r="GX1105">
        <f>ROUND(HC1105*I1105,2)</f>
        <v>0</v>
      </c>
      <c r="HA1105">
        <v>0</v>
      </c>
      <c r="HB1105">
        <v>0</v>
      </c>
      <c r="HC1105">
        <f>GV1105*GW1105</f>
        <v>0</v>
      </c>
      <c r="HD1105">
        <f>GM1105</f>
        <v>1122.1600000000001</v>
      </c>
      <c r="HE1105" t="s">
        <v>3</v>
      </c>
      <c r="HF1105" t="s">
        <v>3</v>
      </c>
      <c r="HI1105">
        <f>ROUND(R1105*BS1105,0)</f>
        <v>0</v>
      </c>
      <c r="HJ1105">
        <f>ROUND(S1105*BA1105,0)</f>
        <v>0</v>
      </c>
      <c r="HK1105">
        <f>ROUND((((HJ1105+HI1105)*AT1105)/100),0)</f>
        <v>0</v>
      </c>
      <c r="HL1105">
        <f>ROUND((((HJ1105+HI1105)*AU1105)/100),0)</f>
        <v>0</v>
      </c>
      <c r="HM1105" t="s">
        <v>3</v>
      </c>
      <c r="HN1105" t="s">
        <v>3</v>
      </c>
      <c r="HO1105" t="s">
        <v>3</v>
      </c>
      <c r="HP1105" t="s">
        <v>3</v>
      </c>
      <c r="HQ1105" t="s">
        <v>3</v>
      </c>
      <c r="IK1105">
        <v>0</v>
      </c>
    </row>
    <row r="1107" spans="1:245" x14ac:dyDescent="0.2">
      <c r="A1107" s="2">
        <v>51</v>
      </c>
      <c r="B1107" s="2">
        <f>B1100</f>
        <v>0</v>
      </c>
      <c r="C1107" s="2">
        <f>A1100</f>
        <v>4</v>
      </c>
      <c r="D1107" s="2">
        <f>ROW(A1100)</f>
        <v>1100</v>
      </c>
      <c r="E1107" s="2"/>
      <c r="F1107" s="2" t="str">
        <f>IF(F1100&lt;&gt;"",F1100,"")</f>
        <v>Новый раздел</v>
      </c>
      <c r="G1107" s="2" t="str">
        <f>IF(G1100&lt;&gt;"",G1100,"")</f>
        <v>3. Прочие работы</v>
      </c>
      <c r="H1107" s="2">
        <v>0</v>
      </c>
      <c r="I1107" s="2"/>
      <c r="J1107" s="2"/>
      <c r="K1107" s="2"/>
      <c r="L1107" s="2"/>
      <c r="M1107" s="2"/>
      <c r="N1107" s="2"/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>
        <f t="shared" ref="AO1107:BD1107" si="960">ROUND(BX1107,2)</f>
        <v>0</v>
      </c>
      <c r="AP1107" s="2">
        <f t="shared" si="960"/>
        <v>0</v>
      </c>
      <c r="AQ1107" s="2">
        <f t="shared" si="960"/>
        <v>0</v>
      </c>
      <c r="AR1107" s="2">
        <f t="shared" si="960"/>
        <v>0</v>
      </c>
      <c r="AS1107" s="2">
        <f t="shared" si="960"/>
        <v>0</v>
      </c>
      <c r="AT1107" s="2">
        <f t="shared" si="960"/>
        <v>0</v>
      </c>
      <c r="AU1107" s="2">
        <f t="shared" si="960"/>
        <v>0</v>
      </c>
      <c r="AV1107" s="2">
        <f t="shared" si="960"/>
        <v>0</v>
      </c>
      <c r="AW1107" s="2">
        <f t="shared" si="960"/>
        <v>0</v>
      </c>
      <c r="AX1107" s="2">
        <f t="shared" si="960"/>
        <v>0</v>
      </c>
      <c r="AY1107" s="2">
        <f t="shared" si="960"/>
        <v>0</v>
      </c>
      <c r="AZ1107" s="2">
        <f t="shared" si="960"/>
        <v>0</v>
      </c>
      <c r="BA1107" s="2">
        <f t="shared" si="960"/>
        <v>0</v>
      </c>
      <c r="BB1107" s="2">
        <f t="shared" si="960"/>
        <v>0</v>
      </c>
      <c r="BC1107" s="2">
        <f t="shared" si="960"/>
        <v>0</v>
      </c>
      <c r="BD1107" s="2">
        <f t="shared" si="960"/>
        <v>0</v>
      </c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  <c r="EA1107" s="3"/>
      <c r="EB1107" s="3"/>
      <c r="EC1107" s="3"/>
      <c r="ED1107" s="3"/>
      <c r="EE1107" s="3"/>
      <c r="EF1107" s="3"/>
      <c r="EG1107" s="3"/>
      <c r="EH1107" s="3"/>
      <c r="EI1107" s="3"/>
      <c r="EJ1107" s="3"/>
      <c r="EK1107" s="3"/>
      <c r="EL1107" s="3"/>
      <c r="EM1107" s="3"/>
      <c r="EN1107" s="3"/>
      <c r="EO1107" s="3"/>
      <c r="EP1107" s="3"/>
      <c r="EQ1107" s="3"/>
      <c r="ER1107" s="3"/>
      <c r="ES1107" s="3"/>
      <c r="ET1107" s="3"/>
      <c r="EU1107" s="3"/>
      <c r="EV1107" s="3"/>
      <c r="EW1107" s="3"/>
      <c r="EX1107" s="3"/>
      <c r="EY1107" s="3"/>
      <c r="EZ1107" s="3"/>
      <c r="FA1107" s="3"/>
      <c r="FB1107" s="3"/>
      <c r="FC1107" s="3"/>
      <c r="FD1107" s="3"/>
      <c r="FE1107" s="3"/>
      <c r="FF1107" s="3"/>
      <c r="FG1107" s="3"/>
      <c r="FH1107" s="3"/>
      <c r="FI1107" s="3"/>
      <c r="FJ1107" s="3"/>
      <c r="FK1107" s="3"/>
      <c r="FL1107" s="3"/>
      <c r="FM1107" s="3"/>
      <c r="FN1107" s="3"/>
      <c r="FO1107" s="3"/>
      <c r="FP1107" s="3"/>
      <c r="FQ1107" s="3"/>
      <c r="FR1107" s="3"/>
      <c r="FS1107" s="3"/>
      <c r="FT1107" s="3"/>
      <c r="FU1107" s="3"/>
      <c r="FV1107" s="3"/>
      <c r="FW1107" s="3"/>
      <c r="FX1107" s="3"/>
      <c r="FY1107" s="3"/>
      <c r="FZ1107" s="3"/>
      <c r="GA1107" s="3"/>
      <c r="GB1107" s="3"/>
      <c r="GC1107" s="3"/>
      <c r="GD1107" s="3"/>
      <c r="GE1107" s="3"/>
      <c r="GF1107" s="3"/>
      <c r="GG1107" s="3"/>
      <c r="GH1107" s="3"/>
      <c r="GI1107" s="3"/>
      <c r="GJ1107" s="3"/>
      <c r="GK1107" s="3"/>
      <c r="GL1107" s="3"/>
      <c r="GM1107" s="3"/>
      <c r="GN1107" s="3"/>
      <c r="GO1107" s="3"/>
      <c r="GP1107" s="3"/>
      <c r="GQ1107" s="3"/>
      <c r="GR1107" s="3"/>
      <c r="GS1107" s="3"/>
      <c r="GT1107" s="3"/>
      <c r="GU1107" s="3"/>
      <c r="GV1107" s="3"/>
      <c r="GW1107" s="3"/>
      <c r="GX1107" s="3">
        <v>0</v>
      </c>
    </row>
    <row r="1109" spans="1:245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201</v>
      </c>
      <c r="F1109" s="4">
        <f>ROUND(Source!O1107,O1109)</f>
        <v>0</v>
      </c>
      <c r="G1109" s="4" t="s">
        <v>108</v>
      </c>
      <c r="H1109" s="4" t="s">
        <v>109</v>
      </c>
      <c r="I1109" s="4"/>
      <c r="J1109" s="4"/>
      <c r="K1109" s="4">
        <v>201</v>
      </c>
      <c r="L1109" s="4">
        <v>1</v>
      </c>
      <c r="M1109" s="4">
        <v>1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245" x14ac:dyDescent="0.2">
      <c r="A1110" s="4">
        <v>50</v>
      </c>
      <c r="B1110" s="4">
        <v>0</v>
      </c>
      <c r="C1110" s="4">
        <v>0</v>
      </c>
      <c r="D1110" s="4">
        <v>1</v>
      </c>
      <c r="E1110" s="4">
        <v>202</v>
      </c>
      <c r="F1110" s="4">
        <f>ROUND(Source!P1107,O1110)</f>
        <v>0</v>
      </c>
      <c r="G1110" s="4" t="s">
        <v>110</v>
      </c>
      <c r="H1110" s="4" t="s">
        <v>111</v>
      </c>
      <c r="I1110" s="4"/>
      <c r="J1110" s="4"/>
      <c r="K1110" s="4">
        <v>202</v>
      </c>
      <c r="L1110" s="4">
        <v>2</v>
      </c>
      <c r="M1110" s="4">
        <v>1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0</v>
      </c>
      <c r="X1110" s="4">
        <v>1</v>
      </c>
      <c r="Y1110" s="4">
        <v>0</v>
      </c>
      <c r="Z1110" s="4"/>
      <c r="AA1110" s="4"/>
      <c r="AB1110" s="4"/>
    </row>
    <row r="1111" spans="1:245" x14ac:dyDescent="0.2">
      <c r="A1111" s="4">
        <v>50</v>
      </c>
      <c r="B1111" s="4">
        <v>0</v>
      </c>
      <c r="C1111" s="4">
        <v>0</v>
      </c>
      <c r="D1111" s="4">
        <v>1</v>
      </c>
      <c r="E1111" s="4">
        <v>222</v>
      </c>
      <c r="F1111" s="4">
        <f>ROUND(Source!AO1107,O1111)</f>
        <v>0</v>
      </c>
      <c r="G1111" s="4" t="s">
        <v>112</v>
      </c>
      <c r="H1111" s="4" t="s">
        <v>113</v>
      </c>
      <c r="I1111" s="4"/>
      <c r="J1111" s="4"/>
      <c r="K1111" s="4">
        <v>222</v>
      </c>
      <c r="L1111" s="4">
        <v>3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0</v>
      </c>
      <c r="X1111" s="4">
        <v>1</v>
      </c>
      <c r="Y1111" s="4">
        <v>0</v>
      </c>
      <c r="Z1111" s="4"/>
      <c r="AA1111" s="4"/>
      <c r="AB1111" s="4"/>
    </row>
    <row r="1112" spans="1:245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225</v>
      </c>
      <c r="F1112" s="4">
        <f>ROUND(Source!AV1107,O1112)</f>
        <v>0</v>
      </c>
      <c r="G1112" s="4" t="s">
        <v>114</v>
      </c>
      <c r="H1112" s="4" t="s">
        <v>115</v>
      </c>
      <c r="I1112" s="4"/>
      <c r="J1112" s="4"/>
      <c r="K1112" s="4">
        <v>225</v>
      </c>
      <c r="L1112" s="4">
        <v>4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45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226</v>
      </c>
      <c r="F1113" s="4">
        <f>ROUND(Source!AW1107,O1113)</f>
        <v>0</v>
      </c>
      <c r="G1113" s="4" t="s">
        <v>116</v>
      </c>
      <c r="H1113" s="4" t="s">
        <v>117</v>
      </c>
      <c r="I1113" s="4"/>
      <c r="J1113" s="4"/>
      <c r="K1113" s="4">
        <v>226</v>
      </c>
      <c r="L1113" s="4">
        <v>5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0</v>
      </c>
      <c r="X1113" s="4">
        <v>1</v>
      </c>
      <c r="Y1113" s="4">
        <v>0</v>
      </c>
      <c r="Z1113" s="4"/>
      <c r="AA1113" s="4"/>
      <c r="AB1113" s="4"/>
    </row>
    <row r="1114" spans="1:245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227</v>
      </c>
      <c r="F1114" s="4">
        <f>ROUND(Source!AX1107,O1114)</f>
        <v>0</v>
      </c>
      <c r="G1114" s="4" t="s">
        <v>118</v>
      </c>
      <c r="H1114" s="4" t="s">
        <v>119</v>
      </c>
      <c r="I1114" s="4"/>
      <c r="J1114" s="4"/>
      <c r="K1114" s="4">
        <v>227</v>
      </c>
      <c r="L1114" s="4">
        <v>6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45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228</v>
      </c>
      <c r="F1115" s="4">
        <f>ROUND(Source!AY1107,O1115)</f>
        <v>0</v>
      </c>
      <c r="G1115" s="4" t="s">
        <v>120</v>
      </c>
      <c r="H1115" s="4" t="s">
        <v>121</v>
      </c>
      <c r="I1115" s="4"/>
      <c r="J1115" s="4"/>
      <c r="K1115" s="4">
        <v>228</v>
      </c>
      <c r="L1115" s="4">
        <v>7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45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216</v>
      </c>
      <c r="F1116" s="4">
        <f>ROUND(Source!AP1107,O1116)</f>
        <v>0</v>
      </c>
      <c r="G1116" s="4" t="s">
        <v>122</v>
      </c>
      <c r="H1116" s="4" t="s">
        <v>123</v>
      </c>
      <c r="I1116" s="4"/>
      <c r="J1116" s="4"/>
      <c r="K1116" s="4">
        <v>216</v>
      </c>
      <c r="L1116" s="4">
        <v>8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0</v>
      </c>
      <c r="X1116" s="4">
        <v>1</v>
      </c>
      <c r="Y1116" s="4">
        <v>0</v>
      </c>
      <c r="Z1116" s="4"/>
      <c r="AA1116" s="4"/>
      <c r="AB1116" s="4"/>
    </row>
    <row r="1117" spans="1:245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223</v>
      </c>
      <c r="F1117" s="4">
        <f>ROUND(Source!AQ1107,O1117)</f>
        <v>0</v>
      </c>
      <c r="G1117" s="4" t="s">
        <v>124</v>
      </c>
      <c r="H1117" s="4" t="s">
        <v>125</v>
      </c>
      <c r="I1117" s="4"/>
      <c r="J1117" s="4"/>
      <c r="K1117" s="4">
        <v>223</v>
      </c>
      <c r="L1117" s="4">
        <v>9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45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229</v>
      </c>
      <c r="F1118" s="4">
        <f>ROUND(Source!AZ1107,O1118)</f>
        <v>0</v>
      </c>
      <c r="G1118" s="4" t="s">
        <v>126</v>
      </c>
      <c r="H1118" s="4" t="s">
        <v>127</v>
      </c>
      <c r="I1118" s="4"/>
      <c r="J1118" s="4"/>
      <c r="K1118" s="4">
        <v>229</v>
      </c>
      <c r="L1118" s="4">
        <v>10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45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203</v>
      </c>
      <c r="F1119" s="4">
        <f>ROUND(Source!Q1107,O1119)</f>
        <v>0</v>
      </c>
      <c r="G1119" s="4" t="s">
        <v>128</v>
      </c>
      <c r="H1119" s="4" t="s">
        <v>129</v>
      </c>
      <c r="I1119" s="4"/>
      <c r="J1119" s="4"/>
      <c r="K1119" s="4">
        <v>203</v>
      </c>
      <c r="L1119" s="4">
        <v>11</v>
      </c>
      <c r="M1119" s="4">
        <v>1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45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231</v>
      </c>
      <c r="F1120" s="4">
        <f>ROUND(Source!BB1107,O1120)</f>
        <v>0</v>
      </c>
      <c r="G1120" s="4" t="s">
        <v>130</v>
      </c>
      <c r="H1120" s="4" t="s">
        <v>131</v>
      </c>
      <c r="I1120" s="4"/>
      <c r="J1120" s="4"/>
      <c r="K1120" s="4">
        <v>231</v>
      </c>
      <c r="L1120" s="4">
        <v>12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204</v>
      </c>
      <c r="F1121" s="4">
        <f>ROUND(Source!R1107,O1121)</f>
        <v>0</v>
      </c>
      <c r="G1121" s="4" t="s">
        <v>132</v>
      </c>
      <c r="H1121" s="4" t="s">
        <v>133</v>
      </c>
      <c r="I1121" s="4"/>
      <c r="J1121" s="4"/>
      <c r="K1121" s="4">
        <v>204</v>
      </c>
      <c r="L1121" s="4">
        <v>13</v>
      </c>
      <c r="M1121" s="4">
        <v>1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205</v>
      </c>
      <c r="F1122" s="4">
        <f>ROUND(Source!S1107,O1122)</f>
        <v>0</v>
      </c>
      <c r="G1122" s="4" t="s">
        <v>134</v>
      </c>
      <c r="H1122" s="4" t="s">
        <v>135</v>
      </c>
      <c r="I1122" s="4"/>
      <c r="J1122" s="4"/>
      <c r="K1122" s="4">
        <v>205</v>
      </c>
      <c r="L1122" s="4">
        <v>14</v>
      </c>
      <c r="M1122" s="4">
        <v>1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232</v>
      </c>
      <c r="F1123" s="4">
        <f>ROUND(Source!BC1107,O1123)</f>
        <v>0</v>
      </c>
      <c r="G1123" s="4" t="s">
        <v>136</v>
      </c>
      <c r="H1123" s="4" t="s">
        <v>137</v>
      </c>
      <c r="I1123" s="4"/>
      <c r="J1123" s="4"/>
      <c r="K1123" s="4">
        <v>232</v>
      </c>
      <c r="L1123" s="4">
        <v>15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214</v>
      </c>
      <c r="F1124" s="4">
        <f>ROUND(Source!AS1107,O1124)</f>
        <v>0</v>
      </c>
      <c r="G1124" s="4" t="s">
        <v>138</v>
      </c>
      <c r="H1124" s="4" t="s">
        <v>139</v>
      </c>
      <c r="I1124" s="4"/>
      <c r="J1124" s="4"/>
      <c r="K1124" s="4">
        <v>214</v>
      </c>
      <c r="L1124" s="4">
        <v>16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0</v>
      </c>
      <c r="X1124" s="4">
        <v>1</v>
      </c>
      <c r="Y1124" s="4">
        <v>0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215</v>
      </c>
      <c r="F1125" s="4">
        <f>ROUND(Source!AT1107,O1125)</f>
        <v>0</v>
      </c>
      <c r="G1125" s="4" t="s">
        <v>140</v>
      </c>
      <c r="H1125" s="4" t="s">
        <v>141</v>
      </c>
      <c r="I1125" s="4"/>
      <c r="J1125" s="4"/>
      <c r="K1125" s="4">
        <v>215</v>
      </c>
      <c r="L1125" s="4">
        <v>17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217</v>
      </c>
      <c r="F1126" s="4">
        <f>ROUND(Source!AU1107,O1126)</f>
        <v>0</v>
      </c>
      <c r="G1126" s="4" t="s">
        <v>142</v>
      </c>
      <c r="H1126" s="4" t="s">
        <v>143</v>
      </c>
      <c r="I1126" s="4"/>
      <c r="J1126" s="4"/>
      <c r="K1126" s="4">
        <v>217</v>
      </c>
      <c r="L1126" s="4">
        <v>18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230</v>
      </c>
      <c r="F1127" s="4">
        <f>ROUND(Source!BA1107,O1127)</f>
        <v>0</v>
      </c>
      <c r="G1127" s="4" t="s">
        <v>144</v>
      </c>
      <c r="H1127" s="4" t="s">
        <v>145</v>
      </c>
      <c r="I1127" s="4"/>
      <c r="J1127" s="4"/>
      <c r="K1127" s="4">
        <v>230</v>
      </c>
      <c r="L1127" s="4">
        <v>19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206</v>
      </c>
      <c r="F1128" s="4">
        <f>ROUND(Source!T1107,O1128)</f>
        <v>0</v>
      </c>
      <c r="G1128" s="4" t="s">
        <v>146</v>
      </c>
      <c r="H1128" s="4" t="s">
        <v>147</v>
      </c>
      <c r="I1128" s="4"/>
      <c r="J1128" s="4"/>
      <c r="K1128" s="4">
        <v>206</v>
      </c>
      <c r="L1128" s="4">
        <v>20</v>
      </c>
      <c r="M1128" s="4">
        <v>1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0</v>
      </c>
      <c r="X1128" s="4">
        <v>1</v>
      </c>
      <c r="Y1128" s="4">
        <v>0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207</v>
      </c>
      <c r="F1129" s="4">
        <f>Source!U1107</f>
        <v>0</v>
      </c>
      <c r="G1129" s="4" t="s">
        <v>148</v>
      </c>
      <c r="H1129" s="4" t="s">
        <v>149</v>
      </c>
      <c r="I1129" s="4"/>
      <c r="J1129" s="4"/>
      <c r="K1129" s="4">
        <v>207</v>
      </c>
      <c r="L1129" s="4">
        <v>21</v>
      </c>
      <c r="M1129" s="4">
        <v>1</v>
      </c>
      <c r="N1129" s="4" t="s">
        <v>3</v>
      </c>
      <c r="O1129" s="4">
        <v>-1</v>
      </c>
      <c r="P1129" s="4"/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1</v>
      </c>
      <c r="E1130" s="4">
        <v>208</v>
      </c>
      <c r="F1130" s="4">
        <f>Source!V1107</f>
        <v>0</v>
      </c>
      <c r="G1130" s="4" t="s">
        <v>150</v>
      </c>
      <c r="H1130" s="4" t="s">
        <v>151</v>
      </c>
      <c r="I1130" s="4"/>
      <c r="J1130" s="4"/>
      <c r="K1130" s="4">
        <v>208</v>
      </c>
      <c r="L1130" s="4">
        <v>22</v>
      </c>
      <c r="M1130" s="4">
        <v>1</v>
      </c>
      <c r="N1130" s="4" t="s">
        <v>3</v>
      </c>
      <c r="O1130" s="4">
        <v>-1</v>
      </c>
      <c r="P1130" s="4"/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/>
      <c r="AA1130" s="4"/>
      <c r="AB1130" s="4"/>
    </row>
    <row r="1131" spans="1:28" x14ac:dyDescent="0.2">
      <c r="A1131" s="4">
        <v>50</v>
      </c>
      <c r="B1131" s="4">
        <v>0</v>
      </c>
      <c r="C1131" s="4">
        <v>0</v>
      </c>
      <c r="D1131" s="4">
        <v>1</v>
      </c>
      <c r="E1131" s="4">
        <v>209</v>
      </c>
      <c r="F1131" s="4">
        <f>ROUND(Source!W1107,O1131)</f>
        <v>0</v>
      </c>
      <c r="G1131" s="4" t="s">
        <v>152</v>
      </c>
      <c r="H1131" s="4" t="s">
        <v>153</v>
      </c>
      <c r="I1131" s="4"/>
      <c r="J1131" s="4"/>
      <c r="K1131" s="4">
        <v>209</v>
      </c>
      <c r="L1131" s="4">
        <v>23</v>
      </c>
      <c r="M1131" s="4">
        <v>1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0</v>
      </c>
      <c r="X1131" s="4">
        <v>1</v>
      </c>
      <c r="Y1131" s="4">
        <v>0</v>
      </c>
      <c r="Z1131" s="4"/>
      <c r="AA1131" s="4"/>
      <c r="AB1131" s="4"/>
    </row>
    <row r="1132" spans="1:28" x14ac:dyDescent="0.2">
      <c r="A1132" s="4">
        <v>50</v>
      </c>
      <c r="B1132" s="4">
        <v>0</v>
      </c>
      <c r="C1132" s="4">
        <v>0</v>
      </c>
      <c r="D1132" s="4">
        <v>1</v>
      </c>
      <c r="E1132" s="4">
        <v>233</v>
      </c>
      <c r="F1132" s="4">
        <f>ROUND(Source!BD1107,O1132)</f>
        <v>0</v>
      </c>
      <c r="G1132" s="4" t="s">
        <v>154</v>
      </c>
      <c r="H1132" s="4" t="s">
        <v>155</v>
      </c>
      <c r="I1132" s="4"/>
      <c r="J1132" s="4"/>
      <c r="K1132" s="4">
        <v>233</v>
      </c>
      <c r="L1132" s="4">
        <v>24</v>
      </c>
      <c r="M1132" s="4">
        <v>3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0</v>
      </c>
      <c r="X1132" s="4">
        <v>1</v>
      </c>
      <c r="Y1132" s="4">
        <v>0</v>
      </c>
      <c r="Z1132" s="4"/>
      <c r="AA1132" s="4"/>
      <c r="AB1132" s="4"/>
    </row>
    <row r="1133" spans="1:28" x14ac:dyDescent="0.2">
      <c r="A1133" s="4">
        <v>50</v>
      </c>
      <c r="B1133" s="4">
        <v>0</v>
      </c>
      <c r="C1133" s="4">
        <v>0</v>
      </c>
      <c r="D1133" s="4">
        <v>1</v>
      </c>
      <c r="E1133" s="4">
        <v>210</v>
      </c>
      <c r="F1133" s="4">
        <f>ROUND(Source!X1107,O1133)</f>
        <v>0</v>
      </c>
      <c r="G1133" s="4" t="s">
        <v>156</v>
      </c>
      <c r="H1133" s="4" t="s">
        <v>157</v>
      </c>
      <c r="I1133" s="4"/>
      <c r="J1133" s="4"/>
      <c r="K1133" s="4">
        <v>210</v>
      </c>
      <c r="L1133" s="4">
        <v>25</v>
      </c>
      <c r="M1133" s="4">
        <v>1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0</v>
      </c>
      <c r="X1133" s="4">
        <v>1</v>
      </c>
      <c r="Y1133" s="4">
        <v>0</v>
      </c>
      <c r="Z1133" s="4"/>
      <c r="AA1133" s="4"/>
      <c r="AB1133" s="4"/>
    </row>
    <row r="1134" spans="1:28" x14ac:dyDescent="0.2">
      <c r="A1134" s="4">
        <v>50</v>
      </c>
      <c r="B1134" s="4">
        <v>0</v>
      </c>
      <c r="C1134" s="4">
        <v>0</v>
      </c>
      <c r="D1134" s="4">
        <v>1</v>
      </c>
      <c r="E1134" s="4">
        <v>211</v>
      </c>
      <c r="F1134" s="4">
        <f>ROUND(Source!Y1107,O1134)</f>
        <v>0</v>
      </c>
      <c r="G1134" s="4" t="s">
        <v>158</v>
      </c>
      <c r="H1134" s="4" t="s">
        <v>159</v>
      </c>
      <c r="I1134" s="4"/>
      <c r="J1134" s="4"/>
      <c r="K1134" s="4">
        <v>211</v>
      </c>
      <c r="L1134" s="4">
        <v>26</v>
      </c>
      <c r="M1134" s="4">
        <v>1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0</v>
      </c>
      <c r="X1134" s="4">
        <v>1</v>
      </c>
      <c r="Y1134" s="4">
        <v>0</v>
      </c>
      <c r="Z1134" s="4"/>
      <c r="AA1134" s="4"/>
      <c r="AB1134" s="4"/>
    </row>
    <row r="1135" spans="1:28" x14ac:dyDescent="0.2">
      <c r="A1135" s="4">
        <v>50</v>
      </c>
      <c r="B1135" s="4">
        <v>0</v>
      </c>
      <c r="C1135" s="4">
        <v>0</v>
      </c>
      <c r="D1135" s="4">
        <v>1</v>
      </c>
      <c r="E1135" s="4">
        <v>224</v>
      </c>
      <c r="F1135" s="4">
        <f>ROUND(Source!AR1107,O1135)</f>
        <v>0</v>
      </c>
      <c r="G1135" s="4" t="s">
        <v>160</v>
      </c>
      <c r="H1135" s="4" t="s">
        <v>161</v>
      </c>
      <c r="I1135" s="4"/>
      <c r="J1135" s="4"/>
      <c r="K1135" s="4">
        <v>224</v>
      </c>
      <c r="L1135" s="4">
        <v>27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0</v>
      </c>
      <c r="X1135" s="4">
        <v>1</v>
      </c>
      <c r="Y1135" s="4">
        <v>0</v>
      </c>
      <c r="Z1135" s="4"/>
      <c r="AA1135" s="4"/>
      <c r="AB1135" s="4"/>
    </row>
    <row r="1137" spans="1:206" x14ac:dyDescent="0.2">
      <c r="A1137" s="2">
        <v>51</v>
      </c>
      <c r="B1137" s="2">
        <f>B996</f>
        <v>0</v>
      </c>
      <c r="C1137" s="2">
        <f>A996</f>
        <v>3</v>
      </c>
      <c r="D1137" s="2">
        <f>ROW(A996)</f>
        <v>996</v>
      </c>
      <c r="E1137" s="2"/>
      <c r="F1137" s="2" t="str">
        <f>IF(F996&lt;&gt;"",F996,"")</f>
        <v>Новая локальная смета</v>
      </c>
      <c r="G1137" s="2" t="str">
        <f>IF(G996&lt;&gt;"",G996,"")</f>
        <v>Кап.ремонт системы водоотведения МКД по адресу г.Тверь, ул.Громова, д.9</v>
      </c>
      <c r="H1137" s="2">
        <v>0</v>
      </c>
      <c r="I1137" s="2"/>
      <c r="J1137" s="2"/>
      <c r="K1137" s="2"/>
      <c r="L1137" s="2"/>
      <c r="M1137" s="2"/>
      <c r="N1137" s="2"/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>
        <f t="shared" ref="AO1137:BD1137" si="961">ROUND(AO1020+AO1070+AO1107+BX1137,2)</f>
        <v>0</v>
      </c>
      <c r="AP1137" s="2">
        <f t="shared" si="961"/>
        <v>0</v>
      </c>
      <c r="AQ1137" s="2">
        <f t="shared" si="961"/>
        <v>0</v>
      </c>
      <c r="AR1137" s="2">
        <f t="shared" si="961"/>
        <v>0</v>
      </c>
      <c r="AS1137" s="2">
        <f t="shared" si="961"/>
        <v>0</v>
      </c>
      <c r="AT1137" s="2">
        <f t="shared" si="961"/>
        <v>0</v>
      </c>
      <c r="AU1137" s="2">
        <f t="shared" si="961"/>
        <v>0</v>
      </c>
      <c r="AV1137" s="2">
        <f t="shared" si="961"/>
        <v>0</v>
      </c>
      <c r="AW1137" s="2">
        <f t="shared" si="961"/>
        <v>0</v>
      </c>
      <c r="AX1137" s="2">
        <f t="shared" si="961"/>
        <v>0</v>
      </c>
      <c r="AY1137" s="2">
        <f t="shared" si="961"/>
        <v>0</v>
      </c>
      <c r="AZ1137" s="2">
        <f t="shared" si="961"/>
        <v>0</v>
      </c>
      <c r="BA1137" s="2">
        <f t="shared" si="961"/>
        <v>0</v>
      </c>
      <c r="BB1137" s="2">
        <f t="shared" si="961"/>
        <v>0</v>
      </c>
      <c r="BC1137" s="2">
        <f t="shared" si="961"/>
        <v>0</v>
      </c>
      <c r="BD1137" s="2">
        <f t="shared" si="961"/>
        <v>0</v>
      </c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3"/>
      <c r="EY1137" s="3"/>
      <c r="EZ1137" s="3"/>
      <c r="FA1137" s="3"/>
      <c r="FB1137" s="3"/>
      <c r="FC1137" s="3"/>
      <c r="FD1137" s="3"/>
      <c r="FE1137" s="3"/>
      <c r="FF1137" s="3"/>
      <c r="FG1137" s="3"/>
      <c r="FH1137" s="3"/>
      <c r="FI1137" s="3"/>
      <c r="FJ1137" s="3"/>
      <c r="FK1137" s="3"/>
      <c r="FL1137" s="3"/>
      <c r="FM1137" s="3"/>
      <c r="FN1137" s="3"/>
      <c r="FO1137" s="3"/>
      <c r="FP1137" s="3"/>
      <c r="FQ1137" s="3"/>
      <c r="FR1137" s="3"/>
      <c r="FS1137" s="3"/>
      <c r="FT1137" s="3"/>
      <c r="FU1137" s="3"/>
      <c r="FV1137" s="3"/>
      <c r="FW1137" s="3"/>
      <c r="FX1137" s="3"/>
      <c r="FY1137" s="3"/>
      <c r="FZ1137" s="3"/>
      <c r="GA1137" s="3"/>
      <c r="GB1137" s="3"/>
      <c r="GC1137" s="3"/>
      <c r="GD1137" s="3"/>
      <c r="GE1137" s="3"/>
      <c r="GF1137" s="3"/>
      <c r="GG1137" s="3"/>
      <c r="GH1137" s="3"/>
      <c r="GI1137" s="3"/>
      <c r="GJ1137" s="3"/>
      <c r="GK1137" s="3"/>
      <c r="GL1137" s="3"/>
      <c r="GM1137" s="3"/>
      <c r="GN1137" s="3"/>
      <c r="GO1137" s="3"/>
      <c r="GP1137" s="3"/>
      <c r="GQ1137" s="3"/>
      <c r="GR1137" s="3"/>
      <c r="GS1137" s="3"/>
      <c r="GT1137" s="3"/>
      <c r="GU1137" s="3"/>
      <c r="GV1137" s="3"/>
      <c r="GW1137" s="3"/>
      <c r="GX1137" s="3">
        <v>0</v>
      </c>
    </row>
    <row r="1139" spans="1:206" x14ac:dyDescent="0.2">
      <c r="A1139" s="4">
        <v>50</v>
      </c>
      <c r="B1139" s="4">
        <v>0</v>
      </c>
      <c r="C1139" s="4">
        <v>0</v>
      </c>
      <c r="D1139" s="4">
        <v>1</v>
      </c>
      <c r="E1139" s="4">
        <v>201</v>
      </c>
      <c r="F1139" s="4">
        <f>ROUND(Source!O1137,O1139)</f>
        <v>0</v>
      </c>
      <c r="G1139" s="4" t="s">
        <v>108</v>
      </c>
      <c r="H1139" s="4" t="s">
        <v>109</v>
      </c>
      <c r="I1139" s="4"/>
      <c r="J1139" s="4"/>
      <c r="K1139" s="4">
        <v>201</v>
      </c>
      <c r="L1139" s="4">
        <v>1</v>
      </c>
      <c r="M1139" s="4">
        <v>1</v>
      </c>
      <c r="N1139" s="4" t="s">
        <v>3</v>
      </c>
      <c r="O1139" s="4">
        <v>2</v>
      </c>
      <c r="P1139" s="4"/>
      <c r="Q1139" s="4"/>
      <c r="R1139" s="4"/>
      <c r="S1139" s="4"/>
      <c r="T1139" s="4"/>
      <c r="U1139" s="4"/>
      <c r="V1139" s="4"/>
      <c r="W1139" s="4">
        <v>0</v>
      </c>
      <c r="X1139" s="4">
        <v>1</v>
      </c>
      <c r="Y1139" s="4">
        <v>0</v>
      </c>
      <c r="Z1139" s="4"/>
      <c r="AA1139" s="4"/>
      <c r="AB1139" s="4"/>
    </row>
    <row r="1140" spans="1:206" x14ac:dyDescent="0.2">
      <c r="A1140" s="4">
        <v>50</v>
      </c>
      <c r="B1140" s="4">
        <v>0</v>
      </c>
      <c r="C1140" s="4">
        <v>0</v>
      </c>
      <c r="D1140" s="4">
        <v>1</v>
      </c>
      <c r="E1140" s="4">
        <v>202</v>
      </c>
      <c r="F1140" s="4">
        <f>ROUND(Source!P1137,O1140)</f>
        <v>0</v>
      </c>
      <c r="G1140" s="4" t="s">
        <v>110</v>
      </c>
      <c r="H1140" s="4" t="s">
        <v>111</v>
      </c>
      <c r="I1140" s="4"/>
      <c r="J1140" s="4"/>
      <c r="K1140" s="4">
        <v>202</v>
      </c>
      <c r="L1140" s="4">
        <v>2</v>
      </c>
      <c r="M1140" s="4">
        <v>1</v>
      </c>
      <c r="N1140" s="4" t="s">
        <v>3</v>
      </c>
      <c r="O1140" s="4">
        <v>2</v>
      </c>
      <c r="P1140" s="4"/>
      <c r="Q1140" s="4"/>
      <c r="R1140" s="4"/>
      <c r="S1140" s="4"/>
      <c r="T1140" s="4"/>
      <c r="U1140" s="4"/>
      <c r="V1140" s="4"/>
      <c r="W1140" s="4">
        <v>0</v>
      </c>
      <c r="X1140" s="4">
        <v>1</v>
      </c>
      <c r="Y1140" s="4">
        <v>0</v>
      </c>
      <c r="Z1140" s="4"/>
      <c r="AA1140" s="4"/>
      <c r="AB1140" s="4"/>
    </row>
    <row r="1141" spans="1:206" x14ac:dyDescent="0.2">
      <c r="A1141" s="4">
        <v>50</v>
      </c>
      <c r="B1141" s="4">
        <v>0</v>
      </c>
      <c r="C1141" s="4">
        <v>0</v>
      </c>
      <c r="D1141" s="4">
        <v>1</v>
      </c>
      <c r="E1141" s="4">
        <v>222</v>
      </c>
      <c r="F1141" s="4">
        <f>ROUND(Source!AO1137,O1141)</f>
        <v>0</v>
      </c>
      <c r="G1141" s="4" t="s">
        <v>112</v>
      </c>
      <c r="H1141" s="4" t="s">
        <v>113</v>
      </c>
      <c r="I1141" s="4"/>
      <c r="J1141" s="4"/>
      <c r="K1141" s="4">
        <v>222</v>
      </c>
      <c r="L1141" s="4">
        <v>3</v>
      </c>
      <c r="M1141" s="4">
        <v>3</v>
      </c>
      <c r="N1141" s="4" t="s">
        <v>3</v>
      </c>
      <c r="O1141" s="4">
        <v>2</v>
      </c>
      <c r="P1141" s="4"/>
      <c r="Q1141" s="4"/>
      <c r="R1141" s="4"/>
      <c r="S1141" s="4"/>
      <c r="T1141" s="4"/>
      <c r="U1141" s="4"/>
      <c r="V1141" s="4"/>
      <c r="W1141" s="4">
        <v>0</v>
      </c>
      <c r="X1141" s="4">
        <v>1</v>
      </c>
      <c r="Y1141" s="4">
        <v>0</v>
      </c>
      <c r="Z1141" s="4"/>
      <c r="AA1141" s="4"/>
      <c r="AB1141" s="4"/>
    </row>
    <row r="1142" spans="1:206" x14ac:dyDescent="0.2">
      <c r="A1142" s="4">
        <v>50</v>
      </c>
      <c r="B1142" s="4">
        <v>0</v>
      </c>
      <c r="C1142" s="4">
        <v>0</v>
      </c>
      <c r="D1142" s="4">
        <v>1</v>
      </c>
      <c r="E1142" s="4">
        <v>225</v>
      </c>
      <c r="F1142" s="4">
        <f>ROUND(Source!AV1137,O1142)</f>
        <v>0</v>
      </c>
      <c r="G1142" s="4" t="s">
        <v>114</v>
      </c>
      <c r="H1142" s="4" t="s">
        <v>115</v>
      </c>
      <c r="I1142" s="4"/>
      <c r="J1142" s="4"/>
      <c r="K1142" s="4">
        <v>225</v>
      </c>
      <c r="L1142" s="4">
        <v>4</v>
      </c>
      <c r="M1142" s="4">
        <v>3</v>
      </c>
      <c r="N1142" s="4" t="s">
        <v>3</v>
      </c>
      <c r="O1142" s="4">
        <v>2</v>
      </c>
      <c r="P1142" s="4"/>
      <c r="Q1142" s="4"/>
      <c r="R1142" s="4"/>
      <c r="S1142" s="4"/>
      <c r="T1142" s="4"/>
      <c r="U1142" s="4"/>
      <c r="V1142" s="4"/>
      <c r="W1142" s="4">
        <v>0</v>
      </c>
      <c r="X1142" s="4">
        <v>1</v>
      </c>
      <c r="Y1142" s="4">
        <v>0</v>
      </c>
      <c r="Z1142" s="4"/>
      <c r="AA1142" s="4"/>
      <c r="AB1142" s="4"/>
    </row>
    <row r="1143" spans="1:206" x14ac:dyDescent="0.2">
      <c r="A1143" s="4">
        <v>50</v>
      </c>
      <c r="B1143" s="4">
        <v>0</v>
      </c>
      <c r="C1143" s="4">
        <v>0</v>
      </c>
      <c r="D1143" s="4">
        <v>1</v>
      </c>
      <c r="E1143" s="4">
        <v>226</v>
      </c>
      <c r="F1143" s="4">
        <f>ROUND(Source!AW1137,O1143)</f>
        <v>0</v>
      </c>
      <c r="G1143" s="4" t="s">
        <v>116</v>
      </c>
      <c r="H1143" s="4" t="s">
        <v>117</v>
      </c>
      <c r="I1143" s="4"/>
      <c r="J1143" s="4"/>
      <c r="K1143" s="4">
        <v>226</v>
      </c>
      <c r="L1143" s="4">
        <v>5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0</v>
      </c>
      <c r="X1143" s="4">
        <v>1</v>
      </c>
      <c r="Y1143" s="4">
        <v>0</v>
      </c>
      <c r="Z1143" s="4"/>
      <c r="AA1143" s="4"/>
      <c r="AB1143" s="4"/>
    </row>
    <row r="1144" spans="1:206" x14ac:dyDescent="0.2">
      <c r="A1144" s="4">
        <v>50</v>
      </c>
      <c r="B1144" s="4">
        <v>0</v>
      </c>
      <c r="C1144" s="4">
        <v>0</v>
      </c>
      <c r="D1144" s="4">
        <v>1</v>
      </c>
      <c r="E1144" s="4">
        <v>227</v>
      </c>
      <c r="F1144" s="4">
        <f>ROUND(Source!AX1137,O1144)</f>
        <v>0</v>
      </c>
      <c r="G1144" s="4" t="s">
        <v>118</v>
      </c>
      <c r="H1144" s="4" t="s">
        <v>119</v>
      </c>
      <c r="I1144" s="4"/>
      <c r="J1144" s="4"/>
      <c r="K1144" s="4">
        <v>227</v>
      </c>
      <c r="L1144" s="4">
        <v>6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/>
      <c r="AA1144" s="4"/>
      <c r="AB1144" s="4"/>
    </row>
    <row r="1145" spans="1:206" x14ac:dyDescent="0.2">
      <c r="A1145" s="4">
        <v>50</v>
      </c>
      <c r="B1145" s="4">
        <v>0</v>
      </c>
      <c r="C1145" s="4">
        <v>0</v>
      </c>
      <c r="D1145" s="4">
        <v>1</v>
      </c>
      <c r="E1145" s="4">
        <v>228</v>
      </c>
      <c r="F1145" s="4">
        <f>ROUND(Source!AY1137,O1145)</f>
        <v>0</v>
      </c>
      <c r="G1145" s="4" t="s">
        <v>120</v>
      </c>
      <c r="H1145" s="4" t="s">
        <v>121</v>
      </c>
      <c r="I1145" s="4"/>
      <c r="J1145" s="4"/>
      <c r="K1145" s="4">
        <v>228</v>
      </c>
      <c r="L1145" s="4">
        <v>7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0</v>
      </c>
      <c r="X1145" s="4">
        <v>1</v>
      </c>
      <c r="Y1145" s="4">
        <v>0</v>
      </c>
      <c r="Z1145" s="4"/>
      <c r="AA1145" s="4"/>
      <c r="AB1145" s="4"/>
    </row>
    <row r="1146" spans="1:206" x14ac:dyDescent="0.2">
      <c r="A1146" s="4">
        <v>50</v>
      </c>
      <c r="B1146" s="4">
        <v>0</v>
      </c>
      <c r="C1146" s="4">
        <v>0</v>
      </c>
      <c r="D1146" s="4">
        <v>1</v>
      </c>
      <c r="E1146" s="4">
        <v>216</v>
      </c>
      <c r="F1146" s="4">
        <f>ROUND(Source!AP1137,O1146)</f>
        <v>0</v>
      </c>
      <c r="G1146" s="4" t="s">
        <v>122</v>
      </c>
      <c r="H1146" s="4" t="s">
        <v>123</v>
      </c>
      <c r="I1146" s="4"/>
      <c r="J1146" s="4"/>
      <c r="K1146" s="4">
        <v>216</v>
      </c>
      <c r="L1146" s="4">
        <v>8</v>
      </c>
      <c r="M1146" s="4">
        <v>3</v>
      </c>
      <c r="N1146" s="4" t="s">
        <v>3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0</v>
      </c>
      <c r="X1146" s="4">
        <v>1</v>
      </c>
      <c r="Y1146" s="4">
        <v>0</v>
      </c>
      <c r="Z1146" s="4"/>
      <c r="AA1146" s="4"/>
      <c r="AB1146" s="4"/>
    </row>
    <row r="1147" spans="1:206" x14ac:dyDescent="0.2">
      <c r="A1147" s="4">
        <v>50</v>
      </c>
      <c r="B1147" s="4">
        <v>0</v>
      </c>
      <c r="C1147" s="4">
        <v>0</v>
      </c>
      <c r="D1147" s="4">
        <v>1</v>
      </c>
      <c r="E1147" s="4">
        <v>223</v>
      </c>
      <c r="F1147" s="4">
        <f>ROUND(Source!AQ1137,O1147)</f>
        <v>0</v>
      </c>
      <c r="G1147" s="4" t="s">
        <v>124</v>
      </c>
      <c r="H1147" s="4" t="s">
        <v>125</v>
      </c>
      <c r="I1147" s="4"/>
      <c r="J1147" s="4"/>
      <c r="K1147" s="4">
        <v>223</v>
      </c>
      <c r="L1147" s="4">
        <v>9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/>
      <c r="AA1147" s="4"/>
      <c r="AB1147" s="4"/>
    </row>
    <row r="1148" spans="1:206" x14ac:dyDescent="0.2">
      <c r="A1148" s="4">
        <v>50</v>
      </c>
      <c r="B1148" s="4">
        <v>0</v>
      </c>
      <c r="C1148" s="4">
        <v>0</v>
      </c>
      <c r="D1148" s="4">
        <v>1</v>
      </c>
      <c r="E1148" s="4">
        <v>229</v>
      </c>
      <c r="F1148" s="4">
        <f>ROUND(Source!AZ1137,O1148)</f>
        <v>0</v>
      </c>
      <c r="G1148" s="4" t="s">
        <v>126</v>
      </c>
      <c r="H1148" s="4" t="s">
        <v>127</v>
      </c>
      <c r="I1148" s="4"/>
      <c r="J1148" s="4"/>
      <c r="K1148" s="4">
        <v>229</v>
      </c>
      <c r="L1148" s="4">
        <v>10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0</v>
      </c>
      <c r="X1148" s="4">
        <v>1</v>
      </c>
      <c r="Y1148" s="4">
        <v>0</v>
      </c>
      <c r="Z1148" s="4"/>
      <c r="AA1148" s="4"/>
      <c r="AB1148" s="4"/>
    </row>
    <row r="1149" spans="1:206" x14ac:dyDescent="0.2">
      <c r="A1149" s="4">
        <v>50</v>
      </c>
      <c r="B1149" s="4">
        <v>0</v>
      </c>
      <c r="C1149" s="4">
        <v>0</v>
      </c>
      <c r="D1149" s="4">
        <v>1</v>
      </c>
      <c r="E1149" s="4">
        <v>203</v>
      </c>
      <c r="F1149" s="4">
        <f>ROUND(Source!Q1137,O1149)</f>
        <v>0</v>
      </c>
      <c r="G1149" s="4" t="s">
        <v>128</v>
      </c>
      <c r="H1149" s="4" t="s">
        <v>129</v>
      </c>
      <c r="I1149" s="4"/>
      <c r="J1149" s="4"/>
      <c r="K1149" s="4">
        <v>203</v>
      </c>
      <c r="L1149" s="4">
        <v>11</v>
      </c>
      <c r="M1149" s="4">
        <v>1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0</v>
      </c>
      <c r="X1149" s="4">
        <v>1</v>
      </c>
      <c r="Y1149" s="4">
        <v>0</v>
      </c>
      <c r="Z1149" s="4"/>
      <c r="AA1149" s="4"/>
      <c r="AB1149" s="4"/>
    </row>
    <row r="1150" spans="1:206" x14ac:dyDescent="0.2">
      <c r="A1150" s="4">
        <v>50</v>
      </c>
      <c r="B1150" s="4">
        <v>0</v>
      </c>
      <c r="C1150" s="4">
        <v>0</v>
      </c>
      <c r="D1150" s="4">
        <v>1</v>
      </c>
      <c r="E1150" s="4">
        <v>231</v>
      </c>
      <c r="F1150" s="4">
        <f>ROUND(Source!BB1137,O1150)</f>
        <v>0</v>
      </c>
      <c r="G1150" s="4" t="s">
        <v>130</v>
      </c>
      <c r="H1150" s="4" t="s">
        <v>131</v>
      </c>
      <c r="I1150" s="4"/>
      <c r="J1150" s="4"/>
      <c r="K1150" s="4">
        <v>231</v>
      </c>
      <c r="L1150" s="4">
        <v>12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06" x14ac:dyDescent="0.2">
      <c r="A1151" s="4">
        <v>50</v>
      </c>
      <c r="B1151" s="4">
        <v>0</v>
      </c>
      <c r="C1151" s="4">
        <v>0</v>
      </c>
      <c r="D1151" s="4">
        <v>1</v>
      </c>
      <c r="E1151" s="4">
        <v>204</v>
      </c>
      <c r="F1151" s="4">
        <f>ROUND(Source!R1137,O1151)</f>
        <v>0</v>
      </c>
      <c r="G1151" s="4" t="s">
        <v>132</v>
      </c>
      <c r="H1151" s="4" t="s">
        <v>133</v>
      </c>
      <c r="I1151" s="4"/>
      <c r="J1151" s="4"/>
      <c r="K1151" s="4">
        <v>204</v>
      </c>
      <c r="L1151" s="4">
        <v>13</v>
      </c>
      <c r="M1151" s="4">
        <v>1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/>
      <c r="AA1151" s="4"/>
      <c r="AB1151" s="4"/>
    </row>
    <row r="1152" spans="1:206" x14ac:dyDescent="0.2">
      <c r="A1152" s="4">
        <v>50</v>
      </c>
      <c r="B1152" s="4">
        <v>0</v>
      </c>
      <c r="C1152" s="4">
        <v>0</v>
      </c>
      <c r="D1152" s="4">
        <v>1</v>
      </c>
      <c r="E1152" s="4">
        <v>205</v>
      </c>
      <c r="F1152" s="4">
        <f>ROUND(Source!S1137,O1152)</f>
        <v>0</v>
      </c>
      <c r="G1152" s="4" t="s">
        <v>134</v>
      </c>
      <c r="H1152" s="4" t="s">
        <v>135</v>
      </c>
      <c r="I1152" s="4"/>
      <c r="J1152" s="4"/>
      <c r="K1152" s="4">
        <v>205</v>
      </c>
      <c r="L1152" s="4">
        <v>14</v>
      </c>
      <c r="M1152" s="4">
        <v>1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0</v>
      </c>
      <c r="X1152" s="4">
        <v>1</v>
      </c>
      <c r="Y1152" s="4">
        <v>0</v>
      </c>
      <c r="Z1152" s="4"/>
      <c r="AA1152" s="4"/>
      <c r="AB1152" s="4"/>
    </row>
    <row r="1153" spans="1:28" x14ac:dyDescent="0.2">
      <c r="A1153" s="4">
        <v>50</v>
      </c>
      <c r="B1153" s="4">
        <v>0</v>
      </c>
      <c r="C1153" s="4">
        <v>0</v>
      </c>
      <c r="D1153" s="4">
        <v>1</v>
      </c>
      <c r="E1153" s="4">
        <v>232</v>
      </c>
      <c r="F1153" s="4">
        <f>ROUND(Source!BC1137,O1153)</f>
        <v>0</v>
      </c>
      <c r="G1153" s="4" t="s">
        <v>136</v>
      </c>
      <c r="H1153" s="4" t="s">
        <v>137</v>
      </c>
      <c r="I1153" s="4"/>
      <c r="J1153" s="4"/>
      <c r="K1153" s="4">
        <v>232</v>
      </c>
      <c r="L1153" s="4">
        <v>15</v>
      </c>
      <c r="M1153" s="4">
        <v>3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/>
      <c r="AA1153" s="4"/>
      <c r="AB1153" s="4"/>
    </row>
    <row r="1154" spans="1:28" x14ac:dyDescent="0.2">
      <c r="A1154" s="4">
        <v>50</v>
      </c>
      <c r="B1154" s="4">
        <v>0</v>
      </c>
      <c r="C1154" s="4">
        <v>0</v>
      </c>
      <c r="D1154" s="4">
        <v>1</v>
      </c>
      <c r="E1154" s="4">
        <v>214</v>
      </c>
      <c r="F1154" s="4">
        <f>ROUND(Source!AS1137,O1154)</f>
        <v>0</v>
      </c>
      <c r="G1154" s="4" t="s">
        <v>138</v>
      </c>
      <c r="H1154" s="4" t="s">
        <v>139</v>
      </c>
      <c r="I1154" s="4"/>
      <c r="J1154" s="4"/>
      <c r="K1154" s="4">
        <v>214</v>
      </c>
      <c r="L1154" s="4">
        <v>16</v>
      </c>
      <c r="M1154" s="4">
        <v>3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0</v>
      </c>
      <c r="X1154" s="4">
        <v>1</v>
      </c>
      <c r="Y1154" s="4">
        <v>0</v>
      </c>
      <c r="Z1154" s="4"/>
      <c r="AA1154" s="4"/>
      <c r="AB1154" s="4"/>
    </row>
    <row r="1155" spans="1:28" x14ac:dyDescent="0.2">
      <c r="A1155" s="4">
        <v>50</v>
      </c>
      <c r="B1155" s="4">
        <v>0</v>
      </c>
      <c r="C1155" s="4">
        <v>0</v>
      </c>
      <c r="D1155" s="4">
        <v>1</v>
      </c>
      <c r="E1155" s="4">
        <v>215</v>
      </c>
      <c r="F1155" s="4">
        <f>ROUND(Source!AT1137,O1155)</f>
        <v>0</v>
      </c>
      <c r="G1155" s="4" t="s">
        <v>140</v>
      </c>
      <c r="H1155" s="4" t="s">
        <v>141</v>
      </c>
      <c r="I1155" s="4"/>
      <c r="J1155" s="4"/>
      <c r="K1155" s="4">
        <v>215</v>
      </c>
      <c r="L1155" s="4">
        <v>17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0</v>
      </c>
      <c r="X1155" s="4">
        <v>1</v>
      </c>
      <c r="Y1155" s="4">
        <v>0</v>
      </c>
      <c r="Z1155" s="4"/>
      <c r="AA1155" s="4"/>
      <c r="AB1155" s="4"/>
    </row>
    <row r="1156" spans="1:28" x14ac:dyDescent="0.2">
      <c r="A1156" s="4">
        <v>50</v>
      </c>
      <c r="B1156" s="4">
        <v>0</v>
      </c>
      <c r="C1156" s="4">
        <v>0</v>
      </c>
      <c r="D1156" s="4">
        <v>1</v>
      </c>
      <c r="E1156" s="4">
        <v>217</v>
      </c>
      <c r="F1156" s="4">
        <f>ROUND(Source!AU1137,O1156)</f>
        <v>0</v>
      </c>
      <c r="G1156" s="4" t="s">
        <v>142</v>
      </c>
      <c r="H1156" s="4" t="s">
        <v>143</v>
      </c>
      <c r="I1156" s="4"/>
      <c r="J1156" s="4"/>
      <c r="K1156" s="4">
        <v>217</v>
      </c>
      <c r="L1156" s="4">
        <v>18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/>
      <c r="AA1156" s="4"/>
      <c r="AB1156" s="4"/>
    </row>
    <row r="1157" spans="1:28" x14ac:dyDescent="0.2">
      <c r="A1157" s="4">
        <v>50</v>
      </c>
      <c r="B1157" s="4">
        <v>0</v>
      </c>
      <c r="C1157" s="4">
        <v>0</v>
      </c>
      <c r="D1157" s="4">
        <v>1</v>
      </c>
      <c r="E1157" s="4">
        <v>230</v>
      </c>
      <c r="F1157" s="4">
        <f>ROUND(Source!BA1137,O1157)</f>
        <v>0</v>
      </c>
      <c r="G1157" s="4" t="s">
        <v>144</v>
      </c>
      <c r="H1157" s="4" t="s">
        <v>145</v>
      </c>
      <c r="I1157" s="4"/>
      <c r="J1157" s="4"/>
      <c r="K1157" s="4">
        <v>230</v>
      </c>
      <c r="L1157" s="4">
        <v>19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/>
      <c r="AA1157" s="4"/>
      <c r="AB1157" s="4"/>
    </row>
    <row r="1158" spans="1:28" x14ac:dyDescent="0.2">
      <c r="A1158" s="4">
        <v>50</v>
      </c>
      <c r="B1158" s="4">
        <v>0</v>
      </c>
      <c r="C1158" s="4">
        <v>0</v>
      </c>
      <c r="D1158" s="4">
        <v>1</v>
      </c>
      <c r="E1158" s="4">
        <v>206</v>
      </c>
      <c r="F1158" s="4">
        <f>ROUND(Source!T1137,O1158)</f>
        <v>0</v>
      </c>
      <c r="G1158" s="4" t="s">
        <v>146</v>
      </c>
      <c r="H1158" s="4" t="s">
        <v>147</v>
      </c>
      <c r="I1158" s="4"/>
      <c r="J1158" s="4"/>
      <c r="K1158" s="4">
        <v>206</v>
      </c>
      <c r="L1158" s="4">
        <v>20</v>
      </c>
      <c r="M1158" s="4">
        <v>1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0</v>
      </c>
      <c r="X1158" s="4">
        <v>1</v>
      </c>
      <c r="Y1158" s="4">
        <v>0</v>
      </c>
      <c r="Z1158" s="4"/>
      <c r="AA1158" s="4"/>
      <c r="AB1158" s="4"/>
    </row>
    <row r="1159" spans="1:28" x14ac:dyDescent="0.2">
      <c r="A1159" s="4">
        <v>50</v>
      </c>
      <c r="B1159" s="4">
        <v>0</v>
      </c>
      <c r="C1159" s="4">
        <v>0</v>
      </c>
      <c r="D1159" s="4">
        <v>1</v>
      </c>
      <c r="E1159" s="4">
        <v>207</v>
      </c>
      <c r="F1159" s="4">
        <f>Source!U1137</f>
        <v>0</v>
      </c>
      <c r="G1159" s="4" t="s">
        <v>148</v>
      </c>
      <c r="H1159" s="4" t="s">
        <v>149</v>
      </c>
      <c r="I1159" s="4"/>
      <c r="J1159" s="4"/>
      <c r="K1159" s="4">
        <v>207</v>
      </c>
      <c r="L1159" s="4">
        <v>21</v>
      </c>
      <c r="M1159" s="4">
        <v>1</v>
      </c>
      <c r="N1159" s="4" t="s">
        <v>3</v>
      </c>
      <c r="O1159" s="4">
        <v>-1</v>
      </c>
      <c r="P1159" s="4"/>
      <c r="Q1159" s="4"/>
      <c r="R1159" s="4"/>
      <c r="S1159" s="4"/>
      <c r="T1159" s="4"/>
      <c r="U1159" s="4"/>
      <c r="V1159" s="4"/>
      <c r="W1159" s="4">
        <v>0</v>
      </c>
      <c r="X1159" s="4">
        <v>1</v>
      </c>
      <c r="Y1159" s="4">
        <v>0</v>
      </c>
      <c r="Z1159" s="4"/>
      <c r="AA1159" s="4"/>
      <c r="AB1159" s="4"/>
    </row>
    <row r="1160" spans="1:28" x14ac:dyDescent="0.2">
      <c r="A1160" s="4">
        <v>50</v>
      </c>
      <c r="B1160" s="4">
        <v>0</v>
      </c>
      <c r="C1160" s="4">
        <v>0</v>
      </c>
      <c r="D1160" s="4">
        <v>1</v>
      </c>
      <c r="E1160" s="4">
        <v>208</v>
      </c>
      <c r="F1160" s="4">
        <f>Source!V1137</f>
        <v>0</v>
      </c>
      <c r="G1160" s="4" t="s">
        <v>150</v>
      </c>
      <c r="H1160" s="4" t="s">
        <v>151</v>
      </c>
      <c r="I1160" s="4"/>
      <c r="J1160" s="4"/>
      <c r="K1160" s="4">
        <v>208</v>
      </c>
      <c r="L1160" s="4">
        <v>22</v>
      </c>
      <c r="M1160" s="4">
        <v>1</v>
      </c>
      <c r="N1160" s="4" t="s">
        <v>3</v>
      </c>
      <c r="O1160" s="4">
        <v>-1</v>
      </c>
      <c r="P1160" s="4"/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/>
      <c r="AA1160" s="4"/>
      <c r="AB1160" s="4"/>
    </row>
    <row r="1161" spans="1:28" x14ac:dyDescent="0.2">
      <c r="A1161" s="4">
        <v>50</v>
      </c>
      <c r="B1161" s="4">
        <v>0</v>
      </c>
      <c r="C1161" s="4">
        <v>0</v>
      </c>
      <c r="D1161" s="4">
        <v>1</v>
      </c>
      <c r="E1161" s="4">
        <v>209</v>
      </c>
      <c r="F1161" s="4">
        <f>ROUND(Source!W1137,O1161)</f>
        <v>0</v>
      </c>
      <c r="G1161" s="4" t="s">
        <v>152</v>
      </c>
      <c r="H1161" s="4" t="s">
        <v>153</v>
      </c>
      <c r="I1161" s="4"/>
      <c r="J1161" s="4"/>
      <c r="K1161" s="4">
        <v>209</v>
      </c>
      <c r="L1161" s="4">
        <v>23</v>
      </c>
      <c r="M1161" s="4">
        <v>1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8" x14ac:dyDescent="0.2">
      <c r="A1162" s="4">
        <v>50</v>
      </c>
      <c r="B1162" s="4">
        <v>0</v>
      </c>
      <c r="C1162" s="4">
        <v>0</v>
      </c>
      <c r="D1162" s="4">
        <v>1</v>
      </c>
      <c r="E1162" s="4">
        <v>233</v>
      </c>
      <c r="F1162" s="4">
        <f>ROUND(Source!BD1137,O1162)</f>
        <v>0</v>
      </c>
      <c r="G1162" s="4" t="s">
        <v>154</v>
      </c>
      <c r="H1162" s="4" t="s">
        <v>155</v>
      </c>
      <c r="I1162" s="4"/>
      <c r="J1162" s="4"/>
      <c r="K1162" s="4">
        <v>233</v>
      </c>
      <c r="L1162" s="4">
        <v>24</v>
      </c>
      <c r="M1162" s="4">
        <v>3</v>
      </c>
      <c r="N1162" s="4" t="s">
        <v>3</v>
      </c>
      <c r="O1162" s="4">
        <v>2</v>
      </c>
      <c r="P1162" s="4"/>
      <c r="Q1162" s="4"/>
      <c r="R1162" s="4"/>
      <c r="S1162" s="4"/>
      <c r="T1162" s="4"/>
      <c r="U1162" s="4"/>
      <c r="V1162" s="4"/>
      <c r="W1162" s="4">
        <v>0</v>
      </c>
      <c r="X1162" s="4">
        <v>1</v>
      </c>
      <c r="Y1162" s="4">
        <v>0</v>
      </c>
      <c r="Z1162" s="4"/>
      <c r="AA1162" s="4"/>
      <c r="AB1162" s="4"/>
    </row>
    <row r="1163" spans="1:28" x14ac:dyDescent="0.2">
      <c r="A1163" s="4">
        <v>50</v>
      </c>
      <c r="B1163" s="4">
        <v>0</v>
      </c>
      <c r="C1163" s="4">
        <v>0</v>
      </c>
      <c r="D1163" s="4">
        <v>1</v>
      </c>
      <c r="E1163" s="4">
        <v>210</v>
      </c>
      <c r="F1163" s="4">
        <f>ROUND(Source!X1137,O1163)</f>
        <v>0</v>
      </c>
      <c r="G1163" s="4" t="s">
        <v>156</v>
      </c>
      <c r="H1163" s="4" t="s">
        <v>157</v>
      </c>
      <c r="I1163" s="4"/>
      <c r="J1163" s="4"/>
      <c r="K1163" s="4">
        <v>210</v>
      </c>
      <c r="L1163" s="4">
        <v>25</v>
      </c>
      <c r="M1163" s="4">
        <v>1</v>
      </c>
      <c r="N1163" s="4" t="s">
        <v>3</v>
      </c>
      <c r="O1163" s="4">
        <v>2</v>
      </c>
      <c r="P1163" s="4"/>
      <c r="Q1163" s="4"/>
      <c r="R1163" s="4"/>
      <c r="S1163" s="4"/>
      <c r="T1163" s="4"/>
      <c r="U1163" s="4"/>
      <c r="V1163" s="4"/>
      <c r="W1163" s="4">
        <v>0</v>
      </c>
      <c r="X1163" s="4">
        <v>1</v>
      </c>
      <c r="Y1163" s="4">
        <v>0</v>
      </c>
      <c r="Z1163" s="4"/>
      <c r="AA1163" s="4"/>
      <c r="AB1163" s="4"/>
    </row>
    <row r="1164" spans="1:28" x14ac:dyDescent="0.2">
      <c r="A1164" s="4">
        <v>50</v>
      </c>
      <c r="B1164" s="4">
        <v>0</v>
      </c>
      <c r="C1164" s="4">
        <v>0</v>
      </c>
      <c r="D1164" s="4">
        <v>1</v>
      </c>
      <c r="E1164" s="4">
        <v>211</v>
      </c>
      <c r="F1164" s="4">
        <f>ROUND(Source!Y1137,O1164)</f>
        <v>0</v>
      </c>
      <c r="G1164" s="4" t="s">
        <v>158</v>
      </c>
      <c r="H1164" s="4" t="s">
        <v>159</v>
      </c>
      <c r="I1164" s="4"/>
      <c r="J1164" s="4"/>
      <c r="K1164" s="4">
        <v>211</v>
      </c>
      <c r="L1164" s="4">
        <v>26</v>
      </c>
      <c r="M1164" s="4">
        <v>1</v>
      </c>
      <c r="N1164" s="4" t="s">
        <v>3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0</v>
      </c>
      <c r="X1164" s="4">
        <v>1</v>
      </c>
      <c r="Y1164" s="4">
        <v>0</v>
      </c>
      <c r="Z1164" s="4"/>
      <c r="AA1164" s="4"/>
      <c r="AB1164" s="4"/>
    </row>
    <row r="1165" spans="1:28" x14ac:dyDescent="0.2">
      <c r="A1165" s="4">
        <v>50</v>
      </c>
      <c r="B1165" s="4">
        <v>0</v>
      </c>
      <c r="C1165" s="4">
        <v>0</v>
      </c>
      <c r="D1165" s="4">
        <v>1</v>
      </c>
      <c r="E1165" s="4">
        <v>0</v>
      </c>
      <c r="F1165" s="4">
        <f>ROUND(Source!AR1137,O1165)</f>
        <v>0</v>
      </c>
      <c r="G1165" s="4" t="s">
        <v>160</v>
      </c>
      <c r="H1165" s="4" t="s">
        <v>161</v>
      </c>
      <c r="I1165" s="4"/>
      <c r="J1165" s="4"/>
      <c r="K1165" s="4">
        <v>224</v>
      </c>
      <c r="L1165" s="4">
        <v>27</v>
      </c>
      <c r="M1165" s="4">
        <v>0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0</v>
      </c>
      <c r="X1165" s="4">
        <v>1</v>
      </c>
      <c r="Y1165" s="4">
        <v>0</v>
      </c>
      <c r="Z1165" s="4"/>
      <c r="AA1165" s="4"/>
      <c r="AB1165" s="4"/>
    </row>
    <row r="1166" spans="1:28" x14ac:dyDescent="0.2">
      <c r="A1166" s="4">
        <v>50</v>
      </c>
      <c r="B1166" s="4">
        <v>0</v>
      </c>
      <c r="C1166" s="4">
        <v>0</v>
      </c>
      <c r="D1166" s="4">
        <v>2</v>
      </c>
      <c r="E1166" s="4">
        <v>0</v>
      </c>
      <c r="F1166" s="4">
        <f>ROUND(F1165*20/100,O1166)</f>
        <v>0</v>
      </c>
      <c r="G1166" s="4" t="s">
        <v>339</v>
      </c>
      <c r="H1166" s="4" t="s">
        <v>340</v>
      </c>
      <c r="I1166" s="4"/>
      <c r="J1166" s="4"/>
      <c r="K1166" s="4">
        <v>212</v>
      </c>
      <c r="L1166" s="4">
        <v>28</v>
      </c>
      <c r="M1166" s="4">
        <v>0</v>
      </c>
      <c r="N1166" s="4" t="s">
        <v>3</v>
      </c>
      <c r="O1166" s="4">
        <v>0</v>
      </c>
      <c r="P1166" s="4"/>
      <c r="Q1166" s="4"/>
      <c r="R1166" s="4"/>
      <c r="S1166" s="4"/>
      <c r="T1166" s="4"/>
      <c r="U1166" s="4"/>
      <c r="V1166" s="4"/>
      <c r="W1166" s="4">
        <v>0</v>
      </c>
      <c r="X1166" s="4">
        <v>1</v>
      </c>
      <c r="Y1166" s="4">
        <v>0</v>
      </c>
      <c r="Z1166" s="4"/>
      <c r="AA1166" s="4"/>
      <c r="AB1166" s="4"/>
    </row>
    <row r="1167" spans="1:28" x14ac:dyDescent="0.2">
      <c r="A1167" s="4">
        <v>50</v>
      </c>
      <c r="B1167" s="4">
        <v>0</v>
      </c>
      <c r="C1167" s="4">
        <v>0</v>
      </c>
      <c r="D1167" s="4">
        <v>2</v>
      </c>
      <c r="E1167" s="4">
        <v>224</v>
      </c>
      <c r="F1167" s="4">
        <f>ROUND(F1165+F1166,O1167)</f>
        <v>0</v>
      </c>
      <c r="G1167" s="4" t="s">
        <v>341</v>
      </c>
      <c r="H1167" s="4" t="s">
        <v>342</v>
      </c>
      <c r="I1167" s="4"/>
      <c r="J1167" s="4"/>
      <c r="K1167" s="4">
        <v>212</v>
      </c>
      <c r="L1167" s="4">
        <v>29</v>
      </c>
      <c r="M1167" s="4">
        <v>0</v>
      </c>
      <c r="N1167" s="4" t="s">
        <v>3</v>
      </c>
      <c r="O1167" s="4">
        <v>0</v>
      </c>
      <c r="P1167" s="4"/>
      <c r="Q1167" s="4"/>
      <c r="R1167" s="4"/>
      <c r="S1167" s="4"/>
      <c r="T1167" s="4"/>
      <c r="U1167" s="4"/>
      <c r="V1167" s="4"/>
      <c r="W1167" s="4">
        <v>0</v>
      </c>
      <c r="X1167" s="4">
        <v>1</v>
      </c>
      <c r="Y1167" s="4">
        <v>0</v>
      </c>
      <c r="Z1167" s="4"/>
      <c r="AA1167" s="4"/>
      <c r="AB1167" s="4"/>
    </row>
    <row r="1169" spans="1:245" x14ac:dyDescent="0.2">
      <c r="A1169" s="1">
        <v>3</v>
      </c>
      <c r="B1169" s="1">
        <v>0</v>
      </c>
      <c r="C1169" s="1"/>
      <c r="D1169" s="1">
        <f>ROW(A1337)</f>
        <v>1337</v>
      </c>
      <c r="E1169" s="1"/>
      <c r="F1169" s="1" t="s">
        <v>17</v>
      </c>
      <c r="G1169" s="1" t="s">
        <v>920</v>
      </c>
      <c r="H1169" s="1" t="s">
        <v>3</v>
      </c>
      <c r="I1169" s="1">
        <v>0</v>
      </c>
      <c r="J1169" s="1" t="s">
        <v>3</v>
      </c>
      <c r="K1169" s="1">
        <v>0</v>
      </c>
      <c r="L1169" s="1" t="s">
        <v>3</v>
      </c>
      <c r="M1169" s="1" t="s">
        <v>3</v>
      </c>
      <c r="N1169" s="1"/>
      <c r="O1169" s="1"/>
      <c r="P1169" s="1"/>
      <c r="Q1169" s="1"/>
      <c r="R1169" s="1"/>
      <c r="S1169" s="1">
        <v>30589571</v>
      </c>
      <c r="T1169" s="1"/>
      <c r="U1169" s="1" t="s">
        <v>3</v>
      </c>
      <c r="V1169" s="1">
        <v>0</v>
      </c>
      <c r="W1169" s="1"/>
      <c r="X1169" s="1"/>
      <c r="Y1169" s="1"/>
      <c r="Z1169" s="1"/>
      <c r="AA1169" s="1"/>
      <c r="AB1169" s="1" t="s">
        <v>3</v>
      </c>
      <c r="AC1169" s="1" t="s">
        <v>3</v>
      </c>
      <c r="AD1169" s="1" t="s">
        <v>3</v>
      </c>
      <c r="AE1169" s="1" t="s">
        <v>3</v>
      </c>
      <c r="AF1169" s="1" t="s">
        <v>3</v>
      </c>
      <c r="AG1169" s="1" t="s">
        <v>3</v>
      </c>
      <c r="AH1169" s="1"/>
      <c r="AI1169" s="1"/>
      <c r="AJ1169" s="1"/>
      <c r="AK1169" s="1"/>
      <c r="AL1169" s="1"/>
      <c r="AM1169" s="1"/>
      <c r="AN1169" s="1"/>
      <c r="AO1169" s="1"/>
      <c r="AP1169" s="1" t="s">
        <v>3</v>
      </c>
      <c r="AQ1169" s="1" t="s">
        <v>3</v>
      </c>
      <c r="AR1169" s="1" t="s">
        <v>3</v>
      </c>
      <c r="AS1169" s="1"/>
      <c r="AT1169" s="1"/>
      <c r="AU1169" s="1"/>
      <c r="AV1169" s="1"/>
      <c r="AW1169" s="1"/>
      <c r="AX1169" s="1"/>
      <c r="AY1169" s="1"/>
      <c r="AZ1169" s="1" t="s">
        <v>3</v>
      </c>
      <c r="BA1169" s="1"/>
      <c r="BB1169" s="1" t="s">
        <v>3</v>
      </c>
      <c r="BC1169" s="1" t="s">
        <v>3</v>
      </c>
      <c r="BD1169" s="1" t="s">
        <v>3</v>
      </c>
      <c r="BE1169" s="1" t="s">
        <v>3</v>
      </c>
      <c r="BF1169" s="1" t="s">
        <v>3</v>
      </c>
      <c r="BG1169" s="1" t="s">
        <v>3</v>
      </c>
      <c r="BH1169" s="1" t="s">
        <v>3</v>
      </c>
      <c r="BI1169" s="1" t="s">
        <v>3</v>
      </c>
      <c r="BJ1169" s="1" t="s">
        <v>3</v>
      </c>
      <c r="BK1169" s="1" t="s">
        <v>3</v>
      </c>
      <c r="BL1169" s="1" t="s">
        <v>3</v>
      </c>
      <c r="BM1169" s="1" t="s">
        <v>3</v>
      </c>
      <c r="BN1169" s="1" t="s">
        <v>3</v>
      </c>
      <c r="BO1169" s="1" t="s">
        <v>3</v>
      </c>
      <c r="BP1169" s="1" t="s">
        <v>3</v>
      </c>
      <c r="BQ1169" s="1"/>
      <c r="BR1169" s="1"/>
      <c r="BS1169" s="1"/>
      <c r="BT1169" s="1"/>
      <c r="BU1169" s="1"/>
      <c r="BV1169" s="1"/>
      <c r="BW1169" s="1"/>
      <c r="BX1169" s="1">
        <v>0</v>
      </c>
      <c r="BY1169" s="1"/>
      <c r="BZ1169" s="1"/>
      <c r="CA1169" s="1"/>
      <c r="CB1169" s="1"/>
      <c r="CC1169" s="1"/>
      <c r="CD1169" s="1"/>
      <c r="CE1169" s="1"/>
      <c r="CF1169" s="1">
        <v>0</v>
      </c>
      <c r="CG1169" s="1">
        <v>0</v>
      </c>
      <c r="CH1169" s="1"/>
      <c r="CI1169" s="1" t="s">
        <v>3</v>
      </c>
      <c r="CJ1169" s="1" t="s">
        <v>3</v>
      </c>
      <c r="CK1169" t="s">
        <v>3</v>
      </c>
      <c r="CL1169" t="s">
        <v>3</v>
      </c>
      <c r="CM1169" t="s">
        <v>3</v>
      </c>
      <c r="CN1169" t="s">
        <v>3</v>
      </c>
      <c r="CO1169" t="s">
        <v>3</v>
      </c>
      <c r="CP1169" t="s">
        <v>3</v>
      </c>
      <c r="CQ1169" t="s">
        <v>3</v>
      </c>
    </row>
    <row r="1171" spans="1:245" x14ac:dyDescent="0.2">
      <c r="A1171" s="2">
        <v>52</v>
      </c>
      <c r="B1171" s="2">
        <f t="shared" ref="B1171:G1171" si="962">B1337</f>
        <v>0</v>
      </c>
      <c r="C1171" s="2">
        <f t="shared" si="962"/>
        <v>3</v>
      </c>
      <c r="D1171" s="2">
        <f t="shared" si="962"/>
        <v>1169</v>
      </c>
      <c r="E1171" s="2">
        <f t="shared" si="962"/>
        <v>0</v>
      </c>
      <c r="F1171" s="2" t="str">
        <f t="shared" si="962"/>
        <v>Новая локальная смета</v>
      </c>
      <c r="G1171" s="2" t="str">
        <f t="shared" si="962"/>
        <v>Кап.ремонт системы теплоснабжения МКД по адресу г.Тверь, ул.Орджоникидзе, д.12/1</v>
      </c>
      <c r="H1171" s="2"/>
      <c r="I1171" s="2"/>
      <c r="J1171" s="2"/>
      <c r="K1171" s="2"/>
      <c r="L1171" s="2"/>
      <c r="M1171" s="2"/>
      <c r="N1171" s="2"/>
      <c r="O1171" s="2">
        <f t="shared" ref="O1171:AT1171" si="963">O1337</f>
        <v>0</v>
      </c>
      <c r="P1171" s="2">
        <f t="shared" si="963"/>
        <v>0</v>
      </c>
      <c r="Q1171" s="2">
        <f t="shared" si="963"/>
        <v>0</v>
      </c>
      <c r="R1171" s="2">
        <f t="shared" si="963"/>
        <v>0</v>
      </c>
      <c r="S1171" s="2">
        <f t="shared" si="963"/>
        <v>0</v>
      </c>
      <c r="T1171" s="2">
        <f t="shared" si="963"/>
        <v>0</v>
      </c>
      <c r="U1171" s="2">
        <f t="shared" si="963"/>
        <v>0</v>
      </c>
      <c r="V1171" s="2">
        <f t="shared" si="963"/>
        <v>0</v>
      </c>
      <c r="W1171" s="2">
        <f t="shared" si="963"/>
        <v>0</v>
      </c>
      <c r="X1171" s="2">
        <f t="shared" si="963"/>
        <v>0</v>
      </c>
      <c r="Y1171" s="2">
        <f t="shared" si="963"/>
        <v>0</v>
      </c>
      <c r="Z1171" s="2">
        <f t="shared" si="963"/>
        <v>0</v>
      </c>
      <c r="AA1171" s="2">
        <f t="shared" si="963"/>
        <v>0</v>
      </c>
      <c r="AB1171" s="2">
        <f t="shared" si="963"/>
        <v>0</v>
      </c>
      <c r="AC1171" s="2">
        <f t="shared" si="963"/>
        <v>0</v>
      </c>
      <c r="AD1171" s="2">
        <f t="shared" si="963"/>
        <v>0</v>
      </c>
      <c r="AE1171" s="2">
        <f t="shared" si="963"/>
        <v>0</v>
      </c>
      <c r="AF1171" s="2">
        <f t="shared" si="963"/>
        <v>0</v>
      </c>
      <c r="AG1171" s="2">
        <f t="shared" si="963"/>
        <v>0</v>
      </c>
      <c r="AH1171" s="2">
        <f t="shared" si="963"/>
        <v>0</v>
      </c>
      <c r="AI1171" s="2">
        <f t="shared" si="963"/>
        <v>0</v>
      </c>
      <c r="AJ1171" s="2">
        <f t="shared" si="963"/>
        <v>0</v>
      </c>
      <c r="AK1171" s="2">
        <f t="shared" si="963"/>
        <v>0</v>
      </c>
      <c r="AL1171" s="2">
        <f t="shared" si="963"/>
        <v>0</v>
      </c>
      <c r="AM1171" s="2">
        <f t="shared" si="963"/>
        <v>0</v>
      </c>
      <c r="AN1171" s="2">
        <f t="shared" si="963"/>
        <v>0</v>
      </c>
      <c r="AO1171" s="2">
        <f t="shared" si="963"/>
        <v>0</v>
      </c>
      <c r="AP1171" s="2">
        <f t="shared" si="963"/>
        <v>0</v>
      </c>
      <c r="AQ1171" s="2">
        <f t="shared" si="963"/>
        <v>0</v>
      </c>
      <c r="AR1171" s="2">
        <f t="shared" si="963"/>
        <v>0</v>
      </c>
      <c r="AS1171" s="2">
        <f t="shared" si="963"/>
        <v>0</v>
      </c>
      <c r="AT1171" s="2">
        <f t="shared" si="963"/>
        <v>0</v>
      </c>
      <c r="AU1171" s="2">
        <f t="shared" ref="AU1171:BZ1171" si="964">AU1337</f>
        <v>0</v>
      </c>
      <c r="AV1171" s="2">
        <f t="shared" si="964"/>
        <v>0</v>
      </c>
      <c r="AW1171" s="2">
        <f t="shared" si="964"/>
        <v>0</v>
      </c>
      <c r="AX1171" s="2">
        <f t="shared" si="964"/>
        <v>0</v>
      </c>
      <c r="AY1171" s="2">
        <f t="shared" si="964"/>
        <v>0</v>
      </c>
      <c r="AZ1171" s="2">
        <f t="shared" si="964"/>
        <v>0</v>
      </c>
      <c r="BA1171" s="2">
        <f t="shared" si="964"/>
        <v>0</v>
      </c>
      <c r="BB1171" s="2">
        <f t="shared" si="964"/>
        <v>0</v>
      </c>
      <c r="BC1171" s="2">
        <f t="shared" si="964"/>
        <v>0</v>
      </c>
      <c r="BD1171" s="2">
        <f t="shared" si="964"/>
        <v>0</v>
      </c>
      <c r="BE1171" s="2">
        <f t="shared" si="964"/>
        <v>0</v>
      </c>
      <c r="BF1171" s="2">
        <f t="shared" si="964"/>
        <v>0</v>
      </c>
      <c r="BG1171" s="2">
        <f t="shared" si="964"/>
        <v>0</v>
      </c>
      <c r="BH1171" s="2">
        <f t="shared" si="964"/>
        <v>0</v>
      </c>
      <c r="BI1171" s="2">
        <f t="shared" si="964"/>
        <v>0</v>
      </c>
      <c r="BJ1171" s="2">
        <f t="shared" si="964"/>
        <v>0</v>
      </c>
      <c r="BK1171" s="2">
        <f t="shared" si="964"/>
        <v>0</v>
      </c>
      <c r="BL1171" s="2">
        <f t="shared" si="964"/>
        <v>0</v>
      </c>
      <c r="BM1171" s="2">
        <f t="shared" si="964"/>
        <v>0</v>
      </c>
      <c r="BN1171" s="2">
        <f t="shared" si="964"/>
        <v>0</v>
      </c>
      <c r="BO1171" s="2">
        <f t="shared" si="964"/>
        <v>0</v>
      </c>
      <c r="BP1171" s="2">
        <f t="shared" si="964"/>
        <v>0</v>
      </c>
      <c r="BQ1171" s="2">
        <f t="shared" si="964"/>
        <v>0</v>
      </c>
      <c r="BR1171" s="2">
        <f t="shared" si="964"/>
        <v>0</v>
      </c>
      <c r="BS1171" s="2">
        <f t="shared" si="964"/>
        <v>0</v>
      </c>
      <c r="BT1171" s="2">
        <f t="shared" si="964"/>
        <v>0</v>
      </c>
      <c r="BU1171" s="2">
        <f t="shared" si="964"/>
        <v>0</v>
      </c>
      <c r="BV1171" s="2">
        <f t="shared" si="964"/>
        <v>0</v>
      </c>
      <c r="BW1171" s="2">
        <f t="shared" si="964"/>
        <v>0</v>
      </c>
      <c r="BX1171" s="2">
        <f t="shared" si="964"/>
        <v>0</v>
      </c>
      <c r="BY1171" s="2">
        <f t="shared" si="964"/>
        <v>0</v>
      </c>
      <c r="BZ1171" s="2">
        <f t="shared" si="964"/>
        <v>0</v>
      </c>
      <c r="CA1171" s="2">
        <f t="shared" ref="CA1171:DF1171" si="965">CA1337</f>
        <v>0</v>
      </c>
      <c r="CB1171" s="2">
        <f t="shared" si="965"/>
        <v>0</v>
      </c>
      <c r="CC1171" s="2">
        <f t="shared" si="965"/>
        <v>0</v>
      </c>
      <c r="CD1171" s="2">
        <f t="shared" si="965"/>
        <v>0</v>
      </c>
      <c r="CE1171" s="2">
        <f t="shared" si="965"/>
        <v>0</v>
      </c>
      <c r="CF1171" s="2">
        <f t="shared" si="965"/>
        <v>0</v>
      </c>
      <c r="CG1171" s="2">
        <f t="shared" si="965"/>
        <v>0</v>
      </c>
      <c r="CH1171" s="2">
        <f t="shared" si="965"/>
        <v>0</v>
      </c>
      <c r="CI1171" s="2">
        <f t="shared" si="965"/>
        <v>0</v>
      </c>
      <c r="CJ1171" s="2">
        <f t="shared" si="965"/>
        <v>0</v>
      </c>
      <c r="CK1171" s="2">
        <f t="shared" si="965"/>
        <v>0</v>
      </c>
      <c r="CL1171" s="2">
        <f t="shared" si="965"/>
        <v>0</v>
      </c>
      <c r="CM1171" s="2">
        <f t="shared" si="965"/>
        <v>0</v>
      </c>
      <c r="CN1171" s="2">
        <f t="shared" si="965"/>
        <v>0</v>
      </c>
      <c r="CO1171" s="2">
        <f t="shared" si="965"/>
        <v>0</v>
      </c>
      <c r="CP1171" s="2">
        <f t="shared" si="965"/>
        <v>0</v>
      </c>
      <c r="CQ1171" s="2">
        <f t="shared" si="965"/>
        <v>0</v>
      </c>
      <c r="CR1171" s="2">
        <f t="shared" si="965"/>
        <v>0</v>
      </c>
      <c r="CS1171" s="2">
        <f t="shared" si="965"/>
        <v>0</v>
      </c>
      <c r="CT1171" s="2">
        <f t="shared" si="965"/>
        <v>0</v>
      </c>
      <c r="CU1171" s="2">
        <f t="shared" si="965"/>
        <v>0</v>
      </c>
      <c r="CV1171" s="2">
        <f t="shared" si="965"/>
        <v>0</v>
      </c>
      <c r="CW1171" s="2">
        <f t="shared" si="965"/>
        <v>0</v>
      </c>
      <c r="CX1171" s="2">
        <f t="shared" si="965"/>
        <v>0</v>
      </c>
      <c r="CY1171" s="2">
        <f t="shared" si="965"/>
        <v>0</v>
      </c>
      <c r="CZ1171" s="2">
        <f t="shared" si="965"/>
        <v>0</v>
      </c>
      <c r="DA1171" s="2">
        <f t="shared" si="965"/>
        <v>0</v>
      </c>
      <c r="DB1171" s="2">
        <f t="shared" si="965"/>
        <v>0</v>
      </c>
      <c r="DC1171" s="2">
        <f t="shared" si="965"/>
        <v>0</v>
      </c>
      <c r="DD1171" s="2">
        <f t="shared" si="965"/>
        <v>0</v>
      </c>
      <c r="DE1171" s="2">
        <f t="shared" si="965"/>
        <v>0</v>
      </c>
      <c r="DF1171" s="2">
        <f t="shared" si="965"/>
        <v>0</v>
      </c>
      <c r="DG1171" s="3">
        <f t="shared" ref="DG1171:EL1171" si="966">DG1337</f>
        <v>0</v>
      </c>
      <c r="DH1171" s="3">
        <f t="shared" si="966"/>
        <v>0</v>
      </c>
      <c r="DI1171" s="3">
        <f t="shared" si="966"/>
        <v>0</v>
      </c>
      <c r="DJ1171" s="3">
        <f t="shared" si="966"/>
        <v>0</v>
      </c>
      <c r="DK1171" s="3">
        <f t="shared" si="966"/>
        <v>0</v>
      </c>
      <c r="DL1171" s="3">
        <f t="shared" si="966"/>
        <v>0</v>
      </c>
      <c r="DM1171" s="3">
        <f t="shared" si="966"/>
        <v>0</v>
      </c>
      <c r="DN1171" s="3">
        <f t="shared" si="966"/>
        <v>0</v>
      </c>
      <c r="DO1171" s="3">
        <f t="shared" si="966"/>
        <v>0</v>
      </c>
      <c r="DP1171" s="3">
        <f t="shared" si="966"/>
        <v>0</v>
      </c>
      <c r="DQ1171" s="3">
        <f t="shared" si="966"/>
        <v>0</v>
      </c>
      <c r="DR1171" s="3">
        <f t="shared" si="966"/>
        <v>0</v>
      </c>
      <c r="DS1171" s="3">
        <f t="shared" si="966"/>
        <v>0</v>
      </c>
      <c r="DT1171" s="3">
        <f t="shared" si="966"/>
        <v>0</v>
      </c>
      <c r="DU1171" s="3">
        <f t="shared" si="966"/>
        <v>0</v>
      </c>
      <c r="DV1171" s="3">
        <f t="shared" si="966"/>
        <v>0</v>
      </c>
      <c r="DW1171" s="3">
        <f t="shared" si="966"/>
        <v>0</v>
      </c>
      <c r="DX1171" s="3">
        <f t="shared" si="966"/>
        <v>0</v>
      </c>
      <c r="DY1171" s="3">
        <f t="shared" si="966"/>
        <v>0</v>
      </c>
      <c r="DZ1171" s="3">
        <f t="shared" si="966"/>
        <v>0</v>
      </c>
      <c r="EA1171" s="3">
        <f t="shared" si="966"/>
        <v>0</v>
      </c>
      <c r="EB1171" s="3">
        <f t="shared" si="966"/>
        <v>0</v>
      </c>
      <c r="EC1171" s="3">
        <f t="shared" si="966"/>
        <v>0</v>
      </c>
      <c r="ED1171" s="3">
        <f t="shared" si="966"/>
        <v>0</v>
      </c>
      <c r="EE1171" s="3">
        <f t="shared" si="966"/>
        <v>0</v>
      </c>
      <c r="EF1171" s="3">
        <f t="shared" si="966"/>
        <v>0</v>
      </c>
      <c r="EG1171" s="3">
        <f t="shared" si="966"/>
        <v>0</v>
      </c>
      <c r="EH1171" s="3">
        <f t="shared" si="966"/>
        <v>0</v>
      </c>
      <c r="EI1171" s="3">
        <f t="shared" si="966"/>
        <v>0</v>
      </c>
      <c r="EJ1171" s="3">
        <f t="shared" si="966"/>
        <v>0</v>
      </c>
      <c r="EK1171" s="3">
        <f t="shared" si="966"/>
        <v>0</v>
      </c>
      <c r="EL1171" s="3">
        <f t="shared" si="966"/>
        <v>0</v>
      </c>
      <c r="EM1171" s="3">
        <f t="shared" ref="EM1171:FR1171" si="967">EM1337</f>
        <v>0</v>
      </c>
      <c r="EN1171" s="3">
        <f t="shared" si="967"/>
        <v>0</v>
      </c>
      <c r="EO1171" s="3">
        <f t="shared" si="967"/>
        <v>0</v>
      </c>
      <c r="EP1171" s="3">
        <f t="shared" si="967"/>
        <v>0</v>
      </c>
      <c r="EQ1171" s="3">
        <f t="shared" si="967"/>
        <v>0</v>
      </c>
      <c r="ER1171" s="3">
        <f t="shared" si="967"/>
        <v>0</v>
      </c>
      <c r="ES1171" s="3">
        <f t="shared" si="967"/>
        <v>0</v>
      </c>
      <c r="ET1171" s="3">
        <f t="shared" si="967"/>
        <v>0</v>
      </c>
      <c r="EU1171" s="3">
        <f t="shared" si="967"/>
        <v>0</v>
      </c>
      <c r="EV1171" s="3">
        <f t="shared" si="967"/>
        <v>0</v>
      </c>
      <c r="EW1171" s="3">
        <f t="shared" si="967"/>
        <v>0</v>
      </c>
      <c r="EX1171" s="3">
        <f t="shared" si="967"/>
        <v>0</v>
      </c>
      <c r="EY1171" s="3">
        <f t="shared" si="967"/>
        <v>0</v>
      </c>
      <c r="EZ1171" s="3">
        <f t="shared" si="967"/>
        <v>0</v>
      </c>
      <c r="FA1171" s="3">
        <f t="shared" si="967"/>
        <v>0</v>
      </c>
      <c r="FB1171" s="3">
        <f t="shared" si="967"/>
        <v>0</v>
      </c>
      <c r="FC1171" s="3">
        <f t="shared" si="967"/>
        <v>0</v>
      </c>
      <c r="FD1171" s="3">
        <f t="shared" si="967"/>
        <v>0</v>
      </c>
      <c r="FE1171" s="3">
        <f t="shared" si="967"/>
        <v>0</v>
      </c>
      <c r="FF1171" s="3">
        <f t="shared" si="967"/>
        <v>0</v>
      </c>
      <c r="FG1171" s="3">
        <f t="shared" si="967"/>
        <v>0</v>
      </c>
      <c r="FH1171" s="3">
        <f t="shared" si="967"/>
        <v>0</v>
      </c>
      <c r="FI1171" s="3">
        <f t="shared" si="967"/>
        <v>0</v>
      </c>
      <c r="FJ1171" s="3">
        <f t="shared" si="967"/>
        <v>0</v>
      </c>
      <c r="FK1171" s="3">
        <f t="shared" si="967"/>
        <v>0</v>
      </c>
      <c r="FL1171" s="3">
        <f t="shared" si="967"/>
        <v>0</v>
      </c>
      <c r="FM1171" s="3">
        <f t="shared" si="967"/>
        <v>0</v>
      </c>
      <c r="FN1171" s="3">
        <f t="shared" si="967"/>
        <v>0</v>
      </c>
      <c r="FO1171" s="3">
        <f t="shared" si="967"/>
        <v>0</v>
      </c>
      <c r="FP1171" s="3">
        <f t="shared" si="967"/>
        <v>0</v>
      </c>
      <c r="FQ1171" s="3">
        <f t="shared" si="967"/>
        <v>0</v>
      </c>
      <c r="FR1171" s="3">
        <f t="shared" si="967"/>
        <v>0</v>
      </c>
      <c r="FS1171" s="3">
        <f t="shared" ref="FS1171:GX1171" si="968">FS1337</f>
        <v>0</v>
      </c>
      <c r="FT1171" s="3">
        <f t="shared" si="968"/>
        <v>0</v>
      </c>
      <c r="FU1171" s="3">
        <f t="shared" si="968"/>
        <v>0</v>
      </c>
      <c r="FV1171" s="3">
        <f t="shared" si="968"/>
        <v>0</v>
      </c>
      <c r="FW1171" s="3">
        <f t="shared" si="968"/>
        <v>0</v>
      </c>
      <c r="FX1171" s="3">
        <f t="shared" si="968"/>
        <v>0</v>
      </c>
      <c r="FY1171" s="3">
        <f t="shared" si="968"/>
        <v>0</v>
      </c>
      <c r="FZ1171" s="3">
        <f t="shared" si="968"/>
        <v>0</v>
      </c>
      <c r="GA1171" s="3">
        <f t="shared" si="968"/>
        <v>0</v>
      </c>
      <c r="GB1171" s="3">
        <f t="shared" si="968"/>
        <v>0</v>
      </c>
      <c r="GC1171" s="3">
        <f t="shared" si="968"/>
        <v>0</v>
      </c>
      <c r="GD1171" s="3">
        <f t="shared" si="968"/>
        <v>0</v>
      </c>
      <c r="GE1171" s="3">
        <f t="shared" si="968"/>
        <v>0</v>
      </c>
      <c r="GF1171" s="3">
        <f t="shared" si="968"/>
        <v>0</v>
      </c>
      <c r="GG1171" s="3">
        <f t="shared" si="968"/>
        <v>0</v>
      </c>
      <c r="GH1171" s="3">
        <f t="shared" si="968"/>
        <v>0</v>
      </c>
      <c r="GI1171" s="3">
        <f t="shared" si="968"/>
        <v>0</v>
      </c>
      <c r="GJ1171" s="3">
        <f t="shared" si="968"/>
        <v>0</v>
      </c>
      <c r="GK1171" s="3">
        <f t="shared" si="968"/>
        <v>0</v>
      </c>
      <c r="GL1171" s="3">
        <f t="shared" si="968"/>
        <v>0</v>
      </c>
      <c r="GM1171" s="3">
        <f t="shared" si="968"/>
        <v>0</v>
      </c>
      <c r="GN1171" s="3">
        <f t="shared" si="968"/>
        <v>0</v>
      </c>
      <c r="GO1171" s="3">
        <f t="shared" si="968"/>
        <v>0</v>
      </c>
      <c r="GP1171" s="3">
        <f t="shared" si="968"/>
        <v>0</v>
      </c>
      <c r="GQ1171" s="3">
        <f t="shared" si="968"/>
        <v>0</v>
      </c>
      <c r="GR1171" s="3">
        <f t="shared" si="968"/>
        <v>0</v>
      </c>
      <c r="GS1171" s="3">
        <f t="shared" si="968"/>
        <v>0</v>
      </c>
      <c r="GT1171" s="3">
        <f t="shared" si="968"/>
        <v>0</v>
      </c>
      <c r="GU1171" s="3">
        <f t="shared" si="968"/>
        <v>0</v>
      </c>
      <c r="GV1171" s="3">
        <f t="shared" si="968"/>
        <v>0</v>
      </c>
      <c r="GW1171" s="3">
        <f t="shared" si="968"/>
        <v>0</v>
      </c>
      <c r="GX1171" s="3">
        <f t="shared" si="968"/>
        <v>0</v>
      </c>
    </row>
    <row r="1173" spans="1:245" x14ac:dyDescent="0.2">
      <c r="A1173" s="1">
        <v>4</v>
      </c>
      <c r="B1173" s="1">
        <v>0</v>
      </c>
      <c r="C1173" s="1"/>
      <c r="D1173" s="1">
        <f>ROW(A1185)</f>
        <v>1185</v>
      </c>
      <c r="E1173" s="1"/>
      <c r="F1173" s="1" t="s">
        <v>19</v>
      </c>
      <c r="G1173" s="1" t="s">
        <v>921</v>
      </c>
      <c r="H1173" s="1" t="s">
        <v>3</v>
      </c>
      <c r="I1173" s="1">
        <v>0</v>
      </c>
      <c r="J1173" s="1"/>
      <c r="K1173" s="1">
        <v>0</v>
      </c>
      <c r="L1173" s="1"/>
      <c r="M1173" s="1" t="s">
        <v>3</v>
      </c>
      <c r="N1173" s="1"/>
      <c r="O1173" s="1"/>
      <c r="P1173" s="1"/>
      <c r="Q1173" s="1"/>
      <c r="R1173" s="1"/>
      <c r="S1173" s="1">
        <v>30589571</v>
      </c>
      <c r="T1173" s="1"/>
      <c r="U1173" s="1" t="s">
        <v>3</v>
      </c>
      <c r="V1173" s="1">
        <v>0</v>
      </c>
      <c r="W1173" s="1"/>
      <c r="X1173" s="1"/>
      <c r="Y1173" s="1"/>
      <c r="Z1173" s="1"/>
      <c r="AA1173" s="1"/>
      <c r="AB1173" s="1" t="s">
        <v>3</v>
      </c>
      <c r="AC1173" s="1" t="s">
        <v>3</v>
      </c>
      <c r="AD1173" s="1" t="s">
        <v>3</v>
      </c>
      <c r="AE1173" s="1" t="s">
        <v>3</v>
      </c>
      <c r="AF1173" s="1" t="s">
        <v>3</v>
      </c>
      <c r="AG1173" s="1" t="s">
        <v>3</v>
      </c>
      <c r="AH1173" s="1"/>
      <c r="AI1173" s="1"/>
      <c r="AJ1173" s="1"/>
      <c r="AK1173" s="1"/>
      <c r="AL1173" s="1"/>
      <c r="AM1173" s="1"/>
      <c r="AN1173" s="1"/>
      <c r="AO1173" s="1"/>
      <c r="AP1173" s="1" t="s">
        <v>3</v>
      </c>
      <c r="AQ1173" s="1" t="s">
        <v>3</v>
      </c>
      <c r="AR1173" s="1" t="s">
        <v>3</v>
      </c>
      <c r="AS1173" s="1"/>
      <c r="AT1173" s="1"/>
      <c r="AU1173" s="1"/>
      <c r="AV1173" s="1"/>
      <c r="AW1173" s="1"/>
      <c r="AX1173" s="1"/>
      <c r="AY1173" s="1"/>
      <c r="AZ1173" s="1" t="s">
        <v>3</v>
      </c>
      <c r="BA1173" s="1"/>
      <c r="BB1173" s="1" t="s">
        <v>3</v>
      </c>
      <c r="BC1173" s="1" t="s">
        <v>3</v>
      </c>
      <c r="BD1173" s="1" t="s">
        <v>3</v>
      </c>
      <c r="BE1173" s="1" t="s">
        <v>3</v>
      </c>
      <c r="BF1173" s="1" t="s">
        <v>3</v>
      </c>
      <c r="BG1173" s="1" t="s">
        <v>3</v>
      </c>
      <c r="BH1173" s="1" t="s">
        <v>3</v>
      </c>
      <c r="BI1173" s="1" t="s">
        <v>3</v>
      </c>
      <c r="BJ1173" s="1" t="s">
        <v>3</v>
      </c>
      <c r="BK1173" s="1" t="s">
        <v>3</v>
      </c>
      <c r="BL1173" s="1" t="s">
        <v>3</v>
      </c>
      <c r="BM1173" s="1" t="s">
        <v>3</v>
      </c>
      <c r="BN1173" s="1" t="s">
        <v>3</v>
      </c>
      <c r="BO1173" s="1" t="s">
        <v>3</v>
      </c>
      <c r="BP1173" s="1" t="s">
        <v>3</v>
      </c>
      <c r="BQ1173" s="1"/>
      <c r="BR1173" s="1"/>
      <c r="BS1173" s="1"/>
      <c r="BT1173" s="1"/>
      <c r="BU1173" s="1"/>
      <c r="BV1173" s="1"/>
      <c r="BW1173" s="1"/>
      <c r="BX1173" s="1">
        <v>0</v>
      </c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>
        <v>0</v>
      </c>
    </row>
    <row r="1175" spans="1:245" x14ac:dyDescent="0.2">
      <c r="A1175" s="2">
        <v>52</v>
      </c>
      <c r="B1175" s="2">
        <f t="shared" ref="B1175:G1175" si="969">B1185</f>
        <v>0</v>
      </c>
      <c r="C1175" s="2">
        <f t="shared" si="969"/>
        <v>4</v>
      </c>
      <c r="D1175" s="2">
        <f t="shared" si="969"/>
        <v>1173</v>
      </c>
      <c r="E1175" s="2">
        <f t="shared" si="969"/>
        <v>0</v>
      </c>
      <c r="F1175" s="2" t="str">
        <f t="shared" si="969"/>
        <v>Новый раздел</v>
      </c>
      <c r="G1175" s="2" t="str">
        <f t="shared" si="969"/>
        <v>1. Демонтаж системы теплоснабжения</v>
      </c>
      <c r="H1175" s="2"/>
      <c r="I1175" s="2"/>
      <c r="J1175" s="2"/>
      <c r="K1175" s="2"/>
      <c r="L1175" s="2"/>
      <c r="M1175" s="2"/>
      <c r="N1175" s="2"/>
      <c r="O1175" s="2">
        <f t="shared" ref="O1175:AT1175" si="970">O1185</f>
        <v>0</v>
      </c>
      <c r="P1175" s="2">
        <f t="shared" si="970"/>
        <v>0</v>
      </c>
      <c r="Q1175" s="2">
        <f t="shared" si="970"/>
        <v>0</v>
      </c>
      <c r="R1175" s="2">
        <f t="shared" si="970"/>
        <v>0</v>
      </c>
      <c r="S1175" s="2">
        <f t="shared" si="970"/>
        <v>0</v>
      </c>
      <c r="T1175" s="2">
        <f t="shared" si="970"/>
        <v>0</v>
      </c>
      <c r="U1175" s="2">
        <f t="shared" si="970"/>
        <v>0</v>
      </c>
      <c r="V1175" s="2">
        <f t="shared" si="970"/>
        <v>0</v>
      </c>
      <c r="W1175" s="2">
        <f t="shared" si="970"/>
        <v>0</v>
      </c>
      <c r="X1175" s="2">
        <f t="shared" si="970"/>
        <v>0</v>
      </c>
      <c r="Y1175" s="2">
        <f t="shared" si="970"/>
        <v>0</v>
      </c>
      <c r="Z1175" s="2">
        <f t="shared" si="970"/>
        <v>0</v>
      </c>
      <c r="AA1175" s="2">
        <f t="shared" si="970"/>
        <v>0</v>
      </c>
      <c r="AB1175" s="2">
        <f t="shared" si="970"/>
        <v>0</v>
      </c>
      <c r="AC1175" s="2">
        <f t="shared" si="970"/>
        <v>0</v>
      </c>
      <c r="AD1175" s="2">
        <f t="shared" si="970"/>
        <v>0</v>
      </c>
      <c r="AE1175" s="2">
        <f t="shared" si="970"/>
        <v>0</v>
      </c>
      <c r="AF1175" s="2">
        <f t="shared" si="970"/>
        <v>0</v>
      </c>
      <c r="AG1175" s="2">
        <f t="shared" si="970"/>
        <v>0</v>
      </c>
      <c r="AH1175" s="2">
        <f t="shared" si="970"/>
        <v>0</v>
      </c>
      <c r="AI1175" s="2">
        <f t="shared" si="970"/>
        <v>0</v>
      </c>
      <c r="AJ1175" s="2">
        <f t="shared" si="970"/>
        <v>0</v>
      </c>
      <c r="AK1175" s="2">
        <f t="shared" si="970"/>
        <v>0</v>
      </c>
      <c r="AL1175" s="2">
        <f t="shared" si="970"/>
        <v>0</v>
      </c>
      <c r="AM1175" s="2">
        <f t="shared" si="970"/>
        <v>0</v>
      </c>
      <c r="AN1175" s="2">
        <f t="shared" si="970"/>
        <v>0</v>
      </c>
      <c r="AO1175" s="2">
        <f t="shared" si="970"/>
        <v>0</v>
      </c>
      <c r="AP1175" s="2">
        <f t="shared" si="970"/>
        <v>0</v>
      </c>
      <c r="AQ1175" s="2">
        <f t="shared" si="970"/>
        <v>0</v>
      </c>
      <c r="AR1175" s="2">
        <f t="shared" si="970"/>
        <v>0</v>
      </c>
      <c r="AS1175" s="2">
        <f t="shared" si="970"/>
        <v>0</v>
      </c>
      <c r="AT1175" s="2">
        <f t="shared" si="970"/>
        <v>0</v>
      </c>
      <c r="AU1175" s="2">
        <f t="shared" ref="AU1175:BZ1175" si="971">AU1185</f>
        <v>0</v>
      </c>
      <c r="AV1175" s="2">
        <f t="shared" si="971"/>
        <v>0</v>
      </c>
      <c r="AW1175" s="2">
        <f t="shared" si="971"/>
        <v>0</v>
      </c>
      <c r="AX1175" s="2">
        <f t="shared" si="971"/>
        <v>0</v>
      </c>
      <c r="AY1175" s="2">
        <f t="shared" si="971"/>
        <v>0</v>
      </c>
      <c r="AZ1175" s="2">
        <f t="shared" si="971"/>
        <v>0</v>
      </c>
      <c r="BA1175" s="2">
        <f t="shared" si="971"/>
        <v>0</v>
      </c>
      <c r="BB1175" s="2">
        <f t="shared" si="971"/>
        <v>0</v>
      </c>
      <c r="BC1175" s="2">
        <f t="shared" si="971"/>
        <v>0</v>
      </c>
      <c r="BD1175" s="2">
        <f t="shared" si="971"/>
        <v>0</v>
      </c>
      <c r="BE1175" s="2">
        <f t="shared" si="971"/>
        <v>0</v>
      </c>
      <c r="BF1175" s="2">
        <f t="shared" si="971"/>
        <v>0</v>
      </c>
      <c r="BG1175" s="2">
        <f t="shared" si="971"/>
        <v>0</v>
      </c>
      <c r="BH1175" s="2">
        <f t="shared" si="971"/>
        <v>0</v>
      </c>
      <c r="BI1175" s="2">
        <f t="shared" si="971"/>
        <v>0</v>
      </c>
      <c r="BJ1175" s="2">
        <f t="shared" si="971"/>
        <v>0</v>
      </c>
      <c r="BK1175" s="2">
        <f t="shared" si="971"/>
        <v>0</v>
      </c>
      <c r="BL1175" s="2">
        <f t="shared" si="971"/>
        <v>0</v>
      </c>
      <c r="BM1175" s="2">
        <f t="shared" si="971"/>
        <v>0</v>
      </c>
      <c r="BN1175" s="2">
        <f t="shared" si="971"/>
        <v>0</v>
      </c>
      <c r="BO1175" s="2">
        <f t="shared" si="971"/>
        <v>0</v>
      </c>
      <c r="BP1175" s="2">
        <f t="shared" si="971"/>
        <v>0</v>
      </c>
      <c r="BQ1175" s="2">
        <f t="shared" si="971"/>
        <v>0</v>
      </c>
      <c r="BR1175" s="2">
        <f t="shared" si="971"/>
        <v>0</v>
      </c>
      <c r="BS1175" s="2">
        <f t="shared" si="971"/>
        <v>0</v>
      </c>
      <c r="BT1175" s="2">
        <f t="shared" si="971"/>
        <v>0</v>
      </c>
      <c r="BU1175" s="2">
        <f t="shared" si="971"/>
        <v>0</v>
      </c>
      <c r="BV1175" s="2">
        <f t="shared" si="971"/>
        <v>0</v>
      </c>
      <c r="BW1175" s="2">
        <f t="shared" si="971"/>
        <v>0</v>
      </c>
      <c r="BX1175" s="2">
        <f t="shared" si="971"/>
        <v>0</v>
      </c>
      <c r="BY1175" s="2">
        <f t="shared" si="971"/>
        <v>0</v>
      </c>
      <c r="BZ1175" s="2">
        <f t="shared" si="971"/>
        <v>0</v>
      </c>
      <c r="CA1175" s="2">
        <f t="shared" ref="CA1175:DF1175" si="972">CA1185</f>
        <v>0</v>
      </c>
      <c r="CB1175" s="2">
        <f t="shared" si="972"/>
        <v>0</v>
      </c>
      <c r="CC1175" s="2">
        <f t="shared" si="972"/>
        <v>0</v>
      </c>
      <c r="CD1175" s="2">
        <f t="shared" si="972"/>
        <v>0</v>
      </c>
      <c r="CE1175" s="2">
        <f t="shared" si="972"/>
        <v>0</v>
      </c>
      <c r="CF1175" s="2">
        <f t="shared" si="972"/>
        <v>0</v>
      </c>
      <c r="CG1175" s="2">
        <f t="shared" si="972"/>
        <v>0</v>
      </c>
      <c r="CH1175" s="2">
        <f t="shared" si="972"/>
        <v>0</v>
      </c>
      <c r="CI1175" s="2">
        <f t="shared" si="972"/>
        <v>0</v>
      </c>
      <c r="CJ1175" s="2">
        <f t="shared" si="972"/>
        <v>0</v>
      </c>
      <c r="CK1175" s="2">
        <f t="shared" si="972"/>
        <v>0</v>
      </c>
      <c r="CL1175" s="2">
        <f t="shared" si="972"/>
        <v>0</v>
      </c>
      <c r="CM1175" s="2">
        <f t="shared" si="972"/>
        <v>0</v>
      </c>
      <c r="CN1175" s="2">
        <f t="shared" si="972"/>
        <v>0</v>
      </c>
      <c r="CO1175" s="2">
        <f t="shared" si="972"/>
        <v>0</v>
      </c>
      <c r="CP1175" s="2">
        <f t="shared" si="972"/>
        <v>0</v>
      </c>
      <c r="CQ1175" s="2">
        <f t="shared" si="972"/>
        <v>0</v>
      </c>
      <c r="CR1175" s="2">
        <f t="shared" si="972"/>
        <v>0</v>
      </c>
      <c r="CS1175" s="2">
        <f t="shared" si="972"/>
        <v>0</v>
      </c>
      <c r="CT1175" s="2">
        <f t="shared" si="972"/>
        <v>0</v>
      </c>
      <c r="CU1175" s="2">
        <f t="shared" si="972"/>
        <v>0</v>
      </c>
      <c r="CV1175" s="2">
        <f t="shared" si="972"/>
        <v>0</v>
      </c>
      <c r="CW1175" s="2">
        <f t="shared" si="972"/>
        <v>0</v>
      </c>
      <c r="CX1175" s="2">
        <f t="shared" si="972"/>
        <v>0</v>
      </c>
      <c r="CY1175" s="2">
        <f t="shared" si="972"/>
        <v>0</v>
      </c>
      <c r="CZ1175" s="2">
        <f t="shared" si="972"/>
        <v>0</v>
      </c>
      <c r="DA1175" s="2">
        <f t="shared" si="972"/>
        <v>0</v>
      </c>
      <c r="DB1175" s="2">
        <f t="shared" si="972"/>
        <v>0</v>
      </c>
      <c r="DC1175" s="2">
        <f t="shared" si="972"/>
        <v>0</v>
      </c>
      <c r="DD1175" s="2">
        <f t="shared" si="972"/>
        <v>0</v>
      </c>
      <c r="DE1175" s="2">
        <f t="shared" si="972"/>
        <v>0</v>
      </c>
      <c r="DF1175" s="2">
        <f t="shared" si="972"/>
        <v>0</v>
      </c>
      <c r="DG1175" s="3">
        <f t="shared" ref="DG1175:EL1175" si="973">DG1185</f>
        <v>0</v>
      </c>
      <c r="DH1175" s="3">
        <f t="shared" si="973"/>
        <v>0</v>
      </c>
      <c r="DI1175" s="3">
        <f t="shared" si="973"/>
        <v>0</v>
      </c>
      <c r="DJ1175" s="3">
        <f t="shared" si="973"/>
        <v>0</v>
      </c>
      <c r="DK1175" s="3">
        <f t="shared" si="973"/>
        <v>0</v>
      </c>
      <c r="DL1175" s="3">
        <f t="shared" si="973"/>
        <v>0</v>
      </c>
      <c r="DM1175" s="3">
        <f t="shared" si="973"/>
        <v>0</v>
      </c>
      <c r="DN1175" s="3">
        <f t="shared" si="973"/>
        <v>0</v>
      </c>
      <c r="DO1175" s="3">
        <f t="shared" si="973"/>
        <v>0</v>
      </c>
      <c r="DP1175" s="3">
        <f t="shared" si="973"/>
        <v>0</v>
      </c>
      <c r="DQ1175" s="3">
        <f t="shared" si="973"/>
        <v>0</v>
      </c>
      <c r="DR1175" s="3">
        <f t="shared" si="973"/>
        <v>0</v>
      </c>
      <c r="DS1175" s="3">
        <f t="shared" si="973"/>
        <v>0</v>
      </c>
      <c r="DT1175" s="3">
        <f t="shared" si="973"/>
        <v>0</v>
      </c>
      <c r="DU1175" s="3">
        <f t="shared" si="973"/>
        <v>0</v>
      </c>
      <c r="DV1175" s="3">
        <f t="shared" si="973"/>
        <v>0</v>
      </c>
      <c r="DW1175" s="3">
        <f t="shared" si="973"/>
        <v>0</v>
      </c>
      <c r="DX1175" s="3">
        <f t="shared" si="973"/>
        <v>0</v>
      </c>
      <c r="DY1175" s="3">
        <f t="shared" si="973"/>
        <v>0</v>
      </c>
      <c r="DZ1175" s="3">
        <f t="shared" si="973"/>
        <v>0</v>
      </c>
      <c r="EA1175" s="3">
        <f t="shared" si="973"/>
        <v>0</v>
      </c>
      <c r="EB1175" s="3">
        <f t="shared" si="973"/>
        <v>0</v>
      </c>
      <c r="EC1175" s="3">
        <f t="shared" si="973"/>
        <v>0</v>
      </c>
      <c r="ED1175" s="3">
        <f t="shared" si="973"/>
        <v>0</v>
      </c>
      <c r="EE1175" s="3">
        <f t="shared" si="973"/>
        <v>0</v>
      </c>
      <c r="EF1175" s="3">
        <f t="shared" si="973"/>
        <v>0</v>
      </c>
      <c r="EG1175" s="3">
        <f t="shared" si="973"/>
        <v>0</v>
      </c>
      <c r="EH1175" s="3">
        <f t="shared" si="973"/>
        <v>0</v>
      </c>
      <c r="EI1175" s="3">
        <f t="shared" si="973"/>
        <v>0</v>
      </c>
      <c r="EJ1175" s="3">
        <f t="shared" si="973"/>
        <v>0</v>
      </c>
      <c r="EK1175" s="3">
        <f t="shared" si="973"/>
        <v>0</v>
      </c>
      <c r="EL1175" s="3">
        <f t="shared" si="973"/>
        <v>0</v>
      </c>
      <c r="EM1175" s="3">
        <f t="shared" ref="EM1175:FR1175" si="974">EM1185</f>
        <v>0</v>
      </c>
      <c r="EN1175" s="3">
        <f t="shared" si="974"/>
        <v>0</v>
      </c>
      <c r="EO1175" s="3">
        <f t="shared" si="974"/>
        <v>0</v>
      </c>
      <c r="EP1175" s="3">
        <f t="shared" si="974"/>
        <v>0</v>
      </c>
      <c r="EQ1175" s="3">
        <f t="shared" si="974"/>
        <v>0</v>
      </c>
      <c r="ER1175" s="3">
        <f t="shared" si="974"/>
        <v>0</v>
      </c>
      <c r="ES1175" s="3">
        <f t="shared" si="974"/>
        <v>0</v>
      </c>
      <c r="ET1175" s="3">
        <f t="shared" si="974"/>
        <v>0</v>
      </c>
      <c r="EU1175" s="3">
        <f t="shared" si="974"/>
        <v>0</v>
      </c>
      <c r="EV1175" s="3">
        <f t="shared" si="974"/>
        <v>0</v>
      </c>
      <c r="EW1175" s="3">
        <f t="shared" si="974"/>
        <v>0</v>
      </c>
      <c r="EX1175" s="3">
        <f t="shared" si="974"/>
        <v>0</v>
      </c>
      <c r="EY1175" s="3">
        <f t="shared" si="974"/>
        <v>0</v>
      </c>
      <c r="EZ1175" s="3">
        <f t="shared" si="974"/>
        <v>0</v>
      </c>
      <c r="FA1175" s="3">
        <f t="shared" si="974"/>
        <v>0</v>
      </c>
      <c r="FB1175" s="3">
        <f t="shared" si="974"/>
        <v>0</v>
      </c>
      <c r="FC1175" s="3">
        <f t="shared" si="974"/>
        <v>0</v>
      </c>
      <c r="FD1175" s="3">
        <f t="shared" si="974"/>
        <v>0</v>
      </c>
      <c r="FE1175" s="3">
        <f t="shared" si="974"/>
        <v>0</v>
      </c>
      <c r="FF1175" s="3">
        <f t="shared" si="974"/>
        <v>0</v>
      </c>
      <c r="FG1175" s="3">
        <f t="shared" si="974"/>
        <v>0</v>
      </c>
      <c r="FH1175" s="3">
        <f t="shared" si="974"/>
        <v>0</v>
      </c>
      <c r="FI1175" s="3">
        <f t="shared" si="974"/>
        <v>0</v>
      </c>
      <c r="FJ1175" s="3">
        <f t="shared" si="974"/>
        <v>0</v>
      </c>
      <c r="FK1175" s="3">
        <f t="shared" si="974"/>
        <v>0</v>
      </c>
      <c r="FL1175" s="3">
        <f t="shared" si="974"/>
        <v>0</v>
      </c>
      <c r="FM1175" s="3">
        <f t="shared" si="974"/>
        <v>0</v>
      </c>
      <c r="FN1175" s="3">
        <f t="shared" si="974"/>
        <v>0</v>
      </c>
      <c r="FO1175" s="3">
        <f t="shared" si="974"/>
        <v>0</v>
      </c>
      <c r="FP1175" s="3">
        <f t="shared" si="974"/>
        <v>0</v>
      </c>
      <c r="FQ1175" s="3">
        <f t="shared" si="974"/>
        <v>0</v>
      </c>
      <c r="FR1175" s="3">
        <f t="shared" si="974"/>
        <v>0</v>
      </c>
      <c r="FS1175" s="3">
        <f t="shared" ref="FS1175:GX1175" si="975">FS1185</f>
        <v>0</v>
      </c>
      <c r="FT1175" s="3">
        <f t="shared" si="975"/>
        <v>0</v>
      </c>
      <c r="FU1175" s="3">
        <f t="shared" si="975"/>
        <v>0</v>
      </c>
      <c r="FV1175" s="3">
        <f t="shared" si="975"/>
        <v>0</v>
      </c>
      <c r="FW1175" s="3">
        <f t="shared" si="975"/>
        <v>0</v>
      </c>
      <c r="FX1175" s="3">
        <f t="shared" si="975"/>
        <v>0</v>
      </c>
      <c r="FY1175" s="3">
        <f t="shared" si="975"/>
        <v>0</v>
      </c>
      <c r="FZ1175" s="3">
        <f t="shared" si="975"/>
        <v>0</v>
      </c>
      <c r="GA1175" s="3">
        <f t="shared" si="975"/>
        <v>0</v>
      </c>
      <c r="GB1175" s="3">
        <f t="shared" si="975"/>
        <v>0</v>
      </c>
      <c r="GC1175" s="3">
        <f t="shared" si="975"/>
        <v>0</v>
      </c>
      <c r="GD1175" s="3">
        <f t="shared" si="975"/>
        <v>0</v>
      </c>
      <c r="GE1175" s="3">
        <f t="shared" si="975"/>
        <v>0</v>
      </c>
      <c r="GF1175" s="3">
        <f t="shared" si="975"/>
        <v>0</v>
      </c>
      <c r="GG1175" s="3">
        <f t="shared" si="975"/>
        <v>0</v>
      </c>
      <c r="GH1175" s="3">
        <f t="shared" si="975"/>
        <v>0</v>
      </c>
      <c r="GI1175" s="3">
        <f t="shared" si="975"/>
        <v>0</v>
      </c>
      <c r="GJ1175" s="3">
        <f t="shared" si="975"/>
        <v>0</v>
      </c>
      <c r="GK1175" s="3">
        <f t="shared" si="975"/>
        <v>0</v>
      </c>
      <c r="GL1175" s="3">
        <f t="shared" si="975"/>
        <v>0</v>
      </c>
      <c r="GM1175" s="3">
        <f t="shared" si="975"/>
        <v>0</v>
      </c>
      <c r="GN1175" s="3">
        <f t="shared" si="975"/>
        <v>0</v>
      </c>
      <c r="GO1175" s="3">
        <f t="shared" si="975"/>
        <v>0</v>
      </c>
      <c r="GP1175" s="3">
        <f t="shared" si="975"/>
        <v>0</v>
      </c>
      <c r="GQ1175" s="3">
        <f t="shared" si="975"/>
        <v>0</v>
      </c>
      <c r="GR1175" s="3">
        <f t="shared" si="975"/>
        <v>0</v>
      </c>
      <c r="GS1175" s="3">
        <f t="shared" si="975"/>
        <v>0</v>
      </c>
      <c r="GT1175" s="3">
        <f t="shared" si="975"/>
        <v>0</v>
      </c>
      <c r="GU1175" s="3">
        <f t="shared" si="975"/>
        <v>0</v>
      </c>
      <c r="GV1175" s="3">
        <f t="shared" si="975"/>
        <v>0</v>
      </c>
      <c r="GW1175" s="3">
        <f t="shared" si="975"/>
        <v>0</v>
      </c>
      <c r="GX1175" s="3">
        <f t="shared" si="975"/>
        <v>0</v>
      </c>
    </row>
    <row r="1177" spans="1:245" x14ac:dyDescent="0.2">
      <c r="A1177">
        <v>19</v>
      </c>
      <c r="B1177">
        <v>0</v>
      </c>
      <c r="F1177" t="s">
        <v>3</v>
      </c>
      <c r="G1177" t="s">
        <v>455</v>
      </c>
      <c r="H1177" t="s">
        <v>3</v>
      </c>
      <c r="AA1177">
        <v>1</v>
      </c>
      <c r="IK1177">
        <v>0</v>
      </c>
    </row>
    <row r="1178" spans="1:245" x14ac:dyDescent="0.2">
      <c r="A1178">
        <v>17</v>
      </c>
      <c r="B1178">
        <v>0</v>
      </c>
      <c r="C1178">
        <f>ROW(SmtRes!A654)</f>
        <v>654</v>
      </c>
      <c r="D1178">
        <f>ROW(EtalonRes!A749)</f>
        <v>749</v>
      </c>
      <c r="E1178" t="s">
        <v>21</v>
      </c>
      <c r="F1178" t="s">
        <v>922</v>
      </c>
      <c r="G1178" t="s">
        <v>923</v>
      </c>
      <c r="H1178" t="s">
        <v>348</v>
      </c>
      <c r="I1178">
        <f>ROUND(560/100,7)</f>
        <v>5.6</v>
      </c>
      <c r="J1178">
        <v>0</v>
      </c>
      <c r="K1178">
        <f>ROUND(560/100,7)</f>
        <v>5.6</v>
      </c>
      <c r="O1178">
        <f>ROUND(CP1178,2)</f>
        <v>1742.1</v>
      </c>
      <c r="P1178">
        <f>ROUND(CQ1178*I1178,2)</f>
        <v>0</v>
      </c>
      <c r="Q1178">
        <f>ROUND(CR1178*I1178,2)</f>
        <v>0</v>
      </c>
      <c r="R1178">
        <f>ROUND(CS1178*I1178,2)</f>
        <v>0</v>
      </c>
      <c r="S1178">
        <f>ROUND(CT1178*I1178,2)</f>
        <v>1742.1</v>
      </c>
      <c r="T1178">
        <f>ROUND(CU1178*I1178,2)</f>
        <v>0</v>
      </c>
      <c r="U1178">
        <f>CV1178*I1178</f>
        <v>211.67999999999998</v>
      </c>
      <c r="V1178">
        <f>CW1178*I1178</f>
        <v>0</v>
      </c>
      <c r="W1178">
        <f>ROUND(CX1178*I1178,2)</f>
        <v>0</v>
      </c>
      <c r="X1178">
        <f>ROUND(CY1178,2)</f>
        <v>1515.63</v>
      </c>
      <c r="Y1178">
        <f>ROUND(CZ1178,2)</f>
        <v>766.52</v>
      </c>
      <c r="AA1178">
        <v>30589570</v>
      </c>
      <c r="AB1178">
        <f>ROUND((AC1178+AD1178+AF1178),6)</f>
        <v>311.08999999999997</v>
      </c>
      <c r="AC1178">
        <f>ROUND((ES1178),6)</f>
        <v>0</v>
      </c>
      <c r="AD1178">
        <f>ROUND((((ET1178)-(EU1178))+AE1178),6)</f>
        <v>0</v>
      </c>
      <c r="AE1178">
        <f>ROUND((EU1178),6)</f>
        <v>0</v>
      </c>
      <c r="AF1178">
        <f>ROUND((EV1178),6)</f>
        <v>311.08999999999997</v>
      </c>
      <c r="AG1178">
        <f>ROUND((AP1178),6)</f>
        <v>0</v>
      </c>
      <c r="AH1178">
        <f>(EW1178)</f>
        <v>37.799999999999997</v>
      </c>
      <c r="AI1178">
        <f>(EX1178)</f>
        <v>0</v>
      </c>
      <c r="AJ1178">
        <f>(AS1178)</f>
        <v>0</v>
      </c>
      <c r="AK1178">
        <v>311.08999999999997</v>
      </c>
      <c r="AL1178">
        <v>0</v>
      </c>
      <c r="AM1178">
        <v>0</v>
      </c>
      <c r="AN1178">
        <v>0</v>
      </c>
      <c r="AO1178">
        <v>311.08999999999997</v>
      </c>
      <c r="AP1178">
        <v>0</v>
      </c>
      <c r="AQ1178">
        <v>37.799999999999997</v>
      </c>
      <c r="AR1178">
        <v>0</v>
      </c>
      <c r="AS1178">
        <v>0</v>
      </c>
      <c r="AT1178">
        <v>87</v>
      </c>
      <c r="AU1178">
        <v>44</v>
      </c>
      <c r="AV1178">
        <v>1</v>
      </c>
      <c r="AW1178">
        <v>1</v>
      </c>
      <c r="AZ1178">
        <v>1</v>
      </c>
      <c r="BA1178">
        <v>30.09</v>
      </c>
      <c r="BB1178">
        <v>1</v>
      </c>
      <c r="BC1178">
        <v>1</v>
      </c>
      <c r="BD1178" t="s">
        <v>3</v>
      </c>
      <c r="BE1178" t="s">
        <v>3</v>
      </c>
      <c r="BF1178" t="s">
        <v>3</v>
      </c>
      <c r="BG1178" t="s">
        <v>3</v>
      </c>
      <c r="BH1178">
        <v>0</v>
      </c>
      <c r="BI1178">
        <v>1</v>
      </c>
      <c r="BJ1178" t="s">
        <v>924</v>
      </c>
      <c r="BM1178">
        <v>65002</v>
      </c>
      <c r="BN1178">
        <v>0</v>
      </c>
      <c r="BO1178" t="s">
        <v>26</v>
      </c>
      <c r="BP1178">
        <v>1</v>
      </c>
      <c r="BQ1178">
        <v>6</v>
      </c>
      <c r="BR1178">
        <v>0</v>
      </c>
      <c r="BS1178">
        <v>30.09</v>
      </c>
      <c r="BT1178">
        <v>1</v>
      </c>
      <c r="BU1178">
        <v>1</v>
      </c>
      <c r="BV1178">
        <v>1</v>
      </c>
      <c r="BW1178">
        <v>1</v>
      </c>
      <c r="BX1178">
        <v>1</v>
      </c>
      <c r="BY1178" t="s">
        <v>3</v>
      </c>
      <c r="BZ1178">
        <v>87</v>
      </c>
      <c r="CA1178">
        <v>44</v>
      </c>
      <c r="CB1178" t="s">
        <v>3</v>
      </c>
      <c r="CE1178">
        <v>0</v>
      </c>
      <c r="CF1178">
        <v>0</v>
      </c>
      <c r="CG1178">
        <v>0</v>
      </c>
      <c r="CM1178">
        <v>0</v>
      </c>
      <c r="CN1178" t="s">
        <v>3</v>
      </c>
      <c r="CO1178">
        <v>0</v>
      </c>
      <c r="CP1178">
        <f>(P1178+Q1178+S1178)</f>
        <v>1742.1</v>
      </c>
      <c r="CQ1178">
        <f>AC1178*BC1178</f>
        <v>0</v>
      </c>
      <c r="CR1178">
        <f>AD1178*BB1178</f>
        <v>0</v>
      </c>
      <c r="CS1178">
        <f t="shared" ref="CS1178:CX1178" si="976">AE1178</f>
        <v>0</v>
      </c>
      <c r="CT1178">
        <f t="shared" si="976"/>
        <v>311.08999999999997</v>
      </c>
      <c r="CU1178">
        <f t="shared" si="976"/>
        <v>0</v>
      </c>
      <c r="CV1178">
        <f t="shared" si="976"/>
        <v>37.799999999999997</v>
      </c>
      <c r="CW1178">
        <f t="shared" si="976"/>
        <v>0</v>
      </c>
      <c r="CX1178">
        <f t="shared" si="976"/>
        <v>0</v>
      </c>
      <c r="CY1178">
        <f>(((S1178+R1178)*AT1178)/100)</f>
        <v>1515.6269999999997</v>
      </c>
      <c r="CZ1178">
        <f>(((S1178+R1178)*AU1178)/100)</f>
        <v>766.52399999999989</v>
      </c>
      <c r="DC1178" t="s">
        <v>3</v>
      </c>
      <c r="DD1178" t="s">
        <v>3</v>
      </c>
      <c r="DE1178" t="s">
        <v>3</v>
      </c>
      <c r="DF1178" t="s">
        <v>3</v>
      </c>
      <c r="DG1178" t="s">
        <v>3</v>
      </c>
      <c r="DH1178" t="s">
        <v>3</v>
      </c>
      <c r="DI1178" t="s">
        <v>3</v>
      </c>
      <c r="DJ1178" t="s">
        <v>3</v>
      </c>
      <c r="DK1178" t="s">
        <v>3</v>
      </c>
      <c r="DL1178" t="s">
        <v>3</v>
      </c>
      <c r="DM1178" t="s">
        <v>3</v>
      </c>
      <c r="DN1178">
        <v>0</v>
      </c>
      <c r="DO1178">
        <v>0</v>
      </c>
      <c r="DP1178">
        <v>1</v>
      </c>
      <c r="DQ1178">
        <v>1</v>
      </c>
      <c r="DU1178">
        <v>1013</v>
      </c>
      <c r="DV1178" t="s">
        <v>348</v>
      </c>
      <c r="DW1178" t="s">
        <v>348</v>
      </c>
      <c r="DX1178">
        <v>1</v>
      </c>
      <c r="DZ1178" t="s">
        <v>3</v>
      </c>
      <c r="EA1178" t="s">
        <v>3</v>
      </c>
      <c r="EB1178" t="s">
        <v>3</v>
      </c>
      <c r="EC1178" t="s">
        <v>3</v>
      </c>
      <c r="EE1178">
        <v>30173098</v>
      </c>
      <c r="EF1178">
        <v>6</v>
      </c>
      <c r="EG1178" t="s">
        <v>168</v>
      </c>
      <c r="EH1178">
        <v>99</v>
      </c>
      <c r="EI1178" t="s">
        <v>350</v>
      </c>
      <c r="EJ1178">
        <v>1</v>
      </c>
      <c r="EK1178">
        <v>65002</v>
      </c>
      <c r="EL1178" t="s">
        <v>351</v>
      </c>
      <c r="EM1178" t="s">
        <v>352</v>
      </c>
      <c r="EO1178" t="s">
        <v>3</v>
      </c>
      <c r="EQ1178">
        <v>0</v>
      </c>
      <c r="ER1178">
        <v>311.08999999999997</v>
      </c>
      <c r="ES1178">
        <v>0</v>
      </c>
      <c r="ET1178">
        <v>0</v>
      </c>
      <c r="EU1178">
        <v>0</v>
      </c>
      <c r="EV1178">
        <v>311.08999999999997</v>
      </c>
      <c r="EW1178">
        <v>37.799999999999997</v>
      </c>
      <c r="EX1178">
        <v>0</v>
      </c>
      <c r="EY1178">
        <v>0</v>
      </c>
      <c r="FQ1178">
        <v>0</v>
      </c>
      <c r="FR1178">
        <f>ROUND(IF(AND(BH1178=3,BI1178=3),P1178,0),2)</f>
        <v>0</v>
      </c>
      <c r="FS1178">
        <v>0</v>
      </c>
      <c r="FX1178">
        <v>87</v>
      </c>
      <c r="FY1178">
        <v>44</v>
      </c>
      <c r="GA1178" t="s">
        <v>3</v>
      </c>
      <c r="GD1178">
        <v>1</v>
      </c>
      <c r="GF1178">
        <v>-746882823</v>
      </c>
      <c r="GG1178">
        <v>2</v>
      </c>
      <c r="GH1178">
        <v>1</v>
      </c>
      <c r="GI1178">
        <v>4</v>
      </c>
      <c r="GJ1178">
        <v>0</v>
      </c>
      <c r="GK1178">
        <v>0</v>
      </c>
      <c r="GL1178">
        <f>ROUND(IF(AND(BH1178=3,BI1178=3,FS1178&lt;&gt;0),P1178,0),2)</f>
        <v>0</v>
      </c>
      <c r="GM1178">
        <f>ROUND(O1178+X1178+Y1178,2)+GX1178</f>
        <v>4024.25</v>
      </c>
      <c r="GN1178">
        <f>IF(OR(BI1178=0,BI1178=1),ROUND(O1178+X1178+Y1178,2),0)</f>
        <v>4024.25</v>
      </c>
      <c r="GO1178">
        <f>IF(BI1178=2,ROUND(O1178+X1178+Y1178,2),0)</f>
        <v>0</v>
      </c>
      <c r="GP1178">
        <f>IF(BI1178=4,ROUND(O1178+X1178+Y1178,2)+GX1178,0)</f>
        <v>0</v>
      </c>
      <c r="GR1178">
        <v>0</v>
      </c>
      <c r="GS1178">
        <v>0</v>
      </c>
      <c r="GT1178">
        <v>0</v>
      </c>
      <c r="GU1178" t="s">
        <v>3</v>
      </c>
      <c r="GV1178">
        <f>ROUND((GT1178),6)</f>
        <v>0</v>
      </c>
      <c r="GW1178">
        <v>1</v>
      </c>
      <c r="GX1178">
        <f>ROUND(HC1178*I1178,2)</f>
        <v>0</v>
      </c>
      <c r="HA1178">
        <v>0</v>
      </c>
      <c r="HB1178">
        <v>0</v>
      </c>
      <c r="HC1178">
        <f>GV1178*GW1178</f>
        <v>0</v>
      </c>
      <c r="HE1178" t="s">
        <v>3</v>
      </c>
      <c r="HF1178" t="s">
        <v>3</v>
      </c>
      <c r="HI1178">
        <f>ROUND(R1178*BS1178,0)</f>
        <v>0</v>
      </c>
      <c r="HJ1178">
        <f>ROUND(S1178*BA1178,0)</f>
        <v>52420</v>
      </c>
      <c r="HK1178">
        <f>ROUND((((HJ1178+HI1178)*AT1178)/100),0)</f>
        <v>45605</v>
      </c>
      <c r="HL1178">
        <f>ROUND((((HJ1178+HI1178)*AU1178)/100),0)</f>
        <v>23065</v>
      </c>
      <c r="HM1178" t="s">
        <v>3</v>
      </c>
      <c r="HN1178" t="s">
        <v>353</v>
      </c>
      <c r="HO1178" t="s">
        <v>354</v>
      </c>
      <c r="HP1178" t="s">
        <v>351</v>
      </c>
      <c r="HQ1178" t="s">
        <v>351</v>
      </c>
      <c r="IK1178">
        <v>0</v>
      </c>
    </row>
    <row r="1179" spans="1:245" x14ac:dyDescent="0.2">
      <c r="A1179">
        <v>19</v>
      </c>
      <c r="B1179">
        <v>0</v>
      </c>
      <c r="F1179" t="s">
        <v>3</v>
      </c>
      <c r="G1179" t="s">
        <v>925</v>
      </c>
      <c r="H1179" t="s">
        <v>3</v>
      </c>
      <c r="AA1179">
        <v>1</v>
      </c>
      <c r="IK1179">
        <v>0</v>
      </c>
    </row>
    <row r="1180" spans="1:245" x14ac:dyDescent="0.2">
      <c r="A1180">
        <v>17</v>
      </c>
      <c r="B1180">
        <v>0</v>
      </c>
      <c r="C1180">
        <f>ROW(SmtRes!A655)</f>
        <v>655</v>
      </c>
      <c r="D1180">
        <f>ROW(EtalonRes!A750)</f>
        <v>750</v>
      </c>
      <c r="E1180" t="s">
        <v>37</v>
      </c>
      <c r="F1180" t="s">
        <v>922</v>
      </c>
      <c r="G1180" t="s">
        <v>923</v>
      </c>
      <c r="H1180" t="s">
        <v>348</v>
      </c>
      <c r="I1180">
        <f>ROUND(192/100,7)</f>
        <v>1.92</v>
      </c>
      <c r="J1180">
        <v>0</v>
      </c>
      <c r="K1180">
        <f>ROUND(192/100,7)</f>
        <v>1.92</v>
      </c>
      <c r="O1180">
        <f>ROUND(CP1180,2)</f>
        <v>597.29</v>
      </c>
      <c r="P1180">
        <f>ROUND(CQ1180*I1180,2)</f>
        <v>0</v>
      </c>
      <c r="Q1180">
        <f>ROUND(CR1180*I1180,2)</f>
        <v>0</v>
      </c>
      <c r="R1180">
        <f>ROUND(CS1180*I1180,2)</f>
        <v>0</v>
      </c>
      <c r="S1180">
        <f>ROUND(CT1180*I1180,2)</f>
        <v>597.29</v>
      </c>
      <c r="T1180">
        <f>ROUND(CU1180*I1180,2)</f>
        <v>0</v>
      </c>
      <c r="U1180">
        <f>CV1180*I1180</f>
        <v>72.575999999999993</v>
      </c>
      <c r="V1180">
        <f>CW1180*I1180</f>
        <v>0</v>
      </c>
      <c r="W1180">
        <f>ROUND(CX1180*I1180,2)</f>
        <v>0</v>
      </c>
      <c r="X1180">
        <f t="shared" ref="X1180:Y1183" si="977">ROUND(CY1180,2)</f>
        <v>519.64</v>
      </c>
      <c r="Y1180">
        <f t="shared" si="977"/>
        <v>262.81</v>
      </c>
      <c r="AA1180">
        <v>30589570</v>
      </c>
      <c r="AB1180">
        <f>ROUND((AC1180+AD1180+AF1180),6)</f>
        <v>311.08999999999997</v>
      </c>
      <c r="AC1180">
        <f>ROUND((ES1180),6)</f>
        <v>0</v>
      </c>
      <c r="AD1180">
        <f>ROUND((((ET1180)-(EU1180))+AE1180),6)</f>
        <v>0</v>
      </c>
      <c r="AE1180">
        <f t="shared" ref="AE1180:AF1183" si="978">ROUND((EU1180),6)</f>
        <v>0</v>
      </c>
      <c r="AF1180">
        <f t="shared" si="978"/>
        <v>311.08999999999997</v>
      </c>
      <c r="AG1180">
        <f>ROUND((AP1180),6)</f>
        <v>0</v>
      </c>
      <c r="AH1180">
        <f t="shared" ref="AH1180:AI1183" si="979">(EW1180)</f>
        <v>37.799999999999997</v>
      </c>
      <c r="AI1180">
        <f t="shared" si="979"/>
        <v>0</v>
      </c>
      <c r="AJ1180">
        <f>(AS1180)</f>
        <v>0</v>
      </c>
      <c r="AK1180">
        <v>311.08999999999997</v>
      </c>
      <c r="AL1180">
        <v>0</v>
      </c>
      <c r="AM1180">
        <v>0</v>
      </c>
      <c r="AN1180">
        <v>0</v>
      </c>
      <c r="AO1180">
        <v>311.08999999999997</v>
      </c>
      <c r="AP1180">
        <v>0</v>
      </c>
      <c r="AQ1180">
        <v>37.799999999999997</v>
      </c>
      <c r="AR1180">
        <v>0</v>
      </c>
      <c r="AS1180">
        <v>0</v>
      </c>
      <c r="AT1180">
        <v>87</v>
      </c>
      <c r="AU1180">
        <v>44</v>
      </c>
      <c r="AV1180">
        <v>1</v>
      </c>
      <c r="AW1180">
        <v>1</v>
      </c>
      <c r="AZ1180">
        <v>1</v>
      </c>
      <c r="BA1180">
        <v>30.09</v>
      </c>
      <c r="BB1180">
        <v>1</v>
      </c>
      <c r="BC1180">
        <v>1</v>
      </c>
      <c r="BD1180" t="s">
        <v>3</v>
      </c>
      <c r="BE1180" t="s">
        <v>3</v>
      </c>
      <c r="BF1180" t="s">
        <v>3</v>
      </c>
      <c r="BG1180" t="s">
        <v>3</v>
      </c>
      <c r="BH1180">
        <v>0</v>
      </c>
      <c r="BI1180">
        <v>1</v>
      </c>
      <c r="BJ1180" t="s">
        <v>924</v>
      </c>
      <c r="BM1180">
        <v>65002</v>
      </c>
      <c r="BN1180">
        <v>0</v>
      </c>
      <c r="BO1180" t="s">
        <v>26</v>
      </c>
      <c r="BP1180">
        <v>1</v>
      </c>
      <c r="BQ1180">
        <v>6</v>
      </c>
      <c r="BR1180">
        <v>0</v>
      </c>
      <c r="BS1180">
        <v>30.09</v>
      </c>
      <c r="BT1180">
        <v>1</v>
      </c>
      <c r="BU1180">
        <v>1</v>
      </c>
      <c r="BV1180">
        <v>1</v>
      </c>
      <c r="BW1180">
        <v>1</v>
      </c>
      <c r="BX1180">
        <v>1</v>
      </c>
      <c r="BY1180" t="s">
        <v>3</v>
      </c>
      <c r="BZ1180">
        <v>87</v>
      </c>
      <c r="CA1180">
        <v>44</v>
      </c>
      <c r="CB1180" t="s">
        <v>3</v>
      </c>
      <c r="CE1180">
        <v>0</v>
      </c>
      <c r="CF1180">
        <v>0</v>
      </c>
      <c r="CG1180">
        <v>0</v>
      </c>
      <c r="CM1180">
        <v>0</v>
      </c>
      <c r="CN1180" t="s">
        <v>3</v>
      </c>
      <c r="CO1180">
        <v>0</v>
      </c>
      <c r="CP1180">
        <f>(P1180+Q1180+S1180)</f>
        <v>597.29</v>
      </c>
      <c r="CQ1180">
        <f>AC1180*BC1180</f>
        <v>0</v>
      </c>
      <c r="CR1180">
        <f>AD1180*BB1180</f>
        <v>0</v>
      </c>
      <c r="CS1180">
        <f t="shared" ref="CS1180:CX1183" si="980">AE1180</f>
        <v>0</v>
      </c>
      <c r="CT1180">
        <f t="shared" si="980"/>
        <v>311.08999999999997</v>
      </c>
      <c r="CU1180">
        <f t="shared" si="980"/>
        <v>0</v>
      </c>
      <c r="CV1180">
        <f t="shared" si="980"/>
        <v>37.799999999999997</v>
      </c>
      <c r="CW1180">
        <f t="shared" si="980"/>
        <v>0</v>
      </c>
      <c r="CX1180">
        <f t="shared" si="980"/>
        <v>0</v>
      </c>
      <c r="CY1180">
        <f>(((S1180+R1180)*AT1180)/100)</f>
        <v>519.64229999999998</v>
      </c>
      <c r="CZ1180">
        <f>(((S1180+R1180)*AU1180)/100)</f>
        <v>262.80759999999998</v>
      </c>
      <c r="DC1180" t="s">
        <v>3</v>
      </c>
      <c r="DD1180" t="s">
        <v>3</v>
      </c>
      <c r="DE1180" t="s">
        <v>3</v>
      </c>
      <c r="DF1180" t="s">
        <v>3</v>
      </c>
      <c r="DG1180" t="s">
        <v>3</v>
      </c>
      <c r="DH1180" t="s">
        <v>3</v>
      </c>
      <c r="DI1180" t="s">
        <v>3</v>
      </c>
      <c r="DJ1180" t="s">
        <v>3</v>
      </c>
      <c r="DK1180" t="s">
        <v>3</v>
      </c>
      <c r="DL1180" t="s">
        <v>3</v>
      </c>
      <c r="DM1180" t="s">
        <v>3</v>
      </c>
      <c r="DN1180">
        <v>0</v>
      </c>
      <c r="DO1180">
        <v>0</v>
      </c>
      <c r="DP1180">
        <v>1</v>
      </c>
      <c r="DQ1180">
        <v>1</v>
      </c>
      <c r="DU1180">
        <v>1013</v>
      </c>
      <c r="DV1180" t="s">
        <v>348</v>
      </c>
      <c r="DW1180" t="s">
        <v>348</v>
      </c>
      <c r="DX1180">
        <v>1</v>
      </c>
      <c r="DZ1180" t="s">
        <v>3</v>
      </c>
      <c r="EA1180" t="s">
        <v>3</v>
      </c>
      <c r="EB1180" t="s">
        <v>3</v>
      </c>
      <c r="EC1180" t="s">
        <v>3</v>
      </c>
      <c r="EE1180">
        <v>30173098</v>
      </c>
      <c r="EF1180">
        <v>6</v>
      </c>
      <c r="EG1180" t="s">
        <v>168</v>
      </c>
      <c r="EH1180">
        <v>99</v>
      </c>
      <c r="EI1180" t="s">
        <v>350</v>
      </c>
      <c r="EJ1180">
        <v>1</v>
      </c>
      <c r="EK1180">
        <v>65002</v>
      </c>
      <c r="EL1180" t="s">
        <v>351</v>
      </c>
      <c r="EM1180" t="s">
        <v>352</v>
      </c>
      <c r="EO1180" t="s">
        <v>3</v>
      </c>
      <c r="EQ1180">
        <v>0</v>
      </c>
      <c r="ER1180">
        <v>311.08999999999997</v>
      </c>
      <c r="ES1180">
        <v>0</v>
      </c>
      <c r="ET1180">
        <v>0</v>
      </c>
      <c r="EU1180">
        <v>0</v>
      </c>
      <c r="EV1180">
        <v>311.08999999999997</v>
      </c>
      <c r="EW1180">
        <v>37.799999999999997</v>
      </c>
      <c r="EX1180">
        <v>0</v>
      </c>
      <c r="EY1180">
        <v>0</v>
      </c>
      <c r="FQ1180">
        <v>0</v>
      </c>
      <c r="FR1180">
        <f>ROUND(IF(AND(BH1180=3,BI1180=3),P1180,0),2)</f>
        <v>0</v>
      </c>
      <c r="FS1180">
        <v>0</v>
      </c>
      <c r="FX1180">
        <v>87</v>
      </c>
      <c r="FY1180">
        <v>44</v>
      </c>
      <c r="GA1180" t="s">
        <v>3</v>
      </c>
      <c r="GD1180">
        <v>1</v>
      </c>
      <c r="GF1180">
        <v>-746882823</v>
      </c>
      <c r="GG1180">
        <v>2</v>
      </c>
      <c r="GH1180">
        <v>1</v>
      </c>
      <c r="GI1180">
        <v>4</v>
      </c>
      <c r="GJ1180">
        <v>0</v>
      </c>
      <c r="GK1180">
        <v>0</v>
      </c>
      <c r="GL1180">
        <f>ROUND(IF(AND(BH1180=3,BI1180=3,FS1180&lt;&gt;0),P1180,0),2)</f>
        <v>0</v>
      </c>
      <c r="GM1180">
        <f>ROUND(O1180+X1180+Y1180,2)+GX1180</f>
        <v>1379.74</v>
      </c>
      <c r="GN1180">
        <f>IF(OR(BI1180=0,BI1180=1),ROUND(O1180+X1180+Y1180,2),0)</f>
        <v>1379.74</v>
      </c>
      <c r="GO1180">
        <f>IF(BI1180=2,ROUND(O1180+X1180+Y1180,2),0)</f>
        <v>0</v>
      </c>
      <c r="GP1180">
        <f>IF(BI1180=4,ROUND(O1180+X1180+Y1180,2)+GX1180,0)</f>
        <v>0</v>
      </c>
      <c r="GR1180">
        <v>0</v>
      </c>
      <c r="GS1180">
        <v>0</v>
      </c>
      <c r="GT1180">
        <v>0</v>
      </c>
      <c r="GU1180" t="s">
        <v>3</v>
      </c>
      <c r="GV1180">
        <f>ROUND((GT1180),6)</f>
        <v>0</v>
      </c>
      <c r="GW1180">
        <v>1</v>
      </c>
      <c r="GX1180">
        <f>ROUND(HC1180*I1180,2)</f>
        <v>0</v>
      </c>
      <c r="HA1180">
        <v>0</v>
      </c>
      <c r="HB1180">
        <v>0</v>
      </c>
      <c r="HC1180">
        <f>GV1180*GW1180</f>
        <v>0</v>
      </c>
      <c r="HE1180" t="s">
        <v>3</v>
      </c>
      <c r="HF1180" t="s">
        <v>3</v>
      </c>
      <c r="HI1180">
        <f>ROUND(R1180*BS1180,0)</f>
        <v>0</v>
      </c>
      <c r="HJ1180">
        <f>ROUND(S1180*BA1180,0)</f>
        <v>17972</v>
      </c>
      <c r="HK1180">
        <f>ROUND((((HJ1180+HI1180)*AT1180)/100),0)</f>
        <v>15636</v>
      </c>
      <c r="HL1180">
        <f>ROUND((((HJ1180+HI1180)*AU1180)/100),0)</f>
        <v>7908</v>
      </c>
      <c r="HM1180" t="s">
        <v>3</v>
      </c>
      <c r="HN1180" t="s">
        <v>353</v>
      </c>
      <c r="HO1180" t="s">
        <v>354</v>
      </c>
      <c r="HP1180" t="s">
        <v>351</v>
      </c>
      <c r="HQ1180" t="s">
        <v>351</v>
      </c>
      <c r="IK1180">
        <v>0</v>
      </c>
    </row>
    <row r="1181" spans="1:245" x14ac:dyDescent="0.2">
      <c r="A1181">
        <v>17</v>
      </c>
      <c r="B1181">
        <v>0</v>
      </c>
      <c r="C1181">
        <f>ROW(SmtRes!A659)</f>
        <v>659</v>
      </c>
      <c r="D1181">
        <f>ROW(EtalonRes!A754)</f>
        <v>754</v>
      </c>
      <c r="E1181" t="s">
        <v>48</v>
      </c>
      <c r="F1181" t="s">
        <v>926</v>
      </c>
      <c r="G1181" t="s">
        <v>927</v>
      </c>
      <c r="H1181" t="s">
        <v>348</v>
      </c>
      <c r="I1181">
        <f>ROUND(140/100,7)</f>
        <v>1.4</v>
      </c>
      <c r="J1181">
        <v>0</v>
      </c>
      <c r="K1181">
        <f>ROUND(140/100,7)</f>
        <v>1.4</v>
      </c>
      <c r="O1181">
        <f>ROUND(CP1181,2)</f>
        <v>529.15</v>
      </c>
      <c r="P1181">
        <f>ROUND(CQ1181*I1181,2)</f>
        <v>17.63</v>
      </c>
      <c r="Q1181">
        <f>ROUND(CR1181*I1181,2)</f>
        <v>9.16</v>
      </c>
      <c r="R1181">
        <f>ROUND(CS1181*I1181,2)</f>
        <v>0</v>
      </c>
      <c r="S1181">
        <f>ROUND(CT1181*I1181,2)</f>
        <v>502.36</v>
      </c>
      <c r="T1181">
        <f>ROUND(CU1181*I1181,2)</f>
        <v>0</v>
      </c>
      <c r="U1181">
        <f>CV1181*I1181</f>
        <v>61.04</v>
      </c>
      <c r="V1181">
        <f>CW1181*I1181</f>
        <v>0</v>
      </c>
      <c r="W1181">
        <f>ROUND(CX1181*I1181,2)</f>
        <v>0</v>
      </c>
      <c r="X1181">
        <f t="shared" si="977"/>
        <v>437.05</v>
      </c>
      <c r="Y1181">
        <f t="shared" si="977"/>
        <v>221.04</v>
      </c>
      <c r="AA1181">
        <v>30589570</v>
      </c>
      <c r="AB1181">
        <f>ROUND((AC1181+AD1181+AF1181),6)</f>
        <v>377.96</v>
      </c>
      <c r="AC1181">
        <f>ROUND((ES1181),6)</f>
        <v>12.59</v>
      </c>
      <c r="AD1181">
        <f>ROUND((((ET1181)-(EU1181))+AE1181),6)</f>
        <v>6.54</v>
      </c>
      <c r="AE1181">
        <f t="shared" si="978"/>
        <v>0</v>
      </c>
      <c r="AF1181">
        <f t="shared" si="978"/>
        <v>358.83</v>
      </c>
      <c r="AG1181">
        <f>ROUND((AP1181),6)</f>
        <v>0</v>
      </c>
      <c r="AH1181">
        <f t="shared" si="979"/>
        <v>43.6</v>
      </c>
      <c r="AI1181">
        <f t="shared" si="979"/>
        <v>0</v>
      </c>
      <c r="AJ1181">
        <f>(AS1181)</f>
        <v>0</v>
      </c>
      <c r="AK1181">
        <v>377.96</v>
      </c>
      <c r="AL1181">
        <v>12.59</v>
      </c>
      <c r="AM1181">
        <v>6.54</v>
      </c>
      <c r="AN1181">
        <v>0</v>
      </c>
      <c r="AO1181">
        <v>358.83</v>
      </c>
      <c r="AP1181">
        <v>0</v>
      </c>
      <c r="AQ1181">
        <v>43.6</v>
      </c>
      <c r="AR1181">
        <v>0</v>
      </c>
      <c r="AS1181">
        <v>0</v>
      </c>
      <c r="AT1181">
        <v>87</v>
      </c>
      <c r="AU1181">
        <v>44</v>
      </c>
      <c r="AV1181">
        <v>1</v>
      </c>
      <c r="AW1181">
        <v>1</v>
      </c>
      <c r="AZ1181">
        <v>1</v>
      </c>
      <c r="BA1181">
        <v>30.09</v>
      </c>
      <c r="BB1181">
        <v>1</v>
      </c>
      <c r="BC1181">
        <v>1</v>
      </c>
      <c r="BD1181" t="s">
        <v>3</v>
      </c>
      <c r="BE1181" t="s">
        <v>3</v>
      </c>
      <c r="BF1181" t="s">
        <v>3</v>
      </c>
      <c r="BG1181" t="s">
        <v>3</v>
      </c>
      <c r="BH1181">
        <v>0</v>
      </c>
      <c r="BI1181">
        <v>1</v>
      </c>
      <c r="BJ1181" t="s">
        <v>928</v>
      </c>
      <c r="BM1181">
        <v>65002</v>
      </c>
      <c r="BN1181">
        <v>0</v>
      </c>
      <c r="BO1181" t="s">
        <v>26</v>
      </c>
      <c r="BP1181">
        <v>1</v>
      </c>
      <c r="BQ1181">
        <v>6</v>
      </c>
      <c r="BR1181">
        <v>0</v>
      </c>
      <c r="BS1181">
        <v>30.09</v>
      </c>
      <c r="BT1181">
        <v>1</v>
      </c>
      <c r="BU1181">
        <v>1</v>
      </c>
      <c r="BV1181">
        <v>1</v>
      </c>
      <c r="BW1181">
        <v>1</v>
      </c>
      <c r="BX1181">
        <v>1</v>
      </c>
      <c r="BY1181" t="s">
        <v>3</v>
      </c>
      <c r="BZ1181">
        <v>87</v>
      </c>
      <c r="CA1181">
        <v>44</v>
      </c>
      <c r="CB1181" t="s">
        <v>3</v>
      </c>
      <c r="CE1181">
        <v>0</v>
      </c>
      <c r="CF1181">
        <v>0</v>
      </c>
      <c r="CG1181">
        <v>0</v>
      </c>
      <c r="CM1181">
        <v>0</v>
      </c>
      <c r="CN1181" t="s">
        <v>3</v>
      </c>
      <c r="CO1181">
        <v>0</v>
      </c>
      <c r="CP1181">
        <f>(P1181+Q1181+S1181)</f>
        <v>529.15</v>
      </c>
      <c r="CQ1181">
        <f>AC1181*BC1181</f>
        <v>12.59</v>
      </c>
      <c r="CR1181">
        <f>AD1181*BB1181</f>
        <v>6.54</v>
      </c>
      <c r="CS1181">
        <f t="shared" si="980"/>
        <v>0</v>
      </c>
      <c r="CT1181">
        <f t="shared" si="980"/>
        <v>358.83</v>
      </c>
      <c r="CU1181">
        <f t="shared" si="980"/>
        <v>0</v>
      </c>
      <c r="CV1181">
        <f t="shared" si="980"/>
        <v>43.6</v>
      </c>
      <c r="CW1181">
        <f t="shared" si="980"/>
        <v>0</v>
      </c>
      <c r="CX1181">
        <f t="shared" si="980"/>
        <v>0</v>
      </c>
      <c r="CY1181">
        <f>(((S1181+R1181)*AT1181)/100)</f>
        <v>437.0532</v>
      </c>
      <c r="CZ1181">
        <f>(((S1181+R1181)*AU1181)/100)</f>
        <v>221.0384</v>
      </c>
      <c r="DC1181" t="s">
        <v>3</v>
      </c>
      <c r="DD1181" t="s">
        <v>3</v>
      </c>
      <c r="DE1181" t="s">
        <v>3</v>
      </c>
      <c r="DF1181" t="s">
        <v>3</v>
      </c>
      <c r="DG1181" t="s">
        <v>3</v>
      </c>
      <c r="DH1181" t="s">
        <v>3</v>
      </c>
      <c r="DI1181" t="s">
        <v>3</v>
      </c>
      <c r="DJ1181" t="s">
        <v>3</v>
      </c>
      <c r="DK1181" t="s">
        <v>3</v>
      </c>
      <c r="DL1181" t="s">
        <v>3</v>
      </c>
      <c r="DM1181" t="s">
        <v>3</v>
      </c>
      <c r="DN1181">
        <v>0</v>
      </c>
      <c r="DO1181">
        <v>0</v>
      </c>
      <c r="DP1181">
        <v>1</v>
      </c>
      <c r="DQ1181">
        <v>1</v>
      </c>
      <c r="DU1181">
        <v>1013</v>
      </c>
      <c r="DV1181" t="s">
        <v>348</v>
      </c>
      <c r="DW1181" t="s">
        <v>348</v>
      </c>
      <c r="DX1181">
        <v>1</v>
      </c>
      <c r="DZ1181" t="s">
        <v>3</v>
      </c>
      <c r="EA1181" t="s">
        <v>3</v>
      </c>
      <c r="EB1181" t="s">
        <v>3</v>
      </c>
      <c r="EC1181" t="s">
        <v>3</v>
      </c>
      <c r="EE1181">
        <v>30173098</v>
      </c>
      <c r="EF1181">
        <v>6</v>
      </c>
      <c r="EG1181" t="s">
        <v>168</v>
      </c>
      <c r="EH1181">
        <v>99</v>
      </c>
      <c r="EI1181" t="s">
        <v>350</v>
      </c>
      <c r="EJ1181">
        <v>1</v>
      </c>
      <c r="EK1181">
        <v>65002</v>
      </c>
      <c r="EL1181" t="s">
        <v>351</v>
      </c>
      <c r="EM1181" t="s">
        <v>352</v>
      </c>
      <c r="EO1181" t="s">
        <v>3</v>
      </c>
      <c r="EQ1181">
        <v>0</v>
      </c>
      <c r="ER1181">
        <v>377.96</v>
      </c>
      <c r="ES1181">
        <v>12.59</v>
      </c>
      <c r="ET1181">
        <v>6.54</v>
      </c>
      <c r="EU1181">
        <v>0</v>
      </c>
      <c r="EV1181">
        <v>358.83</v>
      </c>
      <c r="EW1181">
        <v>43.6</v>
      </c>
      <c r="EX1181">
        <v>0</v>
      </c>
      <c r="EY1181">
        <v>0</v>
      </c>
      <c r="FQ1181">
        <v>0</v>
      </c>
      <c r="FR1181">
        <f>ROUND(IF(AND(BH1181=3,BI1181=3),P1181,0),2)</f>
        <v>0</v>
      </c>
      <c r="FS1181">
        <v>0</v>
      </c>
      <c r="FX1181">
        <v>87</v>
      </c>
      <c r="FY1181">
        <v>44</v>
      </c>
      <c r="GA1181" t="s">
        <v>3</v>
      </c>
      <c r="GD1181">
        <v>1</v>
      </c>
      <c r="GF1181">
        <v>-2028162056</v>
      </c>
      <c r="GG1181">
        <v>2</v>
      </c>
      <c r="GH1181">
        <v>1</v>
      </c>
      <c r="GI1181">
        <v>4</v>
      </c>
      <c r="GJ1181">
        <v>0</v>
      </c>
      <c r="GK1181">
        <v>0</v>
      </c>
      <c r="GL1181">
        <f>ROUND(IF(AND(BH1181=3,BI1181=3,FS1181&lt;&gt;0),P1181,0),2)</f>
        <v>0</v>
      </c>
      <c r="GM1181">
        <f>ROUND(O1181+X1181+Y1181,2)+GX1181</f>
        <v>1187.24</v>
      </c>
      <c r="GN1181">
        <f>IF(OR(BI1181=0,BI1181=1),ROUND(O1181+X1181+Y1181,2),0)</f>
        <v>1187.24</v>
      </c>
      <c r="GO1181">
        <f>IF(BI1181=2,ROUND(O1181+X1181+Y1181,2),0)</f>
        <v>0</v>
      </c>
      <c r="GP1181">
        <f>IF(BI1181=4,ROUND(O1181+X1181+Y1181,2)+GX1181,0)</f>
        <v>0</v>
      </c>
      <c r="GR1181">
        <v>0</v>
      </c>
      <c r="GS1181">
        <v>0</v>
      </c>
      <c r="GT1181">
        <v>0</v>
      </c>
      <c r="GU1181" t="s">
        <v>3</v>
      </c>
      <c r="GV1181">
        <f>ROUND((GT1181),6)</f>
        <v>0</v>
      </c>
      <c r="GW1181">
        <v>1</v>
      </c>
      <c r="GX1181">
        <f>ROUND(HC1181*I1181,2)</f>
        <v>0</v>
      </c>
      <c r="HA1181">
        <v>0</v>
      </c>
      <c r="HB1181">
        <v>0</v>
      </c>
      <c r="HC1181">
        <f>GV1181*GW1181</f>
        <v>0</v>
      </c>
      <c r="HE1181" t="s">
        <v>3</v>
      </c>
      <c r="HF1181" t="s">
        <v>3</v>
      </c>
      <c r="HI1181">
        <f>ROUND(R1181*BS1181,0)</f>
        <v>0</v>
      </c>
      <c r="HJ1181">
        <f>ROUND(S1181*BA1181,0)</f>
        <v>15116</v>
      </c>
      <c r="HK1181">
        <f>ROUND((((HJ1181+HI1181)*AT1181)/100),0)</f>
        <v>13151</v>
      </c>
      <c r="HL1181">
        <f>ROUND((((HJ1181+HI1181)*AU1181)/100),0)</f>
        <v>6651</v>
      </c>
      <c r="HM1181" t="s">
        <v>3</v>
      </c>
      <c r="HN1181" t="s">
        <v>353</v>
      </c>
      <c r="HO1181" t="s">
        <v>354</v>
      </c>
      <c r="HP1181" t="s">
        <v>351</v>
      </c>
      <c r="HQ1181" t="s">
        <v>351</v>
      </c>
      <c r="IK1181">
        <v>0</v>
      </c>
    </row>
    <row r="1182" spans="1:245" x14ac:dyDescent="0.2">
      <c r="A1182">
        <v>17</v>
      </c>
      <c r="B1182">
        <v>0</v>
      </c>
      <c r="C1182">
        <f>ROW(SmtRes!A661)</f>
        <v>661</v>
      </c>
      <c r="D1182">
        <f>ROW(EtalonRes!A756)</f>
        <v>756</v>
      </c>
      <c r="E1182" t="s">
        <v>57</v>
      </c>
      <c r="F1182" t="s">
        <v>929</v>
      </c>
      <c r="G1182" t="s">
        <v>930</v>
      </c>
      <c r="H1182" t="s">
        <v>931</v>
      </c>
      <c r="I1182">
        <f>ROUND(3/100,7)</f>
        <v>0.03</v>
      </c>
      <c r="J1182">
        <v>0</v>
      </c>
      <c r="K1182">
        <f>ROUND(3/100,7)</f>
        <v>0.03</v>
      </c>
      <c r="O1182">
        <f>ROUND(CP1182,2)</f>
        <v>12.12</v>
      </c>
      <c r="P1182">
        <f>ROUND(CQ1182*I1182,2)</f>
        <v>0</v>
      </c>
      <c r="Q1182">
        <f>ROUND(CR1182*I1182,2)</f>
        <v>0</v>
      </c>
      <c r="R1182">
        <f>ROUND(CS1182*I1182,2)</f>
        <v>0</v>
      </c>
      <c r="S1182">
        <f>ROUND(CT1182*I1182,2)</f>
        <v>12.12</v>
      </c>
      <c r="T1182">
        <f>ROUND(CU1182*I1182,2)</f>
        <v>0</v>
      </c>
      <c r="U1182">
        <f>CV1182*I1182</f>
        <v>1.4730000000000001</v>
      </c>
      <c r="V1182">
        <f>CW1182*I1182</f>
        <v>0</v>
      </c>
      <c r="W1182">
        <f>ROUND(CX1182*I1182,2)</f>
        <v>0</v>
      </c>
      <c r="X1182">
        <f t="shared" si="977"/>
        <v>10.54</v>
      </c>
      <c r="Y1182">
        <f t="shared" si="977"/>
        <v>5.33</v>
      </c>
      <c r="AA1182">
        <v>30589570</v>
      </c>
      <c r="AB1182">
        <f>ROUND((AC1182+AD1182+AF1182),6)</f>
        <v>404.09</v>
      </c>
      <c r="AC1182">
        <f>ROUND((ES1182),6)</f>
        <v>0</v>
      </c>
      <c r="AD1182">
        <f>ROUND((((ET1182)-(EU1182))+AE1182),6)</f>
        <v>0</v>
      </c>
      <c r="AE1182">
        <f t="shared" si="978"/>
        <v>0</v>
      </c>
      <c r="AF1182">
        <f t="shared" si="978"/>
        <v>404.09</v>
      </c>
      <c r="AG1182">
        <f>ROUND((AP1182),6)</f>
        <v>0</v>
      </c>
      <c r="AH1182">
        <f t="shared" si="979"/>
        <v>49.1</v>
      </c>
      <c r="AI1182">
        <f t="shared" si="979"/>
        <v>0</v>
      </c>
      <c r="AJ1182">
        <f>(AS1182)</f>
        <v>0</v>
      </c>
      <c r="AK1182">
        <v>404.09</v>
      </c>
      <c r="AL1182">
        <v>0</v>
      </c>
      <c r="AM1182">
        <v>0</v>
      </c>
      <c r="AN1182">
        <v>0</v>
      </c>
      <c r="AO1182">
        <v>404.09</v>
      </c>
      <c r="AP1182">
        <v>0</v>
      </c>
      <c r="AQ1182">
        <v>49.1</v>
      </c>
      <c r="AR1182">
        <v>0</v>
      </c>
      <c r="AS1182">
        <v>0</v>
      </c>
      <c r="AT1182">
        <v>87</v>
      </c>
      <c r="AU1182">
        <v>44</v>
      </c>
      <c r="AV1182">
        <v>1</v>
      </c>
      <c r="AW1182">
        <v>1</v>
      </c>
      <c r="AZ1182">
        <v>1</v>
      </c>
      <c r="BA1182">
        <v>30.09</v>
      </c>
      <c r="BB1182">
        <v>1</v>
      </c>
      <c r="BC1182">
        <v>1</v>
      </c>
      <c r="BD1182" t="s">
        <v>3</v>
      </c>
      <c r="BE1182" t="s">
        <v>3</v>
      </c>
      <c r="BF1182" t="s">
        <v>3</v>
      </c>
      <c r="BG1182" t="s">
        <v>3</v>
      </c>
      <c r="BH1182">
        <v>0</v>
      </c>
      <c r="BI1182">
        <v>1</v>
      </c>
      <c r="BJ1182" t="s">
        <v>932</v>
      </c>
      <c r="BM1182">
        <v>65002</v>
      </c>
      <c r="BN1182">
        <v>0</v>
      </c>
      <c r="BO1182" t="s">
        <v>26</v>
      </c>
      <c r="BP1182">
        <v>1</v>
      </c>
      <c r="BQ1182">
        <v>6</v>
      </c>
      <c r="BR1182">
        <v>0</v>
      </c>
      <c r="BS1182">
        <v>30.09</v>
      </c>
      <c r="BT1182">
        <v>1</v>
      </c>
      <c r="BU1182">
        <v>1</v>
      </c>
      <c r="BV1182">
        <v>1</v>
      </c>
      <c r="BW1182">
        <v>1</v>
      </c>
      <c r="BX1182">
        <v>1</v>
      </c>
      <c r="BY1182" t="s">
        <v>3</v>
      </c>
      <c r="BZ1182">
        <v>87</v>
      </c>
      <c r="CA1182">
        <v>44</v>
      </c>
      <c r="CB1182" t="s">
        <v>3</v>
      </c>
      <c r="CE1182">
        <v>0</v>
      </c>
      <c r="CF1182">
        <v>0</v>
      </c>
      <c r="CG1182">
        <v>0</v>
      </c>
      <c r="CM1182">
        <v>0</v>
      </c>
      <c r="CN1182" t="s">
        <v>3</v>
      </c>
      <c r="CO1182">
        <v>0</v>
      </c>
      <c r="CP1182">
        <f>(P1182+Q1182+S1182)</f>
        <v>12.12</v>
      </c>
      <c r="CQ1182">
        <f>AC1182*BC1182</f>
        <v>0</v>
      </c>
      <c r="CR1182">
        <f>AD1182*BB1182</f>
        <v>0</v>
      </c>
      <c r="CS1182">
        <f t="shared" si="980"/>
        <v>0</v>
      </c>
      <c r="CT1182">
        <f t="shared" si="980"/>
        <v>404.09</v>
      </c>
      <c r="CU1182">
        <f t="shared" si="980"/>
        <v>0</v>
      </c>
      <c r="CV1182">
        <f t="shared" si="980"/>
        <v>49.1</v>
      </c>
      <c r="CW1182">
        <f t="shared" si="980"/>
        <v>0</v>
      </c>
      <c r="CX1182">
        <f t="shared" si="980"/>
        <v>0</v>
      </c>
      <c r="CY1182">
        <f>(((S1182+R1182)*AT1182)/100)</f>
        <v>10.544399999999998</v>
      </c>
      <c r="CZ1182">
        <f>(((S1182+R1182)*AU1182)/100)</f>
        <v>5.3327999999999998</v>
      </c>
      <c r="DC1182" t="s">
        <v>3</v>
      </c>
      <c r="DD1182" t="s">
        <v>3</v>
      </c>
      <c r="DE1182" t="s">
        <v>3</v>
      </c>
      <c r="DF1182" t="s">
        <v>3</v>
      </c>
      <c r="DG1182" t="s">
        <v>3</v>
      </c>
      <c r="DH1182" t="s">
        <v>3</v>
      </c>
      <c r="DI1182" t="s">
        <v>3</v>
      </c>
      <c r="DJ1182" t="s">
        <v>3</v>
      </c>
      <c r="DK1182" t="s">
        <v>3</v>
      </c>
      <c r="DL1182" t="s">
        <v>3</v>
      </c>
      <c r="DM1182" t="s">
        <v>3</v>
      </c>
      <c r="DN1182">
        <v>0</v>
      </c>
      <c r="DO1182">
        <v>0</v>
      </c>
      <c r="DP1182">
        <v>1</v>
      </c>
      <c r="DQ1182">
        <v>1</v>
      </c>
      <c r="DU1182">
        <v>1010</v>
      </c>
      <c r="DV1182" t="s">
        <v>931</v>
      </c>
      <c r="DW1182" t="s">
        <v>931</v>
      </c>
      <c r="DX1182">
        <v>100</v>
      </c>
      <c r="DZ1182" t="s">
        <v>3</v>
      </c>
      <c r="EA1182" t="s">
        <v>3</v>
      </c>
      <c r="EB1182" t="s">
        <v>3</v>
      </c>
      <c r="EC1182" t="s">
        <v>3</v>
      </c>
      <c r="EE1182">
        <v>30173098</v>
      </c>
      <c r="EF1182">
        <v>6</v>
      </c>
      <c r="EG1182" t="s">
        <v>168</v>
      </c>
      <c r="EH1182">
        <v>99</v>
      </c>
      <c r="EI1182" t="s">
        <v>350</v>
      </c>
      <c r="EJ1182">
        <v>1</v>
      </c>
      <c r="EK1182">
        <v>65002</v>
      </c>
      <c r="EL1182" t="s">
        <v>351</v>
      </c>
      <c r="EM1182" t="s">
        <v>352</v>
      </c>
      <c r="EO1182" t="s">
        <v>3</v>
      </c>
      <c r="EQ1182">
        <v>0</v>
      </c>
      <c r="ER1182">
        <v>404.09</v>
      </c>
      <c r="ES1182">
        <v>0</v>
      </c>
      <c r="ET1182">
        <v>0</v>
      </c>
      <c r="EU1182">
        <v>0</v>
      </c>
      <c r="EV1182">
        <v>404.09</v>
      </c>
      <c r="EW1182">
        <v>49.1</v>
      </c>
      <c r="EX1182">
        <v>0</v>
      </c>
      <c r="EY1182">
        <v>0</v>
      </c>
      <c r="FQ1182">
        <v>0</v>
      </c>
      <c r="FR1182">
        <f>ROUND(IF(AND(BH1182=3,BI1182=3),P1182,0),2)</f>
        <v>0</v>
      </c>
      <c r="FS1182">
        <v>0</v>
      </c>
      <c r="FX1182">
        <v>87</v>
      </c>
      <c r="FY1182">
        <v>44</v>
      </c>
      <c r="GA1182" t="s">
        <v>3</v>
      </c>
      <c r="GD1182">
        <v>1</v>
      </c>
      <c r="GF1182">
        <v>-740524892</v>
      </c>
      <c r="GG1182">
        <v>2</v>
      </c>
      <c r="GH1182">
        <v>1</v>
      </c>
      <c r="GI1182">
        <v>4</v>
      </c>
      <c r="GJ1182">
        <v>0</v>
      </c>
      <c r="GK1182">
        <v>0</v>
      </c>
      <c r="GL1182">
        <f>ROUND(IF(AND(BH1182=3,BI1182=3,FS1182&lt;&gt;0),P1182,0),2)</f>
        <v>0</v>
      </c>
      <c r="GM1182">
        <f>ROUND(O1182+X1182+Y1182,2)+GX1182</f>
        <v>27.99</v>
      </c>
      <c r="GN1182">
        <f>IF(OR(BI1182=0,BI1182=1),ROUND(O1182+X1182+Y1182,2),0)</f>
        <v>27.99</v>
      </c>
      <c r="GO1182">
        <f>IF(BI1182=2,ROUND(O1182+X1182+Y1182,2),0)</f>
        <v>0</v>
      </c>
      <c r="GP1182">
        <f>IF(BI1182=4,ROUND(O1182+X1182+Y1182,2)+GX1182,0)</f>
        <v>0</v>
      </c>
      <c r="GR1182">
        <v>0</v>
      </c>
      <c r="GS1182">
        <v>0</v>
      </c>
      <c r="GT1182">
        <v>0</v>
      </c>
      <c r="GU1182" t="s">
        <v>3</v>
      </c>
      <c r="GV1182">
        <f>ROUND((GT1182),6)</f>
        <v>0</v>
      </c>
      <c r="GW1182">
        <v>1</v>
      </c>
      <c r="GX1182">
        <f>ROUND(HC1182*I1182,2)</f>
        <v>0</v>
      </c>
      <c r="HA1182">
        <v>0</v>
      </c>
      <c r="HB1182">
        <v>0</v>
      </c>
      <c r="HC1182">
        <f>GV1182*GW1182</f>
        <v>0</v>
      </c>
      <c r="HE1182" t="s">
        <v>3</v>
      </c>
      <c r="HF1182" t="s">
        <v>3</v>
      </c>
      <c r="HI1182">
        <f>ROUND(R1182*BS1182,0)</f>
        <v>0</v>
      </c>
      <c r="HJ1182">
        <f>ROUND(S1182*BA1182,0)</f>
        <v>365</v>
      </c>
      <c r="HK1182">
        <f>ROUND((((HJ1182+HI1182)*AT1182)/100),0)</f>
        <v>318</v>
      </c>
      <c r="HL1182">
        <f>ROUND((((HJ1182+HI1182)*AU1182)/100),0)</f>
        <v>161</v>
      </c>
      <c r="HM1182" t="s">
        <v>3</v>
      </c>
      <c r="HN1182" t="s">
        <v>353</v>
      </c>
      <c r="HO1182" t="s">
        <v>354</v>
      </c>
      <c r="HP1182" t="s">
        <v>351</v>
      </c>
      <c r="HQ1182" t="s">
        <v>351</v>
      </c>
      <c r="IK1182">
        <v>0</v>
      </c>
    </row>
    <row r="1183" spans="1:245" x14ac:dyDescent="0.2">
      <c r="A1183">
        <v>17</v>
      </c>
      <c r="B1183">
        <v>0</v>
      </c>
      <c r="C1183">
        <f>ROW(SmtRes!A665)</f>
        <v>665</v>
      </c>
      <c r="D1183">
        <f>ROW(EtalonRes!A760)</f>
        <v>760</v>
      </c>
      <c r="E1183" t="s">
        <v>62</v>
      </c>
      <c r="F1183" t="s">
        <v>933</v>
      </c>
      <c r="G1183" t="s">
        <v>934</v>
      </c>
      <c r="H1183" t="s">
        <v>935</v>
      </c>
      <c r="I1183">
        <f>ROUND(2/100,7)</f>
        <v>0.02</v>
      </c>
      <c r="J1183">
        <v>0</v>
      </c>
      <c r="K1183">
        <f>ROUND(2/100,7)</f>
        <v>0.02</v>
      </c>
      <c r="O1183">
        <f>ROUND(CP1183,2)</f>
        <v>15.84</v>
      </c>
      <c r="P1183">
        <f>ROUND(CQ1183*I1183,2)</f>
        <v>0</v>
      </c>
      <c r="Q1183">
        <f>ROUND(CR1183*I1183,2)</f>
        <v>0.15</v>
      </c>
      <c r="R1183">
        <f>ROUND(CS1183*I1183,2)</f>
        <v>7.0000000000000007E-2</v>
      </c>
      <c r="S1183">
        <f>ROUND(CT1183*I1183,2)</f>
        <v>15.69</v>
      </c>
      <c r="T1183">
        <f>ROUND(CU1183*I1183,2)</f>
        <v>0</v>
      </c>
      <c r="U1183">
        <f>CV1183*I1183</f>
        <v>1.9059999999999999</v>
      </c>
      <c r="V1183">
        <f>CW1183*I1183</f>
        <v>5.0000000000000001E-3</v>
      </c>
      <c r="W1183">
        <f>ROUND(CX1183*I1183,2)</f>
        <v>0</v>
      </c>
      <c r="X1183">
        <f t="shared" si="977"/>
        <v>13.71</v>
      </c>
      <c r="Y1183">
        <f t="shared" si="977"/>
        <v>6.93</v>
      </c>
      <c r="AA1183">
        <v>30589570</v>
      </c>
      <c r="AB1183">
        <f>ROUND((AC1183+AD1183+AF1183),6)</f>
        <v>792.03</v>
      </c>
      <c r="AC1183">
        <f>ROUND((ES1183),6)</f>
        <v>0</v>
      </c>
      <c r="AD1183">
        <f>ROUND((((ET1183)-(EU1183))+AE1183),6)</f>
        <v>7.71</v>
      </c>
      <c r="AE1183">
        <f t="shared" si="978"/>
        <v>3.26</v>
      </c>
      <c r="AF1183">
        <f t="shared" si="978"/>
        <v>784.32</v>
      </c>
      <c r="AG1183">
        <f>ROUND((AP1183),6)</f>
        <v>0</v>
      </c>
      <c r="AH1183">
        <f t="shared" si="979"/>
        <v>95.3</v>
      </c>
      <c r="AI1183">
        <f t="shared" si="979"/>
        <v>0.25</v>
      </c>
      <c r="AJ1183">
        <f>(AS1183)</f>
        <v>0</v>
      </c>
      <c r="AK1183">
        <v>792.03</v>
      </c>
      <c r="AL1183">
        <v>0</v>
      </c>
      <c r="AM1183">
        <v>7.71</v>
      </c>
      <c r="AN1183">
        <v>3.26</v>
      </c>
      <c r="AO1183">
        <v>784.32</v>
      </c>
      <c r="AP1183">
        <v>0</v>
      </c>
      <c r="AQ1183">
        <v>95.3</v>
      </c>
      <c r="AR1183">
        <v>0.25</v>
      </c>
      <c r="AS1183">
        <v>0</v>
      </c>
      <c r="AT1183">
        <v>87</v>
      </c>
      <c r="AU1183">
        <v>44</v>
      </c>
      <c r="AV1183">
        <v>1</v>
      </c>
      <c r="AW1183">
        <v>1</v>
      </c>
      <c r="AZ1183">
        <v>1</v>
      </c>
      <c r="BA1183">
        <v>30.09</v>
      </c>
      <c r="BB1183">
        <v>1</v>
      </c>
      <c r="BC1183">
        <v>1</v>
      </c>
      <c r="BD1183" t="s">
        <v>3</v>
      </c>
      <c r="BE1183" t="s">
        <v>3</v>
      </c>
      <c r="BF1183" t="s">
        <v>3</v>
      </c>
      <c r="BG1183" t="s">
        <v>3</v>
      </c>
      <c r="BH1183">
        <v>0</v>
      </c>
      <c r="BI1183">
        <v>1</v>
      </c>
      <c r="BJ1183" t="s">
        <v>936</v>
      </c>
      <c r="BM1183">
        <v>65001</v>
      </c>
      <c r="BN1183">
        <v>0</v>
      </c>
      <c r="BO1183" t="s">
        <v>26</v>
      </c>
      <c r="BP1183">
        <v>1</v>
      </c>
      <c r="BQ1183">
        <v>6</v>
      </c>
      <c r="BR1183">
        <v>0</v>
      </c>
      <c r="BS1183">
        <v>30.09</v>
      </c>
      <c r="BT1183">
        <v>1</v>
      </c>
      <c r="BU1183">
        <v>1</v>
      </c>
      <c r="BV1183">
        <v>1</v>
      </c>
      <c r="BW1183">
        <v>1</v>
      </c>
      <c r="BX1183">
        <v>1</v>
      </c>
      <c r="BY1183" t="s">
        <v>3</v>
      </c>
      <c r="BZ1183">
        <v>87</v>
      </c>
      <c r="CA1183">
        <v>44</v>
      </c>
      <c r="CB1183" t="s">
        <v>3</v>
      </c>
      <c r="CE1183">
        <v>0</v>
      </c>
      <c r="CF1183">
        <v>0</v>
      </c>
      <c r="CG1183">
        <v>0</v>
      </c>
      <c r="CM1183">
        <v>0</v>
      </c>
      <c r="CN1183" t="s">
        <v>3</v>
      </c>
      <c r="CO1183">
        <v>0</v>
      </c>
      <c r="CP1183">
        <f>(P1183+Q1183+S1183)</f>
        <v>15.84</v>
      </c>
      <c r="CQ1183">
        <f>AC1183*BC1183</f>
        <v>0</v>
      </c>
      <c r="CR1183">
        <f>AD1183*BB1183</f>
        <v>7.71</v>
      </c>
      <c r="CS1183">
        <f t="shared" si="980"/>
        <v>3.26</v>
      </c>
      <c r="CT1183">
        <f t="shared" si="980"/>
        <v>784.32</v>
      </c>
      <c r="CU1183">
        <f t="shared" si="980"/>
        <v>0</v>
      </c>
      <c r="CV1183">
        <f t="shared" si="980"/>
        <v>95.3</v>
      </c>
      <c r="CW1183">
        <f t="shared" si="980"/>
        <v>0.25</v>
      </c>
      <c r="CX1183">
        <f t="shared" si="980"/>
        <v>0</v>
      </c>
      <c r="CY1183">
        <f>(((S1183+R1183)*AT1183)/100)</f>
        <v>13.711199999999998</v>
      </c>
      <c r="CZ1183">
        <f>(((S1183+R1183)*AU1183)/100)</f>
        <v>6.9343999999999992</v>
      </c>
      <c r="DC1183" t="s">
        <v>3</v>
      </c>
      <c r="DD1183" t="s">
        <v>3</v>
      </c>
      <c r="DE1183" t="s">
        <v>3</v>
      </c>
      <c r="DF1183" t="s">
        <v>3</v>
      </c>
      <c r="DG1183" t="s">
        <v>3</v>
      </c>
      <c r="DH1183" t="s">
        <v>3</v>
      </c>
      <c r="DI1183" t="s">
        <v>3</v>
      </c>
      <c r="DJ1183" t="s">
        <v>3</v>
      </c>
      <c r="DK1183" t="s">
        <v>3</v>
      </c>
      <c r="DL1183" t="s">
        <v>3</v>
      </c>
      <c r="DM1183" t="s">
        <v>3</v>
      </c>
      <c r="DN1183">
        <v>0</v>
      </c>
      <c r="DO1183">
        <v>0</v>
      </c>
      <c r="DP1183">
        <v>1</v>
      </c>
      <c r="DQ1183">
        <v>1</v>
      </c>
      <c r="DU1183">
        <v>1013</v>
      </c>
      <c r="DV1183" t="s">
        <v>935</v>
      </c>
      <c r="DW1183" t="s">
        <v>935</v>
      </c>
      <c r="DX1183">
        <v>1</v>
      </c>
      <c r="DZ1183" t="s">
        <v>3</v>
      </c>
      <c r="EA1183" t="s">
        <v>3</v>
      </c>
      <c r="EB1183" t="s">
        <v>3</v>
      </c>
      <c r="EC1183" t="s">
        <v>3</v>
      </c>
      <c r="EE1183">
        <v>30173095</v>
      </c>
      <c r="EF1183">
        <v>6</v>
      </c>
      <c r="EG1183" t="s">
        <v>168</v>
      </c>
      <c r="EH1183">
        <v>99</v>
      </c>
      <c r="EI1183" t="s">
        <v>350</v>
      </c>
      <c r="EJ1183">
        <v>1</v>
      </c>
      <c r="EK1183">
        <v>65001</v>
      </c>
      <c r="EL1183" t="s">
        <v>351</v>
      </c>
      <c r="EM1183" t="s">
        <v>352</v>
      </c>
      <c r="EO1183" t="s">
        <v>3</v>
      </c>
      <c r="EQ1183">
        <v>0</v>
      </c>
      <c r="ER1183">
        <v>792.03</v>
      </c>
      <c r="ES1183">
        <v>0</v>
      </c>
      <c r="ET1183">
        <v>7.71</v>
      </c>
      <c r="EU1183">
        <v>3.26</v>
      </c>
      <c r="EV1183">
        <v>784.32</v>
      </c>
      <c r="EW1183">
        <v>95.3</v>
      </c>
      <c r="EX1183">
        <v>0.25</v>
      </c>
      <c r="EY1183">
        <v>0</v>
      </c>
      <c r="FQ1183">
        <v>0</v>
      </c>
      <c r="FR1183">
        <f>ROUND(IF(AND(BH1183=3,BI1183=3),P1183,0),2)</f>
        <v>0</v>
      </c>
      <c r="FS1183">
        <v>0</v>
      </c>
      <c r="FX1183">
        <v>87</v>
      </c>
      <c r="FY1183">
        <v>44</v>
      </c>
      <c r="GA1183" t="s">
        <v>3</v>
      </c>
      <c r="GD1183">
        <v>1</v>
      </c>
      <c r="GF1183">
        <v>445106877</v>
      </c>
      <c r="GG1183">
        <v>2</v>
      </c>
      <c r="GH1183">
        <v>1</v>
      </c>
      <c r="GI1183">
        <v>4</v>
      </c>
      <c r="GJ1183">
        <v>0</v>
      </c>
      <c r="GK1183">
        <v>0</v>
      </c>
      <c r="GL1183">
        <f>ROUND(IF(AND(BH1183=3,BI1183=3,FS1183&lt;&gt;0),P1183,0),2)</f>
        <v>0</v>
      </c>
      <c r="GM1183">
        <f>ROUND(O1183+X1183+Y1183,2)+GX1183</f>
        <v>36.479999999999997</v>
      </c>
      <c r="GN1183">
        <f>IF(OR(BI1183=0,BI1183=1),ROUND(O1183+X1183+Y1183,2),0)</f>
        <v>36.479999999999997</v>
      </c>
      <c r="GO1183">
        <f>IF(BI1183=2,ROUND(O1183+X1183+Y1183,2),0)</f>
        <v>0</v>
      </c>
      <c r="GP1183">
        <f>IF(BI1183=4,ROUND(O1183+X1183+Y1183,2)+GX1183,0)</f>
        <v>0</v>
      </c>
      <c r="GR1183">
        <v>0</v>
      </c>
      <c r="GS1183">
        <v>0</v>
      </c>
      <c r="GT1183">
        <v>0</v>
      </c>
      <c r="GU1183" t="s">
        <v>3</v>
      </c>
      <c r="GV1183">
        <f>ROUND((GT1183),6)</f>
        <v>0</v>
      </c>
      <c r="GW1183">
        <v>1</v>
      </c>
      <c r="GX1183">
        <f>ROUND(HC1183*I1183,2)</f>
        <v>0</v>
      </c>
      <c r="HA1183">
        <v>0</v>
      </c>
      <c r="HB1183">
        <v>0</v>
      </c>
      <c r="HC1183">
        <f>GV1183*GW1183</f>
        <v>0</v>
      </c>
      <c r="HE1183" t="s">
        <v>3</v>
      </c>
      <c r="HF1183" t="s">
        <v>3</v>
      </c>
      <c r="HI1183">
        <f>ROUND(R1183*BS1183,0)</f>
        <v>2</v>
      </c>
      <c r="HJ1183">
        <f>ROUND(S1183*BA1183,0)</f>
        <v>472</v>
      </c>
      <c r="HK1183">
        <f>ROUND((((HJ1183+HI1183)*AT1183)/100),0)</f>
        <v>412</v>
      </c>
      <c r="HL1183">
        <f>ROUND((((HJ1183+HI1183)*AU1183)/100),0)</f>
        <v>209</v>
      </c>
      <c r="HM1183" t="s">
        <v>3</v>
      </c>
      <c r="HN1183" t="s">
        <v>353</v>
      </c>
      <c r="HO1183" t="s">
        <v>354</v>
      </c>
      <c r="HP1183" t="s">
        <v>351</v>
      </c>
      <c r="HQ1183" t="s">
        <v>351</v>
      </c>
      <c r="IK1183">
        <v>0</v>
      </c>
    </row>
    <row r="1185" spans="1:206" x14ac:dyDescent="0.2">
      <c r="A1185" s="2">
        <v>51</v>
      </c>
      <c r="B1185" s="2">
        <f>B1173</f>
        <v>0</v>
      </c>
      <c r="C1185" s="2">
        <f>A1173</f>
        <v>4</v>
      </c>
      <c r="D1185" s="2">
        <f>ROW(A1173)</f>
        <v>1173</v>
      </c>
      <c r="E1185" s="2"/>
      <c r="F1185" s="2" t="str">
        <f>IF(F1173&lt;&gt;"",F1173,"")</f>
        <v>Новый раздел</v>
      </c>
      <c r="G1185" s="2" t="str">
        <f>IF(G1173&lt;&gt;"",G1173,"")</f>
        <v>1. Демонтаж системы теплоснабжения</v>
      </c>
      <c r="H1185" s="2">
        <v>0</v>
      </c>
      <c r="I1185" s="2"/>
      <c r="J1185" s="2"/>
      <c r="K1185" s="2"/>
      <c r="L1185" s="2"/>
      <c r="M1185" s="2"/>
      <c r="N1185" s="2"/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>
        <f t="shared" ref="AO1185:BD1185" si="981">ROUND(BX1185,2)</f>
        <v>0</v>
      </c>
      <c r="AP1185" s="2">
        <f t="shared" si="981"/>
        <v>0</v>
      </c>
      <c r="AQ1185" s="2">
        <f t="shared" si="981"/>
        <v>0</v>
      </c>
      <c r="AR1185" s="2">
        <f t="shared" si="981"/>
        <v>0</v>
      </c>
      <c r="AS1185" s="2">
        <f t="shared" si="981"/>
        <v>0</v>
      </c>
      <c r="AT1185" s="2">
        <f t="shared" si="981"/>
        <v>0</v>
      </c>
      <c r="AU1185" s="2">
        <f t="shared" si="981"/>
        <v>0</v>
      </c>
      <c r="AV1185" s="2">
        <f t="shared" si="981"/>
        <v>0</v>
      </c>
      <c r="AW1185" s="2">
        <f t="shared" si="981"/>
        <v>0</v>
      </c>
      <c r="AX1185" s="2">
        <f t="shared" si="981"/>
        <v>0</v>
      </c>
      <c r="AY1185" s="2">
        <f t="shared" si="981"/>
        <v>0</v>
      </c>
      <c r="AZ1185" s="2">
        <f t="shared" si="981"/>
        <v>0</v>
      </c>
      <c r="BA1185" s="2">
        <f t="shared" si="981"/>
        <v>0</v>
      </c>
      <c r="BB1185" s="2">
        <f t="shared" si="981"/>
        <v>0</v>
      </c>
      <c r="BC1185" s="2">
        <f t="shared" si="981"/>
        <v>0</v>
      </c>
      <c r="BD1185" s="2">
        <f t="shared" si="981"/>
        <v>0</v>
      </c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3"/>
      <c r="DH1185" s="3"/>
      <c r="DI1185" s="3"/>
      <c r="DJ1185" s="3"/>
      <c r="DK1185" s="3"/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3"/>
      <c r="DX1185" s="3"/>
      <c r="DY1185" s="3"/>
      <c r="DZ1185" s="3"/>
      <c r="EA1185" s="3"/>
      <c r="EB1185" s="3"/>
      <c r="EC1185" s="3"/>
      <c r="ED1185" s="3"/>
      <c r="EE1185" s="3"/>
      <c r="EF1185" s="3"/>
      <c r="EG1185" s="3"/>
      <c r="EH1185" s="3"/>
      <c r="EI1185" s="3"/>
      <c r="EJ1185" s="3"/>
      <c r="EK1185" s="3"/>
      <c r="EL1185" s="3"/>
      <c r="EM1185" s="3"/>
      <c r="EN1185" s="3"/>
      <c r="EO1185" s="3"/>
      <c r="EP1185" s="3"/>
      <c r="EQ1185" s="3"/>
      <c r="ER1185" s="3"/>
      <c r="ES1185" s="3"/>
      <c r="ET1185" s="3"/>
      <c r="EU1185" s="3"/>
      <c r="EV1185" s="3"/>
      <c r="EW1185" s="3"/>
      <c r="EX1185" s="3"/>
      <c r="EY1185" s="3"/>
      <c r="EZ1185" s="3"/>
      <c r="FA1185" s="3"/>
      <c r="FB1185" s="3"/>
      <c r="FC1185" s="3"/>
      <c r="FD1185" s="3"/>
      <c r="FE1185" s="3"/>
      <c r="FF1185" s="3"/>
      <c r="FG1185" s="3"/>
      <c r="FH1185" s="3"/>
      <c r="FI1185" s="3"/>
      <c r="FJ1185" s="3"/>
      <c r="FK1185" s="3"/>
      <c r="FL1185" s="3"/>
      <c r="FM1185" s="3"/>
      <c r="FN1185" s="3"/>
      <c r="FO1185" s="3"/>
      <c r="FP1185" s="3"/>
      <c r="FQ1185" s="3"/>
      <c r="FR1185" s="3"/>
      <c r="FS1185" s="3"/>
      <c r="FT1185" s="3"/>
      <c r="FU1185" s="3"/>
      <c r="FV1185" s="3"/>
      <c r="FW1185" s="3"/>
      <c r="FX1185" s="3"/>
      <c r="FY1185" s="3"/>
      <c r="FZ1185" s="3"/>
      <c r="GA1185" s="3"/>
      <c r="GB1185" s="3"/>
      <c r="GC1185" s="3"/>
      <c r="GD1185" s="3"/>
      <c r="GE1185" s="3"/>
      <c r="GF1185" s="3"/>
      <c r="GG1185" s="3"/>
      <c r="GH1185" s="3"/>
      <c r="GI1185" s="3"/>
      <c r="GJ1185" s="3"/>
      <c r="GK1185" s="3"/>
      <c r="GL1185" s="3"/>
      <c r="GM1185" s="3"/>
      <c r="GN1185" s="3"/>
      <c r="GO1185" s="3"/>
      <c r="GP1185" s="3"/>
      <c r="GQ1185" s="3"/>
      <c r="GR1185" s="3"/>
      <c r="GS1185" s="3"/>
      <c r="GT1185" s="3"/>
      <c r="GU1185" s="3"/>
      <c r="GV1185" s="3"/>
      <c r="GW1185" s="3"/>
      <c r="GX1185" s="3">
        <v>0</v>
      </c>
    </row>
    <row r="1187" spans="1:206" x14ac:dyDescent="0.2">
      <c r="A1187" s="4">
        <v>50</v>
      </c>
      <c r="B1187" s="4">
        <v>0</v>
      </c>
      <c r="C1187" s="4">
        <v>0</v>
      </c>
      <c r="D1187" s="4">
        <v>1</v>
      </c>
      <c r="E1187" s="4">
        <v>201</v>
      </c>
      <c r="F1187" s="4">
        <f>ROUND(Source!O1185,O1187)</f>
        <v>0</v>
      </c>
      <c r="G1187" s="4" t="s">
        <v>108</v>
      </c>
      <c r="H1187" s="4" t="s">
        <v>109</v>
      </c>
      <c r="I1187" s="4"/>
      <c r="J1187" s="4"/>
      <c r="K1187" s="4">
        <v>201</v>
      </c>
      <c r="L1187" s="4">
        <v>1</v>
      </c>
      <c r="M1187" s="4">
        <v>1</v>
      </c>
      <c r="N1187" s="4" t="s">
        <v>3</v>
      </c>
      <c r="O1187" s="4">
        <v>2</v>
      </c>
      <c r="P1187" s="4"/>
      <c r="Q1187" s="4"/>
      <c r="R1187" s="4"/>
      <c r="S1187" s="4"/>
      <c r="T1187" s="4"/>
      <c r="U1187" s="4"/>
      <c r="V1187" s="4"/>
      <c r="W1187" s="4">
        <v>0</v>
      </c>
      <c r="X1187" s="4">
        <v>1</v>
      </c>
      <c r="Y1187" s="4">
        <v>0</v>
      </c>
      <c r="Z1187" s="4"/>
      <c r="AA1187" s="4"/>
      <c r="AB1187" s="4"/>
    </row>
    <row r="1188" spans="1:206" x14ac:dyDescent="0.2">
      <c r="A1188" s="4">
        <v>50</v>
      </c>
      <c r="B1188" s="4">
        <v>0</v>
      </c>
      <c r="C1188" s="4">
        <v>0</v>
      </c>
      <c r="D1188" s="4">
        <v>1</v>
      </c>
      <c r="E1188" s="4">
        <v>202</v>
      </c>
      <c r="F1188" s="4">
        <f>ROUND(Source!P1185,O1188)</f>
        <v>0</v>
      </c>
      <c r="G1188" s="4" t="s">
        <v>110</v>
      </c>
      <c r="H1188" s="4" t="s">
        <v>111</v>
      </c>
      <c r="I1188" s="4"/>
      <c r="J1188" s="4"/>
      <c r="K1188" s="4">
        <v>202</v>
      </c>
      <c r="L1188" s="4">
        <v>2</v>
      </c>
      <c r="M1188" s="4">
        <v>1</v>
      </c>
      <c r="N1188" s="4" t="s">
        <v>3</v>
      </c>
      <c r="O1188" s="4">
        <v>2</v>
      </c>
      <c r="P1188" s="4"/>
      <c r="Q1188" s="4"/>
      <c r="R1188" s="4"/>
      <c r="S1188" s="4"/>
      <c r="T1188" s="4"/>
      <c r="U1188" s="4"/>
      <c r="V1188" s="4"/>
      <c r="W1188" s="4">
        <v>0</v>
      </c>
      <c r="X1188" s="4">
        <v>1</v>
      </c>
      <c r="Y1188" s="4">
        <v>0</v>
      </c>
      <c r="Z1188" s="4"/>
      <c r="AA1188" s="4"/>
      <c r="AB1188" s="4"/>
    </row>
    <row r="1189" spans="1:206" x14ac:dyDescent="0.2">
      <c r="A1189" s="4">
        <v>50</v>
      </c>
      <c r="B1189" s="4">
        <v>0</v>
      </c>
      <c r="C1189" s="4">
        <v>0</v>
      </c>
      <c r="D1189" s="4">
        <v>1</v>
      </c>
      <c r="E1189" s="4">
        <v>222</v>
      </c>
      <c r="F1189" s="4">
        <f>ROUND(Source!AO1185,O1189)</f>
        <v>0</v>
      </c>
      <c r="G1189" s="4" t="s">
        <v>112</v>
      </c>
      <c r="H1189" s="4" t="s">
        <v>113</v>
      </c>
      <c r="I1189" s="4"/>
      <c r="J1189" s="4"/>
      <c r="K1189" s="4">
        <v>222</v>
      </c>
      <c r="L1189" s="4">
        <v>3</v>
      </c>
      <c r="M1189" s="4">
        <v>3</v>
      </c>
      <c r="N1189" s="4" t="s">
        <v>3</v>
      </c>
      <c r="O1189" s="4">
        <v>2</v>
      </c>
      <c r="P1189" s="4"/>
      <c r="Q1189" s="4"/>
      <c r="R1189" s="4"/>
      <c r="S1189" s="4"/>
      <c r="T1189" s="4"/>
      <c r="U1189" s="4"/>
      <c r="V1189" s="4"/>
      <c r="W1189" s="4">
        <v>0</v>
      </c>
      <c r="X1189" s="4">
        <v>1</v>
      </c>
      <c r="Y1189" s="4">
        <v>0</v>
      </c>
      <c r="Z1189" s="4"/>
      <c r="AA1189" s="4"/>
      <c r="AB1189" s="4"/>
    </row>
    <row r="1190" spans="1:206" x14ac:dyDescent="0.2">
      <c r="A1190" s="4">
        <v>50</v>
      </c>
      <c r="B1190" s="4">
        <v>0</v>
      </c>
      <c r="C1190" s="4">
        <v>0</v>
      </c>
      <c r="D1190" s="4">
        <v>1</v>
      </c>
      <c r="E1190" s="4">
        <v>225</v>
      </c>
      <c r="F1190" s="4">
        <f>ROUND(Source!AV1185,O1190)</f>
        <v>0</v>
      </c>
      <c r="G1190" s="4" t="s">
        <v>114</v>
      </c>
      <c r="H1190" s="4" t="s">
        <v>115</v>
      </c>
      <c r="I1190" s="4"/>
      <c r="J1190" s="4"/>
      <c r="K1190" s="4">
        <v>225</v>
      </c>
      <c r="L1190" s="4">
        <v>4</v>
      </c>
      <c r="M1190" s="4">
        <v>3</v>
      </c>
      <c r="N1190" s="4" t="s">
        <v>3</v>
      </c>
      <c r="O1190" s="4">
        <v>2</v>
      </c>
      <c r="P1190" s="4"/>
      <c r="Q1190" s="4"/>
      <c r="R1190" s="4"/>
      <c r="S1190" s="4"/>
      <c r="T1190" s="4"/>
      <c r="U1190" s="4"/>
      <c r="V1190" s="4"/>
      <c r="W1190" s="4">
        <v>0</v>
      </c>
      <c r="X1190" s="4">
        <v>1</v>
      </c>
      <c r="Y1190" s="4">
        <v>0</v>
      </c>
      <c r="Z1190" s="4"/>
      <c r="AA1190" s="4"/>
      <c r="AB1190" s="4"/>
    </row>
    <row r="1191" spans="1:206" x14ac:dyDescent="0.2">
      <c r="A1191" s="4">
        <v>50</v>
      </c>
      <c r="B1191" s="4">
        <v>0</v>
      </c>
      <c r="C1191" s="4">
        <v>0</v>
      </c>
      <c r="D1191" s="4">
        <v>1</v>
      </c>
      <c r="E1191" s="4">
        <v>226</v>
      </c>
      <c r="F1191" s="4">
        <f>ROUND(Source!AW1185,O1191)</f>
        <v>0</v>
      </c>
      <c r="G1191" s="4" t="s">
        <v>116</v>
      </c>
      <c r="H1191" s="4" t="s">
        <v>117</v>
      </c>
      <c r="I1191" s="4"/>
      <c r="J1191" s="4"/>
      <c r="K1191" s="4">
        <v>226</v>
      </c>
      <c r="L1191" s="4">
        <v>5</v>
      </c>
      <c r="M1191" s="4">
        <v>3</v>
      </c>
      <c r="N1191" s="4" t="s">
        <v>3</v>
      </c>
      <c r="O1191" s="4">
        <v>2</v>
      </c>
      <c r="P1191" s="4"/>
      <c r="Q1191" s="4"/>
      <c r="R1191" s="4"/>
      <c r="S1191" s="4"/>
      <c r="T1191" s="4"/>
      <c r="U1191" s="4"/>
      <c r="V1191" s="4"/>
      <c r="W1191" s="4">
        <v>0</v>
      </c>
      <c r="X1191" s="4">
        <v>1</v>
      </c>
      <c r="Y1191" s="4">
        <v>0</v>
      </c>
      <c r="Z1191" s="4"/>
      <c r="AA1191" s="4"/>
      <c r="AB1191" s="4"/>
    </row>
    <row r="1192" spans="1:206" x14ac:dyDescent="0.2">
      <c r="A1192" s="4">
        <v>50</v>
      </c>
      <c r="B1192" s="4">
        <v>0</v>
      </c>
      <c r="C1192" s="4">
        <v>0</v>
      </c>
      <c r="D1192" s="4">
        <v>1</v>
      </c>
      <c r="E1192" s="4">
        <v>227</v>
      </c>
      <c r="F1192" s="4">
        <f>ROUND(Source!AX1185,O1192)</f>
        <v>0</v>
      </c>
      <c r="G1192" s="4" t="s">
        <v>118</v>
      </c>
      <c r="H1192" s="4" t="s">
        <v>119</v>
      </c>
      <c r="I1192" s="4"/>
      <c r="J1192" s="4"/>
      <c r="K1192" s="4">
        <v>227</v>
      </c>
      <c r="L1192" s="4">
        <v>6</v>
      </c>
      <c r="M1192" s="4">
        <v>3</v>
      </c>
      <c r="N1192" s="4" t="s">
        <v>3</v>
      </c>
      <c r="O1192" s="4">
        <v>2</v>
      </c>
      <c r="P1192" s="4"/>
      <c r="Q1192" s="4"/>
      <c r="R1192" s="4"/>
      <c r="S1192" s="4"/>
      <c r="T1192" s="4"/>
      <c r="U1192" s="4"/>
      <c r="V1192" s="4"/>
      <c r="W1192" s="4">
        <v>0</v>
      </c>
      <c r="X1192" s="4">
        <v>1</v>
      </c>
      <c r="Y1192" s="4">
        <v>0</v>
      </c>
      <c r="Z1192" s="4"/>
      <c r="AA1192" s="4"/>
      <c r="AB1192" s="4"/>
    </row>
    <row r="1193" spans="1:206" x14ac:dyDescent="0.2">
      <c r="A1193" s="4">
        <v>50</v>
      </c>
      <c r="B1193" s="4">
        <v>0</v>
      </c>
      <c r="C1193" s="4">
        <v>0</v>
      </c>
      <c r="D1193" s="4">
        <v>1</v>
      </c>
      <c r="E1193" s="4">
        <v>228</v>
      </c>
      <c r="F1193" s="4">
        <f>ROUND(Source!AY1185,O1193)</f>
        <v>0</v>
      </c>
      <c r="G1193" s="4" t="s">
        <v>120</v>
      </c>
      <c r="H1193" s="4" t="s">
        <v>121</v>
      </c>
      <c r="I1193" s="4"/>
      <c r="J1193" s="4"/>
      <c r="K1193" s="4">
        <v>228</v>
      </c>
      <c r="L1193" s="4">
        <v>7</v>
      </c>
      <c r="M1193" s="4">
        <v>3</v>
      </c>
      <c r="N1193" s="4" t="s">
        <v>3</v>
      </c>
      <c r="O1193" s="4">
        <v>2</v>
      </c>
      <c r="P1193" s="4"/>
      <c r="Q1193" s="4"/>
      <c r="R1193" s="4"/>
      <c r="S1193" s="4"/>
      <c r="T1193" s="4"/>
      <c r="U1193" s="4"/>
      <c r="V1193" s="4"/>
      <c r="W1193" s="4">
        <v>0</v>
      </c>
      <c r="X1193" s="4">
        <v>1</v>
      </c>
      <c r="Y1193" s="4">
        <v>0</v>
      </c>
      <c r="Z1193" s="4"/>
      <c r="AA1193" s="4"/>
      <c r="AB1193" s="4"/>
    </row>
    <row r="1194" spans="1:206" x14ac:dyDescent="0.2">
      <c r="A1194" s="4">
        <v>50</v>
      </c>
      <c r="B1194" s="4">
        <v>0</v>
      </c>
      <c r="C1194" s="4">
        <v>0</v>
      </c>
      <c r="D1194" s="4">
        <v>1</v>
      </c>
      <c r="E1194" s="4">
        <v>216</v>
      </c>
      <c r="F1194" s="4">
        <f>ROUND(Source!AP1185,O1194)</f>
        <v>0</v>
      </c>
      <c r="G1194" s="4" t="s">
        <v>122</v>
      </c>
      <c r="H1194" s="4" t="s">
        <v>123</v>
      </c>
      <c r="I1194" s="4"/>
      <c r="J1194" s="4"/>
      <c r="K1194" s="4">
        <v>216</v>
      </c>
      <c r="L1194" s="4">
        <v>8</v>
      </c>
      <c r="M1194" s="4">
        <v>3</v>
      </c>
      <c r="N1194" s="4" t="s">
        <v>3</v>
      </c>
      <c r="O1194" s="4">
        <v>2</v>
      </c>
      <c r="P1194" s="4"/>
      <c r="Q1194" s="4"/>
      <c r="R1194" s="4"/>
      <c r="S1194" s="4"/>
      <c r="T1194" s="4"/>
      <c r="U1194" s="4"/>
      <c r="V1194" s="4"/>
      <c r="W1194" s="4">
        <v>0</v>
      </c>
      <c r="X1194" s="4">
        <v>1</v>
      </c>
      <c r="Y1194" s="4">
        <v>0</v>
      </c>
      <c r="Z1194" s="4"/>
      <c r="AA1194" s="4"/>
      <c r="AB1194" s="4"/>
    </row>
    <row r="1195" spans="1:206" x14ac:dyDescent="0.2">
      <c r="A1195" s="4">
        <v>50</v>
      </c>
      <c r="B1195" s="4">
        <v>0</v>
      </c>
      <c r="C1195" s="4">
        <v>0</v>
      </c>
      <c r="D1195" s="4">
        <v>1</v>
      </c>
      <c r="E1195" s="4">
        <v>223</v>
      </c>
      <c r="F1195" s="4">
        <f>ROUND(Source!AQ1185,O1195)</f>
        <v>0</v>
      </c>
      <c r="G1195" s="4" t="s">
        <v>124</v>
      </c>
      <c r="H1195" s="4" t="s">
        <v>125</v>
      </c>
      <c r="I1195" s="4"/>
      <c r="J1195" s="4"/>
      <c r="K1195" s="4">
        <v>223</v>
      </c>
      <c r="L1195" s="4">
        <v>9</v>
      </c>
      <c r="M1195" s="4">
        <v>3</v>
      </c>
      <c r="N1195" s="4" t="s">
        <v>3</v>
      </c>
      <c r="O1195" s="4">
        <v>2</v>
      </c>
      <c r="P1195" s="4"/>
      <c r="Q1195" s="4"/>
      <c r="R1195" s="4"/>
      <c r="S1195" s="4"/>
      <c r="T1195" s="4"/>
      <c r="U1195" s="4"/>
      <c r="V1195" s="4"/>
      <c r="W1195" s="4">
        <v>0</v>
      </c>
      <c r="X1195" s="4">
        <v>1</v>
      </c>
      <c r="Y1195" s="4">
        <v>0</v>
      </c>
      <c r="Z1195" s="4"/>
      <c r="AA1195" s="4"/>
      <c r="AB1195" s="4"/>
    </row>
    <row r="1196" spans="1:206" x14ac:dyDescent="0.2">
      <c r="A1196" s="4">
        <v>50</v>
      </c>
      <c r="B1196" s="4">
        <v>0</v>
      </c>
      <c r="C1196" s="4">
        <v>0</v>
      </c>
      <c r="D1196" s="4">
        <v>1</v>
      </c>
      <c r="E1196" s="4">
        <v>229</v>
      </c>
      <c r="F1196" s="4">
        <f>ROUND(Source!AZ1185,O1196)</f>
        <v>0</v>
      </c>
      <c r="G1196" s="4" t="s">
        <v>126</v>
      </c>
      <c r="H1196" s="4" t="s">
        <v>127</v>
      </c>
      <c r="I1196" s="4"/>
      <c r="J1196" s="4"/>
      <c r="K1196" s="4">
        <v>229</v>
      </c>
      <c r="L1196" s="4">
        <v>10</v>
      </c>
      <c r="M1196" s="4">
        <v>3</v>
      </c>
      <c r="N1196" s="4" t="s">
        <v>3</v>
      </c>
      <c r="O1196" s="4">
        <v>2</v>
      </c>
      <c r="P1196" s="4"/>
      <c r="Q1196" s="4"/>
      <c r="R1196" s="4"/>
      <c r="S1196" s="4"/>
      <c r="T1196" s="4"/>
      <c r="U1196" s="4"/>
      <c r="V1196" s="4"/>
      <c r="W1196" s="4">
        <v>0</v>
      </c>
      <c r="X1196" s="4">
        <v>1</v>
      </c>
      <c r="Y1196" s="4">
        <v>0</v>
      </c>
      <c r="Z1196" s="4"/>
      <c r="AA1196" s="4"/>
      <c r="AB1196" s="4"/>
    </row>
    <row r="1197" spans="1:206" x14ac:dyDescent="0.2">
      <c r="A1197" s="4">
        <v>50</v>
      </c>
      <c r="B1197" s="4">
        <v>0</v>
      </c>
      <c r="C1197" s="4">
        <v>0</v>
      </c>
      <c r="D1197" s="4">
        <v>1</v>
      </c>
      <c r="E1197" s="4">
        <v>203</v>
      </c>
      <c r="F1197" s="4">
        <f>ROUND(Source!Q1185,O1197)</f>
        <v>0</v>
      </c>
      <c r="G1197" s="4" t="s">
        <v>128</v>
      </c>
      <c r="H1197" s="4" t="s">
        <v>129</v>
      </c>
      <c r="I1197" s="4"/>
      <c r="J1197" s="4"/>
      <c r="K1197" s="4">
        <v>203</v>
      </c>
      <c r="L1197" s="4">
        <v>11</v>
      </c>
      <c r="M1197" s="4">
        <v>1</v>
      </c>
      <c r="N1197" s="4" t="s">
        <v>3</v>
      </c>
      <c r="O1197" s="4">
        <v>2</v>
      </c>
      <c r="P1197" s="4"/>
      <c r="Q1197" s="4"/>
      <c r="R1197" s="4"/>
      <c r="S1197" s="4"/>
      <c r="T1197" s="4"/>
      <c r="U1197" s="4"/>
      <c r="V1197" s="4"/>
      <c r="W1197" s="4">
        <v>0</v>
      </c>
      <c r="X1197" s="4">
        <v>1</v>
      </c>
      <c r="Y1197" s="4">
        <v>0</v>
      </c>
      <c r="Z1197" s="4"/>
      <c r="AA1197" s="4"/>
      <c r="AB1197" s="4"/>
    </row>
    <row r="1198" spans="1:206" x14ac:dyDescent="0.2">
      <c r="A1198" s="4">
        <v>50</v>
      </c>
      <c r="B1198" s="4">
        <v>0</v>
      </c>
      <c r="C1198" s="4">
        <v>0</v>
      </c>
      <c r="D1198" s="4">
        <v>1</v>
      </c>
      <c r="E1198" s="4">
        <v>231</v>
      </c>
      <c r="F1198" s="4">
        <f>ROUND(Source!BB1185,O1198)</f>
        <v>0</v>
      </c>
      <c r="G1198" s="4" t="s">
        <v>130</v>
      </c>
      <c r="H1198" s="4" t="s">
        <v>131</v>
      </c>
      <c r="I1198" s="4"/>
      <c r="J1198" s="4"/>
      <c r="K1198" s="4">
        <v>231</v>
      </c>
      <c r="L1198" s="4">
        <v>12</v>
      </c>
      <c r="M1198" s="4">
        <v>3</v>
      </c>
      <c r="N1198" s="4" t="s">
        <v>3</v>
      </c>
      <c r="O1198" s="4">
        <v>2</v>
      </c>
      <c r="P1198" s="4"/>
      <c r="Q1198" s="4"/>
      <c r="R1198" s="4"/>
      <c r="S1198" s="4"/>
      <c r="T1198" s="4"/>
      <c r="U1198" s="4"/>
      <c r="V1198" s="4"/>
      <c r="W1198" s="4">
        <v>0</v>
      </c>
      <c r="X1198" s="4">
        <v>1</v>
      </c>
      <c r="Y1198" s="4">
        <v>0</v>
      </c>
      <c r="Z1198" s="4"/>
      <c r="AA1198" s="4"/>
      <c r="AB1198" s="4"/>
    </row>
    <row r="1199" spans="1:206" x14ac:dyDescent="0.2">
      <c r="A1199" s="4">
        <v>50</v>
      </c>
      <c r="B1199" s="4">
        <v>0</v>
      </c>
      <c r="C1199" s="4">
        <v>0</v>
      </c>
      <c r="D1199" s="4">
        <v>1</v>
      </c>
      <c r="E1199" s="4">
        <v>204</v>
      </c>
      <c r="F1199" s="4">
        <f>ROUND(Source!R1185,O1199)</f>
        <v>0</v>
      </c>
      <c r="G1199" s="4" t="s">
        <v>132</v>
      </c>
      <c r="H1199" s="4" t="s">
        <v>133</v>
      </c>
      <c r="I1199" s="4"/>
      <c r="J1199" s="4"/>
      <c r="K1199" s="4">
        <v>204</v>
      </c>
      <c r="L1199" s="4">
        <v>13</v>
      </c>
      <c r="M1199" s="4">
        <v>1</v>
      </c>
      <c r="N1199" s="4" t="s">
        <v>3</v>
      </c>
      <c r="O1199" s="4">
        <v>2</v>
      </c>
      <c r="P1199" s="4"/>
      <c r="Q1199" s="4"/>
      <c r="R1199" s="4"/>
      <c r="S1199" s="4"/>
      <c r="T1199" s="4"/>
      <c r="U1199" s="4"/>
      <c r="V1199" s="4"/>
      <c r="W1199" s="4">
        <v>0</v>
      </c>
      <c r="X1199" s="4">
        <v>1</v>
      </c>
      <c r="Y1199" s="4">
        <v>0</v>
      </c>
      <c r="Z1199" s="4"/>
      <c r="AA1199" s="4"/>
      <c r="AB1199" s="4"/>
    </row>
    <row r="1200" spans="1:206" x14ac:dyDescent="0.2">
      <c r="A1200" s="4">
        <v>50</v>
      </c>
      <c r="B1200" s="4">
        <v>0</v>
      </c>
      <c r="C1200" s="4">
        <v>0</v>
      </c>
      <c r="D1200" s="4">
        <v>1</v>
      </c>
      <c r="E1200" s="4">
        <v>205</v>
      </c>
      <c r="F1200" s="4">
        <f>ROUND(Source!S1185,O1200)</f>
        <v>0</v>
      </c>
      <c r="G1200" s="4" t="s">
        <v>134</v>
      </c>
      <c r="H1200" s="4" t="s">
        <v>135</v>
      </c>
      <c r="I1200" s="4"/>
      <c r="J1200" s="4"/>
      <c r="K1200" s="4">
        <v>205</v>
      </c>
      <c r="L1200" s="4">
        <v>14</v>
      </c>
      <c r="M1200" s="4">
        <v>1</v>
      </c>
      <c r="N1200" s="4" t="s">
        <v>3</v>
      </c>
      <c r="O1200" s="4">
        <v>2</v>
      </c>
      <c r="P1200" s="4"/>
      <c r="Q1200" s="4"/>
      <c r="R1200" s="4"/>
      <c r="S1200" s="4"/>
      <c r="T1200" s="4"/>
      <c r="U1200" s="4"/>
      <c r="V1200" s="4"/>
      <c r="W1200" s="4">
        <v>0</v>
      </c>
      <c r="X1200" s="4">
        <v>1</v>
      </c>
      <c r="Y1200" s="4">
        <v>0</v>
      </c>
      <c r="Z1200" s="4"/>
      <c r="AA1200" s="4"/>
      <c r="AB1200" s="4"/>
    </row>
    <row r="1201" spans="1:88" x14ac:dyDescent="0.2">
      <c r="A1201" s="4">
        <v>50</v>
      </c>
      <c r="B1201" s="4">
        <v>0</v>
      </c>
      <c r="C1201" s="4">
        <v>0</v>
      </c>
      <c r="D1201" s="4">
        <v>1</v>
      </c>
      <c r="E1201" s="4">
        <v>232</v>
      </c>
      <c r="F1201" s="4">
        <f>ROUND(Source!BC1185,O1201)</f>
        <v>0</v>
      </c>
      <c r="G1201" s="4" t="s">
        <v>136</v>
      </c>
      <c r="H1201" s="4" t="s">
        <v>137</v>
      </c>
      <c r="I1201" s="4"/>
      <c r="J1201" s="4"/>
      <c r="K1201" s="4">
        <v>232</v>
      </c>
      <c r="L1201" s="4">
        <v>15</v>
      </c>
      <c r="M1201" s="4">
        <v>3</v>
      </c>
      <c r="N1201" s="4" t="s">
        <v>3</v>
      </c>
      <c r="O1201" s="4">
        <v>2</v>
      </c>
      <c r="P1201" s="4"/>
      <c r="Q1201" s="4"/>
      <c r="R1201" s="4"/>
      <c r="S1201" s="4"/>
      <c r="T1201" s="4"/>
      <c r="U1201" s="4"/>
      <c r="V1201" s="4"/>
      <c r="W1201" s="4">
        <v>0</v>
      </c>
      <c r="X1201" s="4">
        <v>1</v>
      </c>
      <c r="Y1201" s="4">
        <v>0</v>
      </c>
      <c r="Z1201" s="4"/>
      <c r="AA1201" s="4"/>
      <c r="AB1201" s="4"/>
    </row>
    <row r="1202" spans="1:88" x14ac:dyDescent="0.2">
      <c r="A1202" s="4">
        <v>50</v>
      </c>
      <c r="B1202" s="4">
        <v>0</v>
      </c>
      <c r="C1202" s="4">
        <v>0</v>
      </c>
      <c r="D1202" s="4">
        <v>1</v>
      </c>
      <c r="E1202" s="4">
        <v>214</v>
      </c>
      <c r="F1202" s="4">
        <f>ROUND(Source!AS1185,O1202)</f>
        <v>0</v>
      </c>
      <c r="G1202" s="4" t="s">
        <v>138</v>
      </c>
      <c r="H1202" s="4" t="s">
        <v>139</v>
      </c>
      <c r="I1202" s="4"/>
      <c r="J1202" s="4"/>
      <c r="K1202" s="4">
        <v>214</v>
      </c>
      <c r="L1202" s="4">
        <v>16</v>
      </c>
      <c r="M1202" s="4">
        <v>3</v>
      </c>
      <c r="N1202" s="4" t="s">
        <v>3</v>
      </c>
      <c r="O1202" s="4">
        <v>2</v>
      </c>
      <c r="P1202" s="4"/>
      <c r="Q1202" s="4"/>
      <c r="R1202" s="4"/>
      <c r="S1202" s="4"/>
      <c r="T1202" s="4"/>
      <c r="U1202" s="4"/>
      <c r="V1202" s="4"/>
      <c r="W1202" s="4">
        <v>0</v>
      </c>
      <c r="X1202" s="4">
        <v>1</v>
      </c>
      <c r="Y1202" s="4">
        <v>0</v>
      </c>
      <c r="Z1202" s="4"/>
      <c r="AA1202" s="4"/>
      <c r="AB1202" s="4"/>
    </row>
    <row r="1203" spans="1:88" x14ac:dyDescent="0.2">
      <c r="A1203" s="4">
        <v>50</v>
      </c>
      <c r="B1203" s="4">
        <v>0</v>
      </c>
      <c r="C1203" s="4">
        <v>0</v>
      </c>
      <c r="D1203" s="4">
        <v>1</v>
      </c>
      <c r="E1203" s="4">
        <v>215</v>
      </c>
      <c r="F1203" s="4">
        <f>ROUND(Source!AT1185,O1203)</f>
        <v>0</v>
      </c>
      <c r="G1203" s="4" t="s">
        <v>140</v>
      </c>
      <c r="H1203" s="4" t="s">
        <v>141</v>
      </c>
      <c r="I1203" s="4"/>
      <c r="J1203" s="4"/>
      <c r="K1203" s="4">
        <v>215</v>
      </c>
      <c r="L1203" s="4">
        <v>17</v>
      </c>
      <c r="M1203" s="4">
        <v>3</v>
      </c>
      <c r="N1203" s="4" t="s">
        <v>3</v>
      </c>
      <c r="O1203" s="4">
        <v>2</v>
      </c>
      <c r="P1203" s="4"/>
      <c r="Q1203" s="4"/>
      <c r="R1203" s="4"/>
      <c r="S1203" s="4"/>
      <c r="T1203" s="4"/>
      <c r="U1203" s="4"/>
      <c r="V1203" s="4"/>
      <c r="W1203" s="4">
        <v>0</v>
      </c>
      <c r="X1203" s="4">
        <v>1</v>
      </c>
      <c r="Y1203" s="4">
        <v>0</v>
      </c>
      <c r="Z1203" s="4"/>
      <c r="AA1203" s="4"/>
      <c r="AB1203" s="4"/>
    </row>
    <row r="1204" spans="1:88" x14ac:dyDescent="0.2">
      <c r="A1204" s="4">
        <v>50</v>
      </c>
      <c r="B1204" s="4">
        <v>0</v>
      </c>
      <c r="C1204" s="4">
        <v>0</v>
      </c>
      <c r="D1204" s="4">
        <v>1</v>
      </c>
      <c r="E1204" s="4">
        <v>217</v>
      </c>
      <c r="F1204" s="4">
        <f>ROUND(Source!AU1185,O1204)</f>
        <v>0</v>
      </c>
      <c r="G1204" s="4" t="s">
        <v>142</v>
      </c>
      <c r="H1204" s="4" t="s">
        <v>143</v>
      </c>
      <c r="I1204" s="4"/>
      <c r="J1204" s="4"/>
      <c r="K1204" s="4">
        <v>217</v>
      </c>
      <c r="L1204" s="4">
        <v>18</v>
      </c>
      <c r="M1204" s="4">
        <v>3</v>
      </c>
      <c r="N1204" s="4" t="s">
        <v>3</v>
      </c>
      <c r="O1204" s="4">
        <v>2</v>
      </c>
      <c r="P1204" s="4"/>
      <c r="Q1204" s="4"/>
      <c r="R1204" s="4"/>
      <c r="S1204" s="4"/>
      <c r="T1204" s="4"/>
      <c r="U1204" s="4"/>
      <c r="V1204" s="4"/>
      <c r="W1204" s="4">
        <v>0</v>
      </c>
      <c r="X1204" s="4">
        <v>1</v>
      </c>
      <c r="Y1204" s="4">
        <v>0</v>
      </c>
      <c r="Z1204" s="4"/>
      <c r="AA1204" s="4"/>
      <c r="AB1204" s="4"/>
    </row>
    <row r="1205" spans="1:88" x14ac:dyDescent="0.2">
      <c r="A1205" s="4">
        <v>50</v>
      </c>
      <c r="B1205" s="4">
        <v>0</v>
      </c>
      <c r="C1205" s="4">
        <v>0</v>
      </c>
      <c r="D1205" s="4">
        <v>1</v>
      </c>
      <c r="E1205" s="4">
        <v>230</v>
      </c>
      <c r="F1205" s="4">
        <f>ROUND(Source!BA1185,O1205)</f>
        <v>0</v>
      </c>
      <c r="G1205" s="4" t="s">
        <v>144</v>
      </c>
      <c r="H1205" s="4" t="s">
        <v>145</v>
      </c>
      <c r="I1205" s="4"/>
      <c r="J1205" s="4"/>
      <c r="K1205" s="4">
        <v>230</v>
      </c>
      <c r="L1205" s="4">
        <v>19</v>
      </c>
      <c r="M1205" s="4">
        <v>3</v>
      </c>
      <c r="N1205" s="4" t="s">
        <v>3</v>
      </c>
      <c r="O1205" s="4">
        <v>2</v>
      </c>
      <c r="P1205" s="4"/>
      <c r="Q1205" s="4"/>
      <c r="R1205" s="4"/>
      <c r="S1205" s="4"/>
      <c r="T1205" s="4"/>
      <c r="U1205" s="4"/>
      <c r="V1205" s="4"/>
      <c r="W1205" s="4">
        <v>0</v>
      </c>
      <c r="X1205" s="4">
        <v>1</v>
      </c>
      <c r="Y1205" s="4">
        <v>0</v>
      </c>
      <c r="Z1205" s="4"/>
      <c r="AA1205" s="4"/>
      <c r="AB1205" s="4"/>
    </row>
    <row r="1206" spans="1:88" x14ac:dyDescent="0.2">
      <c r="A1206" s="4">
        <v>50</v>
      </c>
      <c r="B1206" s="4">
        <v>0</v>
      </c>
      <c r="C1206" s="4">
        <v>0</v>
      </c>
      <c r="D1206" s="4">
        <v>1</v>
      </c>
      <c r="E1206" s="4">
        <v>206</v>
      </c>
      <c r="F1206" s="4">
        <f>ROUND(Source!T1185,O1206)</f>
        <v>0</v>
      </c>
      <c r="G1206" s="4" t="s">
        <v>146</v>
      </c>
      <c r="H1206" s="4" t="s">
        <v>147</v>
      </c>
      <c r="I1206" s="4"/>
      <c r="J1206" s="4"/>
      <c r="K1206" s="4">
        <v>206</v>
      </c>
      <c r="L1206" s="4">
        <v>20</v>
      </c>
      <c r="M1206" s="4">
        <v>1</v>
      </c>
      <c r="N1206" s="4" t="s">
        <v>3</v>
      </c>
      <c r="O1206" s="4">
        <v>2</v>
      </c>
      <c r="P1206" s="4"/>
      <c r="Q1206" s="4"/>
      <c r="R1206" s="4"/>
      <c r="S1206" s="4"/>
      <c r="T1206" s="4"/>
      <c r="U1206" s="4"/>
      <c r="V1206" s="4"/>
      <c r="W1206" s="4">
        <v>0</v>
      </c>
      <c r="X1206" s="4">
        <v>1</v>
      </c>
      <c r="Y1206" s="4">
        <v>0</v>
      </c>
      <c r="Z1206" s="4"/>
      <c r="AA1206" s="4"/>
      <c r="AB1206" s="4"/>
    </row>
    <row r="1207" spans="1:88" x14ac:dyDescent="0.2">
      <c r="A1207" s="4">
        <v>50</v>
      </c>
      <c r="B1207" s="4">
        <v>0</v>
      </c>
      <c r="C1207" s="4">
        <v>0</v>
      </c>
      <c r="D1207" s="4">
        <v>1</v>
      </c>
      <c r="E1207" s="4">
        <v>207</v>
      </c>
      <c r="F1207" s="4">
        <f>Source!U1185</f>
        <v>0</v>
      </c>
      <c r="G1207" s="4" t="s">
        <v>148</v>
      </c>
      <c r="H1207" s="4" t="s">
        <v>149</v>
      </c>
      <c r="I1207" s="4"/>
      <c r="J1207" s="4"/>
      <c r="K1207" s="4">
        <v>207</v>
      </c>
      <c r="L1207" s="4">
        <v>21</v>
      </c>
      <c r="M1207" s="4">
        <v>1</v>
      </c>
      <c r="N1207" s="4" t="s">
        <v>3</v>
      </c>
      <c r="O1207" s="4">
        <v>-1</v>
      </c>
      <c r="P1207" s="4"/>
      <c r="Q1207" s="4"/>
      <c r="R1207" s="4"/>
      <c r="S1207" s="4"/>
      <c r="T1207" s="4"/>
      <c r="U1207" s="4"/>
      <c r="V1207" s="4"/>
      <c r="W1207" s="4">
        <v>0</v>
      </c>
      <c r="X1207" s="4">
        <v>1</v>
      </c>
      <c r="Y1207" s="4">
        <v>0</v>
      </c>
      <c r="Z1207" s="4"/>
      <c r="AA1207" s="4"/>
      <c r="AB1207" s="4"/>
    </row>
    <row r="1208" spans="1:88" x14ac:dyDescent="0.2">
      <c r="A1208" s="4">
        <v>50</v>
      </c>
      <c r="B1208" s="4">
        <v>0</v>
      </c>
      <c r="C1208" s="4">
        <v>0</v>
      </c>
      <c r="D1208" s="4">
        <v>1</v>
      </c>
      <c r="E1208" s="4">
        <v>208</v>
      </c>
      <c r="F1208" s="4">
        <f>Source!V1185</f>
        <v>0</v>
      </c>
      <c r="G1208" s="4" t="s">
        <v>150</v>
      </c>
      <c r="H1208" s="4" t="s">
        <v>151</v>
      </c>
      <c r="I1208" s="4"/>
      <c r="J1208" s="4"/>
      <c r="K1208" s="4">
        <v>208</v>
      </c>
      <c r="L1208" s="4">
        <v>22</v>
      </c>
      <c r="M1208" s="4">
        <v>1</v>
      </c>
      <c r="N1208" s="4" t="s">
        <v>3</v>
      </c>
      <c r="O1208" s="4">
        <v>-1</v>
      </c>
      <c r="P1208" s="4"/>
      <c r="Q1208" s="4"/>
      <c r="R1208" s="4"/>
      <c r="S1208" s="4"/>
      <c r="T1208" s="4"/>
      <c r="U1208" s="4"/>
      <c r="V1208" s="4"/>
      <c r="W1208" s="4">
        <v>0</v>
      </c>
      <c r="X1208" s="4">
        <v>1</v>
      </c>
      <c r="Y1208" s="4">
        <v>0</v>
      </c>
      <c r="Z1208" s="4"/>
      <c r="AA1208" s="4"/>
      <c r="AB1208" s="4"/>
    </row>
    <row r="1209" spans="1:88" x14ac:dyDescent="0.2">
      <c r="A1209" s="4">
        <v>50</v>
      </c>
      <c r="B1209" s="4">
        <v>0</v>
      </c>
      <c r="C1209" s="4">
        <v>0</v>
      </c>
      <c r="D1209" s="4">
        <v>1</v>
      </c>
      <c r="E1209" s="4">
        <v>209</v>
      </c>
      <c r="F1209" s="4">
        <f>ROUND(Source!W1185,O1209)</f>
        <v>0</v>
      </c>
      <c r="G1209" s="4" t="s">
        <v>152</v>
      </c>
      <c r="H1209" s="4" t="s">
        <v>153</v>
      </c>
      <c r="I1209" s="4"/>
      <c r="J1209" s="4"/>
      <c r="K1209" s="4">
        <v>209</v>
      </c>
      <c r="L1209" s="4">
        <v>23</v>
      </c>
      <c r="M1209" s="4">
        <v>1</v>
      </c>
      <c r="N1209" s="4" t="s">
        <v>3</v>
      </c>
      <c r="O1209" s="4">
        <v>2</v>
      </c>
      <c r="P1209" s="4"/>
      <c r="Q1209" s="4"/>
      <c r="R1209" s="4"/>
      <c r="S1209" s="4"/>
      <c r="T1209" s="4"/>
      <c r="U1209" s="4"/>
      <c r="V1209" s="4"/>
      <c r="W1209" s="4">
        <v>0</v>
      </c>
      <c r="X1209" s="4">
        <v>1</v>
      </c>
      <c r="Y1209" s="4">
        <v>0</v>
      </c>
      <c r="Z1209" s="4"/>
      <c r="AA1209" s="4"/>
      <c r="AB1209" s="4"/>
    </row>
    <row r="1210" spans="1:88" x14ac:dyDescent="0.2">
      <c r="A1210" s="4">
        <v>50</v>
      </c>
      <c r="B1210" s="4">
        <v>0</v>
      </c>
      <c r="C1210" s="4">
        <v>0</v>
      </c>
      <c r="D1210" s="4">
        <v>1</v>
      </c>
      <c r="E1210" s="4">
        <v>233</v>
      </c>
      <c r="F1210" s="4">
        <f>ROUND(Source!BD1185,O1210)</f>
        <v>0</v>
      </c>
      <c r="G1210" s="4" t="s">
        <v>154</v>
      </c>
      <c r="H1210" s="4" t="s">
        <v>155</v>
      </c>
      <c r="I1210" s="4"/>
      <c r="J1210" s="4"/>
      <c r="K1210" s="4">
        <v>233</v>
      </c>
      <c r="L1210" s="4">
        <v>24</v>
      </c>
      <c r="M1210" s="4">
        <v>3</v>
      </c>
      <c r="N1210" s="4" t="s">
        <v>3</v>
      </c>
      <c r="O1210" s="4">
        <v>2</v>
      </c>
      <c r="P1210" s="4"/>
      <c r="Q1210" s="4"/>
      <c r="R1210" s="4"/>
      <c r="S1210" s="4"/>
      <c r="T1210" s="4"/>
      <c r="U1210" s="4"/>
      <c r="V1210" s="4"/>
      <c r="W1210" s="4">
        <v>0</v>
      </c>
      <c r="X1210" s="4">
        <v>1</v>
      </c>
      <c r="Y1210" s="4">
        <v>0</v>
      </c>
      <c r="Z1210" s="4"/>
      <c r="AA1210" s="4"/>
      <c r="AB1210" s="4"/>
    </row>
    <row r="1211" spans="1:88" x14ac:dyDescent="0.2">
      <c r="A1211" s="4">
        <v>50</v>
      </c>
      <c r="B1211" s="4">
        <v>0</v>
      </c>
      <c r="C1211" s="4">
        <v>0</v>
      </c>
      <c r="D1211" s="4">
        <v>1</v>
      </c>
      <c r="E1211" s="4">
        <v>210</v>
      </c>
      <c r="F1211" s="4">
        <f>ROUND(Source!X1185,O1211)</f>
        <v>0</v>
      </c>
      <c r="G1211" s="4" t="s">
        <v>156</v>
      </c>
      <c r="H1211" s="4" t="s">
        <v>157</v>
      </c>
      <c r="I1211" s="4"/>
      <c r="J1211" s="4"/>
      <c r="K1211" s="4">
        <v>210</v>
      </c>
      <c r="L1211" s="4">
        <v>25</v>
      </c>
      <c r="M1211" s="4">
        <v>1</v>
      </c>
      <c r="N1211" s="4" t="s">
        <v>3</v>
      </c>
      <c r="O1211" s="4">
        <v>2</v>
      </c>
      <c r="P1211" s="4"/>
      <c r="Q1211" s="4"/>
      <c r="R1211" s="4"/>
      <c r="S1211" s="4"/>
      <c r="T1211" s="4"/>
      <c r="U1211" s="4"/>
      <c r="V1211" s="4"/>
      <c r="W1211" s="4">
        <v>0</v>
      </c>
      <c r="X1211" s="4">
        <v>1</v>
      </c>
      <c r="Y1211" s="4">
        <v>0</v>
      </c>
      <c r="Z1211" s="4"/>
      <c r="AA1211" s="4"/>
      <c r="AB1211" s="4"/>
    </row>
    <row r="1212" spans="1:88" x14ac:dyDescent="0.2">
      <c r="A1212" s="4">
        <v>50</v>
      </c>
      <c r="B1212" s="4">
        <v>0</v>
      </c>
      <c r="C1212" s="4">
        <v>0</v>
      </c>
      <c r="D1212" s="4">
        <v>1</v>
      </c>
      <c r="E1212" s="4">
        <v>211</v>
      </c>
      <c r="F1212" s="4">
        <f>ROUND(Source!Y1185,O1212)</f>
        <v>0</v>
      </c>
      <c r="G1212" s="4" t="s">
        <v>158</v>
      </c>
      <c r="H1212" s="4" t="s">
        <v>159</v>
      </c>
      <c r="I1212" s="4"/>
      <c r="J1212" s="4"/>
      <c r="K1212" s="4">
        <v>211</v>
      </c>
      <c r="L1212" s="4">
        <v>26</v>
      </c>
      <c r="M1212" s="4">
        <v>1</v>
      </c>
      <c r="N1212" s="4" t="s">
        <v>3</v>
      </c>
      <c r="O1212" s="4">
        <v>2</v>
      </c>
      <c r="P1212" s="4"/>
      <c r="Q1212" s="4"/>
      <c r="R1212" s="4"/>
      <c r="S1212" s="4"/>
      <c r="T1212" s="4"/>
      <c r="U1212" s="4"/>
      <c r="V1212" s="4"/>
      <c r="W1212" s="4">
        <v>0</v>
      </c>
      <c r="X1212" s="4">
        <v>1</v>
      </c>
      <c r="Y1212" s="4">
        <v>0</v>
      </c>
      <c r="Z1212" s="4"/>
      <c r="AA1212" s="4"/>
      <c r="AB1212" s="4"/>
    </row>
    <row r="1213" spans="1:88" x14ac:dyDescent="0.2">
      <c r="A1213" s="4">
        <v>50</v>
      </c>
      <c r="B1213" s="4">
        <v>0</v>
      </c>
      <c r="C1213" s="4">
        <v>0</v>
      </c>
      <c r="D1213" s="4">
        <v>1</v>
      </c>
      <c r="E1213" s="4">
        <v>224</v>
      </c>
      <c r="F1213" s="4">
        <f>ROUND(Source!AR1185,O1213)</f>
        <v>0</v>
      </c>
      <c r="G1213" s="4" t="s">
        <v>160</v>
      </c>
      <c r="H1213" s="4" t="s">
        <v>161</v>
      </c>
      <c r="I1213" s="4"/>
      <c r="J1213" s="4"/>
      <c r="K1213" s="4">
        <v>224</v>
      </c>
      <c r="L1213" s="4">
        <v>27</v>
      </c>
      <c r="M1213" s="4">
        <v>3</v>
      </c>
      <c r="N1213" s="4" t="s">
        <v>3</v>
      </c>
      <c r="O1213" s="4">
        <v>2</v>
      </c>
      <c r="P1213" s="4"/>
      <c r="Q1213" s="4"/>
      <c r="R1213" s="4"/>
      <c r="S1213" s="4"/>
      <c r="T1213" s="4"/>
      <c r="U1213" s="4"/>
      <c r="V1213" s="4"/>
      <c r="W1213" s="4">
        <v>0</v>
      </c>
      <c r="X1213" s="4">
        <v>1</v>
      </c>
      <c r="Y1213" s="4">
        <v>0</v>
      </c>
      <c r="Z1213" s="4"/>
      <c r="AA1213" s="4"/>
      <c r="AB1213" s="4"/>
    </row>
    <row r="1215" spans="1:88" x14ac:dyDescent="0.2">
      <c r="A1215" s="1">
        <v>4</v>
      </c>
      <c r="B1215" s="1">
        <v>0</v>
      </c>
      <c r="C1215" s="1"/>
      <c r="D1215" s="1">
        <f>ROW(A1307)</f>
        <v>1307</v>
      </c>
      <c r="E1215" s="1"/>
      <c r="F1215" s="1" t="s">
        <v>19</v>
      </c>
      <c r="G1215" s="1" t="s">
        <v>937</v>
      </c>
      <c r="H1215" s="1" t="s">
        <v>3</v>
      </c>
      <c r="I1215" s="1">
        <v>0</v>
      </c>
      <c r="J1215" s="1"/>
      <c r="K1215" s="1">
        <v>0</v>
      </c>
      <c r="L1215" s="1"/>
      <c r="M1215" s="1" t="s">
        <v>3</v>
      </c>
      <c r="N1215" s="1"/>
      <c r="O1215" s="1"/>
      <c r="P1215" s="1"/>
      <c r="Q1215" s="1"/>
      <c r="R1215" s="1"/>
      <c r="S1215" s="1">
        <v>30589571</v>
      </c>
      <c r="T1215" s="1"/>
      <c r="U1215" s="1" t="s">
        <v>3</v>
      </c>
      <c r="V1215" s="1">
        <v>0</v>
      </c>
      <c r="W1215" s="1"/>
      <c r="X1215" s="1"/>
      <c r="Y1215" s="1"/>
      <c r="Z1215" s="1"/>
      <c r="AA1215" s="1"/>
      <c r="AB1215" s="1" t="s">
        <v>3</v>
      </c>
      <c r="AC1215" s="1" t="s">
        <v>3</v>
      </c>
      <c r="AD1215" s="1" t="s">
        <v>3</v>
      </c>
      <c r="AE1215" s="1" t="s">
        <v>3</v>
      </c>
      <c r="AF1215" s="1" t="s">
        <v>3</v>
      </c>
      <c r="AG1215" s="1" t="s">
        <v>3</v>
      </c>
      <c r="AH1215" s="1"/>
      <c r="AI1215" s="1"/>
      <c r="AJ1215" s="1"/>
      <c r="AK1215" s="1"/>
      <c r="AL1215" s="1"/>
      <c r="AM1215" s="1"/>
      <c r="AN1215" s="1"/>
      <c r="AO1215" s="1"/>
      <c r="AP1215" s="1" t="s">
        <v>3</v>
      </c>
      <c r="AQ1215" s="1" t="s">
        <v>3</v>
      </c>
      <c r="AR1215" s="1" t="s">
        <v>3</v>
      </c>
      <c r="AS1215" s="1"/>
      <c r="AT1215" s="1"/>
      <c r="AU1215" s="1"/>
      <c r="AV1215" s="1"/>
      <c r="AW1215" s="1"/>
      <c r="AX1215" s="1"/>
      <c r="AY1215" s="1"/>
      <c r="AZ1215" s="1" t="s">
        <v>3</v>
      </c>
      <c r="BA1215" s="1"/>
      <c r="BB1215" s="1" t="s">
        <v>3</v>
      </c>
      <c r="BC1215" s="1" t="s">
        <v>3</v>
      </c>
      <c r="BD1215" s="1" t="s">
        <v>3</v>
      </c>
      <c r="BE1215" s="1" t="s">
        <v>3</v>
      </c>
      <c r="BF1215" s="1" t="s">
        <v>3</v>
      </c>
      <c r="BG1215" s="1" t="s">
        <v>3</v>
      </c>
      <c r="BH1215" s="1" t="s">
        <v>3</v>
      </c>
      <c r="BI1215" s="1" t="s">
        <v>3</v>
      </c>
      <c r="BJ1215" s="1" t="s">
        <v>3</v>
      </c>
      <c r="BK1215" s="1" t="s">
        <v>3</v>
      </c>
      <c r="BL1215" s="1" t="s">
        <v>3</v>
      </c>
      <c r="BM1215" s="1" t="s">
        <v>3</v>
      </c>
      <c r="BN1215" s="1" t="s">
        <v>3</v>
      </c>
      <c r="BO1215" s="1" t="s">
        <v>3</v>
      </c>
      <c r="BP1215" s="1" t="s">
        <v>3</v>
      </c>
      <c r="BQ1215" s="1"/>
      <c r="BR1215" s="1"/>
      <c r="BS1215" s="1"/>
      <c r="BT1215" s="1"/>
      <c r="BU1215" s="1"/>
      <c r="BV1215" s="1"/>
      <c r="BW1215" s="1"/>
      <c r="BX1215" s="1">
        <v>0</v>
      </c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>
        <v>0</v>
      </c>
    </row>
    <row r="1217" spans="1:245" x14ac:dyDescent="0.2">
      <c r="A1217" s="2">
        <v>52</v>
      </c>
      <c r="B1217" s="2">
        <f t="shared" ref="B1217:G1217" si="982">B1307</f>
        <v>0</v>
      </c>
      <c r="C1217" s="2">
        <f t="shared" si="982"/>
        <v>4</v>
      </c>
      <c r="D1217" s="2">
        <f t="shared" si="982"/>
        <v>1215</v>
      </c>
      <c r="E1217" s="2">
        <f t="shared" si="982"/>
        <v>0</v>
      </c>
      <c r="F1217" s="2" t="str">
        <f t="shared" si="982"/>
        <v>Новый раздел</v>
      </c>
      <c r="G1217" s="2" t="str">
        <f t="shared" si="982"/>
        <v>2. Система теплоснабжения</v>
      </c>
      <c r="H1217" s="2"/>
      <c r="I1217" s="2"/>
      <c r="J1217" s="2"/>
      <c r="K1217" s="2"/>
      <c r="L1217" s="2"/>
      <c r="M1217" s="2"/>
      <c r="N1217" s="2"/>
      <c r="O1217" s="2">
        <f t="shared" ref="O1217:AT1217" si="983">O1307</f>
        <v>0</v>
      </c>
      <c r="P1217" s="2">
        <f t="shared" si="983"/>
        <v>0</v>
      </c>
      <c r="Q1217" s="2">
        <f t="shared" si="983"/>
        <v>0</v>
      </c>
      <c r="R1217" s="2">
        <f t="shared" si="983"/>
        <v>0</v>
      </c>
      <c r="S1217" s="2">
        <f t="shared" si="983"/>
        <v>0</v>
      </c>
      <c r="T1217" s="2">
        <f t="shared" si="983"/>
        <v>0</v>
      </c>
      <c r="U1217" s="2">
        <f t="shared" si="983"/>
        <v>0</v>
      </c>
      <c r="V1217" s="2">
        <f t="shared" si="983"/>
        <v>0</v>
      </c>
      <c r="W1217" s="2">
        <f t="shared" si="983"/>
        <v>0</v>
      </c>
      <c r="X1217" s="2">
        <f t="shared" si="983"/>
        <v>0</v>
      </c>
      <c r="Y1217" s="2">
        <f t="shared" si="983"/>
        <v>0</v>
      </c>
      <c r="Z1217" s="2">
        <f t="shared" si="983"/>
        <v>0</v>
      </c>
      <c r="AA1217" s="2">
        <f t="shared" si="983"/>
        <v>0</v>
      </c>
      <c r="AB1217" s="2">
        <f t="shared" si="983"/>
        <v>0</v>
      </c>
      <c r="AC1217" s="2">
        <f t="shared" si="983"/>
        <v>0</v>
      </c>
      <c r="AD1217" s="2">
        <f t="shared" si="983"/>
        <v>0</v>
      </c>
      <c r="AE1217" s="2">
        <f t="shared" si="983"/>
        <v>0</v>
      </c>
      <c r="AF1217" s="2">
        <f t="shared" si="983"/>
        <v>0</v>
      </c>
      <c r="AG1217" s="2">
        <f t="shared" si="983"/>
        <v>0</v>
      </c>
      <c r="AH1217" s="2">
        <f t="shared" si="983"/>
        <v>0</v>
      </c>
      <c r="AI1217" s="2">
        <f t="shared" si="983"/>
        <v>0</v>
      </c>
      <c r="AJ1217" s="2">
        <f t="shared" si="983"/>
        <v>0</v>
      </c>
      <c r="AK1217" s="2">
        <f t="shared" si="983"/>
        <v>0</v>
      </c>
      <c r="AL1217" s="2">
        <f t="shared" si="983"/>
        <v>0</v>
      </c>
      <c r="AM1217" s="2">
        <f t="shared" si="983"/>
        <v>0</v>
      </c>
      <c r="AN1217" s="2">
        <f t="shared" si="983"/>
        <v>0</v>
      </c>
      <c r="AO1217" s="2">
        <f t="shared" si="983"/>
        <v>0</v>
      </c>
      <c r="AP1217" s="2">
        <f t="shared" si="983"/>
        <v>0</v>
      </c>
      <c r="AQ1217" s="2">
        <f t="shared" si="983"/>
        <v>0</v>
      </c>
      <c r="AR1217" s="2">
        <f t="shared" si="983"/>
        <v>0</v>
      </c>
      <c r="AS1217" s="2">
        <f t="shared" si="983"/>
        <v>0</v>
      </c>
      <c r="AT1217" s="2">
        <f t="shared" si="983"/>
        <v>0</v>
      </c>
      <c r="AU1217" s="2">
        <f t="shared" ref="AU1217:BZ1217" si="984">AU1307</f>
        <v>0</v>
      </c>
      <c r="AV1217" s="2">
        <f t="shared" si="984"/>
        <v>0</v>
      </c>
      <c r="AW1217" s="2">
        <f t="shared" si="984"/>
        <v>0</v>
      </c>
      <c r="AX1217" s="2">
        <f t="shared" si="984"/>
        <v>0</v>
      </c>
      <c r="AY1217" s="2">
        <f t="shared" si="984"/>
        <v>0</v>
      </c>
      <c r="AZ1217" s="2">
        <f t="shared" si="984"/>
        <v>0</v>
      </c>
      <c r="BA1217" s="2">
        <f t="shared" si="984"/>
        <v>0</v>
      </c>
      <c r="BB1217" s="2">
        <f t="shared" si="984"/>
        <v>0</v>
      </c>
      <c r="BC1217" s="2">
        <f t="shared" si="984"/>
        <v>0</v>
      </c>
      <c r="BD1217" s="2">
        <f t="shared" si="984"/>
        <v>0</v>
      </c>
      <c r="BE1217" s="2">
        <f t="shared" si="984"/>
        <v>0</v>
      </c>
      <c r="BF1217" s="2">
        <f t="shared" si="984"/>
        <v>0</v>
      </c>
      <c r="BG1217" s="2">
        <f t="shared" si="984"/>
        <v>0</v>
      </c>
      <c r="BH1217" s="2">
        <f t="shared" si="984"/>
        <v>0</v>
      </c>
      <c r="BI1217" s="2">
        <f t="shared" si="984"/>
        <v>0</v>
      </c>
      <c r="BJ1217" s="2">
        <f t="shared" si="984"/>
        <v>0</v>
      </c>
      <c r="BK1217" s="2">
        <f t="shared" si="984"/>
        <v>0</v>
      </c>
      <c r="BL1217" s="2">
        <f t="shared" si="984"/>
        <v>0</v>
      </c>
      <c r="BM1217" s="2">
        <f t="shared" si="984"/>
        <v>0</v>
      </c>
      <c r="BN1217" s="2">
        <f t="shared" si="984"/>
        <v>0</v>
      </c>
      <c r="BO1217" s="2">
        <f t="shared" si="984"/>
        <v>0</v>
      </c>
      <c r="BP1217" s="2">
        <f t="shared" si="984"/>
        <v>0</v>
      </c>
      <c r="BQ1217" s="2">
        <f t="shared" si="984"/>
        <v>0</v>
      </c>
      <c r="BR1217" s="2">
        <f t="shared" si="984"/>
        <v>0</v>
      </c>
      <c r="BS1217" s="2">
        <f t="shared" si="984"/>
        <v>0</v>
      </c>
      <c r="BT1217" s="2">
        <f t="shared" si="984"/>
        <v>0</v>
      </c>
      <c r="BU1217" s="2">
        <f t="shared" si="984"/>
        <v>0</v>
      </c>
      <c r="BV1217" s="2">
        <f t="shared" si="984"/>
        <v>0</v>
      </c>
      <c r="BW1217" s="2">
        <f t="shared" si="984"/>
        <v>0</v>
      </c>
      <c r="BX1217" s="2">
        <f t="shared" si="984"/>
        <v>0</v>
      </c>
      <c r="BY1217" s="2">
        <f t="shared" si="984"/>
        <v>0</v>
      </c>
      <c r="BZ1217" s="2">
        <f t="shared" si="984"/>
        <v>0</v>
      </c>
      <c r="CA1217" s="2">
        <f t="shared" ref="CA1217:DF1217" si="985">CA1307</f>
        <v>0</v>
      </c>
      <c r="CB1217" s="2">
        <f t="shared" si="985"/>
        <v>0</v>
      </c>
      <c r="CC1217" s="2">
        <f t="shared" si="985"/>
        <v>0</v>
      </c>
      <c r="CD1217" s="2">
        <f t="shared" si="985"/>
        <v>0</v>
      </c>
      <c r="CE1217" s="2">
        <f t="shared" si="985"/>
        <v>0</v>
      </c>
      <c r="CF1217" s="2">
        <f t="shared" si="985"/>
        <v>0</v>
      </c>
      <c r="CG1217" s="2">
        <f t="shared" si="985"/>
        <v>0</v>
      </c>
      <c r="CH1217" s="2">
        <f t="shared" si="985"/>
        <v>0</v>
      </c>
      <c r="CI1217" s="2">
        <f t="shared" si="985"/>
        <v>0</v>
      </c>
      <c r="CJ1217" s="2">
        <f t="shared" si="985"/>
        <v>0</v>
      </c>
      <c r="CK1217" s="2">
        <f t="shared" si="985"/>
        <v>0</v>
      </c>
      <c r="CL1217" s="2">
        <f t="shared" si="985"/>
        <v>0</v>
      </c>
      <c r="CM1217" s="2">
        <f t="shared" si="985"/>
        <v>0</v>
      </c>
      <c r="CN1217" s="2">
        <f t="shared" si="985"/>
        <v>0</v>
      </c>
      <c r="CO1217" s="2">
        <f t="shared" si="985"/>
        <v>0</v>
      </c>
      <c r="CP1217" s="2">
        <f t="shared" si="985"/>
        <v>0</v>
      </c>
      <c r="CQ1217" s="2">
        <f t="shared" si="985"/>
        <v>0</v>
      </c>
      <c r="CR1217" s="2">
        <f t="shared" si="985"/>
        <v>0</v>
      </c>
      <c r="CS1217" s="2">
        <f t="shared" si="985"/>
        <v>0</v>
      </c>
      <c r="CT1217" s="2">
        <f t="shared" si="985"/>
        <v>0</v>
      </c>
      <c r="CU1217" s="2">
        <f t="shared" si="985"/>
        <v>0</v>
      </c>
      <c r="CV1217" s="2">
        <f t="shared" si="985"/>
        <v>0</v>
      </c>
      <c r="CW1217" s="2">
        <f t="shared" si="985"/>
        <v>0</v>
      </c>
      <c r="CX1217" s="2">
        <f t="shared" si="985"/>
        <v>0</v>
      </c>
      <c r="CY1217" s="2">
        <f t="shared" si="985"/>
        <v>0</v>
      </c>
      <c r="CZ1217" s="2">
        <f t="shared" si="985"/>
        <v>0</v>
      </c>
      <c r="DA1217" s="2">
        <f t="shared" si="985"/>
        <v>0</v>
      </c>
      <c r="DB1217" s="2">
        <f t="shared" si="985"/>
        <v>0</v>
      </c>
      <c r="DC1217" s="2">
        <f t="shared" si="985"/>
        <v>0</v>
      </c>
      <c r="DD1217" s="2">
        <f t="shared" si="985"/>
        <v>0</v>
      </c>
      <c r="DE1217" s="2">
        <f t="shared" si="985"/>
        <v>0</v>
      </c>
      <c r="DF1217" s="2">
        <f t="shared" si="985"/>
        <v>0</v>
      </c>
      <c r="DG1217" s="3">
        <f t="shared" ref="DG1217:EL1217" si="986">DG1307</f>
        <v>0</v>
      </c>
      <c r="DH1217" s="3">
        <f t="shared" si="986"/>
        <v>0</v>
      </c>
      <c r="DI1217" s="3">
        <f t="shared" si="986"/>
        <v>0</v>
      </c>
      <c r="DJ1217" s="3">
        <f t="shared" si="986"/>
        <v>0</v>
      </c>
      <c r="DK1217" s="3">
        <f t="shared" si="986"/>
        <v>0</v>
      </c>
      <c r="DL1217" s="3">
        <f t="shared" si="986"/>
        <v>0</v>
      </c>
      <c r="DM1217" s="3">
        <f t="shared" si="986"/>
        <v>0</v>
      </c>
      <c r="DN1217" s="3">
        <f t="shared" si="986"/>
        <v>0</v>
      </c>
      <c r="DO1217" s="3">
        <f t="shared" si="986"/>
        <v>0</v>
      </c>
      <c r="DP1217" s="3">
        <f t="shared" si="986"/>
        <v>0</v>
      </c>
      <c r="DQ1217" s="3">
        <f t="shared" si="986"/>
        <v>0</v>
      </c>
      <c r="DR1217" s="3">
        <f t="shared" si="986"/>
        <v>0</v>
      </c>
      <c r="DS1217" s="3">
        <f t="shared" si="986"/>
        <v>0</v>
      </c>
      <c r="DT1217" s="3">
        <f t="shared" si="986"/>
        <v>0</v>
      </c>
      <c r="DU1217" s="3">
        <f t="shared" si="986"/>
        <v>0</v>
      </c>
      <c r="DV1217" s="3">
        <f t="shared" si="986"/>
        <v>0</v>
      </c>
      <c r="DW1217" s="3">
        <f t="shared" si="986"/>
        <v>0</v>
      </c>
      <c r="DX1217" s="3">
        <f t="shared" si="986"/>
        <v>0</v>
      </c>
      <c r="DY1217" s="3">
        <f t="shared" si="986"/>
        <v>0</v>
      </c>
      <c r="DZ1217" s="3">
        <f t="shared" si="986"/>
        <v>0</v>
      </c>
      <c r="EA1217" s="3">
        <f t="shared" si="986"/>
        <v>0</v>
      </c>
      <c r="EB1217" s="3">
        <f t="shared" si="986"/>
        <v>0</v>
      </c>
      <c r="EC1217" s="3">
        <f t="shared" si="986"/>
        <v>0</v>
      </c>
      <c r="ED1217" s="3">
        <f t="shared" si="986"/>
        <v>0</v>
      </c>
      <c r="EE1217" s="3">
        <f t="shared" si="986"/>
        <v>0</v>
      </c>
      <c r="EF1217" s="3">
        <f t="shared" si="986"/>
        <v>0</v>
      </c>
      <c r="EG1217" s="3">
        <f t="shared" si="986"/>
        <v>0</v>
      </c>
      <c r="EH1217" s="3">
        <f t="shared" si="986"/>
        <v>0</v>
      </c>
      <c r="EI1217" s="3">
        <f t="shared" si="986"/>
        <v>0</v>
      </c>
      <c r="EJ1217" s="3">
        <f t="shared" si="986"/>
        <v>0</v>
      </c>
      <c r="EK1217" s="3">
        <f t="shared" si="986"/>
        <v>0</v>
      </c>
      <c r="EL1217" s="3">
        <f t="shared" si="986"/>
        <v>0</v>
      </c>
      <c r="EM1217" s="3">
        <f t="shared" ref="EM1217:FR1217" si="987">EM1307</f>
        <v>0</v>
      </c>
      <c r="EN1217" s="3">
        <f t="shared" si="987"/>
        <v>0</v>
      </c>
      <c r="EO1217" s="3">
        <f t="shared" si="987"/>
        <v>0</v>
      </c>
      <c r="EP1217" s="3">
        <f t="shared" si="987"/>
        <v>0</v>
      </c>
      <c r="EQ1217" s="3">
        <f t="shared" si="987"/>
        <v>0</v>
      </c>
      <c r="ER1217" s="3">
        <f t="shared" si="987"/>
        <v>0</v>
      </c>
      <c r="ES1217" s="3">
        <f t="shared" si="987"/>
        <v>0</v>
      </c>
      <c r="ET1217" s="3">
        <f t="shared" si="987"/>
        <v>0</v>
      </c>
      <c r="EU1217" s="3">
        <f t="shared" si="987"/>
        <v>0</v>
      </c>
      <c r="EV1217" s="3">
        <f t="shared" si="987"/>
        <v>0</v>
      </c>
      <c r="EW1217" s="3">
        <f t="shared" si="987"/>
        <v>0</v>
      </c>
      <c r="EX1217" s="3">
        <f t="shared" si="987"/>
        <v>0</v>
      </c>
      <c r="EY1217" s="3">
        <f t="shared" si="987"/>
        <v>0</v>
      </c>
      <c r="EZ1217" s="3">
        <f t="shared" si="987"/>
        <v>0</v>
      </c>
      <c r="FA1217" s="3">
        <f t="shared" si="987"/>
        <v>0</v>
      </c>
      <c r="FB1217" s="3">
        <f t="shared" si="987"/>
        <v>0</v>
      </c>
      <c r="FC1217" s="3">
        <f t="shared" si="987"/>
        <v>0</v>
      </c>
      <c r="FD1217" s="3">
        <f t="shared" si="987"/>
        <v>0</v>
      </c>
      <c r="FE1217" s="3">
        <f t="shared" si="987"/>
        <v>0</v>
      </c>
      <c r="FF1217" s="3">
        <f t="shared" si="987"/>
        <v>0</v>
      </c>
      <c r="FG1217" s="3">
        <f t="shared" si="987"/>
        <v>0</v>
      </c>
      <c r="FH1217" s="3">
        <f t="shared" si="987"/>
        <v>0</v>
      </c>
      <c r="FI1217" s="3">
        <f t="shared" si="987"/>
        <v>0</v>
      </c>
      <c r="FJ1217" s="3">
        <f t="shared" si="987"/>
        <v>0</v>
      </c>
      <c r="FK1217" s="3">
        <f t="shared" si="987"/>
        <v>0</v>
      </c>
      <c r="FL1217" s="3">
        <f t="shared" si="987"/>
        <v>0</v>
      </c>
      <c r="FM1217" s="3">
        <f t="shared" si="987"/>
        <v>0</v>
      </c>
      <c r="FN1217" s="3">
        <f t="shared" si="987"/>
        <v>0</v>
      </c>
      <c r="FO1217" s="3">
        <f t="shared" si="987"/>
        <v>0</v>
      </c>
      <c r="FP1217" s="3">
        <f t="shared" si="987"/>
        <v>0</v>
      </c>
      <c r="FQ1217" s="3">
        <f t="shared" si="987"/>
        <v>0</v>
      </c>
      <c r="FR1217" s="3">
        <f t="shared" si="987"/>
        <v>0</v>
      </c>
      <c r="FS1217" s="3">
        <f t="shared" ref="FS1217:GX1217" si="988">FS1307</f>
        <v>0</v>
      </c>
      <c r="FT1217" s="3">
        <f t="shared" si="988"/>
        <v>0</v>
      </c>
      <c r="FU1217" s="3">
        <f t="shared" si="988"/>
        <v>0</v>
      </c>
      <c r="FV1217" s="3">
        <f t="shared" si="988"/>
        <v>0</v>
      </c>
      <c r="FW1217" s="3">
        <f t="shared" si="988"/>
        <v>0</v>
      </c>
      <c r="FX1217" s="3">
        <f t="shared" si="988"/>
        <v>0</v>
      </c>
      <c r="FY1217" s="3">
        <f t="shared" si="988"/>
        <v>0</v>
      </c>
      <c r="FZ1217" s="3">
        <f t="shared" si="988"/>
        <v>0</v>
      </c>
      <c r="GA1217" s="3">
        <f t="shared" si="988"/>
        <v>0</v>
      </c>
      <c r="GB1217" s="3">
        <f t="shared" si="988"/>
        <v>0</v>
      </c>
      <c r="GC1217" s="3">
        <f t="shared" si="988"/>
        <v>0</v>
      </c>
      <c r="GD1217" s="3">
        <f t="shared" si="988"/>
        <v>0</v>
      </c>
      <c r="GE1217" s="3">
        <f t="shared" si="988"/>
        <v>0</v>
      </c>
      <c r="GF1217" s="3">
        <f t="shared" si="988"/>
        <v>0</v>
      </c>
      <c r="GG1217" s="3">
        <f t="shared" si="988"/>
        <v>0</v>
      </c>
      <c r="GH1217" s="3">
        <f t="shared" si="988"/>
        <v>0</v>
      </c>
      <c r="GI1217" s="3">
        <f t="shared" si="988"/>
        <v>0</v>
      </c>
      <c r="GJ1217" s="3">
        <f t="shared" si="988"/>
        <v>0</v>
      </c>
      <c r="GK1217" s="3">
        <f t="shared" si="988"/>
        <v>0</v>
      </c>
      <c r="GL1217" s="3">
        <f t="shared" si="988"/>
        <v>0</v>
      </c>
      <c r="GM1217" s="3">
        <f t="shared" si="988"/>
        <v>0</v>
      </c>
      <c r="GN1217" s="3">
        <f t="shared" si="988"/>
        <v>0</v>
      </c>
      <c r="GO1217" s="3">
        <f t="shared" si="988"/>
        <v>0</v>
      </c>
      <c r="GP1217" s="3">
        <f t="shared" si="988"/>
        <v>0</v>
      </c>
      <c r="GQ1217" s="3">
        <f t="shared" si="988"/>
        <v>0</v>
      </c>
      <c r="GR1217" s="3">
        <f t="shared" si="988"/>
        <v>0</v>
      </c>
      <c r="GS1217" s="3">
        <f t="shared" si="988"/>
        <v>0</v>
      </c>
      <c r="GT1217" s="3">
        <f t="shared" si="988"/>
        <v>0</v>
      </c>
      <c r="GU1217" s="3">
        <f t="shared" si="988"/>
        <v>0</v>
      </c>
      <c r="GV1217" s="3">
        <f t="shared" si="988"/>
        <v>0</v>
      </c>
      <c r="GW1217" s="3">
        <f t="shared" si="988"/>
        <v>0</v>
      </c>
      <c r="GX1217" s="3">
        <f t="shared" si="988"/>
        <v>0</v>
      </c>
    </row>
    <row r="1219" spans="1:245" x14ac:dyDescent="0.2">
      <c r="A1219">
        <v>19</v>
      </c>
      <c r="B1219">
        <v>0</v>
      </c>
      <c r="F1219" t="s">
        <v>3</v>
      </c>
      <c r="G1219" t="s">
        <v>455</v>
      </c>
      <c r="H1219" t="s">
        <v>3</v>
      </c>
      <c r="AA1219">
        <v>1</v>
      </c>
      <c r="IK1219">
        <v>0</v>
      </c>
    </row>
    <row r="1220" spans="1:245" x14ac:dyDescent="0.2">
      <c r="A1220">
        <v>17</v>
      </c>
      <c r="B1220">
        <v>0</v>
      </c>
      <c r="C1220">
        <f>ROW(SmtRes!A681)</f>
        <v>681</v>
      </c>
      <c r="D1220">
        <f>ROW(EtalonRes!A777)</f>
        <v>777</v>
      </c>
      <c r="E1220" t="s">
        <v>71</v>
      </c>
      <c r="F1220" t="s">
        <v>408</v>
      </c>
      <c r="G1220" t="s">
        <v>409</v>
      </c>
      <c r="H1220" t="s">
        <v>348</v>
      </c>
      <c r="I1220">
        <f>ROUND(400/100,7)</f>
        <v>4</v>
      </c>
      <c r="J1220">
        <v>0</v>
      </c>
      <c r="K1220">
        <f>ROUND(400/100,7)</f>
        <v>4</v>
      </c>
      <c r="O1220">
        <f t="shared" ref="O1220:O1257" si="989">ROUND(CP1220,2)</f>
        <v>12599.07</v>
      </c>
      <c r="P1220">
        <f t="shared" ref="P1220:P1257" si="990">ROUND(CQ1220*I1220,2)</f>
        <v>1971.44</v>
      </c>
      <c r="Q1220">
        <f t="shared" ref="Q1220:Q1257" si="991">ROUND(CR1220*I1220,2)</f>
        <v>4040.2</v>
      </c>
      <c r="R1220">
        <f t="shared" ref="R1220:R1257" si="992">ROUND(CS1220*I1220,2)</f>
        <v>534.25</v>
      </c>
      <c r="S1220">
        <f t="shared" ref="S1220:S1257" si="993">ROUND(CT1220*I1220,2)</f>
        <v>6587.43</v>
      </c>
      <c r="T1220">
        <f t="shared" ref="T1220:T1257" si="994">ROUND(CU1220*I1220,2)</f>
        <v>0</v>
      </c>
      <c r="U1220">
        <f t="shared" ref="U1220:U1257" si="995">CV1220*I1220</f>
        <v>688.34399999999994</v>
      </c>
      <c r="V1220">
        <f t="shared" ref="V1220:V1257" si="996">CW1220*I1220</f>
        <v>41</v>
      </c>
      <c r="W1220">
        <f t="shared" ref="W1220:W1257" si="997">ROUND(CX1220*I1220,2)</f>
        <v>0</v>
      </c>
      <c r="X1220">
        <f t="shared" ref="X1220:X1257" si="998">ROUND(CY1220,2)</f>
        <v>7755.51</v>
      </c>
      <c r="Y1220">
        <f t="shared" ref="Y1220:Y1257" si="999">ROUND(CZ1220,2)</f>
        <v>4358.47</v>
      </c>
      <c r="AA1220">
        <v>30589570</v>
      </c>
      <c r="AB1220">
        <f t="shared" ref="AB1220:AB1257" si="1000">ROUND((AC1220+AD1220+AF1220),6)</f>
        <v>3149.7674999999999</v>
      </c>
      <c r="AC1220">
        <f t="shared" ref="AC1220:AC1257" si="1001">ROUND((ES1220),6)</f>
        <v>492.86</v>
      </c>
      <c r="AD1220">
        <f>ROUND(((((ET1220*ROUND(1.25,7)))-((EU1220*ROUND(1.25,7))))+AE1220),6)</f>
        <v>1010.05</v>
      </c>
      <c r="AE1220">
        <f>ROUND(((EU1220*ROUND(1.25,7))),6)</f>
        <v>133.5625</v>
      </c>
      <c r="AF1220">
        <f>ROUND(((EV1220*ROUND(1.15,7))),6)</f>
        <v>1646.8575000000001</v>
      </c>
      <c r="AG1220">
        <f t="shared" ref="AG1220:AG1257" si="1002">ROUND((AP1220),6)</f>
        <v>0</v>
      </c>
      <c r="AH1220">
        <f>((EW1220*ROUND(1.15,7)))</f>
        <v>172.08599999999998</v>
      </c>
      <c r="AI1220">
        <f>((EX1220*ROUND(1.25,7)))</f>
        <v>10.25</v>
      </c>
      <c r="AJ1220">
        <f t="shared" ref="AJ1220:AJ1257" si="1003">(AS1220)</f>
        <v>0</v>
      </c>
      <c r="AK1220">
        <v>2732.95</v>
      </c>
      <c r="AL1220">
        <v>492.86</v>
      </c>
      <c r="AM1220">
        <v>808.04</v>
      </c>
      <c r="AN1220">
        <v>106.85</v>
      </c>
      <c r="AO1220">
        <v>1432.05</v>
      </c>
      <c r="AP1220">
        <v>0</v>
      </c>
      <c r="AQ1220">
        <v>149.63999999999999</v>
      </c>
      <c r="AR1220">
        <v>8.1999999999999993</v>
      </c>
      <c r="AS1220">
        <v>0</v>
      </c>
      <c r="AT1220">
        <v>108.9</v>
      </c>
      <c r="AU1220">
        <v>61.2</v>
      </c>
      <c r="AV1220">
        <v>1</v>
      </c>
      <c r="AW1220">
        <v>1</v>
      </c>
      <c r="AZ1220">
        <v>1</v>
      </c>
      <c r="BA1220">
        <v>30.09</v>
      </c>
      <c r="BB1220">
        <v>1</v>
      </c>
      <c r="BC1220">
        <v>1</v>
      </c>
      <c r="BD1220" t="s">
        <v>3</v>
      </c>
      <c r="BE1220" t="s">
        <v>3</v>
      </c>
      <c r="BF1220" t="s">
        <v>3</v>
      </c>
      <c r="BG1220" t="s">
        <v>3</v>
      </c>
      <c r="BH1220">
        <v>0</v>
      </c>
      <c r="BI1220">
        <v>1</v>
      </c>
      <c r="BJ1220" t="s">
        <v>410</v>
      </c>
      <c r="BM1220">
        <v>16001</v>
      </c>
      <c r="BN1220">
        <v>0</v>
      </c>
      <c r="BO1220" t="s">
        <v>26</v>
      </c>
      <c r="BP1220">
        <v>1</v>
      </c>
      <c r="BQ1220">
        <v>22</v>
      </c>
      <c r="BR1220">
        <v>0</v>
      </c>
      <c r="BS1220">
        <v>30.09</v>
      </c>
      <c r="BT1220">
        <v>1</v>
      </c>
      <c r="BU1220">
        <v>1</v>
      </c>
      <c r="BV1220">
        <v>1</v>
      </c>
      <c r="BW1220">
        <v>1</v>
      </c>
      <c r="BX1220">
        <v>1</v>
      </c>
      <c r="BY1220" t="s">
        <v>3</v>
      </c>
      <c r="BZ1220">
        <v>121</v>
      </c>
      <c r="CA1220">
        <v>72</v>
      </c>
      <c r="CB1220" t="s">
        <v>3</v>
      </c>
      <c r="CE1220">
        <v>0</v>
      </c>
      <c r="CF1220">
        <v>0</v>
      </c>
      <c r="CG1220">
        <v>0</v>
      </c>
      <c r="CM1220">
        <v>0</v>
      </c>
      <c r="CN1220" t="s">
        <v>1973</v>
      </c>
      <c r="CO1220">
        <v>0</v>
      </c>
      <c r="CP1220">
        <f t="shared" ref="CP1220:CP1257" si="1004">(P1220+Q1220+S1220)</f>
        <v>12599.07</v>
      </c>
      <c r="CQ1220">
        <f t="shared" ref="CQ1220:CQ1257" si="1005">AC1220*BC1220</f>
        <v>492.86</v>
      </c>
      <c r="CR1220">
        <f t="shared" ref="CR1220:CR1257" si="1006">AD1220*BB1220</f>
        <v>1010.05</v>
      </c>
      <c r="CS1220">
        <f t="shared" ref="CS1220:CS1257" si="1007">AE1220</f>
        <v>133.5625</v>
      </c>
      <c r="CT1220">
        <f t="shared" ref="CT1220:CT1257" si="1008">AF1220</f>
        <v>1646.8575000000001</v>
      </c>
      <c r="CU1220">
        <f t="shared" ref="CU1220:CU1257" si="1009">AG1220</f>
        <v>0</v>
      </c>
      <c r="CV1220">
        <f t="shared" ref="CV1220:CV1257" si="1010">AH1220</f>
        <v>172.08599999999998</v>
      </c>
      <c r="CW1220">
        <f t="shared" ref="CW1220:CW1257" si="1011">AI1220</f>
        <v>10.25</v>
      </c>
      <c r="CX1220">
        <f t="shared" ref="CX1220:CX1257" si="1012">AJ1220</f>
        <v>0</v>
      </c>
      <c r="CY1220">
        <f t="shared" ref="CY1220:CY1257" si="1013">(((S1220+R1220)*AT1220)/100)</f>
        <v>7755.5095200000005</v>
      </c>
      <c r="CZ1220">
        <f t="shared" ref="CZ1220:CZ1257" si="1014">(((S1220+R1220)*AU1220)/100)</f>
        <v>4358.4681600000004</v>
      </c>
      <c r="DC1220" t="s">
        <v>3</v>
      </c>
      <c r="DD1220" t="s">
        <v>3</v>
      </c>
      <c r="DE1220" t="s">
        <v>27</v>
      </c>
      <c r="DF1220" t="s">
        <v>27</v>
      </c>
      <c r="DG1220" t="s">
        <v>28</v>
      </c>
      <c r="DH1220" t="s">
        <v>3</v>
      </c>
      <c r="DI1220" t="s">
        <v>28</v>
      </c>
      <c r="DJ1220" t="s">
        <v>27</v>
      </c>
      <c r="DK1220" t="s">
        <v>3</v>
      </c>
      <c r="DL1220" t="s">
        <v>29</v>
      </c>
      <c r="DM1220" t="s">
        <v>30</v>
      </c>
      <c r="DN1220">
        <v>0</v>
      </c>
      <c r="DO1220">
        <v>0</v>
      </c>
      <c r="DP1220">
        <v>1</v>
      </c>
      <c r="DQ1220">
        <v>1</v>
      </c>
      <c r="DU1220">
        <v>1013</v>
      </c>
      <c r="DV1220" t="s">
        <v>348</v>
      </c>
      <c r="DW1220" t="s">
        <v>348</v>
      </c>
      <c r="DX1220">
        <v>1</v>
      </c>
      <c r="DZ1220" t="s">
        <v>3</v>
      </c>
      <c r="EA1220" t="s">
        <v>3</v>
      </c>
      <c r="EB1220" t="s">
        <v>3</v>
      </c>
      <c r="EC1220" t="s">
        <v>3</v>
      </c>
      <c r="EE1220">
        <v>30173025</v>
      </c>
      <c r="EF1220">
        <v>22</v>
      </c>
      <c r="EG1220" t="s">
        <v>363</v>
      </c>
      <c r="EH1220">
        <v>16</v>
      </c>
      <c r="EI1220" t="s">
        <v>364</v>
      </c>
      <c r="EJ1220">
        <v>1</v>
      </c>
      <c r="EK1220">
        <v>16001</v>
      </c>
      <c r="EL1220" t="s">
        <v>365</v>
      </c>
      <c r="EM1220" t="s">
        <v>366</v>
      </c>
      <c r="EO1220" t="s">
        <v>34</v>
      </c>
      <c r="EQ1220">
        <v>0</v>
      </c>
      <c r="ER1220">
        <v>2732.95</v>
      </c>
      <c r="ES1220">
        <v>492.86</v>
      </c>
      <c r="ET1220">
        <v>808.04</v>
      </c>
      <c r="EU1220">
        <v>106.85</v>
      </c>
      <c r="EV1220">
        <v>1432.05</v>
      </c>
      <c r="EW1220">
        <v>149.63999999999999</v>
      </c>
      <c r="EX1220">
        <v>8.1999999999999993</v>
      </c>
      <c r="EY1220">
        <v>0</v>
      </c>
      <c r="FQ1220">
        <v>0</v>
      </c>
      <c r="FR1220">
        <f t="shared" ref="FR1220:FR1257" si="1015">ROUND(IF(AND(BH1220=3,BI1220=3),P1220,0),2)</f>
        <v>0</v>
      </c>
      <c r="FS1220">
        <v>0</v>
      </c>
      <c r="FX1220">
        <v>108.9</v>
      </c>
      <c r="FY1220">
        <v>61.2</v>
      </c>
      <c r="GA1220" t="s">
        <v>3</v>
      </c>
      <c r="GD1220">
        <v>1</v>
      </c>
      <c r="GF1220">
        <v>-966061150</v>
      </c>
      <c r="GG1220">
        <v>2</v>
      </c>
      <c r="GH1220">
        <v>1</v>
      </c>
      <c r="GI1220">
        <v>4</v>
      </c>
      <c r="GJ1220">
        <v>0</v>
      </c>
      <c r="GK1220">
        <v>0</v>
      </c>
      <c r="GL1220">
        <f t="shared" ref="GL1220:GL1257" si="1016">ROUND(IF(AND(BH1220=3,BI1220=3,FS1220&lt;&gt;0),P1220,0),2)</f>
        <v>0</v>
      </c>
      <c r="GM1220">
        <f t="shared" ref="GM1220:GM1257" si="1017">ROUND(O1220+X1220+Y1220,2)+GX1220</f>
        <v>24713.05</v>
      </c>
      <c r="GN1220">
        <f t="shared" ref="GN1220:GN1257" si="1018">IF(OR(BI1220=0,BI1220=1),ROUND(O1220+X1220+Y1220,2),0)</f>
        <v>24713.05</v>
      </c>
      <c r="GO1220">
        <f t="shared" ref="GO1220:GO1257" si="1019">IF(BI1220=2,ROUND(O1220+X1220+Y1220,2),0)</f>
        <v>0</v>
      </c>
      <c r="GP1220">
        <f t="shared" ref="GP1220:GP1257" si="1020">IF(BI1220=4,ROUND(O1220+X1220+Y1220,2)+GX1220,0)</f>
        <v>0</v>
      </c>
      <c r="GR1220">
        <v>0</v>
      </c>
      <c r="GS1220">
        <v>0</v>
      </c>
      <c r="GT1220">
        <v>0</v>
      </c>
      <c r="GU1220" t="s">
        <v>3</v>
      </c>
      <c r="GV1220">
        <f t="shared" ref="GV1220:GV1257" si="1021">ROUND((GT1220),6)</f>
        <v>0</v>
      </c>
      <c r="GW1220">
        <v>1</v>
      </c>
      <c r="GX1220">
        <f t="shared" ref="GX1220:GX1257" si="1022">ROUND(HC1220*I1220,2)</f>
        <v>0</v>
      </c>
      <c r="HA1220">
        <v>0</v>
      </c>
      <c r="HB1220">
        <v>0</v>
      </c>
      <c r="HC1220">
        <f t="shared" ref="HC1220:HC1257" si="1023">GV1220*GW1220</f>
        <v>0</v>
      </c>
      <c r="HE1220" t="s">
        <v>3</v>
      </c>
      <c r="HF1220" t="s">
        <v>3</v>
      </c>
      <c r="HI1220">
        <f t="shared" ref="HI1220:HI1257" si="1024">ROUND(R1220*BS1220,0)</f>
        <v>16076</v>
      </c>
      <c r="HJ1220">
        <f t="shared" ref="HJ1220:HJ1257" si="1025">ROUND(S1220*BA1220,0)</f>
        <v>198216</v>
      </c>
      <c r="HK1220">
        <f t="shared" ref="HK1220:HK1257" si="1026">ROUND((((HJ1220+HI1220)*AT1220)/100),0)</f>
        <v>233364</v>
      </c>
      <c r="HL1220">
        <f t="shared" ref="HL1220:HL1257" si="1027">ROUND((((HJ1220+HI1220)*AU1220)/100),0)</f>
        <v>131147</v>
      </c>
      <c r="HM1220" t="s">
        <v>3</v>
      </c>
      <c r="HN1220" t="s">
        <v>368</v>
      </c>
      <c r="HO1220" t="s">
        <v>369</v>
      </c>
      <c r="HP1220" t="s">
        <v>364</v>
      </c>
      <c r="HQ1220" t="s">
        <v>364</v>
      </c>
      <c r="IK1220">
        <v>0</v>
      </c>
    </row>
    <row r="1221" spans="1:245" x14ac:dyDescent="0.2">
      <c r="A1221">
        <v>17</v>
      </c>
      <c r="B1221">
        <v>0</v>
      </c>
      <c r="E1221" t="s">
        <v>75</v>
      </c>
      <c r="F1221" t="s">
        <v>411</v>
      </c>
      <c r="G1221" t="s">
        <v>412</v>
      </c>
      <c r="H1221" t="s">
        <v>372</v>
      </c>
      <c r="I1221">
        <f>ROUND(I1220*-9.29,7)</f>
        <v>-37.159999999999997</v>
      </c>
      <c r="J1221">
        <v>0</v>
      </c>
      <c r="K1221">
        <f>ROUND(I1220*-9.29,7)</f>
        <v>-37.159999999999997</v>
      </c>
      <c r="O1221">
        <f t="shared" si="989"/>
        <v>-1781.82</v>
      </c>
      <c r="P1221">
        <f t="shared" si="990"/>
        <v>-1781.82</v>
      </c>
      <c r="Q1221">
        <f t="shared" si="991"/>
        <v>0</v>
      </c>
      <c r="R1221">
        <f t="shared" si="992"/>
        <v>0</v>
      </c>
      <c r="S1221">
        <f t="shared" si="993"/>
        <v>0</v>
      </c>
      <c r="T1221">
        <f t="shared" si="994"/>
        <v>0</v>
      </c>
      <c r="U1221">
        <f t="shared" si="995"/>
        <v>0</v>
      </c>
      <c r="V1221">
        <f t="shared" si="996"/>
        <v>0</v>
      </c>
      <c r="W1221">
        <f t="shared" si="997"/>
        <v>0</v>
      </c>
      <c r="X1221">
        <f t="shared" si="998"/>
        <v>0</v>
      </c>
      <c r="Y1221">
        <f t="shared" si="999"/>
        <v>0</v>
      </c>
      <c r="AA1221">
        <v>30589570</v>
      </c>
      <c r="AB1221">
        <f t="shared" si="1000"/>
        <v>47.95</v>
      </c>
      <c r="AC1221">
        <f t="shared" si="1001"/>
        <v>47.95</v>
      </c>
      <c r="AD1221">
        <f>ROUND((((ET1221)-(EU1221))+AE1221),6)</f>
        <v>0</v>
      </c>
      <c r="AE1221">
        <f>ROUND((EU1221),6)</f>
        <v>0</v>
      </c>
      <c r="AF1221">
        <f>ROUND((EV1221),6)</f>
        <v>0</v>
      </c>
      <c r="AG1221">
        <f t="shared" si="1002"/>
        <v>0</v>
      </c>
      <c r="AH1221">
        <f>(EW1221)</f>
        <v>0</v>
      </c>
      <c r="AI1221">
        <f>(EX1221)</f>
        <v>0</v>
      </c>
      <c r="AJ1221">
        <f t="shared" si="1003"/>
        <v>0</v>
      </c>
      <c r="AK1221">
        <v>47.95</v>
      </c>
      <c r="AL1221">
        <v>47.95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1</v>
      </c>
      <c r="AW1221">
        <v>1</v>
      </c>
      <c r="AZ1221">
        <v>1</v>
      </c>
      <c r="BA1221">
        <v>1</v>
      </c>
      <c r="BB1221">
        <v>1</v>
      </c>
      <c r="BC1221">
        <v>1</v>
      </c>
      <c r="BD1221" t="s">
        <v>3</v>
      </c>
      <c r="BE1221" t="s">
        <v>3</v>
      </c>
      <c r="BF1221" t="s">
        <v>3</v>
      </c>
      <c r="BG1221" t="s">
        <v>3</v>
      </c>
      <c r="BH1221">
        <v>3</v>
      </c>
      <c r="BI1221">
        <v>2</v>
      </c>
      <c r="BJ1221" t="s">
        <v>413</v>
      </c>
      <c r="BM1221">
        <v>500002</v>
      </c>
      <c r="BN1221">
        <v>0</v>
      </c>
      <c r="BO1221" t="s">
        <v>67</v>
      </c>
      <c r="BP1221">
        <v>1</v>
      </c>
      <c r="BQ1221">
        <v>12</v>
      </c>
      <c r="BR1221">
        <v>1</v>
      </c>
      <c r="BS1221">
        <v>1</v>
      </c>
      <c r="BT1221">
        <v>1</v>
      </c>
      <c r="BU1221">
        <v>1</v>
      </c>
      <c r="BV1221">
        <v>1</v>
      </c>
      <c r="BW1221">
        <v>1</v>
      </c>
      <c r="BX1221">
        <v>1</v>
      </c>
      <c r="BY1221" t="s">
        <v>3</v>
      </c>
      <c r="BZ1221">
        <v>0</v>
      </c>
      <c r="CA1221">
        <v>0</v>
      </c>
      <c r="CB1221" t="s">
        <v>3</v>
      </c>
      <c r="CE1221">
        <v>0</v>
      </c>
      <c r="CF1221">
        <v>0</v>
      </c>
      <c r="CG1221">
        <v>0</v>
      </c>
      <c r="CM1221">
        <v>0</v>
      </c>
      <c r="CN1221" t="s">
        <v>3</v>
      </c>
      <c r="CO1221">
        <v>0</v>
      </c>
      <c r="CP1221">
        <f t="shared" si="1004"/>
        <v>-1781.82</v>
      </c>
      <c r="CQ1221">
        <f t="shared" si="1005"/>
        <v>47.95</v>
      </c>
      <c r="CR1221">
        <f t="shared" si="1006"/>
        <v>0</v>
      </c>
      <c r="CS1221">
        <f t="shared" si="1007"/>
        <v>0</v>
      </c>
      <c r="CT1221">
        <f t="shared" si="1008"/>
        <v>0</v>
      </c>
      <c r="CU1221">
        <f t="shared" si="1009"/>
        <v>0</v>
      </c>
      <c r="CV1221">
        <f t="shared" si="1010"/>
        <v>0</v>
      </c>
      <c r="CW1221">
        <f t="shared" si="1011"/>
        <v>0</v>
      </c>
      <c r="CX1221">
        <f t="shared" si="1012"/>
        <v>0</v>
      </c>
      <c r="CY1221">
        <f t="shared" si="1013"/>
        <v>0</v>
      </c>
      <c r="CZ1221">
        <f t="shared" si="1014"/>
        <v>0</v>
      </c>
      <c r="DC1221" t="s">
        <v>3</v>
      </c>
      <c r="DD1221" t="s">
        <v>3</v>
      </c>
      <c r="DE1221" t="s">
        <v>3</v>
      </c>
      <c r="DF1221" t="s">
        <v>3</v>
      </c>
      <c r="DG1221" t="s">
        <v>3</v>
      </c>
      <c r="DH1221" t="s">
        <v>3</v>
      </c>
      <c r="DI1221" t="s">
        <v>3</v>
      </c>
      <c r="DJ1221" t="s">
        <v>3</v>
      </c>
      <c r="DK1221" t="s">
        <v>3</v>
      </c>
      <c r="DL1221" t="s">
        <v>3</v>
      </c>
      <c r="DM1221" t="s">
        <v>3</v>
      </c>
      <c r="DN1221">
        <v>0</v>
      </c>
      <c r="DO1221">
        <v>0</v>
      </c>
      <c r="DP1221">
        <v>1</v>
      </c>
      <c r="DQ1221">
        <v>1</v>
      </c>
      <c r="DU1221">
        <v>1003</v>
      </c>
      <c r="DV1221" t="s">
        <v>372</v>
      </c>
      <c r="DW1221" t="s">
        <v>372</v>
      </c>
      <c r="DX1221">
        <v>10</v>
      </c>
      <c r="DZ1221" t="s">
        <v>3</v>
      </c>
      <c r="EA1221" t="s">
        <v>3</v>
      </c>
      <c r="EB1221" t="s">
        <v>3</v>
      </c>
      <c r="EC1221" t="s">
        <v>3</v>
      </c>
      <c r="EE1221">
        <v>30172931</v>
      </c>
      <c r="EF1221">
        <v>12</v>
      </c>
      <c r="EG1221" t="s">
        <v>374</v>
      </c>
      <c r="EH1221">
        <v>0</v>
      </c>
      <c r="EI1221" t="s">
        <v>3</v>
      </c>
      <c r="EJ1221">
        <v>2</v>
      </c>
      <c r="EK1221">
        <v>500002</v>
      </c>
      <c r="EL1221" t="s">
        <v>375</v>
      </c>
      <c r="EM1221" t="s">
        <v>376</v>
      </c>
      <c r="EO1221" t="s">
        <v>3</v>
      </c>
      <c r="EQ1221">
        <v>32768</v>
      </c>
      <c r="ER1221">
        <v>47.95</v>
      </c>
      <c r="ES1221">
        <v>47.95</v>
      </c>
      <c r="ET1221">
        <v>0</v>
      </c>
      <c r="EU1221">
        <v>0</v>
      </c>
      <c r="EV1221">
        <v>0</v>
      </c>
      <c r="EW1221">
        <v>0</v>
      </c>
      <c r="EX1221">
        <v>0</v>
      </c>
      <c r="EY1221">
        <v>0</v>
      </c>
      <c r="FQ1221">
        <v>0</v>
      </c>
      <c r="FR1221">
        <f t="shared" si="1015"/>
        <v>0</v>
      </c>
      <c r="FS1221">
        <v>0</v>
      </c>
      <c r="FX1221">
        <v>0</v>
      </c>
      <c r="FY1221">
        <v>0</v>
      </c>
      <c r="GA1221" t="s">
        <v>3</v>
      </c>
      <c r="GD1221">
        <v>1</v>
      </c>
      <c r="GF1221">
        <v>-1961691766</v>
      </c>
      <c r="GG1221">
        <v>2</v>
      </c>
      <c r="GH1221">
        <v>1</v>
      </c>
      <c r="GI1221">
        <v>4</v>
      </c>
      <c r="GJ1221">
        <v>0</v>
      </c>
      <c r="GK1221">
        <v>0</v>
      </c>
      <c r="GL1221">
        <f t="shared" si="1016"/>
        <v>0</v>
      </c>
      <c r="GM1221">
        <f t="shared" si="1017"/>
        <v>-1781.82</v>
      </c>
      <c r="GN1221">
        <f t="shared" si="1018"/>
        <v>0</v>
      </c>
      <c r="GO1221">
        <f t="shared" si="1019"/>
        <v>-1781.82</v>
      </c>
      <c r="GP1221">
        <f t="shared" si="1020"/>
        <v>0</v>
      </c>
      <c r="GR1221">
        <v>0</v>
      </c>
      <c r="GS1221">
        <v>0</v>
      </c>
      <c r="GT1221">
        <v>0</v>
      </c>
      <c r="GU1221" t="s">
        <v>3</v>
      </c>
      <c r="GV1221">
        <f t="shared" si="1021"/>
        <v>0</v>
      </c>
      <c r="GW1221">
        <v>1</v>
      </c>
      <c r="GX1221">
        <f t="shared" si="1022"/>
        <v>0</v>
      </c>
      <c r="HA1221">
        <v>0</v>
      </c>
      <c r="HB1221">
        <v>0</v>
      </c>
      <c r="HC1221">
        <f t="shared" si="1023"/>
        <v>0</v>
      </c>
      <c r="HE1221" t="s">
        <v>3</v>
      </c>
      <c r="HF1221" t="s">
        <v>3</v>
      </c>
      <c r="HI1221">
        <f t="shared" si="1024"/>
        <v>0</v>
      </c>
      <c r="HJ1221">
        <f t="shared" si="1025"/>
        <v>0</v>
      </c>
      <c r="HK1221">
        <f t="shared" si="1026"/>
        <v>0</v>
      </c>
      <c r="HL1221">
        <f t="shared" si="1027"/>
        <v>0</v>
      </c>
      <c r="HM1221" t="s">
        <v>3</v>
      </c>
      <c r="HN1221" t="s">
        <v>3</v>
      </c>
      <c r="HO1221" t="s">
        <v>3</v>
      </c>
      <c r="HP1221" t="s">
        <v>3</v>
      </c>
      <c r="HQ1221" t="s">
        <v>3</v>
      </c>
      <c r="IK1221">
        <v>0</v>
      </c>
    </row>
    <row r="1222" spans="1:245" x14ac:dyDescent="0.2">
      <c r="A1222">
        <v>17</v>
      </c>
      <c r="B1222">
        <v>0</v>
      </c>
      <c r="E1222" t="s">
        <v>79</v>
      </c>
      <c r="F1222" t="s">
        <v>938</v>
      </c>
      <c r="G1222" t="s">
        <v>939</v>
      </c>
      <c r="H1222" t="s">
        <v>382</v>
      </c>
      <c r="I1222">
        <v>371.6</v>
      </c>
      <c r="J1222">
        <v>0</v>
      </c>
      <c r="K1222">
        <v>371.6</v>
      </c>
      <c r="O1222">
        <f t="shared" si="989"/>
        <v>7060.4</v>
      </c>
      <c r="P1222">
        <f t="shared" si="990"/>
        <v>7060.4</v>
      </c>
      <c r="Q1222">
        <f t="shared" si="991"/>
        <v>0</v>
      </c>
      <c r="R1222">
        <f t="shared" si="992"/>
        <v>0</v>
      </c>
      <c r="S1222">
        <f t="shared" si="993"/>
        <v>0</v>
      </c>
      <c r="T1222">
        <f t="shared" si="994"/>
        <v>0</v>
      </c>
      <c r="U1222">
        <f t="shared" si="995"/>
        <v>0</v>
      </c>
      <c r="V1222">
        <f t="shared" si="996"/>
        <v>0</v>
      </c>
      <c r="W1222">
        <f t="shared" si="997"/>
        <v>0</v>
      </c>
      <c r="X1222">
        <f t="shared" si="998"/>
        <v>0</v>
      </c>
      <c r="Y1222">
        <f t="shared" si="999"/>
        <v>0</v>
      </c>
      <c r="AA1222">
        <v>30589570</v>
      </c>
      <c r="AB1222">
        <f t="shared" si="1000"/>
        <v>19</v>
      </c>
      <c r="AC1222">
        <f t="shared" si="1001"/>
        <v>19</v>
      </c>
      <c r="AD1222">
        <f>ROUND((((ET1222)-(EU1222))+AE1222),6)</f>
        <v>0</v>
      </c>
      <c r="AE1222">
        <f>ROUND((EU1222),6)</f>
        <v>0</v>
      </c>
      <c r="AF1222">
        <f>ROUND((EV1222),6)</f>
        <v>0</v>
      </c>
      <c r="AG1222">
        <f t="shared" si="1002"/>
        <v>0</v>
      </c>
      <c r="AH1222">
        <f>(EW1222)</f>
        <v>0</v>
      </c>
      <c r="AI1222">
        <f>(EX1222)</f>
        <v>0</v>
      </c>
      <c r="AJ1222">
        <f t="shared" si="1003"/>
        <v>0</v>
      </c>
      <c r="AK1222">
        <v>19</v>
      </c>
      <c r="AL1222">
        <v>19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1</v>
      </c>
      <c r="AW1222">
        <v>1</v>
      </c>
      <c r="AZ1222">
        <v>1</v>
      </c>
      <c r="BA1222">
        <v>1</v>
      </c>
      <c r="BB1222">
        <v>1</v>
      </c>
      <c r="BC1222">
        <v>1</v>
      </c>
      <c r="BD1222" t="s">
        <v>3</v>
      </c>
      <c r="BE1222" t="s">
        <v>3</v>
      </c>
      <c r="BF1222" t="s">
        <v>3</v>
      </c>
      <c r="BG1222" t="s">
        <v>3</v>
      </c>
      <c r="BH1222">
        <v>3</v>
      </c>
      <c r="BI1222">
        <v>2</v>
      </c>
      <c r="BJ1222" t="s">
        <v>940</v>
      </c>
      <c r="BM1222">
        <v>500002</v>
      </c>
      <c r="BN1222">
        <v>0</v>
      </c>
      <c r="BO1222" t="s">
        <v>67</v>
      </c>
      <c r="BP1222">
        <v>1</v>
      </c>
      <c r="BQ1222">
        <v>12</v>
      </c>
      <c r="BR1222">
        <v>0</v>
      </c>
      <c r="BS1222">
        <v>1</v>
      </c>
      <c r="BT1222">
        <v>1</v>
      </c>
      <c r="BU1222">
        <v>1</v>
      </c>
      <c r="BV1222">
        <v>1</v>
      </c>
      <c r="BW1222">
        <v>1</v>
      </c>
      <c r="BX1222">
        <v>1</v>
      </c>
      <c r="BY1222" t="s">
        <v>3</v>
      </c>
      <c r="BZ1222">
        <v>0</v>
      </c>
      <c r="CA1222">
        <v>0</v>
      </c>
      <c r="CB1222" t="s">
        <v>3</v>
      </c>
      <c r="CE1222">
        <v>0</v>
      </c>
      <c r="CF1222">
        <v>0</v>
      </c>
      <c r="CG1222">
        <v>0</v>
      </c>
      <c r="CM1222">
        <v>0</v>
      </c>
      <c r="CN1222" t="s">
        <v>3</v>
      </c>
      <c r="CO1222">
        <v>0</v>
      </c>
      <c r="CP1222">
        <f t="shared" si="1004"/>
        <v>7060.4</v>
      </c>
      <c r="CQ1222">
        <f t="shared" si="1005"/>
        <v>19</v>
      </c>
      <c r="CR1222">
        <f t="shared" si="1006"/>
        <v>0</v>
      </c>
      <c r="CS1222">
        <f t="shared" si="1007"/>
        <v>0</v>
      </c>
      <c r="CT1222">
        <f t="shared" si="1008"/>
        <v>0</v>
      </c>
      <c r="CU1222">
        <f t="shared" si="1009"/>
        <v>0</v>
      </c>
      <c r="CV1222">
        <f t="shared" si="1010"/>
        <v>0</v>
      </c>
      <c r="CW1222">
        <f t="shared" si="1011"/>
        <v>0</v>
      </c>
      <c r="CX1222">
        <f t="shared" si="1012"/>
        <v>0</v>
      </c>
      <c r="CY1222">
        <f t="shared" si="1013"/>
        <v>0</v>
      </c>
      <c r="CZ1222">
        <f t="shared" si="1014"/>
        <v>0</v>
      </c>
      <c r="DC1222" t="s">
        <v>3</v>
      </c>
      <c r="DD1222" t="s">
        <v>3</v>
      </c>
      <c r="DE1222" t="s">
        <v>3</v>
      </c>
      <c r="DF1222" t="s">
        <v>3</v>
      </c>
      <c r="DG1222" t="s">
        <v>3</v>
      </c>
      <c r="DH1222" t="s">
        <v>3</v>
      </c>
      <c r="DI1222" t="s">
        <v>3</v>
      </c>
      <c r="DJ1222" t="s">
        <v>3</v>
      </c>
      <c r="DK1222" t="s">
        <v>3</v>
      </c>
      <c r="DL1222" t="s">
        <v>3</v>
      </c>
      <c r="DM1222" t="s">
        <v>3</v>
      </c>
      <c r="DN1222">
        <v>0</v>
      </c>
      <c r="DO1222">
        <v>0</v>
      </c>
      <c r="DP1222">
        <v>1</v>
      </c>
      <c r="DQ1222">
        <v>1</v>
      </c>
      <c r="DU1222">
        <v>1003</v>
      </c>
      <c r="DV1222" t="s">
        <v>382</v>
      </c>
      <c r="DW1222" t="s">
        <v>382</v>
      </c>
      <c r="DX1222">
        <v>1</v>
      </c>
      <c r="DZ1222" t="s">
        <v>3</v>
      </c>
      <c r="EA1222" t="s">
        <v>3</v>
      </c>
      <c r="EB1222" t="s">
        <v>3</v>
      </c>
      <c r="EC1222" t="s">
        <v>3</v>
      </c>
      <c r="EE1222">
        <v>30172931</v>
      </c>
      <c r="EF1222">
        <v>12</v>
      </c>
      <c r="EG1222" t="s">
        <v>374</v>
      </c>
      <c r="EH1222">
        <v>0</v>
      </c>
      <c r="EI1222" t="s">
        <v>3</v>
      </c>
      <c r="EJ1222">
        <v>2</v>
      </c>
      <c r="EK1222">
        <v>500002</v>
      </c>
      <c r="EL1222" t="s">
        <v>375</v>
      </c>
      <c r="EM1222" t="s">
        <v>376</v>
      </c>
      <c r="EO1222" t="s">
        <v>3</v>
      </c>
      <c r="EQ1222">
        <v>0</v>
      </c>
      <c r="ER1222">
        <v>19</v>
      </c>
      <c r="ES1222">
        <v>19</v>
      </c>
      <c r="ET1222">
        <v>0</v>
      </c>
      <c r="EU1222">
        <v>0</v>
      </c>
      <c r="EV1222">
        <v>0</v>
      </c>
      <c r="EW1222">
        <v>0</v>
      </c>
      <c r="EX1222">
        <v>0</v>
      </c>
      <c r="EY1222">
        <v>0</v>
      </c>
      <c r="FQ1222">
        <v>0</v>
      </c>
      <c r="FR1222">
        <f t="shared" si="1015"/>
        <v>0</v>
      </c>
      <c r="FS1222">
        <v>0</v>
      </c>
      <c r="FX1222">
        <v>0</v>
      </c>
      <c r="FY1222">
        <v>0</v>
      </c>
      <c r="GA1222" t="s">
        <v>3</v>
      </c>
      <c r="GD1222">
        <v>1</v>
      </c>
      <c r="GF1222">
        <v>2079989495</v>
      </c>
      <c r="GG1222">
        <v>2</v>
      </c>
      <c r="GH1222">
        <v>1</v>
      </c>
      <c r="GI1222">
        <v>4</v>
      </c>
      <c r="GJ1222">
        <v>0</v>
      </c>
      <c r="GK1222">
        <v>0</v>
      </c>
      <c r="GL1222">
        <f t="shared" si="1016"/>
        <v>0</v>
      </c>
      <c r="GM1222">
        <f t="shared" si="1017"/>
        <v>7060.4</v>
      </c>
      <c r="GN1222">
        <f t="shared" si="1018"/>
        <v>0</v>
      </c>
      <c r="GO1222">
        <f t="shared" si="1019"/>
        <v>7060.4</v>
      </c>
      <c r="GP1222">
        <f t="shared" si="1020"/>
        <v>0</v>
      </c>
      <c r="GR1222">
        <v>0</v>
      </c>
      <c r="GS1222">
        <v>0</v>
      </c>
      <c r="GT1222">
        <v>0</v>
      </c>
      <c r="GU1222" t="s">
        <v>3</v>
      </c>
      <c r="GV1222">
        <f t="shared" si="1021"/>
        <v>0</v>
      </c>
      <c r="GW1222">
        <v>1</v>
      </c>
      <c r="GX1222">
        <f t="shared" si="1022"/>
        <v>0</v>
      </c>
      <c r="HA1222">
        <v>0</v>
      </c>
      <c r="HB1222">
        <v>0</v>
      </c>
      <c r="HC1222">
        <f t="shared" si="1023"/>
        <v>0</v>
      </c>
      <c r="HE1222" t="s">
        <v>3</v>
      </c>
      <c r="HF1222" t="s">
        <v>3</v>
      </c>
      <c r="HI1222">
        <f t="shared" si="1024"/>
        <v>0</v>
      </c>
      <c r="HJ1222">
        <f t="shared" si="1025"/>
        <v>0</v>
      </c>
      <c r="HK1222">
        <f t="shared" si="1026"/>
        <v>0</v>
      </c>
      <c r="HL1222">
        <f t="shared" si="1027"/>
        <v>0</v>
      </c>
      <c r="HM1222" t="s">
        <v>3</v>
      </c>
      <c r="HN1222" t="s">
        <v>3</v>
      </c>
      <c r="HO1222" t="s">
        <v>3</v>
      </c>
      <c r="HP1222" t="s">
        <v>3</v>
      </c>
      <c r="HQ1222" t="s">
        <v>3</v>
      </c>
      <c r="IK1222">
        <v>0</v>
      </c>
    </row>
    <row r="1223" spans="1:245" x14ac:dyDescent="0.2">
      <c r="A1223">
        <v>17</v>
      </c>
      <c r="B1223">
        <v>0</v>
      </c>
      <c r="C1223">
        <f>ROW(SmtRes!A697)</f>
        <v>697</v>
      </c>
      <c r="D1223">
        <f>ROW(EtalonRes!A794)</f>
        <v>794</v>
      </c>
      <c r="E1223" t="s">
        <v>84</v>
      </c>
      <c r="F1223" t="s">
        <v>399</v>
      </c>
      <c r="G1223" t="s">
        <v>400</v>
      </c>
      <c r="H1223" t="s">
        <v>348</v>
      </c>
      <c r="I1223">
        <f>ROUND(80/100,7)</f>
        <v>0.8</v>
      </c>
      <c r="J1223">
        <v>0</v>
      </c>
      <c r="K1223">
        <f>ROUND(80/100,7)</f>
        <v>0.8</v>
      </c>
      <c r="O1223">
        <f t="shared" si="989"/>
        <v>2067.4</v>
      </c>
      <c r="P1223">
        <f t="shared" si="990"/>
        <v>521.41</v>
      </c>
      <c r="Q1223">
        <f t="shared" si="991"/>
        <v>473.61</v>
      </c>
      <c r="R1223">
        <f t="shared" si="992"/>
        <v>61.5</v>
      </c>
      <c r="S1223">
        <f t="shared" si="993"/>
        <v>1072.3800000000001</v>
      </c>
      <c r="T1223">
        <f t="shared" si="994"/>
        <v>0</v>
      </c>
      <c r="U1223">
        <f t="shared" si="995"/>
        <v>112.056</v>
      </c>
      <c r="V1223">
        <f t="shared" si="996"/>
        <v>4.72</v>
      </c>
      <c r="W1223">
        <f t="shared" si="997"/>
        <v>0</v>
      </c>
      <c r="X1223">
        <f t="shared" si="998"/>
        <v>1234.8</v>
      </c>
      <c r="Y1223">
        <f t="shared" si="999"/>
        <v>693.93</v>
      </c>
      <c r="AA1223">
        <v>30589570</v>
      </c>
      <c r="AB1223">
        <f t="shared" si="1000"/>
        <v>2584.2469999999998</v>
      </c>
      <c r="AC1223">
        <f t="shared" si="1001"/>
        <v>651.76</v>
      </c>
      <c r="AD1223">
        <f>ROUND(((((ET1223*ROUND(1.25,7)))-((EU1223*ROUND(1.25,7))))+AE1223),6)</f>
        <v>592.01250000000005</v>
      </c>
      <c r="AE1223">
        <f>ROUND(((EU1223*ROUND(1.25,7))),6)</f>
        <v>76.875</v>
      </c>
      <c r="AF1223">
        <f>ROUND(((EV1223*ROUND(1.15,7))),6)</f>
        <v>1340.4745</v>
      </c>
      <c r="AG1223">
        <f t="shared" si="1002"/>
        <v>0</v>
      </c>
      <c r="AH1223">
        <f>((EW1223*ROUND(1.15,7)))</f>
        <v>140.07</v>
      </c>
      <c r="AI1223">
        <f>((EX1223*ROUND(1.25,7)))</f>
        <v>5.8999999999999995</v>
      </c>
      <c r="AJ1223">
        <f t="shared" si="1003"/>
        <v>0</v>
      </c>
      <c r="AK1223">
        <v>2291</v>
      </c>
      <c r="AL1223">
        <v>651.76</v>
      </c>
      <c r="AM1223">
        <v>473.61</v>
      </c>
      <c r="AN1223">
        <v>61.5</v>
      </c>
      <c r="AO1223">
        <v>1165.6300000000001</v>
      </c>
      <c r="AP1223">
        <v>0</v>
      </c>
      <c r="AQ1223">
        <v>121.8</v>
      </c>
      <c r="AR1223">
        <v>4.72</v>
      </c>
      <c r="AS1223">
        <v>0</v>
      </c>
      <c r="AT1223">
        <v>108.9</v>
      </c>
      <c r="AU1223">
        <v>61.2</v>
      </c>
      <c r="AV1223">
        <v>1</v>
      </c>
      <c r="AW1223">
        <v>1</v>
      </c>
      <c r="AZ1223">
        <v>1</v>
      </c>
      <c r="BA1223">
        <v>30.09</v>
      </c>
      <c r="BB1223">
        <v>1</v>
      </c>
      <c r="BC1223">
        <v>1</v>
      </c>
      <c r="BD1223" t="s">
        <v>3</v>
      </c>
      <c r="BE1223" t="s">
        <v>3</v>
      </c>
      <c r="BF1223" t="s">
        <v>3</v>
      </c>
      <c r="BG1223" t="s">
        <v>3</v>
      </c>
      <c r="BH1223">
        <v>0</v>
      </c>
      <c r="BI1223">
        <v>1</v>
      </c>
      <c r="BJ1223" t="s">
        <v>401</v>
      </c>
      <c r="BM1223">
        <v>16001</v>
      </c>
      <c r="BN1223">
        <v>0</v>
      </c>
      <c r="BO1223" t="s">
        <v>26</v>
      </c>
      <c r="BP1223">
        <v>1</v>
      </c>
      <c r="BQ1223">
        <v>22</v>
      </c>
      <c r="BR1223">
        <v>0</v>
      </c>
      <c r="BS1223">
        <v>30.09</v>
      </c>
      <c r="BT1223">
        <v>1</v>
      </c>
      <c r="BU1223">
        <v>1</v>
      </c>
      <c r="BV1223">
        <v>1</v>
      </c>
      <c r="BW1223">
        <v>1</v>
      </c>
      <c r="BX1223">
        <v>1</v>
      </c>
      <c r="BY1223" t="s">
        <v>3</v>
      </c>
      <c r="BZ1223">
        <v>121</v>
      </c>
      <c r="CA1223">
        <v>72</v>
      </c>
      <c r="CB1223" t="s">
        <v>3</v>
      </c>
      <c r="CE1223">
        <v>0</v>
      </c>
      <c r="CF1223">
        <v>0</v>
      </c>
      <c r="CG1223">
        <v>0</v>
      </c>
      <c r="CM1223">
        <v>0</v>
      </c>
      <c r="CN1223" t="s">
        <v>1973</v>
      </c>
      <c r="CO1223">
        <v>0</v>
      </c>
      <c r="CP1223">
        <f t="shared" si="1004"/>
        <v>2067.4</v>
      </c>
      <c r="CQ1223">
        <f t="shared" si="1005"/>
        <v>651.76</v>
      </c>
      <c r="CR1223">
        <f t="shared" si="1006"/>
        <v>592.01250000000005</v>
      </c>
      <c r="CS1223">
        <f t="shared" si="1007"/>
        <v>76.875</v>
      </c>
      <c r="CT1223">
        <f t="shared" si="1008"/>
        <v>1340.4745</v>
      </c>
      <c r="CU1223">
        <f t="shared" si="1009"/>
        <v>0</v>
      </c>
      <c r="CV1223">
        <f t="shared" si="1010"/>
        <v>140.07</v>
      </c>
      <c r="CW1223">
        <f t="shared" si="1011"/>
        <v>5.8999999999999995</v>
      </c>
      <c r="CX1223">
        <f t="shared" si="1012"/>
        <v>0</v>
      </c>
      <c r="CY1223">
        <f t="shared" si="1013"/>
        <v>1234.7953200000002</v>
      </c>
      <c r="CZ1223">
        <f t="shared" si="1014"/>
        <v>693.93456000000003</v>
      </c>
      <c r="DC1223" t="s">
        <v>3</v>
      </c>
      <c r="DD1223" t="s">
        <v>3</v>
      </c>
      <c r="DE1223" t="s">
        <v>27</v>
      </c>
      <c r="DF1223" t="s">
        <v>27</v>
      </c>
      <c r="DG1223" t="s">
        <v>28</v>
      </c>
      <c r="DH1223" t="s">
        <v>3</v>
      </c>
      <c r="DI1223" t="s">
        <v>28</v>
      </c>
      <c r="DJ1223" t="s">
        <v>27</v>
      </c>
      <c r="DK1223" t="s">
        <v>3</v>
      </c>
      <c r="DL1223" t="s">
        <v>29</v>
      </c>
      <c r="DM1223" t="s">
        <v>30</v>
      </c>
      <c r="DN1223">
        <v>0</v>
      </c>
      <c r="DO1223">
        <v>0</v>
      </c>
      <c r="DP1223">
        <v>1</v>
      </c>
      <c r="DQ1223">
        <v>1</v>
      </c>
      <c r="DU1223">
        <v>1013</v>
      </c>
      <c r="DV1223" t="s">
        <v>348</v>
      </c>
      <c r="DW1223" t="s">
        <v>348</v>
      </c>
      <c r="DX1223">
        <v>1</v>
      </c>
      <c r="DZ1223" t="s">
        <v>3</v>
      </c>
      <c r="EA1223" t="s">
        <v>3</v>
      </c>
      <c r="EB1223" t="s">
        <v>3</v>
      </c>
      <c r="EC1223" t="s">
        <v>3</v>
      </c>
      <c r="EE1223">
        <v>30173025</v>
      </c>
      <c r="EF1223">
        <v>22</v>
      </c>
      <c r="EG1223" t="s">
        <v>363</v>
      </c>
      <c r="EH1223">
        <v>16</v>
      </c>
      <c r="EI1223" t="s">
        <v>364</v>
      </c>
      <c r="EJ1223">
        <v>1</v>
      </c>
      <c r="EK1223">
        <v>16001</v>
      </c>
      <c r="EL1223" t="s">
        <v>365</v>
      </c>
      <c r="EM1223" t="s">
        <v>366</v>
      </c>
      <c r="EO1223" t="s">
        <v>34</v>
      </c>
      <c r="EQ1223">
        <v>0</v>
      </c>
      <c r="ER1223">
        <v>2291</v>
      </c>
      <c r="ES1223">
        <v>651.76</v>
      </c>
      <c r="ET1223">
        <v>473.61</v>
      </c>
      <c r="EU1223">
        <v>61.5</v>
      </c>
      <c r="EV1223">
        <v>1165.6300000000001</v>
      </c>
      <c r="EW1223">
        <v>121.8</v>
      </c>
      <c r="EX1223">
        <v>4.72</v>
      </c>
      <c r="EY1223">
        <v>0</v>
      </c>
      <c r="FQ1223">
        <v>0</v>
      </c>
      <c r="FR1223">
        <f t="shared" si="1015"/>
        <v>0</v>
      </c>
      <c r="FS1223">
        <v>0</v>
      </c>
      <c r="FX1223">
        <v>108.9</v>
      </c>
      <c r="FY1223">
        <v>61.2</v>
      </c>
      <c r="GA1223" t="s">
        <v>3</v>
      </c>
      <c r="GD1223">
        <v>1</v>
      </c>
      <c r="GF1223">
        <v>989273903</v>
      </c>
      <c r="GG1223">
        <v>2</v>
      </c>
      <c r="GH1223">
        <v>1</v>
      </c>
      <c r="GI1223">
        <v>4</v>
      </c>
      <c r="GJ1223">
        <v>0</v>
      </c>
      <c r="GK1223">
        <v>0</v>
      </c>
      <c r="GL1223">
        <f t="shared" si="1016"/>
        <v>0</v>
      </c>
      <c r="GM1223">
        <f t="shared" si="1017"/>
        <v>3996.13</v>
      </c>
      <c r="GN1223">
        <f t="shared" si="1018"/>
        <v>3996.13</v>
      </c>
      <c r="GO1223">
        <f t="shared" si="1019"/>
        <v>0</v>
      </c>
      <c r="GP1223">
        <f t="shared" si="1020"/>
        <v>0</v>
      </c>
      <c r="GR1223">
        <v>0</v>
      </c>
      <c r="GS1223">
        <v>0</v>
      </c>
      <c r="GT1223">
        <v>0</v>
      </c>
      <c r="GU1223" t="s">
        <v>3</v>
      </c>
      <c r="GV1223">
        <f t="shared" si="1021"/>
        <v>0</v>
      </c>
      <c r="GW1223">
        <v>1</v>
      </c>
      <c r="GX1223">
        <f t="shared" si="1022"/>
        <v>0</v>
      </c>
      <c r="HA1223">
        <v>0</v>
      </c>
      <c r="HB1223">
        <v>0</v>
      </c>
      <c r="HC1223">
        <f t="shared" si="1023"/>
        <v>0</v>
      </c>
      <c r="HE1223" t="s">
        <v>3</v>
      </c>
      <c r="HF1223" t="s">
        <v>3</v>
      </c>
      <c r="HI1223">
        <f t="shared" si="1024"/>
        <v>1851</v>
      </c>
      <c r="HJ1223">
        <f t="shared" si="1025"/>
        <v>32268</v>
      </c>
      <c r="HK1223">
        <f t="shared" si="1026"/>
        <v>37156</v>
      </c>
      <c r="HL1223">
        <f t="shared" si="1027"/>
        <v>20881</v>
      </c>
      <c r="HM1223" t="s">
        <v>3</v>
      </c>
      <c r="HN1223" t="s">
        <v>368</v>
      </c>
      <c r="HO1223" t="s">
        <v>369</v>
      </c>
      <c r="HP1223" t="s">
        <v>364</v>
      </c>
      <c r="HQ1223" t="s">
        <v>364</v>
      </c>
      <c r="IK1223">
        <v>0</v>
      </c>
    </row>
    <row r="1224" spans="1:245" x14ac:dyDescent="0.2">
      <c r="A1224">
        <v>17</v>
      </c>
      <c r="B1224">
        <v>0</v>
      </c>
      <c r="E1224" t="s">
        <v>88</v>
      </c>
      <c r="F1224" t="s">
        <v>402</v>
      </c>
      <c r="G1224" t="s">
        <v>403</v>
      </c>
      <c r="H1224" t="s">
        <v>372</v>
      </c>
      <c r="I1224">
        <f>ROUND(I1223*-9.38,7)</f>
        <v>-7.5039999999999996</v>
      </c>
      <c r="J1224">
        <v>0</v>
      </c>
      <c r="K1224">
        <f>ROUND(I1223*-9.38,7)</f>
        <v>-7.5039999999999996</v>
      </c>
      <c r="O1224">
        <f t="shared" si="989"/>
        <v>-487.61</v>
      </c>
      <c r="P1224">
        <f t="shared" si="990"/>
        <v>-487.61</v>
      </c>
      <c r="Q1224">
        <f t="shared" si="991"/>
        <v>0</v>
      </c>
      <c r="R1224">
        <f t="shared" si="992"/>
        <v>0</v>
      </c>
      <c r="S1224">
        <f t="shared" si="993"/>
        <v>0</v>
      </c>
      <c r="T1224">
        <f t="shared" si="994"/>
        <v>0</v>
      </c>
      <c r="U1224">
        <f t="shared" si="995"/>
        <v>0</v>
      </c>
      <c r="V1224">
        <f t="shared" si="996"/>
        <v>0</v>
      </c>
      <c r="W1224">
        <f t="shared" si="997"/>
        <v>0</v>
      </c>
      <c r="X1224">
        <f t="shared" si="998"/>
        <v>0</v>
      </c>
      <c r="Y1224">
        <f t="shared" si="999"/>
        <v>0</v>
      </c>
      <c r="AA1224">
        <v>30589570</v>
      </c>
      <c r="AB1224">
        <f t="shared" si="1000"/>
        <v>64.98</v>
      </c>
      <c r="AC1224">
        <f t="shared" si="1001"/>
        <v>64.98</v>
      </c>
      <c r="AD1224">
        <f>ROUND((((ET1224)-(EU1224))+AE1224),6)</f>
        <v>0</v>
      </c>
      <c r="AE1224">
        <f>ROUND((EU1224),6)</f>
        <v>0</v>
      </c>
      <c r="AF1224">
        <f>ROUND((EV1224),6)</f>
        <v>0</v>
      </c>
      <c r="AG1224">
        <f t="shared" si="1002"/>
        <v>0</v>
      </c>
      <c r="AH1224">
        <f>(EW1224)</f>
        <v>0</v>
      </c>
      <c r="AI1224">
        <f>(EX1224)</f>
        <v>0</v>
      </c>
      <c r="AJ1224">
        <f t="shared" si="1003"/>
        <v>0</v>
      </c>
      <c r="AK1224">
        <v>64.98</v>
      </c>
      <c r="AL1224">
        <v>64.98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1</v>
      </c>
      <c r="AW1224">
        <v>1</v>
      </c>
      <c r="AZ1224">
        <v>1</v>
      </c>
      <c r="BA1224">
        <v>1</v>
      </c>
      <c r="BB1224">
        <v>1</v>
      </c>
      <c r="BC1224">
        <v>1</v>
      </c>
      <c r="BD1224" t="s">
        <v>3</v>
      </c>
      <c r="BE1224" t="s">
        <v>3</v>
      </c>
      <c r="BF1224" t="s">
        <v>3</v>
      </c>
      <c r="BG1224" t="s">
        <v>3</v>
      </c>
      <c r="BH1224">
        <v>3</v>
      </c>
      <c r="BI1224">
        <v>2</v>
      </c>
      <c r="BJ1224" t="s">
        <v>404</v>
      </c>
      <c r="BM1224">
        <v>500002</v>
      </c>
      <c r="BN1224">
        <v>0</v>
      </c>
      <c r="BO1224" t="s">
        <v>67</v>
      </c>
      <c r="BP1224">
        <v>1</v>
      </c>
      <c r="BQ1224">
        <v>12</v>
      </c>
      <c r="BR1224">
        <v>1</v>
      </c>
      <c r="BS1224">
        <v>1</v>
      </c>
      <c r="BT1224">
        <v>1</v>
      </c>
      <c r="BU1224">
        <v>1</v>
      </c>
      <c r="BV1224">
        <v>1</v>
      </c>
      <c r="BW1224">
        <v>1</v>
      </c>
      <c r="BX1224">
        <v>1</v>
      </c>
      <c r="BY1224" t="s">
        <v>3</v>
      </c>
      <c r="BZ1224">
        <v>0</v>
      </c>
      <c r="CA1224">
        <v>0</v>
      </c>
      <c r="CB1224" t="s">
        <v>3</v>
      </c>
      <c r="CE1224">
        <v>0</v>
      </c>
      <c r="CF1224">
        <v>0</v>
      </c>
      <c r="CG1224">
        <v>0</v>
      </c>
      <c r="CM1224">
        <v>0</v>
      </c>
      <c r="CN1224" t="s">
        <v>3</v>
      </c>
      <c r="CO1224">
        <v>0</v>
      </c>
      <c r="CP1224">
        <f t="shared" si="1004"/>
        <v>-487.61</v>
      </c>
      <c r="CQ1224">
        <f t="shared" si="1005"/>
        <v>64.98</v>
      </c>
      <c r="CR1224">
        <f t="shared" si="1006"/>
        <v>0</v>
      </c>
      <c r="CS1224">
        <f t="shared" si="1007"/>
        <v>0</v>
      </c>
      <c r="CT1224">
        <f t="shared" si="1008"/>
        <v>0</v>
      </c>
      <c r="CU1224">
        <f t="shared" si="1009"/>
        <v>0</v>
      </c>
      <c r="CV1224">
        <f t="shared" si="1010"/>
        <v>0</v>
      </c>
      <c r="CW1224">
        <f t="shared" si="1011"/>
        <v>0</v>
      </c>
      <c r="CX1224">
        <f t="shared" si="1012"/>
        <v>0</v>
      </c>
      <c r="CY1224">
        <f t="shared" si="1013"/>
        <v>0</v>
      </c>
      <c r="CZ1224">
        <f t="shared" si="1014"/>
        <v>0</v>
      </c>
      <c r="DC1224" t="s">
        <v>3</v>
      </c>
      <c r="DD1224" t="s">
        <v>3</v>
      </c>
      <c r="DE1224" t="s">
        <v>3</v>
      </c>
      <c r="DF1224" t="s">
        <v>3</v>
      </c>
      <c r="DG1224" t="s">
        <v>3</v>
      </c>
      <c r="DH1224" t="s">
        <v>3</v>
      </c>
      <c r="DI1224" t="s">
        <v>3</v>
      </c>
      <c r="DJ1224" t="s">
        <v>3</v>
      </c>
      <c r="DK1224" t="s">
        <v>3</v>
      </c>
      <c r="DL1224" t="s">
        <v>3</v>
      </c>
      <c r="DM1224" t="s">
        <v>3</v>
      </c>
      <c r="DN1224">
        <v>0</v>
      </c>
      <c r="DO1224">
        <v>0</v>
      </c>
      <c r="DP1224">
        <v>1</v>
      </c>
      <c r="DQ1224">
        <v>1</v>
      </c>
      <c r="DU1224">
        <v>1003</v>
      </c>
      <c r="DV1224" t="s">
        <v>372</v>
      </c>
      <c r="DW1224" t="s">
        <v>372</v>
      </c>
      <c r="DX1224">
        <v>10</v>
      </c>
      <c r="DZ1224" t="s">
        <v>3</v>
      </c>
      <c r="EA1224" t="s">
        <v>3</v>
      </c>
      <c r="EB1224" t="s">
        <v>3</v>
      </c>
      <c r="EC1224" t="s">
        <v>3</v>
      </c>
      <c r="EE1224">
        <v>30172931</v>
      </c>
      <c r="EF1224">
        <v>12</v>
      </c>
      <c r="EG1224" t="s">
        <v>374</v>
      </c>
      <c r="EH1224">
        <v>0</v>
      </c>
      <c r="EI1224" t="s">
        <v>3</v>
      </c>
      <c r="EJ1224">
        <v>2</v>
      </c>
      <c r="EK1224">
        <v>500002</v>
      </c>
      <c r="EL1224" t="s">
        <v>375</v>
      </c>
      <c r="EM1224" t="s">
        <v>376</v>
      </c>
      <c r="EO1224" t="s">
        <v>3</v>
      </c>
      <c r="EQ1224">
        <v>32768</v>
      </c>
      <c r="ER1224">
        <v>64.98</v>
      </c>
      <c r="ES1224">
        <v>64.98</v>
      </c>
      <c r="ET1224">
        <v>0</v>
      </c>
      <c r="EU1224">
        <v>0</v>
      </c>
      <c r="EV1224">
        <v>0</v>
      </c>
      <c r="EW1224">
        <v>0</v>
      </c>
      <c r="EX1224">
        <v>0</v>
      </c>
      <c r="EY1224">
        <v>0</v>
      </c>
      <c r="FQ1224">
        <v>0</v>
      </c>
      <c r="FR1224">
        <f t="shared" si="1015"/>
        <v>0</v>
      </c>
      <c r="FS1224">
        <v>0</v>
      </c>
      <c r="FX1224">
        <v>0</v>
      </c>
      <c r="FY1224">
        <v>0</v>
      </c>
      <c r="GA1224" t="s">
        <v>3</v>
      </c>
      <c r="GD1224">
        <v>1</v>
      </c>
      <c r="GF1224">
        <v>-133116647</v>
      </c>
      <c r="GG1224">
        <v>2</v>
      </c>
      <c r="GH1224">
        <v>1</v>
      </c>
      <c r="GI1224">
        <v>4</v>
      </c>
      <c r="GJ1224">
        <v>0</v>
      </c>
      <c r="GK1224">
        <v>0</v>
      </c>
      <c r="GL1224">
        <f t="shared" si="1016"/>
        <v>0</v>
      </c>
      <c r="GM1224">
        <f t="shared" si="1017"/>
        <v>-487.61</v>
      </c>
      <c r="GN1224">
        <f t="shared" si="1018"/>
        <v>0</v>
      </c>
      <c r="GO1224">
        <f t="shared" si="1019"/>
        <v>-487.61</v>
      </c>
      <c r="GP1224">
        <f t="shared" si="1020"/>
        <v>0</v>
      </c>
      <c r="GR1224">
        <v>0</v>
      </c>
      <c r="GS1224">
        <v>0</v>
      </c>
      <c r="GT1224">
        <v>0</v>
      </c>
      <c r="GU1224" t="s">
        <v>3</v>
      </c>
      <c r="GV1224">
        <f t="shared" si="1021"/>
        <v>0</v>
      </c>
      <c r="GW1224">
        <v>1</v>
      </c>
      <c r="GX1224">
        <f t="shared" si="1022"/>
        <v>0</v>
      </c>
      <c r="HA1224">
        <v>0</v>
      </c>
      <c r="HB1224">
        <v>0</v>
      </c>
      <c r="HC1224">
        <f t="shared" si="1023"/>
        <v>0</v>
      </c>
      <c r="HE1224" t="s">
        <v>3</v>
      </c>
      <c r="HF1224" t="s">
        <v>3</v>
      </c>
      <c r="HI1224">
        <f t="shared" si="1024"/>
        <v>0</v>
      </c>
      <c r="HJ1224">
        <f t="shared" si="1025"/>
        <v>0</v>
      </c>
      <c r="HK1224">
        <f t="shared" si="1026"/>
        <v>0</v>
      </c>
      <c r="HL1224">
        <f t="shared" si="1027"/>
        <v>0</v>
      </c>
      <c r="HM1224" t="s">
        <v>3</v>
      </c>
      <c r="HN1224" t="s">
        <v>3</v>
      </c>
      <c r="HO1224" t="s">
        <v>3</v>
      </c>
      <c r="HP1224" t="s">
        <v>3</v>
      </c>
      <c r="HQ1224" t="s">
        <v>3</v>
      </c>
      <c r="IK1224">
        <v>0</v>
      </c>
    </row>
    <row r="1225" spans="1:245" x14ac:dyDescent="0.2">
      <c r="A1225">
        <v>17</v>
      </c>
      <c r="B1225">
        <v>0</v>
      </c>
      <c r="E1225" t="s">
        <v>93</v>
      </c>
      <c r="F1225" t="s">
        <v>941</v>
      </c>
      <c r="G1225" t="s">
        <v>942</v>
      </c>
      <c r="H1225" t="s">
        <v>382</v>
      </c>
      <c r="I1225">
        <v>75.040000000000006</v>
      </c>
      <c r="J1225">
        <v>0</v>
      </c>
      <c r="K1225">
        <v>75.040000000000006</v>
      </c>
      <c r="O1225">
        <f t="shared" si="989"/>
        <v>2115.38</v>
      </c>
      <c r="P1225">
        <f t="shared" si="990"/>
        <v>2115.38</v>
      </c>
      <c r="Q1225">
        <f t="shared" si="991"/>
        <v>0</v>
      </c>
      <c r="R1225">
        <f t="shared" si="992"/>
        <v>0</v>
      </c>
      <c r="S1225">
        <f t="shared" si="993"/>
        <v>0</v>
      </c>
      <c r="T1225">
        <f t="shared" si="994"/>
        <v>0</v>
      </c>
      <c r="U1225">
        <f t="shared" si="995"/>
        <v>0</v>
      </c>
      <c r="V1225">
        <f t="shared" si="996"/>
        <v>0</v>
      </c>
      <c r="W1225">
        <f t="shared" si="997"/>
        <v>0</v>
      </c>
      <c r="X1225">
        <f t="shared" si="998"/>
        <v>0</v>
      </c>
      <c r="Y1225">
        <f t="shared" si="999"/>
        <v>0</v>
      </c>
      <c r="AA1225">
        <v>30589570</v>
      </c>
      <c r="AB1225">
        <f t="shared" si="1000"/>
        <v>28.19</v>
      </c>
      <c r="AC1225">
        <f t="shared" si="1001"/>
        <v>28.19</v>
      </c>
      <c r="AD1225">
        <f>ROUND((((ET1225)-(EU1225))+AE1225),6)</f>
        <v>0</v>
      </c>
      <c r="AE1225">
        <f>ROUND((EU1225),6)</f>
        <v>0</v>
      </c>
      <c r="AF1225">
        <f>ROUND((EV1225),6)</f>
        <v>0</v>
      </c>
      <c r="AG1225">
        <f t="shared" si="1002"/>
        <v>0</v>
      </c>
      <c r="AH1225">
        <f>(EW1225)</f>
        <v>0</v>
      </c>
      <c r="AI1225">
        <f>(EX1225)</f>
        <v>0</v>
      </c>
      <c r="AJ1225">
        <f t="shared" si="1003"/>
        <v>0</v>
      </c>
      <c r="AK1225">
        <v>28.19</v>
      </c>
      <c r="AL1225">
        <v>28.19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1</v>
      </c>
      <c r="AW1225">
        <v>1</v>
      </c>
      <c r="AZ1225">
        <v>1</v>
      </c>
      <c r="BA1225">
        <v>1</v>
      </c>
      <c r="BB1225">
        <v>1</v>
      </c>
      <c r="BC1225">
        <v>1</v>
      </c>
      <c r="BD1225" t="s">
        <v>3</v>
      </c>
      <c r="BE1225" t="s">
        <v>3</v>
      </c>
      <c r="BF1225" t="s">
        <v>3</v>
      </c>
      <c r="BG1225" t="s">
        <v>3</v>
      </c>
      <c r="BH1225">
        <v>3</v>
      </c>
      <c r="BI1225">
        <v>2</v>
      </c>
      <c r="BJ1225" t="s">
        <v>943</v>
      </c>
      <c r="BM1225">
        <v>500002</v>
      </c>
      <c r="BN1225">
        <v>0</v>
      </c>
      <c r="BO1225" t="s">
        <v>67</v>
      </c>
      <c r="BP1225">
        <v>1</v>
      </c>
      <c r="BQ1225">
        <v>12</v>
      </c>
      <c r="BR1225">
        <v>0</v>
      </c>
      <c r="BS1225">
        <v>1</v>
      </c>
      <c r="BT1225">
        <v>1</v>
      </c>
      <c r="BU1225">
        <v>1</v>
      </c>
      <c r="BV1225">
        <v>1</v>
      </c>
      <c r="BW1225">
        <v>1</v>
      </c>
      <c r="BX1225">
        <v>1</v>
      </c>
      <c r="BY1225" t="s">
        <v>3</v>
      </c>
      <c r="BZ1225">
        <v>0</v>
      </c>
      <c r="CA1225">
        <v>0</v>
      </c>
      <c r="CB1225" t="s">
        <v>3</v>
      </c>
      <c r="CE1225">
        <v>0</v>
      </c>
      <c r="CF1225">
        <v>0</v>
      </c>
      <c r="CG1225">
        <v>0</v>
      </c>
      <c r="CM1225">
        <v>0</v>
      </c>
      <c r="CN1225" t="s">
        <v>3</v>
      </c>
      <c r="CO1225">
        <v>0</v>
      </c>
      <c r="CP1225">
        <f t="shared" si="1004"/>
        <v>2115.38</v>
      </c>
      <c r="CQ1225">
        <f t="shared" si="1005"/>
        <v>28.19</v>
      </c>
      <c r="CR1225">
        <f t="shared" si="1006"/>
        <v>0</v>
      </c>
      <c r="CS1225">
        <f t="shared" si="1007"/>
        <v>0</v>
      </c>
      <c r="CT1225">
        <f t="shared" si="1008"/>
        <v>0</v>
      </c>
      <c r="CU1225">
        <f t="shared" si="1009"/>
        <v>0</v>
      </c>
      <c r="CV1225">
        <f t="shared" si="1010"/>
        <v>0</v>
      </c>
      <c r="CW1225">
        <f t="shared" si="1011"/>
        <v>0</v>
      </c>
      <c r="CX1225">
        <f t="shared" si="1012"/>
        <v>0</v>
      </c>
      <c r="CY1225">
        <f t="shared" si="1013"/>
        <v>0</v>
      </c>
      <c r="CZ1225">
        <f t="shared" si="1014"/>
        <v>0</v>
      </c>
      <c r="DC1225" t="s">
        <v>3</v>
      </c>
      <c r="DD1225" t="s">
        <v>3</v>
      </c>
      <c r="DE1225" t="s">
        <v>3</v>
      </c>
      <c r="DF1225" t="s">
        <v>3</v>
      </c>
      <c r="DG1225" t="s">
        <v>3</v>
      </c>
      <c r="DH1225" t="s">
        <v>3</v>
      </c>
      <c r="DI1225" t="s">
        <v>3</v>
      </c>
      <c r="DJ1225" t="s">
        <v>3</v>
      </c>
      <c r="DK1225" t="s">
        <v>3</v>
      </c>
      <c r="DL1225" t="s">
        <v>3</v>
      </c>
      <c r="DM1225" t="s">
        <v>3</v>
      </c>
      <c r="DN1225">
        <v>0</v>
      </c>
      <c r="DO1225">
        <v>0</v>
      </c>
      <c r="DP1225">
        <v>1</v>
      </c>
      <c r="DQ1225">
        <v>1</v>
      </c>
      <c r="DU1225">
        <v>1003</v>
      </c>
      <c r="DV1225" t="s">
        <v>382</v>
      </c>
      <c r="DW1225" t="s">
        <v>382</v>
      </c>
      <c r="DX1225">
        <v>1</v>
      </c>
      <c r="DZ1225" t="s">
        <v>3</v>
      </c>
      <c r="EA1225" t="s">
        <v>3</v>
      </c>
      <c r="EB1225" t="s">
        <v>3</v>
      </c>
      <c r="EC1225" t="s">
        <v>3</v>
      </c>
      <c r="EE1225">
        <v>30172931</v>
      </c>
      <c r="EF1225">
        <v>12</v>
      </c>
      <c r="EG1225" t="s">
        <v>374</v>
      </c>
      <c r="EH1225">
        <v>0</v>
      </c>
      <c r="EI1225" t="s">
        <v>3</v>
      </c>
      <c r="EJ1225">
        <v>2</v>
      </c>
      <c r="EK1225">
        <v>500002</v>
      </c>
      <c r="EL1225" t="s">
        <v>375</v>
      </c>
      <c r="EM1225" t="s">
        <v>376</v>
      </c>
      <c r="EO1225" t="s">
        <v>3</v>
      </c>
      <c r="EQ1225">
        <v>0</v>
      </c>
      <c r="ER1225">
        <v>28.19</v>
      </c>
      <c r="ES1225">
        <v>28.19</v>
      </c>
      <c r="ET1225">
        <v>0</v>
      </c>
      <c r="EU1225">
        <v>0</v>
      </c>
      <c r="EV1225">
        <v>0</v>
      </c>
      <c r="EW1225">
        <v>0</v>
      </c>
      <c r="EX1225">
        <v>0</v>
      </c>
      <c r="EY1225">
        <v>0</v>
      </c>
      <c r="FQ1225">
        <v>0</v>
      </c>
      <c r="FR1225">
        <f t="shared" si="1015"/>
        <v>0</v>
      </c>
      <c r="FS1225">
        <v>0</v>
      </c>
      <c r="FX1225">
        <v>0</v>
      </c>
      <c r="FY1225">
        <v>0</v>
      </c>
      <c r="GA1225" t="s">
        <v>3</v>
      </c>
      <c r="GD1225">
        <v>1</v>
      </c>
      <c r="GF1225">
        <v>466883979</v>
      </c>
      <c r="GG1225">
        <v>2</v>
      </c>
      <c r="GH1225">
        <v>1</v>
      </c>
      <c r="GI1225">
        <v>4</v>
      </c>
      <c r="GJ1225">
        <v>0</v>
      </c>
      <c r="GK1225">
        <v>0</v>
      </c>
      <c r="GL1225">
        <f t="shared" si="1016"/>
        <v>0</v>
      </c>
      <c r="GM1225">
        <f t="shared" si="1017"/>
        <v>2115.38</v>
      </c>
      <c r="GN1225">
        <f t="shared" si="1018"/>
        <v>0</v>
      </c>
      <c r="GO1225">
        <f t="shared" si="1019"/>
        <v>2115.38</v>
      </c>
      <c r="GP1225">
        <f t="shared" si="1020"/>
        <v>0</v>
      </c>
      <c r="GR1225">
        <v>0</v>
      </c>
      <c r="GS1225">
        <v>0</v>
      </c>
      <c r="GT1225">
        <v>0</v>
      </c>
      <c r="GU1225" t="s">
        <v>3</v>
      </c>
      <c r="GV1225">
        <f t="shared" si="1021"/>
        <v>0</v>
      </c>
      <c r="GW1225">
        <v>1</v>
      </c>
      <c r="GX1225">
        <f t="shared" si="1022"/>
        <v>0</v>
      </c>
      <c r="HA1225">
        <v>0</v>
      </c>
      <c r="HB1225">
        <v>0</v>
      </c>
      <c r="HC1225">
        <f t="shared" si="1023"/>
        <v>0</v>
      </c>
      <c r="HE1225" t="s">
        <v>3</v>
      </c>
      <c r="HF1225" t="s">
        <v>3</v>
      </c>
      <c r="HI1225">
        <f t="shared" si="1024"/>
        <v>0</v>
      </c>
      <c r="HJ1225">
        <f t="shared" si="1025"/>
        <v>0</v>
      </c>
      <c r="HK1225">
        <f t="shared" si="1026"/>
        <v>0</v>
      </c>
      <c r="HL1225">
        <f t="shared" si="1027"/>
        <v>0</v>
      </c>
      <c r="HM1225" t="s">
        <v>3</v>
      </c>
      <c r="HN1225" t="s">
        <v>3</v>
      </c>
      <c r="HO1225" t="s">
        <v>3</v>
      </c>
      <c r="HP1225" t="s">
        <v>3</v>
      </c>
      <c r="HQ1225" t="s">
        <v>3</v>
      </c>
      <c r="IK1225">
        <v>0</v>
      </c>
    </row>
    <row r="1226" spans="1:245" x14ac:dyDescent="0.2">
      <c r="A1226">
        <v>17</v>
      </c>
      <c r="B1226">
        <v>0</v>
      </c>
      <c r="C1226">
        <f>ROW(SmtRes!A713)</f>
        <v>713</v>
      </c>
      <c r="D1226">
        <f>ROW(EtalonRes!A811)</f>
        <v>811</v>
      </c>
      <c r="E1226" t="s">
        <v>97</v>
      </c>
      <c r="F1226" t="s">
        <v>689</v>
      </c>
      <c r="G1226" t="s">
        <v>690</v>
      </c>
      <c r="H1226" t="s">
        <v>348</v>
      </c>
      <c r="I1226">
        <f>ROUND(80/100,7)</f>
        <v>0.8</v>
      </c>
      <c r="J1226">
        <v>0</v>
      </c>
      <c r="K1226">
        <f>ROUND(80/100,7)</f>
        <v>0.8</v>
      </c>
      <c r="O1226">
        <f t="shared" si="989"/>
        <v>2767.9</v>
      </c>
      <c r="P1226">
        <f t="shared" si="990"/>
        <v>742.78</v>
      </c>
      <c r="Q1226">
        <f t="shared" si="991"/>
        <v>595.28</v>
      </c>
      <c r="R1226">
        <f t="shared" si="992"/>
        <v>76.88</v>
      </c>
      <c r="S1226">
        <f t="shared" si="993"/>
        <v>1429.84</v>
      </c>
      <c r="T1226">
        <f t="shared" si="994"/>
        <v>0</v>
      </c>
      <c r="U1226">
        <f t="shared" si="995"/>
        <v>149.40799999999999</v>
      </c>
      <c r="V1226">
        <f t="shared" si="996"/>
        <v>5.9</v>
      </c>
      <c r="W1226">
        <f t="shared" si="997"/>
        <v>0</v>
      </c>
      <c r="X1226">
        <f t="shared" si="998"/>
        <v>1640.82</v>
      </c>
      <c r="Y1226">
        <f t="shared" si="999"/>
        <v>922.11</v>
      </c>
      <c r="AA1226">
        <v>30589570</v>
      </c>
      <c r="AB1226">
        <f t="shared" si="1000"/>
        <v>3459.8755000000001</v>
      </c>
      <c r="AC1226">
        <f t="shared" si="1001"/>
        <v>928.48</v>
      </c>
      <c r="AD1226">
        <f>ROUND(((((ET1226*ROUND(1.25,7)))-((EU1226*ROUND(1.25,7))))+AE1226),6)</f>
        <v>744.1</v>
      </c>
      <c r="AE1226">
        <f>ROUND(((EU1226*ROUND(1.25,7))),6)</f>
        <v>96.1</v>
      </c>
      <c r="AF1226">
        <f>ROUND(((EV1226*ROUND(1.15,7))),6)</f>
        <v>1787.2954999999999</v>
      </c>
      <c r="AG1226">
        <f t="shared" si="1002"/>
        <v>0</v>
      </c>
      <c r="AH1226">
        <f>((EW1226*ROUND(1.15,7)))</f>
        <v>186.76</v>
      </c>
      <c r="AI1226">
        <f>((EX1226*ROUND(1.25,7)))</f>
        <v>7.375</v>
      </c>
      <c r="AJ1226">
        <f t="shared" si="1003"/>
        <v>0</v>
      </c>
      <c r="AK1226">
        <v>3077.93</v>
      </c>
      <c r="AL1226">
        <v>928.48</v>
      </c>
      <c r="AM1226">
        <v>595.28</v>
      </c>
      <c r="AN1226">
        <v>76.88</v>
      </c>
      <c r="AO1226">
        <v>1554.17</v>
      </c>
      <c r="AP1226">
        <v>0</v>
      </c>
      <c r="AQ1226">
        <v>162.4</v>
      </c>
      <c r="AR1226">
        <v>5.9</v>
      </c>
      <c r="AS1226">
        <v>0</v>
      </c>
      <c r="AT1226">
        <v>108.9</v>
      </c>
      <c r="AU1226">
        <v>61.2</v>
      </c>
      <c r="AV1226">
        <v>1</v>
      </c>
      <c r="AW1226">
        <v>1</v>
      </c>
      <c r="AZ1226">
        <v>1</v>
      </c>
      <c r="BA1226">
        <v>30.09</v>
      </c>
      <c r="BB1226">
        <v>1</v>
      </c>
      <c r="BC1226">
        <v>1</v>
      </c>
      <c r="BD1226" t="s">
        <v>3</v>
      </c>
      <c r="BE1226" t="s">
        <v>3</v>
      </c>
      <c r="BF1226" t="s">
        <v>3</v>
      </c>
      <c r="BG1226" t="s">
        <v>3</v>
      </c>
      <c r="BH1226">
        <v>0</v>
      </c>
      <c r="BI1226">
        <v>1</v>
      </c>
      <c r="BJ1226" t="s">
        <v>691</v>
      </c>
      <c r="BM1226">
        <v>16001</v>
      </c>
      <c r="BN1226">
        <v>0</v>
      </c>
      <c r="BO1226" t="s">
        <v>26</v>
      </c>
      <c r="BP1226">
        <v>1</v>
      </c>
      <c r="BQ1226">
        <v>22</v>
      </c>
      <c r="BR1226">
        <v>0</v>
      </c>
      <c r="BS1226">
        <v>30.09</v>
      </c>
      <c r="BT1226">
        <v>1</v>
      </c>
      <c r="BU1226">
        <v>1</v>
      </c>
      <c r="BV1226">
        <v>1</v>
      </c>
      <c r="BW1226">
        <v>1</v>
      </c>
      <c r="BX1226">
        <v>1</v>
      </c>
      <c r="BY1226" t="s">
        <v>3</v>
      </c>
      <c r="BZ1226">
        <v>121</v>
      </c>
      <c r="CA1226">
        <v>72</v>
      </c>
      <c r="CB1226" t="s">
        <v>3</v>
      </c>
      <c r="CE1226">
        <v>0</v>
      </c>
      <c r="CF1226">
        <v>0</v>
      </c>
      <c r="CG1226">
        <v>0</v>
      </c>
      <c r="CM1226">
        <v>0</v>
      </c>
      <c r="CN1226" t="s">
        <v>1973</v>
      </c>
      <c r="CO1226">
        <v>0</v>
      </c>
      <c r="CP1226">
        <f t="shared" si="1004"/>
        <v>2767.8999999999996</v>
      </c>
      <c r="CQ1226">
        <f t="shared" si="1005"/>
        <v>928.48</v>
      </c>
      <c r="CR1226">
        <f t="shared" si="1006"/>
        <v>744.1</v>
      </c>
      <c r="CS1226">
        <f t="shared" si="1007"/>
        <v>96.1</v>
      </c>
      <c r="CT1226">
        <f t="shared" si="1008"/>
        <v>1787.2954999999999</v>
      </c>
      <c r="CU1226">
        <f t="shared" si="1009"/>
        <v>0</v>
      </c>
      <c r="CV1226">
        <f t="shared" si="1010"/>
        <v>186.76</v>
      </c>
      <c r="CW1226">
        <f t="shared" si="1011"/>
        <v>7.375</v>
      </c>
      <c r="CX1226">
        <f t="shared" si="1012"/>
        <v>0</v>
      </c>
      <c r="CY1226">
        <f t="shared" si="1013"/>
        <v>1640.81808</v>
      </c>
      <c r="CZ1226">
        <f t="shared" si="1014"/>
        <v>922.11263999999994</v>
      </c>
      <c r="DC1226" t="s">
        <v>3</v>
      </c>
      <c r="DD1226" t="s">
        <v>3</v>
      </c>
      <c r="DE1226" t="s">
        <v>27</v>
      </c>
      <c r="DF1226" t="s">
        <v>27</v>
      </c>
      <c r="DG1226" t="s">
        <v>28</v>
      </c>
      <c r="DH1226" t="s">
        <v>3</v>
      </c>
      <c r="DI1226" t="s">
        <v>28</v>
      </c>
      <c r="DJ1226" t="s">
        <v>27</v>
      </c>
      <c r="DK1226" t="s">
        <v>3</v>
      </c>
      <c r="DL1226" t="s">
        <v>29</v>
      </c>
      <c r="DM1226" t="s">
        <v>30</v>
      </c>
      <c r="DN1226">
        <v>0</v>
      </c>
      <c r="DO1226">
        <v>0</v>
      </c>
      <c r="DP1226">
        <v>1</v>
      </c>
      <c r="DQ1226">
        <v>1</v>
      </c>
      <c r="DU1226">
        <v>1013</v>
      </c>
      <c r="DV1226" t="s">
        <v>348</v>
      </c>
      <c r="DW1226" t="s">
        <v>348</v>
      </c>
      <c r="DX1226">
        <v>1</v>
      </c>
      <c r="DZ1226" t="s">
        <v>3</v>
      </c>
      <c r="EA1226" t="s">
        <v>3</v>
      </c>
      <c r="EB1226" t="s">
        <v>3</v>
      </c>
      <c r="EC1226" t="s">
        <v>3</v>
      </c>
      <c r="EE1226">
        <v>30173025</v>
      </c>
      <c r="EF1226">
        <v>22</v>
      </c>
      <c r="EG1226" t="s">
        <v>363</v>
      </c>
      <c r="EH1226">
        <v>16</v>
      </c>
      <c r="EI1226" t="s">
        <v>364</v>
      </c>
      <c r="EJ1226">
        <v>1</v>
      </c>
      <c r="EK1226">
        <v>16001</v>
      </c>
      <c r="EL1226" t="s">
        <v>365</v>
      </c>
      <c r="EM1226" t="s">
        <v>366</v>
      </c>
      <c r="EO1226" t="s">
        <v>34</v>
      </c>
      <c r="EQ1226">
        <v>0</v>
      </c>
      <c r="ER1226">
        <v>3077.93</v>
      </c>
      <c r="ES1226">
        <v>928.48</v>
      </c>
      <c r="ET1226">
        <v>595.28</v>
      </c>
      <c r="EU1226">
        <v>76.88</v>
      </c>
      <c r="EV1226">
        <v>1554.17</v>
      </c>
      <c r="EW1226">
        <v>162.4</v>
      </c>
      <c r="EX1226">
        <v>5.9</v>
      </c>
      <c r="EY1226">
        <v>0</v>
      </c>
      <c r="FQ1226">
        <v>0</v>
      </c>
      <c r="FR1226">
        <f t="shared" si="1015"/>
        <v>0</v>
      </c>
      <c r="FS1226">
        <v>0</v>
      </c>
      <c r="FX1226">
        <v>108.9</v>
      </c>
      <c r="FY1226">
        <v>61.2</v>
      </c>
      <c r="GA1226" t="s">
        <v>3</v>
      </c>
      <c r="GD1226">
        <v>1</v>
      </c>
      <c r="GF1226">
        <v>-19931997</v>
      </c>
      <c r="GG1226">
        <v>2</v>
      </c>
      <c r="GH1226">
        <v>1</v>
      </c>
      <c r="GI1226">
        <v>4</v>
      </c>
      <c r="GJ1226">
        <v>0</v>
      </c>
      <c r="GK1226">
        <v>0</v>
      </c>
      <c r="GL1226">
        <f t="shared" si="1016"/>
        <v>0</v>
      </c>
      <c r="GM1226">
        <f t="shared" si="1017"/>
        <v>5330.83</v>
      </c>
      <c r="GN1226">
        <f t="shared" si="1018"/>
        <v>5330.83</v>
      </c>
      <c r="GO1226">
        <f t="shared" si="1019"/>
        <v>0</v>
      </c>
      <c r="GP1226">
        <f t="shared" si="1020"/>
        <v>0</v>
      </c>
      <c r="GR1226">
        <v>0</v>
      </c>
      <c r="GS1226">
        <v>0</v>
      </c>
      <c r="GT1226">
        <v>0</v>
      </c>
      <c r="GU1226" t="s">
        <v>3</v>
      </c>
      <c r="GV1226">
        <f t="shared" si="1021"/>
        <v>0</v>
      </c>
      <c r="GW1226">
        <v>1</v>
      </c>
      <c r="GX1226">
        <f t="shared" si="1022"/>
        <v>0</v>
      </c>
      <c r="HA1226">
        <v>0</v>
      </c>
      <c r="HB1226">
        <v>0</v>
      </c>
      <c r="HC1226">
        <f t="shared" si="1023"/>
        <v>0</v>
      </c>
      <c r="HE1226" t="s">
        <v>3</v>
      </c>
      <c r="HF1226" t="s">
        <v>3</v>
      </c>
      <c r="HI1226">
        <f t="shared" si="1024"/>
        <v>2313</v>
      </c>
      <c r="HJ1226">
        <f t="shared" si="1025"/>
        <v>43024</v>
      </c>
      <c r="HK1226">
        <f t="shared" si="1026"/>
        <v>49372</v>
      </c>
      <c r="HL1226">
        <f t="shared" si="1027"/>
        <v>27746</v>
      </c>
      <c r="HM1226" t="s">
        <v>3</v>
      </c>
      <c r="HN1226" t="s">
        <v>368</v>
      </c>
      <c r="HO1226" t="s">
        <v>369</v>
      </c>
      <c r="HP1226" t="s">
        <v>364</v>
      </c>
      <c r="HQ1226" t="s">
        <v>364</v>
      </c>
      <c r="IK1226">
        <v>0</v>
      </c>
    </row>
    <row r="1227" spans="1:245" x14ac:dyDescent="0.2">
      <c r="A1227">
        <v>17</v>
      </c>
      <c r="B1227">
        <v>0</v>
      </c>
      <c r="E1227" t="s">
        <v>102</v>
      </c>
      <c r="F1227" t="s">
        <v>692</v>
      </c>
      <c r="G1227" t="s">
        <v>693</v>
      </c>
      <c r="H1227" t="s">
        <v>372</v>
      </c>
      <c r="I1227">
        <f>ROUND(I1226*-9.37,7)</f>
        <v>-7.4960000000000004</v>
      </c>
      <c r="J1227">
        <v>0</v>
      </c>
      <c r="K1227">
        <f>ROUND(I1226*-9.37,7)</f>
        <v>-7.4960000000000004</v>
      </c>
      <c r="O1227">
        <f t="shared" si="989"/>
        <v>-679.51</v>
      </c>
      <c r="P1227">
        <f t="shared" si="990"/>
        <v>-679.51</v>
      </c>
      <c r="Q1227">
        <f t="shared" si="991"/>
        <v>0</v>
      </c>
      <c r="R1227">
        <f t="shared" si="992"/>
        <v>0</v>
      </c>
      <c r="S1227">
        <f t="shared" si="993"/>
        <v>0</v>
      </c>
      <c r="T1227">
        <f t="shared" si="994"/>
        <v>0</v>
      </c>
      <c r="U1227">
        <f t="shared" si="995"/>
        <v>0</v>
      </c>
      <c r="V1227">
        <f t="shared" si="996"/>
        <v>0</v>
      </c>
      <c r="W1227">
        <f t="shared" si="997"/>
        <v>0</v>
      </c>
      <c r="X1227">
        <f t="shared" si="998"/>
        <v>0</v>
      </c>
      <c r="Y1227">
        <f t="shared" si="999"/>
        <v>0</v>
      </c>
      <c r="AA1227">
        <v>30589570</v>
      </c>
      <c r="AB1227">
        <f t="shared" si="1000"/>
        <v>90.65</v>
      </c>
      <c r="AC1227">
        <f t="shared" si="1001"/>
        <v>90.65</v>
      </c>
      <c r="AD1227">
        <f>ROUND((((ET1227)-(EU1227))+AE1227),6)</f>
        <v>0</v>
      </c>
      <c r="AE1227">
        <f>ROUND((EU1227),6)</f>
        <v>0</v>
      </c>
      <c r="AF1227">
        <f>ROUND((EV1227),6)</f>
        <v>0</v>
      </c>
      <c r="AG1227">
        <f t="shared" si="1002"/>
        <v>0</v>
      </c>
      <c r="AH1227">
        <f>(EW1227)</f>
        <v>0</v>
      </c>
      <c r="AI1227">
        <f>(EX1227)</f>
        <v>0</v>
      </c>
      <c r="AJ1227">
        <f t="shared" si="1003"/>
        <v>0</v>
      </c>
      <c r="AK1227">
        <v>90.65</v>
      </c>
      <c r="AL1227">
        <v>90.65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1</v>
      </c>
      <c r="AW1227">
        <v>1</v>
      </c>
      <c r="AZ1227">
        <v>1</v>
      </c>
      <c r="BA1227">
        <v>1</v>
      </c>
      <c r="BB1227">
        <v>1</v>
      </c>
      <c r="BC1227">
        <v>1</v>
      </c>
      <c r="BD1227" t="s">
        <v>3</v>
      </c>
      <c r="BE1227" t="s">
        <v>3</v>
      </c>
      <c r="BF1227" t="s">
        <v>3</v>
      </c>
      <c r="BG1227" t="s">
        <v>3</v>
      </c>
      <c r="BH1227">
        <v>3</v>
      </c>
      <c r="BI1227">
        <v>2</v>
      </c>
      <c r="BJ1227" t="s">
        <v>694</v>
      </c>
      <c r="BM1227">
        <v>500002</v>
      </c>
      <c r="BN1227">
        <v>0</v>
      </c>
      <c r="BO1227" t="s">
        <v>67</v>
      </c>
      <c r="BP1227">
        <v>1</v>
      </c>
      <c r="BQ1227">
        <v>12</v>
      </c>
      <c r="BR1227">
        <v>1</v>
      </c>
      <c r="BS1227">
        <v>1</v>
      </c>
      <c r="BT1227">
        <v>1</v>
      </c>
      <c r="BU1227">
        <v>1</v>
      </c>
      <c r="BV1227">
        <v>1</v>
      </c>
      <c r="BW1227">
        <v>1</v>
      </c>
      <c r="BX1227">
        <v>1</v>
      </c>
      <c r="BY1227" t="s">
        <v>3</v>
      </c>
      <c r="BZ1227">
        <v>0</v>
      </c>
      <c r="CA1227">
        <v>0</v>
      </c>
      <c r="CB1227" t="s">
        <v>3</v>
      </c>
      <c r="CE1227">
        <v>0</v>
      </c>
      <c r="CF1227">
        <v>0</v>
      </c>
      <c r="CG1227">
        <v>0</v>
      </c>
      <c r="CM1227">
        <v>0</v>
      </c>
      <c r="CN1227" t="s">
        <v>3</v>
      </c>
      <c r="CO1227">
        <v>0</v>
      </c>
      <c r="CP1227">
        <f t="shared" si="1004"/>
        <v>-679.51</v>
      </c>
      <c r="CQ1227">
        <f t="shared" si="1005"/>
        <v>90.65</v>
      </c>
      <c r="CR1227">
        <f t="shared" si="1006"/>
        <v>0</v>
      </c>
      <c r="CS1227">
        <f t="shared" si="1007"/>
        <v>0</v>
      </c>
      <c r="CT1227">
        <f t="shared" si="1008"/>
        <v>0</v>
      </c>
      <c r="CU1227">
        <f t="shared" si="1009"/>
        <v>0</v>
      </c>
      <c r="CV1227">
        <f t="shared" si="1010"/>
        <v>0</v>
      </c>
      <c r="CW1227">
        <f t="shared" si="1011"/>
        <v>0</v>
      </c>
      <c r="CX1227">
        <f t="shared" si="1012"/>
        <v>0</v>
      </c>
      <c r="CY1227">
        <f t="shared" si="1013"/>
        <v>0</v>
      </c>
      <c r="CZ1227">
        <f t="shared" si="1014"/>
        <v>0</v>
      </c>
      <c r="DC1227" t="s">
        <v>3</v>
      </c>
      <c r="DD1227" t="s">
        <v>3</v>
      </c>
      <c r="DE1227" t="s">
        <v>3</v>
      </c>
      <c r="DF1227" t="s">
        <v>3</v>
      </c>
      <c r="DG1227" t="s">
        <v>3</v>
      </c>
      <c r="DH1227" t="s">
        <v>3</v>
      </c>
      <c r="DI1227" t="s">
        <v>3</v>
      </c>
      <c r="DJ1227" t="s">
        <v>3</v>
      </c>
      <c r="DK1227" t="s">
        <v>3</v>
      </c>
      <c r="DL1227" t="s">
        <v>3</v>
      </c>
      <c r="DM1227" t="s">
        <v>3</v>
      </c>
      <c r="DN1227">
        <v>0</v>
      </c>
      <c r="DO1227">
        <v>0</v>
      </c>
      <c r="DP1227">
        <v>1</v>
      </c>
      <c r="DQ1227">
        <v>1</v>
      </c>
      <c r="DU1227">
        <v>1003</v>
      </c>
      <c r="DV1227" t="s">
        <v>372</v>
      </c>
      <c r="DW1227" t="s">
        <v>372</v>
      </c>
      <c r="DX1227">
        <v>10</v>
      </c>
      <c r="DZ1227" t="s">
        <v>3</v>
      </c>
      <c r="EA1227" t="s">
        <v>3</v>
      </c>
      <c r="EB1227" t="s">
        <v>3</v>
      </c>
      <c r="EC1227" t="s">
        <v>3</v>
      </c>
      <c r="EE1227">
        <v>30172931</v>
      </c>
      <c r="EF1227">
        <v>12</v>
      </c>
      <c r="EG1227" t="s">
        <v>374</v>
      </c>
      <c r="EH1227">
        <v>0</v>
      </c>
      <c r="EI1227" t="s">
        <v>3</v>
      </c>
      <c r="EJ1227">
        <v>2</v>
      </c>
      <c r="EK1227">
        <v>500002</v>
      </c>
      <c r="EL1227" t="s">
        <v>375</v>
      </c>
      <c r="EM1227" t="s">
        <v>376</v>
      </c>
      <c r="EO1227" t="s">
        <v>3</v>
      </c>
      <c r="EQ1227">
        <v>32768</v>
      </c>
      <c r="ER1227">
        <v>90.65</v>
      </c>
      <c r="ES1227">
        <v>90.65</v>
      </c>
      <c r="ET1227">
        <v>0</v>
      </c>
      <c r="EU1227">
        <v>0</v>
      </c>
      <c r="EV1227">
        <v>0</v>
      </c>
      <c r="EW1227">
        <v>0</v>
      </c>
      <c r="EX1227">
        <v>0</v>
      </c>
      <c r="EY1227">
        <v>0</v>
      </c>
      <c r="FQ1227">
        <v>0</v>
      </c>
      <c r="FR1227">
        <f t="shared" si="1015"/>
        <v>0</v>
      </c>
      <c r="FS1227">
        <v>0</v>
      </c>
      <c r="FX1227">
        <v>0</v>
      </c>
      <c r="FY1227">
        <v>0</v>
      </c>
      <c r="GA1227" t="s">
        <v>3</v>
      </c>
      <c r="GD1227">
        <v>1</v>
      </c>
      <c r="GF1227">
        <v>92708866</v>
      </c>
      <c r="GG1227">
        <v>2</v>
      </c>
      <c r="GH1227">
        <v>1</v>
      </c>
      <c r="GI1227">
        <v>4</v>
      </c>
      <c r="GJ1227">
        <v>0</v>
      </c>
      <c r="GK1227">
        <v>0</v>
      </c>
      <c r="GL1227">
        <f t="shared" si="1016"/>
        <v>0</v>
      </c>
      <c r="GM1227">
        <f t="shared" si="1017"/>
        <v>-679.51</v>
      </c>
      <c r="GN1227">
        <f t="shared" si="1018"/>
        <v>0</v>
      </c>
      <c r="GO1227">
        <f t="shared" si="1019"/>
        <v>-679.51</v>
      </c>
      <c r="GP1227">
        <f t="shared" si="1020"/>
        <v>0</v>
      </c>
      <c r="GR1227">
        <v>0</v>
      </c>
      <c r="GS1227">
        <v>0</v>
      </c>
      <c r="GT1227">
        <v>0</v>
      </c>
      <c r="GU1227" t="s">
        <v>3</v>
      </c>
      <c r="GV1227">
        <f t="shared" si="1021"/>
        <v>0</v>
      </c>
      <c r="GW1227">
        <v>1</v>
      </c>
      <c r="GX1227">
        <f t="shared" si="1022"/>
        <v>0</v>
      </c>
      <c r="HA1227">
        <v>0</v>
      </c>
      <c r="HB1227">
        <v>0</v>
      </c>
      <c r="HC1227">
        <f t="shared" si="1023"/>
        <v>0</v>
      </c>
      <c r="HE1227" t="s">
        <v>3</v>
      </c>
      <c r="HF1227" t="s">
        <v>3</v>
      </c>
      <c r="HI1227">
        <f t="shared" si="1024"/>
        <v>0</v>
      </c>
      <c r="HJ1227">
        <f t="shared" si="1025"/>
        <v>0</v>
      </c>
      <c r="HK1227">
        <f t="shared" si="1026"/>
        <v>0</v>
      </c>
      <c r="HL1227">
        <f t="shared" si="1027"/>
        <v>0</v>
      </c>
      <c r="HM1227" t="s">
        <v>3</v>
      </c>
      <c r="HN1227" t="s">
        <v>3</v>
      </c>
      <c r="HO1227" t="s">
        <v>3</v>
      </c>
      <c r="HP1227" t="s">
        <v>3</v>
      </c>
      <c r="HQ1227" t="s">
        <v>3</v>
      </c>
      <c r="IK1227">
        <v>0</v>
      </c>
    </row>
    <row r="1228" spans="1:245" x14ac:dyDescent="0.2">
      <c r="A1228">
        <v>17</v>
      </c>
      <c r="B1228">
        <v>0</v>
      </c>
      <c r="E1228" t="s">
        <v>106</v>
      </c>
      <c r="F1228" t="s">
        <v>944</v>
      </c>
      <c r="G1228" t="s">
        <v>945</v>
      </c>
      <c r="H1228" t="s">
        <v>382</v>
      </c>
      <c r="I1228">
        <v>74.959999999999994</v>
      </c>
      <c r="J1228">
        <v>0</v>
      </c>
      <c r="K1228">
        <v>74.959999999999994</v>
      </c>
      <c r="O1228">
        <f t="shared" si="989"/>
        <v>3070.36</v>
      </c>
      <c r="P1228">
        <f t="shared" si="990"/>
        <v>3070.36</v>
      </c>
      <c r="Q1228">
        <f t="shared" si="991"/>
        <v>0</v>
      </c>
      <c r="R1228">
        <f t="shared" si="992"/>
        <v>0</v>
      </c>
      <c r="S1228">
        <f t="shared" si="993"/>
        <v>0</v>
      </c>
      <c r="T1228">
        <f t="shared" si="994"/>
        <v>0</v>
      </c>
      <c r="U1228">
        <f t="shared" si="995"/>
        <v>0</v>
      </c>
      <c r="V1228">
        <f t="shared" si="996"/>
        <v>0</v>
      </c>
      <c r="W1228">
        <f t="shared" si="997"/>
        <v>0</v>
      </c>
      <c r="X1228">
        <f t="shared" si="998"/>
        <v>0</v>
      </c>
      <c r="Y1228">
        <f t="shared" si="999"/>
        <v>0</v>
      </c>
      <c r="AA1228">
        <v>30589570</v>
      </c>
      <c r="AB1228">
        <f t="shared" si="1000"/>
        <v>40.96</v>
      </c>
      <c r="AC1228">
        <f t="shared" si="1001"/>
        <v>40.96</v>
      </c>
      <c r="AD1228">
        <f>ROUND((((ET1228)-(EU1228))+AE1228),6)</f>
        <v>0</v>
      </c>
      <c r="AE1228">
        <f>ROUND((EU1228),6)</f>
        <v>0</v>
      </c>
      <c r="AF1228">
        <f>ROUND((EV1228),6)</f>
        <v>0</v>
      </c>
      <c r="AG1228">
        <f t="shared" si="1002"/>
        <v>0</v>
      </c>
      <c r="AH1228">
        <f>(EW1228)</f>
        <v>0</v>
      </c>
      <c r="AI1228">
        <f>(EX1228)</f>
        <v>0</v>
      </c>
      <c r="AJ1228">
        <f t="shared" si="1003"/>
        <v>0</v>
      </c>
      <c r="AK1228">
        <v>40.96</v>
      </c>
      <c r="AL1228">
        <v>40.96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1</v>
      </c>
      <c r="AW1228">
        <v>1</v>
      </c>
      <c r="AZ1228">
        <v>1</v>
      </c>
      <c r="BA1228">
        <v>1</v>
      </c>
      <c r="BB1228">
        <v>1</v>
      </c>
      <c r="BC1228">
        <v>1</v>
      </c>
      <c r="BD1228" t="s">
        <v>3</v>
      </c>
      <c r="BE1228" t="s">
        <v>3</v>
      </c>
      <c r="BF1228" t="s">
        <v>3</v>
      </c>
      <c r="BG1228" t="s">
        <v>3</v>
      </c>
      <c r="BH1228">
        <v>3</v>
      </c>
      <c r="BI1228">
        <v>2</v>
      </c>
      <c r="BJ1228" t="s">
        <v>946</v>
      </c>
      <c r="BM1228">
        <v>500002</v>
      </c>
      <c r="BN1228">
        <v>0</v>
      </c>
      <c r="BO1228" t="s">
        <v>67</v>
      </c>
      <c r="BP1228">
        <v>1</v>
      </c>
      <c r="BQ1228">
        <v>12</v>
      </c>
      <c r="BR1228">
        <v>0</v>
      </c>
      <c r="BS1228">
        <v>1</v>
      </c>
      <c r="BT1228">
        <v>1</v>
      </c>
      <c r="BU1228">
        <v>1</v>
      </c>
      <c r="BV1228">
        <v>1</v>
      </c>
      <c r="BW1228">
        <v>1</v>
      </c>
      <c r="BX1228">
        <v>1</v>
      </c>
      <c r="BY1228" t="s">
        <v>3</v>
      </c>
      <c r="BZ1228">
        <v>0</v>
      </c>
      <c r="CA1228">
        <v>0</v>
      </c>
      <c r="CB1228" t="s">
        <v>3</v>
      </c>
      <c r="CE1228">
        <v>0</v>
      </c>
      <c r="CF1228">
        <v>0</v>
      </c>
      <c r="CG1228">
        <v>0</v>
      </c>
      <c r="CM1228">
        <v>0</v>
      </c>
      <c r="CN1228" t="s">
        <v>3</v>
      </c>
      <c r="CO1228">
        <v>0</v>
      </c>
      <c r="CP1228">
        <f t="shared" si="1004"/>
        <v>3070.36</v>
      </c>
      <c r="CQ1228">
        <f t="shared" si="1005"/>
        <v>40.96</v>
      </c>
      <c r="CR1228">
        <f t="shared" si="1006"/>
        <v>0</v>
      </c>
      <c r="CS1228">
        <f t="shared" si="1007"/>
        <v>0</v>
      </c>
      <c r="CT1228">
        <f t="shared" si="1008"/>
        <v>0</v>
      </c>
      <c r="CU1228">
        <f t="shared" si="1009"/>
        <v>0</v>
      </c>
      <c r="CV1228">
        <f t="shared" si="1010"/>
        <v>0</v>
      </c>
      <c r="CW1228">
        <f t="shared" si="1011"/>
        <v>0</v>
      </c>
      <c r="CX1228">
        <f t="shared" si="1012"/>
        <v>0</v>
      </c>
      <c r="CY1228">
        <f t="shared" si="1013"/>
        <v>0</v>
      </c>
      <c r="CZ1228">
        <f t="shared" si="1014"/>
        <v>0</v>
      </c>
      <c r="DC1228" t="s">
        <v>3</v>
      </c>
      <c r="DD1228" t="s">
        <v>3</v>
      </c>
      <c r="DE1228" t="s">
        <v>3</v>
      </c>
      <c r="DF1228" t="s">
        <v>3</v>
      </c>
      <c r="DG1228" t="s">
        <v>3</v>
      </c>
      <c r="DH1228" t="s">
        <v>3</v>
      </c>
      <c r="DI1228" t="s">
        <v>3</v>
      </c>
      <c r="DJ1228" t="s">
        <v>3</v>
      </c>
      <c r="DK1228" t="s">
        <v>3</v>
      </c>
      <c r="DL1228" t="s">
        <v>3</v>
      </c>
      <c r="DM1228" t="s">
        <v>3</v>
      </c>
      <c r="DN1228">
        <v>0</v>
      </c>
      <c r="DO1228">
        <v>0</v>
      </c>
      <c r="DP1228">
        <v>1</v>
      </c>
      <c r="DQ1228">
        <v>1</v>
      </c>
      <c r="DU1228">
        <v>1003</v>
      </c>
      <c r="DV1228" t="s">
        <v>382</v>
      </c>
      <c r="DW1228" t="s">
        <v>382</v>
      </c>
      <c r="DX1228">
        <v>1</v>
      </c>
      <c r="DZ1228" t="s">
        <v>3</v>
      </c>
      <c r="EA1228" t="s">
        <v>3</v>
      </c>
      <c r="EB1228" t="s">
        <v>3</v>
      </c>
      <c r="EC1228" t="s">
        <v>3</v>
      </c>
      <c r="EE1228">
        <v>30172931</v>
      </c>
      <c r="EF1228">
        <v>12</v>
      </c>
      <c r="EG1228" t="s">
        <v>374</v>
      </c>
      <c r="EH1228">
        <v>0</v>
      </c>
      <c r="EI1228" t="s">
        <v>3</v>
      </c>
      <c r="EJ1228">
        <v>2</v>
      </c>
      <c r="EK1228">
        <v>500002</v>
      </c>
      <c r="EL1228" t="s">
        <v>375</v>
      </c>
      <c r="EM1228" t="s">
        <v>376</v>
      </c>
      <c r="EO1228" t="s">
        <v>3</v>
      </c>
      <c r="EQ1228">
        <v>0</v>
      </c>
      <c r="ER1228">
        <v>40.96</v>
      </c>
      <c r="ES1228">
        <v>40.96</v>
      </c>
      <c r="ET1228">
        <v>0</v>
      </c>
      <c r="EU1228">
        <v>0</v>
      </c>
      <c r="EV1228">
        <v>0</v>
      </c>
      <c r="EW1228">
        <v>0</v>
      </c>
      <c r="EX1228">
        <v>0</v>
      </c>
      <c r="EY1228">
        <v>0</v>
      </c>
      <c r="FQ1228">
        <v>0</v>
      </c>
      <c r="FR1228">
        <f t="shared" si="1015"/>
        <v>0</v>
      </c>
      <c r="FS1228">
        <v>0</v>
      </c>
      <c r="FX1228">
        <v>0</v>
      </c>
      <c r="FY1228">
        <v>0</v>
      </c>
      <c r="GA1228" t="s">
        <v>3</v>
      </c>
      <c r="GD1228">
        <v>1</v>
      </c>
      <c r="GF1228">
        <v>1193692427</v>
      </c>
      <c r="GG1228">
        <v>2</v>
      </c>
      <c r="GH1228">
        <v>1</v>
      </c>
      <c r="GI1228">
        <v>4</v>
      </c>
      <c r="GJ1228">
        <v>0</v>
      </c>
      <c r="GK1228">
        <v>0</v>
      </c>
      <c r="GL1228">
        <f t="shared" si="1016"/>
        <v>0</v>
      </c>
      <c r="GM1228">
        <f t="shared" si="1017"/>
        <v>3070.36</v>
      </c>
      <c r="GN1228">
        <f t="shared" si="1018"/>
        <v>0</v>
      </c>
      <c r="GO1228">
        <f t="shared" si="1019"/>
        <v>3070.36</v>
      </c>
      <c r="GP1228">
        <f t="shared" si="1020"/>
        <v>0</v>
      </c>
      <c r="GR1228">
        <v>0</v>
      </c>
      <c r="GS1228">
        <v>0</v>
      </c>
      <c r="GT1228">
        <v>0</v>
      </c>
      <c r="GU1228" t="s">
        <v>3</v>
      </c>
      <c r="GV1228">
        <f t="shared" si="1021"/>
        <v>0</v>
      </c>
      <c r="GW1228">
        <v>1</v>
      </c>
      <c r="GX1228">
        <f t="shared" si="1022"/>
        <v>0</v>
      </c>
      <c r="HA1228">
        <v>0</v>
      </c>
      <c r="HB1228">
        <v>0</v>
      </c>
      <c r="HC1228">
        <f t="shared" si="1023"/>
        <v>0</v>
      </c>
      <c r="HE1228" t="s">
        <v>3</v>
      </c>
      <c r="HF1228" t="s">
        <v>3</v>
      </c>
      <c r="HI1228">
        <f t="shared" si="1024"/>
        <v>0</v>
      </c>
      <c r="HJ1228">
        <f t="shared" si="1025"/>
        <v>0</v>
      </c>
      <c r="HK1228">
        <f t="shared" si="1026"/>
        <v>0</v>
      </c>
      <c r="HL1228">
        <f t="shared" si="1027"/>
        <v>0</v>
      </c>
      <c r="HM1228" t="s">
        <v>3</v>
      </c>
      <c r="HN1228" t="s">
        <v>3</v>
      </c>
      <c r="HO1228" t="s">
        <v>3</v>
      </c>
      <c r="HP1228" t="s">
        <v>3</v>
      </c>
      <c r="HQ1228" t="s">
        <v>3</v>
      </c>
      <c r="IK1228">
        <v>0</v>
      </c>
    </row>
    <row r="1229" spans="1:245" x14ac:dyDescent="0.2">
      <c r="A1229">
        <v>17</v>
      </c>
      <c r="B1229">
        <v>0</v>
      </c>
      <c r="C1229">
        <f>ROW(SmtRes!A729)</f>
        <v>729</v>
      </c>
      <c r="D1229">
        <f>ROW(EtalonRes!A828)</f>
        <v>828</v>
      </c>
      <c r="E1229" t="s">
        <v>107</v>
      </c>
      <c r="F1229" t="s">
        <v>384</v>
      </c>
      <c r="G1229" t="s">
        <v>385</v>
      </c>
      <c r="H1229" t="s">
        <v>348</v>
      </c>
      <c r="I1229">
        <f>ROUND(120/100,7)</f>
        <v>1.2</v>
      </c>
      <c r="J1229">
        <v>0</v>
      </c>
      <c r="K1229">
        <f>ROUND(120/100,7)</f>
        <v>1.2</v>
      </c>
      <c r="O1229">
        <f t="shared" si="989"/>
        <v>5547.31</v>
      </c>
      <c r="P1229">
        <f t="shared" si="990"/>
        <v>1691.47</v>
      </c>
      <c r="Q1229">
        <f t="shared" si="991"/>
        <v>1986.84</v>
      </c>
      <c r="R1229">
        <f t="shared" si="992"/>
        <v>263.07</v>
      </c>
      <c r="S1229">
        <f t="shared" si="993"/>
        <v>1869</v>
      </c>
      <c r="T1229">
        <f t="shared" si="994"/>
        <v>0</v>
      </c>
      <c r="U1229">
        <f t="shared" si="995"/>
        <v>195.29759999999999</v>
      </c>
      <c r="V1229">
        <f t="shared" si="996"/>
        <v>20.190000000000001</v>
      </c>
      <c r="W1229">
        <f t="shared" si="997"/>
        <v>0</v>
      </c>
      <c r="X1229">
        <f t="shared" si="998"/>
        <v>2321.8200000000002</v>
      </c>
      <c r="Y1229">
        <f t="shared" si="999"/>
        <v>1304.83</v>
      </c>
      <c r="AA1229">
        <v>30589570</v>
      </c>
      <c r="AB1229">
        <f t="shared" si="1000"/>
        <v>4622.7624999999998</v>
      </c>
      <c r="AC1229">
        <f t="shared" si="1001"/>
        <v>1409.56</v>
      </c>
      <c r="AD1229">
        <f>ROUND(((((ET1229*ROUND(1.25,7)))-((EU1229*ROUND(1.25,7))))+AE1229),6)</f>
        <v>1655.7</v>
      </c>
      <c r="AE1229">
        <f>ROUND(((EU1229*ROUND(1.25,7))),6)</f>
        <v>219.22499999999999</v>
      </c>
      <c r="AF1229">
        <f>ROUND(((EV1229*ROUND(1.15,7))),6)</f>
        <v>1557.5025000000001</v>
      </c>
      <c r="AG1229">
        <f t="shared" si="1002"/>
        <v>0</v>
      </c>
      <c r="AH1229">
        <f>((EW1229*ROUND(1.15,7)))</f>
        <v>162.74799999999999</v>
      </c>
      <c r="AI1229">
        <f>((EX1229*ROUND(1.25,7)))</f>
        <v>16.825000000000003</v>
      </c>
      <c r="AJ1229">
        <f t="shared" si="1003"/>
        <v>0</v>
      </c>
      <c r="AK1229">
        <v>4088.47</v>
      </c>
      <c r="AL1229">
        <v>1409.56</v>
      </c>
      <c r="AM1229">
        <v>1324.56</v>
      </c>
      <c r="AN1229">
        <v>175.38</v>
      </c>
      <c r="AO1229">
        <v>1354.35</v>
      </c>
      <c r="AP1229">
        <v>0</v>
      </c>
      <c r="AQ1229">
        <v>141.52000000000001</v>
      </c>
      <c r="AR1229">
        <v>13.46</v>
      </c>
      <c r="AS1229">
        <v>0</v>
      </c>
      <c r="AT1229">
        <v>108.9</v>
      </c>
      <c r="AU1229">
        <v>61.2</v>
      </c>
      <c r="AV1229">
        <v>1</v>
      </c>
      <c r="AW1229">
        <v>1</v>
      </c>
      <c r="AZ1229">
        <v>1</v>
      </c>
      <c r="BA1229">
        <v>30.09</v>
      </c>
      <c r="BB1229">
        <v>1</v>
      </c>
      <c r="BC1229">
        <v>1</v>
      </c>
      <c r="BD1229" t="s">
        <v>3</v>
      </c>
      <c r="BE1229" t="s">
        <v>3</v>
      </c>
      <c r="BF1229" t="s">
        <v>3</v>
      </c>
      <c r="BG1229" t="s">
        <v>3</v>
      </c>
      <c r="BH1229">
        <v>0</v>
      </c>
      <c r="BI1229">
        <v>1</v>
      </c>
      <c r="BJ1229" t="s">
        <v>386</v>
      </c>
      <c r="BM1229">
        <v>16001</v>
      </c>
      <c r="BN1229">
        <v>0</v>
      </c>
      <c r="BO1229" t="s">
        <v>26</v>
      </c>
      <c r="BP1229">
        <v>1</v>
      </c>
      <c r="BQ1229">
        <v>22</v>
      </c>
      <c r="BR1229">
        <v>0</v>
      </c>
      <c r="BS1229">
        <v>30.09</v>
      </c>
      <c r="BT1229">
        <v>1</v>
      </c>
      <c r="BU1229">
        <v>1</v>
      </c>
      <c r="BV1229">
        <v>1</v>
      </c>
      <c r="BW1229">
        <v>1</v>
      </c>
      <c r="BX1229">
        <v>1</v>
      </c>
      <c r="BY1229" t="s">
        <v>3</v>
      </c>
      <c r="BZ1229">
        <v>121</v>
      </c>
      <c r="CA1229">
        <v>72</v>
      </c>
      <c r="CB1229" t="s">
        <v>3</v>
      </c>
      <c r="CE1229">
        <v>0</v>
      </c>
      <c r="CF1229">
        <v>0</v>
      </c>
      <c r="CG1229">
        <v>0</v>
      </c>
      <c r="CM1229">
        <v>0</v>
      </c>
      <c r="CN1229" t="s">
        <v>1973</v>
      </c>
      <c r="CO1229">
        <v>0</v>
      </c>
      <c r="CP1229">
        <f t="shared" si="1004"/>
        <v>5547.3099999999995</v>
      </c>
      <c r="CQ1229">
        <f t="shared" si="1005"/>
        <v>1409.56</v>
      </c>
      <c r="CR1229">
        <f t="shared" si="1006"/>
        <v>1655.7</v>
      </c>
      <c r="CS1229">
        <f t="shared" si="1007"/>
        <v>219.22499999999999</v>
      </c>
      <c r="CT1229">
        <f t="shared" si="1008"/>
        <v>1557.5025000000001</v>
      </c>
      <c r="CU1229">
        <f t="shared" si="1009"/>
        <v>0</v>
      </c>
      <c r="CV1229">
        <f t="shared" si="1010"/>
        <v>162.74799999999999</v>
      </c>
      <c r="CW1229">
        <f t="shared" si="1011"/>
        <v>16.825000000000003</v>
      </c>
      <c r="CX1229">
        <f t="shared" si="1012"/>
        <v>0</v>
      </c>
      <c r="CY1229">
        <f t="shared" si="1013"/>
        <v>2321.8242300000002</v>
      </c>
      <c r="CZ1229">
        <f t="shared" si="1014"/>
        <v>1304.8268400000002</v>
      </c>
      <c r="DC1229" t="s">
        <v>3</v>
      </c>
      <c r="DD1229" t="s">
        <v>3</v>
      </c>
      <c r="DE1229" t="s">
        <v>27</v>
      </c>
      <c r="DF1229" t="s">
        <v>27</v>
      </c>
      <c r="DG1229" t="s">
        <v>28</v>
      </c>
      <c r="DH1229" t="s">
        <v>3</v>
      </c>
      <c r="DI1229" t="s">
        <v>28</v>
      </c>
      <c r="DJ1229" t="s">
        <v>27</v>
      </c>
      <c r="DK1229" t="s">
        <v>3</v>
      </c>
      <c r="DL1229" t="s">
        <v>29</v>
      </c>
      <c r="DM1229" t="s">
        <v>30</v>
      </c>
      <c r="DN1229">
        <v>0</v>
      </c>
      <c r="DO1229">
        <v>0</v>
      </c>
      <c r="DP1229">
        <v>1</v>
      </c>
      <c r="DQ1229">
        <v>1</v>
      </c>
      <c r="DU1229">
        <v>1013</v>
      </c>
      <c r="DV1229" t="s">
        <v>348</v>
      </c>
      <c r="DW1229" t="s">
        <v>348</v>
      </c>
      <c r="DX1229">
        <v>1</v>
      </c>
      <c r="DZ1229" t="s">
        <v>3</v>
      </c>
      <c r="EA1229" t="s">
        <v>3</v>
      </c>
      <c r="EB1229" t="s">
        <v>3</v>
      </c>
      <c r="EC1229" t="s">
        <v>3</v>
      </c>
      <c r="EE1229">
        <v>30173025</v>
      </c>
      <c r="EF1229">
        <v>22</v>
      </c>
      <c r="EG1229" t="s">
        <v>363</v>
      </c>
      <c r="EH1229">
        <v>16</v>
      </c>
      <c r="EI1229" t="s">
        <v>364</v>
      </c>
      <c r="EJ1229">
        <v>1</v>
      </c>
      <c r="EK1229">
        <v>16001</v>
      </c>
      <c r="EL1229" t="s">
        <v>365</v>
      </c>
      <c r="EM1229" t="s">
        <v>366</v>
      </c>
      <c r="EO1229" t="s">
        <v>34</v>
      </c>
      <c r="EQ1229">
        <v>0</v>
      </c>
      <c r="ER1229">
        <v>4088.47</v>
      </c>
      <c r="ES1229">
        <v>1409.56</v>
      </c>
      <c r="ET1229">
        <v>1324.56</v>
      </c>
      <c r="EU1229">
        <v>175.38</v>
      </c>
      <c r="EV1229">
        <v>1354.35</v>
      </c>
      <c r="EW1229">
        <v>141.52000000000001</v>
      </c>
      <c r="EX1229">
        <v>13.46</v>
      </c>
      <c r="EY1229">
        <v>0</v>
      </c>
      <c r="FQ1229">
        <v>0</v>
      </c>
      <c r="FR1229">
        <f t="shared" si="1015"/>
        <v>0</v>
      </c>
      <c r="FS1229">
        <v>0</v>
      </c>
      <c r="FX1229">
        <v>108.9</v>
      </c>
      <c r="FY1229">
        <v>61.2</v>
      </c>
      <c r="GA1229" t="s">
        <v>3</v>
      </c>
      <c r="GD1229">
        <v>1</v>
      </c>
      <c r="GF1229">
        <v>-1337695723</v>
      </c>
      <c r="GG1229">
        <v>2</v>
      </c>
      <c r="GH1229">
        <v>1</v>
      </c>
      <c r="GI1229">
        <v>4</v>
      </c>
      <c r="GJ1229">
        <v>0</v>
      </c>
      <c r="GK1229">
        <v>0</v>
      </c>
      <c r="GL1229">
        <f t="shared" si="1016"/>
        <v>0</v>
      </c>
      <c r="GM1229">
        <f t="shared" si="1017"/>
        <v>9173.9599999999991</v>
      </c>
      <c r="GN1229">
        <f t="shared" si="1018"/>
        <v>9173.9599999999991</v>
      </c>
      <c r="GO1229">
        <f t="shared" si="1019"/>
        <v>0</v>
      </c>
      <c r="GP1229">
        <f t="shared" si="1020"/>
        <v>0</v>
      </c>
      <c r="GR1229">
        <v>0</v>
      </c>
      <c r="GS1229">
        <v>0</v>
      </c>
      <c r="GT1229">
        <v>0</v>
      </c>
      <c r="GU1229" t="s">
        <v>3</v>
      </c>
      <c r="GV1229">
        <f t="shared" si="1021"/>
        <v>0</v>
      </c>
      <c r="GW1229">
        <v>1</v>
      </c>
      <c r="GX1229">
        <f t="shared" si="1022"/>
        <v>0</v>
      </c>
      <c r="HA1229">
        <v>0</v>
      </c>
      <c r="HB1229">
        <v>0</v>
      </c>
      <c r="HC1229">
        <f t="shared" si="1023"/>
        <v>0</v>
      </c>
      <c r="HE1229" t="s">
        <v>3</v>
      </c>
      <c r="HF1229" t="s">
        <v>3</v>
      </c>
      <c r="HI1229">
        <f t="shared" si="1024"/>
        <v>7916</v>
      </c>
      <c r="HJ1229">
        <f t="shared" si="1025"/>
        <v>56238</v>
      </c>
      <c r="HK1229">
        <f t="shared" si="1026"/>
        <v>69864</v>
      </c>
      <c r="HL1229">
        <f t="shared" si="1027"/>
        <v>39262</v>
      </c>
      <c r="HM1229" t="s">
        <v>3</v>
      </c>
      <c r="HN1229" t="s">
        <v>368</v>
      </c>
      <c r="HO1229" t="s">
        <v>369</v>
      </c>
      <c r="HP1229" t="s">
        <v>364</v>
      </c>
      <c r="HQ1229" t="s">
        <v>364</v>
      </c>
      <c r="IK1229">
        <v>0</v>
      </c>
    </row>
    <row r="1230" spans="1:245" x14ac:dyDescent="0.2">
      <c r="A1230">
        <v>17</v>
      </c>
      <c r="B1230">
        <v>0</v>
      </c>
      <c r="E1230" t="s">
        <v>163</v>
      </c>
      <c r="F1230" t="s">
        <v>387</v>
      </c>
      <c r="G1230" t="s">
        <v>388</v>
      </c>
      <c r="H1230" t="s">
        <v>372</v>
      </c>
      <c r="I1230">
        <f>ROUND(I1229*-9.46,7)</f>
        <v>-11.352</v>
      </c>
      <c r="J1230">
        <v>0</v>
      </c>
      <c r="K1230">
        <f>ROUND(I1229*-9.46,7)</f>
        <v>-11.352</v>
      </c>
      <c r="O1230">
        <f t="shared" si="989"/>
        <v>-1606.08</v>
      </c>
      <c r="P1230">
        <f t="shared" si="990"/>
        <v>-1606.08</v>
      </c>
      <c r="Q1230">
        <f t="shared" si="991"/>
        <v>0</v>
      </c>
      <c r="R1230">
        <f t="shared" si="992"/>
        <v>0</v>
      </c>
      <c r="S1230">
        <f t="shared" si="993"/>
        <v>0</v>
      </c>
      <c r="T1230">
        <f t="shared" si="994"/>
        <v>0</v>
      </c>
      <c r="U1230">
        <f t="shared" si="995"/>
        <v>0</v>
      </c>
      <c r="V1230">
        <f t="shared" si="996"/>
        <v>0</v>
      </c>
      <c r="W1230">
        <f t="shared" si="997"/>
        <v>0</v>
      </c>
      <c r="X1230">
        <f t="shared" si="998"/>
        <v>0</v>
      </c>
      <c r="Y1230">
        <f t="shared" si="999"/>
        <v>0</v>
      </c>
      <c r="AA1230">
        <v>30589570</v>
      </c>
      <c r="AB1230">
        <f t="shared" si="1000"/>
        <v>141.47999999999999</v>
      </c>
      <c r="AC1230">
        <f t="shared" si="1001"/>
        <v>141.47999999999999</v>
      </c>
      <c r="AD1230">
        <f t="shared" ref="AD1230:AD1251" si="1028">ROUND((((ET1230)-(EU1230))+AE1230),6)</f>
        <v>0</v>
      </c>
      <c r="AE1230">
        <f t="shared" ref="AE1230:AE1251" si="1029">ROUND((EU1230),6)</f>
        <v>0</v>
      </c>
      <c r="AF1230">
        <f t="shared" ref="AF1230:AF1251" si="1030">ROUND((EV1230),6)</f>
        <v>0</v>
      </c>
      <c r="AG1230">
        <f t="shared" si="1002"/>
        <v>0</v>
      </c>
      <c r="AH1230">
        <f t="shared" ref="AH1230:AH1251" si="1031">(EW1230)</f>
        <v>0</v>
      </c>
      <c r="AI1230">
        <f t="shared" ref="AI1230:AI1251" si="1032">(EX1230)</f>
        <v>0</v>
      </c>
      <c r="AJ1230">
        <f t="shared" si="1003"/>
        <v>0</v>
      </c>
      <c r="AK1230">
        <v>141.47999999999999</v>
      </c>
      <c r="AL1230">
        <v>141.47999999999999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1</v>
      </c>
      <c r="AW1230">
        <v>1</v>
      </c>
      <c r="AZ1230">
        <v>1</v>
      </c>
      <c r="BA1230">
        <v>1</v>
      </c>
      <c r="BB1230">
        <v>1</v>
      </c>
      <c r="BC1230">
        <v>1</v>
      </c>
      <c r="BD1230" t="s">
        <v>3</v>
      </c>
      <c r="BE1230" t="s">
        <v>3</v>
      </c>
      <c r="BF1230" t="s">
        <v>3</v>
      </c>
      <c r="BG1230" t="s">
        <v>3</v>
      </c>
      <c r="BH1230">
        <v>3</v>
      </c>
      <c r="BI1230">
        <v>2</v>
      </c>
      <c r="BJ1230" t="s">
        <v>389</v>
      </c>
      <c r="BM1230">
        <v>500002</v>
      </c>
      <c r="BN1230">
        <v>0</v>
      </c>
      <c r="BO1230" t="s">
        <v>67</v>
      </c>
      <c r="BP1230">
        <v>1</v>
      </c>
      <c r="BQ1230">
        <v>12</v>
      </c>
      <c r="BR1230">
        <v>1</v>
      </c>
      <c r="BS1230">
        <v>1</v>
      </c>
      <c r="BT1230">
        <v>1</v>
      </c>
      <c r="BU1230">
        <v>1</v>
      </c>
      <c r="BV1230">
        <v>1</v>
      </c>
      <c r="BW1230">
        <v>1</v>
      </c>
      <c r="BX1230">
        <v>1</v>
      </c>
      <c r="BY1230" t="s">
        <v>3</v>
      </c>
      <c r="BZ1230">
        <v>0</v>
      </c>
      <c r="CA1230">
        <v>0</v>
      </c>
      <c r="CB1230" t="s">
        <v>3</v>
      </c>
      <c r="CE1230">
        <v>0</v>
      </c>
      <c r="CF1230">
        <v>0</v>
      </c>
      <c r="CG1230">
        <v>0</v>
      </c>
      <c r="CM1230">
        <v>0</v>
      </c>
      <c r="CN1230" t="s">
        <v>3</v>
      </c>
      <c r="CO1230">
        <v>0</v>
      </c>
      <c r="CP1230">
        <f t="shared" si="1004"/>
        <v>-1606.08</v>
      </c>
      <c r="CQ1230">
        <f t="shared" si="1005"/>
        <v>141.47999999999999</v>
      </c>
      <c r="CR1230">
        <f t="shared" si="1006"/>
        <v>0</v>
      </c>
      <c r="CS1230">
        <f t="shared" si="1007"/>
        <v>0</v>
      </c>
      <c r="CT1230">
        <f t="shared" si="1008"/>
        <v>0</v>
      </c>
      <c r="CU1230">
        <f t="shared" si="1009"/>
        <v>0</v>
      </c>
      <c r="CV1230">
        <f t="shared" si="1010"/>
        <v>0</v>
      </c>
      <c r="CW1230">
        <f t="shared" si="1011"/>
        <v>0</v>
      </c>
      <c r="CX1230">
        <f t="shared" si="1012"/>
        <v>0</v>
      </c>
      <c r="CY1230">
        <f t="shared" si="1013"/>
        <v>0</v>
      </c>
      <c r="CZ1230">
        <f t="shared" si="1014"/>
        <v>0</v>
      </c>
      <c r="DC1230" t="s">
        <v>3</v>
      </c>
      <c r="DD1230" t="s">
        <v>3</v>
      </c>
      <c r="DE1230" t="s">
        <v>3</v>
      </c>
      <c r="DF1230" t="s">
        <v>3</v>
      </c>
      <c r="DG1230" t="s">
        <v>3</v>
      </c>
      <c r="DH1230" t="s">
        <v>3</v>
      </c>
      <c r="DI1230" t="s">
        <v>3</v>
      </c>
      <c r="DJ1230" t="s">
        <v>3</v>
      </c>
      <c r="DK1230" t="s">
        <v>3</v>
      </c>
      <c r="DL1230" t="s">
        <v>3</v>
      </c>
      <c r="DM1230" t="s">
        <v>3</v>
      </c>
      <c r="DN1230">
        <v>0</v>
      </c>
      <c r="DO1230">
        <v>0</v>
      </c>
      <c r="DP1230">
        <v>1</v>
      </c>
      <c r="DQ1230">
        <v>1</v>
      </c>
      <c r="DU1230">
        <v>1003</v>
      </c>
      <c r="DV1230" t="s">
        <v>372</v>
      </c>
      <c r="DW1230" t="s">
        <v>372</v>
      </c>
      <c r="DX1230">
        <v>10</v>
      </c>
      <c r="DZ1230" t="s">
        <v>3</v>
      </c>
      <c r="EA1230" t="s">
        <v>3</v>
      </c>
      <c r="EB1230" t="s">
        <v>3</v>
      </c>
      <c r="EC1230" t="s">
        <v>3</v>
      </c>
      <c r="EE1230">
        <v>30172931</v>
      </c>
      <c r="EF1230">
        <v>12</v>
      </c>
      <c r="EG1230" t="s">
        <v>374</v>
      </c>
      <c r="EH1230">
        <v>0</v>
      </c>
      <c r="EI1230" t="s">
        <v>3</v>
      </c>
      <c r="EJ1230">
        <v>2</v>
      </c>
      <c r="EK1230">
        <v>500002</v>
      </c>
      <c r="EL1230" t="s">
        <v>375</v>
      </c>
      <c r="EM1230" t="s">
        <v>376</v>
      </c>
      <c r="EO1230" t="s">
        <v>3</v>
      </c>
      <c r="EQ1230">
        <v>32768</v>
      </c>
      <c r="ER1230">
        <v>141.47999999999999</v>
      </c>
      <c r="ES1230">
        <v>141.47999999999999</v>
      </c>
      <c r="ET1230">
        <v>0</v>
      </c>
      <c r="EU1230">
        <v>0</v>
      </c>
      <c r="EV1230">
        <v>0</v>
      </c>
      <c r="EW1230">
        <v>0</v>
      </c>
      <c r="EX1230">
        <v>0</v>
      </c>
      <c r="EY1230">
        <v>0</v>
      </c>
      <c r="FQ1230">
        <v>0</v>
      </c>
      <c r="FR1230">
        <f t="shared" si="1015"/>
        <v>0</v>
      </c>
      <c r="FS1230">
        <v>0</v>
      </c>
      <c r="FX1230">
        <v>0</v>
      </c>
      <c r="FY1230">
        <v>0</v>
      </c>
      <c r="GA1230" t="s">
        <v>3</v>
      </c>
      <c r="GD1230">
        <v>1</v>
      </c>
      <c r="GF1230">
        <v>-831764960</v>
      </c>
      <c r="GG1230">
        <v>2</v>
      </c>
      <c r="GH1230">
        <v>1</v>
      </c>
      <c r="GI1230">
        <v>4</v>
      </c>
      <c r="GJ1230">
        <v>0</v>
      </c>
      <c r="GK1230">
        <v>0</v>
      </c>
      <c r="GL1230">
        <f t="shared" si="1016"/>
        <v>0</v>
      </c>
      <c r="GM1230">
        <f t="shared" si="1017"/>
        <v>-1606.08</v>
      </c>
      <c r="GN1230">
        <f t="shared" si="1018"/>
        <v>0</v>
      </c>
      <c r="GO1230">
        <f t="shared" si="1019"/>
        <v>-1606.08</v>
      </c>
      <c r="GP1230">
        <f t="shared" si="1020"/>
        <v>0</v>
      </c>
      <c r="GR1230">
        <v>0</v>
      </c>
      <c r="GS1230">
        <v>0</v>
      </c>
      <c r="GT1230">
        <v>0</v>
      </c>
      <c r="GU1230" t="s">
        <v>3</v>
      </c>
      <c r="GV1230">
        <f t="shared" si="1021"/>
        <v>0</v>
      </c>
      <c r="GW1230">
        <v>1</v>
      </c>
      <c r="GX1230">
        <f t="shared" si="1022"/>
        <v>0</v>
      </c>
      <c r="HA1230">
        <v>0</v>
      </c>
      <c r="HB1230">
        <v>0</v>
      </c>
      <c r="HC1230">
        <f t="shared" si="1023"/>
        <v>0</v>
      </c>
      <c r="HE1230" t="s">
        <v>3</v>
      </c>
      <c r="HF1230" t="s">
        <v>3</v>
      </c>
      <c r="HI1230">
        <f t="shared" si="1024"/>
        <v>0</v>
      </c>
      <c r="HJ1230">
        <f t="shared" si="1025"/>
        <v>0</v>
      </c>
      <c r="HK1230">
        <f t="shared" si="1026"/>
        <v>0</v>
      </c>
      <c r="HL1230">
        <f t="shared" si="1027"/>
        <v>0</v>
      </c>
      <c r="HM1230" t="s">
        <v>3</v>
      </c>
      <c r="HN1230" t="s">
        <v>3</v>
      </c>
      <c r="HO1230" t="s">
        <v>3</v>
      </c>
      <c r="HP1230" t="s">
        <v>3</v>
      </c>
      <c r="HQ1230" t="s">
        <v>3</v>
      </c>
      <c r="IK1230">
        <v>0</v>
      </c>
    </row>
    <row r="1231" spans="1:245" x14ac:dyDescent="0.2">
      <c r="A1231">
        <v>17</v>
      </c>
      <c r="B1231">
        <v>0</v>
      </c>
      <c r="E1231" t="s">
        <v>173</v>
      </c>
      <c r="F1231" t="s">
        <v>947</v>
      </c>
      <c r="G1231" t="s">
        <v>948</v>
      </c>
      <c r="H1231" t="s">
        <v>382</v>
      </c>
      <c r="I1231">
        <v>113.52</v>
      </c>
      <c r="J1231">
        <v>0</v>
      </c>
      <c r="K1231">
        <v>113.52</v>
      </c>
      <c r="O1231">
        <f t="shared" si="989"/>
        <v>6841.85</v>
      </c>
      <c r="P1231">
        <f t="shared" si="990"/>
        <v>6841.85</v>
      </c>
      <c r="Q1231">
        <f t="shared" si="991"/>
        <v>0</v>
      </c>
      <c r="R1231">
        <f t="shared" si="992"/>
        <v>0</v>
      </c>
      <c r="S1231">
        <f t="shared" si="993"/>
        <v>0</v>
      </c>
      <c r="T1231">
        <f t="shared" si="994"/>
        <v>0</v>
      </c>
      <c r="U1231">
        <f t="shared" si="995"/>
        <v>0</v>
      </c>
      <c r="V1231">
        <f t="shared" si="996"/>
        <v>0</v>
      </c>
      <c r="W1231">
        <f t="shared" si="997"/>
        <v>0</v>
      </c>
      <c r="X1231">
        <f t="shared" si="998"/>
        <v>0</v>
      </c>
      <c r="Y1231">
        <f t="shared" si="999"/>
        <v>0</v>
      </c>
      <c r="AA1231">
        <v>30589570</v>
      </c>
      <c r="AB1231">
        <f t="shared" si="1000"/>
        <v>60.27</v>
      </c>
      <c r="AC1231">
        <f t="shared" si="1001"/>
        <v>60.27</v>
      </c>
      <c r="AD1231">
        <f t="shared" si="1028"/>
        <v>0</v>
      </c>
      <c r="AE1231">
        <f t="shared" si="1029"/>
        <v>0</v>
      </c>
      <c r="AF1231">
        <f t="shared" si="1030"/>
        <v>0</v>
      </c>
      <c r="AG1231">
        <f t="shared" si="1002"/>
        <v>0</v>
      </c>
      <c r="AH1231">
        <f t="shared" si="1031"/>
        <v>0</v>
      </c>
      <c r="AI1231">
        <f t="shared" si="1032"/>
        <v>0</v>
      </c>
      <c r="AJ1231">
        <f t="shared" si="1003"/>
        <v>0</v>
      </c>
      <c r="AK1231">
        <v>60.27</v>
      </c>
      <c r="AL1231">
        <v>60.27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1</v>
      </c>
      <c r="AW1231">
        <v>1</v>
      </c>
      <c r="AZ1231">
        <v>1</v>
      </c>
      <c r="BA1231">
        <v>1</v>
      </c>
      <c r="BB1231">
        <v>1</v>
      </c>
      <c r="BC1231">
        <v>1</v>
      </c>
      <c r="BD1231" t="s">
        <v>3</v>
      </c>
      <c r="BE1231" t="s">
        <v>3</v>
      </c>
      <c r="BF1231" t="s">
        <v>3</v>
      </c>
      <c r="BG1231" t="s">
        <v>3</v>
      </c>
      <c r="BH1231">
        <v>3</v>
      </c>
      <c r="BI1231">
        <v>2</v>
      </c>
      <c r="BJ1231" t="s">
        <v>949</v>
      </c>
      <c r="BM1231">
        <v>500002</v>
      </c>
      <c r="BN1231">
        <v>0</v>
      </c>
      <c r="BO1231" t="s">
        <v>67</v>
      </c>
      <c r="BP1231">
        <v>1</v>
      </c>
      <c r="BQ1231">
        <v>12</v>
      </c>
      <c r="BR1231">
        <v>0</v>
      </c>
      <c r="BS1231">
        <v>1</v>
      </c>
      <c r="BT1231">
        <v>1</v>
      </c>
      <c r="BU1231">
        <v>1</v>
      </c>
      <c r="BV1231">
        <v>1</v>
      </c>
      <c r="BW1231">
        <v>1</v>
      </c>
      <c r="BX1231">
        <v>1</v>
      </c>
      <c r="BY1231" t="s">
        <v>3</v>
      </c>
      <c r="BZ1231">
        <v>0</v>
      </c>
      <c r="CA1231">
        <v>0</v>
      </c>
      <c r="CB1231" t="s">
        <v>3</v>
      </c>
      <c r="CE1231">
        <v>0</v>
      </c>
      <c r="CF1231">
        <v>0</v>
      </c>
      <c r="CG1231">
        <v>0</v>
      </c>
      <c r="CM1231">
        <v>0</v>
      </c>
      <c r="CN1231" t="s">
        <v>3</v>
      </c>
      <c r="CO1231">
        <v>0</v>
      </c>
      <c r="CP1231">
        <f t="shared" si="1004"/>
        <v>6841.85</v>
      </c>
      <c r="CQ1231">
        <f t="shared" si="1005"/>
        <v>60.27</v>
      </c>
      <c r="CR1231">
        <f t="shared" si="1006"/>
        <v>0</v>
      </c>
      <c r="CS1231">
        <f t="shared" si="1007"/>
        <v>0</v>
      </c>
      <c r="CT1231">
        <f t="shared" si="1008"/>
        <v>0</v>
      </c>
      <c r="CU1231">
        <f t="shared" si="1009"/>
        <v>0</v>
      </c>
      <c r="CV1231">
        <f t="shared" si="1010"/>
        <v>0</v>
      </c>
      <c r="CW1231">
        <f t="shared" si="1011"/>
        <v>0</v>
      </c>
      <c r="CX1231">
        <f t="shared" si="1012"/>
        <v>0</v>
      </c>
      <c r="CY1231">
        <f t="shared" si="1013"/>
        <v>0</v>
      </c>
      <c r="CZ1231">
        <f t="shared" si="1014"/>
        <v>0</v>
      </c>
      <c r="DC1231" t="s">
        <v>3</v>
      </c>
      <c r="DD1231" t="s">
        <v>3</v>
      </c>
      <c r="DE1231" t="s">
        <v>3</v>
      </c>
      <c r="DF1231" t="s">
        <v>3</v>
      </c>
      <c r="DG1231" t="s">
        <v>3</v>
      </c>
      <c r="DH1231" t="s">
        <v>3</v>
      </c>
      <c r="DI1231" t="s">
        <v>3</v>
      </c>
      <c r="DJ1231" t="s">
        <v>3</v>
      </c>
      <c r="DK1231" t="s">
        <v>3</v>
      </c>
      <c r="DL1231" t="s">
        <v>3</v>
      </c>
      <c r="DM1231" t="s">
        <v>3</v>
      </c>
      <c r="DN1231">
        <v>0</v>
      </c>
      <c r="DO1231">
        <v>0</v>
      </c>
      <c r="DP1231">
        <v>1</v>
      </c>
      <c r="DQ1231">
        <v>1</v>
      </c>
      <c r="DU1231">
        <v>1003</v>
      </c>
      <c r="DV1231" t="s">
        <v>382</v>
      </c>
      <c r="DW1231" t="s">
        <v>382</v>
      </c>
      <c r="DX1231">
        <v>1</v>
      </c>
      <c r="DZ1231" t="s">
        <v>3</v>
      </c>
      <c r="EA1231" t="s">
        <v>3</v>
      </c>
      <c r="EB1231" t="s">
        <v>3</v>
      </c>
      <c r="EC1231" t="s">
        <v>3</v>
      </c>
      <c r="EE1231">
        <v>30172931</v>
      </c>
      <c r="EF1231">
        <v>12</v>
      </c>
      <c r="EG1231" t="s">
        <v>374</v>
      </c>
      <c r="EH1231">
        <v>0</v>
      </c>
      <c r="EI1231" t="s">
        <v>3</v>
      </c>
      <c r="EJ1231">
        <v>2</v>
      </c>
      <c r="EK1231">
        <v>500002</v>
      </c>
      <c r="EL1231" t="s">
        <v>375</v>
      </c>
      <c r="EM1231" t="s">
        <v>376</v>
      </c>
      <c r="EO1231" t="s">
        <v>3</v>
      </c>
      <c r="EQ1231">
        <v>0</v>
      </c>
      <c r="ER1231">
        <v>60.27</v>
      </c>
      <c r="ES1231">
        <v>60.27</v>
      </c>
      <c r="ET1231">
        <v>0</v>
      </c>
      <c r="EU1231">
        <v>0</v>
      </c>
      <c r="EV1231">
        <v>0</v>
      </c>
      <c r="EW1231">
        <v>0</v>
      </c>
      <c r="EX1231">
        <v>0</v>
      </c>
      <c r="EY1231">
        <v>0</v>
      </c>
      <c r="FQ1231">
        <v>0</v>
      </c>
      <c r="FR1231">
        <f t="shared" si="1015"/>
        <v>0</v>
      </c>
      <c r="FS1231">
        <v>0</v>
      </c>
      <c r="FX1231">
        <v>0</v>
      </c>
      <c r="FY1231">
        <v>0</v>
      </c>
      <c r="GA1231" t="s">
        <v>3</v>
      </c>
      <c r="GD1231">
        <v>1</v>
      </c>
      <c r="GF1231">
        <v>-73446070</v>
      </c>
      <c r="GG1231">
        <v>2</v>
      </c>
      <c r="GH1231">
        <v>1</v>
      </c>
      <c r="GI1231">
        <v>4</v>
      </c>
      <c r="GJ1231">
        <v>0</v>
      </c>
      <c r="GK1231">
        <v>0</v>
      </c>
      <c r="GL1231">
        <f t="shared" si="1016"/>
        <v>0</v>
      </c>
      <c r="GM1231">
        <f t="shared" si="1017"/>
        <v>6841.85</v>
      </c>
      <c r="GN1231">
        <f t="shared" si="1018"/>
        <v>0</v>
      </c>
      <c r="GO1231">
        <f t="shared" si="1019"/>
        <v>6841.85</v>
      </c>
      <c r="GP1231">
        <f t="shared" si="1020"/>
        <v>0</v>
      </c>
      <c r="GR1231">
        <v>0</v>
      </c>
      <c r="GS1231">
        <v>0</v>
      </c>
      <c r="GT1231">
        <v>0</v>
      </c>
      <c r="GU1231" t="s">
        <v>3</v>
      </c>
      <c r="GV1231">
        <f t="shared" si="1021"/>
        <v>0</v>
      </c>
      <c r="GW1231">
        <v>1</v>
      </c>
      <c r="GX1231">
        <f t="shared" si="1022"/>
        <v>0</v>
      </c>
      <c r="HA1231">
        <v>0</v>
      </c>
      <c r="HB1231">
        <v>0</v>
      </c>
      <c r="HC1231">
        <f t="shared" si="1023"/>
        <v>0</v>
      </c>
      <c r="HE1231" t="s">
        <v>3</v>
      </c>
      <c r="HF1231" t="s">
        <v>3</v>
      </c>
      <c r="HI1231">
        <f t="shared" si="1024"/>
        <v>0</v>
      </c>
      <c r="HJ1231">
        <f t="shared" si="1025"/>
        <v>0</v>
      </c>
      <c r="HK1231">
        <f t="shared" si="1026"/>
        <v>0</v>
      </c>
      <c r="HL1231">
        <f t="shared" si="1027"/>
        <v>0</v>
      </c>
      <c r="HM1231" t="s">
        <v>3</v>
      </c>
      <c r="HN1231" t="s">
        <v>3</v>
      </c>
      <c r="HO1231" t="s">
        <v>3</v>
      </c>
      <c r="HP1231" t="s">
        <v>3</v>
      </c>
      <c r="HQ1231" t="s">
        <v>3</v>
      </c>
      <c r="IK1231">
        <v>0</v>
      </c>
    </row>
    <row r="1232" spans="1:245" x14ac:dyDescent="0.2">
      <c r="A1232">
        <v>17</v>
      </c>
      <c r="B1232">
        <v>0</v>
      </c>
      <c r="E1232" t="s">
        <v>174</v>
      </c>
      <c r="F1232" t="s">
        <v>555</v>
      </c>
      <c r="G1232" t="s">
        <v>556</v>
      </c>
      <c r="H1232" t="s">
        <v>506</v>
      </c>
      <c r="I1232">
        <v>12</v>
      </c>
      <c r="J1232">
        <v>0</v>
      </c>
      <c r="K1232">
        <v>12</v>
      </c>
      <c r="O1232">
        <f t="shared" si="989"/>
        <v>150.96</v>
      </c>
      <c r="P1232">
        <f t="shared" si="990"/>
        <v>150.96</v>
      </c>
      <c r="Q1232">
        <f t="shared" si="991"/>
        <v>0</v>
      </c>
      <c r="R1232">
        <f t="shared" si="992"/>
        <v>0</v>
      </c>
      <c r="S1232">
        <f t="shared" si="993"/>
        <v>0</v>
      </c>
      <c r="T1232">
        <f t="shared" si="994"/>
        <v>0</v>
      </c>
      <c r="U1232">
        <f t="shared" si="995"/>
        <v>0</v>
      </c>
      <c r="V1232">
        <f t="shared" si="996"/>
        <v>0</v>
      </c>
      <c r="W1232">
        <f t="shared" si="997"/>
        <v>0</v>
      </c>
      <c r="X1232">
        <f t="shared" si="998"/>
        <v>0</v>
      </c>
      <c r="Y1232">
        <f t="shared" si="999"/>
        <v>0</v>
      </c>
      <c r="AA1232">
        <v>30589570</v>
      </c>
      <c r="AB1232">
        <f t="shared" si="1000"/>
        <v>12.58</v>
      </c>
      <c r="AC1232">
        <f t="shared" si="1001"/>
        <v>12.58</v>
      </c>
      <c r="AD1232">
        <f t="shared" si="1028"/>
        <v>0</v>
      </c>
      <c r="AE1232">
        <f t="shared" si="1029"/>
        <v>0</v>
      </c>
      <c r="AF1232">
        <f t="shared" si="1030"/>
        <v>0</v>
      </c>
      <c r="AG1232">
        <f t="shared" si="1002"/>
        <v>0</v>
      </c>
      <c r="AH1232">
        <f t="shared" si="1031"/>
        <v>0</v>
      </c>
      <c r="AI1232">
        <f t="shared" si="1032"/>
        <v>0</v>
      </c>
      <c r="AJ1232">
        <f t="shared" si="1003"/>
        <v>0</v>
      </c>
      <c r="AK1232">
        <v>12.58</v>
      </c>
      <c r="AL1232">
        <v>12.58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1</v>
      </c>
      <c r="AW1232">
        <v>1</v>
      </c>
      <c r="AZ1232">
        <v>1</v>
      </c>
      <c r="BA1232">
        <v>1</v>
      </c>
      <c r="BB1232">
        <v>1</v>
      </c>
      <c r="BC1232">
        <v>1</v>
      </c>
      <c r="BD1232" t="s">
        <v>3</v>
      </c>
      <c r="BE1232" t="s">
        <v>3</v>
      </c>
      <c r="BF1232" t="s">
        <v>3</v>
      </c>
      <c r="BG1232" t="s">
        <v>3</v>
      </c>
      <c r="BH1232">
        <v>3</v>
      </c>
      <c r="BI1232">
        <v>2</v>
      </c>
      <c r="BJ1232" t="s">
        <v>557</v>
      </c>
      <c r="BM1232">
        <v>500002</v>
      </c>
      <c r="BN1232">
        <v>0</v>
      </c>
      <c r="BO1232" t="s">
        <v>67</v>
      </c>
      <c r="BP1232">
        <v>1</v>
      </c>
      <c r="BQ1232">
        <v>12</v>
      </c>
      <c r="BR1232">
        <v>0</v>
      </c>
      <c r="BS1232">
        <v>1</v>
      </c>
      <c r="BT1232">
        <v>1</v>
      </c>
      <c r="BU1232">
        <v>1</v>
      </c>
      <c r="BV1232">
        <v>1</v>
      </c>
      <c r="BW1232">
        <v>1</v>
      </c>
      <c r="BX1232">
        <v>1</v>
      </c>
      <c r="BY1232" t="s">
        <v>3</v>
      </c>
      <c r="BZ1232">
        <v>0</v>
      </c>
      <c r="CA1232">
        <v>0</v>
      </c>
      <c r="CB1232" t="s">
        <v>3</v>
      </c>
      <c r="CE1232">
        <v>0</v>
      </c>
      <c r="CF1232">
        <v>0</v>
      </c>
      <c r="CG1232">
        <v>0</v>
      </c>
      <c r="CM1232">
        <v>0</v>
      </c>
      <c r="CN1232" t="s">
        <v>3</v>
      </c>
      <c r="CO1232">
        <v>0</v>
      </c>
      <c r="CP1232">
        <f t="shared" si="1004"/>
        <v>150.96</v>
      </c>
      <c r="CQ1232">
        <f t="shared" si="1005"/>
        <v>12.58</v>
      </c>
      <c r="CR1232">
        <f t="shared" si="1006"/>
        <v>0</v>
      </c>
      <c r="CS1232">
        <f t="shared" si="1007"/>
        <v>0</v>
      </c>
      <c r="CT1232">
        <f t="shared" si="1008"/>
        <v>0</v>
      </c>
      <c r="CU1232">
        <f t="shared" si="1009"/>
        <v>0</v>
      </c>
      <c r="CV1232">
        <f t="shared" si="1010"/>
        <v>0</v>
      </c>
      <c r="CW1232">
        <f t="shared" si="1011"/>
        <v>0</v>
      </c>
      <c r="CX1232">
        <f t="shared" si="1012"/>
        <v>0</v>
      </c>
      <c r="CY1232">
        <f t="shared" si="1013"/>
        <v>0</v>
      </c>
      <c r="CZ1232">
        <f t="shared" si="1014"/>
        <v>0</v>
      </c>
      <c r="DC1232" t="s">
        <v>3</v>
      </c>
      <c r="DD1232" t="s">
        <v>3</v>
      </c>
      <c r="DE1232" t="s">
        <v>3</v>
      </c>
      <c r="DF1232" t="s">
        <v>3</v>
      </c>
      <c r="DG1232" t="s">
        <v>3</v>
      </c>
      <c r="DH1232" t="s">
        <v>3</v>
      </c>
      <c r="DI1232" t="s">
        <v>3</v>
      </c>
      <c r="DJ1232" t="s">
        <v>3</v>
      </c>
      <c r="DK1232" t="s">
        <v>3</v>
      </c>
      <c r="DL1232" t="s">
        <v>3</v>
      </c>
      <c r="DM1232" t="s">
        <v>3</v>
      </c>
      <c r="DN1232">
        <v>0</v>
      </c>
      <c r="DO1232">
        <v>0</v>
      </c>
      <c r="DP1232">
        <v>1</v>
      </c>
      <c r="DQ1232">
        <v>1</v>
      </c>
      <c r="DU1232">
        <v>1010</v>
      </c>
      <c r="DV1232" t="s">
        <v>506</v>
      </c>
      <c r="DW1232" t="s">
        <v>506</v>
      </c>
      <c r="DX1232">
        <v>1</v>
      </c>
      <c r="DZ1232" t="s">
        <v>3</v>
      </c>
      <c r="EA1232" t="s">
        <v>3</v>
      </c>
      <c r="EB1232" t="s">
        <v>3</v>
      </c>
      <c r="EC1232" t="s">
        <v>3</v>
      </c>
      <c r="EE1232">
        <v>30172931</v>
      </c>
      <c r="EF1232">
        <v>12</v>
      </c>
      <c r="EG1232" t="s">
        <v>374</v>
      </c>
      <c r="EH1232">
        <v>0</v>
      </c>
      <c r="EI1232" t="s">
        <v>3</v>
      </c>
      <c r="EJ1232">
        <v>2</v>
      </c>
      <c r="EK1232">
        <v>500002</v>
      </c>
      <c r="EL1232" t="s">
        <v>375</v>
      </c>
      <c r="EM1232" t="s">
        <v>376</v>
      </c>
      <c r="EO1232" t="s">
        <v>3</v>
      </c>
      <c r="EQ1232">
        <v>0</v>
      </c>
      <c r="ER1232">
        <v>12.58</v>
      </c>
      <c r="ES1232">
        <v>12.58</v>
      </c>
      <c r="ET1232">
        <v>0</v>
      </c>
      <c r="EU1232">
        <v>0</v>
      </c>
      <c r="EV1232">
        <v>0</v>
      </c>
      <c r="EW1232">
        <v>0</v>
      </c>
      <c r="EX1232">
        <v>0</v>
      </c>
      <c r="EY1232">
        <v>0</v>
      </c>
      <c r="FQ1232">
        <v>0</v>
      </c>
      <c r="FR1232">
        <f t="shared" si="1015"/>
        <v>0</v>
      </c>
      <c r="FS1232">
        <v>0</v>
      </c>
      <c r="FX1232">
        <v>0</v>
      </c>
      <c r="FY1232">
        <v>0</v>
      </c>
      <c r="GA1232" t="s">
        <v>3</v>
      </c>
      <c r="GD1232">
        <v>1</v>
      </c>
      <c r="GF1232">
        <v>-1709900927</v>
      </c>
      <c r="GG1232">
        <v>2</v>
      </c>
      <c r="GH1232">
        <v>1</v>
      </c>
      <c r="GI1232">
        <v>4</v>
      </c>
      <c r="GJ1232">
        <v>0</v>
      </c>
      <c r="GK1232">
        <v>0</v>
      </c>
      <c r="GL1232">
        <f t="shared" si="1016"/>
        <v>0</v>
      </c>
      <c r="GM1232">
        <f t="shared" si="1017"/>
        <v>150.96</v>
      </c>
      <c r="GN1232">
        <f t="shared" si="1018"/>
        <v>0</v>
      </c>
      <c r="GO1232">
        <f t="shared" si="1019"/>
        <v>150.96</v>
      </c>
      <c r="GP1232">
        <f t="shared" si="1020"/>
        <v>0</v>
      </c>
      <c r="GR1232">
        <v>0</v>
      </c>
      <c r="GS1232">
        <v>0</v>
      </c>
      <c r="GT1232">
        <v>0</v>
      </c>
      <c r="GU1232" t="s">
        <v>3</v>
      </c>
      <c r="GV1232">
        <f t="shared" si="1021"/>
        <v>0</v>
      </c>
      <c r="GW1232">
        <v>1</v>
      </c>
      <c r="GX1232">
        <f t="shared" si="1022"/>
        <v>0</v>
      </c>
      <c r="HA1232">
        <v>0</v>
      </c>
      <c r="HB1232">
        <v>0</v>
      </c>
      <c r="HC1232">
        <f t="shared" si="1023"/>
        <v>0</v>
      </c>
      <c r="HE1232" t="s">
        <v>3</v>
      </c>
      <c r="HF1232" t="s">
        <v>3</v>
      </c>
      <c r="HI1232">
        <f t="shared" si="1024"/>
        <v>0</v>
      </c>
      <c r="HJ1232">
        <f t="shared" si="1025"/>
        <v>0</v>
      </c>
      <c r="HK1232">
        <f t="shared" si="1026"/>
        <v>0</v>
      </c>
      <c r="HL1232">
        <f t="shared" si="1027"/>
        <v>0</v>
      </c>
      <c r="HM1232" t="s">
        <v>3</v>
      </c>
      <c r="HN1232" t="s">
        <v>3</v>
      </c>
      <c r="HO1232" t="s">
        <v>3</v>
      </c>
      <c r="HP1232" t="s">
        <v>3</v>
      </c>
      <c r="HQ1232" t="s">
        <v>3</v>
      </c>
      <c r="IK1232">
        <v>0</v>
      </c>
    </row>
    <row r="1233" spans="1:245" x14ac:dyDescent="0.2">
      <c r="A1233">
        <v>17</v>
      </c>
      <c r="B1233">
        <v>0</v>
      </c>
      <c r="E1233" t="s">
        <v>175</v>
      </c>
      <c r="F1233" t="s">
        <v>950</v>
      </c>
      <c r="G1233" t="s">
        <v>951</v>
      </c>
      <c r="H1233" t="s">
        <v>506</v>
      </c>
      <c r="I1233">
        <v>12</v>
      </c>
      <c r="J1233">
        <v>0</v>
      </c>
      <c r="K1233">
        <v>12</v>
      </c>
      <c r="O1233">
        <f t="shared" si="989"/>
        <v>83.4</v>
      </c>
      <c r="P1233">
        <f t="shared" si="990"/>
        <v>83.4</v>
      </c>
      <c r="Q1233">
        <f t="shared" si="991"/>
        <v>0</v>
      </c>
      <c r="R1233">
        <f t="shared" si="992"/>
        <v>0</v>
      </c>
      <c r="S1233">
        <f t="shared" si="993"/>
        <v>0</v>
      </c>
      <c r="T1233">
        <f t="shared" si="994"/>
        <v>0</v>
      </c>
      <c r="U1233">
        <f t="shared" si="995"/>
        <v>0</v>
      </c>
      <c r="V1233">
        <f t="shared" si="996"/>
        <v>0</v>
      </c>
      <c r="W1233">
        <f t="shared" si="997"/>
        <v>0</v>
      </c>
      <c r="X1233">
        <f t="shared" si="998"/>
        <v>0</v>
      </c>
      <c r="Y1233">
        <f t="shared" si="999"/>
        <v>0</v>
      </c>
      <c r="AA1233">
        <v>30589570</v>
      </c>
      <c r="AB1233">
        <f t="shared" si="1000"/>
        <v>6.95</v>
      </c>
      <c r="AC1233">
        <f t="shared" si="1001"/>
        <v>6.95</v>
      </c>
      <c r="AD1233">
        <f t="shared" si="1028"/>
        <v>0</v>
      </c>
      <c r="AE1233">
        <f t="shared" si="1029"/>
        <v>0</v>
      </c>
      <c r="AF1233">
        <f t="shared" si="1030"/>
        <v>0</v>
      </c>
      <c r="AG1233">
        <f t="shared" si="1002"/>
        <v>0</v>
      </c>
      <c r="AH1233">
        <f t="shared" si="1031"/>
        <v>0</v>
      </c>
      <c r="AI1233">
        <f t="shared" si="1032"/>
        <v>0</v>
      </c>
      <c r="AJ1233">
        <f t="shared" si="1003"/>
        <v>0</v>
      </c>
      <c r="AK1233">
        <v>6.95</v>
      </c>
      <c r="AL1233">
        <v>6.95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1</v>
      </c>
      <c r="AW1233">
        <v>1</v>
      </c>
      <c r="AZ1233">
        <v>1</v>
      </c>
      <c r="BA1233">
        <v>1</v>
      </c>
      <c r="BB1233">
        <v>1</v>
      </c>
      <c r="BC1233">
        <v>1</v>
      </c>
      <c r="BD1233" t="s">
        <v>3</v>
      </c>
      <c r="BE1233" t="s">
        <v>3</v>
      </c>
      <c r="BF1233" t="s">
        <v>3</v>
      </c>
      <c r="BG1233" t="s">
        <v>3</v>
      </c>
      <c r="BH1233">
        <v>3</v>
      </c>
      <c r="BI1233">
        <v>2</v>
      </c>
      <c r="BJ1233" t="s">
        <v>952</v>
      </c>
      <c r="BM1233">
        <v>500002</v>
      </c>
      <c r="BN1233">
        <v>0</v>
      </c>
      <c r="BO1233" t="s">
        <v>67</v>
      </c>
      <c r="BP1233">
        <v>1</v>
      </c>
      <c r="BQ1233">
        <v>12</v>
      </c>
      <c r="BR1233">
        <v>0</v>
      </c>
      <c r="BS1233">
        <v>1</v>
      </c>
      <c r="BT1233">
        <v>1</v>
      </c>
      <c r="BU1233">
        <v>1</v>
      </c>
      <c r="BV1233">
        <v>1</v>
      </c>
      <c r="BW1233">
        <v>1</v>
      </c>
      <c r="BX1233">
        <v>1</v>
      </c>
      <c r="BY1233" t="s">
        <v>3</v>
      </c>
      <c r="BZ1233">
        <v>0</v>
      </c>
      <c r="CA1233">
        <v>0</v>
      </c>
      <c r="CB1233" t="s">
        <v>3</v>
      </c>
      <c r="CE1233">
        <v>0</v>
      </c>
      <c r="CF1233">
        <v>0</v>
      </c>
      <c r="CG1233">
        <v>0</v>
      </c>
      <c r="CM1233">
        <v>0</v>
      </c>
      <c r="CN1233" t="s">
        <v>3</v>
      </c>
      <c r="CO1233">
        <v>0</v>
      </c>
      <c r="CP1233">
        <f t="shared" si="1004"/>
        <v>83.4</v>
      </c>
      <c r="CQ1233">
        <f t="shared" si="1005"/>
        <v>6.95</v>
      </c>
      <c r="CR1233">
        <f t="shared" si="1006"/>
        <v>0</v>
      </c>
      <c r="CS1233">
        <f t="shared" si="1007"/>
        <v>0</v>
      </c>
      <c r="CT1233">
        <f t="shared" si="1008"/>
        <v>0</v>
      </c>
      <c r="CU1233">
        <f t="shared" si="1009"/>
        <v>0</v>
      </c>
      <c r="CV1233">
        <f t="shared" si="1010"/>
        <v>0</v>
      </c>
      <c r="CW1233">
        <f t="shared" si="1011"/>
        <v>0</v>
      </c>
      <c r="CX1233">
        <f t="shared" si="1012"/>
        <v>0</v>
      </c>
      <c r="CY1233">
        <f t="shared" si="1013"/>
        <v>0</v>
      </c>
      <c r="CZ1233">
        <f t="shared" si="1014"/>
        <v>0</v>
      </c>
      <c r="DC1233" t="s">
        <v>3</v>
      </c>
      <c r="DD1233" t="s">
        <v>3</v>
      </c>
      <c r="DE1233" t="s">
        <v>3</v>
      </c>
      <c r="DF1233" t="s">
        <v>3</v>
      </c>
      <c r="DG1233" t="s">
        <v>3</v>
      </c>
      <c r="DH1233" t="s">
        <v>3</v>
      </c>
      <c r="DI1233" t="s">
        <v>3</v>
      </c>
      <c r="DJ1233" t="s">
        <v>3</v>
      </c>
      <c r="DK1233" t="s">
        <v>3</v>
      </c>
      <c r="DL1233" t="s">
        <v>3</v>
      </c>
      <c r="DM1233" t="s">
        <v>3</v>
      </c>
      <c r="DN1233">
        <v>0</v>
      </c>
      <c r="DO1233">
        <v>0</v>
      </c>
      <c r="DP1233">
        <v>1</v>
      </c>
      <c r="DQ1233">
        <v>1</v>
      </c>
      <c r="DU1233">
        <v>1010</v>
      </c>
      <c r="DV1233" t="s">
        <v>506</v>
      </c>
      <c r="DW1233" t="s">
        <v>506</v>
      </c>
      <c r="DX1233">
        <v>1</v>
      </c>
      <c r="DZ1233" t="s">
        <v>3</v>
      </c>
      <c r="EA1233" t="s">
        <v>3</v>
      </c>
      <c r="EB1233" t="s">
        <v>3</v>
      </c>
      <c r="EC1233" t="s">
        <v>3</v>
      </c>
      <c r="EE1233">
        <v>30172931</v>
      </c>
      <c r="EF1233">
        <v>12</v>
      </c>
      <c r="EG1233" t="s">
        <v>374</v>
      </c>
      <c r="EH1233">
        <v>0</v>
      </c>
      <c r="EI1233" t="s">
        <v>3</v>
      </c>
      <c r="EJ1233">
        <v>2</v>
      </c>
      <c r="EK1233">
        <v>500002</v>
      </c>
      <c r="EL1233" t="s">
        <v>375</v>
      </c>
      <c r="EM1233" t="s">
        <v>376</v>
      </c>
      <c r="EO1233" t="s">
        <v>3</v>
      </c>
      <c r="EQ1233">
        <v>0</v>
      </c>
      <c r="ER1233">
        <v>6.95</v>
      </c>
      <c r="ES1233">
        <v>6.95</v>
      </c>
      <c r="ET1233">
        <v>0</v>
      </c>
      <c r="EU1233">
        <v>0</v>
      </c>
      <c r="EV1233">
        <v>0</v>
      </c>
      <c r="EW1233">
        <v>0</v>
      </c>
      <c r="EX1233">
        <v>0</v>
      </c>
      <c r="EY1233">
        <v>0</v>
      </c>
      <c r="FQ1233">
        <v>0</v>
      </c>
      <c r="FR1233">
        <f t="shared" si="1015"/>
        <v>0</v>
      </c>
      <c r="FS1233">
        <v>0</v>
      </c>
      <c r="FX1233">
        <v>0</v>
      </c>
      <c r="FY1233">
        <v>0</v>
      </c>
      <c r="GA1233" t="s">
        <v>3</v>
      </c>
      <c r="GD1233">
        <v>1</v>
      </c>
      <c r="GF1233">
        <v>1981142243</v>
      </c>
      <c r="GG1233">
        <v>2</v>
      </c>
      <c r="GH1233">
        <v>1</v>
      </c>
      <c r="GI1233">
        <v>4</v>
      </c>
      <c r="GJ1233">
        <v>0</v>
      </c>
      <c r="GK1233">
        <v>0</v>
      </c>
      <c r="GL1233">
        <f t="shared" si="1016"/>
        <v>0</v>
      </c>
      <c r="GM1233">
        <f t="shared" si="1017"/>
        <v>83.4</v>
      </c>
      <c r="GN1233">
        <f t="shared" si="1018"/>
        <v>0</v>
      </c>
      <c r="GO1233">
        <f t="shared" si="1019"/>
        <v>83.4</v>
      </c>
      <c r="GP1233">
        <f t="shared" si="1020"/>
        <v>0</v>
      </c>
      <c r="GR1233">
        <v>0</v>
      </c>
      <c r="GS1233">
        <v>0</v>
      </c>
      <c r="GT1233">
        <v>0</v>
      </c>
      <c r="GU1233" t="s">
        <v>3</v>
      </c>
      <c r="GV1233">
        <f t="shared" si="1021"/>
        <v>0</v>
      </c>
      <c r="GW1233">
        <v>1</v>
      </c>
      <c r="GX1233">
        <f t="shared" si="1022"/>
        <v>0</v>
      </c>
      <c r="HA1233">
        <v>0</v>
      </c>
      <c r="HB1233">
        <v>0</v>
      </c>
      <c r="HC1233">
        <f t="shared" si="1023"/>
        <v>0</v>
      </c>
      <c r="HE1233" t="s">
        <v>3</v>
      </c>
      <c r="HF1233" t="s">
        <v>3</v>
      </c>
      <c r="HI1233">
        <f t="shared" si="1024"/>
        <v>0</v>
      </c>
      <c r="HJ1233">
        <f t="shared" si="1025"/>
        <v>0</v>
      </c>
      <c r="HK1233">
        <f t="shared" si="1026"/>
        <v>0</v>
      </c>
      <c r="HL1233">
        <f t="shared" si="1027"/>
        <v>0</v>
      </c>
      <c r="HM1233" t="s">
        <v>3</v>
      </c>
      <c r="HN1233" t="s">
        <v>3</v>
      </c>
      <c r="HO1233" t="s">
        <v>3</v>
      </c>
      <c r="HP1233" t="s">
        <v>3</v>
      </c>
      <c r="HQ1233" t="s">
        <v>3</v>
      </c>
      <c r="IK1233">
        <v>0</v>
      </c>
    </row>
    <row r="1234" spans="1:245" x14ac:dyDescent="0.2">
      <c r="A1234">
        <v>17</v>
      </c>
      <c r="B1234">
        <v>0</v>
      </c>
      <c r="E1234" t="s">
        <v>176</v>
      </c>
      <c r="F1234" t="s">
        <v>559</v>
      </c>
      <c r="G1234" t="s">
        <v>560</v>
      </c>
      <c r="H1234" t="s">
        <v>506</v>
      </c>
      <c r="I1234">
        <v>12</v>
      </c>
      <c r="J1234">
        <v>0</v>
      </c>
      <c r="K1234">
        <v>12</v>
      </c>
      <c r="O1234">
        <f t="shared" si="989"/>
        <v>45.24</v>
      </c>
      <c r="P1234">
        <f t="shared" si="990"/>
        <v>45.24</v>
      </c>
      <c r="Q1234">
        <f t="shared" si="991"/>
        <v>0</v>
      </c>
      <c r="R1234">
        <f t="shared" si="992"/>
        <v>0</v>
      </c>
      <c r="S1234">
        <f t="shared" si="993"/>
        <v>0</v>
      </c>
      <c r="T1234">
        <f t="shared" si="994"/>
        <v>0</v>
      </c>
      <c r="U1234">
        <f t="shared" si="995"/>
        <v>0</v>
      </c>
      <c r="V1234">
        <f t="shared" si="996"/>
        <v>0</v>
      </c>
      <c r="W1234">
        <f t="shared" si="997"/>
        <v>0</v>
      </c>
      <c r="X1234">
        <f t="shared" si="998"/>
        <v>0</v>
      </c>
      <c r="Y1234">
        <f t="shared" si="999"/>
        <v>0</v>
      </c>
      <c r="AA1234">
        <v>30589570</v>
      </c>
      <c r="AB1234">
        <f t="shared" si="1000"/>
        <v>3.77</v>
      </c>
      <c r="AC1234">
        <f t="shared" si="1001"/>
        <v>3.77</v>
      </c>
      <c r="AD1234">
        <f t="shared" si="1028"/>
        <v>0</v>
      </c>
      <c r="AE1234">
        <f t="shared" si="1029"/>
        <v>0</v>
      </c>
      <c r="AF1234">
        <f t="shared" si="1030"/>
        <v>0</v>
      </c>
      <c r="AG1234">
        <f t="shared" si="1002"/>
        <v>0</v>
      </c>
      <c r="AH1234">
        <f t="shared" si="1031"/>
        <v>0</v>
      </c>
      <c r="AI1234">
        <f t="shared" si="1032"/>
        <v>0</v>
      </c>
      <c r="AJ1234">
        <f t="shared" si="1003"/>
        <v>0</v>
      </c>
      <c r="AK1234">
        <v>3.77</v>
      </c>
      <c r="AL1234">
        <v>3.77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1</v>
      </c>
      <c r="AW1234">
        <v>1</v>
      </c>
      <c r="AZ1234">
        <v>1</v>
      </c>
      <c r="BA1234">
        <v>1</v>
      </c>
      <c r="BB1234">
        <v>1</v>
      </c>
      <c r="BC1234">
        <v>1</v>
      </c>
      <c r="BD1234" t="s">
        <v>3</v>
      </c>
      <c r="BE1234" t="s">
        <v>3</v>
      </c>
      <c r="BF1234" t="s">
        <v>3</v>
      </c>
      <c r="BG1234" t="s">
        <v>3</v>
      </c>
      <c r="BH1234">
        <v>3</v>
      </c>
      <c r="BI1234">
        <v>2</v>
      </c>
      <c r="BJ1234" t="s">
        <v>561</v>
      </c>
      <c r="BM1234">
        <v>500002</v>
      </c>
      <c r="BN1234">
        <v>0</v>
      </c>
      <c r="BO1234" t="s">
        <v>67</v>
      </c>
      <c r="BP1234">
        <v>1</v>
      </c>
      <c r="BQ1234">
        <v>12</v>
      </c>
      <c r="BR1234">
        <v>0</v>
      </c>
      <c r="BS1234">
        <v>1</v>
      </c>
      <c r="BT1234">
        <v>1</v>
      </c>
      <c r="BU1234">
        <v>1</v>
      </c>
      <c r="BV1234">
        <v>1</v>
      </c>
      <c r="BW1234">
        <v>1</v>
      </c>
      <c r="BX1234">
        <v>1</v>
      </c>
      <c r="BY1234" t="s">
        <v>3</v>
      </c>
      <c r="BZ1234">
        <v>0</v>
      </c>
      <c r="CA1234">
        <v>0</v>
      </c>
      <c r="CB1234" t="s">
        <v>3</v>
      </c>
      <c r="CE1234">
        <v>0</v>
      </c>
      <c r="CF1234">
        <v>0</v>
      </c>
      <c r="CG1234">
        <v>0</v>
      </c>
      <c r="CM1234">
        <v>0</v>
      </c>
      <c r="CN1234" t="s">
        <v>3</v>
      </c>
      <c r="CO1234">
        <v>0</v>
      </c>
      <c r="CP1234">
        <f t="shared" si="1004"/>
        <v>45.24</v>
      </c>
      <c r="CQ1234">
        <f t="shared" si="1005"/>
        <v>3.77</v>
      </c>
      <c r="CR1234">
        <f t="shared" si="1006"/>
        <v>0</v>
      </c>
      <c r="CS1234">
        <f t="shared" si="1007"/>
        <v>0</v>
      </c>
      <c r="CT1234">
        <f t="shared" si="1008"/>
        <v>0</v>
      </c>
      <c r="CU1234">
        <f t="shared" si="1009"/>
        <v>0</v>
      </c>
      <c r="CV1234">
        <f t="shared" si="1010"/>
        <v>0</v>
      </c>
      <c r="CW1234">
        <f t="shared" si="1011"/>
        <v>0</v>
      </c>
      <c r="CX1234">
        <f t="shared" si="1012"/>
        <v>0</v>
      </c>
      <c r="CY1234">
        <f t="shared" si="1013"/>
        <v>0</v>
      </c>
      <c r="CZ1234">
        <f t="shared" si="1014"/>
        <v>0</v>
      </c>
      <c r="DC1234" t="s">
        <v>3</v>
      </c>
      <c r="DD1234" t="s">
        <v>3</v>
      </c>
      <c r="DE1234" t="s">
        <v>3</v>
      </c>
      <c r="DF1234" t="s">
        <v>3</v>
      </c>
      <c r="DG1234" t="s">
        <v>3</v>
      </c>
      <c r="DH1234" t="s">
        <v>3</v>
      </c>
      <c r="DI1234" t="s">
        <v>3</v>
      </c>
      <c r="DJ1234" t="s">
        <v>3</v>
      </c>
      <c r="DK1234" t="s">
        <v>3</v>
      </c>
      <c r="DL1234" t="s">
        <v>3</v>
      </c>
      <c r="DM1234" t="s">
        <v>3</v>
      </c>
      <c r="DN1234">
        <v>0</v>
      </c>
      <c r="DO1234">
        <v>0</v>
      </c>
      <c r="DP1234">
        <v>1</v>
      </c>
      <c r="DQ1234">
        <v>1</v>
      </c>
      <c r="DU1234">
        <v>1010</v>
      </c>
      <c r="DV1234" t="s">
        <v>506</v>
      </c>
      <c r="DW1234" t="s">
        <v>506</v>
      </c>
      <c r="DX1234">
        <v>1</v>
      </c>
      <c r="DZ1234" t="s">
        <v>3</v>
      </c>
      <c r="EA1234" t="s">
        <v>3</v>
      </c>
      <c r="EB1234" t="s">
        <v>3</v>
      </c>
      <c r="EC1234" t="s">
        <v>3</v>
      </c>
      <c r="EE1234">
        <v>30172931</v>
      </c>
      <c r="EF1234">
        <v>12</v>
      </c>
      <c r="EG1234" t="s">
        <v>374</v>
      </c>
      <c r="EH1234">
        <v>0</v>
      </c>
      <c r="EI1234" t="s">
        <v>3</v>
      </c>
      <c r="EJ1234">
        <v>2</v>
      </c>
      <c r="EK1234">
        <v>500002</v>
      </c>
      <c r="EL1234" t="s">
        <v>375</v>
      </c>
      <c r="EM1234" t="s">
        <v>376</v>
      </c>
      <c r="EO1234" t="s">
        <v>3</v>
      </c>
      <c r="EQ1234">
        <v>0</v>
      </c>
      <c r="ER1234">
        <v>3.77</v>
      </c>
      <c r="ES1234">
        <v>3.77</v>
      </c>
      <c r="ET1234">
        <v>0</v>
      </c>
      <c r="EU1234">
        <v>0</v>
      </c>
      <c r="EV1234">
        <v>0</v>
      </c>
      <c r="EW1234">
        <v>0</v>
      </c>
      <c r="EX1234">
        <v>0</v>
      </c>
      <c r="EY1234">
        <v>0</v>
      </c>
      <c r="FQ1234">
        <v>0</v>
      </c>
      <c r="FR1234">
        <f t="shared" si="1015"/>
        <v>0</v>
      </c>
      <c r="FS1234">
        <v>0</v>
      </c>
      <c r="FX1234">
        <v>0</v>
      </c>
      <c r="FY1234">
        <v>0</v>
      </c>
      <c r="GA1234" t="s">
        <v>3</v>
      </c>
      <c r="GD1234">
        <v>1</v>
      </c>
      <c r="GF1234">
        <v>-303441637</v>
      </c>
      <c r="GG1234">
        <v>2</v>
      </c>
      <c r="GH1234">
        <v>1</v>
      </c>
      <c r="GI1234">
        <v>4</v>
      </c>
      <c r="GJ1234">
        <v>0</v>
      </c>
      <c r="GK1234">
        <v>0</v>
      </c>
      <c r="GL1234">
        <f t="shared" si="1016"/>
        <v>0</v>
      </c>
      <c r="GM1234">
        <f t="shared" si="1017"/>
        <v>45.24</v>
      </c>
      <c r="GN1234">
        <f t="shared" si="1018"/>
        <v>0</v>
      </c>
      <c r="GO1234">
        <f t="shared" si="1019"/>
        <v>45.24</v>
      </c>
      <c r="GP1234">
        <f t="shared" si="1020"/>
        <v>0</v>
      </c>
      <c r="GR1234">
        <v>0</v>
      </c>
      <c r="GS1234">
        <v>0</v>
      </c>
      <c r="GT1234">
        <v>0</v>
      </c>
      <c r="GU1234" t="s">
        <v>3</v>
      </c>
      <c r="GV1234">
        <f t="shared" si="1021"/>
        <v>0</v>
      </c>
      <c r="GW1234">
        <v>1</v>
      </c>
      <c r="GX1234">
        <f t="shared" si="1022"/>
        <v>0</v>
      </c>
      <c r="HA1234">
        <v>0</v>
      </c>
      <c r="HB1234">
        <v>0</v>
      </c>
      <c r="HC1234">
        <f t="shared" si="1023"/>
        <v>0</v>
      </c>
      <c r="HE1234" t="s">
        <v>3</v>
      </c>
      <c r="HF1234" t="s">
        <v>3</v>
      </c>
      <c r="HI1234">
        <f t="shared" si="1024"/>
        <v>0</v>
      </c>
      <c r="HJ1234">
        <f t="shared" si="1025"/>
        <v>0</v>
      </c>
      <c r="HK1234">
        <f t="shared" si="1026"/>
        <v>0</v>
      </c>
      <c r="HL1234">
        <f t="shared" si="1027"/>
        <v>0</v>
      </c>
      <c r="HM1234" t="s">
        <v>3</v>
      </c>
      <c r="HN1234" t="s">
        <v>3</v>
      </c>
      <c r="HO1234" t="s">
        <v>3</v>
      </c>
      <c r="HP1234" t="s">
        <v>3</v>
      </c>
      <c r="HQ1234" t="s">
        <v>3</v>
      </c>
      <c r="IK1234">
        <v>0</v>
      </c>
    </row>
    <row r="1235" spans="1:245" x14ac:dyDescent="0.2">
      <c r="A1235">
        <v>17</v>
      </c>
      <c r="B1235">
        <v>0</v>
      </c>
      <c r="E1235" t="s">
        <v>177</v>
      </c>
      <c r="F1235" t="s">
        <v>583</v>
      </c>
      <c r="G1235" t="s">
        <v>584</v>
      </c>
      <c r="H1235" t="s">
        <v>506</v>
      </c>
      <c r="I1235">
        <v>36</v>
      </c>
      <c r="J1235">
        <v>0</v>
      </c>
      <c r="K1235">
        <v>36</v>
      </c>
      <c r="O1235">
        <f t="shared" si="989"/>
        <v>109.8</v>
      </c>
      <c r="P1235">
        <f t="shared" si="990"/>
        <v>109.8</v>
      </c>
      <c r="Q1235">
        <f t="shared" si="991"/>
        <v>0</v>
      </c>
      <c r="R1235">
        <f t="shared" si="992"/>
        <v>0</v>
      </c>
      <c r="S1235">
        <f t="shared" si="993"/>
        <v>0</v>
      </c>
      <c r="T1235">
        <f t="shared" si="994"/>
        <v>0</v>
      </c>
      <c r="U1235">
        <f t="shared" si="995"/>
        <v>0</v>
      </c>
      <c r="V1235">
        <f t="shared" si="996"/>
        <v>0</v>
      </c>
      <c r="W1235">
        <f t="shared" si="997"/>
        <v>0</v>
      </c>
      <c r="X1235">
        <f t="shared" si="998"/>
        <v>0</v>
      </c>
      <c r="Y1235">
        <f t="shared" si="999"/>
        <v>0</v>
      </c>
      <c r="AA1235">
        <v>30589570</v>
      </c>
      <c r="AB1235">
        <f t="shared" si="1000"/>
        <v>3.05</v>
      </c>
      <c r="AC1235">
        <f t="shared" si="1001"/>
        <v>3.05</v>
      </c>
      <c r="AD1235">
        <f t="shared" si="1028"/>
        <v>0</v>
      </c>
      <c r="AE1235">
        <f t="shared" si="1029"/>
        <v>0</v>
      </c>
      <c r="AF1235">
        <f t="shared" si="1030"/>
        <v>0</v>
      </c>
      <c r="AG1235">
        <f t="shared" si="1002"/>
        <v>0</v>
      </c>
      <c r="AH1235">
        <f t="shared" si="1031"/>
        <v>0</v>
      </c>
      <c r="AI1235">
        <f t="shared" si="1032"/>
        <v>0</v>
      </c>
      <c r="AJ1235">
        <f t="shared" si="1003"/>
        <v>0</v>
      </c>
      <c r="AK1235">
        <v>3.05</v>
      </c>
      <c r="AL1235">
        <v>3.05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1</v>
      </c>
      <c r="AW1235">
        <v>1</v>
      </c>
      <c r="AZ1235">
        <v>1</v>
      </c>
      <c r="BA1235">
        <v>1</v>
      </c>
      <c r="BB1235">
        <v>1</v>
      </c>
      <c r="BC1235">
        <v>1</v>
      </c>
      <c r="BD1235" t="s">
        <v>3</v>
      </c>
      <c r="BE1235" t="s">
        <v>3</v>
      </c>
      <c r="BF1235" t="s">
        <v>3</v>
      </c>
      <c r="BG1235" t="s">
        <v>3</v>
      </c>
      <c r="BH1235">
        <v>3</v>
      </c>
      <c r="BI1235">
        <v>2</v>
      </c>
      <c r="BJ1235" t="s">
        <v>585</v>
      </c>
      <c r="BM1235">
        <v>500002</v>
      </c>
      <c r="BN1235">
        <v>0</v>
      </c>
      <c r="BO1235" t="s">
        <v>67</v>
      </c>
      <c r="BP1235">
        <v>1</v>
      </c>
      <c r="BQ1235">
        <v>12</v>
      </c>
      <c r="BR1235">
        <v>0</v>
      </c>
      <c r="BS1235">
        <v>1</v>
      </c>
      <c r="BT1235">
        <v>1</v>
      </c>
      <c r="BU1235">
        <v>1</v>
      </c>
      <c r="BV1235">
        <v>1</v>
      </c>
      <c r="BW1235">
        <v>1</v>
      </c>
      <c r="BX1235">
        <v>1</v>
      </c>
      <c r="BY1235" t="s">
        <v>3</v>
      </c>
      <c r="BZ1235">
        <v>0</v>
      </c>
      <c r="CA1235">
        <v>0</v>
      </c>
      <c r="CB1235" t="s">
        <v>3</v>
      </c>
      <c r="CE1235">
        <v>0</v>
      </c>
      <c r="CF1235">
        <v>0</v>
      </c>
      <c r="CG1235">
        <v>0</v>
      </c>
      <c r="CM1235">
        <v>0</v>
      </c>
      <c r="CN1235" t="s">
        <v>3</v>
      </c>
      <c r="CO1235">
        <v>0</v>
      </c>
      <c r="CP1235">
        <f t="shared" si="1004"/>
        <v>109.8</v>
      </c>
      <c r="CQ1235">
        <f t="shared" si="1005"/>
        <v>3.05</v>
      </c>
      <c r="CR1235">
        <f t="shared" si="1006"/>
        <v>0</v>
      </c>
      <c r="CS1235">
        <f t="shared" si="1007"/>
        <v>0</v>
      </c>
      <c r="CT1235">
        <f t="shared" si="1008"/>
        <v>0</v>
      </c>
      <c r="CU1235">
        <f t="shared" si="1009"/>
        <v>0</v>
      </c>
      <c r="CV1235">
        <f t="shared" si="1010"/>
        <v>0</v>
      </c>
      <c r="CW1235">
        <f t="shared" si="1011"/>
        <v>0</v>
      </c>
      <c r="CX1235">
        <f t="shared" si="1012"/>
        <v>0</v>
      </c>
      <c r="CY1235">
        <f t="shared" si="1013"/>
        <v>0</v>
      </c>
      <c r="CZ1235">
        <f t="shared" si="1014"/>
        <v>0</v>
      </c>
      <c r="DC1235" t="s">
        <v>3</v>
      </c>
      <c r="DD1235" t="s">
        <v>3</v>
      </c>
      <c r="DE1235" t="s">
        <v>3</v>
      </c>
      <c r="DF1235" t="s">
        <v>3</v>
      </c>
      <c r="DG1235" t="s">
        <v>3</v>
      </c>
      <c r="DH1235" t="s">
        <v>3</v>
      </c>
      <c r="DI1235" t="s">
        <v>3</v>
      </c>
      <c r="DJ1235" t="s">
        <v>3</v>
      </c>
      <c r="DK1235" t="s">
        <v>3</v>
      </c>
      <c r="DL1235" t="s">
        <v>3</v>
      </c>
      <c r="DM1235" t="s">
        <v>3</v>
      </c>
      <c r="DN1235">
        <v>0</v>
      </c>
      <c r="DO1235">
        <v>0</v>
      </c>
      <c r="DP1235">
        <v>1</v>
      </c>
      <c r="DQ1235">
        <v>1</v>
      </c>
      <c r="DU1235">
        <v>1010</v>
      </c>
      <c r="DV1235" t="s">
        <v>506</v>
      </c>
      <c r="DW1235" t="s">
        <v>506</v>
      </c>
      <c r="DX1235">
        <v>1</v>
      </c>
      <c r="DZ1235" t="s">
        <v>3</v>
      </c>
      <c r="EA1235" t="s">
        <v>3</v>
      </c>
      <c r="EB1235" t="s">
        <v>3</v>
      </c>
      <c r="EC1235" t="s">
        <v>3</v>
      </c>
      <c r="EE1235">
        <v>30172931</v>
      </c>
      <c r="EF1235">
        <v>12</v>
      </c>
      <c r="EG1235" t="s">
        <v>374</v>
      </c>
      <c r="EH1235">
        <v>0</v>
      </c>
      <c r="EI1235" t="s">
        <v>3</v>
      </c>
      <c r="EJ1235">
        <v>2</v>
      </c>
      <c r="EK1235">
        <v>500002</v>
      </c>
      <c r="EL1235" t="s">
        <v>375</v>
      </c>
      <c r="EM1235" t="s">
        <v>376</v>
      </c>
      <c r="EO1235" t="s">
        <v>3</v>
      </c>
      <c r="EQ1235">
        <v>0</v>
      </c>
      <c r="ER1235">
        <v>3.05</v>
      </c>
      <c r="ES1235">
        <v>3.05</v>
      </c>
      <c r="ET1235">
        <v>0</v>
      </c>
      <c r="EU1235">
        <v>0</v>
      </c>
      <c r="EV1235">
        <v>0</v>
      </c>
      <c r="EW1235">
        <v>0</v>
      </c>
      <c r="EX1235">
        <v>0</v>
      </c>
      <c r="EY1235">
        <v>0</v>
      </c>
      <c r="FQ1235">
        <v>0</v>
      </c>
      <c r="FR1235">
        <f t="shared" si="1015"/>
        <v>0</v>
      </c>
      <c r="FS1235">
        <v>0</v>
      </c>
      <c r="FX1235">
        <v>0</v>
      </c>
      <c r="FY1235">
        <v>0</v>
      </c>
      <c r="GA1235" t="s">
        <v>3</v>
      </c>
      <c r="GD1235">
        <v>1</v>
      </c>
      <c r="GF1235">
        <v>-2033229680</v>
      </c>
      <c r="GG1235">
        <v>2</v>
      </c>
      <c r="GH1235">
        <v>1</v>
      </c>
      <c r="GI1235">
        <v>4</v>
      </c>
      <c r="GJ1235">
        <v>0</v>
      </c>
      <c r="GK1235">
        <v>0</v>
      </c>
      <c r="GL1235">
        <f t="shared" si="1016"/>
        <v>0</v>
      </c>
      <c r="GM1235">
        <f t="shared" si="1017"/>
        <v>109.8</v>
      </c>
      <c r="GN1235">
        <f t="shared" si="1018"/>
        <v>0</v>
      </c>
      <c r="GO1235">
        <f t="shared" si="1019"/>
        <v>109.8</v>
      </c>
      <c r="GP1235">
        <f t="shared" si="1020"/>
        <v>0</v>
      </c>
      <c r="GR1235">
        <v>0</v>
      </c>
      <c r="GS1235">
        <v>0</v>
      </c>
      <c r="GT1235">
        <v>0</v>
      </c>
      <c r="GU1235" t="s">
        <v>3</v>
      </c>
      <c r="GV1235">
        <f t="shared" si="1021"/>
        <v>0</v>
      </c>
      <c r="GW1235">
        <v>1</v>
      </c>
      <c r="GX1235">
        <f t="shared" si="1022"/>
        <v>0</v>
      </c>
      <c r="HA1235">
        <v>0</v>
      </c>
      <c r="HB1235">
        <v>0</v>
      </c>
      <c r="HC1235">
        <f t="shared" si="1023"/>
        <v>0</v>
      </c>
      <c r="HE1235" t="s">
        <v>3</v>
      </c>
      <c r="HF1235" t="s">
        <v>3</v>
      </c>
      <c r="HI1235">
        <f t="shared" si="1024"/>
        <v>0</v>
      </c>
      <c r="HJ1235">
        <f t="shared" si="1025"/>
        <v>0</v>
      </c>
      <c r="HK1235">
        <f t="shared" si="1026"/>
        <v>0</v>
      </c>
      <c r="HL1235">
        <f t="shared" si="1027"/>
        <v>0</v>
      </c>
      <c r="HM1235" t="s">
        <v>3</v>
      </c>
      <c r="HN1235" t="s">
        <v>3</v>
      </c>
      <c r="HO1235" t="s">
        <v>3</v>
      </c>
      <c r="HP1235" t="s">
        <v>3</v>
      </c>
      <c r="HQ1235" t="s">
        <v>3</v>
      </c>
      <c r="IK1235">
        <v>0</v>
      </c>
    </row>
    <row r="1236" spans="1:245" x14ac:dyDescent="0.2">
      <c r="A1236">
        <v>17</v>
      </c>
      <c r="B1236">
        <v>0</v>
      </c>
      <c r="E1236" t="s">
        <v>178</v>
      </c>
      <c r="F1236" t="s">
        <v>547</v>
      </c>
      <c r="G1236" t="s">
        <v>548</v>
      </c>
      <c r="H1236" t="s">
        <v>506</v>
      </c>
      <c r="I1236">
        <v>4</v>
      </c>
      <c r="J1236">
        <v>0</v>
      </c>
      <c r="K1236">
        <v>4</v>
      </c>
      <c r="O1236">
        <f t="shared" si="989"/>
        <v>17.600000000000001</v>
      </c>
      <c r="P1236">
        <f t="shared" si="990"/>
        <v>17.600000000000001</v>
      </c>
      <c r="Q1236">
        <f t="shared" si="991"/>
        <v>0</v>
      </c>
      <c r="R1236">
        <f t="shared" si="992"/>
        <v>0</v>
      </c>
      <c r="S1236">
        <f t="shared" si="993"/>
        <v>0</v>
      </c>
      <c r="T1236">
        <f t="shared" si="994"/>
        <v>0</v>
      </c>
      <c r="U1236">
        <f t="shared" si="995"/>
        <v>0</v>
      </c>
      <c r="V1236">
        <f t="shared" si="996"/>
        <v>0</v>
      </c>
      <c r="W1236">
        <f t="shared" si="997"/>
        <v>0</v>
      </c>
      <c r="X1236">
        <f t="shared" si="998"/>
        <v>0</v>
      </c>
      <c r="Y1236">
        <f t="shared" si="999"/>
        <v>0</v>
      </c>
      <c r="AA1236">
        <v>30589570</v>
      </c>
      <c r="AB1236">
        <f t="shared" si="1000"/>
        <v>4.4000000000000004</v>
      </c>
      <c r="AC1236">
        <f t="shared" si="1001"/>
        <v>4.4000000000000004</v>
      </c>
      <c r="AD1236">
        <f t="shared" si="1028"/>
        <v>0</v>
      </c>
      <c r="AE1236">
        <f t="shared" si="1029"/>
        <v>0</v>
      </c>
      <c r="AF1236">
        <f t="shared" si="1030"/>
        <v>0</v>
      </c>
      <c r="AG1236">
        <f t="shared" si="1002"/>
        <v>0</v>
      </c>
      <c r="AH1236">
        <f t="shared" si="1031"/>
        <v>0</v>
      </c>
      <c r="AI1236">
        <f t="shared" si="1032"/>
        <v>0</v>
      </c>
      <c r="AJ1236">
        <f t="shared" si="1003"/>
        <v>0</v>
      </c>
      <c r="AK1236">
        <v>4.4000000000000004</v>
      </c>
      <c r="AL1236">
        <v>4.4000000000000004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1</v>
      </c>
      <c r="AW1236">
        <v>1</v>
      </c>
      <c r="AZ1236">
        <v>1</v>
      </c>
      <c r="BA1236">
        <v>1</v>
      </c>
      <c r="BB1236">
        <v>1</v>
      </c>
      <c r="BC1236">
        <v>1</v>
      </c>
      <c r="BD1236" t="s">
        <v>3</v>
      </c>
      <c r="BE1236" t="s">
        <v>3</v>
      </c>
      <c r="BF1236" t="s">
        <v>3</v>
      </c>
      <c r="BG1236" t="s">
        <v>3</v>
      </c>
      <c r="BH1236">
        <v>3</v>
      </c>
      <c r="BI1236">
        <v>2</v>
      </c>
      <c r="BJ1236" t="s">
        <v>549</v>
      </c>
      <c r="BM1236">
        <v>500002</v>
      </c>
      <c r="BN1236">
        <v>0</v>
      </c>
      <c r="BO1236" t="s">
        <v>67</v>
      </c>
      <c r="BP1236">
        <v>1</v>
      </c>
      <c r="BQ1236">
        <v>12</v>
      </c>
      <c r="BR1236">
        <v>0</v>
      </c>
      <c r="BS1236">
        <v>1</v>
      </c>
      <c r="BT1236">
        <v>1</v>
      </c>
      <c r="BU1236">
        <v>1</v>
      </c>
      <c r="BV1236">
        <v>1</v>
      </c>
      <c r="BW1236">
        <v>1</v>
      </c>
      <c r="BX1236">
        <v>1</v>
      </c>
      <c r="BY1236" t="s">
        <v>3</v>
      </c>
      <c r="BZ1236">
        <v>0</v>
      </c>
      <c r="CA1236">
        <v>0</v>
      </c>
      <c r="CB1236" t="s">
        <v>3</v>
      </c>
      <c r="CE1236">
        <v>0</v>
      </c>
      <c r="CF1236">
        <v>0</v>
      </c>
      <c r="CG1236">
        <v>0</v>
      </c>
      <c r="CM1236">
        <v>0</v>
      </c>
      <c r="CN1236" t="s">
        <v>3</v>
      </c>
      <c r="CO1236">
        <v>0</v>
      </c>
      <c r="CP1236">
        <f t="shared" si="1004"/>
        <v>17.600000000000001</v>
      </c>
      <c r="CQ1236">
        <f t="shared" si="1005"/>
        <v>4.4000000000000004</v>
      </c>
      <c r="CR1236">
        <f t="shared" si="1006"/>
        <v>0</v>
      </c>
      <c r="CS1236">
        <f t="shared" si="1007"/>
        <v>0</v>
      </c>
      <c r="CT1236">
        <f t="shared" si="1008"/>
        <v>0</v>
      </c>
      <c r="CU1236">
        <f t="shared" si="1009"/>
        <v>0</v>
      </c>
      <c r="CV1236">
        <f t="shared" si="1010"/>
        <v>0</v>
      </c>
      <c r="CW1236">
        <f t="shared" si="1011"/>
        <v>0</v>
      </c>
      <c r="CX1236">
        <f t="shared" si="1012"/>
        <v>0</v>
      </c>
      <c r="CY1236">
        <f t="shared" si="1013"/>
        <v>0</v>
      </c>
      <c r="CZ1236">
        <f t="shared" si="1014"/>
        <v>0</v>
      </c>
      <c r="DC1236" t="s">
        <v>3</v>
      </c>
      <c r="DD1236" t="s">
        <v>3</v>
      </c>
      <c r="DE1236" t="s">
        <v>3</v>
      </c>
      <c r="DF1236" t="s">
        <v>3</v>
      </c>
      <c r="DG1236" t="s">
        <v>3</v>
      </c>
      <c r="DH1236" t="s">
        <v>3</v>
      </c>
      <c r="DI1236" t="s">
        <v>3</v>
      </c>
      <c r="DJ1236" t="s">
        <v>3</v>
      </c>
      <c r="DK1236" t="s">
        <v>3</v>
      </c>
      <c r="DL1236" t="s">
        <v>3</v>
      </c>
      <c r="DM1236" t="s">
        <v>3</v>
      </c>
      <c r="DN1236">
        <v>0</v>
      </c>
      <c r="DO1236">
        <v>0</v>
      </c>
      <c r="DP1236">
        <v>1</v>
      </c>
      <c r="DQ1236">
        <v>1</v>
      </c>
      <c r="DU1236">
        <v>1010</v>
      </c>
      <c r="DV1236" t="s">
        <v>506</v>
      </c>
      <c r="DW1236" t="s">
        <v>506</v>
      </c>
      <c r="DX1236">
        <v>1</v>
      </c>
      <c r="DZ1236" t="s">
        <v>3</v>
      </c>
      <c r="EA1236" t="s">
        <v>3</v>
      </c>
      <c r="EB1236" t="s">
        <v>3</v>
      </c>
      <c r="EC1236" t="s">
        <v>3</v>
      </c>
      <c r="EE1236">
        <v>30172931</v>
      </c>
      <c r="EF1236">
        <v>12</v>
      </c>
      <c r="EG1236" t="s">
        <v>374</v>
      </c>
      <c r="EH1236">
        <v>0</v>
      </c>
      <c r="EI1236" t="s">
        <v>3</v>
      </c>
      <c r="EJ1236">
        <v>2</v>
      </c>
      <c r="EK1236">
        <v>500002</v>
      </c>
      <c r="EL1236" t="s">
        <v>375</v>
      </c>
      <c r="EM1236" t="s">
        <v>376</v>
      </c>
      <c r="EO1236" t="s">
        <v>3</v>
      </c>
      <c r="EQ1236">
        <v>0</v>
      </c>
      <c r="ER1236">
        <v>4.4000000000000004</v>
      </c>
      <c r="ES1236">
        <v>4.4000000000000004</v>
      </c>
      <c r="ET1236">
        <v>0</v>
      </c>
      <c r="EU1236">
        <v>0</v>
      </c>
      <c r="EV1236">
        <v>0</v>
      </c>
      <c r="EW1236">
        <v>0</v>
      </c>
      <c r="EX1236">
        <v>0</v>
      </c>
      <c r="EY1236">
        <v>0</v>
      </c>
      <c r="FQ1236">
        <v>0</v>
      </c>
      <c r="FR1236">
        <f t="shared" si="1015"/>
        <v>0</v>
      </c>
      <c r="FS1236">
        <v>0</v>
      </c>
      <c r="FX1236">
        <v>0</v>
      </c>
      <c r="FY1236">
        <v>0</v>
      </c>
      <c r="GA1236" t="s">
        <v>3</v>
      </c>
      <c r="GD1236">
        <v>1</v>
      </c>
      <c r="GF1236">
        <v>1593393255</v>
      </c>
      <c r="GG1236">
        <v>2</v>
      </c>
      <c r="GH1236">
        <v>1</v>
      </c>
      <c r="GI1236">
        <v>4</v>
      </c>
      <c r="GJ1236">
        <v>0</v>
      </c>
      <c r="GK1236">
        <v>0</v>
      </c>
      <c r="GL1236">
        <f t="shared" si="1016"/>
        <v>0</v>
      </c>
      <c r="GM1236">
        <f t="shared" si="1017"/>
        <v>17.600000000000001</v>
      </c>
      <c r="GN1236">
        <f t="shared" si="1018"/>
        <v>0</v>
      </c>
      <c r="GO1236">
        <f t="shared" si="1019"/>
        <v>17.600000000000001</v>
      </c>
      <c r="GP1236">
        <f t="shared" si="1020"/>
        <v>0</v>
      </c>
      <c r="GR1236">
        <v>0</v>
      </c>
      <c r="GS1236">
        <v>0</v>
      </c>
      <c r="GT1236">
        <v>0</v>
      </c>
      <c r="GU1236" t="s">
        <v>3</v>
      </c>
      <c r="GV1236">
        <f t="shared" si="1021"/>
        <v>0</v>
      </c>
      <c r="GW1236">
        <v>1</v>
      </c>
      <c r="GX1236">
        <f t="shared" si="1022"/>
        <v>0</v>
      </c>
      <c r="HA1236">
        <v>0</v>
      </c>
      <c r="HB1236">
        <v>0</v>
      </c>
      <c r="HC1236">
        <f t="shared" si="1023"/>
        <v>0</v>
      </c>
      <c r="HE1236" t="s">
        <v>3</v>
      </c>
      <c r="HF1236" t="s">
        <v>3</v>
      </c>
      <c r="HI1236">
        <f t="shared" si="1024"/>
        <v>0</v>
      </c>
      <c r="HJ1236">
        <f t="shared" si="1025"/>
        <v>0</v>
      </c>
      <c r="HK1236">
        <f t="shared" si="1026"/>
        <v>0</v>
      </c>
      <c r="HL1236">
        <f t="shared" si="1027"/>
        <v>0</v>
      </c>
      <c r="HM1236" t="s">
        <v>3</v>
      </c>
      <c r="HN1236" t="s">
        <v>3</v>
      </c>
      <c r="HO1236" t="s">
        <v>3</v>
      </c>
      <c r="HP1236" t="s">
        <v>3</v>
      </c>
      <c r="HQ1236" t="s">
        <v>3</v>
      </c>
      <c r="IK1236">
        <v>0</v>
      </c>
    </row>
    <row r="1237" spans="1:245" x14ac:dyDescent="0.2">
      <c r="A1237">
        <v>17</v>
      </c>
      <c r="B1237">
        <v>0</v>
      </c>
      <c r="E1237" t="s">
        <v>180</v>
      </c>
      <c r="F1237" t="s">
        <v>841</v>
      </c>
      <c r="G1237" t="s">
        <v>842</v>
      </c>
      <c r="H1237" t="s">
        <v>506</v>
      </c>
      <c r="I1237">
        <v>4</v>
      </c>
      <c r="J1237">
        <v>0</v>
      </c>
      <c r="K1237">
        <v>4</v>
      </c>
      <c r="O1237">
        <f t="shared" si="989"/>
        <v>10.92</v>
      </c>
      <c r="P1237">
        <f t="shared" si="990"/>
        <v>10.92</v>
      </c>
      <c r="Q1237">
        <f t="shared" si="991"/>
        <v>0</v>
      </c>
      <c r="R1237">
        <f t="shared" si="992"/>
        <v>0</v>
      </c>
      <c r="S1237">
        <f t="shared" si="993"/>
        <v>0</v>
      </c>
      <c r="T1237">
        <f t="shared" si="994"/>
        <v>0</v>
      </c>
      <c r="U1237">
        <f t="shared" si="995"/>
        <v>0</v>
      </c>
      <c r="V1237">
        <f t="shared" si="996"/>
        <v>0</v>
      </c>
      <c r="W1237">
        <f t="shared" si="997"/>
        <v>0</v>
      </c>
      <c r="X1237">
        <f t="shared" si="998"/>
        <v>0</v>
      </c>
      <c r="Y1237">
        <f t="shared" si="999"/>
        <v>0</v>
      </c>
      <c r="AA1237">
        <v>30589570</v>
      </c>
      <c r="AB1237">
        <f t="shared" si="1000"/>
        <v>2.73</v>
      </c>
      <c r="AC1237">
        <f t="shared" si="1001"/>
        <v>2.73</v>
      </c>
      <c r="AD1237">
        <f t="shared" si="1028"/>
        <v>0</v>
      </c>
      <c r="AE1237">
        <f t="shared" si="1029"/>
        <v>0</v>
      </c>
      <c r="AF1237">
        <f t="shared" si="1030"/>
        <v>0</v>
      </c>
      <c r="AG1237">
        <f t="shared" si="1002"/>
        <v>0</v>
      </c>
      <c r="AH1237">
        <f t="shared" si="1031"/>
        <v>0</v>
      </c>
      <c r="AI1237">
        <f t="shared" si="1032"/>
        <v>0</v>
      </c>
      <c r="AJ1237">
        <f t="shared" si="1003"/>
        <v>0</v>
      </c>
      <c r="AK1237">
        <v>2.73</v>
      </c>
      <c r="AL1237">
        <v>2.73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1</v>
      </c>
      <c r="AW1237">
        <v>1</v>
      </c>
      <c r="AZ1237">
        <v>1</v>
      </c>
      <c r="BA1237">
        <v>1</v>
      </c>
      <c r="BB1237">
        <v>1</v>
      </c>
      <c r="BC1237">
        <v>1</v>
      </c>
      <c r="BD1237" t="s">
        <v>3</v>
      </c>
      <c r="BE1237" t="s">
        <v>3</v>
      </c>
      <c r="BF1237" t="s">
        <v>3</v>
      </c>
      <c r="BG1237" t="s">
        <v>3</v>
      </c>
      <c r="BH1237">
        <v>3</v>
      </c>
      <c r="BI1237">
        <v>2</v>
      </c>
      <c r="BJ1237" t="s">
        <v>843</v>
      </c>
      <c r="BM1237">
        <v>500002</v>
      </c>
      <c r="BN1237">
        <v>0</v>
      </c>
      <c r="BO1237" t="s">
        <v>67</v>
      </c>
      <c r="BP1237">
        <v>1</v>
      </c>
      <c r="BQ1237">
        <v>12</v>
      </c>
      <c r="BR1237">
        <v>0</v>
      </c>
      <c r="BS1237">
        <v>1</v>
      </c>
      <c r="BT1237">
        <v>1</v>
      </c>
      <c r="BU1237">
        <v>1</v>
      </c>
      <c r="BV1237">
        <v>1</v>
      </c>
      <c r="BW1237">
        <v>1</v>
      </c>
      <c r="BX1237">
        <v>1</v>
      </c>
      <c r="BY1237" t="s">
        <v>3</v>
      </c>
      <c r="BZ1237">
        <v>0</v>
      </c>
      <c r="CA1237">
        <v>0</v>
      </c>
      <c r="CB1237" t="s">
        <v>3</v>
      </c>
      <c r="CE1237">
        <v>0</v>
      </c>
      <c r="CF1237">
        <v>0</v>
      </c>
      <c r="CG1237">
        <v>0</v>
      </c>
      <c r="CM1237">
        <v>0</v>
      </c>
      <c r="CN1237" t="s">
        <v>3</v>
      </c>
      <c r="CO1237">
        <v>0</v>
      </c>
      <c r="CP1237">
        <f t="shared" si="1004"/>
        <v>10.92</v>
      </c>
      <c r="CQ1237">
        <f t="shared" si="1005"/>
        <v>2.73</v>
      </c>
      <c r="CR1237">
        <f t="shared" si="1006"/>
        <v>0</v>
      </c>
      <c r="CS1237">
        <f t="shared" si="1007"/>
        <v>0</v>
      </c>
      <c r="CT1237">
        <f t="shared" si="1008"/>
        <v>0</v>
      </c>
      <c r="CU1237">
        <f t="shared" si="1009"/>
        <v>0</v>
      </c>
      <c r="CV1237">
        <f t="shared" si="1010"/>
        <v>0</v>
      </c>
      <c r="CW1237">
        <f t="shared" si="1011"/>
        <v>0</v>
      </c>
      <c r="CX1237">
        <f t="shared" si="1012"/>
        <v>0</v>
      </c>
      <c r="CY1237">
        <f t="shared" si="1013"/>
        <v>0</v>
      </c>
      <c r="CZ1237">
        <f t="shared" si="1014"/>
        <v>0</v>
      </c>
      <c r="DC1237" t="s">
        <v>3</v>
      </c>
      <c r="DD1237" t="s">
        <v>3</v>
      </c>
      <c r="DE1237" t="s">
        <v>3</v>
      </c>
      <c r="DF1237" t="s">
        <v>3</v>
      </c>
      <c r="DG1237" t="s">
        <v>3</v>
      </c>
      <c r="DH1237" t="s">
        <v>3</v>
      </c>
      <c r="DI1237" t="s">
        <v>3</v>
      </c>
      <c r="DJ1237" t="s">
        <v>3</v>
      </c>
      <c r="DK1237" t="s">
        <v>3</v>
      </c>
      <c r="DL1237" t="s">
        <v>3</v>
      </c>
      <c r="DM1237" t="s">
        <v>3</v>
      </c>
      <c r="DN1237">
        <v>0</v>
      </c>
      <c r="DO1237">
        <v>0</v>
      </c>
      <c r="DP1237">
        <v>1</v>
      </c>
      <c r="DQ1237">
        <v>1</v>
      </c>
      <c r="DU1237">
        <v>1010</v>
      </c>
      <c r="DV1237" t="s">
        <v>506</v>
      </c>
      <c r="DW1237" t="s">
        <v>506</v>
      </c>
      <c r="DX1237">
        <v>1</v>
      </c>
      <c r="DZ1237" t="s">
        <v>3</v>
      </c>
      <c r="EA1237" t="s">
        <v>3</v>
      </c>
      <c r="EB1237" t="s">
        <v>3</v>
      </c>
      <c r="EC1237" t="s">
        <v>3</v>
      </c>
      <c r="EE1237">
        <v>30172931</v>
      </c>
      <c r="EF1237">
        <v>12</v>
      </c>
      <c r="EG1237" t="s">
        <v>374</v>
      </c>
      <c r="EH1237">
        <v>0</v>
      </c>
      <c r="EI1237" t="s">
        <v>3</v>
      </c>
      <c r="EJ1237">
        <v>2</v>
      </c>
      <c r="EK1237">
        <v>500002</v>
      </c>
      <c r="EL1237" t="s">
        <v>375</v>
      </c>
      <c r="EM1237" t="s">
        <v>376</v>
      </c>
      <c r="EO1237" t="s">
        <v>3</v>
      </c>
      <c r="EQ1237">
        <v>0</v>
      </c>
      <c r="ER1237">
        <v>2.73</v>
      </c>
      <c r="ES1237">
        <v>2.73</v>
      </c>
      <c r="ET1237">
        <v>0</v>
      </c>
      <c r="EU1237">
        <v>0</v>
      </c>
      <c r="EV1237">
        <v>0</v>
      </c>
      <c r="EW1237">
        <v>0</v>
      </c>
      <c r="EX1237">
        <v>0</v>
      </c>
      <c r="EY1237">
        <v>0</v>
      </c>
      <c r="FQ1237">
        <v>0</v>
      </c>
      <c r="FR1237">
        <f t="shared" si="1015"/>
        <v>0</v>
      </c>
      <c r="FS1237">
        <v>0</v>
      </c>
      <c r="FX1237">
        <v>0</v>
      </c>
      <c r="FY1237">
        <v>0</v>
      </c>
      <c r="GA1237" t="s">
        <v>3</v>
      </c>
      <c r="GD1237">
        <v>1</v>
      </c>
      <c r="GF1237">
        <v>-1182318852</v>
      </c>
      <c r="GG1237">
        <v>2</v>
      </c>
      <c r="GH1237">
        <v>1</v>
      </c>
      <c r="GI1237">
        <v>4</v>
      </c>
      <c r="GJ1237">
        <v>0</v>
      </c>
      <c r="GK1237">
        <v>0</v>
      </c>
      <c r="GL1237">
        <f t="shared" si="1016"/>
        <v>0</v>
      </c>
      <c r="GM1237">
        <f t="shared" si="1017"/>
        <v>10.92</v>
      </c>
      <c r="GN1237">
        <f t="shared" si="1018"/>
        <v>0</v>
      </c>
      <c r="GO1237">
        <f t="shared" si="1019"/>
        <v>10.92</v>
      </c>
      <c r="GP1237">
        <f t="shared" si="1020"/>
        <v>0</v>
      </c>
      <c r="GR1237">
        <v>0</v>
      </c>
      <c r="GS1237">
        <v>0</v>
      </c>
      <c r="GT1237">
        <v>0</v>
      </c>
      <c r="GU1237" t="s">
        <v>3</v>
      </c>
      <c r="GV1237">
        <f t="shared" si="1021"/>
        <v>0</v>
      </c>
      <c r="GW1237">
        <v>1</v>
      </c>
      <c r="GX1237">
        <f t="shared" si="1022"/>
        <v>0</v>
      </c>
      <c r="HA1237">
        <v>0</v>
      </c>
      <c r="HB1237">
        <v>0</v>
      </c>
      <c r="HC1237">
        <f t="shared" si="1023"/>
        <v>0</v>
      </c>
      <c r="HE1237" t="s">
        <v>3</v>
      </c>
      <c r="HF1237" t="s">
        <v>3</v>
      </c>
      <c r="HI1237">
        <f t="shared" si="1024"/>
        <v>0</v>
      </c>
      <c r="HJ1237">
        <f t="shared" si="1025"/>
        <v>0</v>
      </c>
      <c r="HK1237">
        <f t="shared" si="1026"/>
        <v>0</v>
      </c>
      <c r="HL1237">
        <f t="shared" si="1027"/>
        <v>0</v>
      </c>
      <c r="HM1237" t="s">
        <v>3</v>
      </c>
      <c r="HN1237" t="s">
        <v>3</v>
      </c>
      <c r="HO1237" t="s">
        <v>3</v>
      </c>
      <c r="HP1237" t="s">
        <v>3</v>
      </c>
      <c r="HQ1237" t="s">
        <v>3</v>
      </c>
      <c r="IK1237">
        <v>0</v>
      </c>
    </row>
    <row r="1238" spans="1:245" x14ac:dyDescent="0.2">
      <c r="A1238">
        <v>17</v>
      </c>
      <c r="B1238">
        <v>0</v>
      </c>
      <c r="E1238" t="s">
        <v>181</v>
      </c>
      <c r="F1238" t="s">
        <v>953</v>
      </c>
      <c r="G1238" t="s">
        <v>954</v>
      </c>
      <c r="H1238" t="s">
        <v>506</v>
      </c>
      <c r="I1238">
        <v>36</v>
      </c>
      <c r="J1238">
        <v>0</v>
      </c>
      <c r="K1238">
        <v>36</v>
      </c>
      <c r="O1238">
        <f t="shared" si="989"/>
        <v>343.08</v>
      </c>
      <c r="P1238">
        <f t="shared" si="990"/>
        <v>343.08</v>
      </c>
      <c r="Q1238">
        <f t="shared" si="991"/>
        <v>0</v>
      </c>
      <c r="R1238">
        <f t="shared" si="992"/>
        <v>0</v>
      </c>
      <c r="S1238">
        <f t="shared" si="993"/>
        <v>0</v>
      </c>
      <c r="T1238">
        <f t="shared" si="994"/>
        <v>0</v>
      </c>
      <c r="U1238">
        <f t="shared" si="995"/>
        <v>0</v>
      </c>
      <c r="V1238">
        <f t="shared" si="996"/>
        <v>0</v>
      </c>
      <c r="W1238">
        <f t="shared" si="997"/>
        <v>0</v>
      </c>
      <c r="X1238">
        <f t="shared" si="998"/>
        <v>0</v>
      </c>
      <c r="Y1238">
        <f t="shared" si="999"/>
        <v>0</v>
      </c>
      <c r="AA1238">
        <v>30589570</v>
      </c>
      <c r="AB1238">
        <f t="shared" si="1000"/>
        <v>9.5299999999999994</v>
      </c>
      <c r="AC1238">
        <f t="shared" si="1001"/>
        <v>9.5299999999999994</v>
      </c>
      <c r="AD1238">
        <f t="shared" si="1028"/>
        <v>0</v>
      </c>
      <c r="AE1238">
        <f t="shared" si="1029"/>
        <v>0</v>
      </c>
      <c r="AF1238">
        <f t="shared" si="1030"/>
        <v>0</v>
      </c>
      <c r="AG1238">
        <f t="shared" si="1002"/>
        <v>0</v>
      </c>
      <c r="AH1238">
        <f t="shared" si="1031"/>
        <v>0</v>
      </c>
      <c r="AI1238">
        <f t="shared" si="1032"/>
        <v>0</v>
      </c>
      <c r="AJ1238">
        <f t="shared" si="1003"/>
        <v>0</v>
      </c>
      <c r="AK1238">
        <v>9.5299999999999994</v>
      </c>
      <c r="AL1238">
        <v>9.5299999999999994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1</v>
      </c>
      <c r="AW1238">
        <v>1</v>
      </c>
      <c r="AZ1238">
        <v>1</v>
      </c>
      <c r="BA1238">
        <v>1</v>
      </c>
      <c r="BB1238">
        <v>1</v>
      </c>
      <c r="BC1238">
        <v>1</v>
      </c>
      <c r="BD1238" t="s">
        <v>3</v>
      </c>
      <c r="BE1238" t="s">
        <v>3</v>
      </c>
      <c r="BF1238" t="s">
        <v>3</v>
      </c>
      <c r="BG1238" t="s">
        <v>3</v>
      </c>
      <c r="BH1238">
        <v>3</v>
      </c>
      <c r="BI1238">
        <v>2</v>
      </c>
      <c r="BJ1238" t="s">
        <v>955</v>
      </c>
      <c r="BM1238">
        <v>500002</v>
      </c>
      <c r="BN1238">
        <v>0</v>
      </c>
      <c r="BO1238" t="s">
        <v>67</v>
      </c>
      <c r="BP1238">
        <v>1</v>
      </c>
      <c r="BQ1238">
        <v>12</v>
      </c>
      <c r="BR1238">
        <v>0</v>
      </c>
      <c r="BS1238">
        <v>1</v>
      </c>
      <c r="BT1238">
        <v>1</v>
      </c>
      <c r="BU1238">
        <v>1</v>
      </c>
      <c r="BV1238">
        <v>1</v>
      </c>
      <c r="BW1238">
        <v>1</v>
      </c>
      <c r="BX1238">
        <v>1</v>
      </c>
      <c r="BY1238" t="s">
        <v>3</v>
      </c>
      <c r="BZ1238">
        <v>0</v>
      </c>
      <c r="CA1238">
        <v>0</v>
      </c>
      <c r="CB1238" t="s">
        <v>3</v>
      </c>
      <c r="CE1238">
        <v>0</v>
      </c>
      <c r="CF1238">
        <v>0</v>
      </c>
      <c r="CG1238">
        <v>0</v>
      </c>
      <c r="CM1238">
        <v>0</v>
      </c>
      <c r="CN1238" t="s">
        <v>3</v>
      </c>
      <c r="CO1238">
        <v>0</v>
      </c>
      <c r="CP1238">
        <f t="shared" si="1004"/>
        <v>343.08</v>
      </c>
      <c r="CQ1238">
        <f t="shared" si="1005"/>
        <v>9.5299999999999994</v>
      </c>
      <c r="CR1238">
        <f t="shared" si="1006"/>
        <v>0</v>
      </c>
      <c r="CS1238">
        <f t="shared" si="1007"/>
        <v>0</v>
      </c>
      <c r="CT1238">
        <f t="shared" si="1008"/>
        <v>0</v>
      </c>
      <c r="CU1238">
        <f t="shared" si="1009"/>
        <v>0</v>
      </c>
      <c r="CV1238">
        <f t="shared" si="1010"/>
        <v>0</v>
      </c>
      <c r="CW1238">
        <f t="shared" si="1011"/>
        <v>0</v>
      </c>
      <c r="CX1238">
        <f t="shared" si="1012"/>
        <v>0</v>
      </c>
      <c r="CY1238">
        <f t="shared" si="1013"/>
        <v>0</v>
      </c>
      <c r="CZ1238">
        <f t="shared" si="1014"/>
        <v>0</v>
      </c>
      <c r="DC1238" t="s">
        <v>3</v>
      </c>
      <c r="DD1238" t="s">
        <v>3</v>
      </c>
      <c r="DE1238" t="s">
        <v>3</v>
      </c>
      <c r="DF1238" t="s">
        <v>3</v>
      </c>
      <c r="DG1238" t="s">
        <v>3</v>
      </c>
      <c r="DH1238" t="s">
        <v>3</v>
      </c>
      <c r="DI1238" t="s">
        <v>3</v>
      </c>
      <c r="DJ1238" t="s">
        <v>3</v>
      </c>
      <c r="DK1238" t="s">
        <v>3</v>
      </c>
      <c r="DL1238" t="s">
        <v>3</v>
      </c>
      <c r="DM1238" t="s">
        <v>3</v>
      </c>
      <c r="DN1238">
        <v>0</v>
      </c>
      <c r="DO1238">
        <v>0</v>
      </c>
      <c r="DP1238">
        <v>1</v>
      </c>
      <c r="DQ1238">
        <v>1</v>
      </c>
      <c r="DU1238">
        <v>1010</v>
      </c>
      <c r="DV1238" t="s">
        <v>506</v>
      </c>
      <c r="DW1238" t="s">
        <v>506</v>
      </c>
      <c r="DX1238">
        <v>1</v>
      </c>
      <c r="DZ1238" t="s">
        <v>3</v>
      </c>
      <c r="EA1238" t="s">
        <v>3</v>
      </c>
      <c r="EB1238" t="s">
        <v>3</v>
      </c>
      <c r="EC1238" t="s">
        <v>3</v>
      </c>
      <c r="EE1238">
        <v>30172931</v>
      </c>
      <c r="EF1238">
        <v>12</v>
      </c>
      <c r="EG1238" t="s">
        <v>374</v>
      </c>
      <c r="EH1238">
        <v>0</v>
      </c>
      <c r="EI1238" t="s">
        <v>3</v>
      </c>
      <c r="EJ1238">
        <v>2</v>
      </c>
      <c r="EK1238">
        <v>500002</v>
      </c>
      <c r="EL1238" t="s">
        <v>375</v>
      </c>
      <c r="EM1238" t="s">
        <v>376</v>
      </c>
      <c r="EO1238" t="s">
        <v>3</v>
      </c>
      <c r="EQ1238">
        <v>0</v>
      </c>
      <c r="ER1238">
        <v>9.5299999999999994</v>
      </c>
      <c r="ES1238">
        <v>9.5299999999999994</v>
      </c>
      <c r="ET1238">
        <v>0</v>
      </c>
      <c r="EU1238">
        <v>0</v>
      </c>
      <c r="EV1238">
        <v>0</v>
      </c>
      <c r="EW1238">
        <v>0</v>
      </c>
      <c r="EX1238">
        <v>0</v>
      </c>
      <c r="EY1238">
        <v>0</v>
      </c>
      <c r="FQ1238">
        <v>0</v>
      </c>
      <c r="FR1238">
        <f t="shared" si="1015"/>
        <v>0</v>
      </c>
      <c r="FS1238">
        <v>0</v>
      </c>
      <c r="FX1238">
        <v>0</v>
      </c>
      <c r="FY1238">
        <v>0</v>
      </c>
      <c r="GA1238" t="s">
        <v>3</v>
      </c>
      <c r="GD1238">
        <v>1</v>
      </c>
      <c r="GF1238">
        <v>1133410580</v>
      </c>
      <c r="GG1238">
        <v>2</v>
      </c>
      <c r="GH1238">
        <v>1</v>
      </c>
      <c r="GI1238">
        <v>4</v>
      </c>
      <c r="GJ1238">
        <v>0</v>
      </c>
      <c r="GK1238">
        <v>0</v>
      </c>
      <c r="GL1238">
        <f t="shared" si="1016"/>
        <v>0</v>
      </c>
      <c r="GM1238">
        <f t="shared" si="1017"/>
        <v>343.08</v>
      </c>
      <c r="GN1238">
        <f t="shared" si="1018"/>
        <v>0</v>
      </c>
      <c r="GO1238">
        <f t="shared" si="1019"/>
        <v>343.08</v>
      </c>
      <c r="GP1238">
        <f t="shared" si="1020"/>
        <v>0</v>
      </c>
      <c r="GR1238">
        <v>0</v>
      </c>
      <c r="GS1238">
        <v>0</v>
      </c>
      <c r="GT1238">
        <v>0</v>
      </c>
      <c r="GU1238" t="s">
        <v>3</v>
      </c>
      <c r="GV1238">
        <f t="shared" si="1021"/>
        <v>0</v>
      </c>
      <c r="GW1238">
        <v>1</v>
      </c>
      <c r="GX1238">
        <f t="shared" si="1022"/>
        <v>0</v>
      </c>
      <c r="HA1238">
        <v>0</v>
      </c>
      <c r="HB1238">
        <v>0</v>
      </c>
      <c r="HC1238">
        <f t="shared" si="1023"/>
        <v>0</v>
      </c>
      <c r="HE1238" t="s">
        <v>3</v>
      </c>
      <c r="HF1238" t="s">
        <v>3</v>
      </c>
      <c r="HI1238">
        <f t="shared" si="1024"/>
        <v>0</v>
      </c>
      <c r="HJ1238">
        <f t="shared" si="1025"/>
        <v>0</v>
      </c>
      <c r="HK1238">
        <f t="shared" si="1026"/>
        <v>0</v>
      </c>
      <c r="HL1238">
        <f t="shared" si="1027"/>
        <v>0</v>
      </c>
      <c r="HM1238" t="s">
        <v>3</v>
      </c>
      <c r="HN1238" t="s">
        <v>3</v>
      </c>
      <c r="HO1238" t="s">
        <v>3</v>
      </c>
      <c r="HP1238" t="s">
        <v>3</v>
      </c>
      <c r="HQ1238" t="s">
        <v>3</v>
      </c>
      <c r="IK1238">
        <v>0</v>
      </c>
    </row>
    <row r="1239" spans="1:245" x14ac:dyDescent="0.2">
      <c r="A1239">
        <v>17</v>
      </c>
      <c r="B1239">
        <v>0</v>
      </c>
      <c r="E1239" t="s">
        <v>186</v>
      </c>
      <c r="F1239" t="s">
        <v>956</v>
      </c>
      <c r="G1239" t="s">
        <v>957</v>
      </c>
      <c r="H1239" t="s">
        <v>506</v>
      </c>
      <c r="I1239">
        <v>36</v>
      </c>
      <c r="J1239">
        <v>0</v>
      </c>
      <c r="K1239">
        <v>36</v>
      </c>
      <c r="O1239">
        <f t="shared" si="989"/>
        <v>458.64</v>
      </c>
      <c r="P1239">
        <f t="shared" si="990"/>
        <v>458.64</v>
      </c>
      <c r="Q1239">
        <f t="shared" si="991"/>
        <v>0</v>
      </c>
      <c r="R1239">
        <f t="shared" si="992"/>
        <v>0</v>
      </c>
      <c r="S1239">
        <f t="shared" si="993"/>
        <v>0</v>
      </c>
      <c r="T1239">
        <f t="shared" si="994"/>
        <v>0</v>
      </c>
      <c r="U1239">
        <f t="shared" si="995"/>
        <v>0</v>
      </c>
      <c r="V1239">
        <f t="shared" si="996"/>
        <v>0</v>
      </c>
      <c r="W1239">
        <f t="shared" si="997"/>
        <v>0</v>
      </c>
      <c r="X1239">
        <f t="shared" si="998"/>
        <v>0</v>
      </c>
      <c r="Y1239">
        <f t="shared" si="999"/>
        <v>0</v>
      </c>
      <c r="AA1239">
        <v>30589570</v>
      </c>
      <c r="AB1239">
        <f t="shared" si="1000"/>
        <v>12.74</v>
      </c>
      <c r="AC1239">
        <f t="shared" si="1001"/>
        <v>12.74</v>
      </c>
      <c r="AD1239">
        <f t="shared" si="1028"/>
        <v>0</v>
      </c>
      <c r="AE1239">
        <f t="shared" si="1029"/>
        <v>0</v>
      </c>
      <c r="AF1239">
        <f t="shared" si="1030"/>
        <v>0</v>
      </c>
      <c r="AG1239">
        <f t="shared" si="1002"/>
        <v>0</v>
      </c>
      <c r="AH1239">
        <f t="shared" si="1031"/>
        <v>0</v>
      </c>
      <c r="AI1239">
        <f t="shared" si="1032"/>
        <v>0</v>
      </c>
      <c r="AJ1239">
        <f t="shared" si="1003"/>
        <v>0</v>
      </c>
      <c r="AK1239">
        <v>12.74</v>
      </c>
      <c r="AL1239">
        <v>12.74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1</v>
      </c>
      <c r="AW1239">
        <v>1</v>
      </c>
      <c r="AZ1239">
        <v>1</v>
      </c>
      <c r="BA1239">
        <v>1</v>
      </c>
      <c r="BB1239">
        <v>1</v>
      </c>
      <c r="BC1239">
        <v>1</v>
      </c>
      <c r="BD1239" t="s">
        <v>3</v>
      </c>
      <c r="BE1239" t="s">
        <v>3</v>
      </c>
      <c r="BF1239" t="s">
        <v>3</v>
      </c>
      <c r="BG1239" t="s">
        <v>3</v>
      </c>
      <c r="BH1239">
        <v>3</v>
      </c>
      <c r="BI1239">
        <v>2</v>
      </c>
      <c r="BJ1239" t="s">
        <v>958</v>
      </c>
      <c r="BM1239">
        <v>500002</v>
      </c>
      <c r="BN1239">
        <v>0</v>
      </c>
      <c r="BO1239" t="s">
        <v>67</v>
      </c>
      <c r="BP1239">
        <v>1</v>
      </c>
      <c r="BQ1239">
        <v>12</v>
      </c>
      <c r="BR1239">
        <v>0</v>
      </c>
      <c r="BS1239">
        <v>1</v>
      </c>
      <c r="BT1239">
        <v>1</v>
      </c>
      <c r="BU1239">
        <v>1</v>
      </c>
      <c r="BV1239">
        <v>1</v>
      </c>
      <c r="BW1239">
        <v>1</v>
      </c>
      <c r="BX1239">
        <v>1</v>
      </c>
      <c r="BY1239" t="s">
        <v>3</v>
      </c>
      <c r="BZ1239">
        <v>0</v>
      </c>
      <c r="CA1239">
        <v>0</v>
      </c>
      <c r="CB1239" t="s">
        <v>3</v>
      </c>
      <c r="CE1239">
        <v>0</v>
      </c>
      <c r="CF1239">
        <v>0</v>
      </c>
      <c r="CG1239">
        <v>0</v>
      </c>
      <c r="CM1239">
        <v>0</v>
      </c>
      <c r="CN1239" t="s">
        <v>3</v>
      </c>
      <c r="CO1239">
        <v>0</v>
      </c>
      <c r="CP1239">
        <f t="shared" si="1004"/>
        <v>458.64</v>
      </c>
      <c r="CQ1239">
        <f t="shared" si="1005"/>
        <v>12.74</v>
      </c>
      <c r="CR1239">
        <f t="shared" si="1006"/>
        <v>0</v>
      </c>
      <c r="CS1239">
        <f t="shared" si="1007"/>
        <v>0</v>
      </c>
      <c r="CT1239">
        <f t="shared" si="1008"/>
        <v>0</v>
      </c>
      <c r="CU1239">
        <f t="shared" si="1009"/>
        <v>0</v>
      </c>
      <c r="CV1239">
        <f t="shared" si="1010"/>
        <v>0</v>
      </c>
      <c r="CW1239">
        <f t="shared" si="1011"/>
        <v>0</v>
      </c>
      <c r="CX1239">
        <f t="shared" si="1012"/>
        <v>0</v>
      </c>
      <c r="CY1239">
        <f t="shared" si="1013"/>
        <v>0</v>
      </c>
      <c r="CZ1239">
        <f t="shared" si="1014"/>
        <v>0</v>
      </c>
      <c r="DC1239" t="s">
        <v>3</v>
      </c>
      <c r="DD1239" t="s">
        <v>3</v>
      </c>
      <c r="DE1239" t="s">
        <v>3</v>
      </c>
      <c r="DF1239" t="s">
        <v>3</v>
      </c>
      <c r="DG1239" t="s">
        <v>3</v>
      </c>
      <c r="DH1239" t="s">
        <v>3</v>
      </c>
      <c r="DI1239" t="s">
        <v>3</v>
      </c>
      <c r="DJ1239" t="s">
        <v>3</v>
      </c>
      <c r="DK1239" t="s">
        <v>3</v>
      </c>
      <c r="DL1239" t="s">
        <v>3</v>
      </c>
      <c r="DM1239" t="s">
        <v>3</v>
      </c>
      <c r="DN1239">
        <v>0</v>
      </c>
      <c r="DO1239">
        <v>0</v>
      </c>
      <c r="DP1239">
        <v>1</v>
      </c>
      <c r="DQ1239">
        <v>1</v>
      </c>
      <c r="DU1239">
        <v>1010</v>
      </c>
      <c r="DV1239" t="s">
        <v>506</v>
      </c>
      <c r="DW1239" t="s">
        <v>506</v>
      </c>
      <c r="DX1239">
        <v>1</v>
      </c>
      <c r="DZ1239" t="s">
        <v>3</v>
      </c>
      <c r="EA1239" t="s">
        <v>3</v>
      </c>
      <c r="EB1239" t="s">
        <v>3</v>
      </c>
      <c r="EC1239" t="s">
        <v>3</v>
      </c>
      <c r="EE1239">
        <v>30172931</v>
      </c>
      <c r="EF1239">
        <v>12</v>
      </c>
      <c r="EG1239" t="s">
        <v>374</v>
      </c>
      <c r="EH1239">
        <v>0</v>
      </c>
      <c r="EI1239" t="s">
        <v>3</v>
      </c>
      <c r="EJ1239">
        <v>2</v>
      </c>
      <c r="EK1239">
        <v>500002</v>
      </c>
      <c r="EL1239" t="s">
        <v>375</v>
      </c>
      <c r="EM1239" t="s">
        <v>376</v>
      </c>
      <c r="EO1239" t="s">
        <v>3</v>
      </c>
      <c r="EQ1239">
        <v>0</v>
      </c>
      <c r="ER1239">
        <v>12.74</v>
      </c>
      <c r="ES1239">
        <v>12.74</v>
      </c>
      <c r="ET1239">
        <v>0</v>
      </c>
      <c r="EU1239">
        <v>0</v>
      </c>
      <c r="EV1239">
        <v>0</v>
      </c>
      <c r="EW1239">
        <v>0</v>
      </c>
      <c r="EX1239">
        <v>0</v>
      </c>
      <c r="EY1239">
        <v>0</v>
      </c>
      <c r="FQ1239">
        <v>0</v>
      </c>
      <c r="FR1239">
        <f t="shared" si="1015"/>
        <v>0</v>
      </c>
      <c r="FS1239">
        <v>0</v>
      </c>
      <c r="FX1239">
        <v>0</v>
      </c>
      <c r="FY1239">
        <v>0</v>
      </c>
      <c r="GA1239" t="s">
        <v>3</v>
      </c>
      <c r="GD1239">
        <v>1</v>
      </c>
      <c r="GF1239">
        <v>1970262854</v>
      </c>
      <c r="GG1239">
        <v>2</v>
      </c>
      <c r="GH1239">
        <v>1</v>
      </c>
      <c r="GI1239">
        <v>4</v>
      </c>
      <c r="GJ1239">
        <v>0</v>
      </c>
      <c r="GK1239">
        <v>0</v>
      </c>
      <c r="GL1239">
        <f t="shared" si="1016"/>
        <v>0</v>
      </c>
      <c r="GM1239">
        <f t="shared" si="1017"/>
        <v>458.64</v>
      </c>
      <c r="GN1239">
        <f t="shared" si="1018"/>
        <v>0</v>
      </c>
      <c r="GO1239">
        <f t="shared" si="1019"/>
        <v>458.64</v>
      </c>
      <c r="GP1239">
        <f t="shared" si="1020"/>
        <v>0</v>
      </c>
      <c r="GR1239">
        <v>0</v>
      </c>
      <c r="GS1239">
        <v>0</v>
      </c>
      <c r="GT1239">
        <v>0</v>
      </c>
      <c r="GU1239" t="s">
        <v>3</v>
      </c>
      <c r="GV1239">
        <f t="shared" si="1021"/>
        <v>0</v>
      </c>
      <c r="GW1239">
        <v>1</v>
      </c>
      <c r="GX1239">
        <f t="shared" si="1022"/>
        <v>0</v>
      </c>
      <c r="HA1239">
        <v>0</v>
      </c>
      <c r="HB1239">
        <v>0</v>
      </c>
      <c r="HC1239">
        <f t="shared" si="1023"/>
        <v>0</v>
      </c>
      <c r="HE1239" t="s">
        <v>3</v>
      </c>
      <c r="HF1239" t="s">
        <v>3</v>
      </c>
      <c r="HI1239">
        <f t="shared" si="1024"/>
        <v>0</v>
      </c>
      <c r="HJ1239">
        <f t="shared" si="1025"/>
        <v>0</v>
      </c>
      <c r="HK1239">
        <f t="shared" si="1026"/>
        <v>0</v>
      </c>
      <c r="HL1239">
        <f t="shared" si="1027"/>
        <v>0</v>
      </c>
      <c r="HM1239" t="s">
        <v>3</v>
      </c>
      <c r="HN1239" t="s">
        <v>3</v>
      </c>
      <c r="HO1239" t="s">
        <v>3</v>
      </c>
      <c r="HP1239" t="s">
        <v>3</v>
      </c>
      <c r="HQ1239" t="s">
        <v>3</v>
      </c>
      <c r="IK1239">
        <v>0</v>
      </c>
    </row>
    <row r="1240" spans="1:245" x14ac:dyDescent="0.2">
      <c r="A1240">
        <v>17</v>
      </c>
      <c r="B1240">
        <v>0</v>
      </c>
      <c r="E1240" t="s">
        <v>190</v>
      </c>
      <c r="F1240" t="s">
        <v>959</v>
      </c>
      <c r="G1240" t="s">
        <v>960</v>
      </c>
      <c r="H1240" t="s">
        <v>506</v>
      </c>
      <c r="I1240">
        <v>144</v>
      </c>
      <c r="J1240">
        <v>0</v>
      </c>
      <c r="K1240">
        <v>144</v>
      </c>
      <c r="O1240">
        <f t="shared" si="989"/>
        <v>25869.599999999999</v>
      </c>
      <c r="P1240">
        <f t="shared" si="990"/>
        <v>25869.599999999999</v>
      </c>
      <c r="Q1240">
        <f t="shared" si="991"/>
        <v>0</v>
      </c>
      <c r="R1240">
        <f t="shared" si="992"/>
        <v>0</v>
      </c>
      <c r="S1240">
        <f t="shared" si="993"/>
        <v>0</v>
      </c>
      <c r="T1240">
        <f t="shared" si="994"/>
        <v>0</v>
      </c>
      <c r="U1240">
        <f t="shared" si="995"/>
        <v>0</v>
      </c>
      <c r="V1240">
        <f t="shared" si="996"/>
        <v>0</v>
      </c>
      <c r="W1240">
        <f t="shared" si="997"/>
        <v>0</v>
      </c>
      <c r="X1240">
        <f t="shared" si="998"/>
        <v>0</v>
      </c>
      <c r="Y1240">
        <f t="shared" si="999"/>
        <v>0</v>
      </c>
      <c r="AA1240">
        <v>30589570</v>
      </c>
      <c r="AB1240">
        <f t="shared" si="1000"/>
        <v>179.65</v>
      </c>
      <c r="AC1240">
        <f t="shared" si="1001"/>
        <v>179.65</v>
      </c>
      <c r="AD1240">
        <f t="shared" si="1028"/>
        <v>0</v>
      </c>
      <c r="AE1240">
        <f t="shared" si="1029"/>
        <v>0</v>
      </c>
      <c r="AF1240">
        <f t="shared" si="1030"/>
        <v>0</v>
      </c>
      <c r="AG1240">
        <f t="shared" si="1002"/>
        <v>0</v>
      </c>
      <c r="AH1240">
        <f t="shared" si="1031"/>
        <v>0</v>
      </c>
      <c r="AI1240">
        <f t="shared" si="1032"/>
        <v>0</v>
      </c>
      <c r="AJ1240">
        <f t="shared" si="1003"/>
        <v>0</v>
      </c>
      <c r="AK1240">
        <v>179.65</v>
      </c>
      <c r="AL1240">
        <v>179.65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1</v>
      </c>
      <c r="AW1240">
        <v>1</v>
      </c>
      <c r="AZ1240">
        <v>1</v>
      </c>
      <c r="BA1240">
        <v>1</v>
      </c>
      <c r="BB1240">
        <v>1</v>
      </c>
      <c r="BC1240">
        <v>1</v>
      </c>
      <c r="BD1240" t="s">
        <v>3</v>
      </c>
      <c r="BE1240" t="s">
        <v>3</v>
      </c>
      <c r="BF1240" t="s">
        <v>3</v>
      </c>
      <c r="BG1240" t="s">
        <v>3</v>
      </c>
      <c r="BH1240">
        <v>3</v>
      </c>
      <c r="BI1240">
        <v>1</v>
      </c>
      <c r="BJ1240" t="s">
        <v>961</v>
      </c>
      <c r="BM1240">
        <v>500001</v>
      </c>
      <c r="BN1240">
        <v>0</v>
      </c>
      <c r="BO1240" t="s">
        <v>67</v>
      </c>
      <c r="BP1240">
        <v>1</v>
      </c>
      <c r="BQ1240">
        <v>8</v>
      </c>
      <c r="BR1240">
        <v>0</v>
      </c>
      <c r="BS1240">
        <v>1</v>
      </c>
      <c r="BT1240">
        <v>1</v>
      </c>
      <c r="BU1240">
        <v>1</v>
      </c>
      <c r="BV1240">
        <v>1</v>
      </c>
      <c r="BW1240">
        <v>1</v>
      </c>
      <c r="BX1240">
        <v>1</v>
      </c>
      <c r="BY1240" t="s">
        <v>3</v>
      </c>
      <c r="BZ1240">
        <v>0</v>
      </c>
      <c r="CA1240">
        <v>0</v>
      </c>
      <c r="CB1240" t="s">
        <v>3</v>
      </c>
      <c r="CE1240">
        <v>0</v>
      </c>
      <c r="CF1240">
        <v>0</v>
      </c>
      <c r="CG1240">
        <v>0</v>
      </c>
      <c r="CM1240">
        <v>0</v>
      </c>
      <c r="CN1240" t="s">
        <v>3</v>
      </c>
      <c r="CO1240">
        <v>0</v>
      </c>
      <c r="CP1240">
        <f t="shared" si="1004"/>
        <v>25869.599999999999</v>
      </c>
      <c r="CQ1240">
        <f t="shared" si="1005"/>
        <v>179.65</v>
      </c>
      <c r="CR1240">
        <f t="shared" si="1006"/>
        <v>0</v>
      </c>
      <c r="CS1240">
        <f t="shared" si="1007"/>
        <v>0</v>
      </c>
      <c r="CT1240">
        <f t="shared" si="1008"/>
        <v>0</v>
      </c>
      <c r="CU1240">
        <f t="shared" si="1009"/>
        <v>0</v>
      </c>
      <c r="CV1240">
        <f t="shared" si="1010"/>
        <v>0</v>
      </c>
      <c r="CW1240">
        <f t="shared" si="1011"/>
        <v>0</v>
      </c>
      <c r="CX1240">
        <f t="shared" si="1012"/>
        <v>0</v>
      </c>
      <c r="CY1240">
        <f t="shared" si="1013"/>
        <v>0</v>
      </c>
      <c r="CZ1240">
        <f t="shared" si="1014"/>
        <v>0</v>
      </c>
      <c r="DC1240" t="s">
        <v>3</v>
      </c>
      <c r="DD1240" t="s">
        <v>3</v>
      </c>
      <c r="DE1240" t="s">
        <v>3</v>
      </c>
      <c r="DF1240" t="s">
        <v>3</v>
      </c>
      <c r="DG1240" t="s">
        <v>3</v>
      </c>
      <c r="DH1240" t="s">
        <v>3</v>
      </c>
      <c r="DI1240" t="s">
        <v>3</v>
      </c>
      <c r="DJ1240" t="s">
        <v>3</v>
      </c>
      <c r="DK1240" t="s">
        <v>3</v>
      </c>
      <c r="DL1240" t="s">
        <v>3</v>
      </c>
      <c r="DM1240" t="s">
        <v>3</v>
      </c>
      <c r="DN1240">
        <v>0</v>
      </c>
      <c r="DO1240">
        <v>0</v>
      </c>
      <c r="DP1240">
        <v>1</v>
      </c>
      <c r="DQ1240">
        <v>1</v>
      </c>
      <c r="DU1240">
        <v>1010</v>
      </c>
      <c r="DV1240" t="s">
        <v>506</v>
      </c>
      <c r="DW1240" t="s">
        <v>506</v>
      </c>
      <c r="DX1240">
        <v>1</v>
      </c>
      <c r="DZ1240" t="s">
        <v>3</v>
      </c>
      <c r="EA1240" t="s">
        <v>3</v>
      </c>
      <c r="EB1240" t="s">
        <v>3</v>
      </c>
      <c r="EC1240" t="s">
        <v>3</v>
      </c>
      <c r="EE1240">
        <v>30172930</v>
      </c>
      <c r="EF1240">
        <v>8</v>
      </c>
      <c r="EG1240" t="s">
        <v>68</v>
      </c>
      <c r="EH1240">
        <v>0</v>
      </c>
      <c r="EI1240" t="s">
        <v>3</v>
      </c>
      <c r="EJ1240">
        <v>1</v>
      </c>
      <c r="EK1240">
        <v>500001</v>
      </c>
      <c r="EL1240" t="s">
        <v>69</v>
      </c>
      <c r="EM1240" t="s">
        <v>70</v>
      </c>
      <c r="EO1240" t="s">
        <v>3</v>
      </c>
      <c r="EQ1240">
        <v>0</v>
      </c>
      <c r="ER1240">
        <v>179.65</v>
      </c>
      <c r="ES1240">
        <v>179.65</v>
      </c>
      <c r="ET1240">
        <v>0</v>
      </c>
      <c r="EU1240">
        <v>0</v>
      </c>
      <c r="EV1240">
        <v>0</v>
      </c>
      <c r="EW1240">
        <v>0</v>
      </c>
      <c r="EX1240">
        <v>0</v>
      </c>
      <c r="EY1240">
        <v>0</v>
      </c>
      <c r="FQ1240">
        <v>0</v>
      </c>
      <c r="FR1240">
        <f t="shared" si="1015"/>
        <v>0</v>
      </c>
      <c r="FS1240">
        <v>0</v>
      </c>
      <c r="FX1240">
        <v>0</v>
      </c>
      <c r="FY1240">
        <v>0</v>
      </c>
      <c r="GA1240" t="s">
        <v>3</v>
      </c>
      <c r="GD1240">
        <v>1</v>
      </c>
      <c r="GF1240">
        <v>-1181832507</v>
      </c>
      <c r="GG1240">
        <v>2</v>
      </c>
      <c r="GH1240">
        <v>1</v>
      </c>
      <c r="GI1240">
        <v>4</v>
      </c>
      <c r="GJ1240">
        <v>0</v>
      </c>
      <c r="GK1240">
        <v>0</v>
      </c>
      <c r="GL1240">
        <f t="shared" si="1016"/>
        <v>0</v>
      </c>
      <c r="GM1240">
        <f t="shared" si="1017"/>
        <v>25869.599999999999</v>
      </c>
      <c r="GN1240">
        <f t="shared" si="1018"/>
        <v>25869.599999999999</v>
      </c>
      <c r="GO1240">
        <f t="shared" si="1019"/>
        <v>0</v>
      </c>
      <c r="GP1240">
        <f t="shared" si="1020"/>
        <v>0</v>
      </c>
      <c r="GR1240">
        <v>0</v>
      </c>
      <c r="GS1240">
        <v>0</v>
      </c>
      <c r="GT1240">
        <v>0</v>
      </c>
      <c r="GU1240" t="s">
        <v>3</v>
      </c>
      <c r="GV1240">
        <f t="shared" si="1021"/>
        <v>0</v>
      </c>
      <c r="GW1240">
        <v>1</v>
      </c>
      <c r="GX1240">
        <f t="shared" si="1022"/>
        <v>0</v>
      </c>
      <c r="HA1240">
        <v>0</v>
      </c>
      <c r="HB1240">
        <v>0</v>
      </c>
      <c r="HC1240">
        <f t="shared" si="1023"/>
        <v>0</v>
      </c>
      <c r="HE1240" t="s">
        <v>3</v>
      </c>
      <c r="HF1240" t="s">
        <v>3</v>
      </c>
      <c r="HI1240">
        <f t="shared" si="1024"/>
        <v>0</v>
      </c>
      <c r="HJ1240">
        <f t="shared" si="1025"/>
        <v>0</v>
      </c>
      <c r="HK1240">
        <f t="shared" si="1026"/>
        <v>0</v>
      </c>
      <c r="HL1240">
        <f t="shared" si="1027"/>
        <v>0</v>
      </c>
      <c r="HM1240" t="s">
        <v>3</v>
      </c>
      <c r="HN1240" t="s">
        <v>3</v>
      </c>
      <c r="HO1240" t="s">
        <v>3</v>
      </c>
      <c r="HP1240" t="s">
        <v>3</v>
      </c>
      <c r="HQ1240" t="s">
        <v>3</v>
      </c>
      <c r="IK1240">
        <v>0</v>
      </c>
    </row>
    <row r="1241" spans="1:245" x14ac:dyDescent="0.2">
      <c r="A1241">
        <v>17</v>
      </c>
      <c r="B1241">
        <v>0</v>
      </c>
      <c r="E1241" t="s">
        <v>195</v>
      </c>
      <c r="F1241" t="s">
        <v>962</v>
      </c>
      <c r="G1241" t="s">
        <v>963</v>
      </c>
      <c r="H1241" t="s">
        <v>506</v>
      </c>
      <c r="I1241">
        <v>144</v>
      </c>
      <c r="J1241">
        <v>0</v>
      </c>
      <c r="K1241">
        <v>144</v>
      </c>
      <c r="O1241">
        <f t="shared" si="989"/>
        <v>49364.639999999999</v>
      </c>
      <c r="P1241">
        <f t="shared" si="990"/>
        <v>49364.639999999999</v>
      </c>
      <c r="Q1241">
        <f t="shared" si="991"/>
        <v>0</v>
      </c>
      <c r="R1241">
        <f t="shared" si="992"/>
        <v>0</v>
      </c>
      <c r="S1241">
        <f t="shared" si="993"/>
        <v>0</v>
      </c>
      <c r="T1241">
        <f t="shared" si="994"/>
        <v>0</v>
      </c>
      <c r="U1241">
        <f t="shared" si="995"/>
        <v>0</v>
      </c>
      <c r="V1241">
        <f t="shared" si="996"/>
        <v>0</v>
      </c>
      <c r="W1241">
        <f t="shared" si="997"/>
        <v>0</v>
      </c>
      <c r="X1241">
        <f t="shared" si="998"/>
        <v>0</v>
      </c>
      <c r="Y1241">
        <f t="shared" si="999"/>
        <v>0</v>
      </c>
      <c r="AA1241">
        <v>30589570</v>
      </c>
      <c r="AB1241">
        <f t="shared" si="1000"/>
        <v>342.81</v>
      </c>
      <c r="AC1241">
        <f t="shared" si="1001"/>
        <v>342.81</v>
      </c>
      <c r="AD1241">
        <f t="shared" si="1028"/>
        <v>0</v>
      </c>
      <c r="AE1241">
        <f t="shared" si="1029"/>
        <v>0</v>
      </c>
      <c r="AF1241">
        <f t="shared" si="1030"/>
        <v>0</v>
      </c>
      <c r="AG1241">
        <f t="shared" si="1002"/>
        <v>0</v>
      </c>
      <c r="AH1241">
        <f t="shared" si="1031"/>
        <v>0</v>
      </c>
      <c r="AI1241">
        <f t="shared" si="1032"/>
        <v>0</v>
      </c>
      <c r="AJ1241">
        <f t="shared" si="1003"/>
        <v>0</v>
      </c>
      <c r="AK1241">
        <v>342.81</v>
      </c>
      <c r="AL1241">
        <v>342.81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1</v>
      </c>
      <c r="AW1241">
        <v>1</v>
      </c>
      <c r="AZ1241">
        <v>1</v>
      </c>
      <c r="BA1241">
        <v>1</v>
      </c>
      <c r="BB1241">
        <v>1</v>
      </c>
      <c r="BC1241">
        <v>1</v>
      </c>
      <c r="BD1241" t="s">
        <v>3</v>
      </c>
      <c r="BE1241" t="s">
        <v>3</v>
      </c>
      <c r="BF1241" t="s">
        <v>3</v>
      </c>
      <c r="BG1241" t="s">
        <v>3</v>
      </c>
      <c r="BH1241">
        <v>3</v>
      </c>
      <c r="BI1241">
        <v>1</v>
      </c>
      <c r="BJ1241" t="s">
        <v>964</v>
      </c>
      <c r="BM1241">
        <v>500001</v>
      </c>
      <c r="BN1241">
        <v>0</v>
      </c>
      <c r="BO1241" t="s">
        <v>67</v>
      </c>
      <c r="BP1241">
        <v>1</v>
      </c>
      <c r="BQ1241">
        <v>8</v>
      </c>
      <c r="BR1241">
        <v>0</v>
      </c>
      <c r="BS1241">
        <v>1</v>
      </c>
      <c r="BT1241">
        <v>1</v>
      </c>
      <c r="BU1241">
        <v>1</v>
      </c>
      <c r="BV1241">
        <v>1</v>
      </c>
      <c r="BW1241">
        <v>1</v>
      </c>
      <c r="BX1241">
        <v>1</v>
      </c>
      <c r="BY1241" t="s">
        <v>3</v>
      </c>
      <c r="BZ1241">
        <v>0</v>
      </c>
      <c r="CA1241">
        <v>0</v>
      </c>
      <c r="CB1241" t="s">
        <v>3</v>
      </c>
      <c r="CE1241">
        <v>0</v>
      </c>
      <c r="CF1241">
        <v>0</v>
      </c>
      <c r="CG1241">
        <v>0</v>
      </c>
      <c r="CM1241">
        <v>0</v>
      </c>
      <c r="CN1241" t="s">
        <v>3</v>
      </c>
      <c r="CO1241">
        <v>0</v>
      </c>
      <c r="CP1241">
        <f t="shared" si="1004"/>
        <v>49364.639999999999</v>
      </c>
      <c r="CQ1241">
        <f t="shared" si="1005"/>
        <v>342.81</v>
      </c>
      <c r="CR1241">
        <f t="shared" si="1006"/>
        <v>0</v>
      </c>
      <c r="CS1241">
        <f t="shared" si="1007"/>
        <v>0</v>
      </c>
      <c r="CT1241">
        <f t="shared" si="1008"/>
        <v>0</v>
      </c>
      <c r="CU1241">
        <f t="shared" si="1009"/>
        <v>0</v>
      </c>
      <c r="CV1241">
        <f t="shared" si="1010"/>
        <v>0</v>
      </c>
      <c r="CW1241">
        <f t="shared" si="1011"/>
        <v>0</v>
      </c>
      <c r="CX1241">
        <f t="shared" si="1012"/>
        <v>0</v>
      </c>
      <c r="CY1241">
        <f t="shared" si="1013"/>
        <v>0</v>
      </c>
      <c r="CZ1241">
        <f t="shared" si="1014"/>
        <v>0</v>
      </c>
      <c r="DC1241" t="s">
        <v>3</v>
      </c>
      <c r="DD1241" t="s">
        <v>3</v>
      </c>
      <c r="DE1241" t="s">
        <v>3</v>
      </c>
      <c r="DF1241" t="s">
        <v>3</v>
      </c>
      <c r="DG1241" t="s">
        <v>3</v>
      </c>
      <c r="DH1241" t="s">
        <v>3</v>
      </c>
      <c r="DI1241" t="s">
        <v>3</v>
      </c>
      <c r="DJ1241" t="s">
        <v>3</v>
      </c>
      <c r="DK1241" t="s">
        <v>3</v>
      </c>
      <c r="DL1241" t="s">
        <v>3</v>
      </c>
      <c r="DM1241" t="s">
        <v>3</v>
      </c>
      <c r="DN1241">
        <v>0</v>
      </c>
      <c r="DO1241">
        <v>0</v>
      </c>
      <c r="DP1241">
        <v>1</v>
      </c>
      <c r="DQ1241">
        <v>1</v>
      </c>
      <c r="DU1241">
        <v>1010</v>
      </c>
      <c r="DV1241" t="s">
        <v>506</v>
      </c>
      <c r="DW1241" t="s">
        <v>506</v>
      </c>
      <c r="DX1241">
        <v>1</v>
      </c>
      <c r="DZ1241" t="s">
        <v>3</v>
      </c>
      <c r="EA1241" t="s">
        <v>3</v>
      </c>
      <c r="EB1241" t="s">
        <v>3</v>
      </c>
      <c r="EC1241" t="s">
        <v>3</v>
      </c>
      <c r="EE1241">
        <v>30172930</v>
      </c>
      <c r="EF1241">
        <v>8</v>
      </c>
      <c r="EG1241" t="s">
        <v>68</v>
      </c>
      <c r="EH1241">
        <v>0</v>
      </c>
      <c r="EI1241" t="s">
        <v>3</v>
      </c>
      <c r="EJ1241">
        <v>1</v>
      </c>
      <c r="EK1241">
        <v>500001</v>
      </c>
      <c r="EL1241" t="s">
        <v>69</v>
      </c>
      <c r="EM1241" t="s">
        <v>70</v>
      </c>
      <c r="EO1241" t="s">
        <v>3</v>
      </c>
      <c r="EQ1241">
        <v>0</v>
      </c>
      <c r="ER1241">
        <v>342.81</v>
      </c>
      <c r="ES1241">
        <v>342.81</v>
      </c>
      <c r="ET1241">
        <v>0</v>
      </c>
      <c r="EU1241">
        <v>0</v>
      </c>
      <c r="EV1241">
        <v>0</v>
      </c>
      <c r="EW1241">
        <v>0</v>
      </c>
      <c r="EX1241">
        <v>0</v>
      </c>
      <c r="EY1241">
        <v>0</v>
      </c>
      <c r="FQ1241">
        <v>0</v>
      </c>
      <c r="FR1241">
        <f t="shared" si="1015"/>
        <v>0</v>
      </c>
      <c r="FS1241">
        <v>0</v>
      </c>
      <c r="FX1241">
        <v>0</v>
      </c>
      <c r="FY1241">
        <v>0</v>
      </c>
      <c r="GA1241" t="s">
        <v>3</v>
      </c>
      <c r="GD1241">
        <v>1</v>
      </c>
      <c r="GF1241">
        <v>645929723</v>
      </c>
      <c r="GG1241">
        <v>2</v>
      </c>
      <c r="GH1241">
        <v>1</v>
      </c>
      <c r="GI1241">
        <v>4</v>
      </c>
      <c r="GJ1241">
        <v>0</v>
      </c>
      <c r="GK1241">
        <v>0</v>
      </c>
      <c r="GL1241">
        <f t="shared" si="1016"/>
        <v>0</v>
      </c>
      <c r="GM1241">
        <f t="shared" si="1017"/>
        <v>49364.639999999999</v>
      </c>
      <c r="GN1241">
        <f t="shared" si="1018"/>
        <v>49364.639999999999</v>
      </c>
      <c r="GO1241">
        <f t="shared" si="1019"/>
        <v>0</v>
      </c>
      <c r="GP1241">
        <f t="shared" si="1020"/>
        <v>0</v>
      </c>
      <c r="GR1241">
        <v>0</v>
      </c>
      <c r="GS1241">
        <v>0</v>
      </c>
      <c r="GT1241">
        <v>0</v>
      </c>
      <c r="GU1241" t="s">
        <v>3</v>
      </c>
      <c r="GV1241">
        <f t="shared" si="1021"/>
        <v>0</v>
      </c>
      <c r="GW1241">
        <v>1</v>
      </c>
      <c r="GX1241">
        <f t="shared" si="1022"/>
        <v>0</v>
      </c>
      <c r="HA1241">
        <v>0</v>
      </c>
      <c r="HB1241">
        <v>0</v>
      </c>
      <c r="HC1241">
        <f t="shared" si="1023"/>
        <v>0</v>
      </c>
      <c r="HE1241" t="s">
        <v>3</v>
      </c>
      <c r="HF1241" t="s">
        <v>3</v>
      </c>
      <c r="HI1241">
        <f t="shared" si="1024"/>
        <v>0</v>
      </c>
      <c r="HJ1241">
        <f t="shared" si="1025"/>
        <v>0</v>
      </c>
      <c r="HK1241">
        <f t="shared" si="1026"/>
        <v>0</v>
      </c>
      <c r="HL1241">
        <f t="shared" si="1027"/>
        <v>0</v>
      </c>
      <c r="HM1241" t="s">
        <v>3</v>
      </c>
      <c r="HN1241" t="s">
        <v>3</v>
      </c>
      <c r="HO1241" t="s">
        <v>3</v>
      </c>
      <c r="HP1241" t="s">
        <v>3</v>
      </c>
      <c r="HQ1241" t="s">
        <v>3</v>
      </c>
      <c r="IK1241">
        <v>0</v>
      </c>
    </row>
    <row r="1242" spans="1:245" x14ac:dyDescent="0.2">
      <c r="A1242">
        <v>17</v>
      </c>
      <c r="B1242">
        <v>0</v>
      </c>
      <c r="E1242" t="s">
        <v>199</v>
      </c>
      <c r="F1242" t="s">
        <v>613</v>
      </c>
      <c r="G1242" t="s">
        <v>614</v>
      </c>
      <c r="H1242" t="s">
        <v>506</v>
      </c>
      <c r="I1242">
        <v>36</v>
      </c>
      <c r="J1242">
        <v>0</v>
      </c>
      <c r="K1242">
        <v>36</v>
      </c>
      <c r="O1242">
        <f t="shared" si="989"/>
        <v>957.96</v>
      </c>
      <c r="P1242">
        <f t="shared" si="990"/>
        <v>957.96</v>
      </c>
      <c r="Q1242">
        <f t="shared" si="991"/>
        <v>0</v>
      </c>
      <c r="R1242">
        <f t="shared" si="992"/>
        <v>0</v>
      </c>
      <c r="S1242">
        <f t="shared" si="993"/>
        <v>0</v>
      </c>
      <c r="T1242">
        <f t="shared" si="994"/>
        <v>0</v>
      </c>
      <c r="U1242">
        <f t="shared" si="995"/>
        <v>0</v>
      </c>
      <c r="V1242">
        <f t="shared" si="996"/>
        <v>0</v>
      </c>
      <c r="W1242">
        <f t="shared" si="997"/>
        <v>0</v>
      </c>
      <c r="X1242">
        <f t="shared" si="998"/>
        <v>0</v>
      </c>
      <c r="Y1242">
        <f t="shared" si="999"/>
        <v>0</v>
      </c>
      <c r="AA1242">
        <v>30589570</v>
      </c>
      <c r="AB1242">
        <f t="shared" si="1000"/>
        <v>26.61</v>
      </c>
      <c r="AC1242">
        <f t="shared" si="1001"/>
        <v>26.61</v>
      </c>
      <c r="AD1242">
        <f t="shared" si="1028"/>
        <v>0</v>
      </c>
      <c r="AE1242">
        <f t="shared" si="1029"/>
        <v>0</v>
      </c>
      <c r="AF1242">
        <f t="shared" si="1030"/>
        <v>0</v>
      </c>
      <c r="AG1242">
        <f t="shared" si="1002"/>
        <v>0</v>
      </c>
      <c r="AH1242">
        <f t="shared" si="1031"/>
        <v>0</v>
      </c>
      <c r="AI1242">
        <f t="shared" si="1032"/>
        <v>0</v>
      </c>
      <c r="AJ1242">
        <f t="shared" si="1003"/>
        <v>0</v>
      </c>
      <c r="AK1242">
        <v>26.61</v>
      </c>
      <c r="AL1242">
        <v>26.61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1</v>
      </c>
      <c r="AW1242">
        <v>1</v>
      </c>
      <c r="AZ1242">
        <v>1</v>
      </c>
      <c r="BA1242">
        <v>1</v>
      </c>
      <c r="BB1242">
        <v>1</v>
      </c>
      <c r="BC1242">
        <v>1</v>
      </c>
      <c r="BD1242" t="s">
        <v>3</v>
      </c>
      <c r="BE1242" t="s">
        <v>3</v>
      </c>
      <c r="BF1242" t="s">
        <v>3</v>
      </c>
      <c r="BG1242" t="s">
        <v>3</v>
      </c>
      <c r="BH1242">
        <v>3</v>
      </c>
      <c r="BI1242">
        <v>1</v>
      </c>
      <c r="BJ1242" t="s">
        <v>615</v>
      </c>
      <c r="BM1242">
        <v>500001</v>
      </c>
      <c r="BN1242">
        <v>0</v>
      </c>
      <c r="BO1242" t="s">
        <v>67</v>
      </c>
      <c r="BP1242">
        <v>1</v>
      </c>
      <c r="BQ1242">
        <v>8</v>
      </c>
      <c r="BR1242">
        <v>0</v>
      </c>
      <c r="BS1242">
        <v>1</v>
      </c>
      <c r="BT1242">
        <v>1</v>
      </c>
      <c r="BU1242">
        <v>1</v>
      </c>
      <c r="BV1242">
        <v>1</v>
      </c>
      <c r="BW1242">
        <v>1</v>
      </c>
      <c r="BX1242">
        <v>1</v>
      </c>
      <c r="BY1242" t="s">
        <v>3</v>
      </c>
      <c r="BZ1242">
        <v>0</v>
      </c>
      <c r="CA1242">
        <v>0</v>
      </c>
      <c r="CB1242" t="s">
        <v>3</v>
      </c>
      <c r="CE1242">
        <v>0</v>
      </c>
      <c r="CF1242">
        <v>0</v>
      </c>
      <c r="CG1242">
        <v>0</v>
      </c>
      <c r="CM1242">
        <v>0</v>
      </c>
      <c r="CN1242" t="s">
        <v>3</v>
      </c>
      <c r="CO1242">
        <v>0</v>
      </c>
      <c r="CP1242">
        <f t="shared" si="1004"/>
        <v>957.96</v>
      </c>
      <c r="CQ1242">
        <f t="shared" si="1005"/>
        <v>26.61</v>
      </c>
      <c r="CR1242">
        <f t="shared" si="1006"/>
        <v>0</v>
      </c>
      <c r="CS1242">
        <f t="shared" si="1007"/>
        <v>0</v>
      </c>
      <c r="CT1242">
        <f t="shared" si="1008"/>
        <v>0</v>
      </c>
      <c r="CU1242">
        <f t="shared" si="1009"/>
        <v>0</v>
      </c>
      <c r="CV1242">
        <f t="shared" si="1010"/>
        <v>0</v>
      </c>
      <c r="CW1242">
        <f t="shared" si="1011"/>
        <v>0</v>
      </c>
      <c r="CX1242">
        <f t="shared" si="1012"/>
        <v>0</v>
      </c>
      <c r="CY1242">
        <f t="shared" si="1013"/>
        <v>0</v>
      </c>
      <c r="CZ1242">
        <f t="shared" si="1014"/>
        <v>0</v>
      </c>
      <c r="DC1242" t="s">
        <v>3</v>
      </c>
      <c r="DD1242" t="s">
        <v>3</v>
      </c>
      <c r="DE1242" t="s">
        <v>3</v>
      </c>
      <c r="DF1242" t="s">
        <v>3</v>
      </c>
      <c r="DG1242" t="s">
        <v>3</v>
      </c>
      <c r="DH1242" t="s">
        <v>3</v>
      </c>
      <c r="DI1242" t="s">
        <v>3</v>
      </c>
      <c r="DJ1242" t="s">
        <v>3</v>
      </c>
      <c r="DK1242" t="s">
        <v>3</v>
      </c>
      <c r="DL1242" t="s">
        <v>3</v>
      </c>
      <c r="DM1242" t="s">
        <v>3</v>
      </c>
      <c r="DN1242">
        <v>0</v>
      </c>
      <c r="DO1242">
        <v>0</v>
      </c>
      <c r="DP1242">
        <v>1</v>
      </c>
      <c r="DQ1242">
        <v>1</v>
      </c>
      <c r="DU1242">
        <v>1010</v>
      </c>
      <c r="DV1242" t="s">
        <v>506</v>
      </c>
      <c r="DW1242" t="s">
        <v>506</v>
      </c>
      <c r="DX1242">
        <v>1</v>
      </c>
      <c r="DZ1242" t="s">
        <v>3</v>
      </c>
      <c r="EA1242" t="s">
        <v>3</v>
      </c>
      <c r="EB1242" t="s">
        <v>3</v>
      </c>
      <c r="EC1242" t="s">
        <v>3</v>
      </c>
      <c r="EE1242">
        <v>30172930</v>
      </c>
      <c r="EF1242">
        <v>8</v>
      </c>
      <c r="EG1242" t="s">
        <v>68</v>
      </c>
      <c r="EH1242">
        <v>0</v>
      </c>
      <c r="EI1242" t="s">
        <v>3</v>
      </c>
      <c r="EJ1242">
        <v>1</v>
      </c>
      <c r="EK1242">
        <v>500001</v>
      </c>
      <c r="EL1242" t="s">
        <v>69</v>
      </c>
      <c r="EM1242" t="s">
        <v>70</v>
      </c>
      <c r="EO1242" t="s">
        <v>3</v>
      </c>
      <c r="EQ1242">
        <v>0</v>
      </c>
      <c r="ER1242">
        <v>26.61</v>
      </c>
      <c r="ES1242">
        <v>26.61</v>
      </c>
      <c r="ET1242">
        <v>0</v>
      </c>
      <c r="EU1242">
        <v>0</v>
      </c>
      <c r="EV1242">
        <v>0</v>
      </c>
      <c r="EW1242">
        <v>0</v>
      </c>
      <c r="EX1242">
        <v>0</v>
      </c>
      <c r="EY1242">
        <v>0</v>
      </c>
      <c r="FQ1242">
        <v>0</v>
      </c>
      <c r="FR1242">
        <f t="shared" si="1015"/>
        <v>0</v>
      </c>
      <c r="FS1242">
        <v>0</v>
      </c>
      <c r="FX1242">
        <v>0</v>
      </c>
      <c r="FY1242">
        <v>0</v>
      </c>
      <c r="GA1242" t="s">
        <v>3</v>
      </c>
      <c r="GD1242">
        <v>1</v>
      </c>
      <c r="GF1242">
        <v>-1101505211</v>
      </c>
      <c r="GG1242">
        <v>2</v>
      </c>
      <c r="GH1242">
        <v>1</v>
      </c>
      <c r="GI1242">
        <v>4</v>
      </c>
      <c r="GJ1242">
        <v>0</v>
      </c>
      <c r="GK1242">
        <v>0</v>
      </c>
      <c r="GL1242">
        <f t="shared" si="1016"/>
        <v>0</v>
      </c>
      <c r="GM1242">
        <f t="shared" si="1017"/>
        <v>957.96</v>
      </c>
      <c r="GN1242">
        <f t="shared" si="1018"/>
        <v>957.96</v>
      </c>
      <c r="GO1242">
        <f t="shared" si="1019"/>
        <v>0</v>
      </c>
      <c r="GP1242">
        <f t="shared" si="1020"/>
        <v>0</v>
      </c>
      <c r="GR1242">
        <v>0</v>
      </c>
      <c r="GS1242">
        <v>0</v>
      </c>
      <c r="GT1242">
        <v>0</v>
      </c>
      <c r="GU1242" t="s">
        <v>3</v>
      </c>
      <c r="GV1242">
        <f t="shared" si="1021"/>
        <v>0</v>
      </c>
      <c r="GW1242">
        <v>1</v>
      </c>
      <c r="GX1242">
        <f t="shared" si="1022"/>
        <v>0</v>
      </c>
      <c r="HA1242">
        <v>0</v>
      </c>
      <c r="HB1242">
        <v>0</v>
      </c>
      <c r="HC1242">
        <f t="shared" si="1023"/>
        <v>0</v>
      </c>
      <c r="HE1242" t="s">
        <v>3</v>
      </c>
      <c r="HF1242" t="s">
        <v>3</v>
      </c>
      <c r="HI1242">
        <f t="shared" si="1024"/>
        <v>0</v>
      </c>
      <c r="HJ1242">
        <f t="shared" si="1025"/>
        <v>0</v>
      </c>
      <c r="HK1242">
        <f t="shared" si="1026"/>
        <v>0</v>
      </c>
      <c r="HL1242">
        <f t="shared" si="1027"/>
        <v>0</v>
      </c>
      <c r="HM1242" t="s">
        <v>3</v>
      </c>
      <c r="HN1242" t="s">
        <v>3</v>
      </c>
      <c r="HO1242" t="s">
        <v>3</v>
      </c>
      <c r="HP1242" t="s">
        <v>3</v>
      </c>
      <c r="HQ1242" t="s">
        <v>3</v>
      </c>
      <c r="IK1242">
        <v>0</v>
      </c>
    </row>
    <row r="1243" spans="1:245" x14ac:dyDescent="0.2">
      <c r="A1243">
        <v>17</v>
      </c>
      <c r="B1243">
        <v>0</v>
      </c>
      <c r="E1243" t="s">
        <v>203</v>
      </c>
      <c r="F1243" t="s">
        <v>965</v>
      </c>
      <c r="G1243" t="s">
        <v>966</v>
      </c>
      <c r="H1243" t="s">
        <v>506</v>
      </c>
      <c r="I1243">
        <v>36</v>
      </c>
      <c r="J1243">
        <v>0</v>
      </c>
      <c r="K1243">
        <v>36</v>
      </c>
      <c r="O1243">
        <f t="shared" si="989"/>
        <v>17797.32</v>
      </c>
      <c r="P1243">
        <f t="shared" si="990"/>
        <v>17797.32</v>
      </c>
      <c r="Q1243">
        <f t="shared" si="991"/>
        <v>0</v>
      </c>
      <c r="R1243">
        <f t="shared" si="992"/>
        <v>0</v>
      </c>
      <c r="S1243">
        <f t="shared" si="993"/>
        <v>0</v>
      </c>
      <c r="T1243">
        <f t="shared" si="994"/>
        <v>0</v>
      </c>
      <c r="U1243">
        <f t="shared" si="995"/>
        <v>0</v>
      </c>
      <c r="V1243">
        <f t="shared" si="996"/>
        <v>0</v>
      </c>
      <c r="W1243">
        <f t="shared" si="997"/>
        <v>0</v>
      </c>
      <c r="X1243">
        <f t="shared" si="998"/>
        <v>0</v>
      </c>
      <c r="Y1243">
        <f t="shared" si="999"/>
        <v>0</v>
      </c>
      <c r="AA1243">
        <v>30589570</v>
      </c>
      <c r="AB1243">
        <f t="shared" si="1000"/>
        <v>494.37</v>
      </c>
      <c r="AC1243">
        <f t="shared" si="1001"/>
        <v>494.37</v>
      </c>
      <c r="AD1243">
        <f t="shared" si="1028"/>
        <v>0</v>
      </c>
      <c r="AE1243">
        <f t="shared" si="1029"/>
        <v>0</v>
      </c>
      <c r="AF1243">
        <f t="shared" si="1030"/>
        <v>0</v>
      </c>
      <c r="AG1243">
        <f t="shared" si="1002"/>
        <v>0</v>
      </c>
      <c r="AH1243">
        <f t="shared" si="1031"/>
        <v>0</v>
      </c>
      <c r="AI1243">
        <f t="shared" si="1032"/>
        <v>0</v>
      </c>
      <c r="AJ1243">
        <f t="shared" si="1003"/>
        <v>0</v>
      </c>
      <c r="AK1243">
        <v>494.37</v>
      </c>
      <c r="AL1243">
        <v>494.37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1</v>
      </c>
      <c r="AW1243">
        <v>1</v>
      </c>
      <c r="AZ1243">
        <v>1</v>
      </c>
      <c r="BA1243">
        <v>1</v>
      </c>
      <c r="BB1243">
        <v>1</v>
      </c>
      <c r="BC1243">
        <v>1</v>
      </c>
      <c r="BD1243" t="s">
        <v>3</v>
      </c>
      <c r="BE1243" t="s">
        <v>3</v>
      </c>
      <c r="BF1243" t="s">
        <v>3</v>
      </c>
      <c r="BG1243" t="s">
        <v>3</v>
      </c>
      <c r="BH1243">
        <v>3</v>
      </c>
      <c r="BI1243">
        <v>1</v>
      </c>
      <c r="BJ1243" t="s">
        <v>967</v>
      </c>
      <c r="BM1243">
        <v>500001</v>
      </c>
      <c r="BN1243">
        <v>0</v>
      </c>
      <c r="BO1243" t="s">
        <v>67</v>
      </c>
      <c r="BP1243">
        <v>1</v>
      </c>
      <c r="BQ1243">
        <v>8</v>
      </c>
      <c r="BR1243">
        <v>0</v>
      </c>
      <c r="BS1243">
        <v>1</v>
      </c>
      <c r="BT1243">
        <v>1</v>
      </c>
      <c r="BU1243">
        <v>1</v>
      </c>
      <c r="BV1243">
        <v>1</v>
      </c>
      <c r="BW1243">
        <v>1</v>
      </c>
      <c r="BX1243">
        <v>1</v>
      </c>
      <c r="BY1243" t="s">
        <v>3</v>
      </c>
      <c r="BZ1243">
        <v>0</v>
      </c>
      <c r="CA1243">
        <v>0</v>
      </c>
      <c r="CB1243" t="s">
        <v>3</v>
      </c>
      <c r="CE1243">
        <v>0</v>
      </c>
      <c r="CF1243">
        <v>0</v>
      </c>
      <c r="CG1243">
        <v>0</v>
      </c>
      <c r="CM1243">
        <v>0</v>
      </c>
      <c r="CN1243" t="s">
        <v>3</v>
      </c>
      <c r="CO1243">
        <v>0</v>
      </c>
      <c r="CP1243">
        <f t="shared" si="1004"/>
        <v>17797.32</v>
      </c>
      <c r="CQ1243">
        <f t="shared" si="1005"/>
        <v>494.37</v>
      </c>
      <c r="CR1243">
        <f t="shared" si="1006"/>
        <v>0</v>
      </c>
      <c r="CS1243">
        <f t="shared" si="1007"/>
        <v>0</v>
      </c>
      <c r="CT1243">
        <f t="shared" si="1008"/>
        <v>0</v>
      </c>
      <c r="CU1243">
        <f t="shared" si="1009"/>
        <v>0</v>
      </c>
      <c r="CV1243">
        <f t="shared" si="1010"/>
        <v>0</v>
      </c>
      <c r="CW1243">
        <f t="shared" si="1011"/>
        <v>0</v>
      </c>
      <c r="CX1243">
        <f t="shared" si="1012"/>
        <v>0</v>
      </c>
      <c r="CY1243">
        <f t="shared" si="1013"/>
        <v>0</v>
      </c>
      <c r="CZ1243">
        <f t="shared" si="1014"/>
        <v>0</v>
      </c>
      <c r="DC1243" t="s">
        <v>3</v>
      </c>
      <c r="DD1243" t="s">
        <v>3</v>
      </c>
      <c r="DE1243" t="s">
        <v>3</v>
      </c>
      <c r="DF1243" t="s">
        <v>3</v>
      </c>
      <c r="DG1243" t="s">
        <v>3</v>
      </c>
      <c r="DH1243" t="s">
        <v>3</v>
      </c>
      <c r="DI1243" t="s">
        <v>3</v>
      </c>
      <c r="DJ1243" t="s">
        <v>3</v>
      </c>
      <c r="DK1243" t="s">
        <v>3</v>
      </c>
      <c r="DL1243" t="s">
        <v>3</v>
      </c>
      <c r="DM1243" t="s">
        <v>3</v>
      </c>
      <c r="DN1243">
        <v>0</v>
      </c>
      <c r="DO1243">
        <v>0</v>
      </c>
      <c r="DP1243">
        <v>1</v>
      </c>
      <c r="DQ1243">
        <v>1</v>
      </c>
      <c r="DU1243">
        <v>1010</v>
      </c>
      <c r="DV1243" t="s">
        <v>506</v>
      </c>
      <c r="DW1243" t="s">
        <v>506</v>
      </c>
      <c r="DX1243">
        <v>1</v>
      </c>
      <c r="DZ1243" t="s">
        <v>3</v>
      </c>
      <c r="EA1243" t="s">
        <v>3</v>
      </c>
      <c r="EB1243" t="s">
        <v>3</v>
      </c>
      <c r="EC1243" t="s">
        <v>3</v>
      </c>
      <c r="EE1243">
        <v>30172930</v>
      </c>
      <c r="EF1243">
        <v>8</v>
      </c>
      <c r="EG1243" t="s">
        <v>68</v>
      </c>
      <c r="EH1243">
        <v>0</v>
      </c>
      <c r="EI1243" t="s">
        <v>3</v>
      </c>
      <c r="EJ1243">
        <v>1</v>
      </c>
      <c r="EK1243">
        <v>500001</v>
      </c>
      <c r="EL1243" t="s">
        <v>69</v>
      </c>
      <c r="EM1243" t="s">
        <v>70</v>
      </c>
      <c r="EO1243" t="s">
        <v>3</v>
      </c>
      <c r="EQ1243">
        <v>0</v>
      </c>
      <c r="ER1243">
        <v>494.37</v>
      </c>
      <c r="ES1243">
        <v>494.37</v>
      </c>
      <c r="ET1243">
        <v>0</v>
      </c>
      <c r="EU1243">
        <v>0</v>
      </c>
      <c r="EV1243">
        <v>0</v>
      </c>
      <c r="EW1243">
        <v>0</v>
      </c>
      <c r="EX1243">
        <v>0</v>
      </c>
      <c r="EY1243">
        <v>0</v>
      </c>
      <c r="FQ1243">
        <v>0</v>
      </c>
      <c r="FR1243">
        <f t="shared" si="1015"/>
        <v>0</v>
      </c>
      <c r="FS1243">
        <v>0</v>
      </c>
      <c r="FX1243">
        <v>0</v>
      </c>
      <c r="FY1243">
        <v>0</v>
      </c>
      <c r="GA1243" t="s">
        <v>3</v>
      </c>
      <c r="GD1243">
        <v>1</v>
      </c>
      <c r="GF1243">
        <v>-102710624</v>
      </c>
      <c r="GG1243">
        <v>2</v>
      </c>
      <c r="GH1243">
        <v>1</v>
      </c>
      <c r="GI1243">
        <v>4</v>
      </c>
      <c r="GJ1243">
        <v>0</v>
      </c>
      <c r="GK1243">
        <v>0</v>
      </c>
      <c r="GL1243">
        <f t="shared" si="1016"/>
        <v>0</v>
      </c>
      <c r="GM1243">
        <f t="shared" si="1017"/>
        <v>17797.32</v>
      </c>
      <c r="GN1243">
        <f t="shared" si="1018"/>
        <v>17797.32</v>
      </c>
      <c r="GO1243">
        <f t="shared" si="1019"/>
        <v>0</v>
      </c>
      <c r="GP1243">
        <f t="shared" si="1020"/>
        <v>0</v>
      </c>
      <c r="GR1243">
        <v>0</v>
      </c>
      <c r="GS1243">
        <v>0</v>
      </c>
      <c r="GT1243">
        <v>0</v>
      </c>
      <c r="GU1243" t="s">
        <v>3</v>
      </c>
      <c r="GV1243">
        <f t="shared" si="1021"/>
        <v>0</v>
      </c>
      <c r="GW1243">
        <v>1</v>
      </c>
      <c r="GX1243">
        <f t="shared" si="1022"/>
        <v>0</v>
      </c>
      <c r="HA1243">
        <v>0</v>
      </c>
      <c r="HB1243">
        <v>0</v>
      </c>
      <c r="HC1243">
        <f t="shared" si="1023"/>
        <v>0</v>
      </c>
      <c r="HE1243" t="s">
        <v>3</v>
      </c>
      <c r="HF1243" t="s">
        <v>3</v>
      </c>
      <c r="HI1243">
        <f t="shared" si="1024"/>
        <v>0</v>
      </c>
      <c r="HJ1243">
        <f t="shared" si="1025"/>
        <v>0</v>
      </c>
      <c r="HK1243">
        <f t="shared" si="1026"/>
        <v>0</v>
      </c>
      <c r="HL1243">
        <f t="shared" si="1027"/>
        <v>0</v>
      </c>
      <c r="HM1243" t="s">
        <v>3</v>
      </c>
      <c r="HN1243" t="s">
        <v>3</v>
      </c>
      <c r="HO1243" t="s">
        <v>3</v>
      </c>
      <c r="HP1243" t="s">
        <v>3</v>
      </c>
      <c r="HQ1243" t="s">
        <v>3</v>
      </c>
      <c r="IK1243">
        <v>0</v>
      </c>
    </row>
    <row r="1244" spans="1:245" x14ac:dyDescent="0.2">
      <c r="A1244">
        <v>17</v>
      </c>
      <c r="B1244">
        <v>0</v>
      </c>
      <c r="E1244" t="s">
        <v>208</v>
      </c>
      <c r="F1244" t="s">
        <v>617</v>
      </c>
      <c r="G1244" t="s">
        <v>618</v>
      </c>
      <c r="H1244" t="s">
        <v>506</v>
      </c>
      <c r="I1244">
        <v>72</v>
      </c>
      <c r="J1244">
        <v>0</v>
      </c>
      <c r="K1244">
        <v>72</v>
      </c>
      <c r="O1244">
        <f t="shared" si="989"/>
        <v>1218.96</v>
      </c>
      <c r="P1244">
        <f t="shared" si="990"/>
        <v>1218.96</v>
      </c>
      <c r="Q1244">
        <f t="shared" si="991"/>
        <v>0</v>
      </c>
      <c r="R1244">
        <f t="shared" si="992"/>
        <v>0</v>
      </c>
      <c r="S1244">
        <f t="shared" si="993"/>
        <v>0</v>
      </c>
      <c r="T1244">
        <f t="shared" si="994"/>
        <v>0</v>
      </c>
      <c r="U1244">
        <f t="shared" si="995"/>
        <v>0</v>
      </c>
      <c r="V1244">
        <f t="shared" si="996"/>
        <v>0</v>
      </c>
      <c r="W1244">
        <f t="shared" si="997"/>
        <v>0</v>
      </c>
      <c r="X1244">
        <f t="shared" si="998"/>
        <v>0</v>
      </c>
      <c r="Y1244">
        <f t="shared" si="999"/>
        <v>0</v>
      </c>
      <c r="AA1244">
        <v>30589570</v>
      </c>
      <c r="AB1244">
        <f t="shared" si="1000"/>
        <v>16.93</v>
      </c>
      <c r="AC1244">
        <f t="shared" si="1001"/>
        <v>16.93</v>
      </c>
      <c r="AD1244">
        <f t="shared" si="1028"/>
        <v>0</v>
      </c>
      <c r="AE1244">
        <f t="shared" si="1029"/>
        <v>0</v>
      </c>
      <c r="AF1244">
        <f t="shared" si="1030"/>
        <v>0</v>
      </c>
      <c r="AG1244">
        <f t="shared" si="1002"/>
        <v>0</v>
      </c>
      <c r="AH1244">
        <f t="shared" si="1031"/>
        <v>0</v>
      </c>
      <c r="AI1244">
        <f t="shared" si="1032"/>
        <v>0</v>
      </c>
      <c r="AJ1244">
        <f t="shared" si="1003"/>
        <v>0</v>
      </c>
      <c r="AK1244">
        <v>16.93</v>
      </c>
      <c r="AL1244">
        <v>16.93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1</v>
      </c>
      <c r="AW1244">
        <v>1</v>
      </c>
      <c r="AZ1244">
        <v>1</v>
      </c>
      <c r="BA1244">
        <v>1</v>
      </c>
      <c r="BB1244">
        <v>1</v>
      </c>
      <c r="BC1244">
        <v>1</v>
      </c>
      <c r="BD1244" t="s">
        <v>3</v>
      </c>
      <c r="BE1244" t="s">
        <v>3</v>
      </c>
      <c r="BF1244" t="s">
        <v>3</v>
      </c>
      <c r="BG1244" t="s">
        <v>3</v>
      </c>
      <c r="BH1244">
        <v>3</v>
      </c>
      <c r="BI1244">
        <v>1</v>
      </c>
      <c r="BJ1244" t="s">
        <v>619</v>
      </c>
      <c r="BM1244">
        <v>500001</v>
      </c>
      <c r="BN1244">
        <v>0</v>
      </c>
      <c r="BO1244" t="s">
        <v>67</v>
      </c>
      <c r="BP1244">
        <v>1</v>
      </c>
      <c r="BQ1244">
        <v>8</v>
      </c>
      <c r="BR1244">
        <v>0</v>
      </c>
      <c r="BS1244">
        <v>1</v>
      </c>
      <c r="BT1244">
        <v>1</v>
      </c>
      <c r="BU1244">
        <v>1</v>
      </c>
      <c r="BV1244">
        <v>1</v>
      </c>
      <c r="BW1244">
        <v>1</v>
      </c>
      <c r="BX1244">
        <v>1</v>
      </c>
      <c r="BY1244" t="s">
        <v>3</v>
      </c>
      <c r="BZ1244">
        <v>0</v>
      </c>
      <c r="CA1244">
        <v>0</v>
      </c>
      <c r="CB1244" t="s">
        <v>3</v>
      </c>
      <c r="CE1244">
        <v>0</v>
      </c>
      <c r="CF1244">
        <v>0</v>
      </c>
      <c r="CG1244">
        <v>0</v>
      </c>
      <c r="CM1244">
        <v>0</v>
      </c>
      <c r="CN1244" t="s">
        <v>3</v>
      </c>
      <c r="CO1244">
        <v>0</v>
      </c>
      <c r="CP1244">
        <f t="shared" si="1004"/>
        <v>1218.96</v>
      </c>
      <c r="CQ1244">
        <f t="shared" si="1005"/>
        <v>16.93</v>
      </c>
      <c r="CR1244">
        <f t="shared" si="1006"/>
        <v>0</v>
      </c>
      <c r="CS1244">
        <f t="shared" si="1007"/>
        <v>0</v>
      </c>
      <c r="CT1244">
        <f t="shared" si="1008"/>
        <v>0</v>
      </c>
      <c r="CU1244">
        <f t="shared" si="1009"/>
        <v>0</v>
      </c>
      <c r="CV1244">
        <f t="shared" si="1010"/>
        <v>0</v>
      </c>
      <c r="CW1244">
        <f t="shared" si="1011"/>
        <v>0</v>
      </c>
      <c r="CX1244">
        <f t="shared" si="1012"/>
        <v>0</v>
      </c>
      <c r="CY1244">
        <f t="shared" si="1013"/>
        <v>0</v>
      </c>
      <c r="CZ1244">
        <f t="shared" si="1014"/>
        <v>0</v>
      </c>
      <c r="DC1244" t="s">
        <v>3</v>
      </c>
      <c r="DD1244" t="s">
        <v>3</v>
      </c>
      <c r="DE1244" t="s">
        <v>3</v>
      </c>
      <c r="DF1244" t="s">
        <v>3</v>
      </c>
      <c r="DG1244" t="s">
        <v>3</v>
      </c>
      <c r="DH1244" t="s">
        <v>3</v>
      </c>
      <c r="DI1244" t="s">
        <v>3</v>
      </c>
      <c r="DJ1244" t="s">
        <v>3</v>
      </c>
      <c r="DK1244" t="s">
        <v>3</v>
      </c>
      <c r="DL1244" t="s">
        <v>3</v>
      </c>
      <c r="DM1244" t="s">
        <v>3</v>
      </c>
      <c r="DN1244">
        <v>0</v>
      </c>
      <c r="DO1244">
        <v>0</v>
      </c>
      <c r="DP1244">
        <v>1</v>
      </c>
      <c r="DQ1244">
        <v>1</v>
      </c>
      <c r="DU1244">
        <v>1010</v>
      </c>
      <c r="DV1244" t="s">
        <v>506</v>
      </c>
      <c r="DW1244" t="s">
        <v>506</v>
      </c>
      <c r="DX1244">
        <v>1</v>
      </c>
      <c r="DZ1244" t="s">
        <v>3</v>
      </c>
      <c r="EA1244" t="s">
        <v>3</v>
      </c>
      <c r="EB1244" t="s">
        <v>3</v>
      </c>
      <c r="EC1244" t="s">
        <v>3</v>
      </c>
      <c r="EE1244">
        <v>30172930</v>
      </c>
      <c r="EF1244">
        <v>8</v>
      </c>
      <c r="EG1244" t="s">
        <v>68</v>
      </c>
      <c r="EH1244">
        <v>0</v>
      </c>
      <c r="EI1244" t="s">
        <v>3</v>
      </c>
      <c r="EJ1244">
        <v>1</v>
      </c>
      <c r="EK1244">
        <v>500001</v>
      </c>
      <c r="EL1244" t="s">
        <v>69</v>
      </c>
      <c r="EM1244" t="s">
        <v>70</v>
      </c>
      <c r="EO1244" t="s">
        <v>3</v>
      </c>
      <c r="EQ1244">
        <v>0</v>
      </c>
      <c r="ER1244">
        <v>16.93</v>
      </c>
      <c r="ES1244">
        <v>16.93</v>
      </c>
      <c r="ET1244">
        <v>0</v>
      </c>
      <c r="EU1244">
        <v>0</v>
      </c>
      <c r="EV1244">
        <v>0</v>
      </c>
      <c r="EW1244">
        <v>0</v>
      </c>
      <c r="EX1244">
        <v>0</v>
      </c>
      <c r="EY1244">
        <v>0</v>
      </c>
      <c r="FQ1244">
        <v>0</v>
      </c>
      <c r="FR1244">
        <f t="shared" si="1015"/>
        <v>0</v>
      </c>
      <c r="FS1244">
        <v>0</v>
      </c>
      <c r="FX1244">
        <v>0</v>
      </c>
      <c r="FY1244">
        <v>0</v>
      </c>
      <c r="GA1244" t="s">
        <v>3</v>
      </c>
      <c r="GD1244">
        <v>1</v>
      </c>
      <c r="GF1244">
        <v>400324252</v>
      </c>
      <c r="GG1244">
        <v>2</v>
      </c>
      <c r="GH1244">
        <v>1</v>
      </c>
      <c r="GI1244">
        <v>4</v>
      </c>
      <c r="GJ1244">
        <v>0</v>
      </c>
      <c r="GK1244">
        <v>0</v>
      </c>
      <c r="GL1244">
        <f t="shared" si="1016"/>
        <v>0</v>
      </c>
      <c r="GM1244">
        <f t="shared" si="1017"/>
        <v>1218.96</v>
      </c>
      <c r="GN1244">
        <f t="shared" si="1018"/>
        <v>1218.96</v>
      </c>
      <c r="GO1244">
        <f t="shared" si="1019"/>
        <v>0</v>
      </c>
      <c r="GP1244">
        <f t="shared" si="1020"/>
        <v>0</v>
      </c>
      <c r="GR1244">
        <v>0</v>
      </c>
      <c r="GS1244">
        <v>0</v>
      </c>
      <c r="GT1244">
        <v>0</v>
      </c>
      <c r="GU1244" t="s">
        <v>3</v>
      </c>
      <c r="GV1244">
        <f t="shared" si="1021"/>
        <v>0</v>
      </c>
      <c r="GW1244">
        <v>1</v>
      </c>
      <c r="GX1244">
        <f t="shared" si="1022"/>
        <v>0</v>
      </c>
      <c r="HA1244">
        <v>0</v>
      </c>
      <c r="HB1244">
        <v>0</v>
      </c>
      <c r="HC1244">
        <f t="shared" si="1023"/>
        <v>0</v>
      </c>
      <c r="HE1244" t="s">
        <v>3</v>
      </c>
      <c r="HF1244" t="s">
        <v>3</v>
      </c>
      <c r="HI1244">
        <f t="shared" si="1024"/>
        <v>0</v>
      </c>
      <c r="HJ1244">
        <f t="shared" si="1025"/>
        <v>0</v>
      </c>
      <c r="HK1244">
        <f t="shared" si="1026"/>
        <v>0</v>
      </c>
      <c r="HL1244">
        <f t="shared" si="1027"/>
        <v>0</v>
      </c>
      <c r="HM1244" t="s">
        <v>3</v>
      </c>
      <c r="HN1244" t="s">
        <v>3</v>
      </c>
      <c r="HO1244" t="s">
        <v>3</v>
      </c>
      <c r="HP1244" t="s">
        <v>3</v>
      </c>
      <c r="HQ1244" t="s">
        <v>3</v>
      </c>
      <c r="IK1244">
        <v>0</v>
      </c>
    </row>
    <row r="1245" spans="1:245" x14ac:dyDescent="0.2">
      <c r="A1245">
        <v>17</v>
      </c>
      <c r="B1245">
        <v>0</v>
      </c>
      <c r="E1245" t="s">
        <v>209</v>
      </c>
      <c r="F1245" t="s">
        <v>517</v>
      </c>
      <c r="G1245" t="s">
        <v>518</v>
      </c>
      <c r="H1245" t="s">
        <v>506</v>
      </c>
      <c r="I1245">
        <v>20</v>
      </c>
      <c r="J1245">
        <v>0</v>
      </c>
      <c r="K1245">
        <v>20</v>
      </c>
      <c r="O1245">
        <f t="shared" si="989"/>
        <v>20.8</v>
      </c>
      <c r="P1245">
        <f t="shared" si="990"/>
        <v>20.8</v>
      </c>
      <c r="Q1245">
        <f t="shared" si="991"/>
        <v>0</v>
      </c>
      <c r="R1245">
        <f t="shared" si="992"/>
        <v>0</v>
      </c>
      <c r="S1245">
        <f t="shared" si="993"/>
        <v>0</v>
      </c>
      <c r="T1245">
        <f t="shared" si="994"/>
        <v>0</v>
      </c>
      <c r="U1245">
        <f t="shared" si="995"/>
        <v>0</v>
      </c>
      <c r="V1245">
        <f t="shared" si="996"/>
        <v>0</v>
      </c>
      <c r="W1245">
        <f t="shared" si="997"/>
        <v>0</v>
      </c>
      <c r="X1245">
        <f t="shared" si="998"/>
        <v>0</v>
      </c>
      <c r="Y1245">
        <f t="shared" si="999"/>
        <v>0</v>
      </c>
      <c r="AA1245">
        <v>30589570</v>
      </c>
      <c r="AB1245">
        <f t="shared" si="1000"/>
        <v>1.04</v>
      </c>
      <c r="AC1245">
        <f t="shared" si="1001"/>
        <v>1.04</v>
      </c>
      <c r="AD1245">
        <f t="shared" si="1028"/>
        <v>0</v>
      </c>
      <c r="AE1245">
        <f t="shared" si="1029"/>
        <v>0</v>
      </c>
      <c r="AF1245">
        <f t="shared" si="1030"/>
        <v>0</v>
      </c>
      <c r="AG1245">
        <f t="shared" si="1002"/>
        <v>0</v>
      </c>
      <c r="AH1245">
        <f t="shared" si="1031"/>
        <v>0</v>
      </c>
      <c r="AI1245">
        <f t="shared" si="1032"/>
        <v>0</v>
      </c>
      <c r="AJ1245">
        <f t="shared" si="1003"/>
        <v>0</v>
      </c>
      <c r="AK1245">
        <v>1.04</v>
      </c>
      <c r="AL1245">
        <v>1.04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1</v>
      </c>
      <c r="AW1245">
        <v>1</v>
      </c>
      <c r="AZ1245">
        <v>1</v>
      </c>
      <c r="BA1245">
        <v>1</v>
      </c>
      <c r="BB1245">
        <v>1</v>
      </c>
      <c r="BC1245">
        <v>1</v>
      </c>
      <c r="BD1245" t="s">
        <v>3</v>
      </c>
      <c r="BE1245" t="s">
        <v>3</v>
      </c>
      <c r="BF1245" t="s">
        <v>3</v>
      </c>
      <c r="BG1245" t="s">
        <v>3</v>
      </c>
      <c r="BH1245">
        <v>3</v>
      </c>
      <c r="BI1245">
        <v>2</v>
      </c>
      <c r="BJ1245" t="s">
        <v>519</v>
      </c>
      <c r="BM1245">
        <v>500002</v>
      </c>
      <c r="BN1245">
        <v>0</v>
      </c>
      <c r="BO1245" t="s">
        <v>67</v>
      </c>
      <c r="BP1245">
        <v>1</v>
      </c>
      <c r="BQ1245">
        <v>12</v>
      </c>
      <c r="BR1245">
        <v>0</v>
      </c>
      <c r="BS1245">
        <v>1</v>
      </c>
      <c r="BT1245">
        <v>1</v>
      </c>
      <c r="BU1245">
        <v>1</v>
      </c>
      <c r="BV1245">
        <v>1</v>
      </c>
      <c r="BW1245">
        <v>1</v>
      </c>
      <c r="BX1245">
        <v>1</v>
      </c>
      <c r="BY1245" t="s">
        <v>3</v>
      </c>
      <c r="BZ1245">
        <v>0</v>
      </c>
      <c r="CA1245">
        <v>0</v>
      </c>
      <c r="CB1245" t="s">
        <v>3</v>
      </c>
      <c r="CE1245">
        <v>0</v>
      </c>
      <c r="CF1245">
        <v>0</v>
      </c>
      <c r="CG1245">
        <v>0</v>
      </c>
      <c r="CM1245">
        <v>0</v>
      </c>
      <c r="CN1245" t="s">
        <v>3</v>
      </c>
      <c r="CO1245">
        <v>0</v>
      </c>
      <c r="CP1245">
        <f t="shared" si="1004"/>
        <v>20.8</v>
      </c>
      <c r="CQ1245">
        <f t="shared" si="1005"/>
        <v>1.04</v>
      </c>
      <c r="CR1245">
        <f t="shared" si="1006"/>
        <v>0</v>
      </c>
      <c r="CS1245">
        <f t="shared" si="1007"/>
        <v>0</v>
      </c>
      <c r="CT1245">
        <f t="shared" si="1008"/>
        <v>0</v>
      </c>
      <c r="CU1245">
        <f t="shared" si="1009"/>
        <v>0</v>
      </c>
      <c r="CV1245">
        <f t="shared" si="1010"/>
        <v>0</v>
      </c>
      <c r="CW1245">
        <f t="shared" si="1011"/>
        <v>0</v>
      </c>
      <c r="CX1245">
        <f t="shared" si="1012"/>
        <v>0</v>
      </c>
      <c r="CY1245">
        <f t="shared" si="1013"/>
        <v>0</v>
      </c>
      <c r="CZ1245">
        <f t="shared" si="1014"/>
        <v>0</v>
      </c>
      <c r="DC1245" t="s">
        <v>3</v>
      </c>
      <c r="DD1245" t="s">
        <v>3</v>
      </c>
      <c r="DE1245" t="s">
        <v>3</v>
      </c>
      <c r="DF1245" t="s">
        <v>3</v>
      </c>
      <c r="DG1245" t="s">
        <v>3</v>
      </c>
      <c r="DH1245" t="s">
        <v>3</v>
      </c>
      <c r="DI1245" t="s">
        <v>3</v>
      </c>
      <c r="DJ1245" t="s">
        <v>3</v>
      </c>
      <c r="DK1245" t="s">
        <v>3</v>
      </c>
      <c r="DL1245" t="s">
        <v>3</v>
      </c>
      <c r="DM1245" t="s">
        <v>3</v>
      </c>
      <c r="DN1245">
        <v>0</v>
      </c>
      <c r="DO1245">
        <v>0</v>
      </c>
      <c r="DP1245">
        <v>1</v>
      </c>
      <c r="DQ1245">
        <v>1</v>
      </c>
      <c r="DU1245">
        <v>1010</v>
      </c>
      <c r="DV1245" t="s">
        <v>506</v>
      </c>
      <c r="DW1245" t="s">
        <v>506</v>
      </c>
      <c r="DX1245">
        <v>1</v>
      </c>
      <c r="DZ1245" t="s">
        <v>3</v>
      </c>
      <c r="EA1245" t="s">
        <v>3</v>
      </c>
      <c r="EB1245" t="s">
        <v>3</v>
      </c>
      <c r="EC1245" t="s">
        <v>3</v>
      </c>
      <c r="EE1245">
        <v>30172931</v>
      </c>
      <c r="EF1245">
        <v>12</v>
      </c>
      <c r="EG1245" t="s">
        <v>374</v>
      </c>
      <c r="EH1245">
        <v>0</v>
      </c>
      <c r="EI1245" t="s">
        <v>3</v>
      </c>
      <c r="EJ1245">
        <v>2</v>
      </c>
      <c r="EK1245">
        <v>500002</v>
      </c>
      <c r="EL1245" t="s">
        <v>375</v>
      </c>
      <c r="EM1245" t="s">
        <v>376</v>
      </c>
      <c r="EO1245" t="s">
        <v>3</v>
      </c>
      <c r="EQ1245">
        <v>0</v>
      </c>
      <c r="ER1245">
        <v>1.04</v>
      </c>
      <c r="ES1245">
        <v>1.04</v>
      </c>
      <c r="ET1245">
        <v>0</v>
      </c>
      <c r="EU1245">
        <v>0</v>
      </c>
      <c r="EV1245">
        <v>0</v>
      </c>
      <c r="EW1245">
        <v>0</v>
      </c>
      <c r="EX1245">
        <v>0</v>
      </c>
      <c r="EY1245">
        <v>0</v>
      </c>
      <c r="FQ1245">
        <v>0</v>
      </c>
      <c r="FR1245">
        <f t="shared" si="1015"/>
        <v>0</v>
      </c>
      <c r="FS1245">
        <v>0</v>
      </c>
      <c r="FX1245">
        <v>0</v>
      </c>
      <c r="FY1245">
        <v>0</v>
      </c>
      <c r="GA1245" t="s">
        <v>3</v>
      </c>
      <c r="GD1245">
        <v>1</v>
      </c>
      <c r="GF1245">
        <v>-604484530</v>
      </c>
      <c r="GG1245">
        <v>2</v>
      </c>
      <c r="GH1245">
        <v>1</v>
      </c>
      <c r="GI1245">
        <v>4</v>
      </c>
      <c r="GJ1245">
        <v>0</v>
      </c>
      <c r="GK1245">
        <v>0</v>
      </c>
      <c r="GL1245">
        <f t="shared" si="1016"/>
        <v>0</v>
      </c>
      <c r="GM1245">
        <f t="shared" si="1017"/>
        <v>20.8</v>
      </c>
      <c r="GN1245">
        <f t="shared" si="1018"/>
        <v>0</v>
      </c>
      <c r="GO1245">
        <f t="shared" si="1019"/>
        <v>20.8</v>
      </c>
      <c r="GP1245">
        <f t="shared" si="1020"/>
        <v>0</v>
      </c>
      <c r="GR1245">
        <v>0</v>
      </c>
      <c r="GS1245">
        <v>0</v>
      </c>
      <c r="GT1245">
        <v>0</v>
      </c>
      <c r="GU1245" t="s">
        <v>3</v>
      </c>
      <c r="GV1245">
        <f t="shared" si="1021"/>
        <v>0</v>
      </c>
      <c r="GW1245">
        <v>1</v>
      </c>
      <c r="GX1245">
        <f t="shared" si="1022"/>
        <v>0</v>
      </c>
      <c r="HA1245">
        <v>0</v>
      </c>
      <c r="HB1245">
        <v>0</v>
      </c>
      <c r="HC1245">
        <f t="shared" si="1023"/>
        <v>0</v>
      </c>
      <c r="HE1245" t="s">
        <v>3</v>
      </c>
      <c r="HF1245" t="s">
        <v>3</v>
      </c>
      <c r="HI1245">
        <f t="shared" si="1024"/>
        <v>0</v>
      </c>
      <c r="HJ1245">
        <f t="shared" si="1025"/>
        <v>0</v>
      </c>
      <c r="HK1245">
        <f t="shared" si="1026"/>
        <v>0</v>
      </c>
      <c r="HL1245">
        <f t="shared" si="1027"/>
        <v>0</v>
      </c>
      <c r="HM1245" t="s">
        <v>3</v>
      </c>
      <c r="HN1245" t="s">
        <v>3</v>
      </c>
      <c r="HO1245" t="s">
        <v>3</v>
      </c>
      <c r="HP1245" t="s">
        <v>3</v>
      </c>
      <c r="HQ1245" t="s">
        <v>3</v>
      </c>
      <c r="IK1245">
        <v>0</v>
      </c>
    </row>
    <row r="1246" spans="1:245" x14ac:dyDescent="0.2">
      <c r="A1246">
        <v>17</v>
      </c>
      <c r="B1246">
        <v>0</v>
      </c>
      <c r="E1246" t="s">
        <v>210</v>
      </c>
      <c r="F1246" t="s">
        <v>968</v>
      </c>
      <c r="G1246" t="s">
        <v>969</v>
      </c>
      <c r="H1246" t="s">
        <v>506</v>
      </c>
      <c r="I1246">
        <v>100</v>
      </c>
      <c r="J1246">
        <v>0</v>
      </c>
      <c r="K1246">
        <v>100</v>
      </c>
      <c r="O1246">
        <f t="shared" si="989"/>
        <v>674</v>
      </c>
      <c r="P1246">
        <f t="shared" si="990"/>
        <v>674</v>
      </c>
      <c r="Q1246">
        <f t="shared" si="991"/>
        <v>0</v>
      </c>
      <c r="R1246">
        <f t="shared" si="992"/>
        <v>0</v>
      </c>
      <c r="S1246">
        <f t="shared" si="993"/>
        <v>0</v>
      </c>
      <c r="T1246">
        <f t="shared" si="994"/>
        <v>0</v>
      </c>
      <c r="U1246">
        <f t="shared" si="995"/>
        <v>0</v>
      </c>
      <c r="V1246">
        <f t="shared" si="996"/>
        <v>0</v>
      </c>
      <c r="W1246">
        <f t="shared" si="997"/>
        <v>0</v>
      </c>
      <c r="X1246">
        <f t="shared" si="998"/>
        <v>0</v>
      </c>
      <c r="Y1246">
        <f t="shared" si="999"/>
        <v>0</v>
      </c>
      <c r="AA1246">
        <v>30589570</v>
      </c>
      <c r="AB1246">
        <f t="shared" si="1000"/>
        <v>6.74</v>
      </c>
      <c r="AC1246">
        <f t="shared" si="1001"/>
        <v>6.74</v>
      </c>
      <c r="AD1246">
        <f t="shared" si="1028"/>
        <v>0</v>
      </c>
      <c r="AE1246">
        <f t="shared" si="1029"/>
        <v>0</v>
      </c>
      <c r="AF1246">
        <f t="shared" si="1030"/>
        <v>0</v>
      </c>
      <c r="AG1246">
        <f t="shared" si="1002"/>
        <v>0</v>
      </c>
      <c r="AH1246">
        <f t="shared" si="1031"/>
        <v>0</v>
      </c>
      <c r="AI1246">
        <f t="shared" si="1032"/>
        <v>0</v>
      </c>
      <c r="AJ1246">
        <f t="shared" si="1003"/>
        <v>0</v>
      </c>
      <c r="AK1246">
        <v>6.74</v>
      </c>
      <c r="AL1246">
        <v>6.74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1</v>
      </c>
      <c r="AW1246">
        <v>1</v>
      </c>
      <c r="AZ1246">
        <v>1</v>
      </c>
      <c r="BA1246">
        <v>1</v>
      </c>
      <c r="BB1246">
        <v>1</v>
      </c>
      <c r="BC1246">
        <v>1</v>
      </c>
      <c r="BD1246" t="s">
        <v>3</v>
      </c>
      <c r="BE1246" t="s">
        <v>3</v>
      </c>
      <c r="BF1246" t="s">
        <v>3</v>
      </c>
      <c r="BG1246" t="s">
        <v>3</v>
      </c>
      <c r="BH1246">
        <v>3</v>
      </c>
      <c r="BI1246">
        <v>2</v>
      </c>
      <c r="BJ1246" t="s">
        <v>970</v>
      </c>
      <c r="BM1246">
        <v>500002</v>
      </c>
      <c r="BN1246">
        <v>0</v>
      </c>
      <c r="BO1246" t="s">
        <v>67</v>
      </c>
      <c r="BP1246">
        <v>1</v>
      </c>
      <c r="BQ1246">
        <v>12</v>
      </c>
      <c r="BR1246">
        <v>0</v>
      </c>
      <c r="BS1246">
        <v>1</v>
      </c>
      <c r="BT1246">
        <v>1</v>
      </c>
      <c r="BU1246">
        <v>1</v>
      </c>
      <c r="BV1246">
        <v>1</v>
      </c>
      <c r="BW1246">
        <v>1</v>
      </c>
      <c r="BX1246">
        <v>1</v>
      </c>
      <c r="BY1246" t="s">
        <v>3</v>
      </c>
      <c r="BZ1246">
        <v>0</v>
      </c>
      <c r="CA1246">
        <v>0</v>
      </c>
      <c r="CB1246" t="s">
        <v>3</v>
      </c>
      <c r="CE1246">
        <v>0</v>
      </c>
      <c r="CF1246">
        <v>0</v>
      </c>
      <c r="CG1246">
        <v>0</v>
      </c>
      <c r="CM1246">
        <v>0</v>
      </c>
      <c r="CN1246" t="s">
        <v>3</v>
      </c>
      <c r="CO1246">
        <v>0</v>
      </c>
      <c r="CP1246">
        <f t="shared" si="1004"/>
        <v>674</v>
      </c>
      <c r="CQ1246">
        <f t="shared" si="1005"/>
        <v>6.74</v>
      </c>
      <c r="CR1246">
        <f t="shared" si="1006"/>
        <v>0</v>
      </c>
      <c r="CS1246">
        <f t="shared" si="1007"/>
        <v>0</v>
      </c>
      <c r="CT1246">
        <f t="shared" si="1008"/>
        <v>0</v>
      </c>
      <c r="CU1246">
        <f t="shared" si="1009"/>
        <v>0</v>
      </c>
      <c r="CV1246">
        <f t="shared" si="1010"/>
        <v>0</v>
      </c>
      <c r="CW1246">
        <f t="shared" si="1011"/>
        <v>0</v>
      </c>
      <c r="CX1246">
        <f t="shared" si="1012"/>
        <v>0</v>
      </c>
      <c r="CY1246">
        <f t="shared" si="1013"/>
        <v>0</v>
      </c>
      <c r="CZ1246">
        <f t="shared" si="1014"/>
        <v>0</v>
      </c>
      <c r="DC1246" t="s">
        <v>3</v>
      </c>
      <c r="DD1246" t="s">
        <v>3</v>
      </c>
      <c r="DE1246" t="s">
        <v>3</v>
      </c>
      <c r="DF1246" t="s">
        <v>3</v>
      </c>
      <c r="DG1246" t="s">
        <v>3</v>
      </c>
      <c r="DH1246" t="s">
        <v>3</v>
      </c>
      <c r="DI1246" t="s">
        <v>3</v>
      </c>
      <c r="DJ1246" t="s">
        <v>3</v>
      </c>
      <c r="DK1246" t="s">
        <v>3</v>
      </c>
      <c r="DL1246" t="s">
        <v>3</v>
      </c>
      <c r="DM1246" t="s">
        <v>3</v>
      </c>
      <c r="DN1246">
        <v>0</v>
      </c>
      <c r="DO1246">
        <v>0</v>
      </c>
      <c r="DP1246">
        <v>1</v>
      </c>
      <c r="DQ1246">
        <v>1</v>
      </c>
      <c r="DU1246">
        <v>1010</v>
      </c>
      <c r="DV1246" t="s">
        <v>506</v>
      </c>
      <c r="DW1246" t="s">
        <v>506</v>
      </c>
      <c r="DX1246">
        <v>1</v>
      </c>
      <c r="DZ1246" t="s">
        <v>3</v>
      </c>
      <c r="EA1246" t="s">
        <v>3</v>
      </c>
      <c r="EB1246" t="s">
        <v>3</v>
      </c>
      <c r="EC1246" t="s">
        <v>3</v>
      </c>
      <c r="EE1246">
        <v>30172931</v>
      </c>
      <c r="EF1246">
        <v>12</v>
      </c>
      <c r="EG1246" t="s">
        <v>374</v>
      </c>
      <c r="EH1246">
        <v>0</v>
      </c>
      <c r="EI1246" t="s">
        <v>3</v>
      </c>
      <c r="EJ1246">
        <v>2</v>
      </c>
      <c r="EK1246">
        <v>500002</v>
      </c>
      <c r="EL1246" t="s">
        <v>375</v>
      </c>
      <c r="EM1246" t="s">
        <v>376</v>
      </c>
      <c r="EO1246" t="s">
        <v>3</v>
      </c>
      <c r="EQ1246">
        <v>0</v>
      </c>
      <c r="ER1246">
        <v>6.74</v>
      </c>
      <c r="ES1246">
        <v>6.74</v>
      </c>
      <c r="ET1246">
        <v>0</v>
      </c>
      <c r="EU1246">
        <v>0</v>
      </c>
      <c r="EV1246">
        <v>0</v>
      </c>
      <c r="EW1246">
        <v>0</v>
      </c>
      <c r="EX1246">
        <v>0</v>
      </c>
      <c r="EY1246">
        <v>0</v>
      </c>
      <c r="FQ1246">
        <v>0</v>
      </c>
      <c r="FR1246">
        <f t="shared" si="1015"/>
        <v>0</v>
      </c>
      <c r="FS1246">
        <v>0</v>
      </c>
      <c r="FX1246">
        <v>0</v>
      </c>
      <c r="FY1246">
        <v>0</v>
      </c>
      <c r="GA1246" t="s">
        <v>3</v>
      </c>
      <c r="GD1246">
        <v>1</v>
      </c>
      <c r="GF1246">
        <v>-1401721280</v>
      </c>
      <c r="GG1246">
        <v>2</v>
      </c>
      <c r="GH1246">
        <v>1</v>
      </c>
      <c r="GI1246">
        <v>4</v>
      </c>
      <c r="GJ1246">
        <v>0</v>
      </c>
      <c r="GK1246">
        <v>0</v>
      </c>
      <c r="GL1246">
        <f t="shared" si="1016"/>
        <v>0</v>
      </c>
      <c r="GM1246">
        <f t="shared" si="1017"/>
        <v>674</v>
      </c>
      <c r="GN1246">
        <f t="shared" si="1018"/>
        <v>0</v>
      </c>
      <c r="GO1246">
        <f t="shared" si="1019"/>
        <v>674</v>
      </c>
      <c r="GP1246">
        <f t="shared" si="1020"/>
        <v>0</v>
      </c>
      <c r="GR1246">
        <v>0</v>
      </c>
      <c r="GS1246">
        <v>0</v>
      </c>
      <c r="GT1246">
        <v>0</v>
      </c>
      <c r="GU1246" t="s">
        <v>3</v>
      </c>
      <c r="GV1246">
        <f t="shared" si="1021"/>
        <v>0</v>
      </c>
      <c r="GW1246">
        <v>1</v>
      </c>
      <c r="GX1246">
        <f t="shared" si="1022"/>
        <v>0</v>
      </c>
      <c r="HA1246">
        <v>0</v>
      </c>
      <c r="HB1246">
        <v>0</v>
      </c>
      <c r="HC1246">
        <f t="shared" si="1023"/>
        <v>0</v>
      </c>
      <c r="HE1246" t="s">
        <v>3</v>
      </c>
      <c r="HF1246" t="s">
        <v>3</v>
      </c>
      <c r="HI1246">
        <f t="shared" si="1024"/>
        <v>0</v>
      </c>
      <c r="HJ1246">
        <f t="shared" si="1025"/>
        <v>0</v>
      </c>
      <c r="HK1246">
        <f t="shared" si="1026"/>
        <v>0</v>
      </c>
      <c r="HL1246">
        <f t="shared" si="1027"/>
        <v>0</v>
      </c>
      <c r="HM1246" t="s">
        <v>3</v>
      </c>
      <c r="HN1246" t="s">
        <v>3</v>
      </c>
      <c r="HO1246" t="s">
        <v>3</v>
      </c>
      <c r="HP1246" t="s">
        <v>3</v>
      </c>
      <c r="HQ1246" t="s">
        <v>3</v>
      </c>
      <c r="IK1246">
        <v>0</v>
      </c>
    </row>
    <row r="1247" spans="1:245" x14ac:dyDescent="0.2">
      <c r="A1247">
        <v>17</v>
      </c>
      <c r="B1247">
        <v>0</v>
      </c>
      <c r="E1247" t="s">
        <v>212</v>
      </c>
      <c r="F1247" t="s">
        <v>971</v>
      </c>
      <c r="G1247" t="s">
        <v>972</v>
      </c>
      <c r="H1247" t="s">
        <v>506</v>
      </c>
      <c r="I1247">
        <v>120</v>
      </c>
      <c r="J1247">
        <v>0</v>
      </c>
      <c r="K1247">
        <v>120</v>
      </c>
      <c r="O1247">
        <f t="shared" si="989"/>
        <v>561.6</v>
      </c>
      <c r="P1247">
        <f t="shared" si="990"/>
        <v>561.6</v>
      </c>
      <c r="Q1247">
        <f t="shared" si="991"/>
        <v>0</v>
      </c>
      <c r="R1247">
        <f t="shared" si="992"/>
        <v>0</v>
      </c>
      <c r="S1247">
        <f t="shared" si="993"/>
        <v>0</v>
      </c>
      <c r="T1247">
        <f t="shared" si="994"/>
        <v>0</v>
      </c>
      <c r="U1247">
        <f t="shared" si="995"/>
        <v>0</v>
      </c>
      <c r="V1247">
        <f t="shared" si="996"/>
        <v>0</v>
      </c>
      <c r="W1247">
        <f t="shared" si="997"/>
        <v>0</v>
      </c>
      <c r="X1247">
        <f t="shared" si="998"/>
        <v>0</v>
      </c>
      <c r="Y1247">
        <f t="shared" si="999"/>
        <v>0</v>
      </c>
      <c r="AA1247">
        <v>30589570</v>
      </c>
      <c r="AB1247">
        <f t="shared" si="1000"/>
        <v>4.68</v>
      </c>
      <c r="AC1247">
        <f t="shared" si="1001"/>
        <v>4.68</v>
      </c>
      <c r="AD1247">
        <f t="shared" si="1028"/>
        <v>0</v>
      </c>
      <c r="AE1247">
        <f t="shared" si="1029"/>
        <v>0</v>
      </c>
      <c r="AF1247">
        <f t="shared" si="1030"/>
        <v>0</v>
      </c>
      <c r="AG1247">
        <f t="shared" si="1002"/>
        <v>0</v>
      </c>
      <c r="AH1247">
        <f t="shared" si="1031"/>
        <v>0</v>
      </c>
      <c r="AI1247">
        <f t="shared" si="1032"/>
        <v>0</v>
      </c>
      <c r="AJ1247">
        <f t="shared" si="1003"/>
        <v>0</v>
      </c>
      <c r="AK1247">
        <v>4.68</v>
      </c>
      <c r="AL1247">
        <v>4.68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1</v>
      </c>
      <c r="AW1247">
        <v>1</v>
      </c>
      <c r="AZ1247">
        <v>1</v>
      </c>
      <c r="BA1247">
        <v>1</v>
      </c>
      <c r="BB1247">
        <v>1</v>
      </c>
      <c r="BC1247">
        <v>1</v>
      </c>
      <c r="BD1247" t="s">
        <v>3</v>
      </c>
      <c r="BE1247" t="s">
        <v>3</v>
      </c>
      <c r="BF1247" t="s">
        <v>3</v>
      </c>
      <c r="BG1247" t="s">
        <v>3</v>
      </c>
      <c r="BH1247">
        <v>3</v>
      </c>
      <c r="BI1247">
        <v>2</v>
      </c>
      <c r="BJ1247" t="s">
        <v>973</v>
      </c>
      <c r="BM1247">
        <v>500002</v>
      </c>
      <c r="BN1247">
        <v>0</v>
      </c>
      <c r="BO1247" t="s">
        <v>67</v>
      </c>
      <c r="BP1247">
        <v>1</v>
      </c>
      <c r="BQ1247">
        <v>12</v>
      </c>
      <c r="BR1247">
        <v>0</v>
      </c>
      <c r="BS1247">
        <v>1</v>
      </c>
      <c r="BT1247">
        <v>1</v>
      </c>
      <c r="BU1247">
        <v>1</v>
      </c>
      <c r="BV1247">
        <v>1</v>
      </c>
      <c r="BW1247">
        <v>1</v>
      </c>
      <c r="BX1247">
        <v>1</v>
      </c>
      <c r="BY1247" t="s">
        <v>3</v>
      </c>
      <c r="BZ1247">
        <v>0</v>
      </c>
      <c r="CA1247">
        <v>0</v>
      </c>
      <c r="CB1247" t="s">
        <v>3</v>
      </c>
      <c r="CE1247">
        <v>0</v>
      </c>
      <c r="CF1247">
        <v>0</v>
      </c>
      <c r="CG1247">
        <v>0</v>
      </c>
      <c r="CM1247">
        <v>0</v>
      </c>
      <c r="CN1247" t="s">
        <v>3</v>
      </c>
      <c r="CO1247">
        <v>0</v>
      </c>
      <c r="CP1247">
        <f t="shared" si="1004"/>
        <v>561.6</v>
      </c>
      <c r="CQ1247">
        <f t="shared" si="1005"/>
        <v>4.68</v>
      </c>
      <c r="CR1247">
        <f t="shared" si="1006"/>
        <v>0</v>
      </c>
      <c r="CS1247">
        <f t="shared" si="1007"/>
        <v>0</v>
      </c>
      <c r="CT1247">
        <f t="shared" si="1008"/>
        <v>0</v>
      </c>
      <c r="CU1247">
        <f t="shared" si="1009"/>
        <v>0</v>
      </c>
      <c r="CV1247">
        <f t="shared" si="1010"/>
        <v>0</v>
      </c>
      <c r="CW1247">
        <f t="shared" si="1011"/>
        <v>0</v>
      </c>
      <c r="CX1247">
        <f t="shared" si="1012"/>
        <v>0</v>
      </c>
      <c r="CY1247">
        <f t="shared" si="1013"/>
        <v>0</v>
      </c>
      <c r="CZ1247">
        <f t="shared" si="1014"/>
        <v>0</v>
      </c>
      <c r="DC1247" t="s">
        <v>3</v>
      </c>
      <c r="DD1247" t="s">
        <v>3</v>
      </c>
      <c r="DE1247" t="s">
        <v>3</v>
      </c>
      <c r="DF1247" t="s">
        <v>3</v>
      </c>
      <c r="DG1247" t="s">
        <v>3</v>
      </c>
      <c r="DH1247" t="s">
        <v>3</v>
      </c>
      <c r="DI1247" t="s">
        <v>3</v>
      </c>
      <c r="DJ1247" t="s">
        <v>3</v>
      </c>
      <c r="DK1247" t="s">
        <v>3</v>
      </c>
      <c r="DL1247" t="s">
        <v>3</v>
      </c>
      <c r="DM1247" t="s">
        <v>3</v>
      </c>
      <c r="DN1247">
        <v>0</v>
      </c>
      <c r="DO1247">
        <v>0</v>
      </c>
      <c r="DP1247">
        <v>1</v>
      </c>
      <c r="DQ1247">
        <v>1</v>
      </c>
      <c r="DU1247">
        <v>1010</v>
      </c>
      <c r="DV1247" t="s">
        <v>506</v>
      </c>
      <c r="DW1247" t="s">
        <v>506</v>
      </c>
      <c r="DX1247">
        <v>1</v>
      </c>
      <c r="DZ1247" t="s">
        <v>3</v>
      </c>
      <c r="EA1247" t="s">
        <v>3</v>
      </c>
      <c r="EB1247" t="s">
        <v>3</v>
      </c>
      <c r="EC1247" t="s">
        <v>3</v>
      </c>
      <c r="EE1247">
        <v>30172931</v>
      </c>
      <c r="EF1247">
        <v>12</v>
      </c>
      <c r="EG1247" t="s">
        <v>374</v>
      </c>
      <c r="EH1247">
        <v>0</v>
      </c>
      <c r="EI1247" t="s">
        <v>3</v>
      </c>
      <c r="EJ1247">
        <v>2</v>
      </c>
      <c r="EK1247">
        <v>500002</v>
      </c>
      <c r="EL1247" t="s">
        <v>375</v>
      </c>
      <c r="EM1247" t="s">
        <v>376</v>
      </c>
      <c r="EO1247" t="s">
        <v>3</v>
      </c>
      <c r="EQ1247">
        <v>0</v>
      </c>
      <c r="ER1247">
        <v>4.68</v>
      </c>
      <c r="ES1247">
        <v>4.68</v>
      </c>
      <c r="ET1247">
        <v>0</v>
      </c>
      <c r="EU1247">
        <v>0</v>
      </c>
      <c r="EV1247">
        <v>0</v>
      </c>
      <c r="EW1247">
        <v>0</v>
      </c>
      <c r="EX1247">
        <v>0</v>
      </c>
      <c r="EY1247">
        <v>0</v>
      </c>
      <c r="FQ1247">
        <v>0</v>
      </c>
      <c r="FR1247">
        <f t="shared" si="1015"/>
        <v>0</v>
      </c>
      <c r="FS1247">
        <v>0</v>
      </c>
      <c r="FX1247">
        <v>0</v>
      </c>
      <c r="FY1247">
        <v>0</v>
      </c>
      <c r="GA1247" t="s">
        <v>3</v>
      </c>
      <c r="GD1247">
        <v>1</v>
      </c>
      <c r="GF1247">
        <v>-335417094</v>
      </c>
      <c r="GG1247">
        <v>2</v>
      </c>
      <c r="GH1247">
        <v>1</v>
      </c>
      <c r="GI1247">
        <v>4</v>
      </c>
      <c r="GJ1247">
        <v>0</v>
      </c>
      <c r="GK1247">
        <v>0</v>
      </c>
      <c r="GL1247">
        <f t="shared" si="1016"/>
        <v>0</v>
      </c>
      <c r="GM1247">
        <f t="shared" si="1017"/>
        <v>561.6</v>
      </c>
      <c r="GN1247">
        <f t="shared" si="1018"/>
        <v>0</v>
      </c>
      <c r="GO1247">
        <f t="shared" si="1019"/>
        <v>561.6</v>
      </c>
      <c r="GP1247">
        <f t="shared" si="1020"/>
        <v>0</v>
      </c>
      <c r="GR1247">
        <v>0</v>
      </c>
      <c r="GS1247">
        <v>0</v>
      </c>
      <c r="GT1247">
        <v>0</v>
      </c>
      <c r="GU1247" t="s">
        <v>3</v>
      </c>
      <c r="GV1247">
        <f t="shared" si="1021"/>
        <v>0</v>
      </c>
      <c r="GW1247">
        <v>1</v>
      </c>
      <c r="GX1247">
        <f t="shared" si="1022"/>
        <v>0</v>
      </c>
      <c r="HA1247">
        <v>0</v>
      </c>
      <c r="HB1247">
        <v>0</v>
      </c>
      <c r="HC1247">
        <f t="shared" si="1023"/>
        <v>0</v>
      </c>
      <c r="HE1247" t="s">
        <v>3</v>
      </c>
      <c r="HF1247" t="s">
        <v>3</v>
      </c>
      <c r="HI1247">
        <f t="shared" si="1024"/>
        <v>0</v>
      </c>
      <c r="HJ1247">
        <f t="shared" si="1025"/>
        <v>0</v>
      </c>
      <c r="HK1247">
        <f t="shared" si="1026"/>
        <v>0</v>
      </c>
      <c r="HL1247">
        <f t="shared" si="1027"/>
        <v>0</v>
      </c>
      <c r="HM1247" t="s">
        <v>3</v>
      </c>
      <c r="HN1247" t="s">
        <v>3</v>
      </c>
      <c r="HO1247" t="s">
        <v>3</v>
      </c>
      <c r="HP1247" t="s">
        <v>3</v>
      </c>
      <c r="HQ1247" t="s">
        <v>3</v>
      </c>
      <c r="IK1247">
        <v>0</v>
      </c>
    </row>
    <row r="1248" spans="1:245" x14ac:dyDescent="0.2">
      <c r="A1248">
        <v>17</v>
      </c>
      <c r="B1248">
        <v>0</v>
      </c>
      <c r="E1248" t="s">
        <v>221</v>
      </c>
      <c r="F1248" t="s">
        <v>633</v>
      </c>
      <c r="G1248" t="s">
        <v>634</v>
      </c>
      <c r="H1248" t="s">
        <v>506</v>
      </c>
      <c r="I1248">
        <v>728</v>
      </c>
      <c r="J1248">
        <v>0</v>
      </c>
      <c r="K1248">
        <v>728</v>
      </c>
      <c r="O1248">
        <f t="shared" si="989"/>
        <v>5692.96</v>
      </c>
      <c r="P1248">
        <f t="shared" si="990"/>
        <v>5692.96</v>
      </c>
      <c r="Q1248">
        <f t="shared" si="991"/>
        <v>0</v>
      </c>
      <c r="R1248">
        <f t="shared" si="992"/>
        <v>0</v>
      </c>
      <c r="S1248">
        <f t="shared" si="993"/>
        <v>0</v>
      </c>
      <c r="T1248">
        <f t="shared" si="994"/>
        <v>0</v>
      </c>
      <c r="U1248">
        <f t="shared" si="995"/>
        <v>0</v>
      </c>
      <c r="V1248">
        <f t="shared" si="996"/>
        <v>0</v>
      </c>
      <c r="W1248">
        <f t="shared" si="997"/>
        <v>0</v>
      </c>
      <c r="X1248">
        <f t="shared" si="998"/>
        <v>0</v>
      </c>
      <c r="Y1248">
        <f t="shared" si="999"/>
        <v>0</v>
      </c>
      <c r="AA1248">
        <v>30589570</v>
      </c>
      <c r="AB1248">
        <f t="shared" si="1000"/>
        <v>7.82</v>
      </c>
      <c r="AC1248">
        <f t="shared" si="1001"/>
        <v>7.82</v>
      </c>
      <c r="AD1248">
        <f t="shared" si="1028"/>
        <v>0</v>
      </c>
      <c r="AE1248">
        <f t="shared" si="1029"/>
        <v>0</v>
      </c>
      <c r="AF1248">
        <f t="shared" si="1030"/>
        <v>0</v>
      </c>
      <c r="AG1248">
        <f t="shared" si="1002"/>
        <v>0</v>
      </c>
      <c r="AH1248">
        <f t="shared" si="1031"/>
        <v>0</v>
      </c>
      <c r="AI1248">
        <f t="shared" si="1032"/>
        <v>0</v>
      </c>
      <c r="AJ1248">
        <f t="shared" si="1003"/>
        <v>0</v>
      </c>
      <c r="AK1248">
        <v>7.82</v>
      </c>
      <c r="AL1248">
        <v>7.82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1</v>
      </c>
      <c r="AW1248">
        <v>1</v>
      </c>
      <c r="AZ1248">
        <v>1</v>
      </c>
      <c r="BA1248">
        <v>1</v>
      </c>
      <c r="BB1248">
        <v>1</v>
      </c>
      <c r="BC1248">
        <v>1</v>
      </c>
      <c r="BD1248" t="s">
        <v>3</v>
      </c>
      <c r="BE1248" t="s">
        <v>3</v>
      </c>
      <c r="BF1248" t="s">
        <v>3</v>
      </c>
      <c r="BG1248" t="s">
        <v>3</v>
      </c>
      <c r="BH1248">
        <v>3</v>
      </c>
      <c r="BI1248">
        <v>1</v>
      </c>
      <c r="BJ1248" t="s">
        <v>635</v>
      </c>
      <c r="BM1248">
        <v>500001</v>
      </c>
      <c r="BN1248">
        <v>0</v>
      </c>
      <c r="BO1248" t="s">
        <v>67</v>
      </c>
      <c r="BP1248">
        <v>1</v>
      </c>
      <c r="BQ1248">
        <v>8</v>
      </c>
      <c r="BR1248">
        <v>0</v>
      </c>
      <c r="BS1248">
        <v>1</v>
      </c>
      <c r="BT1248">
        <v>1</v>
      </c>
      <c r="BU1248">
        <v>1</v>
      </c>
      <c r="BV1248">
        <v>1</v>
      </c>
      <c r="BW1248">
        <v>1</v>
      </c>
      <c r="BX1248">
        <v>1</v>
      </c>
      <c r="BY1248" t="s">
        <v>3</v>
      </c>
      <c r="BZ1248">
        <v>0</v>
      </c>
      <c r="CA1248">
        <v>0</v>
      </c>
      <c r="CB1248" t="s">
        <v>3</v>
      </c>
      <c r="CE1248">
        <v>0</v>
      </c>
      <c r="CF1248">
        <v>0</v>
      </c>
      <c r="CG1248">
        <v>0</v>
      </c>
      <c r="CM1248">
        <v>0</v>
      </c>
      <c r="CN1248" t="s">
        <v>3</v>
      </c>
      <c r="CO1248">
        <v>0</v>
      </c>
      <c r="CP1248">
        <f t="shared" si="1004"/>
        <v>5692.96</v>
      </c>
      <c r="CQ1248">
        <f t="shared" si="1005"/>
        <v>7.82</v>
      </c>
      <c r="CR1248">
        <f t="shared" si="1006"/>
        <v>0</v>
      </c>
      <c r="CS1248">
        <f t="shared" si="1007"/>
        <v>0</v>
      </c>
      <c r="CT1248">
        <f t="shared" si="1008"/>
        <v>0</v>
      </c>
      <c r="CU1248">
        <f t="shared" si="1009"/>
        <v>0</v>
      </c>
      <c r="CV1248">
        <f t="shared" si="1010"/>
        <v>0</v>
      </c>
      <c r="CW1248">
        <f t="shared" si="1011"/>
        <v>0</v>
      </c>
      <c r="CX1248">
        <f t="shared" si="1012"/>
        <v>0</v>
      </c>
      <c r="CY1248">
        <f t="shared" si="1013"/>
        <v>0</v>
      </c>
      <c r="CZ1248">
        <f t="shared" si="1014"/>
        <v>0</v>
      </c>
      <c r="DC1248" t="s">
        <v>3</v>
      </c>
      <c r="DD1248" t="s">
        <v>3</v>
      </c>
      <c r="DE1248" t="s">
        <v>3</v>
      </c>
      <c r="DF1248" t="s">
        <v>3</v>
      </c>
      <c r="DG1248" t="s">
        <v>3</v>
      </c>
      <c r="DH1248" t="s">
        <v>3</v>
      </c>
      <c r="DI1248" t="s">
        <v>3</v>
      </c>
      <c r="DJ1248" t="s">
        <v>3</v>
      </c>
      <c r="DK1248" t="s">
        <v>3</v>
      </c>
      <c r="DL1248" t="s">
        <v>3</v>
      </c>
      <c r="DM1248" t="s">
        <v>3</v>
      </c>
      <c r="DN1248">
        <v>0</v>
      </c>
      <c r="DO1248">
        <v>0</v>
      </c>
      <c r="DP1248">
        <v>1</v>
      </c>
      <c r="DQ1248">
        <v>1</v>
      </c>
      <c r="DU1248">
        <v>1010</v>
      </c>
      <c r="DV1248" t="s">
        <v>506</v>
      </c>
      <c r="DW1248" t="s">
        <v>506</v>
      </c>
      <c r="DX1248">
        <v>1</v>
      </c>
      <c r="DZ1248" t="s">
        <v>3</v>
      </c>
      <c r="EA1248" t="s">
        <v>3</v>
      </c>
      <c r="EB1248" t="s">
        <v>3</v>
      </c>
      <c r="EC1248" t="s">
        <v>3</v>
      </c>
      <c r="EE1248">
        <v>30172930</v>
      </c>
      <c r="EF1248">
        <v>8</v>
      </c>
      <c r="EG1248" t="s">
        <v>68</v>
      </c>
      <c r="EH1248">
        <v>0</v>
      </c>
      <c r="EI1248" t="s">
        <v>3</v>
      </c>
      <c r="EJ1248">
        <v>1</v>
      </c>
      <c r="EK1248">
        <v>500001</v>
      </c>
      <c r="EL1248" t="s">
        <v>69</v>
      </c>
      <c r="EM1248" t="s">
        <v>70</v>
      </c>
      <c r="EO1248" t="s">
        <v>3</v>
      </c>
      <c r="EQ1248">
        <v>0</v>
      </c>
      <c r="ER1248">
        <v>7.82</v>
      </c>
      <c r="ES1248">
        <v>7.82</v>
      </c>
      <c r="ET1248">
        <v>0</v>
      </c>
      <c r="EU1248">
        <v>0</v>
      </c>
      <c r="EV1248">
        <v>0</v>
      </c>
      <c r="EW1248">
        <v>0</v>
      </c>
      <c r="EX1248">
        <v>0</v>
      </c>
      <c r="EY1248">
        <v>0</v>
      </c>
      <c r="FQ1248">
        <v>0</v>
      </c>
      <c r="FR1248">
        <f t="shared" si="1015"/>
        <v>0</v>
      </c>
      <c r="FS1248">
        <v>0</v>
      </c>
      <c r="FX1248">
        <v>0</v>
      </c>
      <c r="FY1248">
        <v>0</v>
      </c>
      <c r="GA1248" t="s">
        <v>3</v>
      </c>
      <c r="GD1248">
        <v>1</v>
      </c>
      <c r="GF1248">
        <v>1173936760</v>
      </c>
      <c r="GG1248">
        <v>2</v>
      </c>
      <c r="GH1248">
        <v>1</v>
      </c>
      <c r="GI1248">
        <v>4</v>
      </c>
      <c r="GJ1248">
        <v>0</v>
      </c>
      <c r="GK1248">
        <v>0</v>
      </c>
      <c r="GL1248">
        <f t="shared" si="1016"/>
        <v>0</v>
      </c>
      <c r="GM1248">
        <f t="shared" si="1017"/>
        <v>5692.96</v>
      </c>
      <c r="GN1248">
        <f t="shared" si="1018"/>
        <v>5692.96</v>
      </c>
      <c r="GO1248">
        <f t="shared" si="1019"/>
        <v>0</v>
      </c>
      <c r="GP1248">
        <f t="shared" si="1020"/>
        <v>0</v>
      </c>
      <c r="GR1248">
        <v>0</v>
      </c>
      <c r="GS1248">
        <v>0</v>
      </c>
      <c r="GT1248">
        <v>0</v>
      </c>
      <c r="GU1248" t="s">
        <v>3</v>
      </c>
      <c r="GV1248">
        <f t="shared" si="1021"/>
        <v>0</v>
      </c>
      <c r="GW1248">
        <v>1</v>
      </c>
      <c r="GX1248">
        <f t="shared" si="1022"/>
        <v>0</v>
      </c>
      <c r="HA1248">
        <v>0</v>
      </c>
      <c r="HB1248">
        <v>0</v>
      </c>
      <c r="HC1248">
        <f t="shared" si="1023"/>
        <v>0</v>
      </c>
      <c r="HE1248" t="s">
        <v>3</v>
      </c>
      <c r="HF1248" t="s">
        <v>3</v>
      </c>
      <c r="HI1248">
        <f t="shared" si="1024"/>
        <v>0</v>
      </c>
      <c r="HJ1248">
        <f t="shared" si="1025"/>
        <v>0</v>
      </c>
      <c r="HK1248">
        <f t="shared" si="1026"/>
        <v>0</v>
      </c>
      <c r="HL1248">
        <f t="shared" si="1027"/>
        <v>0</v>
      </c>
      <c r="HM1248" t="s">
        <v>3</v>
      </c>
      <c r="HN1248" t="s">
        <v>3</v>
      </c>
      <c r="HO1248" t="s">
        <v>3</v>
      </c>
      <c r="HP1248" t="s">
        <v>3</v>
      </c>
      <c r="HQ1248" t="s">
        <v>3</v>
      </c>
      <c r="IK1248">
        <v>0</v>
      </c>
    </row>
    <row r="1249" spans="1:245" x14ac:dyDescent="0.2">
      <c r="A1249">
        <v>17</v>
      </c>
      <c r="B1249">
        <v>0</v>
      </c>
      <c r="E1249" t="s">
        <v>225</v>
      </c>
      <c r="F1249" t="s">
        <v>629</v>
      </c>
      <c r="G1249" t="s">
        <v>630</v>
      </c>
      <c r="H1249" t="s">
        <v>506</v>
      </c>
      <c r="I1249">
        <v>134</v>
      </c>
      <c r="J1249">
        <v>0</v>
      </c>
      <c r="K1249">
        <v>134</v>
      </c>
      <c r="O1249">
        <f t="shared" si="989"/>
        <v>1157.76</v>
      </c>
      <c r="P1249">
        <f t="shared" si="990"/>
        <v>1157.76</v>
      </c>
      <c r="Q1249">
        <f t="shared" si="991"/>
        <v>0</v>
      </c>
      <c r="R1249">
        <f t="shared" si="992"/>
        <v>0</v>
      </c>
      <c r="S1249">
        <f t="shared" si="993"/>
        <v>0</v>
      </c>
      <c r="T1249">
        <f t="shared" si="994"/>
        <v>0</v>
      </c>
      <c r="U1249">
        <f t="shared" si="995"/>
        <v>0</v>
      </c>
      <c r="V1249">
        <f t="shared" si="996"/>
        <v>0</v>
      </c>
      <c r="W1249">
        <f t="shared" si="997"/>
        <v>0</v>
      </c>
      <c r="X1249">
        <f t="shared" si="998"/>
        <v>0</v>
      </c>
      <c r="Y1249">
        <f t="shared" si="999"/>
        <v>0</v>
      </c>
      <c r="AA1249">
        <v>30589570</v>
      </c>
      <c r="AB1249">
        <f t="shared" si="1000"/>
        <v>8.64</v>
      </c>
      <c r="AC1249">
        <f t="shared" si="1001"/>
        <v>8.64</v>
      </c>
      <c r="AD1249">
        <f t="shared" si="1028"/>
        <v>0</v>
      </c>
      <c r="AE1249">
        <f t="shared" si="1029"/>
        <v>0</v>
      </c>
      <c r="AF1249">
        <f t="shared" si="1030"/>
        <v>0</v>
      </c>
      <c r="AG1249">
        <f t="shared" si="1002"/>
        <v>0</v>
      </c>
      <c r="AH1249">
        <f t="shared" si="1031"/>
        <v>0</v>
      </c>
      <c r="AI1249">
        <f t="shared" si="1032"/>
        <v>0</v>
      </c>
      <c r="AJ1249">
        <f t="shared" si="1003"/>
        <v>0</v>
      </c>
      <c r="AK1249">
        <v>8.64</v>
      </c>
      <c r="AL1249">
        <v>8.64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1</v>
      </c>
      <c r="AW1249">
        <v>1</v>
      </c>
      <c r="AZ1249">
        <v>1</v>
      </c>
      <c r="BA1249">
        <v>1</v>
      </c>
      <c r="BB1249">
        <v>1</v>
      </c>
      <c r="BC1249">
        <v>1</v>
      </c>
      <c r="BD1249" t="s">
        <v>3</v>
      </c>
      <c r="BE1249" t="s">
        <v>3</v>
      </c>
      <c r="BF1249" t="s">
        <v>3</v>
      </c>
      <c r="BG1249" t="s">
        <v>3</v>
      </c>
      <c r="BH1249">
        <v>3</v>
      </c>
      <c r="BI1249">
        <v>1</v>
      </c>
      <c r="BJ1249" t="s">
        <v>631</v>
      </c>
      <c r="BM1249">
        <v>500001</v>
      </c>
      <c r="BN1249">
        <v>0</v>
      </c>
      <c r="BO1249" t="s">
        <v>67</v>
      </c>
      <c r="BP1249">
        <v>1</v>
      </c>
      <c r="BQ1249">
        <v>8</v>
      </c>
      <c r="BR1249">
        <v>0</v>
      </c>
      <c r="BS1249">
        <v>1</v>
      </c>
      <c r="BT1249">
        <v>1</v>
      </c>
      <c r="BU1249">
        <v>1</v>
      </c>
      <c r="BV1249">
        <v>1</v>
      </c>
      <c r="BW1249">
        <v>1</v>
      </c>
      <c r="BX1249">
        <v>1</v>
      </c>
      <c r="BY1249" t="s">
        <v>3</v>
      </c>
      <c r="BZ1249">
        <v>0</v>
      </c>
      <c r="CA1249">
        <v>0</v>
      </c>
      <c r="CB1249" t="s">
        <v>3</v>
      </c>
      <c r="CE1249">
        <v>0</v>
      </c>
      <c r="CF1249">
        <v>0</v>
      </c>
      <c r="CG1249">
        <v>0</v>
      </c>
      <c r="CM1249">
        <v>0</v>
      </c>
      <c r="CN1249" t="s">
        <v>3</v>
      </c>
      <c r="CO1249">
        <v>0</v>
      </c>
      <c r="CP1249">
        <f t="shared" si="1004"/>
        <v>1157.76</v>
      </c>
      <c r="CQ1249">
        <f t="shared" si="1005"/>
        <v>8.64</v>
      </c>
      <c r="CR1249">
        <f t="shared" si="1006"/>
        <v>0</v>
      </c>
      <c r="CS1249">
        <f t="shared" si="1007"/>
        <v>0</v>
      </c>
      <c r="CT1249">
        <f t="shared" si="1008"/>
        <v>0</v>
      </c>
      <c r="CU1249">
        <f t="shared" si="1009"/>
        <v>0</v>
      </c>
      <c r="CV1249">
        <f t="shared" si="1010"/>
        <v>0</v>
      </c>
      <c r="CW1249">
        <f t="shared" si="1011"/>
        <v>0</v>
      </c>
      <c r="CX1249">
        <f t="shared" si="1012"/>
        <v>0</v>
      </c>
      <c r="CY1249">
        <f t="shared" si="1013"/>
        <v>0</v>
      </c>
      <c r="CZ1249">
        <f t="shared" si="1014"/>
        <v>0</v>
      </c>
      <c r="DC1249" t="s">
        <v>3</v>
      </c>
      <c r="DD1249" t="s">
        <v>3</v>
      </c>
      <c r="DE1249" t="s">
        <v>3</v>
      </c>
      <c r="DF1249" t="s">
        <v>3</v>
      </c>
      <c r="DG1249" t="s">
        <v>3</v>
      </c>
      <c r="DH1249" t="s">
        <v>3</v>
      </c>
      <c r="DI1249" t="s">
        <v>3</v>
      </c>
      <c r="DJ1249" t="s">
        <v>3</v>
      </c>
      <c r="DK1249" t="s">
        <v>3</v>
      </c>
      <c r="DL1249" t="s">
        <v>3</v>
      </c>
      <c r="DM1249" t="s">
        <v>3</v>
      </c>
      <c r="DN1249">
        <v>0</v>
      </c>
      <c r="DO1249">
        <v>0</v>
      </c>
      <c r="DP1249">
        <v>1</v>
      </c>
      <c r="DQ1249">
        <v>1</v>
      </c>
      <c r="DU1249">
        <v>1010</v>
      </c>
      <c r="DV1249" t="s">
        <v>506</v>
      </c>
      <c r="DW1249" t="s">
        <v>506</v>
      </c>
      <c r="DX1249">
        <v>1</v>
      </c>
      <c r="DZ1249" t="s">
        <v>3</v>
      </c>
      <c r="EA1249" t="s">
        <v>3</v>
      </c>
      <c r="EB1249" t="s">
        <v>3</v>
      </c>
      <c r="EC1249" t="s">
        <v>3</v>
      </c>
      <c r="EE1249">
        <v>30172930</v>
      </c>
      <c r="EF1249">
        <v>8</v>
      </c>
      <c r="EG1249" t="s">
        <v>68</v>
      </c>
      <c r="EH1249">
        <v>0</v>
      </c>
      <c r="EI1249" t="s">
        <v>3</v>
      </c>
      <c r="EJ1249">
        <v>1</v>
      </c>
      <c r="EK1249">
        <v>500001</v>
      </c>
      <c r="EL1249" t="s">
        <v>69</v>
      </c>
      <c r="EM1249" t="s">
        <v>70</v>
      </c>
      <c r="EO1249" t="s">
        <v>3</v>
      </c>
      <c r="EQ1249">
        <v>0</v>
      </c>
      <c r="ER1249">
        <v>8.64</v>
      </c>
      <c r="ES1249">
        <v>8.64</v>
      </c>
      <c r="ET1249">
        <v>0</v>
      </c>
      <c r="EU1249">
        <v>0</v>
      </c>
      <c r="EV1249">
        <v>0</v>
      </c>
      <c r="EW1249">
        <v>0</v>
      </c>
      <c r="EX1249">
        <v>0</v>
      </c>
      <c r="EY1249">
        <v>0</v>
      </c>
      <c r="FQ1249">
        <v>0</v>
      </c>
      <c r="FR1249">
        <f t="shared" si="1015"/>
        <v>0</v>
      </c>
      <c r="FS1249">
        <v>0</v>
      </c>
      <c r="FX1249">
        <v>0</v>
      </c>
      <c r="FY1249">
        <v>0</v>
      </c>
      <c r="GA1249" t="s">
        <v>3</v>
      </c>
      <c r="GD1249">
        <v>1</v>
      </c>
      <c r="GF1249">
        <v>-1895004103</v>
      </c>
      <c r="GG1249">
        <v>2</v>
      </c>
      <c r="GH1249">
        <v>1</v>
      </c>
      <c r="GI1249">
        <v>4</v>
      </c>
      <c r="GJ1249">
        <v>0</v>
      </c>
      <c r="GK1249">
        <v>0</v>
      </c>
      <c r="GL1249">
        <f t="shared" si="1016"/>
        <v>0</v>
      </c>
      <c r="GM1249">
        <f t="shared" si="1017"/>
        <v>1157.76</v>
      </c>
      <c r="GN1249">
        <f t="shared" si="1018"/>
        <v>1157.76</v>
      </c>
      <c r="GO1249">
        <f t="shared" si="1019"/>
        <v>0</v>
      </c>
      <c r="GP1249">
        <f t="shared" si="1020"/>
        <v>0</v>
      </c>
      <c r="GR1249">
        <v>0</v>
      </c>
      <c r="GS1249">
        <v>0</v>
      </c>
      <c r="GT1249">
        <v>0</v>
      </c>
      <c r="GU1249" t="s">
        <v>3</v>
      </c>
      <c r="GV1249">
        <f t="shared" si="1021"/>
        <v>0</v>
      </c>
      <c r="GW1249">
        <v>1</v>
      </c>
      <c r="GX1249">
        <f t="shared" si="1022"/>
        <v>0</v>
      </c>
      <c r="HA1249">
        <v>0</v>
      </c>
      <c r="HB1249">
        <v>0</v>
      </c>
      <c r="HC1249">
        <f t="shared" si="1023"/>
        <v>0</v>
      </c>
      <c r="HE1249" t="s">
        <v>3</v>
      </c>
      <c r="HF1249" t="s">
        <v>3</v>
      </c>
      <c r="HI1249">
        <f t="shared" si="1024"/>
        <v>0</v>
      </c>
      <c r="HJ1249">
        <f t="shared" si="1025"/>
        <v>0</v>
      </c>
      <c r="HK1249">
        <f t="shared" si="1026"/>
        <v>0</v>
      </c>
      <c r="HL1249">
        <f t="shared" si="1027"/>
        <v>0</v>
      </c>
      <c r="HM1249" t="s">
        <v>3</v>
      </c>
      <c r="HN1249" t="s">
        <v>3</v>
      </c>
      <c r="HO1249" t="s">
        <v>3</v>
      </c>
      <c r="HP1249" t="s">
        <v>3</v>
      </c>
      <c r="HQ1249" t="s">
        <v>3</v>
      </c>
      <c r="IK1249">
        <v>0</v>
      </c>
    </row>
    <row r="1250" spans="1:245" x14ac:dyDescent="0.2">
      <c r="A1250">
        <v>17</v>
      </c>
      <c r="B1250">
        <v>0</v>
      </c>
      <c r="E1250" t="s">
        <v>234</v>
      </c>
      <c r="F1250" t="s">
        <v>737</v>
      </c>
      <c r="G1250" t="s">
        <v>738</v>
      </c>
      <c r="H1250" t="s">
        <v>506</v>
      </c>
      <c r="I1250">
        <v>124</v>
      </c>
      <c r="J1250">
        <v>0</v>
      </c>
      <c r="K1250">
        <v>124</v>
      </c>
      <c r="O1250">
        <f t="shared" si="989"/>
        <v>933.72</v>
      </c>
      <c r="P1250">
        <f t="shared" si="990"/>
        <v>933.72</v>
      </c>
      <c r="Q1250">
        <f t="shared" si="991"/>
        <v>0</v>
      </c>
      <c r="R1250">
        <f t="shared" si="992"/>
        <v>0</v>
      </c>
      <c r="S1250">
        <f t="shared" si="993"/>
        <v>0</v>
      </c>
      <c r="T1250">
        <f t="shared" si="994"/>
        <v>0</v>
      </c>
      <c r="U1250">
        <f t="shared" si="995"/>
        <v>0</v>
      </c>
      <c r="V1250">
        <f t="shared" si="996"/>
        <v>0</v>
      </c>
      <c r="W1250">
        <f t="shared" si="997"/>
        <v>0</v>
      </c>
      <c r="X1250">
        <f t="shared" si="998"/>
        <v>0</v>
      </c>
      <c r="Y1250">
        <f t="shared" si="999"/>
        <v>0</v>
      </c>
      <c r="AA1250">
        <v>30589570</v>
      </c>
      <c r="AB1250">
        <f t="shared" si="1000"/>
        <v>7.53</v>
      </c>
      <c r="AC1250">
        <f t="shared" si="1001"/>
        <v>7.53</v>
      </c>
      <c r="AD1250">
        <f t="shared" si="1028"/>
        <v>0</v>
      </c>
      <c r="AE1250">
        <f t="shared" si="1029"/>
        <v>0</v>
      </c>
      <c r="AF1250">
        <f t="shared" si="1030"/>
        <v>0</v>
      </c>
      <c r="AG1250">
        <f t="shared" si="1002"/>
        <v>0</v>
      </c>
      <c r="AH1250">
        <f t="shared" si="1031"/>
        <v>0</v>
      </c>
      <c r="AI1250">
        <f t="shared" si="1032"/>
        <v>0</v>
      </c>
      <c r="AJ1250">
        <f t="shared" si="1003"/>
        <v>0</v>
      </c>
      <c r="AK1250">
        <v>7.53</v>
      </c>
      <c r="AL1250">
        <v>7.53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1</v>
      </c>
      <c r="AW1250">
        <v>1</v>
      </c>
      <c r="AZ1250">
        <v>1</v>
      </c>
      <c r="BA1250">
        <v>1</v>
      </c>
      <c r="BB1250">
        <v>1</v>
      </c>
      <c r="BC1250">
        <v>1</v>
      </c>
      <c r="BD1250" t="s">
        <v>3</v>
      </c>
      <c r="BE1250" t="s">
        <v>3</v>
      </c>
      <c r="BF1250" t="s">
        <v>3</v>
      </c>
      <c r="BG1250" t="s">
        <v>3</v>
      </c>
      <c r="BH1250">
        <v>3</v>
      </c>
      <c r="BI1250">
        <v>1</v>
      </c>
      <c r="BJ1250" t="s">
        <v>739</v>
      </c>
      <c r="BM1250">
        <v>500001</v>
      </c>
      <c r="BN1250">
        <v>0</v>
      </c>
      <c r="BO1250" t="s">
        <v>67</v>
      </c>
      <c r="BP1250">
        <v>1</v>
      </c>
      <c r="BQ1250">
        <v>8</v>
      </c>
      <c r="BR1250">
        <v>0</v>
      </c>
      <c r="BS1250">
        <v>1</v>
      </c>
      <c r="BT1250">
        <v>1</v>
      </c>
      <c r="BU1250">
        <v>1</v>
      </c>
      <c r="BV1250">
        <v>1</v>
      </c>
      <c r="BW1250">
        <v>1</v>
      </c>
      <c r="BX1250">
        <v>1</v>
      </c>
      <c r="BY1250" t="s">
        <v>3</v>
      </c>
      <c r="BZ1250">
        <v>0</v>
      </c>
      <c r="CA1250">
        <v>0</v>
      </c>
      <c r="CB1250" t="s">
        <v>3</v>
      </c>
      <c r="CE1250">
        <v>0</v>
      </c>
      <c r="CF1250">
        <v>0</v>
      </c>
      <c r="CG1250">
        <v>0</v>
      </c>
      <c r="CM1250">
        <v>0</v>
      </c>
      <c r="CN1250" t="s">
        <v>3</v>
      </c>
      <c r="CO1250">
        <v>0</v>
      </c>
      <c r="CP1250">
        <f t="shared" si="1004"/>
        <v>933.72</v>
      </c>
      <c r="CQ1250">
        <f t="shared" si="1005"/>
        <v>7.53</v>
      </c>
      <c r="CR1250">
        <f t="shared" si="1006"/>
        <v>0</v>
      </c>
      <c r="CS1250">
        <f t="shared" si="1007"/>
        <v>0</v>
      </c>
      <c r="CT1250">
        <f t="shared" si="1008"/>
        <v>0</v>
      </c>
      <c r="CU1250">
        <f t="shared" si="1009"/>
        <v>0</v>
      </c>
      <c r="CV1250">
        <f t="shared" si="1010"/>
        <v>0</v>
      </c>
      <c r="CW1250">
        <f t="shared" si="1011"/>
        <v>0</v>
      </c>
      <c r="CX1250">
        <f t="shared" si="1012"/>
        <v>0</v>
      </c>
      <c r="CY1250">
        <f t="shared" si="1013"/>
        <v>0</v>
      </c>
      <c r="CZ1250">
        <f t="shared" si="1014"/>
        <v>0</v>
      </c>
      <c r="DC1250" t="s">
        <v>3</v>
      </c>
      <c r="DD1250" t="s">
        <v>3</v>
      </c>
      <c r="DE1250" t="s">
        <v>3</v>
      </c>
      <c r="DF1250" t="s">
        <v>3</v>
      </c>
      <c r="DG1250" t="s">
        <v>3</v>
      </c>
      <c r="DH1250" t="s">
        <v>3</v>
      </c>
      <c r="DI1250" t="s">
        <v>3</v>
      </c>
      <c r="DJ1250" t="s">
        <v>3</v>
      </c>
      <c r="DK1250" t="s">
        <v>3</v>
      </c>
      <c r="DL1250" t="s">
        <v>3</v>
      </c>
      <c r="DM1250" t="s">
        <v>3</v>
      </c>
      <c r="DN1250">
        <v>0</v>
      </c>
      <c r="DO1250">
        <v>0</v>
      </c>
      <c r="DP1250">
        <v>1</v>
      </c>
      <c r="DQ1250">
        <v>1</v>
      </c>
      <c r="DU1250">
        <v>1010</v>
      </c>
      <c r="DV1250" t="s">
        <v>506</v>
      </c>
      <c r="DW1250" t="s">
        <v>506</v>
      </c>
      <c r="DX1250">
        <v>1</v>
      </c>
      <c r="DZ1250" t="s">
        <v>3</v>
      </c>
      <c r="EA1250" t="s">
        <v>3</v>
      </c>
      <c r="EB1250" t="s">
        <v>3</v>
      </c>
      <c r="EC1250" t="s">
        <v>3</v>
      </c>
      <c r="EE1250">
        <v>30172930</v>
      </c>
      <c r="EF1250">
        <v>8</v>
      </c>
      <c r="EG1250" t="s">
        <v>68</v>
      </c>
      <c r="EH1250">
        <v>0</v>
      </c>
      <c r="EI1250" t="s">
        <v>3</v>
      </c>
      <c r="EJ1250">
        <v>1</v>
      </c>
      <c r="EK1250">
        <v>500001</v>
      </c>
      <c r="EL1250" t="s">
        <v>69</v>
      </c>
      <c r="EM1250" t="s">
        <v>70</v>
      </c>
      <c r="EO1250" t="s">
        <v>3</v>
      </c>
      <c r="EQ1250">
        <v>0</v>
      </c>
      <c r="ER1250">
        <v>7.53</v>
      </c>
      <c r="ES1250">
        <v>7.53</v>
      </c>
      <c r="ET1250">
        <v>0</v>
      </c>
      <c r="EU1250">
        <v>0</v>
      </c>
      <c r="EV1250">
        <v>0</v>
      </c>
      <c r="EW1250">
        <v>0</v>
      </c>
      <c r="EX1250">
        <v>0</v>
      </c>
      <c r="EY1250">
        <v>0</v>
      </c>
      <c r="FQ1250">
        <v>0</v>
      </c>
      <c r="FR1250">
        <f t="shared" si="1015"/>
        <v>0</v>
      </c>
      <c r="FS1250">
        <v>0</v>
      </c>
      <c r="FX1250">
        <v>0</v>
      </c>
      <c r="FY1250">
        <v>0</v>
      </c>
      <c r="GA1250" t="s">
        <v>3</v>
      </c>
      <c r="GD1250">
        <v>1</v>
      </c>
      <c r="GF1250">
        <v>-273229025</v>
      </c>
      <c r="GG1250">
        <v>2</v>
      </c>
      <c r="GH1250">
        <v>1</v>
      </c>
      <c r="GI1250">
        <v>4</v>
      </c>
      <c r="GJ1250">
        <v>0</v>
      </c>
      <c r="GK1250">
        <v>0</v>
      </c>
      <c r="GL1250">
        <f t="shared" si="1016"/>
        <v>0</v>
      </c>
      <c r="GM1250">
        <f t="shared" si="1017"/>
        <v>933.72</v>
      </c>
      <c r="GN1250">
        <f t="shared" si="1018"/>
        <v>933.72</v>
      </c>
      <c r="GO1250">
        <f t="shared" si="1019"/>
        <v>0</v>
      </c>
      <c r="GP1250">
        <f t="shared" si="1020"/>
        <v>0</v>
      </c>
      <c r="GR1250">
        <v>0</v>
      </c>
      <c r="GS1250">
        <v>0</v>
      </c>
      <c r="GT1250">
        <v>0</v>
      </c>
      <c r="GU1250" t="s">
        <v>3</v>
      </c>
      <c r="GV1250">
        <f t="shared" si="1021"/>
        <v>0</v>
      </c>
      <c r="GW1250">
        <v>1</v>
      </c>
      <c r="GX1250">
        <f t="shared" si="1022"/>
        <v>0</v>
      </c>
      <c r="HA1250">
        <v>0</v>
      </c>
      <c r="HB1250">
        <v>0</v>
      </c>
      <c r="HC1250">
        <f t="shared" si="1023"/>
        <v>0</v>
      </c>
      <c r="HE1250" t="s">
        <v>3</v>
      </c>
      <c r="HF1250" t="s">
        <v>3</v>
      </c>
      <c r="HI1250">
        <f t="shared" si="1024"/>
        <v>0</v>
      </c>
      <c r="HJ1250">
        <f t="shared" si="1025"/>
        <v>0</v>
      </c>
      <c r="HK1250">
        <f t="shared" si="1026"/>
        <v>0</v>
      </c>
      <c r="HL1250">
        <f t="shared" si="1027"/>
        <v>0</v>
      </c>
      <c r="HM1250" t="s">
        <v>3</v>
      </c>
      <c r="HN1250" t="s">
        <v>3</v>
      </c>
      <c r="HO1250" t="s">
        <v>3</v>
      </c>
      <c r="HP1250" t="s">
        <v>3</v>
      </c>
      <c r="HQ1250" t="s">
        <v>3</v>
      </c>
      <c r="IK1250">
        <v>0</v>
      </c>
    </row>
    <row r="1251" spans="1:245" x14ac:dyDescent="0.2">
      <c r="A1251">
        <v>17</v>
      </c>
      <c r="B1251">
        <v>0</v>
      </c>
      <c r="E1251" t="s">
        <v>238</v>
      </c>
      <c r="F1251" t="s">
        <v>686</v>
      </c>
      <c r="G1251" t="s">
        <v>687</v>
      </c>
      <c r="H1251" t="s">
        <v>506</v>
      </c>
      <c r="I1251">
        <v>172</v>
      </c>
      <c r="J1251">
        <v>0</v>
      </c>
      <c r="K1251">
        <v>172</v>
      </c>
      <c r="O1251">
        <f t="shared" si="989"/>
        <v>2046.8</v>
      </c>
      <c r="P1251">
        <f t="shared" si="990"/>
        <v>2046.8</v>
      </c>
      <c r="Q1251">
        <f t="shared" si="991"/>
        <v>0</v>
      </c>
      <c r="R1251">
        <f t="shared" si="992"/>
        <v>0</v>
      </c>
      <c r="S1251">
        <f t="shared" si="993"/>
        <v>0</v>
      </c>
      <c r="T1251">
        <f t="shared" si="994"/>
        <v>0</v>
      </c>
      <c r="U1251">
        <f t="shared" si="995"/>
        <v>0</v>
      </c>
      <c r="V1251">
        <f t="shared" si="996"/>
        <v>0</v>
      </c>
      <c r="W1251">
        <f t="shared" si="997"/>
        <v>0</v>
      </c>
      <c r="X1251">
        <f t="shared" si="998"/>
        <v>0</v>
      </c>
      <c r="Y1251">
        <f t="shared" si="999"/>
        <v>0</v>
      </c>
      <c r="AA1251">
        <v>30589570</v>
      </c>
      <c r="AB1251">
        <f t="shared" si="1000"/>
        <v>11.9</v>
      </c>
      <c r="AC1251">
        <f t="shared" si="1001"/>
        <v>11.9</v>
      </c>
      <c r="AD1251">
        <f t="shared" si="1028"/>
        <v>0</v>
      </c>
      <c r="AE1251">
        <f t="shared" si="1029"/>
        <v>0</v>
      </c>
      <c r="AF1251">
        <f t="shared" si="1030"/>
        <v>0</v>
      </c>
      <c r="AG1251">
        <f t="shared" si="1002"/>
        <v>0</v>
      </c>
      <c r="AH1251">
        <f t="shared" si="1031"/>
        <v>0</v>
      </c>
      <c r="AI1251">
        <f t="shared" si="1032"/>
        <v>0</v>
      </c>
      <c r="AJ1251">
        <f t="shared" si="1003"/>
        <v>0</v>
      </c>
      <c r="AK1251">
        <v>11.9</v>
      </c>
      <c r="AL1251">
        <v>11.9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1</v>
      </c>
      <c r="AW1251">
        <v>1</v>
      </c>
      <c r="AZ1251">
        <v>1</v>
      </c>
      <c r="BA1251">
        <v>1</v>
      </c>
      <c r="BB1251">
        <v>1</v>
      </c>
      <c r="BC1251">
        <v>1</v>
      </c>
      <c r="BD1251" t="s">
        <v>3</v>
      </c>
      <c r="BE1251" t="s">
        <v>3</v>
      </c>
      <c r="BF1251" t="s">
        <v>3</v>
      </c>
      <c r="BG1251" t="s">
        <v>3</v>
      </c>
      <c r="BH1251">
        <v>3</v>
      </c>
      <c r="BI1251">
        <v>1</v>
      </c>
      <c r="BJ1251" t="s">
        <v>688</v>
      </c>
      <c r="BM1251">
        <v>500001</v>
      </c>
      <c r="BN1251">
        <v>0</v>
      </c>
      <c r="BO1251" t="s">
        <v>67</v>
      </c>
      <c r="BP1251">
        <v>1</v>
      </c>
      <c r="BQ1251">
        <v>8</v>
      </c>
      <c r="BR1251">
        <v>0</v>
      </c>
      <c r="BS1251">
        <v>1</v>
      </c>
      <c r="BT1251">
        <v>1</v>
      </c>
      <c r="BU1251">
        <v>1</v>
      </c>
      <c r="BV1251">
        <v>1</v>
      </c>
      <c r="BW1251">
        <v>1</v>
      </c>
      <c r="BX1251">
        <v>1</v>
      </c>
      <c r="BY1251" t="s">
        <v>3</v>
      </c>
      <c r="BZ1251">
        <v>0</v>
      </c>
      <c r="CA1251">
        <v>0</v>
      </c>
      <c r="CB1251" t="s">
        <v>3</v>
      </c>
      <c r="CE1251">
        <v>0</v>
      </c>
      <c r="CF1251">
        <v>0</v>
      </c>
      <c r="CG1251">
        <v>0</v>
      </c>
      <c r="CM1251">
        <v>0</v>
      </c>
      <c r="CN1251" t="s">
        <v>3</v>
      </c>
      <c r="CO1251">
        <v>0</v>
      </c>
      <c r="CP1251">
        <f t="shared" si="1004"/>
        <v>2046.8</v>
      </c>
      <c r="CQ1251">
        <f t="shared" si="1005"/>
        <v>11.9</v>
      </c>
      <c r="CR1251">
        <f t="shared" si="1006"/>
        <v>0</v>
      </c>
      <c r="CS1251">
        <f t="shared" si="1007"/>
        <v>0</v>
      </c>
      <c r="CT1251">
        <f t="shared" si="1008"/>
        <v>0</v>
      </c>
      <c r="CU1251">
        <f t="shared" si="1009"/>
        <v>0</v>
      </c>
      <c r="CV1251">
        <f t="shared" si="1010"/>
        <v>0</v>
      </c>
      <c r="CW1251">
        <f t="shared" si="1011"/>
        <v>0</v>
      </c>
      <c r="CX1251">
        <f t="shared" si="1012"/>
        <v>0</v>
      </c>
      <c r="CY1251">
        <f t="shared" si="1013"/>
        <v>0</v>
      </c>
      <c r="CZ1251">
        <f t="shared" si="1014"/>
        <v>0</v>
      </c>
      <c r="DC1251" t="s">
        <v>3</v>
      </c>
      <c r="DD1251" t="s">
        <v>3</v>
      </c>
      <c r="DE1251" t="s">
        <v>3</v>
      </c>
      <c r="DF1251" t="s">
        <v>3</v>
      </c>
      <c r="DG1251" t="s">
        <v>3</v>
      </c>
      <c r="DH1251" t="s">
        <v>3</v>
      </c>
      <c r="DI1251" t="s">
        <v>3</v>
      </c>
      <c r="DJ1251" t="s">
        <v>3</v>
      </c>
      <c r="DK1251" t="s">
        <v>3</v>
      </c>
      <c r="DL1251" t="s">
        <v>3</v>
      </c>
      <c r="DM1251" t="s">
        <v>3</v>
      </c>
      <c r="DN1251">
        <v>0</v>
      </c>
      <c r="DO1251">
        <v>0</v>
      </c>
      <c r="DP1251">
        <v>1</v>
      </c>
      <c r="DQ1251">
        <v>1</v>
      </c>
      <c r="DU1251">
        <v>1010</v>
      </c>
      <c r="DV1251" t="s">
        <v>506</v>
      </c>
      <c r="DW1251" t="s">
        <v>506</v>
      </c>
      <c r="DX1251">
        <v>1</v>
      </c>
      <c r="DZ1251" t="s">
        <v>3</v>
      </c>
      <c r="EA1251" t="s">
        <v>3</v>
      </c>
      <c r="EB1251" t="s">
        <v>3</v>
      </c>
      <c r="EC1251" t="s">
        <v>3</v>
      </c>
      <c r="EE1251">
        <v>30172930</v>
      </c>
      <c r="EF1251">
        <v>8</v>
      </c>
      <c r="EG1251" t="s">
        <v>68</v>
      </c>
      <c r="EH1251">
        <v>0</v>
      </c>
      <c r="EI1251" t="s">
        <v>3</v>
      </c>
      <c r="EJ1251">
        <v>1</v>
      </c>
      <c r="EK1251">
        <v>500001</v>
      </c>
      <c r="EL1251" t="s">
        <v>69</v>
      </c>
      <c r="EM1251" t="s">
        <v>70</v>
      </c>
      <c r="EO1251" t="s">
        <v>3</v>
      </c>
      <c r="EQ1251">
        <v>0</v>
      </c>
      <c r="ER1251">
        <v>11.9</v>
      </c>
      <c r="ES1251">
        <v>11.9</v>
      </c>
      <c r="ET1251">
        <v>0</v>
      </c>
      <c r="EU1251">
        <v>0</v>
      </c>
      <c r="EV1251">
        <v>0</v>
      </c>
      <c r="EW1251">
        <v>0</v>
      </c>
      <c r="EX1251">
        <v>0</v>
      </c>
      <c r="EY1251">
        <v>0</v>
      </c>
      <c r="FQ1251">
        <v>0</v>
      </c>
      <c r="FR1251">
        <f t="shared" si="1015"/>
        <v>0</v>
      </c>
      <c r="FS1251">
        <v>0</v>
      </c>
      <c r="FX1251">
        <v>0</v>
      </c>
      <c r="FY1251">
        <v>0</v>
      </c>
      <c r="GA1251" t="s">
        <v>3</v>
      </c>
      <c r="GD1251">
        <v>1</v>
      </c>
      <c r="GF1251">
        <v>1190838972</v>
      </c>
      <c r="GG1251">
        <v>2</v>
      </c>
      <c r="GH1251">
        <v>1</v>
      </c>
      <c r="GI1251">
        <v>4</v>
      </c>
      <c r="GJ1251">
        <v>0</v>
      </c>
      <c r="GK1251">
        <v>0</v>
      </c>
      <c r="GL1251">
        <f t="shared" si="1016"/>
        <v>0</v>
      </c>
      <c r="GM1251">
        <f t="shared" si="1017"/>
        <v>2046.8</v>
      </c>
      <c r="GN1251">
        <f t="shared" si="1018"/>
        <v>2046.8</v>
      </c>
      <c r="GO1251">
        <f t="shared" si="1019"/>
        <v>0</v>
      </c>
      <c r="GP1251">
        <f t="shared" si="1020"/>
        <v>0</v>
      </c>
      <c r="GR1251">
        <v>0</v>
      </c>
      <c r="GS1251">
        <v>0</v>
      </c>
      <c r="GT1251">
        <v>0</v>
      </c>
      <c r="GU1251" t="s">
        <v>3</v>
      </c>
      <c r="GV1251">
        <f t="shared" si="1021"/>
        <v>0</v>
      </c>
      <c r="GW1251">
        <v>1</v>
      </c>
      <c r="GX1251">
        <f t="shared" si="1022"/>
        <v>0</v>
      </c>
      <c r="HA1251">
        <v>0</v>
      </c>
      <c r="HB1251">
        <v>0</v>
      </c>
      <c r="HC1251">
        <f t="shared" si="1023"/>
        <v>0</v>
      </c>
      <c r="HE1251" t="s">
        <v>3</v>
      </c>
      <c r="HF1251" t="s">
        <v>3</v>
      </c>
      <c r="HI1251">
        <f t="shared" si="1024"/>
        <v>0</v>
      </c>
      <c r="HJ1251">
        <f t="shared" si="1025"/>
        <v>0</v>
      </c>
      <c r="HK1251">
        <f t="shared" si="1026"/>
        <v>0</v>
      </c>
      <c r="HL1251">
        <f t="shared" si="1027"/>
        <v>0</v>
      </c>
      <c r="HM1251" t="s">
        <v>3</v>
      </c>
      <c r="HN1251" t="s">
        <v>3</v>
      </c>
      <c r="HO1251" t="s">
        <v>3</v>
      </c>
      <c r="HP1251" t="s">
        <v>3</v>
      </c>
      <c r="HQ1251" t="s">
        <v>3</v>
      </c>
      <c r="IK1251">
        <v>0</v>
      </c>
    </row>
    <row r="1252" spans="1:245" x14ac:dyDescent="0.2">
      <c r="A1252">
        <v>17</v>
      </c>
      <c r="B1252">
        <v>0</v>
      </c>
      <c r="C1252">
        <f>ROW(SmtRes!A738)</f>
        <v>738</v>
      </c>
      <c r="D1252">
        <f>ROW(EtalonRes!A838)</f>
        <v>838</v>
      </c>
      <c r="E1252" t="s">
        <v>243</v>
      </c>
      <c r="F1252" t="s">
        <v>426</v>
      </c>
      <c r="G1252" t="s">
        <v>427</v>
      </c>
      <c r="H1252" t="s">
        <v>428</v>
      </c>
      <c r="I1252">
        <f>ROUND(300/10,7)</f>
        <v>30</v>
      </c>
      <c r="J1252">
        <v>0</v>
      </c>
      <c r="K1252">
        <f>ROUND(300/10,7)</f>
        <v>30</v>
      </c>
      <c r="O1252">
        <f t="shared" si="989"/>
        <v>63455.74</v>
      </c>
      <c r="P1252">
        <f t="shared" si="990"/>
        <v>61402.8</v>
      </c>
      <c r="Q1252">
        <f t="shared" si="991"/>
        <v>890.63</v>
      </c>
      <c r="R1252">
        <f t="shared" si="992"/>
        <v>0</v>
      </c>
      <c r="S1252">
        <f t="shared" si="993"/>
        <v>1162.31</v>
      </c>
      <c r="T1252">
        <f t="shared" si="994"/>
        <v>0</v>
      </c>
      <c r="U1252">
        <f t="shared" si="995"/>
        <v>121.44</v>
      </c>
      <c r="V1252">
        <f t="shared" si="996"/>
        <v>0</v>
      </c>
      <c r="W1252">
        <f t="shared" si="997"/>
        <v>0</v>
      </c>
      <c r="X1252">
        <f t="shared" si="998"/>
        <v>1014.7</v>
      </c>
      <c r="Y1252">
        <f t="shared" si="999"/>
        <v>543.38</v>
      </c>
      <c r="AA1252">
        <v>30589570</v>
      </c>
      <c r="AB1252">
        <f t="shared" si="1000"/>
        <v>2115.1909999999998</v>
      </c>
      <c r="AC1252">
        <f t="shared" si="1001"/>
        <v>2046.76</v>
      </c>
      <c r="AD1252">
        <f>ROUND(((((ET1252*ROUND(1.25,7)))-((EU1252*ROUND(1.25,7))))+AE1252),6)</f>
        <v>29.6875</v>
      </c>
      <c r="AE1252">
        <f>ROUND(((EU1252*ROUND(1.25,7))),6)</f>
        <v>0</v>
      </c>
      <c r="AF1252">
        <f>ROUND(((EV1252*ROUND(1.15,7))),6)</f>
        <v>38.743499999999997</v>
      </c>
      <c r="AG1252">
        <f t="shared" si="1002"/>
        <v>0</v>
      </c>
      <c r="AH1252">
        <f>((EW1252*ROUND(1.15,7)))</f>
        <v>4.048</v>
      </c>
      <c r="AI1252">
        <f>((EX1252*ROUND(1.25,7)))</f>
        <v>0</v>
      </c>
      <c r="AJ1252">
        <f t="shared" si="1003"/>
        <v>0</v>
      </c>
      <c r="AK1252">
        <v>2104.1999999999998</v>
      </c>
      <c r="AL1252">
        <v>2046.76</v>
      </c>
      <c r="AM1252">
        <v>23.75</v>
      </c>
      <c r="AN1252">
        <v>0</v>
      </c>
      <c r="AO1252">
        <v>33.69</v>
      </c>
      <c r="AP1252">
        <v>0</v>
      </c>
      <c r="AQ1252">
        <v>3.52</v>
      </c>
      <c r="AR1252">
        <v>0</v>
      </c>
      <c r="AS1252">
        <v>0</v>
      </c>
      <c r="AT1252">
        <v>87.3</v>
      </c>
      <c r="AU1252">
        <v>46.75</v>
      </c>
      <c r="AV1252">
        <v>1</v>
      </c>
      <c r="AW1252">
        <v>1</v>
      </c>
      <c r="AZ1252">
        <v>1</v>
      </c>
      <c r="BA1252">
        <v>30.09</v>
      </c>
      <c r="BB1252">
        <v>1</v>
      </c>
      <c r="BC1252">
        <v>1</v>
      </c>
      <c r="BD1252" t="s">
        <v>3</v>
      </c>
      <c r="BE1252" t="s">
        <v>3</v>
      </c>
      <c r="BF1252" t="s">
        <v>3</v>
      </c>
      <c r="BG1252" t="s">
        <v>3</v>
      </c>
      <c r="BH1252">
        <v>0</v>
      </c>
      <c r="BI1252">
        <v>1</v>
      </c>
      <c r="BJ1252" t="s">
        <v>429</v>
      </c>
      <c r="BM1252">
        <v>26001</v>
      </c>
      <c r="BN1252">
        <v>0</v>
      </c>
      <c r="BO1252" t="s">
        <v>26</v>
      </c>
      <c r="BP1252">
        <v>1</v>
      </c>
      <c r="BQ1252">
        <v>2</v>
      </c>
      <c r="BR1252">
        <v>0</v>
      </c>
      <c r="BS1252">
        <v>30.09</v>
      </c>
      <c r="BT1252">
        <v>1</v>
      </c>
      <c r="BU1252">
        <v>1</v>
      </c>
      <c r="BV1252">
        <v>1</v>
      </c>
      <c r="BW1252">
        <v>1</v>
      </c>
      <c r="BX1252">
        <v>1</v>
      </c>
      <c r="BY1252" t="s">
        <v>3</v>
      </c>
      <c r="BZ1252">
        <v>97</v>
      </c>
      <c r="CA1252">
        <v>55</v>
      </c>
      <c r="CB1252" t="s">
        <v>3</v>
      </c>
      <c r="CE1252">
        <v>0</v>
      </c>
      <c r="CF1252">
        <v>0</v>
      </c>
      <c r="CG1252">
        <v>0</v>
      </c>
      <c r="CM1252">
        <v>0</v>
      </c>
      <c r="CN1252" t="s">
        <v>1973</v>
      </c>
      <c r="CO1252">
        <v>0</v>
      </c>
      <c r="CP1252">
        <f t="shared" si="1004"/>
        <v>63455.74</v>
      </c>
      <c r="CQ1252">
        <f t="shared" si="1005"/>
        <v>2046.76</v>
      </c>
      <c r="CR1252">
        <f t="shared" si="1006"/>
        <v>29.6875</v>
      </c>
      <c r="CS1252">
        <f t="shared" si="1007"/>
        <v>0</v>
      </c>
      <c r="CT1252">
        <f t="shared" si="1008"/>
        <v>38.743499999999997</v>
      </c>
      <c r="CU1252">
        <f t="shared" si="1009"/>
        <v>0</v>
      </c>
      <c r="CV1252">
        <f t="shared" si="1010"/>
        <v>4.048</v>
      </c>
      <c r="CW1252">
        <f t="shared" si="1011"/>
        <v>0</v>
      </c>
      <c r="CX1252">
        <f t="shared" si="1012"/>
        <v>0</v>
      </c>
      <c r="CY1252">
        <f t="shared" si="1013"/>
        <v>1014.6966299999999</v>
      </c>
      <c r="CZ1252">
        <f t="shared" si="1014"/>
        <v>543.37992499999996</v>
      </c>
      <c r="DC1252" t="s">
        <v>3</v>
      </c>
      <c r="DD1252" t="s">
        <v>3</v>
      </c>
      <c r="DE1252" t="s">
        <v>27</v>
      </c>
      <c r="DF1252" t="s">
        <v>27</v>
      </c>
      <c r="DG1252" t="s">
        <v>28</v>
      </c>
      <c r="DH1252" t="s">
        <v>3</v>
      </c>
      <c r="DI1252" t="s">
        <v>28</v>
      </c>
      <c r="DJ1252" t="s">
        <v>27</v>
      </c>
      <c r="DK1252" t="s">
        <v>3</v>
      </c>
      <c r="DL1252" t="s">
        <v>29</v>
      </c>
      <c r="DM1252" t="s">
        <v>30</v>
      </c>
      <c r="DN1252">
        <v>0</v>
      </c>
      <c r="DO1252">
        <v>0</v>
      </c>
      <c r="DP1252">
        <v>1</v>
      </c>
      <c r="DQ1252">
        <v>1</v>
      </c>
      <c r="DU1252">
        <v>1003</v>
      </c>
      <c r="DV1252" t="s">
        <v>428</v>
      </c>
      <c r="DW1252" t="s">
        <v>428</v>
      </c>
      <c r="DX1252">
        <v>10</v>
      </c>
      <c r="DZ1252" t="s">
        <v>3</v>
      </c>
      <c r="EA1252" t="s">
        <v>3</v>
      </c>
      <c r="EB1252" t="s">
        <v>3</v>
      </c>
      <c r="EC1252" t="s">
        <v>3</v>
      </c>
      <c r="EE1252">
        <v>30173038</v>
      </c>
      <c r="EF1252">
        <v>2</v>
      </c>
      <c r="EG1252" t="s">
        <v>42</v>
      </c>
      <c r="EH1252">
        <v>20</v>
      </c>
      <c r="EI1252" t="s">
        <v>430</v>
      </c>
      <c r="EJ1252">
        <v>1</v>
      </c>
      <c r="EK1252">
        <v>26001</v>
      </c>
      <c r="EL1252" t="s">
        <v>430</v>
      </c>
      <c r="EM1252" t="s">
        <v>431</v>
      </c>
      <c r="EO1252" t="s">
        <v>34</v>
      </c>
      <c r="EQ1252">
        <v>0</v>
      </c>
      <c r="ER1252">
        <v>2104.1999999999998</v>
      </c>
      <c r="ES1252">
        <v>2046.76</v>
      </c>
      <c r="ET1252">
        <v>23.75</v>
      </c>
      <c r="EU1252">
        <v>0</v>
      </c>
      <c r="EV1252">
        <v>33.69</v>
      </c>
      <c r="EW1252">
        <v>3.52</v>
      </c>
      <c r="EX1252">
        <v>0</v>
      </c>
      <c r="EY1252">
        <v>0</v>
      </c>
      <c r="FQ1252">
        <v>0</v>
      </c>
      <c r="FR1252">
        <f t="shared" si="1015"/>
        <v>0</v>
      </c>
      <c r="FS1252">
        <v>0</v>
      </c>
      <c r="FX1252">
        <v>87.3</v>
      </c>
      <c r="FY1252">
        <v>46.75</v>
      </c>
      <c r="GA1252" t="s">
        <v>3</v>
      </c>
      <c r="GD1252">
        <v>1</v>
      </c>
      <c r="GF1252">
        <v>-523677550</v>
      </c>
      <c r="GG1252">
        <v>2</v>
      </c>
      <c r="GH1252">
        <v>1</v>
      </c>
      <c r="GI1252">
        <v>4</v>
      </c>
      <c r="GJ1252">
        <v>0</v>
      </c>
      <c r="GK1252">
        <v>0</v>
      </c>
      <c r="GL1252">
        <f t="shared" si="1016"/>
        <v>0</v>
      </c>
      <c r="GM1252">
        <f t="shared" si="1017"/>
        <v>65013.82</v>
      </c>
      <c r="GN1252">
        <f t="shared" si="1018"/>
        <v>65013.82</v>
      </c>
      <c r="GO1252">
        <f t="shared" si="1019"/>
        <v>0</v>
      </c>
      <c r="GP1252">
        <f t="shared" si="1020"/>
        <v>0</v>
      </c>
      <c r="GR1252">
        <v>0</v>
      </c>
      <c r="GS1252">
        <v>0</v>
      </c>
      <c r="GT1252">
        <v>0</v>
      </c>
      <c r="GU1252" t="s">
        <v>3</v>
      </c>
      <c r="GV1252">
        <f t="shared" si="1021"/>
        <v>0</v>
      </c>
      <c r="GW1252">
        <v>1</v>
      </c>
      <c r="GX1252">
        <f t="shared" si="1022"/>
        <v>0</v>
      </c>
      <c r="HA1252">
        <v>0</v>
      </c>
      <c r="HB1252">
        <v>0</v>
      </c>
      <c r="HC1252">
        <f t="shared" si="1023"/>
        <v>0</v>
      </c>
      <c r="HE1252" t="s">
        <v>3</v>
      </c>
      <c r="HF1252" t="s">
        <v>3</v>
      </c>
      <c r="HI1252">
        <f t="shared" si="1024"/>
        <v>0</v>
      </c>
      <c r="HJ1252">
        <f t="shared" si="1025"/>
        <v>34974</v>
      </c>
      <c r="HK1252">
        <f t="shared" si="1026"/>
        <v>30532</v>
      </c>
      <c r="HL1252">
        <f t="shared" si="1027"/>
        <v>16350</v>
      </c>
      <c r="HM1252" t="s">
        <v>3</v>
      </c>
      <c r="HN1252" t="s">
        <v>432</v>
      </c>
      <c r="HO1252" t="s">
        <v>433</v>
      </c>
      <c r="HP1252" t="s">
        <v>430</v>
      </c>
      <c r="HQ1252" t="s">
        <v>430</v>
      </c>
      <c r="IK1252">
        <v>0</v>
      </c>
    </row>
    <row r="1253" spans="1:245" x14ac:dyDescent="0.2">
      <c r="A1253">
        <v>17</v>
      </c>
      <c r="B1253">
        <v>0</v>
      </c>
      <c r="E1253" t="s">
        <v>247</v>
      </c>
      <c r="F1253" t="s">
        <v>437</v>
      </c>
      <c r="G1253" t="s">
        <v>438</v>
      </c>
      <c r="H1253" t="s">
        <v>382</v>
      </c>
      <c r="I1253">
        <f>ROUND(I1252*-11,7)</f>
        <v>-330</v>
      </c>
      <c r="J1253">
        <v>0</v>
      </c>
      <c r="K1253">
        <f>ROUND(I1252*-11,7)</f>
        <v>-330</v>
      </c>
      <c r="O1253">
        <f t="shared" si="989"/>
        <v>-50516.4</v>
      </c>
      <c r="P1253">
        <f t="shared" si="990"/>
        <v>-50516.4</v>
      </c>
      <c r="Q1253">
        <f t="shared" si="991"/>
        <v>0</v>
      </c>
      <c r="R1253">
        <f t="shared" si="992"/>
        <v>0</v>
      </c>
      <c r="S1253">
        <f t="shared" si="993"/>
        <v>0</v>
      </c>
      <c r="T1253">
        <f t="shared" si="994"/>
        <v>0</v>
      </c>
      <c r="U1253">
        <f t="shared" si="995"/>
        <v>0</v>
      </c>
      <c r="V1253">
        <f t="shared" si="996"/>
        <v>0</v>
      </c>
      <c r="W1253">
        <f t="shared" si="997"/>
        <v>0</v>
      </c>
      <c r="X1253">
        <f t="shared" si="998"/>
        <v>0</v>
      </c>
      <c r="Y1253">
        <f t="shared" si="999"/>
        <v>0</v>
      </c>
      <c r="AA1253">
        <v>30589570</v>
      </c>
      <c r="AB1253">
        <f t="shared" si="1000"/>
        <v>153.08000000000001</v>
      </c>
      <c r="AC1253">
        <f t="shared" si="1001"/>
        <v>153.08000000000001</v>
      </c>
      <c r="AD1253">
        <f>ROUND((((ET1253)-(EU1253))+AE1253),6)</f>
        <v>0</v>
      </c>
      <c r="AE1253">
        <f t="shared" ref="AE1253:AF1257" si="1033">ROUND((EU1253),6)</f>
        <v>0</v>
      </c>
      <c r="AF1253">
        <f t="shared" si="1033"/>
        <v>0</v>
      </c>
      <c r="AG1253">
        <f t="shared" si="1002"/>
        <v>0</v>
      </c>
      <c r="AH1253">
        <f t="shared" ref="AH1253:AI1257" si="1034">(EW1253)</f>
        <v>0</v>
      </c>
      <c r="AI1253">
        <f t="shared" si="1034"/>
        <v>0</v>
      </c>
      <c r="AJ1253">
        <f t="shared" si="1003"/>
        <v>0</v>
      </c>
      <c r="AK1253">
        <v>153.08000000000001</v>
      </c>
      <c r="AL1253">
        <v>153.08000000000001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1</v>
      </c>
      <c r="AW1253">
        <v>1</v>
      </c>
      <c r="AZ1253">
        <v>1</v>
      </c>
      <c r="BA1253">
        <v>1</v>
      </c>
      <c r="BB1253">
        <v>1</v>
      </c>
      <c r="BC1253">
        <v>1</v>
      </c>
      <c r="BD1253" t="s">
        <v>3</v>
      </c>
      <c r="BE1253" t="s">
        <v>3</v>
      </c>
      <c r="BF1253" t="s">
        <v>3</v>
      </c>
      <c r="BG1253" t="s">
        <v>3</v>
      </c>
      <c r="BH1253">
        <v>3</v>
      </c>
      <c r="BI1253">
        <v>1</v>
      </c>
      <c r="BJ1253" t="s">
        <v>439</v>
      </c>
      <c r="BM1253">
        <v>500001</v>
      </c>
      <c r="BN1253">
        <v>0</v>
      </c>
      <c r="BO1253" t="s">
        <v>67</v>
      </c>
      <c r="BP1253">
        <v>1</v>
      </c>
      <c r="BQ1253">
        <v>8</v>
      </c>
      <c r="BR1253">
        <v>1</v>
      </c>
      <c r="BS1253">
        <v>1</v>
      </c>
      <c r="BT1253">
        <v>1</v>
      </c>
      <c r="BU1253">
        <v>1</v>
      </c>
      <c r="BV1253">
        <v>1</v>
      </c>
      <c r="BW1253">
        <v>1</v>
      </c>
      <c r="BX1253">
        <v>1</v>
      </c>
      <c r="BY1253" t="s">
        <v>3</v>
      </c>
      <c r="BZ1253">
        <v>0</v>
      </c>
      <c r="CA1253">
        <v>0</v>
      </c>
      <c r="CB1253" t="s">
        <v>3</v>
      </c>
      <c r="CE1253">
        <v>0</v>
      </c>
      <c r="CF1253">
        <v>0</v>
      </c>
      <c r="CG1253">
        <v>0</v>
      </c>
      <c r="CM1253">
        <v>0</v>
      </c>
      <c r="CN1253" t="s">
        <v>3</v>
      </c>
      <c r="CO1253">
        <v>0</v>
      </c>
      <c r="CP1253">
        <f t="shared" si="1004"/>
        <v>-50516.4</v>
      </c>
      <c r="CQ1253">
        <f t="shared" si="1005"/>
        <v>153.08000000000001</v>
      </c>
      <c r="CR1253">
        <f t="shared" si="1006"/>
        <v>0</v>
      </c>
      <c r="CS1253">
        <f t="shared" si="1007"/>
        <v>0</v>
      </c>
      <c r="CT1253">
        <f t="shared" si="1008"/>
        <v>0</v>
      </c>
      <c r="CU1253">
        <f t="shared" si="1009"/>
        <v>0</v>
      </c>
      <c r="CV1253">
        <f t="shared" si="1010"/>
        <v>0</v>
      </c>
      <c r="CW1253">
        <f t="shared" si="1011"/>
        <v>0</v>
      </c>
      <c r="CX1253">
        <f t="shared" si="1012"/>
        <v>0</v>
      </c>
      <c r="CY1253">
        <f t="shared" si="1013"/>
        <v>0</v>
      </c>
      <c r="CZ1253">
        <f t="shared" si="1014"/>
        <v>0</v>
      </c>
      <c r="DC1253" t="s">
        <v>3</v>
      </c>
      <c r="DD1253" t="s">
        <v>3</v>
      </c>
      <c r="DE1253" t="s">
        <v>3</v>
      </c>
      <c r="DF1253" t="s">
        <v>3</v>
      </c>
      <c r="DG1253" t="s">
        <v>3</v>
      </c>
      <c r="DH1253" t="s">
        <v>3</v>
      </c>
      <c r="DI1253" t="s">
        <v>3</v>
      </c>
      <c r="DJ1253" t="s">
        <v>3</v>
      </c>
      <c r="DK1253" t="s">
        <v>3</v>
      </c>
      <c r="DL1253" t="s">
        <v>3</v>
      </c>
      <c r="DM1253" t="s">
        <v>3</v>
      </c>
      <c r="DN1253">
        <v>0</v>
      </c>
      <c r="DO1253">
        <v>0</v>
      </c>
      <c r="DP1253">
        <v>1</v>
      </c>
      <c r="DQ1253">
        <v>1</v>
      </c>
      <c r="DU1253">
        <v>1003</v>
      </c>
      <c r="DV1253" t="s">
        <v>382</v>
      </c>
      <c r="DW1253" t="s">
        <v>382</v>
      </c>
      <c r="DX1253">
        <v>1</v>
      </c>
      <c r="DZ1253" t="s">
        <v>3</v>
      </c>
      <c r="EA1253" t="s">
        <v>3</v>
      </c>
      <c r="EB1253" t="s">
        <v>3</v>
      </c>
      <c r="EC1253" t="s">
        <v>3</v>
      </c>
      <c r="EE1253">
        <v>30172930</v>
      </c>
      <c r="EF1253">
        <v>8</v>
      </c>
      <c r="EG1253" t="s">
        <v>68</v>
      </c>
      <c r="EH1253">
        <v>0</v>
      </c>
      <c r="EI1253" t="s">
        <v>3</v>
      </c>
      <c r="EJ1253">
        <v>1</v>
      </c>
      <c r="EK1253">
        <v>500001</v>
      </c>
      <c r="EL1253" t="s">
        <v>69</v>
      </c>
      <c r="EM1253" t="s">
        <v>70</v>
      </c>
      <c r="EO1253" t="s">
        <v>3</v>
      </c>
      <c r="EQ1253">
        <v>32768</v>
      </c>
      <c r="ER1253">
        <v>153.08000000000001</v>
      </c>
      <c r="ES1253">
        <v>153.08000000000001</v>
      </c>
      <c r="ET1253">
        <v>0</v>
      </c>
      <c r="EU1253">
        <v>0</v>
      </c>
      <c r="EV1253">
        <v>0</v>
      </c>
      <c r="EW1253">
        <v>0</v>
      </c>
      <c r="EX1253">
        <v>0</v>
      </c>
      <c r="EY1253">
        <v>0</v>
      </c>
      <c r="FQ1253">
        <v>0</v>
      </c>
      <c r="FR1253">
        <f t="shared" si="1015"/>
        <v>0</v>
      </c>
      <c r="FS1253">
        <v>0</v>
      </c>
      <c r="FX1253">
        <v>0</v>
      </c>
      <c r="FY1253">
        <v>0</v>
      </c>
      <c r="GA1253" t="s">
        <v>3</v>
      </c>
      <c r="GD1253">
        <v>1</v>
      </c>
      <c r="GF1253">
        <v>-1170841634</v>
      </c>
      <c r="GG1253">
        <v>2</v>
      </c>
      <c r="GH1253">
        <v>1</v>
      </c>
      <c r="GI1253">
        <v>4</v>
      </c>
      <c r="GJ1253">
        <v>0</v>
      </c>
      <c r="GK1253">
        <v>0</v>
      </c>
      <c r="GL1253">
        <f t="shared" si="1016"/>
        <v>0</v>
      </c>
      <c r="GM1253">
        <f t="shared" si="1017"/>
        <v>-50516.4</v>
      </c>
      <c r="GN1253">
        <f t="shared" si="1018"/>
        <v>-50516.4</v>
      </c>
      <c r="GO1253">
        <f t="shared" si="1019"/>
        <v>0</v>
      </c>
      <c r="GP1253">
        <f t="shared" si="1020"/>
        <v>0</v>
      </c>
      <c r="GR1253">
        <v>0</v>
      </c>
      <c r="GS1253">
        <v>0</v>
      </c>
      <c r="GT1253">
        <v>0</v>
      </c>
      <c r="GU1253" t="s">
        <v>3</v>
      </c>
      <c r="GV1253">
        <f t="shared" si="1021"/>
        <v>0</v>
      </c>
      <c r="GW1253">
        <v>1</v>
      </c>
      <c r="GX1253">
        <f t="shared" si="1022"/>
        <v>0</v>
      </c>
      <c r="HA1253">
        <v>0</v>
      </c>
      <c r="HB1253">
        <v>0</v>
      </c>
      <c r="HC1253">
        <f t="shared" si="1023"/>
        <v>0</v>
      </c>
      <c r="HE1253" t="s">
        <v>3</v>
      </c>
      <c r="HF1253" t="s">
        <v>3</v>
      </c>
      <c r="HI1253">
        <f t="shared" si="1024"/>
        <v>0</v>
      </c>
      <c r="HJ1253">
        <f t="shared" si="1025"/>
        <v>0</v>
      </c>
      <c r="HK1253">
        <f t="shared" si="1026"/>
        <v>0</v>
      </c>
      <c r="HL1253">
        <f t="shared" si="1027"/>
        <v>0</v>
      </c>
      <c r="HM1253" t="s">
        <v>3</v>
      </c>
      <c r="HN1253" t="s">
        <v>3</v>
      </c>
      <c r="HO1253" t="s">
        <v>3</v>
      </c>
      <c r="HP1253" t="s">
        <v>3</v>
      </c>
      <c r="HQ1253" t="s">
        <v>3</v>
      </c>
      <c r="IK1253">
        <v>0</v>
      </c>
    </row>
    <row r="1254" spans="1:245" x14ac:dyDescent="0.2">
      <c r="A1254">
        <v>17</v>
      </c>
      <c r="B1254">
        <v>0</v>
      </c>
      <c r="E1254" t="s">
        <v>256</v>
      </c>
      <c r="F1254" t="s">
        <v>974</v>
      </c>
      <c r="G1254" t="s">
        <v>975</v>
      </c>
      <c r="H1254" t="s">
        <v>382</v>
      </c>
      <c r="I1254">
        <v>22</v>
      </c>
      <c r="J1254">
        <v>0</v>
      </c>
      <c r="K1254">
        <v>22</v>
      </c>
      <c r="O1254">
        <f t="shared" si="989"/>
        <v>739.42</v>
      </c>
      <c r="P1254">
        <f t="shared" si="990"/>
        <v>739.42</v>
      </c>
      <c r="Q1254">
        <f t="shared" si="991"/>
        <v>0</v>
      </c>
      <c r="R1254">
        <f t="shared" si="992"/>
        <v>0</v>
      </c>
      <c r="S1254">
        <f t="shared" si="993"/>
        <v>0</v>
      </c>
      <c r="T1254">
        <f t="shared" si="994"/>
        <v>0</v>
      </c>
      <c r="U1254">
        <f t="shared" si="995"/>
        <v>0</v>
      </c>
      <c r="V1254">
        <f t="shared" si="996"/>
        <v>0</v>
      </c>
      <c r="W1254">
        <f t="shared" si="997"/>
        <v>0</v>
      </c>
      <c r="X1254">
        <f t="shared" si="998"/>
        <v>0</v>
      </c>
      <c r="Y1254">
        <f t="shared" si="999"/>
        <v>0</v>
      </c>
      <c r="AA1254">
        <v>30589570</v>
      </c>
      <c r="AB1254">
        <f t="shared" si="1000"/>
        <v>33.61</v>
      </c>
      <c r="AC1254">
        <f t="shared" si="1001"/>
        <v>33.61</v>
      </c>
      <c r="AD1254">
        <f>ROUND((((ET1254)-(EU1254))+AE1254),6)</f>
        <v>0</v>
      </c>
      <c r="AE1254">
        <f t="shared" si="1033"/>
        <v>0</v>
      </c>
      <c r="AF1254">
        <f t="shared" si="1033"/>
        <v>0</v>
      </c>
      <c r="AG1254">
        <f t="shared" si="1002"/>
        <v>0</v>
      </c>
      <c r="AH1254">
        <f t="shared" si="1034"/>
        <v>0</v>
      </c>
      <c r="AI1254">
        <f t="shared" si="1034"/>
        <v>0</v>
      </c>
      <c r="AJ1254">
        <f t="shared" si="1003"/>
        <v>0</v>
      </c>
      <c r="AK1254">
        <v>33.61</v>
      </c>
      <c r="AL1254">
        <v>33.61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1</v>
      </c>
      <c r="AW1254">
        <v>1</v>
      </c>
      <c r="AZ1254">
        <v>1</v>
      </c>
      <c r="BA1254">
        <v>1</v>
      </c>
      <c r="BB1254">
        <v>1</v>
      </c>
      <c r="BC1254">
        <v>1</v>
      </c>
      <c r="BD1254" t="s">
        <v>3</v>
      </c>
      <c r="BE1254" t="s">
        <v>3</v>
      </c>
      <c r="BF1254" t="s">
        <v>3</v>
      </c>
      <c r="BG1254" t="s">
        <v>3</v>
      </c>
      <c r="BH1254">
        <v>3</v>
      </c>
      <c r="BI1254">
        <v>1</v>
      </c>
      <c r="BJ1254" t="s">
        <v>976</v>
      </c>
      <c r="BM1254">
        <v>500001</v>
      </c>
      <c r="BN1254">
        <v>0</v>
      </c>
      <c r="BO1254" t="s">
        <v>67</v>
      </c>
      <c r="BP1254">
        <v>1</v>
      </c>
      <c r="BQ1254">
        <v>8</v>
      </c>
      <c r="BR1254">
        <v>0</v>
      </c>
      <c r="BS1254">
        <v>1</v>
      </c>
      <c r="BT1254">
        <v>1</v>
      </c>
      <c r="BU1254">
        <v>1</v>
      </c>
      <c r="BV1254">
        <v>1</v>
      </c>
      <c r="BW1254">
        <v>1</v>
      </c>
      <c r="BX1254">
        <v>1</v>
      </c>
      <c r="BY1254" t="s">
        <v>3</v>
      </c>
      <c r="BZ1254">
        <v>0</v>
      </c>
      <c r="CA1254">
        <v>0</v>
      </c>
      <c r="CB1254" t="s">
        <v>3</v>
      </c>
      <c r="CE1254">
        <v>0</v>
      </c>
      <c r="CF1254">
        <v>0</v>
      </c>
      <c r="CG1254">
        <v>0</v>
      </c>
      <c r="CM1254">
        <v>0</v>
      </c>
      <c r="CN1254" t="s">
        <v>3</v>
      </c>
      <c r="CO1254">
        <v>0</v>
      </c>
      <c r="CP1254">
        <f t="shared" si="1004"/>
        <v>739.42</v>
      </c>
      <c r="CQ1254">
        <f t="shared" si="1005"/>
        <v>33.61</v>
      </c>
      <c r="CR1254">
        <f t="shared" si="1006"/>
        <v>0</v>
      </c>
      <c r="CS1254">
        <f t="shared" si="1007"/>
        <v>0</v>
      </c>
      <c r="CT1254">
        <f t="shared" si="1008"/>
        <v>0</v>
      </c>
      <c r="CU1254">
        <f t="shared" si="1009"/>
        <v>0</v>
      </c>
      <c r="CV1254">
        <f t="shared" si="1010"/>
        <v>0</v>
      </c>
      <c r="CW1254">
        <f t="shared" si="1011"/>
        <v>0</v>
      </c>
      <c r="CX1254">
        <f t="shared" si="1012"/>
        <v>0</v>
      </c>
      <c r="CY1254">
        <f t="shared" si="1013"/>
        <v>0</v>
      </c>
      <c r="CZ1254">
        <f t="shared" si="1014"/>
        <v>0</v>
      </c>
      <c r="DC1254" t="s">
        <v>3</v>
      </c>
      <c r="DD1254" t="s">
        <v>3</v>
      </c>
      <c r="DE1254" t="s">
        <v>3</v>
      </c>
      <c r="DF1254" t="s">
        <v>3</v>
      </c>
      <c r="DG1254" t="s">
        <v>3</v>
      </c>
      <c r="DH1254" t="s">
        <v>3</v>
      </c>
      <c r="DI1254" t="s">
        <v>3</v>
      </c>
      <c r="DJ1254" t="s">
        <v>3</v>
      </c>
      <c r="DK1254" t="s">
        <v>3</v>
      </c>
      <c r="DL1254" t="s">
        <v>3</v>
      </c>
      <c r="DM1254" t="s">
        <v>3</v>
      </c>
      <c r="DN1254">
        <v>0</v>
      </c>
      <c r="DO1254">
        <v>0</v>
      </c>
      <c r="DP1254">
        <v>1</v>
      </c>
      <c r="DQ1254">
        <v>1</v>
      </c>
      <c r="DU1254">
        <v>1003</v>
      </c>
      <c r="DV1254" t="s">
        <v>382</v>
      </c>
      <c r="DW1254" t="s">
        <v>382</v>
      </c>
      <c r="DX1254">
        <v>1</v>
      </c>
      <c r="DZ1254" t="s">
        <v>3</v>
      </c>
      <c r="EA1254" t="s">
        <v>3</v>
      </c>
      <c r="EB1254" t="s">
        <v>3</v>
      </c>
      <c r="EC1254" t="s">
        <v>3</v>
      </c>
      <c r="EE1254">
        <v>30172930</v>
      </c>
      <c r="EF1254">
        <v>8</v>
      </c>
      <c r="EG1254" t="s">
        <v>68</v>
      </c>
      <c r="EH1254">
        <v>0</v>
      </c>
      <c r="EI1254" t="s">
        <v>3</v>
      </c>
      <c r="EJ1254">
        <v>1</v>
      </c>
      <c r="EK1254">
        <v>500001</v>
      </c>
      <c r="EL1254" t="s">
        <v>69</v>
      </c>
      <c r="EM1254" t="s">
        <v>70</v>
      </c>
      <c r="EO1254" t="s">
        <v>3</v>
      </c>
      <c r="EQ1254">
        <v>0</v>
      </c>
      <c r="ER1254">
        <v>33.61</v>
      </c>
      <c r="ES1254">
        <v>33.61</v>
      </c>
      <c r="ET1254">
        <v>0</v>
      </c>
      <c r="EU1254">
        <v>0</v>
      </c>
      <c r="EV1254">
        <v>0</v>
      </c>
      <c r="EW1254">
        <v>0</v>
      </c>
      <c r="EX1254">
        <v>0</v>
      </c>
      <c r="EY1254">
        <v>0</v>
      </c>
      <c r="FQ1254">
        <v>0</v>
      </c>
      <c r="FR1254">
        <f t="shared" si="1015"/>
        <v>0</v>
      </c>
      <c r="FS1254">
        <v>0</v>
      </c>
      <c r="FX1254">
        <v>0</v>
      </c>
      <c r="FY1254">
        <v>0</v>
      </c>
      <c r="GA1254" t="s">
        <v>3</v>
      </c>
      <c r="GD1254">
        <v>1</v>
      </c>
      <c r="GF1254">
        <v>-1257851510</v>
      </c>
      <c r="GG1254">
        <v>2</v>
      </c>
      <c r="GH1254">
        <v>1</v>
      </c>
      <c r="GI1254">
        <v>4</v>
      </c>
      <c r="GJ1254">
        <v>0</v>
      </c>
      <c r="GK1254">
        <v>0</v>
      </c>
      <c r="GL1254">
        <f t="shared" si="1016"/>
        <v>0</v>
      </c>
      <c r="GM1254">
        <f t="shared" si="1017"/>
        <v>739.42</v>
      </c>
      <c r="GN1254">
        <f t="shared" si="1018"/>
        <v>739.42</v>
      </c>
      <c r="GO1254">
        <f t="shared" si="1019"/>
        <v>0</v>
      </c>
      <c r="GP1254">
        <f t="shared" si="1020"/>
        <v>0</v>
      </c>
      <c r="GR1254">
        <v>0</v>
      </c>
      <c r="GS1254">
        <v>0</v>
      </c>
      <c r="GT1254">
        <v>0</v>
      </c>
      <c r="GU1254" t="s">
        <v>3</v>
      </c>
      <c r="GV1254">
        <f t="shared" si="1021"/>
        <v>0</v>
      </c>
      <c r="GW1254">
        <v>1</v>
      </c>
      <c r="GX1254">
        <f t="shared" si="1022"/>
        <v>0</v>
      </c>
      <c r="HA1254">
        <v>0</v>
      </c>
      <c r="HB1254">
        <v>0</v>
      </c>
      <c r="HC1254">
        <f t="shared" si="1023"/>
        <v>0</v>
      </c>
      <c r="HE1254" t="s">
        <v>3</v>
      </c>
      <c r="HF1254" t="s">
        <v>3</v>
      </c>
      <c r="HI1254">
        <f t="shared" si="1024"/>
        <v>0</v>
      </c>
      <c r="HJ1254">
        <f t="shared" si="1025"/>
        <v>0</v>
      </c>
      <c r="HK1254">
        <f t="shared" si="1026"/>
        <v>0</v>
      </c>
      <c r="HL1254">
        <f t="shared" si="1027"/>
        <v>0</v>
      </c>
      <c r="HM1254" t="s">
        <v>3</v>
      </c>
      <c r="HN1254" t="s">
        <v>3</v>
      </c>
      <c r="HO1254" t="s">
        <v>3</v>
      </c>
      <c r="HP1254" t="s">
        <v>3</v>
      </c>
      <c r="HQ1254" t="s">
        <v>3</v>
      </c>
      <c r="IK1254">
        <v>0</v>
      </c>
    </row>
    <row r="1255" spans="1:245" x14ac:dyDescent="0.2">
      <c r="A1255">
        <v>17</v>
      </c>
      <c r="B1255">
        <v>0</v>
      </c>
      <c r="E1255" t="s">
        <v>261</v>
      </c>
      <c r="F1255" t="s">
        <v>977</v>
      </c>
      <c r="G1255" t="s">
        <v>978</v>
      </c>
      <c r="H1255" t="s">
        <v>382</v>
      </c>
      <c r="I1255">
        <v>88</v>
      </c>
      <c r="J1255">
        <v>0</v>
      </c>
      <c r="K1255">
        <v>88</v>
      </c>
      <c r="O1255">
        <f t="shared" si="989"/>
        <v>3545.52</v>
      </c>
      <c r="P1255">
        <f t="shared" si="990"/>
        <v>3545.52</v>
      </c>
      <c r="Q1255">
        <f t="shared" si="991"/>
        <v>0</v>
      </c>
      <c r="R1255">
        <f t="shared" si="992"/>
        <v>0</v>
      </c>
      <c r="S1255">
        <f t="shared" si="993"/>
        <v>0</v>
      </c>
      <c r="T1255">
        <f t="shared" si="994"/>
        <v>0</v>
      </c>
      <c r="U1255">
        <f t="shared" si="995"/>
        <v>0</v>
      </c>
      <c r="V1255">
        <f t="shared" si="996"/>
        <v>0</v>
      </c>
      <c r="W1255">
        <f t="shared" si="997"/>
        <v>0</v>
      </c>
      <c r="X1255">
        <f t="shared" si="998"/>
        <v>0</v>
      </c>
      <c r="Y1255">
        <f t="shared" si="999"/>
        <v>0</v>
      </c>
      <c r="AA1255">
        <v>30589570</v>
      </c>
      <c r="AB1255">
        <f t="shared" si="1000"/>
        <v>40.29</v>
      </c>
      <c r="AC1255">
        <f t="shared" si="1001"/>
        <v>40.29</v>
      </c>
      <c r="AD1255">
        <f>ROUND((((ET1255)-(EU1255))+AE1255),6)</f>
        <v>0</v>
      </c>
      <c r="AE1255">
        <f t="shared" si="1033"/>
        <v>0</v>
      </c>
      <c r="AF1255">
        <f t="shared" si="1033"/>
        <v>0</v>
      </c>
      <c r="AG1255">
        <f t="shared" si="1002"/>
        <v>0</v>
      </c>
      <c r="AH1255">
        <f t="shared" si="1034"/>
        <v>0</v>
      </c>
      <c r="AI1255">
        <f t="shared" si="1034"/>
        <v>0</v>
      </c>
      <c r="AJ1255">
        <f t="shared" si="1003"/>
        <v>0</v>
      </c>
      <c r="AK1255">
        <v>40.29</v>
      </c>
      <c r="AL1255">
        <v>40.29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1</v>
      </c>
      <c r="AW1255">
        <v>1</v>
      </c>
      <c r="AZ1255">
        <v>1</v>
      </c>
      <c r="BA1255">
        <v>1</v>
      </c>
      <c r="BB1255">
        <v>1</v>
      </c>
      <c r="BC1255">
        <v>1</v>
      </c>
      <c r="BD1255" t="s">
        <v>3</v>
      </c>
      <c r="BE1255" t="s">
        <v>3</v>
      </c>
      <c r="BF1255" t="s">
        <v>3</v>
      </c>
      <c r="BG1255" t="s">
        <v>3</v>
      </c>
      <c r="BH1255">
        <v>3</v>
      </c>
      <c r="BI1255">
        <v>1</v>
      </c>
      <c r="BJ1255" t="s">
        <v>979</v>
      </c>
      <c r="BM1255">
        <v>500001</v>
      </c>
      <c r="BN1255">
        <v>0</v>
      </c>
      <c r="BO1255" t="s">
        <v>67</v>
      </c>
      <c r="BP1255">
        <v>1</v>
      </c>
      <c r="BQ1255">
        <v>8</v>
      </c>
      <c r="BR1255">
        <v>0</v>
      </c>
      <c r="BS1255">
        <v>1</v>
      </c>
      <c r="BT1255">
        <v>1</v>
      </c>
      <c r="BU1255">
        <v>1</v>
      </c>
      <c r="BV1255">
        <v>1</v>
      </c>
      <c r="BW1255">
        <v>1</v>
      </c>
      <c r="BX1255">
        <v>1</v>
      </c>
      <c r="BY1255" t="s">
        <v>3</v>
      </c>
      <c r="BZ1255">
        <v>0</v>
      </c>
      <c r="CA1255">
        <v>0</v>
      </c>
      <c r="CB1255" t="s">
        <v>3</v>
      </c>
      <c r="CE1255">
        <v>0</v>
      </c>
      <c r="CF1255">
        <v>0</v>
      </c>
      <c r="CG1255">
        <v>0</v>
      </c>
      <c r="CM1255">
        <v>0</v>
      </c>
      <c r="CN1255" t="s">
        <v>3</v>
      </c>
      <c r="CO1255">
        <v>0</v>
      </c>
      <c r="CP1255">
        <f t="shared" si="1004"/>
        <v>3545.52</v>
      </c>
      <c r="CQ1255">
        <f t="shared" si="1005"/>
        <v>40.29</v>
      </c>
      <c r="CR1255">
        <f t="shared" si="1006"/>
        <v>0</v>
      </c>
      <c r="CS1255">
        <f t="shared" si="1007"/>
        <v>0</v>
      </c>
      <c r="CT1255">
        <f t="shared" si="1008"/>
        <v>0</v>
      </c>
      <c r="CU1255">
        <f t="shared" si="1009"/>
        <v>0</v>
      </c>
      <c r="CV1255">
        <f t="shared" si="1010"/>
        <v>0</v>
      </c>
      <c r="CW1255">
        <f t="shared" si="1011"/>
        <v>0</v>
      </c>
      <c r="CX1255">
        <f t="shared" si="1012"/>
        <v>0</v>
      </c>
      <c r="CY1255">
        <f t="shared" si="1013"/>
        <v>0</v>
      </c>
      <c r="CZ1255">
        <f t="shared" si="1014"/>
        <v>0</v>
      </c>
      <c r="DC1255" t="s">
        <v>3</v>
      </c>
      <c r="DD1255" t="s">
        <v>3</v>
      </c>
      <c r="DE1255" t="s">
        <v>3</v>
      </c>
      <c r="DF1255" t="s">
        <v>3</v>
      </c>
      <c r="DG1255" t="s">
        <v>3</v>
      </c>
      <c r="DH1255" t="s">
        <v>3</v>
      </c>
      <c r="DI1255" t="s">
        <v>3</v>
      </c>
      <c r="DJ1255" t="s">
        <v>3</v>
      </c>
      <c r="DK1255" t="s">
        <v>3</v>
      </c>
      <c r="DL1255" t="s">
        <v>3</v>
      </c>
      <c r="DM1255" t="s">
        <v>3</v>
      </c>
      <c r="DN1255">
        <v>0</v>
      </c>
      <c r="DO1255">
        <v>0</v>
      </c>
      <c r="DP1255">
        <v>1</v>
      </c>
      <c r="DQ1255">
        <v>1</v>
      </c>
      <c r="DU1255">
        <v>1003</v>
      </c>
      <c r="DV1255" t="s">
        <v>382</v>
      </c>
      <c r="DW1255" t="s">
        <v>382</v>
      </c>
      <c r="DX1255">
        <v>1</v>
      </c>
      <c r="DZ1255" t="s">
        <v>3</v>
      </c>
      <c r="EA1255" t="s">
        <v>3</v>
      </c>
      <c r="EB1255" t="s">
        <v>3</v>
      </c>
      <c r="EC1255" t="s">
        <v>3</v>
      </c>
      <c r="EE1255">
        <v>30172930</v>
      </c>
      <c r="EF1255">
        <v>8</v>
      </c>
      <c r="EG1255" t="s">
        <v>68</v>
      </c>
      <c r="EH1255">
        <v>0</v>
      </c>
      <c r="EI1255" t="s">
        <v>3</v>
      </c>
      <c r="EJ1255">
        <v>1</v>
      </c>
      <c r="EK1255">
        <v>500001</v>
      </c>
      <c r="EL1255" t="s">
        <v>69</v>
      </c>
      <c r="EM1255" t="s">
        <v>70</v>
      </c>
      <c r="EO1255" t="s">
        <v>3</v>
      </c>
      <c r="EQ1255">
        <v>0</v>
      </c>
      <c r="ER1255">
        <v>40.29</v>
      </c>
      <c r="ES1255">
        <v>40.29</v>
      </c>
      <c r="ET1255">
        <v>0</v>
      </c>
      <c r="EU1255">
        <v>0</v>
      </c>
      <c r="EV1255">
        <v>0</v>
      </c>
      <c r="EW1255">
        <v>0</v>
      </c>
      <c r="EX1255">
        <v>0</v>
      </c>
      <c r="EY1255">
        <v>0</v>
      </c>
      <c r="FQ1255">
        <v>0</v>
      </c>
      <c r="FR1255">
        <f t="shared" si="1015"/>
        <v>0</v>
      </c>
      <c r="FS1255">
        <v>0</v>
      </c>
      <c r="FX1255">
        <v>0</v>
      </c>
      <c r="FY1255">
        <v>0</v>
      </c>
      <c r="GA1255" t="s">
        <v>3</v>
      </c>
      <c r="GD1255">
        <v>1</v>
      </c>
      <c r="GF1255">
        <v>-1278046627</v>
      </c>
      <c r="GG1255">
        <v>2</v>
      </c>
      <c r="GH1255">
        <v>1</v>
      </c>
      <c r="GI1255">
        <v>4</v>
      </c>
      <c r="GJ1255">
        <v>0</v>
      </c>
      <c r="GK1255">
        <v>0</v>
      </c>
      <c r="GL1255">
        <f t="shared" si="1016"/>
        <v>0</v>
      </c>
      <c r="GM1255">
        <f t="shared" si="1017"/>
        <v>3545.52</v>
      </c>
      <c r="GN1255">
        <f t="shared" si="1018"/>
        <v>3545.52</v>
      </c>
      <c r="GO1255">
        <f t="shared" si="1019"/>
        <v>0</v>
      </c>
      <c r="GP1255">
        <f t="shared" si="1020"/>
        <v>0</v>
      </c>
      <c r="GR1255">
        <v>0</v>
      </c>
      <c r="GS1255">
        <v>0</v>
      </c>
      <c r="GT1255">
        <v>0</v>
      </c>
      <c r="GU1255" t="s">
        <v>3</v>
      </c>
      <c r="GV1255">
        <f t="shared" si="1021"/>
        <v>0</v>
      </c>
      <c r="GW1255">
        <v>1</v>
      </c>
      <c r="GX1255">
        <f t="shared" si="1022"/>
        <v>0</v>
      </c>
      <c r="HA1255">
        <v>0</v>
      </c>
      <c r="HB1255">
        <v>0</v>
      </c>
      <c r="HC1255">
        <f t="shared" si="1023"/>
        <v>0</v>
      </c>
      <c r="HE1255" t="s">
        <v>3</v>
      </c>
      <c r="HF1255" t="s">
        <v>3</v>
      </c>
      <c r="HI1255">
        <f t="shared" si="1024"/>
        <v>0</v>
      </c>
      <c r="HJ1255">
        <f t="shared" si="1025"/>
        <v>0</v>
      </c>
      <c r="HK1255">
        <f t="shared" si="1026"/>
        <v>0</v>
      </c>
      <c r="HL1255">
        <f t="shared" si="1027"/>
        <v>0</v>
      </c>
      <c r="HM1255" t="s">
        <v>3</v>
      </c>
      <c r="HN1255" t="s">
        <v>3</v>
      </c>
      <c r="HO1255" t="s">
        <v>3</v>
      </c>
      <c r="HP1255" t="s">
        <v>3</v>
      </c>
      <c r="HQ1255" t="s">
        <v>3</v>
      </c>
      <c r="IK1255">
        <v>0</v>
      </c>
    </row>
    <row r="1256" spans="1:245" x14ac:dyDescent="0.2">
      <c r="A1256">
        <v>17</v>
      </c>
      <c r="B1256">
        <v>0</v>
      </c>
      <c r="E1256" t="s">
        <v>266</v>
      </c>
      <c r="F1256" t="s">
        <v>980</v>
      </c>
      <c r="G1256" t="s">
        <v>981</v>
      </c>
      <c r="H1256" t="s">
        <v>382</v>
      </c>
      <c r="I1256">
        <v>88</v>
      </c>
      <c r="J1256">
        <v>0</v>
      </c>
      <c r="K1256">
        <v>88</v>
      </c>
      <c r="O1256">
        <f t="shared" si="989"/>
        <v>3736.48</v>
      </c>
      <c r="P1256">
        <f t="shared" si="990"/>
        <v>3736.48</v>
      </c>
      <c r="Q1256">
        <f t="shared" si="991"/>
        <v>0</v>
      </c>
      <c r="R1256">
        <f t="shared" si="992"/>
        <v>0</v>
      </c>
      <c r="S1256">
        <f t="shared" si="993"/>
        <v>0</v>
      </c>
      <c r="T1256">
        <f t="shared" si="994"/>
        <v>0</v>
      </c>
      <c r="U1256">
        <f t="shared" si="995"/>
        <v>0</v>
      </c>
      <c r="V1256">
        <f t="shared" si="996"/>
        <v>0</v>
      </c>
      <c r="W1256">
        <f t="shared" si="997"/>
        <v>0</v>
      </c>
      <c r="X1256">
        <f t="shared" si="998"/>
        <v>0</v>
      </c>
      <c r="Y1256">
        <f t="shared" si="999"/>
        <v>0</v>
      </c>
      <c r="AA1256">
        <v>30589570</v>
      </c>
      <c r="AB1256">
        <f t="shared" si="1000"/>
        <v>42.46</v>
      </c>
      <c r="AC1256">
        <f t="shared" si="1001"/>
        <v>42.46</v>
      </c>
      <c r="AD1256">
        <f>ROUND((((ET1256)-(EU1256))+AE1256),6)</f>
        <v>0</v>
      </c>
      <c r="AE1256">
        <f t="shared" si="1033"/>
        <v>0</v>
      </c>
      <c r="AF1256">
        <f t="shared" si="1033"/>
        <v>0</v>
      </c>
      <c r="AG1256">
        <f t="shared" si="1002"/>
        <v>0</v>
      </c>
      <c r="AH1256">
        <f t="shared" si="1034"/>
        <v>0</v>
      </c>
      <c r="AI1256">
        <f t="shared" si="1034"/>
        <v>0</v>
      </c>
      <c r="AJ1256">
        <f t="shared" si="1003"/>
        <v>0</v>
      </c>
      <c r="AK1256">
        <v>42.46</v>
      </c>
      <c r="AL1256">
        <v>42.46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1</v>
      </c>
      <c r="AW1256">
        <v>1</v>
      </c>
      <c r="AZ1256">
        <v>1</v>
      </c>
      <c r="BA1256">
        <v>1</v>
      </c>
      <c r="BB1256">
        <v>1</v>
      </c>
      <c r="BC1256">
        <v>1</v>
      </c>
      <c r="BD1256" t="s">
        <v>3</v>
      </c>
      <c r="BE1256" t="s">
        <v>3</v>
      </c>
      <c r="BF1256" t="s">
        <v>3</v>
      </c>
      <c r="BG1256" t="s">
        <v>3</v>
      </c>
      <c r="BH1256">
        <v>3</v>
      </c>
      <c r="BI1256">
        <v>1</v>
      </c>
      <c r="BJ1256" t="s">
        <v>982</v>
      </c>
      <c r="BM1256">
        <v>500001</v>
      </c>
      <c r="BN1256">
        <v>0</v>
      </c>
      <c r="BO1256" t="s">
        <v>67</v>
      </c>
      <c r="BP1256">
        <v>1</v>
      </c>
      <c r="BQ1256">
        <v>8</v>
      </c>
      <c r="BR1256">
        <v>0</v>
      </c>
      <c r="BS1256">
        <v>1</v>
      </c>
      <c r="BT1256">
        <v>1</v>
      </c>
      <c r="BU1256">
        <v>1</v>
      </c>
      <c r="BV1256">
        <v>1</v>
      </c>
      <c r="BW1256">
        <v>1</v>
      </c>
      <c r="BX1256">
        <v>1</v>
      </c>
      <c r="BY1256" t="s">
        <v>3</v>
      </c>
      <c r="BZ1256">
        <v>0</v>
      </c>
      <c r="CA1256">
        <v>0</v>
      </c>
      <c r="CB1256" t="s">
        <v>3</v>
      </c>
      <c r="CE1256">
        <v>0</v>
      </c>
      <c r="CF1256">
        <v>0</v>
      </c>
      <c r="CG1256">
        <v>0</v>
      </c>
      <c r="CM1256">
        <v>0</v>
      </c>
      <c r="CN1256" t="s">
        <v>3</v>
      </c>
      <c r="CO1256">
        <v>0</v>
      </c>
      <c r="CP1256">
        <f t="shared" si="1004"/>
        <v>3736.48</v>
      </c>
      <c r="CQ1256">
        <f t="shared" si="1005"/>
        <v>42.46</v>
      </c>
      <c r="CR1256">
        <f t="shared" si="1006"/>
        <v>0</v>
      </c>
      <c r="CS1256">
        <f t="shared" si="1007"/>
        <v>0</v>
      </c>
      <c r="CT1256">
        <f t="shared" si="1008"/>
        <v>0</v>
      </c>
      <c r="CU1256">
        <f t="shared" si="1009"/>
        <v>0</v>
      </c>
      <c r="CV1256">
        <f t="shared" si="1010"/>
        <v>0</v>
      </c>
      <c r="CW1256">
        <f t="shared" si="1011"/>
        <v>0</v>
      </c>
      <c r="CX1256">
        <f t="shared" si="1012"/>
        <v>0</v>
      </c>
      <c r="CY1256">
        <f t="shared" si="1013"/>
        <v>0</v>
      </c>
      <c r="CZ1256">
        <f t="shared" si="1014"/>
        <v>0</v>
      </c>
      <c r="DC1256" t="s">
        <v>3</v>
      </c>
      <c r="DD1256" t="s">
        <v>3</v>
      </c>
      <c r="DE1256" t="s">
        <v>3</v>
      </c>
      <c r="DF1256" t="s">
        <v>3</v>
      </c>
      <c r="DG1256" t="s">
        <v>3</v>
      </c>
      <c r="DH1256" t="s">
        <v>3</v>
      </c>
      <c r="DI1256" t="s">
        <v>3</v>
      </c>
      <c r="DJ1256" t="s">
        <v>3</v>
      </c>
      <c r="DK1256" t="s">
        <v>3</v>
      </c>
      <c r="DL1256" t="s">
        <v>3</v>
      </c>
      <c r="DM1256" t="s">
        <v>3</v>
      </c>
      <c r="DN1256">
        <v>0</v>
      </c>
      <c r="DO1256">
        <v>0</v>
      </c>
      <c r="DP1256">
        <v>1</v>
      </c>
      <c r="DQ1256">
        <v>1</v>
      </c>
      <c r="DU1256">
        <v>1003</v>
      </c>
      <c r="DV1256" t="s">
        <v>382</v>
      </c>
      <c r="DW1256" t="s">
        <v>382</v>
      </c>
      <c r="DX1256">
        <v>1</v>
      </c>
      <c r="DZ1256" t="s">
        <v>3</v>
      </c>
      <c r="EA1256" t="s">
        <v>3</v>
      </c>
      <c r="EB1256" t="s">
        <v>3</v>
      </c>
      <c r="EC1256" t="s">
        <v>3</v>
      </c>
      <c r="EE1256">
        <v>30172930</v>
      </c>
      <c r="EF1256">
        <v>8</v>
      </c>
      <c r="EG1256" t="s">
        <v>68</v>
      </c>
      <c r="EH1256">
        <v>0</v>
      </c>
      <c r="EI1256" t="s">
        <v>3</v>
      </c>
      <c r="EJ1256">
        <v>1</v>
      </c>
      <c r="EK1256">
        <v>500001</v>
      </c>
      <c r="EL1256" t="s">
        <v>69</v>
      </c>
      <c r="EM1256" t="s">
        <v>70</v>
      </c>
      <c r="EO1256" t="s">
        <v>3</v>
      </c>
      <c r="EQ1256">
        <v>0</v>
      </c>
      <c r="ER1256">
        <v>42.46</v>
      </c>
      <c r="ES1256">
        <v>42.46</v>
      </c>
      <c r="ET1256">
        <v>0</v>
      </c>
      <c r="EU1256">
        <v>0</v>
      </c>
      <c r="EV1256">
        <v>0</v>
      </c>
      <c r="EW1256">
        <v>0</v>
      </c>
      <c r="EX1256">
        <v>0</v>
      </c>
      <c r="EY1256">
        <v>0</v>
      </c>
      <c r="FQ1256">
        <v>0</v>
      </c>
      <c r="FR1256">
        <f t="shared" si="1015"/>
        <v>0</v>
      </c>
      <c r="FS1256">
        <v>0</v>
      </c>
      <c r="FX1256">
        <v>0</v>
      </c>
      <c r="FY1256">
        <v>0</v>
      </c>
      <c r="GA1256" t="s">
        <v>3</v>
      </c>
      <c r="GD1256">
        <v>1</v>
      </c>
      <c r="GF1256">
        <v>869424484</v>
      </c>
      <c r="GG1256">
        <v>2</v>
      </c>
      <c r="GH1256">
        <v>1</v>
      </c>
      <c r="GI1256">
        <v>4</v>
      </c>
      <c r="GJ1256">
        <v>0</v>
      </c>
      <c r="GK1256">
        <v>0</v>
      </c>
      <c r="GL1256">
        <f t="shared" si="1016"/>
        <v>0</v>
      </c>
      <c r="GM1256">
        <f t="shared" si="1017"/>
        <v>3736.48</v>
      </c>
      <c r="GN1256">
        <f t="shared" si="1018"/>
        <v>3736.48</v>
      </c>
      <c r="GO1256">
        <f t="shared" si="1019"/>
        <v>0</v>
      </c>
      <c r="GP1256">
        <f t="shared" si="1020"/>
        <v>0</v>
      </c>
      <c r="GR1256">
        <v>0</v>
      </c>
      <c r="GS1256">
        <v>0</v>
      </c>
      <c r="GT1256">
        <v>0</v>
      </c>
      <c r="GU1256" t="s">
        <v>3</v>
      </c>
      <c r="GV1256">
        <f t="shared" si="1021"/>
        <v>0</v>
      </c>
      <c r="GW1256">
        <v>1</v>
      </c>
      <c r="GX1256">
        <f t="shared" si="1022"/>
        <v>0</v>
      </c>
      <c r="HA1256">
        <v>0</v>
      </c>
      <c r="HB1256">
        <v>0</v>
      </c>
      <c r="HC1256">
        <f t="shared" si="1023"/>
        <v>0</v>
      </c>
      <c r="HE1256" t="s">
        <v>3</v>
      </c>
      <c r="HF1256" t="s">
        <v>3</v>
      </c>
      <c r="HI1256">
        <f t="shared" si="1024"/>
        <v>0</v>
      </c>
      <c r="HJ1256">
        <f t="shared" si="1025"/>
        <v>0</v>
      </c>
      <c r="HK1256">
        <f t="shared" si="1026"/>
        <v>0</v>
      </c>
      <c r="HL1256">
        <f t="shared" si="1027"/>
        <v>0</v>
      </c>
      <c r="HM1256" t="s">
        <v>3</v>
      </c>
      <c r="HN1256" t="s">
        <v>3</v>
      </c>
      <c r="HO1256" t="s">
        <v>3</v>
      </c>
      <c r="HP1256" t="s">
        <v>3</v>
      </c>
      <c r="HQ1256" t="s">
        <v>3</v>
      </c>
      <c r="IK1256">
        <v>0</v>
      </c>
    </row>
    <row r="1257" spans="1:245" x14ac:dyDescent="0.2">
      <c r="A1257">
        <v>17</v>
      </c>
      <c r="B1257">
        <v>0</v>
      </c>
      <c r="E1257" t="s">
        <v>276</v>
      </c>
      <c r="F1257" t="s">
        <v>983</v>
      </c>
      <c r="G1257" t="s">
        <v>984</v>
      </c>
      <c r="H1257" t="s">
        <v>382</v>
      </c>
      <c r="I1257">
        <v>132</v>
      </c>
      <c r="J1257">
        <v>0</v>
      </c>
      <c r="K1257">
        <v>132</v>
      </c>
      <c r="O1257">
        <f t="shared" si="989"/>
        <v>6989.4</v>
      </c>
      <c r="P1257">
        <f t="shared" si="990"/>
        <v>6989.4</v>
      </c>
      <c r="Q1257">
        <f t="shared" si="991"/>
        <v>0</v>
      </c>
      <c r="R1257">
        <f t="shared" si="992"/>
        <v>0</v>
      </c>
      <c r="S1257">
        <f t="shared" si="993"/>
        <v>0</v>
      </c>
      <c r="T1257">
        <f t="shared" si="994"/>
        <v>0</v>
      </c>
      <c r="U1257">
        <f t="shared" si="995"/>
        <v>0</v>
      </c>
      <c r="V1257">
        <f t="shared" si="996"/>
        <v>0</v>
      </c>
      <c r="W1257">
        <f t="shared" si="997"/>
        <v>0</v>
      </c>
      <c r="X1257">
        <f t="shared" si="998"/>
        <v>0</v>
      </c>
      <c r="Y1257">
        <f t="shared" si="999"/>
        <v>0</v>
      </c>
      <c r="AA1257">
        <v>30589570</v>
      </c>
      <c r="AB1257">
        <f t="shared" si="1000"/>
        <v>52.95</v>
      </c>
      <c r="AC1257">
        <f t="shared" si="1001"/>
        <v>52.95</v>
      </c>
      <c r="AD1257">
        <f>ROUND((((ET1257)-(EU1257))+AE1257),6)</f>
        <v>0</v>
      </c>
      <c r="AE1257">
        <f t="shared" si="1033"/>
        <v>0</v>
      </c>
      <c r="AF1257">
        <f t="shared" si="1033"/>
        <v>0</v>
      </c>
      <c r="AG1257">
        <f t="shared" si="1002"/>
        <v>0</v>
      </c>
      <c r="AH1257">
        <f t="shared" si="1034"/>
        <v>0</v>
      </c>
      <c r="AI1257">
        <f t="shared" si="1034"/>
        <v>0</v>
      </c>
      <c r="AJ1257">
        <f t="shared" si="1003"/>
        <v>0</v>
      </c>
      <c r="AK1257">
        <v>52.95</v>
      </c>
      <c r="AL1257">
        <v>52.95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1</v>
      </c>
      <c r="AW1257">
        <v>1</v>
      </c>
      <c r="AZ1257">
        <v>1</v>
      </c>
      <c r="BA1257">
        <v>1</v>
      </c>
      <c r="BB1257">
        <v>1</v>
      </c>
      <c r="BC1257">
        <v>1</v>
      </c>
      <c r="BD1257" t="s">
        <v>3</v>
      </c>
      <c r="BE1257" t="s">
        <v>3</v>
      </c>
      <c r="BF1257" t="s">
        <v>3</v>
      </c>
      <c r="BG1257" t="s">
        <v>3</v>
      </c>
      <c r="BH1257">
        <v>3</v>
      </c>
      <c r="BI1257">
        <v>1</v>
      </c>
      <c r="BJ1257" t="s">
        <v>985</v>
      </c>
      <c r="BM1257">
        <v>500001</v>
      </c>
      <c r="BN1257">
        <v>0</v>
      </c>
      <c r="BO1257" t="s">
        <v>67</v>
      </c>
      <c r="BP1257">
        <v>1</v>
      </c>
      <c r="BQ1257">
        <v>8</v>
      </c>
      <c r="BR1257">
        <v>0</v>
      </c>
      <c r="BS1257">
        <v>1</v>
      </c>
      <c r="BT1257">
        <v>1</v>
      </c>
      <c r="BU1257">
        <v>1</v>
      </c>
      <c r="BV1257">
        <v>1</v>
      </c>
      <c r="BW1257">
        <v>1</v>
      </c>
      <c r="BX1257">
        <v>1</v>
      </c>
      <c r="BY1257" t="s">
        <v>3</v>
      </c>
      <c r="BZ1257">
        <v>0</v>
      </c>
      <c r="CA1257">
        <v>0</v>
      </c>
      <c r="CB1257" t="s">
        <v>3</v>
      </c>
      <c r="CE1257">
        <v>0</v>
      </c>
      <c r="CF1257">
        <v>0</v>
      </c>
      <c r="CG1257">
        <v>0</v>
      </c>
      <c r="CM1257">
        <v>0</v>
      </c>
      <c r="CN1257" t="s">
        <v>3</v>
      </c>
      <c r="CO1257">
        <v>0</v>
      </c>
      <c r="CP1257">
        <f t="shared" si="1004"/>
        <v>6989.4</v>
      </c>
      <c r="CQ1257">
        <f t="shared" si="1005"/>
        <v>52.95</v>
      </c>
      <c r="CR1257">
        <f t="shared" si="1006"/>
        <v>0</v>
      </c>
      <c r="CS1257">
        <f t="shared" si="1007"/>
        <v>0</v>
      </c>
      <c r="CT1257">
        <f t="shared" si="1008"/>
        <v>0</v>
      </c>
      <c r="CU1257">
        <f t="shared" si="1009"/>
        <v>0</v>
      </c>
      <c r="CV1257">
        <f t="shared" si="1010"/>
        <v>0</v>
      </c>
      <c r="CW1257">
        <f t="shared" si="1011"/>
        <v>0</v>
      </c>
      <c r="CX1257">
        <f t="shared" si="1012"/>
        <v>0</v>
      </c>
      <c r="CY1257">
        <f t="shared" si="1013"/>
        <v>0</v>
      </c>
      <c r="CZ1257">
        <f t="shared" si="1014"/>
        <v>0</v>
      </c>
      <c r="DC1257" t="s">
        <v>3</v>
      </c>
      <c r="DD1257" t="s">
        <v>3</v>
      </c>
      <c r="DE1257" t="s">
        <v>3</v>
      </c>
      <c r="DF1257" t="s">
        <v>3</v>
      </c>
      <c r="DG1257" t="s">
        <v>3</v>
      </c>
      <c r="DH1257" t="s">
        <v>3</v>
      </c>
      <c r="DI1257" t="s">
        <v>3</v>
      </c>
      <c r="DJ1257" t="s">
        <v>3</v>
      </c>
      <c r="DK1257" t="s">
        <v>3</v>
      </c>
      <c r="DL1257" t="s">
        <v>3</v>
      </c>
      <c r="DM1257" t="s">
        <v>3</v>
      </c>
      <c r="DN1257">
        <v>0</v>
      </c>
      <c r="DO1257">
        <v>0</v>
      </c>
      <c r="DP1257">
        <v>1</v>
      </c>
      <c r="DQ1257">
        <v>1</v>
      </c>
      <c r="DU1257">
        <v>1003</v>
      </c>
      <c r="DV1257" t="s">
        <v>382</v>
      </c>
      <c r="DW1257" t="s">
        <v>382</v>
      </c>
      <c r="DX1257">
        <v>1</v>
      </c>
      <c r="DZ1257" t="s">
        <v>3</v>
      </c>
      <c r="EA1257" t="s">
        <v>3</v>
      </c>
      <c r="EB1257" t="s">
        <v>3</v>
      </c>
      <c r="EC1257" t="s">
        <v>3</v>
      </c>
      <c r="EE1257">
        <v>30172930</v>
      </c>
      <c r="EF1257">
        <v>8</v>
      </c>
      <c r="EG1257" t="s">
        <v>68</v>
      </c>
      <c r="EH1257">
        <v>0</v>
      </c>
      <c r="EI1257" t="s">
        <v>3</v>
      </c>
      <c r="EJ1257">
        <v>1</v>
      </c>
      <c r="EK1257">
        <v>500001</v>
      </c>
      <c r="EL1257" t="s">
        <v>69</v>
      </c>
      <c r="EM1257" t="s">
        <v>70</v>
      </c>
      <c r="EO1257" t="s">
        <v>3</v>
      </c>
      <c r="EQ1257">
        <v>0</v>
      </c>
      <c r="ER1257">
        <v>52.95</v>
      </c>
      <c r="ES1257">
        <v>52.95</v>
      </c>
      <c r="ET1257">
        <v>0</v>
      </c>
      <c r="EU1257">
        <v>0</v>
      </c>
      <c r="EV1257">
        <v>0</v>
      </c>
      <c r="EW1257">
        <v>0</v>
      </c>
      <c r="EX1257">
        <v>0</v>
      </c>
      <c r="EY1257">
        <v>0</v>
      </c>
      <c r="FQ1257">
        <v>0</v>
      </c>
      <c r="FR1257">
        <f t="shared" si="1015"/>
        <v>0</v>
      </c>
      <c r="FS1257">
        <v>0</v>
      </c>
      <c r="FX1257">
        <v>0</v>
      </c>
      <c r="FY1257">
        <v>0</v>
      </c>
      <c r="GA1257" t="s">
        <v>3</v>
      </c>
      <c r="GD1257">
        <v>1</v>
      </c>
      <c r="GF1257">
        <v>142644100</v>
      </c>
      <c r="GG1257">
        <v>2</v>
      </c>
      <c r="GH1257">
        <v>1</v>
      </c>
      <c r="GI1257">
        <v>4</v>
      </c>
      <c r="GJ1257">
        <v>0</v>
      </c>
      <c r="GK1257">
        <v>0</v>
      </c>
      <c r="GL1257">
        <f t="shared" si="1016"/>
        <v>0</v>
      </c>
      <c r="GM1257">
        <f t="shared" si="1017"/>
        <v>6989.4</v>
      </c>
      <c r="GN1257">
        <f t="shared" si="1018"/>
        <v>6989.4</v>
      </c>
      <c r="GO1257">
        <f t="shared" si="1019"/>
        <v>0</v>
      </c>
      <c r="GP1257">
        <f t="shared" si="1020"/>
        <v>0</v>
      </c>
      <c r="GR1257">
        <v>0</v>
      </c>
      <c r="GS1257">
        <v>0</v>
      </c>
      <c r="GT1257">
        <v>0</v>
      </c>
      <c r="GU1257" t="s">
        <v>3</v>
      </c>
      <c r="GV1257">
        <f t="shared" si="1021"/>
        <v>0</v>
      </c>
      <c r="GW1257">
        <v>1</v>
      </c>
      <c r="GX1257">
        <f t="shared" si="1022"/>
        <v>0</v>
      </c>
      <c r="HA1257">
        <v>0</v>
      </c>
      <c r="HB1257">
        <v>0</v>
      </c>
      <c r="HC1257">
        <f t="shared" si="1023"/>
        <v>0</v>
      </c>
      <c r="HE1257" t="s">
        <v>3</v>
      </c>
      <c r="HF1257" t="s">
        <v>3</v>
      </c>
      <c r="HI1257">
        <f t="shared" si="1024"/>
        <v>0</v>
      </c>
      <c r="HJ1257">
        <f t="shared" si="1025"/>
        <v>0</v>
      </c>
      <c r="HK1257">
        <f t="shared" si="1026"/>
        <v>0</v>
      </c>
      <c r="HL1257">
        <f t="shared" si="1027"/>
        <v>0</v>
      </c>
      <c r="HM1257" t="s">
        <v>3</v>
      </c>
      <c r="HN1257" t="s">
        <v>3</v>
      </c>
      <c r="HO1257" t="s">
        <v>3</v>
      </c>
      <c r="HP1257" t="s">
        <v>3</v>
      </c>
      <c r="HQ1257" t="s">
        <v>3</v>
      </c>
      <c r="IK1257">
        <v>0</v>
      </c>
    </row>
    <row r="1258" spans="1:245" x14ac:dyDescent="0.2">
      <c r="A1258">
        <v>19</v>
      </c>
      <c r="B1258">
        <v>0</v>
      </c>
      <c r="F1258" t="s">
        <v>3</v>
      </c>
      <c r="G1258" t="s">
        <v>925</v>
      </c>
      <c r="H1258" t="s">
        <v>3</v>
      </c>
      <c r="AA1258">
        <v>1</v>
      </c>
      <c r="IK1258">
        <v>0</v>
      </c>
    </row>
    <row r="1259" spans="1:245" x14ac:dyDescent="0.2">
      <c r="A1259">
        <v>17</v>
      </c>
      <c r="B1259">
        <v>0</v>
      </c>
      <c r="C1259">
        <f>ROW(SmtRes!A754)</f>
        <v>754</v>
      </c>
      <c r="D1259">
        <f>ROW(EtalonRes!A855)</f>
        <v>855</v>
      </c>
      <c r="E1259" t="s">
        <v>281</v>
      </c>
      <c r="F1259" t="s">
        <v>408</v>
      </c>
      <c r="G1259" t="s">
        <v>409</v>
      </c>
      <c r="H1259" t="s">
        <v>348</v>
      </c>
      <c r="I1259">
        <f>ROUND(32/100,7)</f>
        <v>0.32</v>
      </c>
      <c r="J1259">
        <v>0</v>
      </c>
      <c r="K1259">
        <f>ROUND(32/100,7)</f>
        <v>0.32</v>
      </c>
      <c r="O1259">
        <f t="shared" ref="O1259:O1305" si="1035">ROUND(CP1259,2)</f>
        <v>1007.93</v>
      </c>
      <c r="P1259">
        <f t="shared" ref="P1259:P1305" si="1036">ROUND(CQ1259*I1259,2)</f>
        <v>157.72</v>
      </c>
      <c r="Q1259">
        <f t="shared" ref="Q1259:Q1305" si="1037">ROUND(CR1259*I1259,2)</f>
        <v>323.22000000000003</v>
      </c>
      <c r="R1259">
        <f t="shared" ref="R1259:R1305" si="1038">ROUND(CS1259*I1259,2)</f>
        <v>42.74</v>
      </c>
      <c r="S1259">
        <f t="shared" ref="S1259:S1305" si="1039">ROUND(CT1259*I1259,2)</f>
        <v>526.99</v>
      </c>
      <c r="T1259">
        <f t="shared" ref="T1259:T1305" si="1040">ROUND(CU1259*I1259,2)</f>
        <v>0</v>
      </c>
      <c r="U1259">
        <f t="shared" ref="U1259:U1305" si="1041">CV1259*I1259</f>
        <v>55.067519999999995</v>
      </c>
      <c r="V1259">
        <f t="shared" ref="V1259:V1305" si="1042">CW1259*I1259</f>
        <v>3.2800000000000002</v>
      </c>
      <c r="W1259">
        <f t="shared" ref="W1259:W1305" si="1043">ROUND(CX1259*I1259,2)</f>
        <v>0</v>
      </c>
      <c r="X1259">
        <f t="shared" ref="X1259:X1305" si="1044">ROUND(CY1259,2)</f>
        <v>620.44000000000005</v>
      </c>
      <c r="Y1259">
        <f t="shared" ref="Y1259:Y1305" si="1045">ROUND(CZ1259,2)</f>
        <v>348.67</v>
      </c>
      <c r="AA1259">
        <v>30589570</v>
      </c>
      <c r="AB1259">
        <f t="shared" ref="AB1259:AB1305" si="1046">ROUND((AC1259+AD1259+AF1259),6)</f>
        <v>3149.7674999999999</v>
      </c>
      <c r="AC1259">
        <f t="shared" ref="AC1259:AC1305" si="1047">ROUND((ES1259),6)</f>
        <v>492.86</v>
      </c>
      <c r="AD1259">
        <f>ROUND(((((ET1259*ROUND(1.25,7)))-((EU1259*ROUND(1.25,7))))+AE1259),6)</f>
        <v>1010.05</v>
      </c>
      <c r="AE1259">
        <f>ROUND(((EU1259*ROUND(1.25,7))),6)</f>
        <v>133.5625</v>
      </c>
      <c r="AF1259">
        <f>ROUND(((EV1259*ROUND(1.15,7))),6)</f>
        <v>1646.8575000000001</v>
      </c>
      <c r="AG1259">
        <f t="shared" ref="AG1259:AG1305" si="1048">ROUND((AP1259),6)</f>
        <v>0</v>
      </c>
      <c r="AH1259">
        <f>((EW1259*ROUND(1.15,7)))</f>
        <v>172.08599999999998</v>
      </c>
      <c r="AI1259">
        <f>((EX1259*ROUND(1.25,7)))</f>
        <v>10.25</v>
      </c>
      <c r="AJ1259">
        <f t="shared" ref="AJ1259:AJ1305" si="1049">(AS1259)</f>
        <v>0</v>
      </c>
      <c r="AK1259">
        <v>2732.95</v>
      </c>
      <c r="AL1259">
        <v>492.86</v>
      </c>
      <c r="AM1259">
        <v>808.04</v>
      </c>
      <c r="AN1259">
        <v>106.85</v>
      </c>
      <c r="AO1259">
        <v>1432.05</v>
      </c>
      <c r="AP1259">
        <v>0</v>
      </c>
      <c r="AQ1259">
        <v>149.63999999999999</v>
      </c>
      <c r="AR1259">
        <v>8.1999999999999993</v>
      </c>
      <c r="AS1259">
        <v>0</v>
      </c>
      <c r="AT1259">
        <v>108.9</v>
      </c>
      <c r="AU1259">
        <v>61.2</v>
      </c>
      <c r="AV1259">
        <v>1</v>
      </c>
      <c r="AW1259">
        <v>1</v>
      </c>
      <c r="AZ1259">
        <v>1</v>
      </c>
      <c r="BA1259">
        <v>30.09</v>
      </c>
      <c r="BB1259">
        <v>1</v>
      </c>
      <c r="BC1259">
        <v>1</v>
      </c>
      <c r="BD1259" t="s">
        <v>3</v>
      </c>
      <c r="BE1259" t="s">
        <v>3</v>
      </c>
      <c r="BF1259" t="s">
        <v>3</v>
      </c>
      <c r="BG1259" t="s">
        <v>3</v>
      </c>
      <c r="BH1259">
        <v>0</v>
      </c>
      <c r="BI1259">
        <v>1</v>
      </c>
      <c r="BJ1259" t="s">
        <v>410</v>
      </c>
      <c r="BM1259">
        <v>16001</v>
      </c>
      <c r="BN1259">
        <v>0</v>
      </c>
      <c r="BO1259" t="s">
        <v>26</v>
      </c>
      <c r="BP1259">
        <v>1</v>
      </c>
      <c r="BQ1259">
        <v>22</v>
      </c>
      <c r="BR1259">
        <v>0</v>
      </c>
      <c r="BS1259">
        <v>30.09</v>
      </c>
      <c r="BT1259">
        <v>1</v>
      </c>
      <c r="BU1259">
        <v>1</v>
      </c>
      <c r="BV1259">
        <v>1</v>
      </c>
      <c r="BW1259">
        <v>1</v>
      </c>
      <c r="BX1259">
        <v>1</v>
      </c>
      <c r="BY1259" t="s">
        <v>3</v>
      </c>
      <c r="BZ1259">
        <v>121</v>
      </c>
      <c r="CA1259">
        <v>72</v>
      </c>
      <c r="CB1259" t="s">
        <v>3</v>
      </c>
      <c r="CE1259">
        <v>0</v>
      </c>
      <c r="CF1259">
        <v>0</v>
      </c>
      <c r="CG1259">
        <v>0</v>
      </c>
      <c r="CM1259">
        <v>0</v>
      </c>
      <c r="CN1259" t="s">
        <v>1973</v>
      </c>
      <c r="CO1259">
        <v>0</v>
      </c>
      <c r="CP1259">
        <f t="shared" ref="CP1259:CP1305" si="1050">(P1259+Q1259+S1259)</f>
        <v>1007.9300000000001</v>
      </c>
      <c r="CQ1259">
        <f t="shared" ref="CQ1259:CQ1305" si="1051">AC1259*BC1259</f>
        <v>492.86</v>
      </c>
      <c r="CR1259">
        <f t="shared" ref="CR1259:CR1305" si="1052">AD1259*BB1259</f>
        <v>1010.05</v>
      </c>
      <c r="CS1259">
        <f t="shared" ref="CS1259:CS1305" si="1053">AE1259</f>
        <v>133.5625</v>
      </c>
      <c r="CT1259">
        <f t="shared" ref="CT1259:CT1305" si="1054">AF1259</f>
        <v>1646.8575000000001</v>
      </c>
      <c r="CU1259">
        <f t="shared" ref="CU1259:CU1305" si="1055">AG1259</f>
        <v>0</v>
      </c>
      <c r="CV1259">
        <f t="shared" ref="CV1259:CV1305" si="1056">AH1259</f>
        <v>172.08599999999998</v>
      </c>
      <c r="CW1259">
        <f t="shared" ref="CW1259:CW1305" si="1057">AI1259</f>
        <v>10.25</v>
      </c>
      <c r="CX1259">
        <f t="shared" ref="CX1259:CX1305" si="1058">AJ1259</f>
        <v>0</v>
      </c>
      <c r="CY1259">
        <f t="shared" ref="CY1259:CY1305" si="1059">(((S1259+R1259)*AT1259)/100)</f>
        <v>620.43597000000011</v>
      </c>
      <c r="CZ1259">
        <f t="shared" ref="CZ1259:CZ1305" si="1060">(((S1259+R1259)*AU1259)/100)</f>
        <v>348.67476000000005</v>
      </c>
      <c r="DC1259" t="s">
        <v>3</v>
      </c>
      <c r="DD1259" t="s">
        <v>3</v>
      </c>
      <c r="DE1259" t="s">
        <v>27</v>
      </c>
      <c r="DF1259" t="s">
        <v>27</v>
      </c>
      <c r="DG1259" t="s">
        <v>28</v>
      </c>
      <c r="DH1259" t="s">
        <v>3</v>
      </c>
      <c r="DI1259" t="s">
        <v>28</v>
      </c>
      <c r="DJ1259" t="s">
        <v>27</v>
      </c>
      <c r="DK1259" t="s">
        <v>3</v>
      </c>
      <c r="DL1259" t="s">
        <v>29</v>
      </c>
      <c r="DM1259" t="s">
        <v>30</v>
      </c>
      <c r="DN1259">
        <v>0</v>
      </c>
      <c r="DO1259">
        <v>0</v>
      </c>
      <c r="DP1259">
        <v>1</v>
      </c>
      <c r="DQ1259">
        <v>1</v>
      </c>
      <c r="DU1259">
        <v>1013</v>
      </c>
      <c r="DV1259" t="s">
        <v>348</v>
      </c>
      <c r="DW1259" t="s">
        <v>348</v>
      </c>
      <c r="DX1259">
        <v>1</v>
      </c>
      <c r="DZ1259" t="s">
        <v>3</v>
      </c>
      <c r="EA1259" t="s">
        <v>3</v>
      </c>
      <c r="EB1259" t="s">
        <v>3</v>
      </c>
      <c r="EC1259" t="s">
        <v>3</v>
      </c>
      <c r="EE1259">
        <v>30173025</v>
      </c>
      <c r="EF1259">
        <v>22</v>
      </c>
      <c r="EG1259" t="s">
        <v>363</v>
      </c>
      <c r="EH1259">
        <v>16</v>
      </c>
      <c r="EI1259" t="s">
        <v>364</v>
      </c>
      <c r="EJ1259">
        <v>1</v>
      </c>
      <c r="EK1259">
        <v>16001</v>
      </c>
      <c r="EL1259" t="s">
        <v>365</v>
      </c>
      <c r="EM1259" t="s">
        <v>366</v>
      </c>
      <c r="EO1259" t="s">
        <v>34</v>
      </c>
      <c r="EQ1259">
        <v>0</v>
      </c>
      <c r="ER1259">
        <v>2732.95</v>
      </c>
      <c r="ES1259">
        <v>492.86</v>
      </c>
      <c r="ET1259">
        <v>808.04</v>
      </c>
      <c r="EU1259">
        <v>106.85</v>
      </c>
      <c r="EV1259">
        <v>1432.05</v>
      </c>
      <c r="EW1259">
        <v>149.63999999999999</v>
      </c>
      <c r="EX1259">
        <v>8.1999999999999993</v>
      </c>
      <c r="EY1259">
        <v>0</v>
      </c>
      <c r="FQ1259">
        <v>0</v>
      </c>
      <c r="FR1259">
        <f t="shared" ref="FR1259:FR1305" si="1061">ROUND(IF(AND(BH1259=3,BI1259=3),P1259,0),2)</f>
        <v>0</v>
      </c>
      <c r="FS1259">
        <v>0</v>
      </c>
      <c r="FX1259">
        <v>108.9</v>
      </c>
      <c r="FY1259">
        <v>61.2</v>
      </c>
      <c r="GA1259" t="s">
        <v>3</v>
      </c>
      <c r="GD1259">
        <v>1</v>
      </c>
      <c r="GF1259">
        <v>-966061150</v>
      </c>
      <c r="GG1259">
        <v>2</v>
      </c>
      <c r="GH1259">
        <v>1</v>
      </c>
      <c r="GI1259">
        <v>4</v>
      </c>
      <c r="GJ1259">
        <v>0</v>
      </c>
      <c r="GK1259">
        <v>0</v>
      </c>
      <c r="GL1259">
        <f t="shared" ref="GL1259:GL1305" si="1062">ROUND(IF(AND(BH1259=3,BI1259=3,FS1259&lt;&gt;0),P1259,0),2)</f>
        <v>0</v>
      </c>
      <c r="GM1259">
        <f t="shared" ref="GM1259:GM1305" si="1063">ROUND(O1259+X1259+Y1259,2)+GX1259</f>
        <v>1977.04</v>
      </c>
      <c r="GN1259">
        <f t="shared" ref="GN1259:GN1305" si="1064">IF(OR(BI1259=0,BI1259=1),ROUND(O1259+X1259+Y1259,2),0)</f>
        <v>1977.04</v>
      </c>
      <c r="GO1259">
        <f t="shared" ref="GO1259:GO1305" si="1065">IF(BI1259=2,ROUND(O1259+X1259+Y1259,2),0)</f>
        <v>0</v>
      </c>
      <c r="GP1259">
        <f t="shared" ref="GP1259:GP1305" si="1066">IF(BI1259=4,ROUND(O1259+X1259+Y1259,2)+GX1259,0)</f>
        <v>0</v>
      </c>
      <c r="GR1259">
        <v>0</v>
      </c>
      <c r="GS1259">
        <v>0</v>
      </c>
      <c r="GT1259">
        <v>0</v>
      </c>
      <c r="GU1259" t="s">
        <v>3</v>
      </c>
      <c r="GV1259">
        <f t="shared" ref="GV1259:GV1305" si="1067">ROUND((GT1259),6)</f>
        <v>0</v>
      </c>
      <c r="GW1259">
        <v>1</v>
      </c>
      <c r="GX1259">
        <f t="shared" ref="GX1259:GX1305" si="1068">ROUND(HC1259*I1259,2)</f>
        <v>0</v>
      </c>
      <c r="HA1259">
        <v>0</v>
      </c>
      <c r="HB1259">
        <v>0</v>
      </c>
      <c r="HC1259">
        <f t="shared" ref="HC1259:HC1305" si="1069">GV1259*GW1259</f>
        <v>0</v>
      </c>
      <c r="HE1259" t="s">
        <v>3</v>
      </c>
      <c r="HF1259" t="s">
        <v>3</v>
      </c>
      <c r="HI1259">
        <f t="shared" ref="HI1259:HI1305" si="1070">ROUND(R1259*BS1259,0)</f>
        <v>1286</v>
      </c>
      <c r="HJ1259">
        <f t="shared" ref="HJ1259:HJ1305" si="1071">ROUND(S1259*BA1259,0)</f>
        <v>15857</v>
      </c>
      <c r="HK1259">
        <f t="shared" ref="HK1259:HK1305" si="1072">ROUND((((HJ1259+HI1259)*AT1259)/100),0)</f>
        <v>18669</v>
      </c>
      <c r="HL1259">
        <f t="shared" ref="HL1259:HL1305" si="1073">ROUND((((HJ1259+HI1259)*AU1259)/100),0)</f>
        <v>10492</v>
      </c>
      <c r="HM1259" t="s">
        <v>3</v>
      </c>
      <c r="HN1259" t="s">
        <v>368</v>
      </c>
      <c r="HO1259" t="s">
        <v>369</v>
      </c>
      <c r="HP1259" t="s">
        <v>364</v>
      </c>
      <c r="HQ1259" t="s">
        <v>364</v>
      </c>
      <c r="IK1259">
        <v>0</v>
      </c>
    </row>
    <row r="1260" spans="1:245" x14ac:dyDescent="0.2">
      <c r="A1260">
        <v>17</v>
      </c>
      <c r="B1260">
        <v>0</v>
      </c>
      <c r="E1260" t="s">
        <v>285</v>
      </c>
      <c r="F1260" t="s">
        <v>411</v>
      </c>
      <c r="G1260" t="s">
        <v>412</v>
      </c>
      <c r="H1260" t="s">
        <v>372</v>
      </c>
      <c r="I1260">
        <f>ROUND(I1259*-9.29,7)</f>
        <v>-2.9727999999999999</v>
      </c>
      <c r="J1260">
        <v>0</v>
      </c>
      <c r="K1260">
        <f>ROUND(I1259*-9.29,7)</f>
        <v>-2.9727999999999999</v>
      </c>
      <c r="O1260">
        <f t="shared" si="1035"/>
        <v>-142.55000000000001</v>
      </c>
      <c r="P1260">
        <f t="shared" si="1036"/>
        <v>-142.55000000000001</v>
      </c>
      <c r="Q1260">
        <f t="shared" si="1037"/>
        <v>0</v>
      </c>
      <c r="R1260">
        <f t="shared" si="1038"/>
        <v>0</v>
      </c>
      <c r="S1260">
        <f t="shared" si="1039"/>
        <v>0</v>
      </c>
      <c r="T1260">
        <f t="shared" si="1040"/>
        <v>0</v>
      </c>
      <c r="U1260">
        <f t="shared" si="1041"/>
        <v>0</v>
      </c>
      <c r="V1260">
        <f t="shared" si="1042"/>
        <v>0</v>
      </c>
      <c r="W1260">
        <f t="shared" si="1043"/>
        <v>0</v>
      </c>
      <c r="X1260">
        <f t="shared" si="1044"/>
        <v>0</v>
      </c>
      <c r="Y1260">
        <f t="shared" si="1045"/>
        <v>0</v>
      </c>
      <c r="AA1260">
        <v>30589570</v>
      </c>
      <c r="AB1260">
        <f t="shared" si="1046"/>
        <v>47.95</v>
      </c>
      <c r="AC1260">
        <f t="shared" si="1047"/>
        <v>47.95</v>
      </c>
      <c r="AD1260">
        <f>ROUND((((ET1260)-(EU1260))+AE1260),6)</f>
        <v>0</v>
      </c>
      <c r="AE1260">
        <f>ROUND((EU1260),6)</f>
        <v>0</v>
      </c>
      <c r="AF1260">
        <f>ROUND((EV1260),6)</f>
        <v>0</v>
      </c>
      <c r="AG1260">
        <f t="shared" si="1048"/>
        <v>0</v>
      </c>
      <c r="AH1260">
        <f>(EW1260)</f>
        <v>0</v>
      </c>
      <c r="AI1260">
        <f>(EX1260)</f>
        <v>0</v>
      </c>
      <c r="AJ1260">
        <f t="shared" si="1049"/>
        <v>0</v>
      </c>
      <c r="AK1260">
        <v>47.95</v>
      </c>
      <c r="AL1260">
        <v>47.95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1</v>
      </c>
      <c r="AW1260">
        <v>1</v>
      </c>
      <c r="AZ1260">
        <v>1</v>
      </c>
      <c r="BA1260">
        <v>1</v>
      </c>
      <c r="BB1260">
        <v>1</v>
      </c>
      <c r="BC1260">
        <v>1</v>
      </c>
      <c r="BD1260" t="s">
        <v>3</v>
      </c>
      <c r="BE1260" t="s">
        <v>3</v>
      </c>
      <c r="BF1260" t="s">
        <v>3</v>
      </c>
      <c r="BG1260" t="s">
        <v>3</v>
      </c>
      <c r="BH1260">
        <v>3</v>
      </c>
      <c r="BI1260">
        <v>2</v>
      </c>
      <c r="BJ1260" t="s">
        <v>413</v>
      </c>
      <c r="BM1260">
        <v>500002</v>
      </c>
      <c r="BN1260">
        <v>0</v>
      </c>
      <c r="BO1260" t="s">
        <v>67</v>
      </c>
      <c r="BP1260">
        <v>1</v>
      </c>
      <c r="BQ1260">
        <v>12</v>
      </c>
      <c r="BR1260">
        <v>1</v>
      </c>
      <c r="BS1260">
        <v>1</v>
      </c>
      <c r="BT1260">
        <v>1</v>
      </c>
      <c r="BU1260">
        <v>1</v>
      </c>
      <c r="BV1260">
        <v>1</v>
      </c>
      <c r="BW1260">
        <v>1</v>
      </c>
      <c r="BX1260">
        <v>1</v>
      </c>
      <c r="BY1260" t="s">
        <v>3</v>
      </c>
      <c r="BZ1260">
        <v>0</v>
      </c>
      <c r="CA1260">
        <v>0</v>
      </c>
      <c r="CB1260" t="s">
        <v>3</v>
      </c>
      <c r="CE1260">
        <v>0</v>
      </c>
      <c r="CF1260">
        <v>0</v>
      </c>
      <c r="CG1260">
        <v>0</v>
      </c>
      <c r="CM1260">
        <v>0</v>
      </c>
      <c r="CN1260" t="s">
        <v>3</v>
      </c>
      <c r="CO1260">
        <v>0</v>
      </c>
      <c r="CP1260">
        <f t="shared" si="1050"/>
        <v>-142.55000000000001</v>
      </c>
      <c r="CQ1260">
        <f t="shared" si="1051"/>
        <v>47.95</v>
      </c>
      <c r="CR1260">
        <f t="shared" si="1052"/>
        <v>0</v>
      </c>
      <c r="CS1260">
        <f t="shared" si="1053"/>
        <v>0</v>
      </c>
      <c r="CT1260">
        <f t="shared" si="1054"/>
        <v>0</v>
      </c>
      <c r="CU1260">
        <f t="shared" si="1055"/>
        <v>0</v>
      </c>
      <c r="CV1260">
        <f t="shared" si="1056"/>
        <v>0</v>
      </c>
      <c r="CW1260">
        <f t="shared" si="1057"/>
        <v>0</v>
      </c>
      <c r="CX1260">
        <f t="shared" si="1058"/>
        <v>0</v>
      </c>
      <c r="CY1260">
        <f t="shared" si="1059"/>
        <v>0</v>
      </c>
      <c r="CZ1260">
        <f t="shared" si="1060"/>
        <v>0</v>
      </c>
      <c r="DC1260" t="s">
        <v>3</v>
      </c>
      <c r="DD1260" t="s">
        <v>3</v>
      </c>
      <c r="DE1260" t="s">
        <v>3</v>
      </c>
      <c r="DF1260" t="s">
        <v>3</v>
      </c>
      <c r="DG1260" t="s">
        <v>3</v>
      </c>
      <c r="DH1260" t="s">
        <v>3</v>
      </c>
      <c r="DI1260" t="s">
        <v>3</v>
      </c>
      <c r="DJ1260" t="s">
        <v>3</v>
      </c>
      <c r="DK1260" t="s">
        <v>3</v>
      </c>
      <c r="DL1260" t="s">
        <v>3</v>
      </c>
      <c r="DM1260" t="s">
        <v>3</v>
      </c>
      <c r="DN1260">
        <v>0</v>
      </c>
      <c r="DO1260">
        <v>0</v>
      </c>
      <c r="DP1260">
        <v>1</v>
      </c>
      <c r="DQ1260">
        <v>1</v>
      </c>
      <c r="DU1260">
        <v>1003</v>
      </c>
      <c r="DV1260" t="s">
        <v>372</v>
      </c>
      <c r="DW1260" t="s">
        <v>372</v>
      </c>
      <c r="DX1260">
        <v>10</v>
      </c>
      <c r="DZ1260" t="s">
        <v>3</v>
      </c>
      <c r="EA1260" t="s">
        <v>3</v>
      </c>
      <c r="EB1260" t="s">
        <v>3</v>
      </c>
      <c r="EC1260" t="s">
        <v>3</v>
      </c>
      <c r="EE1260">
        <v>30172931</v>
      </c>
      <c r="EF1260">
        <v>12</v>
      </c>
      <c r="EG1260" t="s">
        <v>374</v>
      </c>
      <c r="EH1260">
        <v>0</v>
      </c>
      <c r="EI1260" t="s">
        <v>3</v>
      </c>
      <c r="EJ1260">
        <v>2</v>
      </c>
      <c r="EK1260">
        <v>500002</v>
      </c>
      <c r="EL1260" t="s">
        <v>375</v>
      </c>
      <c r="EM1260" t="s">
        <v>376</v>
      </c>
      <c r="EO1260" t="s">
        <v>3</v>
      </c>
      <c r="EQ1260">
        <v>32768</v>
      </c>
      <c r="ER1260">
        <v>47.95</v>
      </c>
      <c r="ES1260">
        <v>47.95</v>
      </c>
      <c r="ET1260">
        <v>0</v>
      </c>
      <c r="EU1260">
        <v>0</v>
      </c>
      <c r="EV1260">
        <v>0</v>
      </c>
      <c r="EW1260">
        <v>0</v>
      </c>
      <c r="EX1260">
        <v>0</v>
      </c>
      <c r="EY1260">
        <v>0</v>
      </c>
      <c r="FQ1260">
        <v>0</v>
      </c>
      <c r="FR1260">
        <f t="shared" si="1061"/>
        <v>0</v>
      </c>
      <c r="FS1260">
        <v>0</v>
      </c>
      <c r="FX1260">
        <v>0</v>
      </c>
      <c r="FY1260">
        <v>0</v>
      </c>
      <c r="GA1260" t="s">
        <v>3</v>
      </c>
      <c r="GD1260">
        <v>1</v>
      </c>
      <c r="GF1260">
        <v>-1961691766</v>
      </c>
      <c r="GG1260">
        <v>2</v>
      </c>
      <c r="GH1260">
        <v>1</v>
      </c>
      <c r="GI1260">
        <v>4</v>
      </c>
      <c r="GJ1260">
        <v>0</v>
      </c>
      <c r="GK1260">
        <v>0</v>
      </c>
      <c r="GL1260">
        <f t="shared" si="1062"/>
        <v>0</v>
      </c>
      <c r="GM1260">
        <f t="shared" si="1063"/>
        <v>-142.55000000000001</v>
      </c>
      <c r="GN1260">
        <f t="shared" si="1064"/>
        <v>0</v>
      </c>
      <c r="GO1260">
        <f t="shared" si="1065"/>
        <v>-142.55000000000001</v>
      </c>
      <c r="GP1260">
        <f t="shared" si="1066"/>
        <v>0</v>
      </c>
      <c r="GR1260">
        <v>0</v>
      </c>
      <c r="GS1260">
        <v>0</v>
      </c>
      <c r="GT1260">
        <v>0</v>
      </c>
      <c r="GU1260" t="s">
        <v>3</v>
      </c>
      <c r="GV1260">
        <f t="shared" si="1067"/>
        <v>0</v>
      </c>
      <c r="GW1260">
        <v>1</v>
      </c>
      <c r="GX1260">
        <f t="shared" si="1068"/>
        <v>0</v>
      </c>
      <c r="HA1260">
        <v>0</v>
      </c>
      <c r="HB1260">
        <v>0</v>
      </c>
      <c r="HC1260">
        <f t="shared" si="1069"/>
        <v>0</v>
      </c>
      <c r="HE1260" t="s">
        <v>3</v>
      </c>
      <c r="HF1260" t="s">
        <v>3</v>
      </c>
      <c r="HI1260">
        <f t="shared" si="1070"/>
        <v>0</v>
      </c>
      <c r="HJ1260">
        <f t="shared" si="1071"/>
        <v>0</v>
      </c>
      <c r="HK1260">
        <f t="shared" si="1072"/>
        <v>0</v>
      </c>
      <c r="HL1260">
        <f t="shared" si="1073"/>
        <v>0</v>
      </c>
      <c r="HM1260" t="s">
        <v>3</v>
      </c>
      <c r="HN1260" t="s">
        <v>3</v>
      </c>
      <c r="HO1260" t="s">
        <v>3</v>
      </c>
      <c r="HP1260" t="s">
        <v>3</v>
      </c>
      <c r="HQ1260" t="s">
        <v>3</v>
      </c>
      <c r="IK1260">
        <v>0</v>
      </c>
    </row>
    <row r="1261" spans="1:245" x14ac:dyDescent="0.2">
      <c r="A1261">
        <v>17</v>
      </c>
      <c r="B1261">
        <v>0</v>
      </c>
      <c r="E1261" t="s">
        <v>289</v>
      </c>
      <c r="F1261" t="s">
        <v>938</v>
      </c>
      <c r="G1261" t="s">
        <v>939</v>
      </c>
      <c r="H1261" t="s">
        <v>382</v>
      </c>
      <c r="I1261">
        <v>29.73</v>
      </c>
      <c r="J1261">
        <v>0</v>
      </c>
      <c r="K1261">
        <v>29.73</v>
      </c>
      <c r="O1261">
        <f t="shared" si="1035"/>
        <v>564.87</v>
      </c>
      <c r="P1261">
        <f t="shared" si="1036"/>
        <v>564.87</v>
      </c>
      <c r="Q1261">
        <f t="shared" si="1037"/>
        <v>0</v>
      </c>
      <c r="R1261">
        <f t="shared" si="1038"/>
        <v>0</v>
      </c>
      <c r="S1261">
        <f t="shared" si="1039"/>
        <v>0</v>
      </c>
      <c r="T1261">
        <f t="shared" si="1040"/>
        <v>0</v>
      </c>
      <c r="U1261">
        <f t="shared" si="1041"/>
        <v>0</v>
      </c>
      <c r="V1261">
        <f t="shared" si="1042"/>
        <v>0</v>
      </c>
      <c r="W1261">
        <f t="shared" si="1043"/>
        <v>0</v>
      </c>
      <c r="X1261">
        <f t="shared" si="1044"/>
        <v>0</v>
      </c>
      <c r="Y1261">
        <f t="shared" si="1045"/>
        <v>0</v>
      </c>
      <c r="AA1261">
        <v>30589570</v>
      </c>
      <c r="AB1261">
        <f t="shared" si="1046"/>
        <v>19</v>
      </c>
      <c r="AC1261">
        <f t="shared" si="1047"/>
        <v>19</v>
      </c>
      <c r="AD1261">
        <f>ROUND((((ET1261)-(EU1261))+AE1261),6)</f>
        <v>0</v>
      </c>
      <c r="AE1261">
        <f>ROUND((EU1261),6)</f>
        <v>0</v>
      </c>
      <c r="AF1261">
        <f>ROUND((EV1261),6)</f>
        <v>0</v>
      </c>
      <c r="AG1261">
        <f t="shared" si="1048"/>
        <v>0</v>
      </c>
      <c r="AH1261">
        <f>(EW1261)</f>
        <v>0</v>
      </c>
      <c r="AI1261">
        <f>(EX1261)</f>
        <v>0</v>
      </c>
      <c r="AJ1261">
        <f t="shared" si="1049"/>
        <v>0</v>
      </c>
      <c r="AK1261">
        <v>19</v>
      </c>
      <c r="AL1261">
        <v>19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1</v>
      </c>
      <c r="AW1261">
        <v>1</v>
      </c>
      <c r="AZ1261">
        <v>1</v>
      </c>
      <c r="BA1261">
        <v>1</v>
      </c>
      <c r="BB1261">
        <v>1</v>
      </c>
      <c r="BC1261">
        <v>1</v>
      </c>
      <c r="BD1261" t="s">
        <v>3</v>
      </c>
      <c r="BE1261" t="s">
        <v>3</v>
      </c>
      <c r="BF1261" t="s">
        <v>3</v>
      </c>
      <c r="BG1261" t="s">
        <v>3</v>
      </c>
      <c r="BH1261">
        <v>3</v>
      </c>
      <c r="BI1261">
        <v>2</v>
      </c>
      <c r="BJ1261" t="s">
        <v>940</v>
      </c>
      <c r="BM1261">
        <v>500002</v>
      </c>
      <c r="BN1261">
        <v>0</v>
      </c>
      <c r="BO1261" t="s">
        <v>67</v>
      </c>
      <c r="BP1261">
        <v>1</v>
      </c>
      <c r="BQ1261">
        <v>12</v>
      </c>
      <c r="BR1261">
        <v>0</v>
      </c>
      <c r="BS1261">
        <v>1</v>
      </c>
      <c r="BT1261">
        <v>1</v>
      </c>
      <c r="BU1261">
        <v>1</v>
      </c>
      <c r="BV1261">
        <v>1</v>
      </c>
      <c r="BW1261">
        <v>1</v>
      </c>
      <c r="BX1261">
        <v>1</v>
      </c>
      <c r="BY1261" t="s">
        <v>3</v>
      </c>
      <c r="BZ1261">
        <v>0</v>
      </c>
      <c r="CA1261">
        <v>0</v>
      </c>
      <c r="CB1261" t="s">
        <v>3</v>
      </c>
      <c r="CE1261">
        <v>0</v>
      </c>
      <c r="CF1261">
        <v>0</v>
      </c>
      <c r="CG1261">
        <v>0</v>
      </c>
      <c r="CM1261">
        <v>0</v>
      </c>
      <c r="CN1261" t="s">
        <v>3</v>
      </c>
      <c r="CO1261">
        <v>0</v>
      </c>
      <c r="CP1261">
        <f t="shared" si="1050"/>
        <v>564.87</v>
      </c>
      <c r="CQ1261">
        <f t="shared" si="1051"/>
        <v>19</v>
      </c>
      <c r="CR1261">
        <f t="shared" si="1052"/>
        <v>0</v>
      </c>
      <c r="CS1261">
        <f t="shared" si="1053"/>
        <v>0</v>
      </c>
      <c r="CT1261">
        <f t="shared" si="1054"/>
        <v>0</v>
      </c>
      <c r="CU1261">
        <f t="shared" si="1055"/>
        <v>0</v>
      </c>
      <c r="CV1261">
        <f t="shared" si="1056"/>
        <v>0</v>
      </c>
      <c r="CW1261">
        <f t="shared" si="1057"/>
        <v>0</v>
      </c>
      <c r="CX1261">
        <f t="shared" si="1058"/>
        <v>0</v>
      </c>
      <c r="CY1261">
        <f t="shared" si="1059"/>
        <v>0</v>
      </c>
      <c r="CZ1261">
        <f t="shared" si="1060"/>
        <v>0</v>
      </c>
      <c r="DC1261" t="s">
        <v>3</v>
      </c>
      <c r="DD1261" t="s">
        <v>3</v>
      </c>
      <c r="DE1261" t="s">
        <v>3</v>
      </c>
      <c r="DF1261" t="s">
        <v>3</v>
      </c>
      <c r="DG1261" t="s">
        <v>3</v>
      </c>
      <c r="DH1261" t="s">
        <v>3</v>
      </c>
      <c r="DI1261" t="s">
        <v>3</v>
      </c>
      <c r="DJ1261" t="s">
        <v>3</v>
      </c>
      <c r="DK1261" t="s">
        <v>3</v>
      </c>
      <c r="DL1261" t="s">
        <v>3</v>
      </c>
      <c r="DM1261" t="s">
        <v>3</v>
      </c>
      <c r="DN1261">
        <v>0</v>
      </c>
      <c r="DO1261">
        <v>0</v>
      </c>
      <c r="DP1261">
        <v>1</v>
      </c>
      <c r="DQ1261">
        <v>1</v>
      </c>
      <c r="DU1261">
        <v>1003</v>
      </c>
      <c r="DV1261" t="s">
        <v>382</v>
      </c>
      <c r="DW1261" t="s">
        <v>382</v>
      </c>
      <c r="DX1261">
        <v>1</v>
      </c>
      <c r="DZ1261" t="s">
        <v>3</v>
      </c>
      <c r="EA1261" t="s">
        <v>3</v>
      </c>
      <c r="EB1261" t="s">
        <v>3</v>
      </c>
      <c r="EC1261" t="s">
        <v>3</v>
      </c>
      <c r="EE1261">
        <v>30172931</v>
      </c>
      <c r="EF1261">
        <v>12</v>
      </c>
      <c r="EG1261" t="s">
        <v>374</v>
      </c>
      <c r="EH1261">
        <v>0</v>
      </c>
      <c r="EI1261" t="s">
        <v>3</v>
      </c>
      <c r="EJ1261">
        <v>2</v>
      </c>
      <c r="EK1261">
        <v>500002</v>
      </c>
      <c r="EL1261" t="s">
        <v>375</v>
      </c>
      <c r="EM1261" t="s">
        <v>376</v>
      </c>
      <c r="EO1261" t="s">
        <v>3</v>
      </c>
      <c r="EQ1261">
        <v>0</v>
      </c>
      <c r="ER1261">
        <v>19</v>
      </c>
      <c r="ES1261">
        <v>19</v>
      </c>
      <c r="ET1261">
        <v>0</v>
      </c>
      <c r="EU1261">
        <v>0</v>
      </c>
      <c r="EV1261">
        <v>0</v>
      </c>
      <c r="EW1261">
        <v>0</v>
      </c>
      <c r="EX1261">
        <v>0</v>
      </c>
      <c r="EY1261">
        <v>0</v>
      </c>
      <c r="FQ1261">
        <v>0</v>
      </c>
      <c r="FR1261">
        <f t="shared" si="1061"/>
        <v>0</v>
      </c>
      <c r="FS1261">
        <v>0</v>
      </c>
      <c r="FX1261">
        <v>0</v>
      </c>
      <c r="FY1261">
        <v>0</v>
      </c>
      <c r="GA1261" t="s">
        <v>3</v>
      </c>
      <c r="GD1261">
        <v>1</v>
      </c>
      <c r="GF1261">
        <v>2079989495</v>
      </c>
      <c r="GG1261">
        <v>2</v>
      </c>
      <c r="GH1261">
        <v>1</v>
      </c>
      <c r="GI1261">
        <v>4</v>
      </c>
      <c r="GJ1261">
        <v>0</v>
      </c>
      <c r="GK1261">
        <v>0</v>
      </c>
      <c r="GL1261">
        <f t="shared" si="1062"/>
        <v>0</v>
      </c>
      <c r="GM1261">
        <f t="shared" si="1063"/>
        <v>564.87</v>
      </c>
      <c r="GN1261">
        <f t="shared" si="1064"/>
        <v>0</v>
      </c>
      <c r="GO1261">
        <f t="shared" si="1065"/>
        <v>564.87</v>
      </c>
      <c r="GP1261">
        <f t="shared" si="1066"/>
        <v>0</v>
      </c>
      <c r="GR1261">
        <v>0</v>
      </c>
      <c r="GS1261">
        <v>0</v>
      </c>
      <c r="GT1261">
        <v>0</v>
      </c>
      <c r="GU1261" t="s">
        <v>3</v>
      </c>
      <c r="GV1261">
        <f t="shared" si="1067"/>
        <v>0</v>
      </c>
      <c r="GW1261">
        <v>1</v>
      </c>
      <c r="GX1261">
        <f t="shared" si="1068"/>
        <v>0</v>
      </c>
      <c r="HA1261">
        <v>0</v>
      </c>
      <c r="HB1261">
        <v>0</v>
      </c>
      <c r="HC1261">
        <f t="shared" si="1069"/>
        <v>0</v>
      </c>
      <c r="HE1261" t="s">
        <v>3</v>
      </c>
      <c r="HF1261" t="s">
        <v>3</v>
      </c>
      <c r="HI1261">
        <f t="shared" si="1070"/>
        <v>0</v>
      </c>
      <c r="HJ1261">
        <f t="shared" si="1071"/>
        <v>0</v>
      </c>
      <c r="HK1261">
        <f t="shared" si="1072"/>
        <v>0</v>
      </c>
      <c r="HL1261">
        <f t="shared" si="1073"/>
        <v>0</v>
      </c>
      <c r="HM1261" t="s">
        <v>3</v>
      </c>
      <c r="HN1261" t="s">
        <v>3</v>
      </c>
      <c r="HO1261" t="s">
        <v>3</v>
      </c>
      <c r="HP1261" t="s">
        <v>3</v>
      </c>
      <c r="HQ1261" t="s">
        <v>3</v>
      </c>
      <c r="IK1261">
        <v>0</v>
      </c>
    </row>
    <row r="1262" spans="1:245" x14ac:dyDescent="0.2">
      <c r="A1262">
        <v>17</v>
      </c>
      <c r="B1262">
        <v>0</v>
      </c>
      <c r="C1262">
        <f>ROW(SmtRes!A770)</f>
        <v>770</v>
      </c>
      <c r="D1262">
        <f>ROW(EtalonRes!A872)</f>
        <v>872</v>
      </c>
      <c r="E1262" t="s">
        <v>293</v>
      </c>
      <c r="F1262" t="s">
        <v>399</v>
      </c>
      <c r="G1262" t="s">
        <v>400</v>
      </c>
      <c r="H1262" t="s">
        <v>348</v>
      </c>
      <c r="I1262">
        <f>ROUND(80/100,7)</f>
        <v>0.8</v>
      </c>
      <c r="J1262">
        <v>0</v>
      </c>
      <c r="K1262">
        <f>ROUND(80/100,7)</f>
        <v>0.8</v>
      </c>
      <c r="O1262">
        <f t="shared" si="1035"/>
        <v>2067.4</v>
      </c>
      <c r="P1262">
        <f t="shared" si="1036"/>
        <v>521.41</v>
      </c>
      <c r="Q1262">
        <f t="shared" si="1037"/>
        <v>473.61</v>
      </c>
      <c r="R1262">
        <f t="shared" si="1038"/>
        <v>61.5</v>
      </c>
      <c r="S1262">
        <f t="shared" si="1039"/>
        <v>1072.3800000000001</v>
      </c>
      <c r="T1262">
        <f t="shared" si="1040"/>
        <v>0</v>
      </c>
      <c r="U1262">
        <f t="shared" si="1041"/>
        <v>112.056</v>
      </c>
      <c r="V1262">
        <f t="shared" si="1042"/>
        <v>4.72</v>
      </c>
      <c r="W1262">
        <f t="shared" si="1043"/>
        <v>0</v>
      </c>
      <c r="X1262">
        <f t="shared" si="1044"/>
        <v>1234.8</v>
      </c>
      <c r="Y1262">
        <f t="shared" si="1045"/>
        <v>693.93</v>
      </c>
      <c r="AA1262">
        <v>30589570</v>
      </c>
      <c r="AB1262">
        <f t="shared" si="1046"/>
        <v>2584.2469999999998</v>
      </c>
      <c r="AC1262">
        <f t="shared" si="1047"/>
        <v>651.76</v>
      </c>
      <c r="AD1262">
        <f>ROUND(((((ET1262*ROUND(1.25,7)))-((EU1262*ROUND(1.25,7))))+AE1262),6)</f>
        <v>592.01250000000005</v>
      </c>
      <c r="AE1262">
        <f>ROUND(((EU1262*ROUND(1.25,7))),6)</f>
        <v>76.875</v>
      </c>
      <c r="AF1262">
        <f>ROUND(((EV1262*ROUND(1.15,7))),6)</f>
        <v>1340.4745</v>
      </c>
      <c r="AG1262">
        <f t="shared" si="1048"/>
        <v>0</v>
      </c>
      <c r="AH1262">
        <f>((EW1262*ROUND(1.15,7)))</f>
        <v>140.07</v>
      </c>
      <c r="AI1262">
        <f>((EX1262*ROUND(1.25,7)))</f>
        <v>5.8999999999999995</v>
      </c>
      <c r="AJ1262">
        <f t="shared" si="1049"/>
        <v>0</v>
      </c>
      <c r="AK1262">
        <v>2291</v>
      </c>
      <c r="AL1262">
        <v>651.76</v>
      </c>
      <c r="AM1262">
        <v>473.61</v>
      </c>
      <c r="AN1262">
        <v>61.5</v>
      </c>
      <c r="AO1262">
        <v>1165.6300000000001</v>
      </c>
      <c r="AP1262">
        <v>0</v>
      </c>
      <c r="AQ1262">
        <v>121.8</v>
      </c>
      <c r="AR1262">
        <v>4.72</v>
      </c>
      <c r="AS1262">
        <v>0</v>
      </c>
      <c r="AT1262">
        <v>108.9</v>
      </c>
      <c r="AU1262">
        <v>61.2</v>
      </c>
      <c r="AV1262">
        <v>1</v>
      </c>
      <c r="AW1262">
        <v>1</v>
      </c>
      <c r="AZ1262">
        <v>1</v>
      </c>
      <c r="BA1262">
        <v>30.09</v>
      </c>
      <c r="BB1262">
        <v>1</v>
      </c>
      <c r="BC1262">
        <v>1</v>
      </c>
      <c r="BD1262" t="s">
        <v>3</v>
      </c>
      <c r="BE1262" t="s">
        <v>3</v>
      </c>
      <c r="BF1262" t="s">
        <v>3</v>
      </c>
      <c r="BG1262" t="s">
        <v>3</v>
      </c>
      <c r="BH1262">
        <v>0</v>
      </c>
      <c r="BI1262">
        <v>1</v>
      </c>
      <c r="BJ1262" t="s">
        <v>401</v>
      </c>
      <c r="BM1262">
        <v>16001</v>
      </c>
      <c r="BN1262">
        <v>0</v>
      </c>
      <c r="BO1262" t="s">
        <v>26</v>
      </c>
      <c r="BP1262">
        <v>1</v>
      </c>
      <c r="BQ1262">
        <v>22</v>
      </c>
      <c r="BR1262">
        <v>0</v>
      </c>
      <c r="BS1262">
        <v>30.09</v>
      </c>
      <c r="BT1262">
        <v>1</v>
      </c>
      <c r="BU1262">
        <v>1</v>
      </c>
      <c r="BV1262">
        <v>1</v>
      </c>
      <c r="BW1262">
        <v>1</v>
      </c>
      <c r="BX1262">
        <v>1</v>
      </c>
      <c r="BY1262" t="s">
        <v>3</v>
      </c>
      <c r="BZ1262">
        <v>121</v>
      </c>
      <c r="CA1262">
        <v>72</v>
      </c>
      <c r="CB1262" t="s">
        <v>3</v>
      </c>
      <c r="CE1262">
        <v>0</v>
      </c>
      <c r="CF1262">
        <v>0</v>
      </c>
      <c r="CG1262">
        <v>0</v>
      </c>
      <c r="CM1262">
        <v>0</v>
      </c>
      <c r="CN1262" t="s">
        <v>1973</v>
      </c>
      <c r="CO1262">
        <v>0</v>
      </c>
      <c r="CP1262">
        <f t="shared" si="1050"/>
        <v>2067.4</v>
      </c>
      <c r="CQ1262">
        <f t="shared" si="1051"/>
        <v>651.76</v>
      </c>
      <c r="CR1262">
        <f t="shared" si="1052"/>
        <v>592.01250000000005</v>
      </c>
      <c r="CS1262">
        <f t="shared" si="1053"/>
        <v>76.875</v>
      </c>
      <c r="CT1262">
        <f t="shared" si="1054"/>
        <v>1340.4745</v>
      </c>
      <c r="CU1262">
        <f t="shared" si="1055"/>
        <v>0</v>
      </c>
      <c r="CV1262">
        <f t="shared" si="1056"/>
        <v>140.07</v>
      </c>
      <c r="CW1262">
        <f t="shared" si="1057"/>
        <v>5.8999999999999995</v>
      </c>
      <c r="CX1262">
        <f t="shared" si="1058"/>
        <v>0</v>
      </c>
      <c r="CY1262">
        <f t="shared" si="1059"/>
        <v>1234.7953200000002</v>
      </c>
      <c r="CZ1262">
        <f t="shared" si="1060"/>
        <v>693.93456000000003</v>
      </c>
      <c r="DC1262" t="s">
        <v>3</v>
      </c>
      <c r="DD1262" t="s">
        <v>3</v>
      </c>
      <c r="DE1262" t="s">
        <v>27</v>
      </c>
      <c r="DF1262" t="s">
        <v>27</v>
      </c>
      <c r="DG1262" t="s">
        <v>28</v>
      </c>
      <c r="DH1262" t="s">
        <v>3</v>
      </c>
      <c r="DI1262" t="s">
        <v>28</v>
      </c>
      <c r="DJ1262" t="s">
        <v>27</v>
      </c>
      <c r="DK1262" t="s">
        <v>3</v>
      </c>
      <c r="DL1262" t="s">
        <v>29</v>
      </c>
      <c r="DM1262" t="s">
        <v>30</v>
      </c>
      <c r="DN1262">
        <v>0</v>
      </c>
      <c r="DO1262">
        <v>0</v>
      </c>
      <c r="DP1262">
        <v>1</v>
      </c>
      <c r="DQ1262">
        <v>1</v>
      </c>
      <c r="DU1262">
        <v>1013</v>
      </c>
      <c r="DV1262" t="s">
        <v>348</v>
      </c>
      <c r="DW1262" t="s">
        <v>348</v>
      </c>
      <c r="DX1262">
        <v>1</v>
      </c>
      <c r="DZ1262" t="s">
        <v>3</v>
      </c>
      <c r="EA1262" t="s">
        <v>3</v>
      </c>
      <c r="EB1262" t="s">
        <v>3</v>
      </c>
      <c r="EC1262" t="s">
        <v>3</v>
      </c>
      <c r="EE1262">
        <v>30173025</v>
      </c>
      <c r="EF1262">
        <v>22</v>
      </c>
      <c r="EG1262" t="s">
        <v>363</v>
      </c>
      <c r="EH1262">
        <v>16</v>
      </c>
      <c r="EI1262" t="s">
        <v>364</v>
      </c>
      <c r="EJ1262">
        <v>1</v>
      </c>
      <c r="EK1262">
        <v>16001</v>
      </c>
      <c r="EL1262" t="s">
        <v>365</v>
      </c>
      <c r="EM1262" t="s">
        <v>366</v>
      </c>
      <c r="EO1262" t="s">
        <v>34</v>
      </c>
      <c r="EQ1262">
        <v>0</v>
      </c>
      <c r="ER1262">
        <v>2291</v>
      </c>
      <c r="ES1262">
        <v>651.76</v>
      </c>
      <c r="ET1262">
        <v>473.61</v>
      </c>
      <c r="EU1262">
        <v>61.5</v>
      </c>
      <c r="EV1262">
        <v>1165.6300000000001</v>
      </c>
      <c r="EW1262">
        <v>121.8</v>
      </c>
      <c r="EX1262">
        <v>4.72</v>
      </c>
      <c r="EY1262">
        <v>0</v>
      </c>
      <c r="FQ1262">
        <v>0</v>
      </c>
      <c r="FR1262">
        <f t="shared" si="1061"/>
        <v>0</v>
      </c>
      <c r="FS1262">
        <v>0</v>
      </c>
      <c r="FX1262">
        <v>108.9</v>
      </c>
      <c r="FY1262">
        <v>61.2</v>
      </c>
      <c r="GA1262" t="s">
        <v>3</v>
      </c>
      <c r="GD1262">
        <v>1</v>
      </c>
      <c r="GF1262">
        <v>989273903</v>
      </c>
      <c r="GG1262">
        <v>2</v>
      </c>
      <c r="GH1262">
        <v>1</v>
      </c>
      <c r="GI1262">
        <v>4</v>
      </c>
      <c r="GJ1262">
        <v>0</v>
      </c>
      <c r="GK1262">
        <v>0</v>
      </c>
      <c r="GL1262">
        <f t="shared" si="1062"/>
        <v>0</v>
      </c>
      <c r="GM1262">
        <f t="shared" si="1063"/>
        <v>3996.13</v>
      </c>
      <c r="GN1262">
        <f t="shared" si="1064"/>
        <v>3996.13</v>
      </c>
      <c r="GO1262">
        <f t="shared" si="1065"/>
        <v>0</v>
      </c>
      <c r="GP1262">
        <f t="shared" si="1066"/>
        <v>0</v>
      </c>
      <c r="GR1262">
        <v>0</v>
      </c>
      <c r="GS1262">
        <v>0</v>
      </c>
      <c r="GT1262">
        <v>0</v>
      </c>
      <c r="GU1262" t="s">
        <v>3</v>
      </c>
      <c r="GV1262">
        <f t="shared" si="1067"/>
        <v>0</v>
      </c>
      <c r="GW1262">
        <v>1</v>
      </c>
      <c r="GX1262">
        <f t="shared" si="1068"/>
        <v>0</v>
      </c>
      <c r="HA1262">
        <v>0</v>
      </c>
      <c r="HB1262">
        <v>0</v>
      </c>
      <c r="HC1262">
        <f t="shared" si="1069"/>
        <v>0</v>
      </c>
      <c r="HE1262" t="s">
        <v>3</v>
      </c>
      <c r="HF1262" t="s">
        <v>3</v>
      </c>
      <c r="HI1262">
        <f t="shared" si="1070"/>
        <v>1851</v>
      </c>
      <c r="HJ1262">
        <f t="shared" si="1071"/>
        <v>32268</v>
      </c>
      <c r="HK1262">
        <f t="shared" si="1072"/>
        <v>37156</v>
      </c>
      <c r="HL1262">
        <f t="shared" si="1073"/>
        <v>20881</v>
      </c>
      <c r="HM1262" t="s">
        <v>3</v>
      </c>
      <c r="HN1262" t="s">
        <v>368</v>
      </c>
      <c r="HO1262" t="s">
        <v>369</v>
      </c>
      <c r="HP1262" t="s">
        <v>364</v>
      </c>
      <c r="HQ1262" t="s">
        <v>364</v>
      </c>
      <c r="IK1262">
        <v>0</v>
      </c>
    </row>
    <row r="1263" spans="1:245" x14ac:dyDescent="0.2">
      <c r="A1263">
        <v>17</v>
      </c>
      <c r="B1263">
        <v>0</v>
      </c>
      <c r="E1263" t="s">
        <v>302</v>
      </c>
      <c r="F1263" t="s">
        <v>402</v>
      </c>
      <c r="G1263" t="s">
        <v>403</v>
      </c>
      <c r="H1263" t="s">
        <v>372</v>
      </c>
      <c r="I1263">
        <f>ROUND(I1262*-9.38,7)</f>
        <v>-7.5039999999999996</v>
      </c>
      <c r="J1263">
        <v>0</v>
      </c>
      <c r="K1263">
        <f>ROUND(I1262*-9.38,7)</f>
        <v>-7.5039999999999996</v>
      </c>
      <c r="O1263">
        <f t="shared" si="1035"/>
        <v>-487.61</v>
      </c>
      <c r="P1263">
        <f t="shared" si="1036"/>
        <v>-487.61</v>
      </c>
      <c r="Q1263">
        <f t="shared" si="1037"/>
        <v>0</v>
      </c>
      <c r="R1263">
        <f t="shared" si="1038"/>
        <v>0</v>
      </c>
      <c r="S1263">
        <f t="shared" si="1039"/>
        <v>0</v>
      </c>
      <c r="T1263">
        <f t="shared" si="1040"/>
        <v>0</v>
      </c>
      <c r="U1263">
        <f t="shared" si="1041"/>
        <v>0</v>
      </c>
      <c r="V1263">
        <f t="shared" si="1042"/>
        <v>0</v>
      </c>
      <c r="W1263">
        <f t="shared" si="1043"/>
        <v>0</v>
      </c>
      <c r="X1263">
        <f t="shared" si="1044"/>
        <v>0</v>
      </c>
      <c r="Y1263">
        <f t="shared" si="1045"/>
        <v>0</v>
      </c>
      <c r="AA1263">
        <v>30589570</v>
      </c>
      <c r="AB1263">
        <f t="shared" si="1046"/>
        <v>64.98</v>
      </c>
      <c r="AC1263">
        <f t="shared" si="1047"/>
        <v>64.98</v>
      </c>
      <c r="AD1263">
        <f>ROUND((((ET1263)-(EU1263))+AE1263),6)</f>
        <v>0</v>
      </c>
      <c r="AE1263">
        <f>ROUND((EU1263),6)</f>
        <v>0</v>
      </c>
      <c r="AF1263">
        <f>ROUND((EV1263),6)</f>
        <v>0</v>
      </c>
      <c r="AG1263">
        <f t="shared" si="1048"/>
        <v>0</v>
      </c>
      <c r="AH1263">
        <f>(EW1263)</f>
        <v>0</v>
      </c>
      <c r="AI1263">
        <f>(EX1263)</f>
        <v>0</v>
      </c>
      <c r="AJ1263">
        <f t="shared" si="1049"/>
        <v>0</v>
      </c>
      <c r="AK1263">
        <v>64.98</v>
      </c>
      <c r="AL1263">
        <v>64.98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1</v>
      </c>
      <c r="AW1263">
        <v>1</v>
      </c>
      <c r="AZ1263">
        <v>1</v>
      </c>
      <c r="BA1263">
        <v>1</v>
      </c>
      <c r="BB1263">
        <v>1</v>
      </c>
      <c r="BC1263">
        <v>1</v>
      </c>
      <c r="BD1263" t="s">
        <v>3</v>
      </c>
      <c r="BE1263" t="s">
        <v>3</v>
      </c>
      <c r="BF1263" t="s">
        <v>3</v>
      </c>
      <c r="BG1263" t="s">
        <v>3</v>
      </c>
      <c r="BH1263">
        <v>3</v>
      </c>
      <c r="BI1263">
        <v>2</v>
      </c>
      <c r="BJ1263" t="s">
        <v>404</v>
      </c>
      <c r="BM1263">
        <v>500002</v>
      </c>
      <c r="BN1263">
        <v>0</v>
      </c>
      <c r="BO1263" t="s">
        <v>67</v>
      </c>
      <c r="BP1263">
        <v>1</v>
      </c>
      <c r="BQ1263">
        <v>12</v>
      </c>
      <c r="BR1263">
        <v>1</v>
      </c>
      <c r="BS1263">
        <v>1</v>
      </c>
      <c r="BT1263">
        <v>1</v>
      </c>
      <c r="BU1263">
        <v>1</v>
      </c>
      <c r="BV1263">
        <v>1</v>
      </c>
      <c r="BW1263">
        <v>1</v>
      </c>
      <c r="BX1263">
        <v>1</v>
      </c>
      <c r="BY1263" t="s">
        <v>3</v>
      </c>
      <c r="BZ1263">
        <v>0</v>
      </c>
      <c r="CA1263">
        <v>0</v>
      </c>
      <c r="CB1263" t="s">
        <v>3</v>
      </c>
      <c r="CE1263">
        <v>0</v>
      </c>
      <c r="CF1263">
        <v>0</v>
      </c>
      <c r="CG1263">
        <v>0</v>
      </c>
      <c r="CM1263">
        <v>0</v>
      </c>
      <c r="CN1263" t="s">
        <v>3</v>
      </c>
      <c r="CO1263">
        <v>0</v>
      </c>
      <c r="CP1263">
        <f t="shared" si="1050"/>
        <v>-487.61</v>
      </c>
      <c r="CQ1263">
        <f t="shared" si="1051"/>
        <v>64.98</v>
      </c>
      <c r="CR1263">
        <f t="shared" si="1052"/>
        <v>0</v>
      </c>
      <c r="CS1263">
        <f t="shared" si="1053"/>
        <v>0</v>
      </c>
      <c r="CT1263">
        <f t="shared" si="1054"/>
        <v>0</v>
      </c>
      <c r="CU1263">
        <f t="shared" si="1055"/>
        <v>0</v>
      </c>
      <c r="CV1263">
        <f t="shared" si="1056"/>
        <v>0</v>
      </c>
      <c r="CW1263">
        <f t="shared" si="1057"/>
        <v>0</v>
      </c>
      <c r="CX1263">
        <f t="shared" si="1058"/>
        <v>0</v>
      </c>
      <c r="CY1263">
        <f t="shared" si="1059"/>
        <v>0</v>
      </c>
      <c r="CZ1263">
        <f t="shared" si="1060"/>
        <v>0</v>
      </c>
      <c r="DC1263" t="s">
        <v>3</v>
      </c>
      <c r="DD1263" t="s">
        <v>3</v>
      </c>
      <c r="DE1263" t="s">
        <v>3</v>
      </c>
      <c r="DF1263" t="s">
        <v>3</v>
      </c>
      <c r="DG1263" t="s">
        <v>3</v>
      </c>
      <c r="DH1263" t="s">
        <v>3</v>
      </c>
      <c r="DI1263" t="s">
        <v>3</v>
      </c>
      <c r="DJ1263" t="s">
        <v>3</v>
      </c>
      <c r="DK1263" t="s">
        <v>3</v>
      </c>
      <c r="DL1263" t="s">
        <v>3</v>
      </c>
      <c r="DM1263" t="s">
        <v>3</v>
      </c>
      <c r="DN1263">
        <v>0</v>
      </c>
      <c r="DO1263">
        <v>0</v>
      </c>
      <c r="DP1263">
        <v>1</v>
      </c>
      <c r="DQ1263">
        <v>1</v>
      </c>
      <c r="DU1263">
        <v>1003</v>
      </c>
      <c r="DV1263" t="s">
        <v>372</v>
      </c>
      <c r="DW1263" t="s">
        <v>372</v>
      </c>
      <c r="DX1263">
        <v>10</v>
      </c>
      <c r="DZ1263" t="s">
        <v>3</v>
      </c>
      <c r="EA1263" t="s">
        <v>3</v>
      </c>
      <c r="EB1263" t="s">
        <v>3</v>
      </c>
      <c r="EC1263" t="s">
        <v>3</v>
      </c>
      <c r="EE1263">
        <v>30172931</v>
      </c>
      <c r="EF1263">
        <v>12</v>
      </c>
      <c r="EG1263" t="s">
        <v>374</v>
      </c>
      <c r="EH1263">
        <v>0</v>
      </c>
      <c r="EI1263" t="s">
        <v>3</v>
      </c>
      <c r="EJ1263">
        <v>2</v>
      </c>
      <c r="EK1263">
        <v>500002</v>
      </c>
      <c r="EL1263" t="s">
        <v>375</v>
      </c>
      <c r="EM1263" t="s">
        <v>376</v>
      </c>
      <c r="EO1263" t="s">
        <v>3</v>
      </c>
      <c r="EQ1263">
        <v>32768</v>
      </c>
      <c r="ER1263">
        <v>64.98</v>
      </c>
      <c r="ES1263">
        <v>64.98</v>
      </c>
      <c r="ET1263">
        <v>0</v>
      </c>
      <c r="EU1263">
        <v>0</v>
      </c>
      <c r="EV1263">
        <v>0</v>
      </c>
      <c r="EW1263">
        <v>0</v>
      </c>
      <c r="EX1263">
        <v>0</v>
      </c>
      <c r="EY1263">
        <v>0</v>
      </c>
      <c r="FQ1263">
        <v>0</v>
      </c>
      <c r="FR1263">
        <f t="shared" si="1061"/>
        <v>0</v>
      </c>
      <c r="FS1263">
        <v>0</v>
      </c>
      <c r="FX1263">
        <v>0</v>
      </c>
      <c r="FY1263">
        <v>0</v>
      </c>
      <c r="GA1263" t="s">
        <v>3</v>
      </c>
      <c r="GD1263">
        <v>1</v>
      </c>
      <c r="GF1263">
        <v>-133116647</v>
      </c>
      <c r="GG1263">
        <v>2</v>
      </c>
      <c r="GH1263">
        <v>1</v>
      </c>
      <c r="GI1263">
        <v>4</v>
      </c>
      <c r="GJ1263">
        <v>0</v>
      </c>
      <c r="GK1263">
        <v>0</v>
      </c>
      <c r="GL1263">
        <f t="shared" si="1062"/>
        <v>0</v>
      </c>
      <c r="GM1263">
        <f t="shared" si="1063"/>
        <v>-487.61</v>
      </c>
      <c r="GN1263">
        <f t="shared" si="1064"/>
        <v>0</v>
      </c>
      <c r="GO1263">
        <f t="shared" si="1065"/>
        <v>-487.61</v>
      </c>
      <c r="GP1263">
        <f t="shared" si="1066"/>
        <v>0</v>
      </c>
      <c r="GR1263">
        <v>0</v>
      </c>
      <c r="GS1263">
        <v>0</v>
      </c>
      <c r="GT1263">
        <v>0</v>
      </c>
      <c r="GU1263" t="s">
        <v>3</v>
      </c>
      <c r="GV1263">
        <f t="shared" si="1067"/>
        <v>0</v>
      </c>
      <c r="GW1263">
        <v>1</v>
      </c>
      <c r="GX1263">
        <f t="shared" si="1068"/>
        <v>0</v>
      </c>
      <c r="HA1263">
        <v>0</v>
      </c>
      <c r="HB1263">
        <v>0</v>
      </c>
      <c r="HC1263">
        <f t="shared" si="1069"/>
        <v>0</v>
      </c>
      <c r="HE1263" t="s">
        <v>3</v>
      </c>
      <c r="HF1263" t="s">
        <v>3</v>
      </c>
      <c r="HI1263">
        <f t="shared" si="1070"/>
        <v>0</v>
      </c>
      <c r="HJ1263">
        <f t="shared" si="1071"/>
        <v>0</v>
      </c>
      <c r="HK1263">
        <f t="shared" si="1072"/>
        <v>0</v>
      </c>
      <c r="HL1263">
        <f t="shared" si="1073"/>
        <v>0</v>
      </c>
      <c r="HM1263" t="s">
        <v>3</v>
      </c>
      <c r="HN1263" t="s">
        <v>3</v>
      </c>
      <c r="HO1263" t="s">
        <v>3</v>
      </c>
      <c r="HP1263" t="s">
        <v>3</v>
      </c>
      <c r="HQ1263" t="s">
        <v>3</v>
      </c>
      <c r="IK1263">
        <v>0</v>
      </c>
    </row>
    <row r="1264" spans="1:245" x14ac:dyDescent="0.2">
      <c r="A1264">
        <v>17</v>
      </c>
      <c r="B1264">
        <v>0</v>
      </c>
      <c r="E1264" t="s">
        <v>306</v>
      </c>
      <c r="F1264" t="s">
        <v>941</v>
      </c>
      <c r="G1264" t="s">
        <v>942</v>
      </c>
      <c r="H1264" t="s">
        <v>382</v>
      </c>
      <c r="I1264">
        <v>75.040000000000006</v>
      </c>
      <c r="J1264">
        <v>0</v>
      </c>
      <c r="K1264">
        <v>75.040000000000006</v>
      </c>
      <c r="O1264">
        <f t="shared" si="1035"/>
        <v>2115.38</v>
      </c>
      <c r="P1264">
        <f t="shared" si="1036"/>
        <v>2115.38</v>
      </c>
      <c r="Q1264">
        <f t="shared" si="1037"/>
        <v>0</v>
      </c>
      <c r="R1264">
        <f t="shared" si="1038"/>
        <v>0</v>
      </c>
      <c r="S1264">
        <f t="shared" si="1039"/>
        <v>0</v>
      </c>
      <c r="T1264">
        <f t="shared" si="1040"/>
        <v>0</v>
      </c>
      <c r="U1264">
        <f t="shared" si="1041"/>
        <v>0</v>
      </c>
      <c r="V1264">
        <f t="shared" si="1042"/>
        <v>0</v>
      </c>
      <c r="W1264">
        <f t="shared" si="1043"/>
        <v>0</v>
      </c>
      <c r="X1264">
        <f t="shared" si="1044"/>
        <v>0</v>
      </c>
      <c r="Y1264">
        <f t="shared" si="1045"/>
        <v>0</v>
      </c>
      <c r="AA1264">
        <v>30589570</v>
      </c>
      <c r="AB1264">
        <f t="shared" si="1046"/>
        <v>28.19</v>
      </c>
      <c r="AC1264">
        <f t="shared" si="1047"/>
        <v>28.19</v>
      </c>
      <c r="AD1264">
        <f>ROUND((((ET1264)-(EU1264))+AE1264),6)</f>
        <v>0</v>
      </c>
      <c r="AE1264">
        <f>ROUND((EU1264),6)</f>
        <v>0</v>
      </c>
      <c r="AF1264">
        <f>ROUND((EV1264),6)</f>
        <v>0</v>
      </c>
      <c r="AG1264">
        <f t="shared" si="1048"/>
        <v>0</v>
      </c>
      <c r="AH1264">
        <f>(EW1264)</f>
        <v>0</v>
      </c>
      <c r="AI1264">
        <f>(EX1264)</f>
        <v>0</v>
      </c>
      <c r="AJ1264">
        <f t="shared" si="1049"/>
        <v>0</v>
      </c>
      <c r="AK1264">
        <v>28.19</v>
      </c>
      <c r="AL1264">
        <v>28.19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1</v>
      </c>
      <c r="AW1264">
        <v>1</v>
      </c>
      <c r="AZ1264">
        <v>1</v>
      </c>
      <c r="BA1264">
        <v>1</v>
      </c>
      <c r="BB1264">
        <v>1</v>
      </c>
      <c r="BC1264">
        <v>1</v>
      </c>
      <c r="BD1264" t="s">
        <v>3</v>
      </c>
      <c r="BE1264" t="s">
        <v>3</v>
      </c>
      <c r="BF1264" t="s">
        <v>3</v>
      </c>
      <c r="BG1264" t="s">
        <v>3</v>
      </c>
      <c r="BH1264">
        <v>3</v>
      </c>
      <c r="BI1264">
        <v>2</v>
      </c>
      <c r="BJ1264" t="s">
        <v>943</v>
      </c>
      <c r="BM1264">
        <v>500002</v>
      </c>
      <c r="BN1264">
        <v>0</v>
      </c>
      <c r="BO1264" t="s">
        <v>67</v>
      </c>
      <c r="BP1264">
        <v>1</v>
      </c>
      <c r="BQ1264">
        <v>12</v>
      </c>
      <c r="BR1264">
        <v>0</v>
      </c>
      <c r="BS1264">
        <v>1</v>
      </c>
      <c r="BT1264">
        <v>1</v>
      </c>
      <c r="BU1264">
        <v>1</v>
      </c>
      <c r="BV1264">
        <v>1</v>
      </c>
      <c r="BW1264">
        <v>1</v>
      </c>
      <c r="BX1264">
        <v>1</v>
      </c>
      <c r="BY1264" t="s">
        <v>3</v>
      </c>
      <c r="BZ1264">
        <v>0</v>
      </c>
      <c r="CA1264">
        <v>0</v>
      </c>
      <c r="CB1264" t="s">
        <v>3</v>
      </c>
      <c r="CE1264">
        <v>0</v>
      </c>
      <c r="CF1264">
        <v>0</v>
      </c>
      <c r="CG1264">
        <v>0</v>
      </c>
      <c r="CM1264">
        <v>0</v>
      </c>
      <c r="CN1264" t="s">
        <v>3</v>
      </c>
      <c r="CO1264">
        <v>0</v>
      </c>
      <c r="CP1264">
        <f t="shared" si="1050"/>
        <v>2115.38</v>
      </c>
      <c r="CQ1264">
        <f t="shared" si="1051"/>
        <v>28.19</v>
      </c>
      <c r="CR1264">
        <f t="shared" si="1052"/>
        <v>0</v>
      </c>
      <c r="CS1264">
        <f t="shared" si="1053"/>
        <v>0</v>
      </c>
      <c r="CT1264">
        <f t="shared" si="1054"/>
        <v>0</v>
      </c>
      <c r="CU1264">
        <f t="shared" si="1055"/>
        <v>0</v>
      </c>
      <c r="CV1264">
        <f t="shared" si="1056"/>
        <v>0</v>
      </c>
      <c r="CW1264">
        <f t="shared" si="1057"/>
        <v>0</v>
      </c>
      <c r="CX1264">
        <f t="shared" si="1058"/>
        <v>0</v>
      </c>
      <c r="CY1264">
        <f t="shared" si="1059"/>
        <v>0</v>
      </c>
      <c r="CZ1264">
        <f t="shared" si="1060"/>
        <v>0</v>
      </c>
      <c r="DC1264" t="s">
        <v>3</v>
      </c>
      <c r="DD1264" t="s">
        <v>3</v>
      </c>
      <c r="DE1264" t="s">
        <v>3</v>
      </c>
      <c r="DF1264" t="s">
        <v>3</v>
      </c>
      <c r="DG1264" t="s">
        <v>3</v>
      </c>
      <c r="DH1264" t="s">
        <v>3</v>
      </c>
      <c r="DI1264" t="s">
        <v>3</v>
      </c>
      <c r="DJ1264" t="s">
        <v>3</v>
      </c>
      <c r="DK1264" t="s">
        <v>3</v>
      </c>
      <c r="DL1264" t="s">
        <v>3</v>
      </c>
      <c r="DM1264" t="s">
        <v>3</v>
      </c>
      <c r="DN1264">
        <v>0</v>
      </c>
      <c r="DO1264">
        <v>0</v>
      </c>
      <c r="DP1264">
        <v>1</v>
      </c>
      <c r="DQ1264">
        <v>1</v>
      </c>
      <c r="DU1264">
        <v>1003</v>
      </c>
      <c r="DV1264" t="s">
        <v>382</v>
      </c>
      <c r="DW1264" t="s">
        <v>382</v>
      </c>
      <c r="DX1264">
        <v>1</v>
      </c>
      <c r="DZ1264" t="s">
        <v>3</v>
      </c>
      <c r="EA1264" t="s">
        <v>3</v>
      </c>
      <c r="EB1264" t="s">
        <v>3</v>
      </c>
      <c r="EC1264" t="s">
        <v>3</v>
      </c>
      <c r="EE1264">
        <v>30172931</v>
      </c>
      <c r="EF1264">
        <v>12</v>
      </c>
      <c r="EG1264" t="s">
        <v>374</v>
      </c>
      <c r="EH1264">
        <v>0</v>
      </c>
      <c r="EI1264" t="s">
        <v>3</v>
      </c>
      <c r="EJ1264">
        <v>2</v>
      </c>
      <c r="EK1264">
        <v>500002</v>
      </c>
      <c r="EL1264" t="s">
        <v>375</v>
      </c>
      <c r="EM1264" t="s">
        <v>376</v>
      </c>
      <c r="EO1264" t="s">
        <v>3</v>
      </c>
      <c r="EQ1264">
        <v>0</v>
      </c>
      <c r="ER1264">
        <v>28.19</v>
      </c>
      <c r="ES1264">
        <v>28.19</v>
      </c>
      <c r="ET1264">
        <v>0</v>
      </c>
      <c r="EU1264">
        <v>0</v>
      </c>
      <c r="EV1264">
        <v>0</v>
      </c>
      <c r="EW1264">
        <v>0</v>
      </c>
      <c r="EX1264">
        <v>0</v>
      </c>
      <c r="EY1264">
        <v>0</v>
      </c>
      <c r="FQ1264">
        <v>0</v>
      </c>
      <c r="FR1264">
        <f t="shared" si="1061"/>
        <v>0</v>
      </c>
      <c r="FS1264">
        <v>0</v>
      </c>
      <c r="FX1264">
        <v>0</v>
      </c>
      <c r="FY1264">
        <v>0</v>
      </c>
      <c r="GA1264" t="s">
        <v>3</v>
      </c>
      <c r="GD1264">
        <v>1</v>
      </c>
      <c r="GF1264">
        <v>466883979</v>
      </c>
      <c r="GG1264">
        <v>2</v>
      </c>
      <c r="GH1264">
        <v>1</v>
      </c>
      <c r="GI1264">
        <v>4</v>
      </c>
      <c r="GJ1264">
        <v>0</v>
      </c>
      <c r="GK1264">
        <v>0</v>
      </c>
      <c r="GL1264">
        <f t="shared" si="1062"/>
        <v>0</v>
      </c>
      <c r="GM1264">
        <f t="shared" si="1063"/>
        <v>2115.38</v>
      </c>
      <c r="GN1264">
        <f t="shared" si="1064"/>
        <v>0</v>
      </c>
      <c r="GO1264">
        <f t="shared" si="1065"/>
        <v>2115.38</v>
      </c>
      <c r="GP1264">
        <f t="shared" si="1066"/>
        <v>0</v>
      </c>
      <c r="GR1264">
        <v>0</v>
      </c>
      <c r="GS1264">
        <v>0</v>
      </c>
      <c r="GT1264">
        <v>0</v>
      </c>
      <c r="GU1264" t="s">
        <v>3</v>
      </c>
      <c r="GV1264">
        <f t="shared" si="1067"/>
        <v>0</v>
      </c>
      <c r="GW1264">
        <v>1</v>
      </c>
      <c r="GX1264">
        <f t="shared" si="1068"/>
        <v>0</v>
      </c>
      <c r="HA1264">
        <v>0</v>
      </c>
      <c r="HB1264">
        <v>0</v>
      </c>
      <c r="HC1264">
        <f t="shared" si="1069"/>
        <v>0</v>
      </c>
      <c r="HE1264" t="s">
        <v>3</v>
      </c>
      <c r="HF1264" t="s">
        <v>3</v>
      </c>
      <c r="HI1264">
        <f t="shared" si="1070"/>
        <v>0</v>
      </c>
      <c r="HJ1264">
        <f t="shared" si="1071"/>
        <v>0</v>
      </c>
      <c r="HK1264">
        <f t="shared" si="1072"/>
        <v>0</v>
      </c>
      <c r="HL1264">
        <f t="shared" si="1073"/>
        <v>0</v>
      </c>
      <c r="HM1264" t="s">
        <v>3</v>
      </c>
      <c r="HN1264" t="s">
        <v>3</v>
      </c>
      <c r="HO1264" t="s">
        <v>3</v>
      </c>
      <c r="HP1264" t="s">
        <v>3</v>
      </c>
      <c r="HQ1264" t="s">
        <v>3</v>
      </c>
      <c r="IK1264">
        <v>0</v>
      </c>
    </row>
    <row r="1265" spans="1:245" x14ac:dyDescent="0.2">
      <c r="A1265">
        <v>17</v>
      </c>
      <c r="B1265">
        <v>0</v>
      </c>
      <c r="C1265">
        <f>ROW(SmtRes!A786)</f>
        <v>786</v>
      </c>
      <c r="D1265">
        <f>ROW(EtalonRes!A889)</f>
        <v>889</v>
      </c>
      <c r="E1265" t="s">
        <v>310</v>
      </c>
      <c r="F1265" t="s">
        <v>689</v>
      </c>
      <c r="G1265" t="s">
        <v>690</v>
      </c>
      <c r="H1265" t="s">
        <v>348</v>
      </c>
      <c r="I1265">
        <f>ROUND(80/100,7)</f>
        <v>0.8</v>
      </c>
      <c r="J1265">
        <v>0</v>
      </c>
      <c r="K1265">
        <f>ROUND(80/100,7)</f>
        <v>0.8</v>
      </c>
      <c r="O1265">
        <f t="shared" si="1035"/>
        <v>2767.9</v>
      </c>
      <c r="P1265">
        <f t="shared" si="1036"/>
        <v>742.78</v>
      </c>
      <c r="Q1265">
        <f t="shared" si="1037"/>
        <v>595.28</v>
      </c>
      <c r="R1265">
        <f t="shared" si="1038"/>
        <v>76.88</v>
      </c>
      <c r="S1265">
        <f t="shared" si="1039"/>
        <v>1429.84</v>
      </c>
      <c r="T1265">
        <f t="shared" si="1040"/>
        <v>0</v>
      </c>
      <c r="U1265">
        <f t="shared" si="1041"/>
        <v>149.40799999999999</v>
      </c>
      <c r="V1265">
        <f t="shared" si="1042"/>
        <v>5.9</v>
      </c>
      <c r="W1265">
        <f t="shared" si="1043"/>
        <v>0</v>
      </c>
      <c r="X1265">
        <f t="shared" si="1044"/>
        <v>1640.82</v>
      </c>
      <c r="Y1265">
        <f t="shared" si="1045"/>
        <v>922.11</v>
      </c>
      <c r="AA1265">
        <v>30589570</v>
      </c>
      <c r="AB1265">
        <f t="shared" si="1046"/>
        <v>3459.8755000000001</v>
      </c>
      <c r="AC1265">
        <f t="shared" si="1047"/>
        <v>928.48</v>
      </c>
      <c r="AD1265">
        <f>ROUND(((((ET1265*ROUND(1.25,7)))-((EU1265*ROUND(1.25,7))))+AE1265),6)</f>
        <v>744.1</v>
      </c>
      <c r="AE1265">
        <f>ROUND(((EU1265*ROUND(1.25,7))),6)</f>
        <v>96.1</v>
      </c>
      <c r="AF1265">
        <f>ROUND(((EV1265*ROUND(1.15,7))),6)</f>
        <v>1787.2954999999999</v>
      </c>
      <c r="AG1265">
        <f t="shared" si="1048"/>
        <v>0</v>
      </c>
      <c r="AH1265">
        <f>((EW1265*ROUND(1.15,7)))</f>
        <v>186.76</v>
      </c>
      <c r="AI1265">
        <f>((EX1265*ROUND(1.25,7)))</f>
        <v>7.375</v>
      </c>
      <c r="AJ1265">
        <f t="shared" si="1049"/>
        <v>0</v>
      </c>
      <c r="AK1265">
        <v>3077.93</v>
      </c>
      <c r="AL1265">
        <v>928.48</v>
      </c>
      <c r="AM1265">
        <v>595.28</v>
      </c>
      <c r="AN1265">
        <v>76.88</v>
      </c>
      <c r="AO1265">
        <v>1554.17</v>
      </c>
      <c r="AP1265">
        <v>0</v>
      </c>
      <c r="AQ1265">
        <v>162.4</v>
      </c>
      <c r="AR1265">
        <v>5.9</v>
      </c>
      <c r="AS1265">
        <v>0</v>
      </c>
      <c r="AT1265">
        <v>108.9</v>
      </c>
      <c r="AU1265">
        <v>61.2</v>
      </c>
      <c r="AV1265">
        <v>1</v>
      </c>
      <c r="AW1265">
        <v>1</v>
      </c>
      <c r="AZ1265">
        <v>1</v>
      </c>
      <c r="BA1265">
        <v>30.09</v>
      </c>
      <c r="BB1265">
        <v>1</v>
      </c>
      <c r="BC1265">
        <v>1</v>
      </c>
      <c r="BD1265" t="s">
        <v>3</v>
      </c>
      <c r="BE1265" t="s">
        <v>3</v>
      </c>
      <c r="BF1265" t="s">
        <v>3</v>
      </c>
      <c r="BG1265" t="s">
        <v>3</v>
      </c>
      <c r="BH1265">
        <v>0</v>
      </c>
      <c r="BI1265">
        <v>1</v>
      </c>
      <c r="BJ1265" t="s">
        <v>691</v>
      </c>
      <c r="BM1265">
        <v>16001</v>
      </c>
      <c r="BN1265">
        <v>0</v>
      </c>
      <c r="BO1265" t="s">
        <v>26</v>
      </c>
      <c r="BP1265">
        <v>1</v>
      </c>
      <c r="BQ1265">
        <v>22</v>
      </c>
      <c r="BR1265">
        <v>0</v>
      </c>
      <c r="BS1265">
        <v>30.09</v>
      </c>
      <c r="BT1265">
        <v>1</v>
      </c>
      <c r="BU1265">
        <v>1</v>
      </c>
      <c r="BV1265">
        <v>1</v>
      </c>
      <c r="BW1265">
        <v>1</v>
      </c>
      <c r="BX1265">
        <v>1</v>
      </c>
      <c r="BY1265" t="s">
        <v>3</v>
      </c>
      <c r="BZ1265">
        <v>121</v>
      </c>
      <c r="CA1265">
        <v>72</v>
      </c>
      <c r="CB1265" t="s">
        <v>3</v>
      </c>
      <c r="CE1265">
        <v>0</v>
      </c>
      <c r="CF1265">
        <v>0</v>
      </c>
      <c r="CG1265">
        <v>0</v>
      </c>
      <c r="CM1265">
        <v>0</v>
      </c>
      <c r="CN1265" t="s">
        <v>1973</v>
      </c>
      <c r="CO1265">
        <v>0</v>
      </c>
      <c r="CP1265">
        <f t="shared" si="1050"/>
        <v>2767.8999999999996</v>
      </c>
      <c r="CQ1265">
        <f t="shared" si="1051"/>
        <v>928.48</v>
      </c>
      <c r="CR1265">
        <f t="shared" si="1052"/>
        <v>744.1</v>
      </c>
      <c r="CS1265">
        <f t="shared" si="1053"/>
        <v>96.1</v>
      </c>
      <c r="CT1265">
        <f t="shared" si="1054"/>
        <v>1787.2954999999999</v>
      </c>
      <c r="CU1265">
        <f t="shared" si="1055"/>
        <v>0</v>
      </c>
      <c r="CV1265">
        <f t="shared" si="1056"/>
        <v>186.76</v>
      </c>
      <c r="CW1265">
        <f t="shared" si="1057"/>
        <v>7.375</v>
      </c>
      <c r="CX1265">
        <f t="shared" si="1058"/>
        <v>0</v>
      </c>
      <c r="CY1265">
        <f t="shared" si="1059"/>
        <v>1640.81808</v>
      </c>
      <c r="CZ1265">
        <f t="shared" si="1060"/>
        <v>922.11263999999994</v>
      </c>
      <c r="DC1265" t="s">
        <v>3</v>
      </c>
      <c r="DD1265" t="s">
        <v>3</v>
      </c>
      <c r="DE1265" t="s">
        <v>27</v>
      </c>
      <c r="DF1265" t="s">
        <v>27</v>
      </c>
      <c r="DG1265" t="s">
        <v>28</v>
      </c>
      <c r="DH1265" t="s">
        <v>3</v>
      </c>
      <c r="DI1265" t="s">
        <v>28</v>
      </c>
      <c r="DJ1265" t="s">
        <v>27</v>
      </c>
      <c r="DK1265" t="s">
        <v>3</v>
      </c>
      <c r="DL1265" t="s">
        <v>29</v>
      </c>
      <c r="DM1265" t="s">
        <v>30</v>
      </c>
      <c r="DN1265">
        <v>0</v>
      </c>
      <c r="DO1265">
        <v>0</v>
      </c>
      <c r="DP1265">
        <v>1</v>
      </c>
      <c r="DQ1265">
        <v>1</v>
      </c>
      <c r="DU1265">
        <v>1013</v>
      </c>
      <c r="DV1265" t="s">
        <v>348</v>
      </c>
      <c r="DW1265" t="s">
        <v>348</v>
      </c>
      <c r="DX1265">
        <v>1</v>
      </c>
      <c r="DZ1265" t="s">
        <v>3</v>
      </c>
      <c r="EA1265" t="s">
        <v>3</v>
      </c>
      <c r="EB1265" t="s">
        <v>3</v>
      </c>
      <c r="EC1265" t="s">
        <v>3</v>
      </c>
      <c r="EE1265">
        <v>30173025</v>
      </c>
      <c r="EF1265">
        <v>22</v>
      </c>
      <c r="EG1265" t="s">
        <v>363</v>
      </c>
      <c r="EH1265">
        <v>16</v>
      </c>
      <c r="EI1265" t="s">
        <v>364</v>
      </c>
      <c r="EJ1265">
        <v>1</v>
      </c>
      <c r="EK1265">
        <v>16001</v>
      </c>
      <c r="EL1265" t="s">
        <v>365</v>
      </c>
      <c r="EM1265" t="s">
        <v>366</v>
      </c>
      <c r="EO1265" t="s">
        <v>34</v>
      </c>
      <c r="EQ1265">
        <v>0</v>
      </c>
      <c r="ER1265">
        <v>3077.93</v>
      </c>
      <c r="ES1265">
        <v>928.48</v>
      </c>
      <c r="ET1265">
        <v>595.28</v>
      </c>
      <c r="EU1265">
        <v>76.88</v>
      </c>
      <c r="EV1265">
        <v>1554.17</v>
      </c>
      <c r="EW1265">
        <v>162.4</v>
      </c>
      <c r="EX1265">
        <v>5.9</v>
      </c>
      <c r="EY1265">
        <v>0</v>
      </c>
      <c r="FQ1265">
        <v>0</v>
      </c>
      <c r="FR1265">
        <f t="shared" si="1061"/>
        <v>0</v>
      </c>
      <c r="FS1265">
        <v>0</v>
      </c>
      <c r="FX1265">
        <v>108.9</v>
      </c>
      <c r="FY1265">
        <v>61.2</v>
      </c>
      <c r="GA1265" t="s">
        <v>3</v>
      </c>
      <c r="GD1265">
        <v>1</v>
      </c>
      <c r="GF1265">
        <v>-19931997</v>
      </c>
      <c r="GG1265">
        <v>2</v>
      </c>
      <c r="GH1265">
        <v>1</v>
      </c>
      <c r="GI1265">
        <v>4</v>
      </c>
      <c r="GJ1265">
        <v>0</v>
      </c>
      <c r="GK1265">
        <v>0</v>
      </c>
      <c r="GL1265">
        <f t="shared" si="1062"/>
        <v>0</v>
      </c>
      <c r="GM1265">
        <f t="shared" si="1063"/>
        <v>5330.83</v>
      </c>
      <c r="GN1265">
        <f t="shared" si="1064"/>
        <v>5330.83</v>
      </c>
      <c r="GO1265">
        <f t="shared" si="1065"/>
        <v>0</v>
      </c>
      <c r="GP1265">
        <f t="shared" si="1066"/>
        <v>0</v>
      </c>
      <c r="GR1265">
        <v>0</v>
      </c>
      <c r="GS1265">
        <v>0</v>
      </c>
      <c r="GT1265">
        <v>0</v>
      </c>
      <c r="GU1265" t="s">
        <v>3</v>
      </c>
      <c r="GV1265">
        <f t="shared" si="1067"/>
        <v>0</v>
      </c>
      <c r="GW1265">
        <v>1</v>
      </c>
      <c r="GX1265">
        <f t="shared" si="1068"/>
        <v>0</v>
      </c>
      <c r="HA1265">
        <v>0</v>
      </c>
      <c r="HB1265">
        <v>0</v>
      </c>
      <c r="HC1265">
        <f t="shared" si="1069"/>
        <v>0</v>
      </c>
      <c r="HE1265" t="s">
        <v>3</v>
      </c>
      <c r="HF1265" t="s">
        <v>3</v>
      </c>
      <c r="HI1265">
        <f t="shared" si="1070"/>
        <v>2313</v>
      </c>
      <c r="HJ1265">
        <f t="shared" si="1071"/>
        <v>43024</v>
      </c>
      <c r="HK1265">
        <f t="shared" si="1072"/>
        <v>49372</v>
      </c>
      <c r="HL1265">
        <f t="shared" si="1073"/>
        <v>27746</v>
      </c>
      <c r="HM1265" t="s">
        <v>3</v>
      </c>
      <c r="HN1265" t="s">
        <v>368</v>
      </c>
      <c r="HO1265" t="s">
        <v>369</v>
      </c>
      <c r="HP1265" t="s">
        <v>364</v>
      </c>
      <c r="HQ1265" t="s">
        <v>364</v>
      </c>
      <c r="IK1265">
        <v>0</v>
      </c>
    </row>
    <row r="1266" spans="1:245" x14ac:dyDescent="0.2">
      <c r="A1266">
        <v>17</v>
      </c>
      <c r="B1266">
        <v>0</v>
      </c>
      <c r="E1266" t="s">
        <v>315</v>
      </c>
      <c r="F1266" t="s">
        <v>692</v>
      </c>
      <c r="G1266" t="s">
        <v>693</v>
      </c>
      <c r="H1266" t="s">
        <v>372</v>
      </c>
      <c r="I1266">
        <f>ROUND(I1265*-9.37,7)</f>
        <v>-7.4960000000000004</v>
      </c>
      <c r="J1266">
        <v>0</v>
      </c>
      <c r="K1266">
        <f>ROUND(I1265*-9.37,7)</f>
        <v>-7.4960000000000004</v>
      </c>
      <c r="O1266">
        <f t="shared" si="1035"/>
        <v>-679.51</v>
      </c>
      <c r="P1266">
        <f t="shared" si="1036"/>
        <v>-679.51</v>
      </c>
      <c r="Q1266">
        <f t="shared" si="1037"/>
        <v>0</v>
      </c>
      <c r="R1266">
        <f t="shared" si="1038"/>
        <v>0</v>
      </c>
      <c r="S1266">
        <f t="shared" si="1039"/>
        <v>0</v>
      </c>
      <c r="T1266">
        <f t="shared" si="1040"/>
        <v>0</v>
      </c>
      <c r="U1266">
        <f t="shared" si="1041"/>
        <v>0</v>
      </c>
      <c r="V1266">
        <f t="shared" si="1042"/>
        <v>0</v>
      </c>
      <c r="W1266">
        <f t="shared" si="1043"/>
        <v>0</v>
      </c>
      <c r="X1266">
        <f t="shared" si="1044"/>
        <v>0</v>
      </c>
      <c r="Y1266">
        <f t="shared" si="1045"/>
        <v>0</v>
      </c>
      <c r="AA1266">
        <v>30589570</v>
      </c>
      <c r="AB1266">
        <f t="shared" si="1046"/>
        <v>90.65</v>
      </c>
      <c r="AC1266">
        <f t="shared" si="1047"/>
        <v>90.65</v>
      </c>
      <c r="AD1266">
        <f>ROUND((((ET1266)-(EU1266))+AE1266),6)</f>
        <v>0</v>
      </c>
      <c r="AE1266">
        <f>ROUND((EU1266),6)</f>
        <v>0</v>
      </c>
      <c r="AF1266">
        <f>ROUND((EV1266),6)</f>
        <v>0</v>
      </c>
      <c r="AG1266">
        <f t="shared" si="1048"/>
        <v>0</v>
      </c>
      <c r="AH1266">
        <f>(EW1266)</f>
        <v>0</v>
      </c>
      <c r="AI1266">
        <f>(EX1266)</f>
        <v>0</v>
      </c>
      <c r="AJ1266">
        <f t="shared" si="1049"/>
        <v>0</v>
      </c>
      <c r="AK1266">
        <v>90.65</v>
      </c>
      <c r="AL1266">
        <v>90.65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1</v>
      </c>
      <c r="AW1266">
        <v>1</v>
      </c>
      <c r="AZ1266">
        <v>1</v>
      </c>
      <c r="BA1266">
        <v>1</v>
      </c>
      <c r="BB1266">
        <v>1</v>
      </c>
      <c r="BC1266">
        <v>1</v>
      </c>
      <c r="BD1266" t="s">
        <v>3</v>
      </c>
      <c r="BE1266" t="s">
        <v>3</v>
      </c>
      <c r="BF1266" t="s">
        <v>3</v>
      </c>
      <c r="BG1266" t="s">
        <v>3</v>
      </c>
      <c r="BH1266">
        <v>3</v>
      </c>
      <c r="BI1266">
        <v>2</v>
      </c>
      <c r="BJ1266" t="s">
        <v>694</v>
      </c>
      <c r="BM1266">
        <v>500002</v>
      </c>
      <c r="BN1266">
        <v>0</v>
      </c>
      <c r="BO1266" t="s">
        <v>67</v>
      </c>
      <c r="BP1266">
        <v>1</v>
      </c>
      <c r="BQ1266">
        <v>12</v>
      </c>
      <c r="BR1266">
        <v>1</v>
      </c>
      <c r="BS1266">
        <v>1</v>
      </c>
      <c r="BT1266">
        <v>1</v>
      </c>
      <c r="BU1266">
        <v>1</v>
      </c>
      <c r="BV1266">
        <v>1</v>
      </c>
      <c r="BW1266">
        <v>1</v>
      </c>
      <c r="BX1266">
        <v>1</v>
      </c>
      <c r="BY1266" t="s">
        <v>3</v>
      </c>
      <c r="BZ1266">
        <v>0</v>
      </c>
      <c r="CA1266">
        <v>0</v>
      </c>
      <c r="CB1266" t="s">
        <v>3</v>
      </c>
      <c r="CE1266">
        <v>0</v>
      </c>
      <c r="CF1266">
        <v>0</v>
      </c>
      <c r="CG1266">
        <v>0</v>
      </c>
      <c r="CM1266">
        <v>0</v>
      </c>
      <c r="CN1266" t="s">
        <v>3</v>
      </c>
      <c r="CO1266">
        <v>0</v>
      </c>
      <c r="CP1266">
        <f t="shared" si="1050"/>
        <v>-679.51</v>
      </c>
      <c r="CQ1266">
        <f t="shared" si="1051"/>
        <v>90.65</v>
      </c>
      <c r="CR1266">
        <f t="shared" si="1052"/>
        <v>0</v>
      </c>
      <c r="CS1266">
        <f t="shared" si="1053"/>
        <v>0</v>
      </c>
      <c r="CT1266">
        <f t="shared" si="1054"/>
        <v>0</v>
      </c>
      <c r="CU1266">
        <f t="shared" si="1055"/>
        <v>0</v>
      </c>
      <c r="CV1266">
        <f t="shared" si="1056"/>
        <v>0</v>
      </c>
      <c r="CW1266">
        <f t="shared" si="1057"/>
        <v>0</v>
      </c>
      <c r="CX1266">
        <f t="shared" si="1058"/>
        <v>0</v>
      </c>
      <c r="CY1266">
        <f t="shared" si="1059"/>
        <v>0</v>
      </c>
      <c r="CZ1266">
        <f t="shared" si="1060"/>
        <v>0</v>
      </c>
      <c r="DC1266" t="s">
        <v>3</v>
      </c>
      <c r="DD1266" t="s">
        <v>3</v>
      </c>
      <c r="DE1266" t="s">
        <v>3</v>
      </c>
      <c r="DF1266" t="s">
        <v>3</v>
      </c>
      <c r="DG1266" t="s">
        <v>3</v>
      </c>
      <c r="DH1266" t="s">
        <v>3</v>
      </c>
      <c r="DI1266" t="s">
        <v>3</v>
      </c>
      <c r="DJ1266" t="s">
        <v>3</v>
      </c>
      <c r="DK1266" t="s">
        <v>3</v>
      </c>
      <c r="DL1266" t="s">
        <v>3</v>
      </c>
      <c r="DM1266" t="s">
        <v>3</v>
      </c>
      <c r="DN1266">
        <v>0</v>
      </c>
      <c r="DO1266">
        <v>0</v>
      </c>
      <c r="DP1266">
        <v>1</v>
      </c>
      <c r="DQ1266">
        <v>1</v>
      </c>
      <c r="DU1266">
        <v>1003</v>
      </c>
      <c r="DV1266" t="s">
        <v>372</v>
      </c>
      <c r="DW1266" t="s">
        <v>372</v>
      </c>
      <c r="DX1266">
        <v>10</v>
      </c>
      <c r="DZ1266" t="s">
        <v>3</v>
      </c>
      <c r="EA1266" t="s">
        <v>3</v>
      </c>
      <c r="EB1266" t="s">
        <v>3</v>
      </c>
      <c r="EC1266" t="s">
        <v>3</v>
      </c>
      <c r="EE1266">
        <v>30172931</v>
      </c>
      <c r="EF1266">
        <v>12</v>
      </c>
      <c r="EG1266" t="s">
        <v>374</v>
      </c>
      <c r="EH1266">
        <v>0</v>
      </c>
      <c r="EI1266" t="s">
        <v>3</v>
      </c>
      <c r="EJ1266">
        <v>2</v>
      </c>
      <c r="EK1266">
        <v>500002</v>
      </c>
      <c r="EL1266" t="s">
        <v>375</v>
      </c>
      <c r="EM1266" t="s">
        <v>376</v>
      </c>
      <c r="EO1266" t="s">
        <v>3</v>
      </c>
      <c r="EQ1266">
        <v>32768</v>
      </c>
      <c r="ER1266">
        <v>90.65</v>
      </c>
      <c r="ES1266">
        <v>90.65</v>
      </c>
      <c r="ET1266">
        <v>0</v>
      </c>
      <c r="EU1266">
        <v>0</v>
      </c>
      <c r="EV1266">
        <v>0</v>
      </c>
      <c r="EW1266">
        <v>0</v>
      </c>
      <c r="EX1266">
        <v>0</v>
      </c>
      <c r="EY1266">
        <v>0</v>
      </c>
      <c r="FQ1266">
        <v>0</v>
      </c>
      <c r="FR1266">
        <f t="shared" si="1061"/>
        <v>0</v>
      </c>
      <c r="FS1266">
        <v>0</v>
      </c>
      <c r="FX1266">
        <v>0</v>
      </c>
      <c r="FY1266">
        <v>0</v>
      </c>
      <c r="GA1266" t="s">
        <v>3</v>
      </c>
      <c r="GD1266">
        <v>1</v>
      </c>
      <c r="GF1266">
        <v>92708866</v>
      </c>
      <c r="GG1266">
        <v>2</v>
      </c>
      <c r="GH1266">
        <v>1</v>
      </c>
      <c r="GI1266">
        <v>4</v>
      </c>
      <c r="GJ1266">
        <v>0</v>
      </c>
      <c r="GK1266">
        <v>0</v>
      </c>
      <c r="GL1266">
        <f t="shared" si="1062"/>
        <v>0</v>
      </c>
      <c r="GM1266">
        <f t="shared" si="1063"/>
        <v>-679.51</v>
      </c>
      <c r="GN1266">
        <f t="shared" si="1064"/>
        <v>0</v>
      </c>
      <c r="GO1266">
        <f t="shared" si="1065"/>
        <v>-679.51</v>
      </c>
      <c r="GP1266">
        <f t="shared" si="1066"/>
        <v>0</v>
      </c>
      <c r="GR1266">
        <v>0</v>
      </c>
      <c r="GS1266">
        <v>0</v>
      </c>
      <c r="GT1266">
        <v>0</v>
      </c>
      <c r="GU1266" t="s">
        <v>3</v>
      </c>
      <c r="GV1266">
        <f t="shared" si="1067"/>
        <v>0</v>
      </c>
      <c r="GW1266">
        <v>1</v>
      </c>
      <c r="GX1266">
        <f t="shared" si="1068"/>
        <v>0</v>
      </c>
      <c r="HA1266">
        <v>0</v>
      </c>
      <c r="HB1266">
        <v>0</v>
      </c>
      <c r="HC1266">
        <f t="shared" si="1069"/>
        <v>0</v>
      </c>
      <c r="HE1266" t="s">
        <v>3</v>
      </c>
      <c r="HF1266" t="s">
        <v>3</v>
      </c>
      <c r="HI1266">
        <f t="shared" si="1070"/>
        <v>0</v>
      </c>
      <c r="HJ1266">
        <f t="shared" si="1071"/>
        <v>0</v>
      </c>
      <c r="HK1266">
        <f t="shared" si="1072"/>
        <v>0</v>
      </c>
      <c r="HL1266">
        <f t="shared" si="1073"/>
        <v>0</v>
      </c>
      <c r="HM1266" t="s">
        <v>3</v>
      </c>
      <c r="HN1266" t="s">
        <v>3</v>
      </c>
      <c r="HO1266" t="s">
        <v>3</v>
      </c>
      <c r="HP1266" t="s">
        <v>3</v>
      </c>
      <c r="HQ1266" t="s">
        <v>3</v>
      </c>
      <c r="IK1266">
        <v>0</v>
      </c>
    </row>
    <row r="1267" spans="1:245" x14ac:dyDescent="0.2">
      <c r="A1267">
        <v>17</v>
      </c>
      <c r="B1267">
        <v>0</v>
      </c>
      <c r="E1267" t="s">
        <v>319</v>
      </c>
      <c r="F1267" t="s">
        <v>944</v>
      </c>
      <c r="G1267" t="s">
        <v>945</v>
      </c>
      <c r="H1267" t="s">
        <v>382</v>
      </c>
      <c r="I1267">
        <v>74.959999999999994</v>
      </c>
      <c r="J1267">
        <v>0</v>
      </c>
      <c r="K1267">
        <v>74.959999999999994</v>
      </c>
      <c r="O1267">
        <f t="shared" si="1035"/>
        <v>3070.36</v>
      </c>
      <c r="P1267">
        <f t="shared" si="1036"/>
        <v>3070.36</v>
      </c>
      <c r="Q1267">
        <f t="shared" si="1037"/>
        <v>0</v>
      </c>
      <c r="R1267">
        <f t="shared" si="1038"/>
        <v>0</v>
      </c>
      <c r="S1267">
        <f t="shared" si="1039"/>
        <v>0</v>
      </c>
      <c r="T1267">
        <f t="shared" si="1040"/>
        <v>0</v>
      </c>
      <c r="U1267">
        <f t="shared" si="1041"/>
        <v>0</v>
      </c>
      <c r="V1267">
        <f t="shared" si="1042"/>
        <v>0</v>
      </c>
      <c r="W1267">
        <f t="shared" si="1043"/>
        <v>0</v>
      </c>
      <c r="X1267">
        <f t="shared" si="1044"/>
        <v>0</v>
      </c>
      <c r="Y1267">
        <f t="shared" si="1045"/>
        <v>0</v>
      </c>
      <c r="AA1267">
        <v>30589570</v>
      </c>
      <c r="AB1267">
        <f t="shared" si="1046"/>
        <v>40.96</v>
      </c>
      <c r="AC1267">
        <f t="shared" si="1047"/>
        <v>40.96</v>
      </c>
      <c r="AD1267">
        <f>ROUND((((ET1267)-(EU1267))+AE1267),6)</f>
        <v>0</v>
      </c>
      <c r="AE1267">
        <f>ROUND((EU1267),6)</f>
        <v>0</v>
      </c>
      <c r="AF1267">
        <f>ROUND((EV1267),6)</f>
        <v>0</v>
      </c>
      <c r="AG1267">
        <f t="shared" si="1048"/>
        <v>0</v>
      </c>
      <c r="AH1267">
        <f>(EW1267)</f>
        <v>0</v>
      </c>
      <c r="AI1267">
        <f>(EX1267)</f>
        <v>0</v>
      </c>
      <c r="AJ1267">
        <f t="shared" si="1049"/>
        <v>0</v>
      </c>
      <c r="AK1267">
        <v>40.96</v>
      </c>
      <c r="AL1267">
        <v>40.96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1</v>
      </c>
      <c r="AW1267">
        <v>1</v>
      </c>
      <c r="AZ1267">
        <v>1</v>
      </c>
      <c r="BA1267">
        <v>1</v>
      </c>
      <c r="BB1267">
        <v>1</v>
      </c>
      <c r="BC1267">
        <v>1</v>
      </c>
      <c r="BD1267" t="s">
        <v>3</v>
      </c>
      <c r="BE1267" t="s">
        <v>3</v>
      </c>
      <c r="BF1267" t="s">
        <v>3</v>
      </c>
      <c r="BG1267" t="s">
        <v>3</v>
      </c>
      <c r="BH1267">
        <v>3</v>
      </c>
      <c r="BI1267">
        <v>2</v>
      </c>
      <c r="BJ1267" t="s">
        <v>946</v>
      </c>
      <c r="BM1267">
        <v>500002</v>
      </c>
      <c r="BN1267">
        <v>0</v>
      </c>
      <c r="BO1267" t="s">
        <v>67</v>
      </c>
      <c r="BP1267">
        <v>1</v>
      </c>
      <c r="BQ1267">
        <v>12</v>
      </c>
      <c r="BR1267">
        <v>0</v>
      </c>
      <c r="BS1267">
        <v>1</v>
      </c>
      <c r="BT1267">
        <v>1</v>
      </c>
      <c r="BU1267">
        <v>1</v>
      </c>
      <c r="BV1267">
        <v>1</v>
      </c>
      <c r="BW1267">
        <v>1</v>
      </c>
      <c r="BX1267">
        <v>1</v>
      </c>
      <c r="BY1267" t="s">
        <v>3</v>
      </c>
      <c r="BZ1267">
        <v>0</v>
      </c>
      <c r="CA1267">
        <v>0</v>
      </c>
      <c r="CB1267" t="s">
        <v>3</v>
      </c>
      <c r="CE1267">
        <v>0</v>
      </c>
      <c r="CF1267">
        <v>0</v>
      </c>
      <c r="CG1267">
        <v>0</v>
      </c>
      <c r="CM1267">
        <v>0</v>
      </c>
      <c r="CN1267" t="s">
        <v>3</v>
      </c>
      <c r="CO1267">
        <v>0</v>
      </c>
      <c r="CP1267">
        <f t="shared" si="1050"/>
        <v>3070.36</v>
      </c>
      <c r="CQ1267">
        <f t="shared" si="1051"/>
        <v>40.96</v>
      </c>
      <c r="CR1267">
        <f t="shared" si="1052"/>
        <v>0</v>
      </c>
      <c r="CS1267">
        <f t="shared" si="1053"/>
        <v>0</v>
      </c>
      <c r="CT1267">
        <f t="shared" si="1054"/>
        <v>0</v>
      </c>
      <c r="CU1267">
        <f t="shared" si="1055"/>
        <v>0</v>
      </c>
      <c r="CV1267">
        <f t="shared" si="1056"/>
        <v>0</v>
      </c>
      <c r="CW1267">
        <f t="shared" si="1057"/>
        <v>0</v>
      </c>
      <c r="CX1267">
        <f t="shared" si="1058"/>
        <v>0</v>
      </c>
      <c r="CY1267">
        <f t="shared" si="1059"/>
        <v>0</v>
      </c>
      <c r="CZ1267">
        <f t="shared" si="1060"/>
        <v>0</v>
      </c>
      <c r="DC1267" t="s">
        <v>3</v>
      </c>
      <c r="DD1267" t="s">
        <v>3</v>
      </c>
      <c r="DE1267" t="s">
        <v>3</v>
      </c>
      <c r="DF1267" t="s">
        <v>3</v>
      </c>
      <c r="DG1267" t="s">
        <v>3</v>
      </c>
      <c r="DH1267" t="s">
        <v>3</v>
      </c>
      <c r="DI1267" t="s">
        <v>3</v>
      </c>
      <c r="DJ1267" t="s">
        <v>3</v>
      </c>
      <c r="DK1267" t="s">
        <v>3</v>
      </c>
      <c r="DL1267" t="s">
        <v>3</v>
      </c>
      <c r="DM1267" t="s">
        <v>3</v>
      </c>
      <c r="DN1267">
        <v>0</v>
      </c>
      <c r="DO1267">
        <v>0</v>
      </c>
      <c r="DP1267">
        <v>1</v>
      </c>
      <c r="DQ1267">
        <v>1</v>
      </c>
      <c r="DU1267">
        <v>1003</v>
      </c>
      <c r="DV1267" t="s">
        <v>382</v>
      </c>
      <c r="DW1267" t="s">
        <v>382</v>
      </c>
      <c r="DX1267">
        <v>1</v>
      </c>
      <c r="DZ1267" t="s">
        <v>3</v>
      </c>
      <c r="EA1267" t="s">
        <v>3</v>
      </c>
      <c r="EB1267" t="s">
        <v>3</v>
      </c>
      <c r="EC1267" t="s">
        <v>3</v>
      </c>
      <c r="EE1267">
        <v>30172931</v>
      </c>
      <c r="EF1267">
        <v>12</v>
      </c>
      <c r="EG1267" t="s">
        <v>374</v>
      </c>
      <c r="EH1267">
        <v>0</v>
      </c>
      <c r="EI1267" t="s">
        <v>3</v>
      </c>
      <c r="EJ1267">
        <v>2</v>
      </c>
      <c r="EK1267">
        <v>500002</v>
      </c>
      <c r="EL1267" t="s">
        <v>375</v>
      </c>
      <c r="EM1267" t="s">
        <v>376</v>
      </c>
      <c r="EO1267" t="s">
        <v>3</v>
      </c>
      <c r="EQ1267">
        <v>0</v>
      </c>
      <c r="ER1267">
        <v>40.96</v>
      </c>
      <c r="ES1267">
        <v>40.96</v>
      </c>
      <c r="ET1267">
        <v>0</v>
      </c>
      <c r="EU1267">
        <v>0</v>
      </c>
      <c r="EV1267">
        <v>0</v>
      </c>
      <c r="EW1267">
        <v>0</v>
      </c>
      <c r="EX1267">
        <v>0</v>
      </c>
      <c r="EY1267">
        <v>0</v>
      </c>
      <c r="FQ1267">
        <v>0</v>
      </c>
      <c r="FR1267">
        <f t="shared" si="1061"/>
        <v>0</v>
      </c>
      <c r="FS1267">
        <v>0</v>
      </c>
      <c r="FX1267">
        <v>0</v>
      </c>
      <c r="FY1267">
        <v>0</v>
      </c>
      <c r="GA1267" t="s">
        <v>3</v>
      </c>
      <c r="GD1267">
        <v>1</v>
      </c>
      <c r="GF1267">
        <v>1193692427</v>
      </c>
      <c r="GG1267">
        <v>2</v>
      </c>
      <c r="GH1267">
        <v>1</v>
      </c>
      <c r="GI1267">
        <v>4</v>
      </c>
      <c r="GJ1267">
        <v>0</v>
      </c>
      <c r="GK1267">
        <v>0</v>
      </c>
      <c r="GL1267">
        <f t="shared" si="1062"/>
        <v>0</v>
      </c>
      <c r="GM1267">
        <f t="shared" si="1063"/>
        <v>3070.36</v>
      </c>
      <c r="GN1267">
        <f t="shared" si="1064"/>
        <v>0</v>
      </c>
      <c r="GO1267">
        <f t="shared" si="1065"/>
        <v>3070.36</v>
      </c>
      <c r="GP1267">
        <f t="shared" si="1066"/>
        <v>0</v>
      </c>
      <c r="GR1267">
        <v>0</v>
      </c>
      <c r="GS1267">
        <v>0</v>
      </c>
      <c r="GT1267">
        <v>0</v>
      </c>
      <c r="GU1267" t="s">
        <v>3</v>
      </c>
      <c r="GV1267">
        <f t="shared" si="1067"/>
        <v>0</v>
      </c>
      <c r="GW1267">
        <v>1</v>
      </c>
      <c r="GX1267">
        <f t="shared" si="1068"/>
        <v>0</v>
      </c>
      <c r="HA1267">
        <v>0</v>
      </c>
      <c r="HB1267">
        <v>0</v>
      </c>
      <c r="HC1267">
        <f t="shared" si="1069"/>
        <v>0</v>
      </c>
      <c r="HE1267" t="s">
        <v>3</v>
      </c>
      <c r="HF1267" t="s">
        <v>3</v>
      </c>
      <c r="HI1267">
        <f t="shared" si="1070"/>
        <v>0</v>
      </c>
      <c r="HJ1267">
        <f t="shared" si="1071"/>
        <v>0</v>
      </c>
      <c r="HK1267">
        <f t="shared" si="1072"/>
        <v>0</v>
      </c>
      <c r="HL1267">
        <f t="shared" si="1073"/>
        <v>0</v>
      </c>
      <c r="HM1267" t="s">
        <v>3</v>
      </c>
      <c r="HN1267" t="s">
        <v>3</v>
      </c>
      <c r="HO1267" t="s">
        <v>3</v>
      </c>
      <c r="HP1267" t="s">
        <v>3</v>
      </c>
      <c r="HQ1267" t="s">
        <v>3</v>
      </c>
      <c r="IK1267">
        <v>0</v>
      </c>
    </row>
    <row r="1268" spans="1:245" x14ac:dyDescent="0.2">
      <c r="A1268">
        <v>17</v>
      </c>
      <c r="B1268">
        <v>0</v>
      </c>
      <c r="C1268">
        <f>ROW(SmtRes!A802)</f>
        <v>802</v>
      </c>
      <c r="D1268">
        <f>ROW(EtalonRes!A906)</f>
        <v>906</v>
      </c>
      <c r="E1268" t="s">
        <v>324</v>
      </c>
      <c r="F1268" t="s">
        <v>384</v>
      </c>
      <c r="G1268" t="s">
        <v>385</v>
      </c>
      <c r="H1268" t="s">
        <v>348</v>
      </c>
      <c r="I1268">
        <f>ROUND(120/100,7)</f>
        <v>1.2</v>
      </c>
      <c r="J1268">
        <v>0</v>
      </c>
      <c r="K1268">
        <f>ROUND(120/100,7)</f>
        <v>1.2</v>
      </c>
      <c r="O1268">
        <f t="shared" si="1035"/>
        <v>5547.31</v>
      </c>
      <c r="P1268">
        <f t="shared" si="1036"/>
        <v>1691.47</v>
      </c>
      <c r="Q1268">
        <f t="shared" si="1037"/>
        <v>1986.84</v>
      </c>
      <c r="R1268">
        <f t="shared" si="1038"/>
        <v>263.07</v>
      </c>
      <c r="S1268">
        <f t="shared" si="1039"/>
        <v>1869</v>
      </c>
      <c r="T1268">
        <f t="shared" si="1040"/>
        <v>0</v>
      </c>
      <c r="U1268">
        <f t="shared" si="1041"/>
        <v>195.29759999999999</v>
      </c>
      <c r="V1268">
        <f t="shared" si="1042"/>
        <v>20.190000000000001</v>
      </c>
      <c r="W1268">
        <f t="shared" si="1043"/>
        <v>0</v>
      </c>
      <c r="X1268">
        <f t="shared" si="1044"/>
        <v>2321.8200000000002</v>
      </c>
      <c r="Y1268">
        <f t="shared" si="1045"/>
        <v>1304.83</v>
      </c>
      <c r="AA1268">
        <v>30589570</v>
      </c>
      <c r="AB1268">
        <f t="shared" si="1046"/>
        <v>4622.7624999999998</v>
      </c>
      <c r="AC1268">
        <f t="shared" si="1047"/>
        <v>1409.56</v>
      </c>
      <c r="AD1268">
        <f>ROUND(((((ET1268*ROUND(1.25,7)))-((EU1268*ROUND(1.25,7))))+AE1268),6)</f>
        <v>1655.7</v>
      </c>
      <c r="AE1268">
        <f>ROUND(((EU1268*ROUND(1.25,7))),6)</f>
        <v>219.22499999999999</v>
      </c>
      <c r="AF1268">
        <f>ROUND(((EV1268*ROUND(1.15,7))),6)</f>
        <v>1557.5025000000001</v>
      </c>
      <c r="AG1268">
        <f t="shared" si="1048"/>
        <v>0</v>
      </c>
      <c r="AH1268">
        <f>((EW1268*ROUND(1.15,7)))</f>
        <v>162.74799999999999</v>
      </c>
      <c r="AI1268">
        <f>((EX1268*ROUND(1.25,7)))</f>
        <v>16.825000000000003</v>
      </c>
      <c r="AJ1268">
        <f t="shared" si="1049"/>
        <v>0</v>
      </c>
      <c r="AK1268">
        <v>4088.47</v>
      </c>
      <c r="AL1268">
        <v>1409.56</v>
      </c>
      <c r="AM1268">
        <v>1324.56</v>
      </c>
      <c r="AN1268">
        <v>175.38</v>
      </c>
      <c r="AO1268">
        <v>1354.35</v>
      </c>
      <c r="AP1268">
        <v>0</v>
      </c>
      <c r="AQ1268">
        <v>141.52000000000001</v>
      </c>
      <c r="AR1268">
        <v>13.46</v>
      </c>
      <c r="AS1268">
        <v>0</v>
      </c>
      <c r="AT1268">
        <v>108.9</v>
      </c>
      <c r="AU1268">
        <v>61.2</v>
      </c>
      <c r="AV1268">
        <v>1</v>
      </c>
      <c r="AW1268">
        <v>1</v>
      </c>
      <c r="AZ1268">
        <v>1</v>
      </c>
      <c r="BA1268">
        <v>30.09</v>
      </c>
      <c r="BB1268">
        <v>1</v>
      </c>
      <c r="BC1268">
        <v>1</v>
      </c>
      <c r="BD1268" t="s">
        <v>3</v>
      </c>
      <c r="BE1268" t="s">
        <v>3</v>
      </c>
      <c r="BF1268" t="s">
        <v>3</v>
      </c>
      <c r="BG1268" t="s">
        <v>3</v>
      </c>
      <c r="BH1268">
        <v>0</v>
      </c>
      <c r="BI1268">
        <v>1</v>
      </c>
      <c r="BJ1268" t="s">
        <v>386</v>
      </c>
      <c r="BM1268">
        <v>16001</v>
      </c>
      <c r="BN1268">
        <v>0</v>
      </c>
      <c r="BO1268" t="s">
        <v>26</v>
      </c>
      <c r="BP1268">
        <v>1</v>
      </c>
      <c r="BQ1268">
        <v>22</v>
      </c>
      <c r="BR1268">
        <v>0</v>
      </c>
      <c r="BS1268">
        <v>30.09</v>
      </c>
      <c r="BT1268">
        <v>1</v>
      </c>
      <c r="BU1268">
        <v>1</v>
      </c>
      <c r="BV1268">
        <v>1</v>
      </c>
      <c r="BW1268">
        <v>1</v>
      </c>
      <c r="BX1268">
        <v>1</v>
      </c>
      <c r="BY1268" t="s">
        <v>3</v>
      </c>
      <c r="BZ1268">
        <v>121</v>
      </c>
      <c r="CA1268">
        <v>72</v>
      </c>
      <c r="CB1268" t="s">
        <v>3</v>
      </c>
      <c r="CE1268">
        <v>0</v>
      </c>
      <c r="CF1268">
        <v>0</v>
      </c>
      <c r="CG1268">
        <v>0</v>
      </c>
      <c r="CM1268">
        <v>0</v>
      </c>
      <c r="CN1268" t="s">
        <v>1973</v>
      </c>
      <c r="CO1268">
        <v>0</v>
      </c>
      <c r="CP1268">
        <f t="shared" si="1050"/>
        <v>5547.3099999999995</v>
      </c>
      <c r="CQ1268">
        <f t="shared" si="1051"/>
        <v>1409.56</v>
      </c>
      <c r="CR1268">
        <f t="shared" si="1052"/>
        <v>1655.7</v>
      </c>
      <c r="CS1268">
        <f t="shared" si="1053"/>
        <v>219.22499999999999</v>
      </c>
      <c r="CT1268">
        <f t="shared" si="1054"/>
        <v>1557.5025000000001</v>
      </c>
      <c r="CU1268">
        <f t="shared" si="1055"/>
        <v>0</v>
      </c>
      <c r="CV1268">
        <f t="shared" si="1056"/>
        <v>162.74799999999999</v>
      </c>
      <c r="CW1268">
        <f t="shared" si="1057"/>
        <v>16.825000000000003</v>
      </c>
      <c r="CX1268">
        <f t="shared" si="1058"/>
        <v>0</v>
      </c>
      <c r="CY1268">
        <f t="shared" si="1059"/>
        <v>2321.8242300000002</v>
      </c>
      <c r="CZ1268">
        <f t="shared" si="1060"/>
        <v>1304.8268400000002</v>
      </c>
      <c r="DC1268" t="s">
        <v>3</v>
      </c>
      <c r="DD1268" t="s">
        <v>3</v>
      </c>
      <c r="DE1268" t="s">
        <v>27</v>
      </c>
      <c r="DF1268" t="s">
        <v>27</v>
      </c>
      <c r="DG1268" t="s">
        <v>28</v>
      </c>
      <c r="DH1268" t="s">
        <v>3</v>
      </c>
      <c r="DI1268" t="s">
        <v>28</v>
      </c>
      <c r="DJ1268" t="s">
        <v>27</v>
      </c>
      <c r="DK1268" t="s">
        <v>3</v>
      </c>
      <c r="DL1268" t="s">
        <v>29</v>
      </c>
      <c r="DM1268" t="s">
        <v>30</v>
      </c>
      <c r="DN1268">
        <v>0</v>
      </c>
      <c r="DO1268">
        <v>0</v>
      </c>
      <c r="DP1268">
        <v>1</v>
      </c>
      <c r="DQ1268">
        <v>1</v>
      </c>
      <c r="DU1268">
        <v>1013</v>
      </c>
      <c r="DV1268" t="s">
        <v>348</v>
      </c>
      <c r="DW1268" t="s">
        <v>348</v>
      </c>
      <c r="DX1268">
        <v>1</v>
      </c>
      <c r="DZ1268" t="s">
        <v>3</v>
      </c>
      <c r="EA1268" t="s">
        <v>3</v>
      </c>
      <c r="EB1268" t="s">
        <v>3</v>
      </c>
      <c r="EC1268" t="s">
        <v>3</v>
      </c>
      <c r="EE1268">
        <v>30173025</v>
      </c>
      <c r="EF1268">
        <v>22</v>
      </c>
      <c r="EG1268" t="s">
        <v>363</v>
      </c>
      <c r="EH1268">
        <v>16</v>
      </c>
      <c r="EI1268" t="s">
        <v>364</v>
      </c>
      <c r="EJ1268">
        <v>1</v>
      </c>
      <c r="EK1268">
        <v>16001</v>
      </c>
      <c r="EL1268" t="s">
        <v>365</v>
      </c>
      <c r="EM1268" t="s">
        <v>366</v>
      </c>
      <c r="EO1268" t="s">
        <v>34</v>
      </c>
      <c r="EQ1268">
        <v>0</v>
      </c>
      <c r="ER1268">
        <v>4088.47</v>
      </c>
      <c r="ES1268">
        <v>1409.56</v>
      </c>
      <c r="ET1268">
        <v>1324.56</v>
      </c>
      <c r="EU1268">
        <v>175.38</v>
      </c>
      <c r="EV1268">
        <v>1354.35</v>
      </c>
      <c r="EW1268">
        <v>141.52000000000001</v>
      </c>
      <c r="EX1268">
        <v>13.46</v>
      </c>
      <c r="EY1268">
        <v>0</v>
      </c>
      <c r="FQ1268">
        <v>0</v>
      </c>
      <c r="FR1268">
        <f t="shared" si="1061"/>
        <v>0</v>
      </c>
      <c r="FS1268">
        <v>0</v>
      </c>
      <c r="FX1268">
        <v>108.9</v>
      </c>
      <c r="FY1268">
        <v>61.2</v>
      </c>
      <c r="GA1268" t="s">
        <v>3</v>
      </c>
      <c r="GD1268">
        <v>1</v>
      </c>
      <c r="GF1268">
        <v>-1337695723</v>
      </c>
      <c r="GG1268">
        <v>2</v>
      </c>
      <c r="GH1268">
        <v>1</v>
      </c>
      <c r="GI1268">
        <v>4</v>
      </c>
      <c r="GJ1268">
        <v>0</v>
      </c>
      <c r="GK1268">
        <v>0</v>
      </c>
      <c r="GL1268">
        <f t="shared" si="1062"/>
        <v>0</v>
      </c>
      <c r="GM1268">
        <f t="shared" si="1063"/>
        <v>9173.9599999999991</v>
      </c>
      <c r="GN1268">
        <f t="shared" si="1064"/>
        <v>9173.9599999999991</v>
      </c>
      <c r="GO1268">
        <f t="shared" si="1065"/>
        <v>0</v>
      </c>
      <c r="GP1268">
        <f t="shared" si="1066"/>
        <v>0</v>
      </c>
      <c r="GR1268">
        <v>0</v>
      </c>
      <c r="GS1268">
        <v>0</v>
      </c>
      <c r="GT1268">
        <v>0</v>
      </c>
      <c r="GU1268" t="s">
        <v>3</v>
      </c>
      <c r="GV1268">
        <f t="shared" si="1067"/>
        <v>0</v>
      </c>
      <c r="GW1268">
        <v>1</v>
      </c>
      <c r="GX1268">
        <f t="shared" si="1068"/>
        <v>0</v>
      </c>
      <c r="HA1268">
        <v>0</v>
      </c>
      <c r="HB1268">
        <v>0</v>
      </c>
      <c r="HC1268">
        <f t="shared" si="1069"/>
        <v>0</v>
      </c>
      <c r="HE1268" t="s">
        <v>3</v>
      </c>
      <c r="HF1268" t="s">
        <v>3</v>
      </c>
      <c r="HI1268">
        <f t="shared" si="1070"/>
        <v>7916</v>
      </c>
      <c r="HJ1268">
        <f t="shared" si="1071"/>
        <v>56238</v>
      </c>
      <c r="HK1268">
        <f t="shared" si="1072"/>
        <v>69864</v>
      </c>
      <c r="HL1268">
        <f t="shared" si="1073"/>
        <v>39262</v>
      </c>
      <c r="HM1268" t="s">
        <v>3</v>
      </c>
      <c r="HN1268" t="s">
        <v>368</v>
      </c>
      <c r="HO1268" t="s">
        <v>369</v>
      </c>
      <c r="HP1268" t="s">
        <v>364</v>
      </c>
      <c r="HQ1268" t="s">
        <v>364</v>
      </c>
      <c r="IK1268">
        <v>0</v>
      </c>
    </row>
    <row r="1269" spans="1:245" x14ac:dyDescent="0.2">
      <c r="A1269">
        <v>17</v>
      </c>
      <c r="B1269">
        <v>0</v>
      </c>
      <c r="E1269" t="s">
        <v>332</v>
      </c>
      <c r="F1269" t="s">
        <v>387</v>
      </c>
      <c r="G1269" t="s">
        <v>388</v>
      </c>
      <c r="H1269" t="s">
        <v>372</v>
      </c>
      <c r="I1269">
        <f>ROUND(I1268*-9.46,7)</f>
        <v>-11.352</v>
      </c>
      <c r="J1269">
        <v>0</v>
      </c>
      <c r="K1269">
        <f>ROUND(I1268*-9.46,7)</f>
        <v>-11.352</v>
      </c>
      <c r="O1269">
        <f t="shared" si="1035"/>
        <v>-1606.08</v>
      </c>
      <c r="P1269">
        <f t="shared" si="1036"/>
        <v>-1606.08</v>
      </c>
      <c r="Q1269">
        <f t="shared" si="1037"/>
        <v>0</v>
      </c>
      <c r="R1269">
        <f t="shared" si="1038"/>
        <v>0</v>
      </c>
      <c r="S1269">
        <f t="shared" si="1039"/>
        <v>0</v>
      </c>
      <c r="T1269">
        <f t="shared" si="1040"/>
        <v>0</v>
      </c>
      <c r="U1269">
        <f t="shared" si="1041"/>
        <v>0</v>
      </c>
      <c r="V1269">
        <f t="shared" si="1042"/>
        <v>0</v>
      </c>
      <c r="W1269">
        <f t="shared" si="1043"/>
        <v>0</v>
      </c>
      <c r="X1269">
        <f t="shared" si="1044"/>
        <v>0</v>
      </c>
      <c r="Y1269">
        <f t="shared" si="1045"/>
        <v>0</v>
      </c>
      <c r="AA1269">
        <v>30589570</v>
      </c>
      <c r="AB1269">
        <f t="shared" si="1046"/>
        <v>141.47999999999999</v>
      </c>
      <c r="AC1269">
        <f t="shared" si="1047"/>
        <v>141.47999999999999</v>
      </c>
      <c r="AD1269">
        <f>ROUND((((ET1269)-(EU1269))+AE1269),6)</f>
        <v>0</v>
      </c>
      <c r="AE1269">
        <f>ROUND((EU1269),6)</f>
        <v>0</v>
      </c>
      <c r="AF1269">
        <f>ROUND((EV1269),6)</f>
        <v>0</v>
      </c>
      <c r="AG1269">
        <f t="shared" si="1048"/>
        <v>0</v>
      </c>
      <c r="AH1269">
        <f>(EW1269)</f>
        <v>0</v>
      </c>
      <c r="AI1269">
        <f>(EX1269)</f>
        <v>0</v>
      </c>
      <c r="AJ1269">
        <f t="shared" si="1049"/>
        <v>0</v>
      </c>
      <c r="AK1269">
        <v>141.47999999999999</v>
      </c>
      <c r="AL1269">
        <v>141.47999999999999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1</v>
      </c>
      <c r="AW1269">
        <v>1</v>
      </c>
      <c r="AZ1269">
        <v>1</v>
      </c>
      <c r="BA1269">
        <v>1</v>
      </c>
      <c r="BB1269">
        <v>1</v>
      </c>
      <c r="BC1269">
        <v>1</v>
      </c>
      <c r="BD1269" t="s">
        <v>3</v>
      </c>
      <c r="BE1269" t="s">
        <v>3</v>
      </c>
      <c r="BF1269" t="s">
        <v>3</v>
      </c>
      <c r="BG1269" t="s">
        <v>3</v>
      </c>
      <c r="BH1269">
        <v>3</v>
      </c>
      <c r="BI1269">
        <v>2</v>
      </c>
      <c r="BJ1269" t="s">
        <v>389</v>
      </c>
      <c r="BM1269">
        <v>500002</v>
      </c>
      <c r="BN1269">
        <v>0</v>
      </c>
      <c r="BO1269" t="s">
        <v>67</v>
      </c>
      <c r="BP1269">
        <v>1</v>
      </c>
      <c r="BQ1269">
        <v>12</v>
      </c>
      <c r="BR1269">
        <v>1</v>
      </c>
      <c r="BS1269">
        <v>1</v>
      </c>
      <c r="BT1269">
        <v>1</v>
      </c>
      <c r="BU1269">
        <v>1</v>
      </c>
      <c r="BV1269">
        <v>1</v>
      </c>
      <c r="BW1269">
        <v>1</v>
      </c>
      <c r="BX1269">
        <v>1</v>
      </c>
      <c r="BY1269" t="s">
        <v>3</v>
      </c>
      <c r="BZ1269">
        <v>0</v>
      </c>
      <c r="CA1269">
        <v>0</v>
      </c>
      <c r="CB1269" t="s">
        <v>3</v>
      </c>
      <c r="CE1269">
        <v>0</v>
      </c>
      <c r="CF1269">
        <v>0</v>
      </c>
      <c r="CG1269">
        <v>0</v>
      </c>
      <c r="CM1269">
        <v>0</v>
      </c>
      <c r="CN1269" t="s">
        <v>3</v>
      </c>
      <c r="CO1269">
        <v>0</v>
      </c>
      <c r="CP1269">
        <f t="shared" si="1050"/>
        <v>-1606.08</v>
      </c>
      <c r="CQ1269">
        <f t="shared" si="1051"/>
        <v>141.47999999999999</v>
      </c>
      <c r="CR1269">
        <f t="shared" si="1052"/>
        <v>0</v>
      </c>
      <c r="CS1269">
        <f t="shared" si="1053"/>
        <v>0</v>
      </c>
      <c r="CT1269">
        <f t="shared" si="1054"/>
        <v>0</v>
      </c>
      <c r="CU1269">
        <f t="shared" si="1055"/>
        <v>0</v>
      </c>
      <c r="CV1269">
        <f t="shared" si="1056"/>
        <v>0</v>
      </c>
      <c r="CW1269">
        <f t="shared" si="1057"/>
        <v>0</v>
      </c>
      <c r="CX1269">
        <f t="shared" si="1058"/>
        <v>0</v>
      </c>
      <c r="CY1269">
        <f t="shared" si="1059"/>
        <v>0</v>
      </c>
      <c r="CZ1269">
        <f t="shared" si="1060"/>
        <v>0</v>
      </c>
      <c r="DC1269" t="s">
        <v>3</v>
      </c>
      <c r="DD1269" t="s">
        <v>3</v>
      </c>
      <c r="DE1269" t="s">
        <v>3</v>
      </c>
      <c r="DF1269" t="s">
        <v>3</v>
      </c>
      <c r="DG1269" t="s">
        <v>3</v>
      </c>
      <c r="DH1269" t="s">
        <v>3</v>
      </c>
      <c r="DI1269" t="s">
        <v>3</v>
      </c>
      <c r="DJ1269" t="s">
        <v>3</v>
      </c>
      <c r="DK1269" t="s">
        <v>3</v>
      </c>
      <c r="DL1269" t="s">
        <v>3</v>
      </c>
      <c r="DM1269" t="s">
        <v>3</v>
      </c>
      <c r="DN1269">
        <v>0</v>
      </c>
      <c r="DO1269">
        <v>0</v>
      </c>
      <c r="DP1269">
        <v>1</v>
      </c>
      <c r="DQ1269">
        <v>1</v>
      </c>
      <c r="DU1269">
        <v>1003</v>
      </c>
      <c r="DV1269" t="s">
        <v>372</v>
      </c>
      <c r="DW1269" t="s">
        <v>372</v>
      </c>
      <c r="DX1269">
        <v>10</v>
      </c>
      <c r="DZ1269" t="s">
        <v>3</v>
      </c>
      <c r="EA1269" t="s">
        <v>3</v>
      </c>
      <c r="EB1269" t="s">
        <v>3</v>
      </c>
      <c r="EC1269" t="s">
        <v>3</v>
      </c>
      <c r="EE1269">
        <v>30172931</v>
      </c>
      <c r="EF1269">
        <v>12</v>
      </c>
      <c r="EG1269" t="s">
        <v>374</v>
      </c>
      <c r="EH1269">
        <v>0</v>
      </c>
      <c r="EI1269" t="s">
        <v>3</v>
      </c>
      <c r="EJ1269">
        <v>2</v>
      </c>
      <c r="EK1269">
        <v>500002</v>
      </c>
      <c r="EL1269" t="s">
        <v>375</v>
      </c>
      <c r="EM1269" t="s">
        <v>376</v>
      </c>
      <c r="EO1269" t="s">
        <v>3</v>
      </c>
      <c r="EQ1269">
        <v>32768</v>
      </c>
      <c r="ER1269">
        <v>141.47999999999999</v>
      </c>
      <c r="ES1269">
        <v>141.47999999999999</v>
      </c>
      <c r="ET1269">
        <v>0</v>
      </c>
      <c r="EU1269">
        <v>0</v>
      </c>
      <c r="EV1269">
        <v>0</v>
      </c>
      <c r="EW1269">
        <v>0</v>
      </c>
      <c r="EX1269">
        <v>0</v>
      </c>
      <c r="EY1269">
        <v>0</v>
      </c>
      <c r="FQ1269">
        <v>0</v>
      </c>
      <c r="FR1269">
        <f t="shared" si="1061"/>
        <v>0</v>
      </c>
      <c r="FS1269">
        <v>0</v>
      </c>
      <c r="FX1269">
        <v>0</v>
      </c>
      <c r="FY1269">
        <v>0</v>
      </c>
      <c r="GA1269" t="s">
        <v>3</v>
      </c>
      <c r="GD1269">
        <v>1</v>
      </c>
      <c r="GF1269">
        <v>-831764960</v>
      </c>
      <c r="GG1269">
        <v>2</v>
      </c>
      <c r="GH1269">
        <v>1</v>
      </c>
      <c r="GI1269">
        <v>4</v>
      </c>
      <c r="GJ1269">
        <v>0</v>
      </c>
      <c r="GK1269">
        <v>0</v>
      </c>
      <c r="GL1269">
        <f t="shared" si="1062"/>
        <v>0</v>
      </c>
      <c r="GM1269">
        <f t="shared" si="1063"/>
        <v>-1606.08</v>
      </c>
      <c r="GN1269">
        <f t="shared" si="1064"/>
        <v>0</v>
      </c>
      <c r="GO1269">
        <f t="shared" si="1065"/>
        <v>-1606.08</v>
      </c>
      <c r="GP1269">
        <f t="shared" si="1066"/>
        <v>0</v>
      </c>
      <c r="GR1269">
        <v>0</v>
      </c>
      <c r="GS1269">
        <v>0</v>
      </c>
      <c r="GT1269">
        <v>0</v>
      </c>
      <c r="GU1269" t="s">
        <v>3</v>
      </c>
      <c r="GV1269">
        <f t="shared" si="1067"/>
        <v>0</v>
      </c>
      <c r="GW1269">
        <v>1</v>
      </c>
      <c r="GX1269">
        <f t="shared" si="1068"/>
        <v>0</v>
      </c>
      <c r="HA1269">
        <v>0</v>
      </c>
      <c r="HB1269">
        <v>0</v>
      </c>
      <c r="HC1269">
        <f t="shared" si="1069"/>
        <v>0</v>
      </c>
      <c r="HE1269" t="s">
        <v>3</v>
      </c>
      <c r="HF1269" t="s">
        <v>3</v>
      </c>
      <c r="HI1269">
        <f t="shared" si="1070"/>
        <v>0</v>
      </c>
      <c r="HJ1269">
        <f t="shared" si="1071"/>
        <v>0</v>
      </c>
      <c r="HK1269">
        <f t="shared" si="1072"/>
        <v>0</v>
      </c>
      <c r="HL1269">
        <f t="shared" si="1073"/>
        <v>0</v>
      </c>
      <c r="HM1269" t="s">
        <v>3</v>
      </c>
      <c r="HN1269" t="s">
        <v>3</v>
      </c>
      <c r="HO1269" t="s">
        <v>3</v>
      </c>
      <c r="HP1269" t="s">
        <v>3</v>
      </c>
      <c r="HQ1269" t="s">
        <v>3</v>
      </c>
      <c r="IK1269">
        <v>0</v>
      </c>
    </row>
    <row r="1270" spans="1:245" x14ac:dyDescent="0.2">
      <c r="A1270">
        <v>17</v>
      </c>
      <c r="B1270">
        <v>0</v>
      </c>
      <c r="E1270" t="s">
        <v>465</v>
      </c>
      <c r="F1270" t="s">
        <v>947</v>
      </c>
      <c r="G1270" t="s">
        <v>948</v>
      </c>
      <c r="H1270" t="s">
        <v>382</v>
      </c>
      <c r="I1270">
        <v>113.52</v>
      </c>
      <c r="J1270">
        <v>0</v>
      </c>
      <c r="K1270">
        <v>113.52</v>
      </c>
      <c r="O1270">
        <f t="shared" si="1035"/>
        <v>6841.85</v>
      </c>
      <c r="P1270">
        <f t="shared" si="1036"/>
        <v>6841.85</v>
      </c>
      <c r="Q1270">
        <f t="shared" si="1037"/>
        <v>0</v>
      </c>
      <c r="R1270">
        <f t="shared" si="1038"/>
        <v>0</v>
      </c>
      <c r="S1270">
        <f t="shared" si="1039"/>
        <v>0</v>
      </c>
      <c r="T1270">
        <f t="shared" si="1040"/>
        <v>0</v>
      </c>
      <c r="U1270">
        <f t="shared" si="1041"/>
        <v>0</v>
      </c>
      <c r="V1270">
        <f t="shared" si="1042"/>
        <v>0</v>
      </c>
      <c r="W1270">
        <f t="shared" si="1043"/>
        <v>0</v>
      </c>
      <c r="X1270">
        <f t="shared" si="1044"/>
        <v>0</v>
      </c>
      <c r="Y1270">
        <f t="shared" si="1045"/>
        <v>0</v>
      </c>
      <c r="AA1270">
        <v>30589570</v>
      </c>
      <c r="AB1270">
        <f t="shared" si="1046"/>
        <v>60.27</v>
      </c>
      <c r="AC1270">
        <f t="shared" si="1047"/>
        <v>60.27</v>
      </c>
      <c r="AD1270">
        <f>ROUND((((ET1270)-(EU1270))+AE1270),6)</f>
        <v>0</v>
      </c>
      <c r="AE1270">
        <f>ROUND((EU1270),6)</f>
        <v>0</v>
      </c>
      <c r="AF1270">
        <f>ROUND((EV1270),6)</f>
        <v>0</v>
      </c>
      <c r="AG1270">
        <f t="shared" si="1048"/>
        <v>0</v>
      </c>
      <c r="AH1270">
        <f>(EW1270)</f>
        <v>0</v>
      </c>
      <c r="AI1270">
        <f>(EX1270)</f>
        <v>0</v>
      </c>
      <c r="AJ1270">
        <f t="shared" si="1049"/>
        <v>0</v>
      </c>
      <c r="AK1270">
        <v>60.27</v>
      </c>
      <c r="AL1270">
        <v>60.27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1</v>
      </c>
      <c r="AW1270">
        <v>1</v>
      </c>
      <c r="AZ1270">
        <v>1</v>
      </c>
      <c r="BA1270">
        <v>1</v>
      </c>
      <c r="BB1270">
        <v>1</v>
      </c>
      <c r="BC1270">
        <v>1</v>
      </c>
      <c r="BD1270" t="s">
        <v>3</v>
      </c>
      <c r="BE1270" t="s">
        <v>3</v>
      </c>
      <c r="BF1270" t="s">
        <v>3</v>
      </c>
      <c r="BG1270" t="s">
        <v>3</v>
      </c>
      <c r="BH1270">
        <v>3</v>
      </c>
      <c r="BI1270">
        <v>2</v>
      </c>
      <c r="BJ1270" t="s">
        <v>949</v>
      </c>
      <c r="BM1270">
        <v>500002</v>
      </c>
      <c r="BN1270">
        <v>0</v>
      </c>
      <c r="BO1270" t="s">
        <v>67</v>
      </c>
      <c r="BP1270">
        <v>1</v>
      </c>
      <c r="BQ1270">
        <v>12</v>
      </c>
      <c r="BR1270">
        <v>0</v>
      </c>
      <c r="BS1270">
        <v>1</v>
      </c>
      <c r="BT1270">
        <v>1</v>
      </c>
      <c r="BU1270">
        <v>1</v>
      </c>
      <c r="BV1270">
        <v>1</v>
      </c>
      <c r="BW1270">
        <v>1</v>
      </c>
      <c r="BX1270">
        <v>1</v>
      </c>
      <c r="BY1270" t="s">
        <v>3</v>
      </c>
      <c r="BZ1270">
        <v>0</v>
      </c>
      <c r="CA1270">
        <v>0</v>
      </c>
      <c r="CB1270" t="s">
        <v>3</v>
      </c>
      <c r="CE1270">
        <v>0</v>
      </c>
      <c r="CF1270">
        <v>0</v>
      </c>
      <c r="CG1270">
        <v>0</v>
      </c>
      <c r="CM1270">
        <v>0</v>
      </c>
      <c r="CN1270" t="s">
        <v>3</v>
      </c>
      <c r="CO1270">
        <v>0</v>
      </c>
      <c r="CP1270">
        <f t="shared" si="1050"/>
        <v>6841.85</v>
      </c>
      <c r="CQ1270">
        <f t="shared" si="1051"/>
        <v>60.27</v>
      </c>
      <c r="CR1270">
        <f t="shared" si="1052"/>
        <v>0</v>
      </c>
      <c r="CS1270">
        <f t="shared" si="1053"/>
        <v>0</v>
      </c>
      <c r="CT1270">
        <f t="shared" si="1054"/>
        <v>0</v>
      </c>
      <c r="CU1270">
        <f t="shared" si="1055"/>
        <v>0</v>
      </c>
      <c r="CV1270">
        <f t="shared" si="1056"/>
        <v>0</v>
      </c>
      <c r="CW1270">
        <f t="shared" si="1057"/>
        <v>0</v>
      </c>
      <c r="CX1270">
        <f t="shared" si="1058"/>
        <v>0</v>
      </c>
      <c r="CY1270">
        <f t="shared" si="1059"/>
        <v>0</v>
      </c>
      <c r="CZ1270">
        <f t="shared" si="1060"/>
        <v>0</v>
      </c>
      <c r="DC1270" t="s">
        <v>3</v>
      </c>
      <c r="DD1270" t="s">
        <v>3</v>
      </c>
      <c r="DE1270" t="s">
        <v>3</v>
      </c>
      <c r="DF1270" t="s">
        <v>3</v>
      </c>
      <c r="DG1270" t="s">
        <v>3</v>
      </c>
      <c r="DH1270" t="s">
        <v>3</v>
      </c>
      <c r="DI1270" t="s">
        <v>3</v>
      </c>
      <c r="DJ1270" t="s">
        <v>3</v>
      </c>
      <c r="DK1270" t="s">
        <v>3</v>
      </c>
      <c r="DL1270" t="s">
        <v>3</v>
      </c>
      <c r="DM1270" t="s">
        <v>3</v>
      </c>
      <c r="DN1270">
        <v>0</v>
      </c>
      <c r="DO1270">
        <v>0</v>
      </c>
      <c r="DP1270">
        <v>1</v>
      </c>
      <c r="DQ1270">
        <v>1</v>
      </c>
      <c r="DU1270">
        <v>1003</v>
      </c>
      <c r="DV1270" t="s">
        <v>382</v>
      </c>
      <c r="DW1270" t="s">
        <v>382</v>
      </c>
      <c r="DX1270">
        <v>1</v>
      </c>
      <c r="DZ1270" t="s">
        <v>3</v>
      </c>
      <c r="EA1270" t="s">
        <v>3</v>
      </c>
      <c r="EB1270" t="s">
        <v>3</v>
      </c>
      <c r="EC1270" t="s">
        <v>3</v>
      </c>
      <c r="EE1270">
        <v>30172931</v>
      </c>
      <c r="EF1270">
        <v>12</v>
      </c>
      <c r="EG1270" t="s">
        <v>374</v>
      </c>
      <c r="EH1270">
        <v>0</v>
      </c>
      <c r="EI1270" t="s">
        <v>3</v>
      </c>
      <c r="EJ1270">
        <v>2</v>
      </c>
      <c r="EK1270">
        <v>500002</v>
      </c>
      <c r="EL1270" t="s">
        <v>375</v>
      </c>
      <c r="EM1270" t="s">
        <v>376</v>
      </c>
      <c r="EO1270" t="s">
        <v>3</v>
      </c>
      <c r="EQ1270">
        <v>0</v>
      </c>
      <c r="ER1270">
        <v>60.27</v>
      </c>
      <c r="ES1270">
        <v>60.27</v>
      </c>
      <c r="ET1270">
        <v>0</v>
      </c>
      <c r="EU1270">
        <v>0</v>
      </c>
      <c r="EV1270">
        <v>0</v>
      </c>
      <c r="EW1270">
        <v>0</v>
      </c>
      <c r="EX1270">
        <v>0</v>
      </c>
      <c r="EY1270">
        <v>0</v>
      </c>
      <c r="FQ1270">
        <v>0</v>
      </c>
      <c r="FR1270">
        <f t="shared" si="1061"/>
        <v>0</v>
      </c>
      <c r="FS1270">
        <v>0</v>
      </c>
      <c r="FX1270">
        <v>0</v>
      </c>
      <c r="FY1270">
        <v>0</v>
      </c>
      <c r="GA1270" t="s">
        <v>3</v>
      </c>
      <c r="GD1270">
        <v>1</v>
      </c>
      <c r="GF1270">
        <v>-73446070</v>
      </c>
      <c r="GG1270">
        <v>2</v>
      </c>
      <c r="GH1270">
        <v>1</v>
      </c>
      <c r="GI1270">
        <v>4</v>
      </c>
      <c r="GJ1270">
        <v>0</v>
      </c>
      <c r="GK1270">
        <v>0</v>
      </c>
      <c r="GL1270">
        <f t="shared" si="1062"/>
        <v>0</v>
      </c>
      <c r="GM1270">
        <f t="shared" si="1063"/>
        <v>6841.85</v>
      </c>
      <c r="GN1270">
        <f t="shared" si="1064"/>
        <v>0</v>
      </c>
      <c r="GO1270">
        <f t="shared" si="1065"/>
        <v>6841.85</v>
      </c>
      <c r="GP1270">
        <f t="shared" si="1066"/>
        <v>0</v>
      </c>
      <c r="GR1270">
        <v>0</v>
      </c>
      <c r="GS1270">
        <v>0</v>
      </c>
      <c r="GT1270">
        <v>0</v>
      </c>
      <c r="GU1270" t="s">
        <v>3</v>
      </c>
      <c r="GV1270">
        <f t="shared" si="1067"/>
        <v>0</v>
      </c>
      <c r="GW1270">
        <v>1</v>
      </c>
      <c r="GX1270">
        <f t="shared" si="1068"/>
        <v>0</v>
      </c>
      <c r="HA1270">
        <v>0</v>
      </c>
      <c r="HB1270">
        <v>0</v>
      </c>
      <c r="HC1270">
        <f t="shared" si="1069"/>
        <v>0</v>
      </c>
      <c r="HE1270" t="s">
        <v>3</v>
      </c>
      <c r="HF1270" t="s">
        <v>3</v>
      </c>
      <c r="HI1270">
        <f t="shared" si="1070"/>
        <v>0</v>
      </c>
      <c r="HJ1270">
        <f t="shared" si="1071"/>
        <v>0</v>
      </c>
      <c r="HK1270">
        <f t="shared" si="1072"/>
        <v>0</v>
      </c>
      <c r="HL1270">
        <f t="shared" si="1073"/>
        <v>0</v>
      </c>
      <c r="HM1270" t="s">
        <v>3</v>
      </c>
      <c r="HN1270" t="s">
        <v>3</v>
      </c>
      <c r="HO1270" t="s">
        <v>3</v>
      </c>
      <c r="HP1270" t="s">
        <v>3</v>
      </c>
      <c r="HQ1270" t="s">
        <v>3</v>
      </c>
      <c r="IK1270">
        <v>0</v>
      </c>
    </row>
    <row r="1271" spans="1:245" x14ac:dyDescent="0.2">
      <c r="A1271">
        <v>17</v>
      </c>
      <c r="B1271">
        <v>0</v>
      </c>
      <c r="C1271">
        <f>ROW(SmtRes!A818)</f>
        <v>818</v>
      </c>
      <c r="D1271">
        <f>ROW(EtalonRes!A923)</f>
        <v>923</v>
      </c>
      <c r="E1271" t="s">
        <v>466</v>
      </c>
      <c r="F1271" t="s">
        <v>677</v>
      </c>
      <c r="G1271" t="s">
        <v>678</v>
      </c>
      <c r="H1271" t="s">
        <v>348</v>
      </c>
      <c r="I1271">
        <f>ROUND(20/100,7)</f>
        <v>0.2</v>
      </c>
      <c r="J1271">
        <v>0</v>
      </c>
      <c r="K1271">
        <f>ROUND(20/100,7)</f>
        <v>0.2</v>
      </c>
      <c r="O1271">
        <f t="shared" si="1035"/>
        <v>1041.0899999999999</v>
      </c>
      <c r="P1271">
        <f t="shared" si="1036"/>
        <v>411.15</v>
      </c>
      <c r="Q1271">
        <f t="shared" si="1037"/>
        <v>331.14</v>
      </c>
      <c r="R1271">
        <f t="shared" si="1038"/>
        <v>43.85</v>
      </c>
      <c r="S1271">
        <f t="shared" si="1039"/>
        <v>298.8</v>
      </c>
      <c r="T1271">
        <f t="shared" si="1040"/>
        <v>0</v>
      </c>
      <c r="U1271">
        <f t="shared" si="1041"/>
        <v>32.549599999999998</v>
      </c>
      <c r="V1271">
        <f t="shared" si="1042"/>
        <v>3.3650000000000007</v>
      </c>
      <c r="W1271">
        <f t="shared" si="1043"/>
        <v>0</v>
      </c>
      <c r="X1271">
        <f t="shared" si="1044"/>
        <v>373.15</v>
      </c>
      <c r="Y1271">
        <f t="shared" si="1045"/>
        <v>209.7</v>
      </c>
      <c r="AA1271">
        <v>30589570</v>
      </c>
      <c r="AB1271">
        <f t="shared" si="1046"/>
        <v>5205.4925000000003</v>
      </c>
      <c r="AC1271">
        <f t="shared" si="1047"/>
        <v>2055.77</v>
      </c>
      <c r="AD1271">
        <f>ROUND(((((ET1271*ROUND(1.25,7)))-((EU1271*ROUND(1.25,7))))+AE1271),6)</f>
        <v>1655.7</v>
      </c>
      <c r="AE1271">
        <f>ROUND(((EU1271*ROUND(1.25,7))),6)</f>
        <v>219.22499999999999</v>
      </c>
      <c r="AF1271">
        <f>ROUND(((EV1271*ROUND(1.15,7))),6)</f>
        <v>1494.0225</v>
      </c>
      <c r="AG1271">
        <f t="shared" si="1048"/>
        <v>0</v>
      </c>
      <c r="AH1271">
        <f>((EW1271*ROUND(1.15,7)))</f>
        <v>162.74799999999999</v>
      </c>
      <c r="AI1271">
        <f>((EX1271*ROUND(1.25,7)))</f>
        <v>16.825000000000003</v>
      </c>
      <c r="AJ1271">
        <f t="shared" si="1049"/>
        <v>0</v>
      </c>
      <c r="AK1271">
        <v>4679.4799999999996</v>
      </c>
      <c r="AL1271">
        <v>2055.77</v>
      </c>
      <c r="AM1271">
        <v>1324.56</v>
      </c>
      <c r="AN1271">
        <v>175.38</v>
      </c>
      <c r="AO1271">
        <v>1299.1500000000001</v>
      </c>
      <c r="AP1271">
        <v>0</v>
      </c>
      <c r="AQ1271">
        <v>141.52000000000001</v>
      </c>
      <c r="AR1271">
        <v>13.46</v>
      </c>
      <c r="AS1271">
        <v>0</v>
      </c>
      <c r="AT1271">
        <v>108.9</v>
      </c>
      <c r="AU1271">
        <v>61.2</v>
      </c>
      <c r="AV1271">
        <v>1</v>
      </c>
      <c r="AW1271">
        <v>1</v>
      </c>
      <c r="AZ1271">
        <v>1</v>
      </c>
      <c r="BA1271">
        <v>30.09</v>
      </c>
      <c r="BB1271">
        <v>1</v>
      </c>
      <c r="BC1271">
        <v>1</v>
      </c>
      <c r="BD1271" t="s">
        <v>3</v>
      </c>
      <c r="BE1271" t="s">
        <v>3</v>
      </c>
      <c r="BF1271" t="s">
        <v>3</v>
      </c>
      <c r="BG1271" t="s">
        <v>3</v>
      </c>
      <c r="BH1271">
        <v>0</v>
      </c>
      <c r="BI1271">
        <v>1</v>
      </c>
      <c r="BJ1271" t="s">
        <v>679</v>
      </c>
      <c r="BM1271">
        <v>16001</v>
      </c>
      <c r="BN1271">
        <v>0</v>
      </c>
      <c r="BO1271" t="s">
        <v>26</v>
      </c>
      <c r="BP1271">
        <v>1</v>
      </c>
      <c r="BQ1271">
        <v>22</v>
      </c>
      <c r="BR1271">
        <v>0</v>
      </c>
      <c r="BS1271">
        <v>30.09</v>
      </c>
      <c r="BT1271">
        <v>1</v>
      </c>
      <c r="BU1271">
        <v>1</v>
      </c>
      <c r="BV1271">
        <v>1</v>
      </c>
      <c r="BW1271">
        <v>1</v>
      </c>
      <c r="BX1271">
        <v>1</v>
      </c>
      <c r="BY1271" t="s">
        <v>3</v>
      </c>
      <c r="BZ1271">
        <v>121</v>
      </c>
      <c r="CA1271">
        <v>72</v>
      </c>
      <c r="CB1271" t="s">
        <v>3</v>
      </c>
      <c r="CE1271">
        <v>0</v>
      </c>
      <c r="CF1271">
        <v>0</v>
      </c>
      <c r="CG1271">
        <v>0</v>
      </c>
      <c r="CM1271">
        <v>0</v>
      </c>
      <c r="CN1271" t="s">
        <v>1973</v>
      </c>
      <c r="CO1271">
        <v>0</v>
      </c>
      <c r="CP1271">
        <f t="shared" si="1050"/>
        <v>1041.0899999999999</v>
      </c>
      <c r="CQ1271">
        <f t="shared" si="1051"/>
        <v>2055.77</v>
      </c>
      <c r="CR1271">
        <f t="shared" si="1052"/>
        <v>1655.7</v>
      </c>
      <c r="CS1271">
        <f t="shared" si="1053"/>
        <v>219.22499999999999</v>
      </c>
      <c r="CT1271">
        <f t="shared" si="1054"/>
        <v>1494.0225</v>
      </c>
      <c r="CU1271">
        <f t="shared" si="1055"/>
        <v>0</v>
      </c>
      <c r="CV1271">
        <f t="shared" si="1056"/>
        <v>162.74799999999999</v>
      </c>
      <c r="CW1271">
        <f t="shared" si="1057"/>
        <v>16.825000000000003</v>
      </c>
      <c r="CX1271">
        <f t="shared" si="1058"/>
        <v>0</v>
      </c>
      <c r="CY1271">
        <f t="shared" si="1059"/>
        <v>373.14585000000005</v>
      </c>
      <c r="CZ1271">
        <f t="shared" si="1060"/>
        <v>209.70180000000005</v>
      </c>
      <c r="DC1271" t="s">
        <v>3</v>
      </c>
      <c r="DD1271" t="s">
        <v>3</v>
      </c>
      <c r="DE1271" t="s">
        <v>27</v>
      </c>
      <c r="DF1271" t="s">
        <v>27</v>
      </c>
      <c r="DG1271" t="s">
        <v>28</v>
      </c>
      <c r="DH1271" t="s">
        <v>3</v>
      </c>
      <c r="DI1271" t="s">
        <v>28</v>
      </c>
      <c r="DJ1271" t="s">
        <v>27</v>
      </c>
      <c r="DK1271" t="s">
        <v>3</v>
      </c>
      <c r="DL1271" t="s">
        <v>29</v>
      </c>
      <c r="DM1271" t="s">
        <v>30</v>
      </c>
      <c r="DN1271">
        <v>0</v>
      </c>
      <c r="DO1271">
        <v>0</v>
      </c>
      <c r="DP1271">
        <v>1</v>
      </c>
      <c r="DQ1271">
        <v>1</v>
      </c>
      <c r="DU1271">
        <v>1013</v>
      </c>
      <c r="DV1271" t="s">
        <v>348</v>
      </c>
      <c r="DW1271" t="s">
        <v>348</v>
      </c>
      <c r="DX1271">
        <v>1</v>
      </c>
      <c r="DZ1271" t="s">
        <v>3</v>
      </c>
      <c r="EA1271" t="s">
        <v>3</v>
      </c>
      <c r="EB1271" t="s">
        <v>3</v>
      </c>
      <c r="EC1271" t="s">
        <v>3</v>
      </c>
      <c r="EE1271">
        <v>30173025</v>
      </c>
      <c r="EF1271">
        <v>22</v>
      </c>
      <c r="EG1271" t="s">
        <v>363</v>
      </c>
      <c r="EH1271">
        <v>16</v>
      </c>
      <c r="EI1271" t="s">
        <v>364</v>
      </c>
      <c r="EJ1271">
        <v>1</v>
      </c>
      <c r="EK1271">
        <v>16001</v>
      </c>
      <c r="EL1271" t="s">
        <v>365</v>
      </c>
      <c r="EM1271" t="s">
        <v>366</v>
      </c>
      <c r="EO1271" t="s">
        <v>34</v>
      </c>
      <c r="EQ1271">
        <v>0</v>
      </c>
      <c r="ER1271">
        <v>4679.4799999999996</v>
      </c>
      <c r="ES1271">
        <v>2055.77</v>
      </c>
      <c r="ET1271">
        <v>1324.56</v>
      </c>
      <c r="EU1271">
        <v>175.38</v>
      </c>
      <c r="EV1271">
        <v>1299.1500000000001</v>
      </c>
      <c r="EW1271">
        <v>141.52000000000001</v>
      </c>
      <c r="EX1271">
        <v>13.46</v>
      </c>
      <c r="EY1271">
        <v>0</v>
      </c>
      <c r="FQ1271">
        <v>0</v>
      </c>
      <c r="FR1271">
        <f t="shared" si="1061"/>
        <v>0</v>
      </c>
      <c r="FS1271">
        <v>0</v>
      </c>
      <c r="FX1271">
        <v>108.9</v>
      </c>
      <c r="FY1271">
        <v>61.2</v>
      </c>
      <c r="GA1271" t="s">
        <v>3</v>
      </c>
      <c r="GD1271">
        <v>1</v>
      </c>
      <c r="GF1271">
        <v>-1273414610</v>
      </c>
      <c r="GG1271">
        <v>2</v>
      </c>
      <c r="GH1271">
        <v>1</v>
      </c>
      <c r="GI1271">
        <v>4</v>
      </c>
      <c r="GJ1271">
        <v>0</v>
      </c>
      <c r="GK1271">
        <v>0</v>
      </c>
      <c r="GL1271">
        <f t="shared" si="1062"/>
        <v>0</v>
      </c>
      <c r="GM1271">
        <f t="shared" si="1063"/>
        <v>1623.94</v>
      </c>
      <c r="GN1271">
        <f t="shared" si="1064"/>
        <v>1623.94</v>
      </c>
      <c r="GO1271">
        <f t="shared" si="1065"/>
        <v>0</v>
      </c>
      <c r="GP1271">
        <f t="shared" si="1066"/>
        <v>0</v>
      </c>
      <c r="GR1271">
        <v>0</v>
      </c>
      <c r="GS1271">
        <v>0</v>
      </c>
      <c r="GT1271">
        <v>0</v>
      </c>
      <c r="GU1271" t="s">
        <v>3</v>
      </c>
      <c r="GV1271">
        <f t="shared" si="1067"/>
        <v>0</v>
      </c>
      <c r="GW1271">
        <v>1</v>
      </c>
      <c r="GX1271">
        <f t="shared" si="1068"/>
        <v>0</v>
      </c>
      <c r="HA1271">
        <v>0</v>
      </c>
      <c r="HB1271">
        <v>0</v>
      </c>
      <c r="HC1271">
        <f t="shared" si="1069"/>
        <v>0</v>
      </c>
      <c r="HE1271" t="s">
        <v>3</v>
      </c>
      <c r="HF1271" t="s">
        <v>3</v>
      </c>
      <c r="HI1271">
        <f t="shared" si="1070"/>
        <v>1319</v>
      </c>
      <c r="HJ1271">
        <f t="shared" si="1071"/>
        <v>8991</v>
      </c>
      <c r="HK1271">
        <f t="shared" si="1072"/>
        <v>11228</v>
      </c>
      <c r="HL1271">
        <f t="shared" si="1073"/>
        <v>6310</v>
      </c>
      <c r="HM1271" t="s">
        <v>3</v>
      </c>
      <c r="HN1271" t="s">
        <v>368</v>
      </c>
      <c r="HO1271" t="s">
        <v>369</v>
      </c>
      <c r="HP1271" t="s">
        <v>364</v>
      </c>
      <c r="HQ1271" t="s">
        <v>364</v>
      </c>
      <c r="IK1271">
        <v>0</v>
      </c>
    </row>
    <row r="1272" spans="1:245" x14ac:dyDescent="0.2">
      <c r="A1272">
        <v>17</v>
      </c>
      <c r="B1272">
        <v>0</v>
      </c>
      <c r="E1272" t="s">
        <v>467</v>
      </c>
      <c r="F1272" t="s">
        <v>680</v>
      </c>
      <c r="G1272" t="s">
        <v>681</v>
      </c>
      <c r="H1272" t="s">
        <v>372</v>
      </c>
      <c r="I1272">
        <f>ROUND(I1271*-9.46,7)</f>
        <v>-1.8919999999999999</v>
      </c>
      <c r="J1272">
        <v>0</v>
      </c>
      <c r="K1272">
        <f>ROUND(I1271*-9.46,7)</f>
        <v>-1.8919999999999999</v>
      </c>
      <c r="O1272">
        <f t="shared" si="1035"/>
        <v>-396.07</v>
      </c>
      <c r="P1272">
        <f t="shared" si="1036"/>
        <v>-396.07</v>
      </c>
      <c r="Q1272">
        <f t="shared" si="1037"/>
        <v>0</v>
      </c>
      <c r="R1272">
        <f t="shared" si="1038"/>
        <v>0</v>
      </c>
      <c r="S1272">
        <f t="shared" si="1039"/>
        <v>0</v>
      </c>
      <c r="T1272">
        <f t="shared" si="1040"/>
        <v>0</v>
      </c>
      <c r="U1272">
        <f t="shared" si="1041"/>
        <v>0</v>
      </c>
      <c r="V1272">
        <f t="shared" si="1042"/>
        <v>0</v>
      </c>
      <c r="W1272">
        <f t="shared" si="1043"/>
        <v>0</v>
      </c>
      <c r="X1272">
        <f t="shared" si="1044"/>
        <v>0</v>
      </c>
      <c r="Y1272">
        <f t="shared" si="1045"/>
        <v>0</v>
      </c>
      <c r="AA1272">
        <v>30589570</v>
      </c>
      <c r="AB1272">
        <f t="shared" si="1046"/>
        <v>209.34</v>
      </c>
      <c r="AC1272">
        <f t="shared" si="1047"/>
        <v>209.34</v>
      </c>
      <c r="AD1272">
        <f t="shared" ref="AD1272:AD1293" si="1074">ROUND((((ET1272)-(EU1272))+AE1272),6)</f>
        <v>0</v>
      </c>
      <c r="AE1272">
        <f t="shared" ref="AE1272:AE1293" si="1075">ROUND((EU1272),6)</f>
        <v>0</v>
      </c>
      <c r="AF1272">
        <f t="shared" ref="AF1272:AF1293" si="1076">ROUND((EV1272),6)</f>
        <v>0</v>
      </c>
      <c r="AG1272">
        <f t="shared" si="1048"/>
        <v>0</v>
      </c>
      <c r="AH1272">
        <f t="shared" ref="AH1272:AH1293" si="1077">(EW1272)</f>
        <v>0</v>
      </c>
      <c r="AI1272">
        <f t="shared" ref="AI1272:AI1293" si="1078">(EX1272)</f>
        <v>0</v>
      </c>
      <c r="AJ1272">
        <f t="shared" si="1049"/>
        <v>0</v>
      </c>
      <c r="AK1272">
        <v>209.34</v>
      </c>
      <c r="AL1272">
        <v>209.34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1</v>
      </c>
      <c r="AW1272">
        <v>1</v>
      </c>
      <c r="AZ1272">
        <v>1</v>
      </c>
      <c r="BA1272">
        <v>1</v>
      </c>
      <c r="BB1272">
        <v>1</v>
      </c>
      <c r="BC1272">
        <v>1</v>
      </c>
      <c r="BD1272" t="s">
        <v>3</v>
      </c>
      <c r="BE1272" t="s">
        <v>3</v>
      </c>
      <c r="BF1272" t="s">
        <v>3</v>
      </c>
      <c r="BG1272" t="s">
        <v>3</v>
      </c>
      <c r="BH1272">
        <v>3</v>
      </c>
      <c r="BI1272">
        <v>2</v>
      </c>
      <c r="BJ1272" t="s">
        <v>682</v>
      </c>
      <c r="BM1272">
        <v>500002</v>
      </c>
      <c r="BN1272">
        <v>0</v>
      </c>
      <c r="BO1272" t="s">
        <v>67</v>
      </c>
      <c r="BP1272">
        <v>1</v>
      </c>
      <c r="BQ1272">
        <v>12</v>
      </c>
      <c r="BR1272">
        <v>1</v>
      </c>
      <c r="BS1272">
        <v>1</v>
      </c>
      <c r="BT1272">
        <v>1</v>
      </c>
      <c r="BU1272">
        <v>1</v>
      </c>
      <c r="BV1272">
        <v>1</v>
      </c>
      <c r="BW1272">
        <v>1</v>
      </c>
      <c r="BX1272">
        <v>1</v>
      </c>
      <c r="BY1272" t="s">
        <v>3</v>
      </c>
      <c r="BZ1272">
        <v>0</v>
      </c>
      <c r="CA1272">
        <v>0</v>
      </c>
      <c r="CB1272" t="s">
        <v>3</v>
      </c>
      <c r="CE1272">
        <v>0</v>
      </c>
      <c r="CF1272">
        <v>0</v>
      </c>
      <c r="CG1272">
        <v>0</v>
      </c>
      <c r="CM1272">
        <v>0</v>
      </c>
      <c r="CN1272" t="s">
        <v>3</v>
      </c>
      <c r="CO1272">
        <v>0</v>
      </c>
      <c r="CP1272">
        <f t="shared" si="1050"/>
        <v>-396.07</v>
      </c>
      <c r="CQ1272">
        <f t="shared" si="1051"/>
        <v>209.34</v>
      </c>
      <c r="CR1272">
        <f t="shared" si="1052"/>
        <v>0</v>
      </c>
      <c r="CS1272">
        <f t="shared" si="1053"/>
        <v>0</v>
      </c>
      <c r="CT1272">
        <f t="shared" si="1054"/>
        <v>0</v>
      </c>
      <c r="CU1272">
        <f t="shared" si="1055"/>
        <v>0</v>
      </c>
      <c r="CV1272">
        <f t="shared" si="1056"/>
        <v>0</v>
      </c>
      <c r="CW1272">
        <f t="shared" si="1057"/>
        <v>0</v>
      </c>
      <c r="CX1272">
        <f t="shared" si="1058"/>
        <v>0</v>
      </c>
      <c r="CY1272">
        <f t="shared" si="1059"/>
        <v>0</v>
      </c>
      <c r="CZ1272">
        <f t="shared" si="1060"/>
        <v>0</v>
      </c>
      <c r="DC1272" t="s">
        <v>3</v>
      </c>
      <c r="DD1272" t="s">
        <v>3</v>
      </c>
      <c r="DE1272" t="s">
        <v>3</v>
      </c>
      <c r="DF1272" t="s">
        <v>3</v>
      </c>
      <c r="DG1272" t="s">
        <v>3</v>
      </c>
      <c r="DH1272" t="s">
        <v>3</v>
      </c>
      <c r="DI1272" t="s">
        <v>3</v>
      </c>
      <c r="DJ1272" t="s">
        <v>3</v>
      </c>
      <c r="DK1272" t="s">
        <v>3</v>
      </c>
      <c r="DL1272" t="s">
        <v>3</v>
      </c>
      <c r="DM1272" t="s">
        <v>3</v>
      </c>
      <c r="DN1272">
        <v>0</v>
      </c>
      <c r="DO1272">
        <v>0</v>
      </c>
      <c r="DP1272">
        <v>1</v>
      </c>
      <c r="DQ1272">
        <v>1</v>
      </c>
      <c r="DU1272">
        <v>1003</v>
      </c>
      <c r="DV1272" t="s">
        <v>372</v>
      </c>
      <c r="DW1272" t="s">
        <v>372</v>
      </c>
      <c r="DX1272">
        <v>10</v>
      </c>
      <c r="DZ1272" t="s">
        <v>3</v>
      </c>
      <c r="EA1272" t="s">
        <v>3</v>
      </c>
      <c r="EB1272" t="s">
        <v>3</v>
      </c>
      <c r="EC1272" t="s">
        <v>3</v>
      </c>
      <c r="EE1272">
        <v>30172931</v>
      </c>
      <c r="EF1272">
        <v>12</v>
      </c>
      <c r="EG1272" t="s">
        <v>374</v>
      </c>
      <c r="EH1272">
        <v>0</v>
      </c>
      <c r="EI1272" t="s">
        <v>3</v>
      </c>
      <c r="EJ1272">
        <v>2</v>
      </c>
      <c r="EK1272">
        <v>500002</v>
      </c>
      <c r="EL1272" t="s">
        <v>375</v>
      </c>
      <c r="EM1272" t="s">
        <v>376</v>
      </c>
      <c r="EO1272" t="s">
        <v>3</v>
      </c>
      <c r="EQ1272">
        <v>32768</v>
      </c>
      <c r="ER1272">
        <v>209.34</v>
      </c>
      <c r="ES1272">
        <v>209.34</v>
      </c>
      <c r="ET1272">
        <v>0</v>
      </c>
      <c r="EU1272">
        <v>0</v>
      </c>
      <c r="EV1272">
        <v>0</v>
      </c>
      <c r="EW1272">
        <v>0</v>
      </c>
      <c r="EX1272">
        <v>0</v>
      </c>
      <c r="EY1272">
        <v>0</v>
      </c>
      <c r="FQ1272">
        <v>0</v>
      </c>
      <c r="FR1272">
        <f t="shared" si="1061"/>
        <v>0</v>
      </c>
      <c r="FS1272">
        <v>0</v>
      </c>
      <c r="FX1272">
        <v>0</v>
      </c>
      <c r="FY1272">
        <v>0</v>
      </c>
      <c r="GA1272" t="s">
        <v>3</v>
      </c>
      <c r="GD1272">
        <v>1</v>
      </c>
      <c r="GF1272">
        <v>-1780337477</v>
      </c>
      <c r="GG1272">
        <v>2</v>
      </c>
      <c r="GH1272">
        <v>1</v>
      </c>
      <c r="GI1272">
        <v>4</v>
      </c>
      <c r="GJ1272">
        <v>0</v>
      </c>
      <c r="GK1272">
        <v>0</v>
      </c>
      <c r="GL1272">
        <f t="shared" si="1062"/>
        <v>0</v>
      </c>
      <c r="GM1272">
        <f t="shared" si="1063"/>
        <v>-396.07</v>
      </c>
      <c r="GN1272">
        <f t="shared" si="1064"/>
        <v>0</v>
      </c>
      <c r="GO1272">
        <f t="shared" si="1065"/>
        <v>-396.07</v>
      </c>
      <c r="GP1272">
        <f t="shared" si="1066"/>
        <v>0</v>
      </c>
      <c r="GR1272">
        <v>0</v>
      </c>
      <c r="GS1272">
        <v>0</v>
      </c>
      <c r="GT1272">
        <v>0</v>
      </c>
      <c r="GU1272" t="s">
        <v>3</v>
      </c>
      <c r="GV1272">
        <f t="shared" si="1067"/>
        <v>0</v>
      </c>
      <c r="GW1272">
        <v>1</v>
      </c>
      <c r="GX1272">
        <f t="shared" si="1068"/>
        <v>0</v>
      </c>
      <c r="HA1272">
        <v>0</v>
      </c>
      <c r="HB1272">
        <v>0</v>
      </c>
      <c r="HC1272">
        <f t="shared" si="1069"/>
        <v>0</v>
      </c>
      <c r="HE1272" t="s">
        <v>3</v>
      </c>
      <c r="HF1272" t="s">
        <v>3</v>
      </c>
      <c r="HI1272">
        <f t="shared" si="1070"/>
        <v>0</v>
      </c>
      <c r="HJ1272">
        <f t="shared" si="1071"/>
        <v>0</v>
      </c>
      <c r="HK1272">
        <f t="shared" si="1072"/>
        <v>0</v>
      </c>
      <c r="HL1272">
        <f t="shared" si="1073"/>
        <v>0</v>
      </c>
      <c r="HM1272" t="s">
        <v>3</v>
      </c>
      <c r="HN1272" t="s">
        <v>3</v>
      </c>
      <c r="HO1272" t="s">
        <v>3</v>
      </c>
      <c r="HP1272" t="s">
        <v>3</v>
      </c>
      <c r="HQ1272" t="s">
        <v>3</v>
      </c>
      <c r="IK1272">
        <v>0</v>
      </c>
    </row>
    <row r="1273" spans="1:245" x14ac:dyDescent="0.2">
      <c r="A1273">
        <v>17</v>
      </c>
      <c r="B1273">
        <v>0</v>
      </c>
      <c r="E1273" t="s">
        <v>468</v>
      </c>
      <c r="F1273" t="s">
        <v>986</v>
      </c>
      <c r="G1273" t="s">
        <v>987</v>
      </c>
      <c r="H1273" t="s">
        <v>382</v>
      </c>
      <c r="I1273">
        <v>18.920000000000002</v>
      </c>
      <c r="J1273">
        <v>0</v>
      </c>
      <c r="K1273">
        <v>18.920000000000002</v>
      </c>
      <c r="O1273">
        <f t="shared" si="1035"/>
        <v>1738.56</v>
      </c>
      <c r="P1273">
        <f t="shared" si="1036"/>
        <v>1738.56</v>
      </c>
      <c r="Q1273">
        <f t="shared" si="1037"/>
        <v>0</v>
      </c>
      <c r="R1273">
        <f t="shared" si="1038"/>
        <v>0</v>
      </c>
      <c r="S1273">
        <f t="shared" si="1039"/>
        <v>0</v>
      </c>
      <c r="T1273">
        <f t="shared" si="1040"/>
        <v>0</v>
      </c>
      <c r="U1273">
        <f t="shared" si="1041"/>
        <v>0</v>
      </c>
      <c r="V1273">
        <f t="shared" si="1042"/>
        <v>0</v>
      </c>
      <c r="W1273">
        <f t="shared" si="1043"/>
        <v>0</v>
      </c>
      <c r="X1273">
        <f t="shared" si="1044"/>
        <v>0</v>
      </c>
      <c r="Y1273">
        <f t="shared" si="1045"/>
        <v>0</v>
      </c>
      <c r="AA1273">
        <v>30589570</v>
      </c>
      <c r="AB1273">
        <f t="shared" si="1046"/>
        <v>91.89</v>
      </c>
      <c r="AC1273">
        <f t="shared" si="1047"/>
        <v>91.89</v>
      </c>
      <c r="AD1273">
        <f t="shared" si="1074"/>
        <v>0</v>
      </c>
      <c r="AE1273">
        <f t="shared" si="1075"/>
        <v>0</v>
      </c>
      <c r="AF1273">
        <f t="shared" si="1076"/>
        <v>0</v>
      </c>
      <c r="AG1273">
        <f t="shared" si="1048"/>
        <v>0</v>
      </c>
      <c r="AH1273">
        <f t="shared" si="1077"/>
        <v>0</v>
      </c>
      <c r="AI1273">
        <f t="shared" si="1078"/>
        <v>0</v>
      </c>
      <c r="AJ1273">
        <f t="shared" si="1049"/>
        <v>0</v>
      </c>
      <c r="AK1273">
        <v>91.89</v>
      </c>
      <c r="AL1273">
        <v>91.89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1</v>
      </c>
      <c r="AW1273">
        <v>1</v>
      </c>
      <c r="AZ1273">
        <v>1</v>
      </c>
      <c r="BA1273">
        <v>1</v>
      </c>
      <c r="BB1273">
        <v>1</v>
      </c>
      <c r="BC1273">
        <v>1</v>
      </c>
      <c r="BD1273" t="s">
        <v>3</v>
      </c>
      <c r="BE1273" t="s">
        <v>3</v>
      </c>
      <c r="BF1273" t="s">
        <v>3</v>
      </c>
      <c r="BG1273" t="s">
        <v>3</v>
      </c>
      <c r="BH1273">
        <v>3</v>
      </c>
      <c r="BI1273">
        <v>2</v>
      </c>
      <c r="BJ1273" t="s">
        <v>988</v>
      </c>
      <c r="BM1273">
        <v>500002</v>
      </c>
      <c r="BN1273">
        <v>0</v>
      </c>
      <c r="BO1273" t="s">
        <v>67</v>
      </c>
      <c r="BP1273">
        <v>1</v>
      </c>
      <c r="BQ1273">
        <v>12</v>
      </c>
      <c r="BR1273">
        <v>0</v>
      </c>
      <c r="BS1273">
        <v>1</v>
      </c>
      <c r="BT1273">
        <v>1</v>
      </c>
      <c r="BU1273">
        <v>1</v>
      </c>
      <c r="BV1273">
        <v>1</v>
      </c>
      <c r="BW1273">
        <v>1</v>
      </c>
      <c r="BX1273">
        <v>1</v>
      </c>
      <c r="BY1273" t="s">
        <v>3</v>
      </c>
      <c r="BZ1273">
        <v>0</v>
      </c>
      <c r="CA1273">
        <v>0</v>
      </c>
      <c r="CB1273" t="s">
        <v>3</v>
      </c>
      <c r="CE1273">
        <v>0</v>
      </c>
      <c r="CF1273">
        <v>0</v>
      </c>
      <c r="CG1273">
        <v>0</v>
      </c>
      <c r="CM1273">
        <v>0</v>
      </c>
      <c r="CN1273" t="s">
        <v>3</v>
      </c>
      <c r="CO1273">
        <v>0</v>
      </c>
      <c r="CP1273">
        <f t="shared" si="1050"/>
        <v>1738.56</v>
      </c>
      <c r="CQ1273">
        <f t="shared" si="1051"/>
        <v>91.89</v>
      </c>
      <c r="CR1273">
        <f t="shared" si="1052"/>
        <v>0</v>
      </c>
      <c r="CS1273">
        <f t="shared" si="1053"/>
        <v>0</v>
      </c>
      <c r="CT1273">
        <f t="shared" si="1054"/>
        <v>0</v>
      </c>
      <c r="CU1273">
        <f t="shared" si="1055"/>
        <v>0</v>
      </c>
      <c r="CV1273">
        <f t="shared" si="1056"/>
        <v>0</v>
      </c>
      <c r="CW1273">
        <f t="shared" si="1057"/>
        <v>0</v>
      </c>
      <c r="CX1273">
        <f t="shared" si="1058"/>
        <v>0</v>
      </c>
      <c r="CY1273">
        <f t="shared" si="1059"/>
        <v>0</v>
      </c>
      <c r="CZ1273">
        <f t="shared" si="1060"/>
        <v>0</v>
      </c>
      <c r="DC1273" t="s">
        <v>3</v>
      </c>
      <c r="DD1273" t="s">
        <v>3</v>
      </c>
      <c r="DE1273" t="s">
        <v>3</v>
      </c>
      <c r="DF1273" t="s">
        <v>3</v>
      </c>
      <c r="DG1273" t="s">
        <v>3</v>
      </c>
      <c r="DH1273" t="s">
        <v>3</v>
      </c>
      <c r="DI1273" t="s">
        <v>3</v>
      </c>
      <c r="DJ1273" t="s">
        <v>3</v>
      </c>
      <c r="DK1273" t="s">
        <v>3</v>
      </c>
      <c r="DL1273" t="s">
        <v>3</v>
      </c>
      <c r="DM1273" t="s">
        <v>3</v>
      </c>
      <c r="DN1273">
        <v>0</v>
      </c>
      <c r="DO1273">
        <v>0</v>
      </c>
      <c r="DP1273">
        <v>1</v>
      </c>
      <c r="DQ1273">
        <v>1</v>
      </c>
      <c r="DU1273">
        <v>1003</v>
      </c>
      <c r="DV1273" t="s">
        <v>382</v>
      </c>
      <c r="DW1273" t="s">
        <v>382</v>
      </c>
      <c r="DX1273">
        <v>1</v>
      </c>
      <c r="DZ1273" t="s">
        <v>3</v>
      </c>
      <c r="EA1273" t="s">
        <v>3</v>
      </c>
      <c r="EB1273" t="s">
        <v>3</v>
      </c>
      <c r="EC1273" t="s">
        <v>3</v>
      </c>
      <c r="EE1273">
        <v>30172931</v>
      </c>
      <c r="EF1273">
        <v>12</v>
      </c>
      <c r="EG1273" t="s">
        <v>374</v>
      </c>
      <c r="EH1273">
        <v>0</v>
      </c>
      <c r="EI1273" t="s">
        <v>3</v>
      </c>
      <c r="EJ1273">
        <v>2</v>
      </c>
      <c r="EK1273">
        <v>500002</v>
      </c>
      <c r="EL1273" t="s">
        <v>375</v>
      </c>
      <c r="EM1273" t="s">
        <v>376</v>
      </c>
      <c r="EO1273" t="s">
        <v>3</v>
      </c>
      <c r="EQ1273">
        <v>0</v>
      </c>
      <c r="ER1273">
        <v>91.89</v>
      </c>
      <c r="ES1273">
        <v>91.89</v>
      </c>
      <c r="ET1273">
        <v>0</v>
      </c>
      <c r="EU1273">
        <v>0</v>
      </c>
      <c r="EV1273">
        <v>0</v>
      </c>
      <c r="EW1273">
        <v>0</v>
      </c>
      <c r="EX1273">
        <v>0</v>
      </c>
      <c r="EY1273">
        <v>0</v>
      </c>
      <c r="FQ1273">
        <v>0</v>
      </c>
      <c r="FR1273">
        <f t="shared" si="1061"/>
        <v>0</v>
      </c>
      <c r="FS1273">
        <v>0</v>
      </c>
      <c r="FX1273">
        <v>0</v>
      </c>
      <c r="FY1273">
        <v>0</v>
      </c>
      <c r="GA1273" t="s">
        <v>3</v>
      </c>
      <c r="GD1273">
        <v>1</v>
      </c>
      <c r="GF1273">
        <v>-1607323823</v>
      </c>
      <c r="GG1273">
        <v>2</v>
      </c>
      <c r="GH1273">
        <v>1</v>
      </c>
      <c r="GI1273">
        <v>4</v>
      </c>
      <c r="GJ1273">
        <v>0</v>
      </c>
      <c r="GK1273">
        <v>0</v>
      </c>
      <c r="GL1273">
        <f t="shared" si="1062"/>
        <v>0</v>
      </c>
      <c r="GM1273">
        <f t="shared" si="1063"/>
        <v>1738.56</v>
      </c>
      <c r="GN1273">
        <f t="shared" si="1064"/>
        <v>0</v>
      </c>
      <c r="GO1273">
        <f t="shared" si="1065"/>
        <v>1738.56</v>
      </c>
      <c r="GP1273">
        <f t="shared" si="1066"/>
        <v>0</v>
      </c>
      <c r="GR1273">
        <v>0</v>
      </c>
      <c r="GS1273">
        <v>0</v>
      </c>
      <c r="GT1273">
        <v>0</v>
      </c>
      <c r="GU1273" t="s">
        <v>3</v>
      </c>
      <c r="GV1273">
        <f t="shared" si="1067"/>
        <v>0</v>
      </c>
      <c r="GW1273">
        <v>1</v>
      </c>
      <c r="GX1273">
        <f t="shared" si="1068"/>
        <v>0</v>
      </c>
      <c r="HA1273">
        <v>0</v>
      </c>
      <c r="HB1273">
        <v>0</v>
      </c>
      <c r="HC1273">
        <f t="shared" si="1069"/>
        <v>0</v>
      </c>
      <c r="HE1273" t="s">
        <v>3</v>
      </c>
      <c r="HF1273" t="s">
        <v>3</v>
      </c>
      <c r="HI1273">
        <f t="shared" si="1070"/>
        <v>0</v>
      </c>
      <c r="HJ1273">
        <f t="shared" si="1071"/>
        <v>0</v>
      </c>
      <c r="HK1273">
        <f t="shared" si="1072"/>
        <v>0</v>
      </c>
      <c r="HL1273">
        <f t="shared" si="1073"/>
        <v>0</v>
      </c>
      <c r="HM1273" t="s">
        <v>3</v>
      </c>
      <c r="HN1273" t="s">
        <v>3</v>
      </c>
      <c r="HO1273" t="s">
        <v>3</v>
      </c>
      <c r="HP1273" t="s">
        <v>3</v>
      </c>
      <c r="HQ1273" t="s">
        <v>3</v>
      </c>
      <c r="IK1273">
        <v>0</v>
      </c>
    </row>
    <row r="1274" spans="1:245" x14ac:dyDescent="0.2">
      <c r="A1274">
        <v>17</v>
      </c>
      <c r="B1274">
        <v>0</v>
      </c>
      <c r="E1274" t="s">
        <v>469</v>
      </c>
      <c r="F1274" t="s">
        <v>816</v>
      </c>
      <c r="G1274" t="s">
        <v>817</v>
      </c>
      <c r="H1274" t="s">
        <v>506</v>
      </c>
      <c r="I1274">
        <v>6</v>
      </c>
      <c r="J1274">
        <v>0</v>
      </c>
      <c r="K1274">
        <v>6</v>
      </c>
      <c r="O1274">
        <f t="shared" si="1035"/>
        <v>121.14</v>
      </c>
      <c r="P1274">
        <f t="shared" si="1036"/>
        <v>121.14</v>
      </c>
      <c r="Q1274">
        <f t="shared" si="1037"/>
        <v>0</v>
      </c>
      <c r="R1274">
        <f t="shared" si="1038"/>
        <v>0</v>
      </c>
      <c r="S1274">
        <f t="shared" si="1039"/>
        <v>0</v>
      </c>
      <c r="T1274">
        <f t="shared" si="1040"/>
        <v>0</v>
      </c>
      <c r="U1274">
        <f t="shared" si="1041"/>
        <v>0</v>
      </c>
      <c r="V1274">
        <f t="shared" si="1042"/>
        <v>0</v>
      </c>
      <c r="W1274">
        <f t="shared" si="1043"/>
        <v>0</v>
      </c>
      <c r="X1274">
        <f t="shared" si="1044"/>
        <v>0</v>
      </c>
      <c r="Y1274">
        <f t="shared" si="1045"/>
        <v>0</v>
      </c>
      <c r="AA1274">
        <v>30589570</v>
      </c>
      <c r="AB1274">
        <f t="shared" si="1046"/>
        <v>20.190000000000001</v>
      </c>
      <c r="AC1274">
        <f t="shared" si="1047"/>
        <v>20.190000000000001</v>
      </c>
      <c r="AD1274">
        <f t="shared" si="1074"/>
        <v>0</v>
      </c>
      <c r="AE1274">
        <f t="shared" si="1075"/>
        <v>0</v>
      </c>
      <c r="AF1274">
        <f t="shared" si="1076"/>
        <v>0</v>
      </c>
      <c r="AG1274">
        <f t="shared" si="1048"/>
        <v>0</v>
      </c>
      <c r="AH1274">
        <f t="shared" si="1077"/>
        <v>0</v>
      </c>
      <c r="AI1274">
        <f t="shared" si="1078"/>
        <v>0</v>
      </c>
      <c r="AJ1274">
        <f t="shared" si="1049"/>
        <v>0</v>
      </c>
      <c r="AK1274">
        <v>20.190000000000001</v>
      </c>
      <c r="AL1274">
        <v>20.190000000000001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1</v>
      </c>
      <c r="AW1274">
        <v>1</v>
      </c>
      <c r="AZ1274">
        <v>1</v>
      </c>
      <c r="BA1274">
        <v>1</v>
      </c>
      <c r="BB1274">
        <v>1</v>
      </c>
      <c r="BC1274">
        <v>1</v>
      </c>
      <c r="BD1274" t="s">
        <v>3</v>
      </c>
      <c r="BE1274" t="s">
        <v>3</v>
      </c>
      <c r="BF1274" t="s">
        <v>3</v>
      </c>
      <c r="BG1274" t="s">
        <v>3</v>
      </c>
      <c r="BH1274">
        <v>3</v>
      </c>
      <c r="BI1274">
        <v>2</v>
      </c>
      <c r="BJ1274" t="s">
        <v>818</v>
      </c>
      <c r="BM1274">
        <v>500002</v>
      </c>
      <c r="BN1274">
        <v>0</v>
      </c>
      <c r="BO1274" t="s">
        <v>67</v>
      </c>
      <c r="BP1274">
        <v>1</v>
      </c>
      <c r="BQ1274">
        <v>12</v>
      </c>
      <c r="BR1274">
        <v>0</v>
      </c>
      <c r="BS1274">
        <v>1</v>
      </c>
      <c r="BT1274">
        <v>1</v>
      </c>
      <c r="BU1274">
        <v>1</v>
      </c>
      <c r="BV1274">
        <v>1</v>
      </c>
      <c r="BW1274">
        <v>1</v>
      </c>
      <c r="BX1274">
        <v>1</v>
      </c>
      <c r="BY1274" t="s">
        <v>3</v>
      </c>
      <c r="BZ1274">
        <v>0</v>
      </c>
      <c r="CA1274">
        <v>0</v>
      </c>
      <c r="CB1274" t="s">
        <v>3</v>
      </c>
      <c r="CE1274">
        <v>0</v>
      </c>
      <c r="CF1274">
        <v>0</v>
      </c>
      <c r="CG1274">
        <v>0</v>
      </c>
      <c r="CM1274">
        <v>0</v>
      </c>
      <c r="CN1274" t="s">
        <v>3</v>
      </c>
      <c r="CO1274">
        <v>0</v>
      </c>
      <c r="CP1274">
        <f t="shared" si="1050"/>
        <v>121.14</v>
      </c>
      <c r="CQ1274">
        <f t="shared" si="1051"/>
        <v>20.190000000000001</v>
      </c>
      <c r="CR1274">
        <f t="shared" si="1052"/>
        <v>0</v>
      </c>
      <c r="CS1274">
        <f t="shared" si="1053"/>
        <v>0</v>
      </c>
      <c r="CT1274">
        <f t="shared" si="1054"/>
        <v>0</v>
      </c>
      <c r="CU1274">
        <f t="shared" si="1055"/>
        <v>0</v>
      </c>
      <c r="CV1274">
        <f t="shared" si="1056"/>
        <v>0</v>
      </c>
      <c r="CW1274">
        <f t="shared" si="1057"/>
        <v>0</v>
      </c>
      <c r="CX1274">
        <f t="shared" si="1058"/>
        <v>0</v>
      </c>
      <c r="CY1274">
        <f t="shared" si="1059"/>
        <v>0</v>
      </c>
      <c r="CZ1274">
        <f t="shared" si="1060"/>
        <v>0</v>
      </c>
      <c r="DC1274" t="s">
        <v>3</v>
      </c>
      <c r="DD1274" t="s">
        <v>3</v>
      </c>
      <c r="DE1274" t="s">
        <v>3</v>
      </c>
      <c r="DF1274" t="s">
        <v>3</v>
      </c>
      <c r="DG1274" t="s">
        <v>3</v>
      </c>
      <c r="DH1274" t="s">
        <v>3</v>
      </c>
      <c r="DI1274" t="s">
        <v>3</v>
      </c>
      <c r="DJ1274" t="s">
        <v>3</v>
      </c>
      <c r="DK1274" t="s">
        <v>3</v>
      </c>
      <c r="DL1274" t="s">
        <v>3</v>
      </c>
      <c r="DM1274" t="s">
        <v>3</v>
      </c>
      <c r="DN1274">
        <v>0</v>
      </c>
      <c r="DO1274">
        <v>0</v>
      </c>
      <c r="DP1274">
        <v>1</v>
      </c>
      <c r="DQ1274">
        <v>1</v>
      </c>
      <c r="DU1274">
        <v>1010</v>
      </c>
      <c r="DV1274" t="s">
        <v>506</v>
      </c>
      <c r="DW1274" t="s">
        <v>506</v>
      </c>
      <c r="DX1274">
        <v>1</v>
      </c>
      <c r="DZ1274" t="s">
        <v>3</v>
      </c>
      <c r="EA1274" t="s">
        <v>3</v>
      </c>
      <c r="EB1274" t="s">
        <v>3</v>
      </c>
      <c r="EC1274" t="s">
        <v>3</v>
      </c>
      <c r="EE1274">
        <v>30172931</v>
      </c>
      <c r="EF1274">
        <v>12</v>
      </c>
      <c r="EG1274" t="s">
        <v>374</v>
      </c>
      <c r="EH1274">
        <v>0</v>
      </c>
      <c r="EI1274" t="s">
        <v>3</v>
      </c>
      <c r="EJ1274">
        <v>2</v>
      </c>
      <c r="EK1274">
        <v>500002</v>
      </c>
      <c r="EL1274" t="s">
        <v>375</v>
      </c>
      <c r="EM1274" t="s">
        <v>376</v>
      </c>
      <c r="EO1274" t="s">
        <v>3</v>
      </c>
      <c r="EQ1274">
        <v>0</v>
      </c>
      <c r="ER1274">
        <v>20.190000000000001</v>
      </c>
      <c r="ES1274">
        <v>20.190000000000001</v>
      </c>
      <c r="ET1274">
        <v>0</v>
      </c>
      <c r="EU1274">
        <v>0</v>
      </c>
      <c r="EV1274">
        <v>0</v>
      </c>
      <c r="EW1274">
        <v>0</v>
      </c>
      <c r="EX1274">
        <v>0</v>
      </c>
      <c r="EY1274">
        <v>0</v>
      </c>
      <c r="FQ1274">
        <v>0</v>
      </c>
      <c r="FR1274">
        <f t="shared" si="1061"/>
        <v>0</v>
      </c>
      <c r="FS1274">
        <v>0</v>
      </c>
      <c r="FX1274">
        <v>0</v>
      </c>
      <c r="FY1274">
        <v>0</v>
      </c>
      <c r="GA1274" t="s">
        <v>3</v>
      </c>
      <c r="GD1274">
        <v>1</v>
      </c>
      <c r="GF1274">
        <v>-559493581</v>
      </c>
      <c r="GG1274">
        <v>2</v>
      </c>
      <c r="GH1274">
        <v>1</v>
      </c>
      <c r="GI1274">
        <v>4</v>
      </c>
      <c r="GJ1274">
        <v>0</v>
      </c>
      <c r="GK1274">
        <v>0</v>
      </c>
      <c r="GL1274">
        <f t="shared" si="1062"/>
        <v>0</v>
      </c>
      <c r="GM1274">
        <f t="shared" si="1063"/>
        <v>121.14</v>
      </c>
      <c r="GN1274">
        <f t="shared" si="1064"/>
        <v>0</v>
      </c>
      <c r="GO1274">
        <f t="shared" si="1065"/>
        <v>121.14</v>
      </c>
      <c r="GP1274">
        <f t="shared" si="1066"/>
        <v>0</v>
      </c>
      <c r="GR1274">
        <v>0</v>
      </c>
      <c r="GS1274">
        <v>0</v>
      </c>
      <c r="GT1274">
        <v>0</v>
      </c>
      <c r="GU1274" t="s">
        <v>3</v>
      </c>
      <c r="GV1274">
        <f t="shared" si="1067"/>
        <v>0</v>
      </c>
      <c r="GW1274">
        <v>1</v>
      </c>
      <c r="GX1274">
        <f t="shared" si="1068"/>
        <v>0</v>
      </c>
      <c r="HA1274">
        <v>0</v>
      </c>
      <c r="HB1274">
        <v>0</v>
      </c>
      <c r="HC1274">
        <f t="shared" si="1069"/>
        <v>0</v>
      </c>
      <c r="HE1274" t="s">
        <v>3</v>
      </c>
      <c r="HF1274" t="s">
        <v>3</v>
      </c>
      <c r="HI1274">
        <f t="shared" si="1070"/>
        <v>0</v>
      </c>
      <c r="HJ1274">
        <f t="shared" si="1071"/>
        <v>0</v>
      </c>
      <c r="HK1274">
        <f t="shared" si="1072"/>
        <v>0</v>
      </c>
      <c r="HL1274">
        <f t="shared" si="1073"/>
        <v>0</v>
      </c>
      <c r="HM1274" t="s">
        <v>3</v>
      </c>
      <c r="HN1274" t="s">
        <v>3</v>
      </c>
      <c r="HO1274" t="s">
        <v>3</v>
      </c>
      <c r="HP1274" t="s">
        <v>3</v>
      </c>
      <c r="HQ1274" t="s">
        <v>3</v>
      </c>
      <c r="IK1274">
        <v>0</v>
      </c>
    </row>
    <row r="1275" spans="1:245" x14ac:dyDescent="0.2">
      <c r="A1275">
        <v>17</v>
      </c>
      <c r="B1275">
        <v>0</v>
      </c>
      <c r="E1275" t="s">
        <v>470</v>
      </c>
      <c r="F1275" t="s">
        <v>555</v>
      </c>
      <c r="G1275" t="s">
        <v>556</v>
      </c>
      <c r="H1275" t="s">
        <v>506</v>
      </c>
      <c r="I1275">
        <v>12</v>
      </c>
      <c r="J1275">
        <v>0</v>
      </c>
      <c r="K1275">
        <v>12</v>
      </c>
      <c r="O1275">
        <f t="shared" si="1035"/>
        <v>150.96</v>
      </c>
      <c r="P1275">
        <f t="shared" si="1036"/>
        <v>150.96</v>
      </c>
      <c r="Q1275">
        <f t="shared" si="1037"/>
        <v>0</v>
      </c>
      <c r="R1275">
        <f t="shared" si="1038"/>
        <v>0</v>
      </c>
      <c r="S1275">
        <f t="shared" si="1039"/>
        <v>0</v>
      </c>
      <c r="T1275">
        <f t="shared" si="1040"/>
        <v>0</v>
      </c>
      <c r="U1275">
        <f t="shared" si="1041"/>
        <v>0</v>
      </c>
      <c r="V1275">
        <f t="shared" si="1042"/>
        <v>0</v>
      </c>
      <c r="W1275">
        <f t="shared" si="1043"/>
        <v>0</v>
      </c>
      <c r="X1275">
        <f t="shared" si="1044"/>
        <v>0</v>
      </c>
      <c r="Y1275">
        <f t="shared" si="1045"/>
        <v>0</v>
      </c>
      <c r="AA1275">
        <v>30589570</v>
      </c>
      <c r="AB1275">
        <f t="shared" si="1046"/>
        <v>12.58</v>
      </c>
      <c r="AC1275">
        <f t="shared" si="1047"/>
        <v>12.58</v>
      </c>
      <c r="AD1275">
        <f t="shared" si="1074"/>
        <v>0</v>
      </c>
      <c r="AE1275">
        <f t="shared" si="1075"/>
        <v>0</v>
      </c>
      <c r="AF1275">
        <f t="shared" si="1076"/>
        <v>0</v>
      </c>
      <c r="AG1275">
        <f t="shared" si="1048"/>
        <v>0</v>
      </c>
      <c r="AH1275">
        <f t="shared" si="1077"/>
        <v>0</v>
      </c>
      <c r="AI1275">
        <f t="shared" si="1078"/>
        <v>0</v>
      </c>
      <c r="AJ1275">
        <f t="shared" si="1049"/>
        <v>0</v>
      </c>
      <c r="AK1275">
        <v>12.58</v>
      </c>
      <c r="AL1275">
        <v>12.58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1</v>
      </c>
      <c r="AW1275">
        <v>1</v>
      </c>
      <c r="AZ1275">
        <v>1</v>
      </c>
      <c r="BA1275">
        <v>1</v>
      </c>
      <c r="BB1275">
        <v>1</v>
      </c>
      <c r="BC1275">
        <v>1</v>
      </c>
      <c r="BD1275" t="s">
        <v>3</v>
      </c>
      <c r="BE1275" t="s">
        <v>3</v>
      </c>
      <c r="BF1275" t="s">
        <v>3</v>
      </c>
      <c r="BG1275" t="s">
        <v>3</v>
      </c>
      <c r="BH1275">
        <v>3</v>
      </c>
      <c r="BI1275">
        <v>2</v>
      </c>
      <c r="BJ1275" t="s">
        <v>557</v>
      </c>
      <c r="BM1275">
        <v>500002</v>
      </c>
      <c r="BN1275">
        <v>0</v>
      </c>
      <c r="BO1275" t="s">
        <v>67</v>
      </c>
      <c r="BP1275">
        <v>1</v>
      </c>
      <c r="BQ1275">
        <v>12</v>
      </c>
      <c r="BR1275">
        <v>0</v>
      </c>
      <c r="BS1275">
        <v>1</v>
      </c>
      <c r="BT1275">
        <v>1</v>
      </c>
      <c r="BU1275">
        <v>1</v>
      </c>
      <c r="BV1275">
        <v>1</v>
      </c>
      <c r="BW1275">
        <v>1</v>
      </c>
      <c r="BX1275">
        <v>1</v>
      </c>
      <c r="BY1275" t="s">
        <v>3</v>
      </c>
      <c r="BZ1275">
        <v>0</v>
      </c>
      <c r="CA1275">
        <v>0</v>
      </c>
      <c r="CB1275" t="s">
        <v>3</v>
      </c>
      <c r="CE1275">
        <v>0</v>
      </c>
      <c r="CF1275">
        <v>0</v>
      </c>
      <c r="CG1275">
        <v>0</v>
      </c>
      <c r="CM1275">
        <v>0</v>
      </c>
      <c r="CN1275" t="s">
        <v>3</v>
      </c>
      <c r="CO1275">
        <v>0</v>
      </c>
      <c r="CP1275">
        <f t="shared" si="1050"/>
        <v>150.96</v>
      </c>
      <c r="CQ1275">
        <f t="shared" si="1051"/>
        <v>12.58</v>
      </c>
      <c r="CR1275">
        <f t="shared" si="1052"/>
        <v>0</v>
      </c>
      <c r="CS1275">
        <f t="shared" si="1053"/>
        <v>0</v>
      </c>
      <c r="CT1275">
        <f t="shared" si="1054"/>
        <v>0</v>
      </c>
      <c r="CU1275">
        <f t="shared" si="1055"/>
        <v>0</v>
      </c>
      <c r="CV1275">
        <f t="shared" si="1056"/>
        <v>0</v>
      </c>
      <c r="CW1275">
        <f t="shared" si="1057"/>
        <v>0</v>
      </c>
      <c r="CX1275">
        <f t="shared" si="1058"/>
        <v>0</v>
      </c>
      <c r="CY1275">
        <f t="shared" si="1059"/>
        <v>0</v>
      </c>
      <c r="CZ1275">
        <f t="shared" si="1060"/>
        <v>0</v>
      </c>
      <c r="DC1275" t="s">
        <v>3</v>
      </c>
      <c r="DD1275" t="s">
        <v>3</v>
      </c>
      <c r="DE1275" t="s">
        <v>3</v>
      </c>
      <c r="DF1275" t="s">
        <v>3</v>
      </c>
      <c r="DG1275" t="s">
        <v>3</v>
      </c>
      <c r="DH1275" t="s">
        <v>3</v>
      </c>
      <c r="DI1275" t="s">
        <v>3</v>
      </c>
      <c r="DJ1275" t="s">
        <v>3</v>
      </c>
      <c r="DK1275" t="s">
        <v>3</v>
      </c>
      <c r="DL1275" t="s">
        <v>3</v>
      </c>
      <c r="DM1275" t="s">
        <v>3</v>
      </c>
      <c r="DN1275">
        <v>0</v>
      </c>
      <c r="DO1275">
        <v>0</v>
      </c>
      <c r="DP1275">
        <v>1</v>
      </c>
      <c r="DQ1275">
        <v>1</v>
      </c>
      <c r="DU1275">
        <v>1010</v>
      </c>
      <c r="DV1275" t="s">
        <v>506</v>
      </c>
      <c r="DW1275" t="s">
        <v>506</v>
      </c>
      <c r="DX1275">
        <v>1</v>
      </c>
      <c r="DZ1275" t="s">
        <v>3</v>
      </c>
      <c r="EA1275" t="s">
        <v>3</v>
      </c>
      <c r="EB1275" t="s">
        <v>3</v>
      </c>
      <c r="EC1275" t="s">
        <v>3</v>
      </c>
      <c r="EE1275">
        <v>30172931</v>
      </c>
      <c r="EF1275">
        <v>12</v>
      </c>
      <c r="EG1275" t="s">
        <v>374</v>
      </c>
      <c r="EH1275">
        <v>0</v>
      </c>
      <c r="EI1275" t="s">
        <v>3</v>
      </c>
      <c r="EJ1275">
        <v>2</v>
      </c>
      <c r="EK1275">
        <v>500002</v>
      </c>
      <c r="EL1275" t="s">
        <v>375</v>
      </c>
      <c r="EM1275" t="s">
        <v>376</v>
      </c>
      <c r="EO1275" t="s">
        <v>3</v>
      </c>
      <c r="EQ1275">
        <v>0</v>
      </c>
      <c r="ER1275">
        <v>12.58</v>
      </c>
      <c r="ES1275">
        <v>12.58</v>
      </c>
      <c r="ET1275">
        <v>0</v>
      </c>
      <c r="EU1275">
        <v>0</v>
      </c>
      <c r="EV1275">
        <v>0</v>
      </c>
      <c r="EW1275">
        <v>0</v>
      </c>
      <c r="EX1275">
        <v>0</v>
      </c>
      <c r="EY1275">
        <v>0</v>
      </c>
      <c r="FQ1275">
        <v>0</v>
      </c>
      <c r="FR1275">
        <f t="shared" si="1061"/>
        <v>0</v>
      </c>
      <c r="FS1275">
        <v>0</v>
      </c>
      <c r="FX1275">
        <v>0</v>
      </c>
      <c r="FY1275">
        <v>0</v>
      </c>
      <c r="GA1275" t="s">
        <v>3</v>
      </c>
      <c r="GD1275">
        <v>1</v>
      </c>
      <c r="GF1275">
        <v>-1709900927</v>
      </c>
      <c r="GG1275">
        <v>2</v>
      </c>
      <c r="GH1275">
        <v>1</v>
      </c>
      <c r="GI1275">
        <v>4</v>
      </c>
      <c r="GJ1275">
        <v>0</v>
      </c>
      <c r="GK1275">
        <v>0</v>
      </c>
      <c r="GL1275">
        <f t="shared" si="1062"/>
        <v>0</v>
      </c>
      <c r="GM1275">
        <f t="shared" si="1063"/>
        <v>150.96</v>
      </c>
      <c r="GN1275">
        <f t="shared" si="1064"/>
        <v>0</v>
      </c>
      <c r="GO1275">
        <f t="shared" si="1065"/>
        <v>150.96</v>
      </c>
      <c r="GP1275">
        <f t="shared" si="1066"/>
        <v>0</v>
      </c>
      <c r="GR1275">
        <v>0</v>
      </c>
      <c r="GS1275">
        <v>0</v>
      </c>
      <c r="GT1275">
        <v>0</v>
      </c>
      <c r="GU1275" t="s">
        <v>3</v>
      </c>
      <c r="GV1275">
        <f t="shared" si="1067"/>
        <v>0</v>
      </c>
      <c r="GW1275">
        <v>1</v>
      </c>
      <c r="GX1275">
        <f t="shared" si="1068"/>
        <v>0</v>
      </c>
      <c r="HA1275">
        <v>0</v>
      </c>
      <c r="HB1275">
        <v>0</v>
      </c>
      <c r="HC1275">
        <f t="shared" si="1069"/>
        <v>0</v>
      </c>
      <c r="HE1275" t="s">
        <v>3</v>
      </c>
      <c r="HF1275" t="s">
        <v>3</v>
      </c>
      <c r="HI1275">
        <f t="shared" si="1070"/>
        <v>0</v>
      </c>
      <c r="HJ1275">
        <f t="shared" si="1071"/>
        <v>0</v>
      </c>
      <c r="HK1275">
        <f t="shared" si="1072"/>
        <v>0</v>
      </c>
      <c r="HL1275">
        <f t="shared" si="1073"/>
        <v>0</v>
      </c>
      <c r="HM1275" t="s">
        <v>3</v>
      </c>
      <c r="HN1275" t="s">
        <v>3</v>
      </c>
      <c r="HO1275" t="s">
        <v>3</v>
      </c>
      <c r="HP1275" t="s">
        <v>3</v>
      </c>
      <c r="HQ1275" t="s">
        <v>3</v>
      </c>
      <c r="IK1275">
        <v>0</v>
      </c>
    </row>
    <row r="1276" spans="1:245" x14ac:dyDescent="0.2">
      <c r="A1276">
        <v>17</v>
      </c>
      <c r="B1276">
        <v>0</v>
      </c>
      <c r="E1276" t="s">
        <v>471</v>
      </c>
      <c r="F1276" t="s">
        <v>950</v>
      </c>
      <c r="G1276" t="s">
        <v>951</v>
      </c>
      <c r="H1276" t="s">
        <v>506</v>
      </c>
      <c r="I1276">
        <v>12</v>
      </c>
      <c r="J1276">
        <v>0</v>
      </c>
      <c r="K1276">
        <v>12</v>
      </c>
      <c r="O1276">
        <f t="shared" si="1035"/>
        <v>83.4</v>
      </c>
      <c r="P1276">
        <f t="shared" si="1036"/>
        <v>83.4</v>
      </c>
      <c r="Q1276">
        <f t="shared" si="1037"/>
        <v>0</v>
      </c>
      <c r="R1276">
        <f t="shared" si="1038"/>
        <v>0</v>
      </c>
      <c r="S1276">
        <f t="shared" si="1039"/>
        <v>0</v>
      </c>
      <c r="T1276">
        <f t="shared" si="1040"/>
        <v>0</v>
      </c>
      <c r="U1276">
        <f t="shared" si="1041"/>
        <v>0</v>
      </c>
      <c r="V1276">
        <f t="shared" si="1042"/>
        <v>0</v>
      </c>
      <c r="W1276">
        <f t="shared" si="1043"/>
        <v>0</v>
      </c>
      <c r="X1276">
        <f t="shared" si="1044"/>
        <v>0</v>
      </c>
      <c r="Y1276">
        <f t="shared" si="1045"/>
        <v>0</v>
      </c>
      <c r="AA1276">
        <v>30589570</v>
      </c>
      <c r="AB1276">
        <f t="shared" si="1046"/>
        <v>6.95</v>
      </c>
      <c r="AC1276">
        <f t="shared" si="1047"/>
        <v>6.95</v>
      </c>
      <c r="AD1276">
        <f t="shared" si="1074"/>
        <v>0</v>
      </c>
      <c r="AE1276">
        <f t="shared" si="1075"/>
        <v>0</v>
      </c>
      <c r="AF1276">
        <f t="shared" si="1076"/>
        <v>0</v>
      </c>
      <c r="AG1276">
        <f t="shared" si="1048"/>
        <v>0</v>
      </c>
      <c r="AH1276">
        <f t="shared" si="1077"/>
        <v>0</v>
      </c>
      <c r="AI1276">
        <f t="shared" si="1078"/>
        <v>0</v>
      </c>
      <c r="AJ1276">
        <f t="shared" si="1049"/>
        <v>0</v>
      </c>
      <c r="AK1276">
        <v>6.95</v>
      </c>
      <c r="AL1276">
        <v>6.95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1</v>
      </c>
      <c r="AW1276">
        <v>1</v>
      </c>
      <c r="AZ1276">
        <v>1</v>
      </c>
      <c r="BA1276">
        <v>1</v>
      </c>
      <c r="BB1276">
        <v>1</v>
      </c>
      <c r="BC1276">
        <v>1</v>
      </c>
      <c r="BD1276" t="s">
        <v>3</v>
      </c>
      <c r="BE1276" t="s">
        <v>3</v>
      </c>
      <c r="BF1276" t="s">
        <v>3</v>
      </c>
      <c r="BG1276" t="s">
        <v>3</v>
      </c>
      <c r="BH1276">
        <v>3</v>
      </c>
      <c r="BI1276">
        <v>2</v>
      </c>
      <c r="BJ1276" t="s">
        <v>952</v>
      </c>
      <c r="BM1276">
        <v>500002</v>
      </c>
      <c r="BN1276">
        <v>0</v>
      </c>
      <c r="BO1276" t="s">
        <v>67</v>
      </c>
      <c r="BP1276">
        <v>1</v>
      </c>
      <c r="BQ1276">
        <v>12</v>
      </c>
      <c r="BR1276">
        <v>0</v>
      </c>
      <c r="BS1276">
        <v>1</v>
      </c>
      <c r="BT1276">
        <v>1</v>
      </c>
      <c r="BU1276">
        <v>1</v>
      </c>
      <c r="BV1276">
        <v>1</v>
      </c>
      <c r="BW1276">
        <v>1</v>
      </c>
      <c r="BX1276">
        <v>1</v>
      </c>
      <c r="BY1276" t="s">
        <v>3</v>
      </c>
      <c r="BZ1276">
        <v>0</v>
      </c>
      <c r="CA1276">
        <v>0</v>
      </c>
      <c r="CB1276" t="s">
        <v>3</v>
      </c>
      <c r="CE1276">
        <v>0</v>
      </c>
      <c r="CF1276">
        <v>0</v>
      </c>
      <c r="CG1276">
        <v>0</v>
      </c>
      <c r="CM1276">
        <v>0</v>
      </c>
      <c r="CN1276" t="s">
        <v>3</v>
      </c>
      <c r="CO1276">
        <v>0</v>
      </c>
      <c r="CP1276">
        <f t="shared" si="1050"/>
        <v>83.4</v>
      </c>
      <c r="CQ1276">
        <f t="shared" si="1051"/>
        <v>6.95</v>
      </c>
      <c r="CR1276">
        <f t="shared" si="1052"/>
        <v>0</v>
      </c>
      <c r="CS1276">
        <f t="shared" si="1053"/>
        <v>0</v>
      </c>
      <c r="CT1276">
        <f t="shared" si="1054"/>
        <v>0</v>
      </c>
      <c r="CU1276">
        <f t="shared" si="1055"/>
        <v>0</v>
      </c>
      <c r="CV1276">
        <f t="shared" si="1056"/>
        <v>0</v>
      </c>
      <c r="CW1276">
        <f t="shared" si="1057"/>
        <v>0</v>
      </c>
      <c r="CX1276">
        <f t="shared" si="1058"/>
        <v>0</v>
      </c>
      <c r="CY1276">
        <f t="shared" si="1059"/>
        <v>0</v>
      </c>
      <c r="CZ1276">
        <f t="shared" si="1060"/>
        <v>0</v>
      </c>
      <c r="DC1276" t="s">
        <v>3</v>
      </c>
      <c r="DD1276" t="s">
        <v>3</v>
      </c>
      <c r="DE1276" t="s">
        <v>3</v>
      </c>
      <c r="DF1276" t="s">
        <v>3</v>
      </c>
      <c r="DG1276" t="s">
        <v>3</v>
      </c>
      <c r="DH1276" t="s">
        <v>3</v>
      </c>
      <c r="DI1276" t="s">
        <v>3</v>
      </c>
      <c r="DJ1276" t="s">
        <v>3</v>
      </c>
      <c r="DK1276" t="s">
        <v>3</v>
      </c>
      <c r="DL1276" t="s">
        <v>3</v>
      </c>
      <c r="DM1276" t="s">
        <v>3</v>
      </c>
      <c r="DN1276">
        <v>0</v>
      </c>
      <c r="DO1276">
        <v>0</v>
      </c>
      <c r="DP1276">
        <v>1</v>
      </c>
      <c r="DQ1276">
        <v>1</v>
      </c>
      <c r="DU1276">
        <v>1010</v>
      </c>
      <c r="DV1276" t="s">
        <v>506</v>
      </c>
      <c r="DW1276" t="s">
        <v>506</v>
      </c>
      <c r="DX1276">
        <v>1</v>
      </c>
      <c r="DZ1276" t="s">
        <v>3</v>
      </c>
      <c r="EA1276" t="s">
        <v>3</v>
      </c>
      <c r="EB1276" t="s">
        <v>3</v>
      </c>
      <c r="EC1276" t="s">
        <v>3</v>
      </c>
      <c r="EE1276">
        <v>30172931</v>
      </c>
      <c r="EF1276">
        <v>12</v>
      </c>
      <c r="EG1276" t="s">
        <v>374</v>
      </c>
      <c r="EH1276">
        <v>0</v>
      </c>
      <c r="EI1276" t="s">
        <v>3</v>
      </c>
      <c r="EJ1276">
        <v>2</v>
      </c>
      <c r="EK1276">
        <v>500002</v>
      </c>
      <c r="EL1276" t="s">
        <v>375</v>
      </c>
      <c r="EM1276" t="s">
        <v>376</v>
      </c>
      <c r="EO1276" t="s">
        <v>3</v>
      </c>
      <c r="EQ1276">
        <v>0</v>
      </c>
      <c r="ER1276">
        <v>6.95</v>
      </c>
      <c r="ES1276">
        <v>6.95</v>
      </c>
      <c r="ET1276">
        <v>0</v>
      </c>
      <c r="EU1276">
        <v>0</v>
      </c>
      <c r="EV1276">
        <v>0</v>
      </c>
      <c r="EW1276">
        <v>0</v>
      </c>
      <c r="EX1276">
        <v>0</v>
      </c>
      <c r="EY1276">
        <v>0</v>
      </c>
      <c r="FQ1276">
        <v>0</v>
      </c>
      <c r="FR1276">
        <f t="shared" si="1061"/>
        <v>0</v>
      </c>
      <c r="FS1276">
        <v>0</v>
      </c>
      <c r="FX1276">
        <v>0</v>
      </c>
      <c r="FY1276">
        <v>0</v>
      </c>
      <c r="GA1276" t="s">
        <v>3</v>
      </c>
      <c r="GD1276">
        <v>1</v>
      </c>
      <c r="GF1276">
        <v>1981142243</v>
      </c>
      <c r="GG1276">
        <v>2</v>
      </c>
      <c r="GH1276">
        <v>1</v>
      </c>
      <c r="GI1276">
        <v>4</v>
      </c>
      <c r="GJ1276">
        <v>0</v>
      </c>
      <c r="GK1276">
        <v>0</v>
      </c>
      <c r="GL1276">
        <f t="shared" si="1062"/>
        <v>0</v>
      </c>
      <c r="GM1276">
        <f t="shared" si="1063"/>
        <v>83.4</v>
      </c>
      <c r="GN1276">
        <f t="shared" si="1064"/>
        <v>0</v>
      </c>
      <c r="GO1276">
        <f t="shared" si="1065"/>
        <v>83.4</v>
      </c>
      <c r="GP1276">
        <f t="shared" si="1066"/>
        <v>0</v>
      </c>
      <c r="GR1276">
        <v>0</v>
      </c>
      <c r="GS1276">
        <v>0</v>
      </c>
      <c r="GT1276">
        <v>0</v>
      </c>
      <c r="GU1276" t="s">
        <v>3</v>
      </c>
      <c r="GV1276">
        <f t="shared" si="1067"/>
        <v>0</v>
      </c>
      <c r="GW1276">
        <v>1</v>
      </c>
      <c r="GX1276">
        <f t="shared" si="1068"/>
        <v>0</v>
      </c>
      <c r="HA1276">
        <v>0</v>
      </c>
      <c r="HB1276">
        <v>0</v>
      </c>
      <c r="HC1276">
        <f t="shared" si="1069"/>
        <v>0</v>
      </c>
      <c r="HE1276" t="s">
        <v>3</v>
      </c>
      <c r="HF1276" t="s">
        <v>3</v>
      </c>
      <c r="HI1276">
        <f t="shared" si="1070"/>
        <v>0</v>
      </c>
      <c r="HJ1276">
        <f t="shared" si="1071"/>
        <v>0</v>
      </c>
      <c r="HK1276">
        <f t="shared" si="1072"/>
        <v>0</v>
      </c>
      <c r="HL1276">
        <f t="shared" si="1073"/>
        <v>0</v>
      </c>
      <c r="HM1276" t="s">
        <v>3</v>
      </c>
      <c r="HN1276" t="s">
        <v>3</v>
      </c>
      <c r="HO1276" t="s">
        <v>3</v>
      </c>
      <c r="HP1276" t="s">
        <v>3</v>
      </c>
      <c r="HQ1276" t="s">
        <v>3</v>
      </c>
      <c r="IK1276">
        <v>0</v>
      </c>
    </row>
    <row r="1277" spans="1:245" x14ac:dyDescent="0.2">
      <c r="A1277">
        <v>17</v>
      </c>
      <c r="B1277">
        <v>0</v>
      </c>
      <c r="E1277" t="s">
        <v>472</v>
      </c>
      <c r="F1277" t="s">
        <v>559</v>
      </c>
      <c r="G1277" t="s">
        <v>560</v>
      </c>
      <c r="H1277" t="s">
        <v>506</v>
      </c>
      <c r="I1277">
        <v>12</v>
      </c>
      <c r="J1277">
        <v>0</v>
      </c>
      <c r="K1277">
        <v>12</v>
      </c>
      <c r="O1277">
        <f t="shared" si="1035"/>
        <v>45.24</v>
      </c>
      <c r="P1277">
        <f t="shared" si="1036"/>
        <v>45.24</v>
      </c>
      <c r="Q1277">
        <f t="shared" si="1037"/>
        <v>0</v>
      </c>
      <c r="R1277">
        <f t="shared" si="1038"/>
        <v>0</v>
      </c>
      <c r="S1277">
        <f t="shared" si="1039"/>
        <v>0</v>
      </c>
      <c r="T1277">
        <f t="shared" si="1040"/>
        <v>0</v>
      </c>
      <c r="U1277">
        <f t="shared" si="1041"/>
        <v>0</v>
      </c>
      <c r="V1277">
        <f t="shared" si="1042"/>
        <v>0</v>
      </c>
      <c r="W1277">
        <f t="shared" si="1043"/>
        <v>0</v>
      </c>
      <c r="X1277">
        <f t="shared" si="1044"/>
        <v>0</v>
      </c>
      <c r="Y1277">
        <f t="shared" si="1045"/>
        <v>0</v>
      </c>
      <c r="AA1277">
        <v>30589570</v>
      </c>
      <c r="AB1277">
        <f t="shared" si="1046"/>
        <v>3.77</v>
      </c>
      <c r="AC1277">
        <f t="shared" si="1047"/>
        <v>3.77</v>
      </c>
      <c r="AD1277">
        <f t="shared" si="1074"/>
        <v>0</v>
      </c>
      <c r="AE1277">
        <f t="shared" si="1075"/>
        <v>0</v>
      </c>
      <c r="AF1277">
        <f t="shared" si="1076"/>
        <v>0</v>
      </c>
      <c r="AG1277">
        <f t="shared" si="1048"/>
        <v>0</v>
      </c>
      <c r="AH1277">
        <f t="shared" si="1077"/>
        <v>0</v>
      </c>
      <c r="AI1277">
        <f t="shared" si="1078"/>
        <v>0</v>
      </c>
      <c r="AJ1277">
        <f t="shared" si="1049"/>
        <v>0</v>
      </c>
      <c r="AK1277">
        <v>3.77</v>
      </c>
      <c r="AL1277">
        <v>3.77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1</v>
      </c>
      <c r="AW1277">
        <v>1</v>
      </c>
      <c r="AZ1277">
        <v>1</v>
      </c>
      <c r="BA1277">
        <v>1</v>
      </c>
      <c r="BB1277">
        <v>1</v>
      </c>
      <c r="BC1277">
        <v>1</v>
      </c>
      <c r="BD1277" t="s">
        <v>3</v>
      </c>
      <c r="BE1277" t="s">
        <v>3</v>
      </c>
      <c r="BF1277" t="s">
        <v>3</v>
      </c>
      <c r="BG1277" t="s">
        <v>3</v>
      </c>
      <c r="BH1277">
        <v>3</v>
      </c>
      <c r="BI1277">
        <v>2</v>
      </c>
      <c r="BJ1277" t="s">
        <v>561</v>
      </c>
      <c r="BM1277">
        <v>500002</v>
      </c>
      <c r="BN1277">
        <v>0</v>
      </c>
      <c r="BO1277" t="s">
        <v>67</v>
      </c>
      <c r="BP1277">
        <v>1</v>
      </c>
      <c r="BQ1277">
        <v>12</v>
      </c>
      <c r="BR1277">
        <v>0</v>
      </c>
      <c r="BS1277">
        <v>1</v>
      </c>
      <c r="BT1277">
        <v>1</v>
      </c>
      <c r="BU1277">
        <v>1</v>
      </c>
      <c r="BV1277">
        <v>1</v>
      </c>
      <c r="BW1277">
        <v>1</v>
      </c>
      <c r="BX1277">
        <v>1</v>
      </c>
      <c r="BY1277" t="s">
        <v>3</v>
      </c>
      <c r="BZ1277">
        <v>0</v>
      </c>
      <c r="CA1277">
        <v>0</v>
      </c>
      <c r="CB1277" t="s">
        <v>3</v>
      </c>
      <c r="CE1277">
        <v>0</v>
      </c>
      <c r="CF1277">
        <v>0</v>
      </c>
      <c r="CG1277">
        <v>0</v>
      </c>
      <c r="CM1277">
        <v>0</v>
      </c>
      <c r="CN1277" t="s">
        <v>3</v>
      </c>
      <c r="CO1277">
        <v>0</v>
      </c>
      <c r="CP1277">
        <f t="shared" si="1050"/>
        <v>45.24</v>
      </c>
      <c r="CQ1277">
        <f t="shared" si="1051"/>
        <v>3.77</v>
      </c>
      <c r="CR1277">
        <f t="shared" si="1052"/>
        <v>0</v>
      </c>
      <c r="CS1277">
        <f t="shared" si="1053"/>
        <v>0</v>
      </c>
      <c r="CT1277">
        <f t="shared" si="1054"/>
        <v>0</v>
      </c>
      <c r="CU1277">
        <f t="shared" si="1055"/>
        <v>0</v>
      </c>
      <c r="CV1277">
        <f t="shared" si="1056"/>
        <v>0</v>
      </c>
      <c r="CW1277">
        <f t="shared" si="1057"/>
        <v>0</v>
      </c>
      <c r="CX1277">
        <f t="shared" si="1058"/>
        <v>0</v>
      </c>
      <c r="CY1277">
        <f t="shared" si="1059"/>
        <v>0</v>
      </c>
      <c r="CZ1277">
        <f t="shared" si="1060"/>
        <v>0</v>
      </c>
      <c r="DC1277" t="s">
        <v>3</v>
      </c>
      <c r="DD1277" t="s">
        <v>3</v>
      </c>
      <c r="DE1277" t="s">
        <v>3</v>
      </c>
      <c r="DF1277" t="s">
        <v>3</v>
      </c>
      <c r="DG1277" t="s">
        <v>3</v>
      </c>
      <c r="DH1277" t="s">
        <v>3</v>
      </c>
      <c r="DI1277" t="s">
        <v>3</v>
      </c>
      <c r="DJ1277" t="s">
        <v>3</v>
      </c>
      <c r="DK1277" t="s">
        <v>3</v>
      </c>
      <c r="DL1277" t="s">
        <v>3</v>
      </c>
      <c r="DM1277" t="s">
        <v>3</v>
      </c>
      <c r="DN1277">
        <v>0</v>
      </c>
      <c r="DO1277">
        <v>0</v>
      </c>
      <c r="DP1277">
        <v>1</v>
      </c>
      <c r="DQ1277">
        <v>1</v>
      </c>
      <c r="DU1277">
        <v>1010</v>
      </c>
      <c r="DV1277" t="s">
        <v>506</v>
      </c>
      <c r="DW1277" t="s">
        <v>506</v>
      </c>
      <c r="DX1277">
        <v>1</v>
      </c>
      <c r="DZ1277" t="s">
        <v>3</v>
      </c>
      <c r="EA1277" t="s">
        <v>3</v>
      </c>
      <c r="EB1277" t="s">
        <v>3</v>
      </c>
      <c r="EC1277" t="s">
        <v>3</v>
      </c>
      <c r="EE1277">
        <v>30172931</v>
      </c>
      <c r="EF1277">
        <v>12</v>
      </c>
      <c r="EG1277" t="s">
        <v>374</v>
      </c>
      <c r="EH1277">
        <v>0</v>
      </c>
      <c r="EI1277" t="s">
        <v>3</v>
      </c>
      <c r="EJ1277">
        <v>2</v>
      </c>
      <c r="EK1277">
        <v>500002</v>
      </c>
      <c r="EL1277" t="s">
        <v>375</v>
      </c>
      <c r="EM1277" t="s">
        <v>376</v>
      </c>
      <c r="EO1277" t="s">
        <v>3</v>
      </c>
      <c r="EQ1277">
        <v>0</v>
      </c>
      <c r="ER1277">
        <v>3.77</v>
      </c>
      <c r="ES1277">
        <v>3.77</v>
      </c>
      <c r="ET1277">
        <v>0</v>
      </c>
      <c r="EU1277">
        <v>0</v>
      </c>
      <c r="EV1277">
        <v>0</v>
      </c>
      <c r="EW1277">
        <v>0</v>
      </c>
      <c r="EX1277">
        <v>0</v>
      </c>
      <c r="EY1277">
        <v>0</v>
      </c>
      <c r="FQ1277">
        <v>0</v>
      </c>
      <c r="FR1277">
        <f t="shared" si="1061"/>
        <v>0</v>
      </c>
      <c r="FS1277">
        <v>0</v>
      </c>
      <c r="FX1277">
        <v>0</v>
      </c>
      <c r="FY1277">
        <v>0</v>
      </c>
      <c r="GA1277" t="s">
        <v>3</v>
      </c>
      <c r="GD1277">
        <v>1</v>
      </c>
      <c r="GF1277">
        <v>-303441637</v>
      </c>
      <c r="GG1277">
        <v>2</v>
      </c>
      <c r="GH1277">
        <v>1</v>
      </c>
      <c r="GI1277">
        <v>4</v>
      </c>
      <c r="GJ1277">
        <v>0</v>
      </c>
      <c r="GK1277">
        <v>0</v>
      </c>
      <c r="GL1277">
        <f t="shared" si="1062"/>
        <v>0</v>
      </c>
      <c r="GM1277">
        <f t="shared" si="1063"/>
        <v>45.24</v>
      </c>
      <c r="GN1277">
        <f t="shared" si="1064"/>
        <v>0</v>
      </c>
      <c r="GO1277">
        <f t="shared" si="1065"/>
        <v>45.24</v>
      </c>
      <c r="GP1277">
        <f t="shared" si="1066"/>
        <v>0</v>
      </c>
      <c r="GR1277">
        <v>0</v>
      </c>
      <c r="GS1277">
        <v>0</v>
      </c>
      <c r="GT1277">
        <v>0</v>
      </c>
      <c r="GU1277" t="s">
        <v>3</v>
      </c>
      <c r="GV1277">
        <f t="shared" si="1067"/>
        <v>0</v>
      </c>
      <c r="GW1277">
        <v>1</v>
      </c>
      <c r="GX1277">
        <f t="shared" si="1068"/>
        <v>0</v>
      </c>
      <c r="HA1277">
        <v>0</v>
      </c>
      <c r="HB1277">
        <v>0</v>
      </c>
      <c r="HC1277">
        <f t="shared" si="1069"/>
        <v>0</v>
      </c>
      <c r="HE1277" t="s">
        <v>3</v>
      </c>
      <c r="HF1277" t="s">
        <v>3</v>
      </c>
      <c r="HI1277">
        <f t="shared" si="1070"/>
        <v>0</v>
      </c>
      <c r="HJ1277">
        <f t="shared" si="1071"/>
        <v>0</v>
      </c>
      <c r="HK1277">
        <f t="shared" si="1072"/>
        <v>0</v>
      </c>
      <c r="HL1277">
        <f t="shared" si="1073"/>
        <v>0</v>
      </c>
      <c r="HM1277" t="s">
        <v>3</v>
      </c>
      <c r="HN1277" t="s">
        <v>3</v>
      </c>
      <c r="HO1277" t="s">
        <v>3</v>
      </c>
      <c r="HP1277" t="s">
        <v>3</v>
      </c>
      <c r="HQ1277" t="s">
        <v>3</v>
      </c>
      <c r="IK1277">
        <v>0</v>
      </c>
    </row>
    <row r="1278" spans="1:245" x14ac:dyDescent="0.2">
      <c r="A1278">
        <v>17</v>
      </c>
      <c r="B1278">
        <v>0</v>
      </c>
      <c r="E1278" t="s">
        <v>473</v>
      </c>
      <c r="F1278" t="s">
        <v>547</v>
      </c>
      <c r="G1278" t="s">
        <v>548</v>
      </c>
      <c r="H1278" t="s">
        <v>506</v>
      </c>
      <c r="I1278">
        <v>4</v>
      </c>
      <c r="J1278">
        <v>0</v>
      </c>
      <c r="K1278">
        <v>4</v>
      </c>
      <c r="O1278">
        <f t="shared" si="1035"/>
        <v>17.600000000000001</v>
      </c>
      <c r="P1278">
        <f t="shared" si="1036"/>
        <v>17.600000000000001</v>
      </c>
      <c r="Q1278">
        <f t="shared" si="1037"/>
        <v>0</v>
      </c>
      <c r="R1278">
        <f t="shared" si="1038"/>
        <v>0</v>
      </c>
      <c r="S1278">
        <f t="shared" si="1039"/>
        <v>0</v>
      </c>
      <c r="T1278">
        <f t="shared" si="1040"/>
        <v>0</v>
      </c>
      <c r="U1278">
        <f t="shared" si="1041"/>
        <v>0</v>
      </c>
      <c r="V1278">
        <f t="shared" si="1042"/>
        <v>0</v>
      </c>
      <c r="W1278">
        <f t="shared" si="1043"/>
        <v>0</v>
      </c>
      <c r="X1278">
        <f t="shared" si="1044"/>
        <v>0</v>
      </c>
      <c r="Y1278">
        <f t="shared" si="1045"/>
        <v>0</v>
      </c>
      <c r="AA1278">
        <v>30589570</v>
      </c>
      <c r="AB1278">
        <f t="shared" si="1046"/>
        <v>4.4000000000000004</v>
      </c>
      <c r="AC1278">
        <f t="shared" si="1047"/>
        <v>4.4000000000000004</v>
      </c>
      <c r="AD1278">
        <f t="shared" si="1074"/>
        <v>0</v>
      </c>
      <c r="AE1278">
        <f t="shared" si="1075"/>
        <v>0</v>
      </c>
      <c r="AF1278">
        <f t="shared" si="1076"/>
        <v>0</v>
      </c>
      <c r="AG1278">
        <f t="shared" si="1048"/>
        <v>0</v>
      </c>
      <c r="AH1278">
        <f t="shared" si="1077"/>
        <v>0</v>
      </c>
      <c r="AI1278">
        <f t="shared" si="1078"/>
        <v>0</v>
      </c>
      <c r="AJ1278">
        <f t="shared" si="1049"/>
        <v>0</v>
      </c>
      <c r="AK1278">
        <v>4.4000000000000004</v>
      </c>
      <c r="AL1278">
        <v>4.4000000000000004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1</v>
      </c>
      <c r="AW1278">
        <v>1</v>
      </c>
      <c r="AZ1278">
        <v>1</v>
      </c>
      <c r="BA1278">
        <v>1</v>
      </c>
      <c r="BB1278">
        <v>1</v>
      </c>
      <c r="BC1278">
        <v>1</v>
      </c>
      <c r="BD1278" t="s">
        <v>3</v>
      </c>
      <c r="BE1278" t="s">
        <v>3</v>
      </c>
      <c r="BF1278" t="s">
        <v>3</v>
      </c>
      <c r="BG1278" t="s">
        <v>3</v>
      </c>
      <c r="BH1278">
        <v>3</v>
      </c>
      <c r="BI1278">
        <v>2</v>
      </c>
      <c r="BJ1278" t="s">
        <v>549</v>
      </c>
      <c r="BM1278">
        <v>500002</v>
      </c>
      <c r="BN1278">
        <v>0</v>
      </c>
      <c r="BO1278" t="s">
        <v>67</v>
      </c>
      <c r="BP1278">
        <v>1</v>
      </c>
      <c r="BQ1278">
        <v>12</v>
      </c>
      <c r="BR1278">
        <v>0</v>
      </c>
      <c r="BS1278">
        <v>1</v>
      </c>
      <c r="BT1278">
        <v>1</v>
      </c>
      <c r="BU1278">
        <v>1</v>
      </c>
      <c r="BV1278">
        <v>1</v>
      </c>
      <c r="BW1278">
        <v>1</v>
      </c>
      <c r="BX1278">
        <v>1</v>
      </c>
      <c r="BY1278" t="s">
        <v>3</v>
      </c>
      <c r="BZ1278">
        <v>0</v>
      </c>
      <c r="CA1278">
        <v>0</v>
      </c>
      <c r="CB1278" t="s">
        <v>3</v>
      </c>
      <c r="CE1278">
        <v>0</v>
      </c>
      <c r="CF1278">
        <v>0</v>
      </c>
      <c r="CG1278">
        <v>0</v>
      </c>
      <c r="CM1278">
        <v>0</v>
      </c>
      <c r="CN1278" t="s">
        <v>3</v>
      </c>
      <c r="CO1278">
        <v>0</v>
      </c>
      <c r="CP1278">
        <f t="shared" si="1050"/>
        <v>17.600000000000001</v>
      </c>
      <c r="CQ1278">
        <f t="shared" si="1051"/>
        <v>4.4000000000000004</v>
      </c>
      <c r="CR1278">
        <f t="shared" si="1052"/>
        <v>0</v>
      </c>
      <c r="CS1278">
        <f t="shared" si="1053"/>
        <v>0</v>
      </c>
      <c r="CT1278">
        <f t="shared" si="1054"/>
        <v>0</v>
      </c>
      <c r="CU1278">
        <f t="shared" si="1055"/>
        <v>0</v>
      </c>
      <c r="CV1278">
        <f t="shared" si="1056"/>
        <v>0</v>
      </c>
      <c r="CW1278">
        <f t="shared" si="1057"/>
        <v>0</v>
      </c>
      <c r="CX1278">
        <f t="shared" si="1058"/>
        <v>0</v>
      </c>
      <c r="CY1278">
        <f t="shared" si="1059"/>
        <v>0</v>
      </c>
      <c r="CZ1278">
        <f t="shared" si="1060"/>
        <v>0</v>
      </c>
      <c r="DC1278" t="s">
        <v>3</v>
      </c>
      <c r="DD1278" t="s">
        <v>3</v>
      </c>
      <c r="DE1278" t="s">
        <v>3</v>
      </c>
      <c r="DF1278" t="s">
        <v>3</v>
      </c>
      <c r="DG1278" t="s">
        <v>3</v>
      </c>
      <c r="DH1278" t="s">
        <v>3</v>
      </c>
      <c r="DI1278" t="s">
        <v>3</v>
      </c>
      <c r="DJ1278" t="s">
        <v>3</v>
      </c>
      <c r="DK1278" t="s">
        <v>3</v>
      </c>
      <c r="DL1278" t="s">
        <v>3</v>
      </c>
      <c r="DM1278" t="s">
        <v>3</v>
      </c>
      <c r="DN1278">
        <v>0</v>
      </c>
      <c r="DO1278">
        <v>0</v>
      </c>
      <c r="DP1278">
        <v>1</v>
      </c>
      <c r="DQ1278">
        <v>1</v>
      </c>
      <c r="DU1278">
        <v>1010</v>
      </c>
      <c r="DV1278" t="s">
        <v>506</v>
      </c>
      <c r="DW1278" t="s">
        <v>506</v>
      </c>
      <c r="DX1278">
        <v>1</v>
      </c>
      <c r="DZ1278" t="s">
        <v>3</v>
      </c>
      <c r="EA1278" t="s">
        <v>3</v>
      </c>
      <c r="EB1278" t="s">
        <v>3</v>
      </c>
      <c r="EC1278" t="s">
        <v>3</v>
      </c>
      <c r="EE1278">
        <v>30172931</v>
      </c>
      <c r="EF1278">
        <v>12</v>
      </c>
      <c r="EG1278" t="s">
        <v>374</v>
      </c>
      <c r="EH1278">
        <v>0</v>
      </c>
      <c r="EI1278" t="s">
        <v>3</v>
      </c>
      <c r="EJ1278">
        <v>2</v>
      </c>
      <c r="EK1278">
        <v>500002</v>
      </c>
      <c r="EL1278" t="s">
        <v>375</v>
      </c>
      <c r="EM1278" t="s">
        <v>376</v>
      </c>
      <c r="EO1278" t="s">
        <v>3</v>
      </c>
      <c r="EQ1278">
        <v>0</v>
      </c>
      <c r="ER1278">
        <v>4.4000000000000004</v>
      </c>
      <c r="ES1278">
        <v>4.4000000000000004</v>
      </c>
      <c r="ET1278">
        <v>0</v>
      </c>
      <c r="EU1278">
        <v>0</v>
      </c>
      <c r="EV1278">
        <v>0</v>
      </c>
      <c r="EW1278">
        <v>0</v>
      </c>
      <c r="EX1278">
        <v>0</v>
      </c>
      <c r="EY1278">
        <v>0</v>
      </c>
      <c r="FQ1278">
        <v>0</v>
      </c>
      <c r="FR1278">
        <f t="shared" si="1061"/>
        <v>0</v>
      </c>
      <c r="FS1278">
        <v>0</v>
      </c>
      <c r="FX1278">
        <v>0</v>
      </c>
      <c r="FY1278">
        <v>0</v>
      </c>
      <c r="GA1278" t="s">
        <v>3</v>
      </c>
      <c r="GD1278">
        <v>1</v>
      </c>
      <c r="GF1278">
        <v>1593393255</v>
      </c>
      <c r="GG1278">
        <v>2</v>
      </c>
      <c r="GH1278">
        <v>1</v>
      </c>
      <c r="GI1278">
        <v>4</v>
      </c>
      <c r="GJ1278">
        <v>0</v>
      </c>
      <c r="GK1278">
        <v>0</v>
      </c>
      <c r="GL1278">
        <f t="shared" si="1062"/>
        <v>0</v>
      </c>
      <c r="GM1278">
        <f t="shared" si="1063"/>
        <v>17.600000000000001</v>
      </c>
      <c r="GN1278">
        <f t="shared" si="1064"/>
        <v>0</v>
      </c>
      <c r="GO1278">
        <f t="shared" si="1065"/>
        <v>17.600000000000001</v>
      </c>
      <c r="GP1278">
        <f t="shared" si="1066"/>
        <v>0</v>
      </c>
      <c r="GR1278">
        <v>0</v>
      </c>
      <c r="GS1278">
        <v>0</v>
      </c>
      <c r="GT1278">
        <v>0</v>
      </c>
      <c r="GU1278" t="s">
        <v>3</v>
      </c>
      <c r="GV1278">
        <f t="shared" si="1067"/>
        <v>0</v>
      </c>
      <c r="GW1278">
        <v>1</v>
      </c>
      <c r="GX1278">
        <f t="shared" si="1068"/>
        <v>0</v>
      </c>
      <c r="HA1278">
        <v>0</v>
      </c>
      <c r="HB1278">
        <v>0</v>
      </c>
      <c r="HC1278">
        <f t="shared" si="1069"/>
        <v>0</v>
      </c>
      <c r="HE1278" t="s">
        <v>3</v>
      </c>
      <c r="HF1278" t="s">
        <v>3</v>
      </c>
      <c r="HI1278">
        <f t="shared" si="1070"/>
        <v>0</v>
      </c>
      <c r="HJ1278">
        <f t="shared" si="1071"/>
        <v>0</v>
      </c>
      <c r="HK1278">
        <f t="shared" si="1072"/>
        <v>0</v>
      </c>
      <c r="HL1278">
        <f t="shared" si="1073"/>
        <v>0</v>
      </c>
      <c r="HM1278" t="s">
        <v>3</v>
      </c>
      <c r="HN1278" t="s">
        <v>3</v>
      </c>
      <c r="HO1278" t="s">
        <v>3</v>
      </c>
      <c r="HP1278" t="s">
        <v>3</v>
      </c>
      <c r="HQ1278" t="s">
        <v>3</v>
      </c>
      <c r="IK1278">
        <v>0</v>
      </c>
    </row>
    <row r="1279" spans="1:245" x14ac:dyDescent="0.2">
      <c r="A1279">
        <v>17</v>
      </c>
      <c r="B1279">
        <v>0</v>
      </c>
      <c r="E1279" t="s">
        <v>474</v>
      </c>
      <c r="F1279" t="s">
        <v>841</v>
      </c>
      <c r="G1279" t="s">
        <v>842</v>
      </c>
      <c r="H1279" t="s">
        <v>506</v>
      </c>
      <c r="I1279">
        <v>4</v>
      </c>
      <c r="J1279">
        <v>0</v>
      </c>
      <c r="K1279">
        <v>4</v>
      </c>
      <c r="O1279">
        <f t="shared" si="1035"/>
        <v>10.92</v>
      </c>
      <c r="P1279">
        <f t="shared" si="1036"/>
        <v>10.92</v>
      </c>
      <c r="Q1279">
        <f t="shared" si="1037"/>
        <v>0</v>
      </c>
      <c r="R1279">
        <f t="shared" si="1038"/>
        <v>0</v>
      </c>
      <c r="S1279">
        <f t="shared" si="1039"/>
        <v>0</v>
      </c>
      <c r="T1279">
        <f t="shared" si="1040"/>
        <v>0</v>
      </c>
      <c r="U1279">
        <f t="shared" si="1041"/>
        <v>0</v>
      </c>
      <c r="V1279">
        <f t="shared" si="1042"/>
        <v>0</v>
      </c>
      <c r="W1279">
        <f t="shared" si="1043"/>
        <v>0</v>
      </c>
      <c r="X1279">
        <f t="shared" si="1044"/>
        <v>0</v>
      </c>
      <c r="Y1279">
        <f t="shared" si="1045"/>
        <v>0</v>
      </c>
      <c r="AA1279">
        <v>30589570</v>
      </c>
      <c r="AB1279">
        <f t="shared" si="1046"/>
        <v>2.73</v>
      </c>
      <c r="AC1279">
        <f t="shared" si="1047"/>
        <v>2.73</v>
      </c>
      <c r="AD1279">
        <f t="shared" si="1074"/>
        <v>0</v>
      </c>
      <c r="AE1279">
        <f t="shared" si="1075"/>
        <v>0</v>
      </c>
      <c r="AF1279">
        <f t="shared" si="1076"/>
        <v>0</v>
      </c>
      <c r="AG1279">
        <f t="shared" si="1048"/>
        <v>0</v>
      </c>
      <c r="AH1279">
        <f t="shared" si="1077"/>
        <v>0</v>
      </c>
      <c r="AI1279">
        <f t="shared" si="1078"/>
        <v>0</v>
      </c>
      <c r="AJ1279">
        <f t="shared" si="1049"/>
        <v>0</v>
      </c>
      <c r="AK1279">
        <v>2.73</v>
      </c>
      <c r="AL1279">
        <v>2.73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1</v>
      </c>
      <c r="AW1279">
        <v>1</v>
      </c>
      <c r="AZ1279">
        <v>1</v>
      </c>
      <c r="BA1279">
        <v>1</v>
      </c>
      <c r="BB1279">
        <v>1</v>
      </c>
      <c r="BC1279">
        <v>1</v>
      </c>
      <c r="BD1279" t="s">
        <v>3</v>
      </c>
      <c r="BE1279" t="s">
        <v>3</v>
      </c>
      <c r="BF1279" t="s">
        <v>3</v>
      </c>
      <c r="BG1279" t="s">
        <v>3</v>
      </c>
      <c r="BH1279">
        <v>3</v>
      </c>
      <c r="BI1279">
        <v>2</v>
      </c>
      <c r="BJ1279" t="s">
        <v>843</v>
      </c>
      <c r="BM1279">
        <v>500002</v>
      </c>
      <c r="BN1279">
        <v>0</v>
      </c>
      <c r="BO1279" t="s">
        <v>67</v>
      </c>
      <c r="BP1279">
        <v>1</v>
      </c>
      <c r="BQ1279">
        <v>12</v>
      </c>
      <c r="BR1279">
        <v>0</v>
      </c>
      <c r="BS1279">
        <v>1</v>
      </c>
      <c r="BT1279">
        <v>1</v>
      </c>
      <c r="BU1279">
        <v>1</v>
      </c>
      <c r="BV1279">
        <v>1</v>
      </c>
      <c r="BW1279">
        <v>1</v>
      </c>
      <c r="BX1279">
        <v>1</v>
      </c>
      <c r="BY1279" t="s">
        <v>3</v>
      </c>
      <c r="BZ1279">
        <v>0</v>
      </c>
      <c r="CA1279">
        <v>0</v>
      </c>
      <c r="CB1279" t="s">
        <v>3</v>
      </c>
      <c r="CE1279">
        <v>0</v>
      </c>
      <c r="CF1279">
        <v>0</v>
      </c>
      <c r="CG1279">
        <v>0</v>
      </c>
      <c r="CM1279">
        <v>0</v>
      </c>
      <c r="CN1279" t="s">
        <v>3</v>
      </c>
      <c r="CO1279">
        <v>0</v>
      </c>
      <c r="CP1279">
        <f t="shared" si="1050"/>
        <v>10.92</v>
      </c>
      <c r="CQ1279">
        <f t="shared" si="1051"/>
        <v>2.73</v>
      </c>
      <c r="CR1279">
        <f t="shared" si="1052"/>
        <v>0</v>
      </c>
      <c r="CS1279">
        <f t="shared" si="1053"/>
        <v>0</v>
      </c>
      <c r="CT1279">
        <f t="shared" si="1054"/>
        <v>0</v>
      </c>
      <c r="CU1279">
        <f t="shared" si="1055"/>
        <v>0</v>
      </c>
      <c r="CV1279">
        <f t="shared" si="1056"/>
        <v>0</v>
      </c>
      <c r="CW1279">
        <f t="shared" si="1057"/>
        <v>0</v>
      </c>
      <c r="CX1279">
        <f t="shared" si="1058"/>
        <v>0</v>
      </c>
      <c r="CY1279">
        <f t="shared" si="1059"/>
        <v>0</v>
      </c>
      <c r="CZ1279">
        <f t="shared" si="1060"/>
        <v>0</v>
      </c>
      <c r="DC1279" t="s">
        <v>3</v>
      </c>
      <c r="DD1279" t="s">
        <v>3</v>
      </c>
      <c r="DE1279" t="s">
        <v>3</v>
      </c>
      <c r="DF1279" t="s">
        <v>3</v>
      </c>
      <c r="DG1279" t="s">
        <v>3</v>
      </c>
      <c r="DH1279" t="s">
        <v>3</v>
      </c>
      <c r="DI1279" t="s">
        <v>3</v>
      </c>
      <c r="DJ1279" t="s">
        <v>3</v>
      </c>
      <c r="DK1279" t="s">
        <v>3</v>
      </c>
      <c r="DL1279" t="s">
        <v>3</v>
      </c>
      <c r="DM1279" t="s">
        <v>3</v>
      </c>
      <c r="DN1279">
        <v>0</v>
      </c>
      <c r="DO1279">
        <v>0</v>
      </c>
      <c r="DP1279">
        <v>1</v>
      </c>
      <c r="DQ1279">
        <v>1</v>
      </c>
      <c r="DU1279">
        <v>1010</v>
      </c>
      <c r="DV1279" t="s">
        <v>506</v>
      </c>
      <c r="DW1279" t="s">
        <v>506</v>
      </c>
      <c r="DX1279">
        <v>1</v>
      </c>
      <c r="DZ1279" t="s">
        <v>3</v>
      </c>
      <c r="EA1279" t="s">
        <v>3</v>
      </c>
      <c r="EB1279" t="s">
        <v>3</v>
      </c>
      <c r="EC1279" t="s">
        <v>3</v>
      </c>
      <c r="EE1279">
        <v>30172931</v>
      </c>
      <c r="EF1279">
        <v>12</v>
      </c>
      <c r="EG1279" t="s">
        <v>374</v>
      </c>
      <c r="EH1279">
        <v>0</v>
      </c>
      <c r="EI1279" t="s">
        <v>3</v>
      </c>
      <c r="EJ1279">
        <v>2</v>
      </c>
      <c r="EK1279">
        <v>500002</v>
      </c>
      <c r="EL1279" t="s">
        <v>375</v>
      </c>
      <c r="EM1279" t="s">
        <v>376</v>
      </c>
      <c r="EO1279" t="s">
        <v>3</v>
      </c>
      <c r="EQ1279">
        <v>0</v>
      </c>
      <c r="ER1279">
        <v>2.73</v>
      </c>
      <c r="ES1279">
        <v>2.73</v>
      </c>
      <c r="ET1279">
        <v>0</v>
      </c>
      <c r="EU1279">
        <v>0</v>
      </c>
      <c r="EV1279">
        <v>0</v>
      </c>
      <c r="EW1279">
        <v>0</v>
      </c>
      <c r="EX1279">
        <v>0</v>
      </c>
      <c r="EY1279">
        <v>0</v>
      </c>
      <c r="FQ1279">
        <v>0</v>
      </c>
      <c r="FR1279">
        <f t="shared" si="1061"/>
        <v>0</v>
      </c>
      <c r="FS1279">
        <v>0</v>
      </c>
      <c r="FX1279">
        <v>0</v>
      </c>
      <c r="FY1279">
        <v>0</v>
      </c>
      <c r="GA1279" t="s">
        <v>3</v>
      </c>
      <c r="GD1279">
        <v>1</v>
      </c>
      <c r="GF1279">
        <v>-1182318852</v>
      </c>
      <c r="GG1279">
        <v>2</v>
      </c>
      <c r="GH1279">
        <v>1</v>
      </c>
      <c r="GI1279">
        <v>4</v>
      </c>
      <c r="GJ1279">
        <v>0</v>
      </c>
      <c r="GK1279">
        <v>0</v>
      </c>
      <c r="GL1279">
        <f t="shared" si="1062"/>
        <v>0</v>
      </c>
      <c r="GM1279">
        <f t="shared" si="1063"/>
        <v>10.92</v>
      </c>
      <c r="GN1279">
        <f t="shared" si="1064"/>
        <v>0</v>
      </c>
      <c r="GO1279">
        <f t="shared" si="1065"/>
        <v>10.92</v>
      </c>
      <c r="GP1279">
        <f t="shared" si="1066"/>
        <v>0</v>
      </c>
      <c r="GR1279">
        <v>0</v>
      </c>
      <c r="GS1279">
        <v>0</v>
      </c>
      <c r="GT1279">
        <v>0</v>
      </c>
      <c r="GU1279" t="s">
        <v>3</v>
      </c>
      <c r="GV1279">
        <f t="shared" si="1067"/>
        <v>0</v>
      </c>
      <c r="GW1279">
        <v>1</v>
      </c>
      <c r="GX1279">
        <f t="shared" si="1068"/>
        <v>0</v>
      </c>
      <c r="HA1279">
        <v>0</v>
      </c>
      <c r="HB1279">
        <v>0</v>
      </c>
      <c r="HC1279">
        <f t="shared" si="1069"/>
        <v>0</v>
      </c>
      <c r="HE1279" t="s">
        <v>3</v>
      </c>
      <c r="HF1279" t="s">
        <v>3</v>
      </c>
      <c r="HI1279">
        <f t="shared" si="1070"/>
        <v>0</v>
      </c>
      <c r="HJ1279">
        <f t="shared" si="1071"/>
        <v>0</v>
      </c>
      <c r="HK1279">
        <f t="shared" si="1072"/>
        <v>0</v>
      </c>
      <c r="HL1279">
        <f t="shared" si="1073"/>
        <v>0</v>
      </c>
      <c r="HM1279" t="s">
        <v>3</v>
      </c>
      <c r="HN1279" t="s">
        <v>3</v>
      </c>
      <c r="HO1279" t="s">
        <v>3</v>
      </c>
      <c r="HP1279" t="s">
        <v>3</v>
      </c>
      <c r="HQ1279" t="s">
        <v>3</v>
      </c>
      <c r="IK1279">
        <v>0</v>
      </c>
    </row>
    <row r="1280" spans="1:245" x14ac:dyDescent="0.2">
      <c r="A1280">
        <v>17</v>
      </c>
      <c r="B1280">
        <v>0</v>
      </c>
      <c r="E1280" t="s">
        <v>475</v>
      </c>
      <c r="F1280" t="s">
        <v>953</v>
      </c>
      <c r="G1280" t="s">
        <v>954</v>
      </c>
      <c r="H1280" t="s">
        <v>506</v>
      </c>
      <c r="I1280">
        <v>36</v>
      </c>
      <c r="J1280">
        <v>0</v>
      </c>
      <c r="K1280">
        <v>36</v>
      </c>
      <c r="O1280">
        <f t="shared" si="1035"/>
        <v>343.08</v>
      </c>
      <c r="P1280">
        <f t="shared" si="1036"/>
        <v>343.08</v>
      </c>
      <c r="Q1280">
        <f t="shared" si="1037"/>
        <v>0</v>
      </c>
      <c r="R1280">
        <f t="shared" si="1038"/>
        <v>0</v>
      </c>
      <c r="S1280">
        <f t="shared" si="1039"/>
        <v>0</v>
      </c>
      <c r="T1280">
        <f t="shared" si="1040"/>
        <v>0</v>
      </c>
      <c r="U1280">
        <f t="shared" si="1041"/>
        <v>0</v>
      </c>
      <c r="V1280">
        <f t="shared" si="1042"/>
        <v>0</v>
      </c>
      <c r="W1280">
        <f t="shared" si="1043"/>
        <v>0</v>
      </c>
      <c r="X1280">
        <f t="shared" si="1044"/>
        <v>0</v>
      </c>
      <c r="Y1280">
        <f t="shared" si="1045"/>
        <v>0</v>
      </c>
      <c r="AA1280">
        <v>30589570</v>
      </c>
      <c r="AB1280">
        <f t="shared" si="1046"/>
        <v>9.5299999999999994</v>
      </c>
      <c r="AC1280">
        <f t="shared" si="1047"/>
        <v>9.5299999999999994</v>
      </c>
      <c r="AD1280">
        <f t="shared" si="1074"/>
        <v>0</v>
      </c>
      <c r="AE1280">
        <f t="shared" si="1075"/>
        <v>0</v>
      </c>
      <c r="AF1280">
        <f t="shared" si="1076"/>
        <v>0</v>
      </c>
      <c r="AG1280">
        <f t="shared" si="1048"/>
        <v>0</v>
      </c>
      <c r="AH1280">
        <f t="shared" si="1077"/>
        <v>0</v>
      </c>
      <c r="AI1280">
        <f t="shared" si="1078"/>
        <v>0</v>
      </c>
      <c r="AJ1280">
        <f t="shared" si="1049"/>
        <v>0</v>
      </c>
      <c r="AK1280">
        <v>9.5299999999999994</v>
      </c>
      <c r="AL1280">
        <v>9.5299999999999994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1</v>
      </c>
      <c r="AW1280">
        <v>1</v>
      </c>
      <c r="AZ1280">
        <v>1</v>
      </c>
      <c r="BA1280">
        <v>1</v>
      </c>
      <c r="BB1280">
        <v>1</v>
      </c>
      <c r="BC1280">
        <v>1</v>
      </c>
      <c r="BD1280" t="s">
        <v>3</v>
      </c>
      <c r="BE1280" t="s">
        <v>3</v>
      </c>
      <c r="BF1280" t="s">
        <v>3</v>
      </c>
      <c r="BG1280" t="s">
        <v>3</v>
      </c>
      <c r="BH1280">
        <v>3</v>
      </c>
      <c r="BI1280">
        <v>2</v>
      </c>
      <c r="BJ1280" t="s">
        <v>955</v>
      </c>
      <c r="BM1280">
        <v>500002</v>
      </c>
      <c r="BN1280">
        <v>0</v>
      </c>
      <c r="BO1280" t="s">
        <v>67</v>
      </c>
      <c r="BP1280">
        <v>1</v>
      </c>
      <c r="BQ1280">
        <v>12</v>
      </c>
      <c r="BR1280">
        <v>0</v>
      </c>
      <c r="BS1280">
        <v>1</v>
      </c>
      <c r="BT1280">
        <v>1</v>
      </c>
      <c r="BU1280">
        <v>1</v>
      </c>
      <c r="BV1280">
        <v>1</v>
      </c>
      <c r="BW1280">
        <v>1</v>
      </c>
      <c r="BX1280">
        <v>1</v>
      </c>
      <c r="BY1280" t="s">
        <v>3</v>
      </c>
      <c r="BZ1280">
        <v>0</v>
      </c>
      <c r="CA1280">
        <v>0</v>
      </c>
      <c r="CB1280" t="s">
        <v>3</v>
      </c>
      <c r="CE1280">
        <v>0</v>
      </c>
      <c r="CF1280">
        <v>0</v>
      </c>
      <c r="CG1280">
        <v>0</v>
      </c>
      <c r="CM1280">
        <v>0</v>
      </c>
      <c r="CN1280" t="s">
        <v>3</v>
      </c>
      <c r="CO1280">
        <v>0</v>
      </c>
      <c r="CP1280">
        <f t="shared" si="1050"/>
        <v>343.08</v>
      </c>
      <c r="CQ1280">
        <f t="shared" si="1051"/>
        <v>9.5299999999999994</v>
      </c>
      <c r="CR1280">
        <f t="shared" si="1052"/>
        <v>0</v>
      </c>
      <c r="CS1280">
        <f t="shared" si="1053"/>
        <v>0</v>
      </c>
      <c r="CT1280">
        <f t="shared" si="1054"/>
        <v>0</v>
      </c>
      <c r="CU1280">
        <f t="shared" si="1055"/>
        <v>0</v>
      </c>
      <c r="CV1280">
        <f t="shared" si="1056"/>
        <v>0</v>
      </c>
      <c r="CW1280">
        <f t="shared" si="1057"/>
        <v>0</v>
      </c>
      <c r="CX1280">
        <f t="shared" si="1058"/>
        <v>0</v>
      </c>
      <c r="CY1280">
        <f t="shared" si="1059"/>
        <v>0</v>
      </c>
      <c r="CZ1280">
        <f t="shared" si="1060"/>
        <v>0</v>
      </c>
      <c r="DC1280" t="s">
        <v>3</v>
      </c>
      <c r="DD1280" t="s">
        <v>3</v>
      </c>
      <c r="DE1280" t="s">
        <v>3</v>
      </c>
      <c r="DF1280" t="s">
        <v>3</v>
      </c>
      <c r="DG1280" t="s">
        <v>3</v>
      </c>
      <c r="DH1280" t="s">
        <v>3</v>
      </c>
      <c r="DI1280" t="s">
        <v>3</v>
      </c>
      <c r="DJ1280" t="s">
        <v>3</v>
      </c>
      <c r="DK1280" t="s">
        <v>3</v>
      </c>
      <c r="DL1280" t="s">
        <v>3</v>
      </c>
      <c r="DM1280" t="s">
        <v>3</v>
      </c>
      <c r="DN1280">
        <v>0</v>
      </c>
      <c r="DO1280">
        <v>0</v>
      </c>
      <c r="DP1280">
        <v>1</v>
      </c>
      <c r="DQ1280">
        <v>1</v>
      </c>
      <c r="DU1280">
        <v>1010</v>
      </c>
      <c r="DV1280" t="s">
        <v>506</v>
      </c>
      <c r="DW1280" t="s">
        <v>506</v>
      </c>
      <c r="DX1280">
        <v>1</v>
      </c>
      <c r="DZ1280" t="s">
        <v>3</v>
      </c>
      <c r="EA1280" t="s">
        <v>3</v>
      </c>
      <c r="EB1280" t="s">
        <v>3</v>
      </c>
      <c r="EC1280" t="s">
        <v>3</v>
      </c>
      <c r="EE1280">
        <v>30172931</v>
      </c>
      <c r="EF1280">
        <v>12</v>
      </c>
      <c r="EG1280" t="s">
        <v>374</v>
      </c>
      <c r="EH1280">
        <v>0</v>
      </c>
      <c r="EI1280" t="s">
        <v>3</v>
      </c>
      <c r="EJ1280">
        <v>2</v>
      </c>
      <c r="EK1280">
        <v>500002</v>
      </c>
      <c r="EL1280" t="s">
        <v>375</v>
      </c>
      <c r="EM1280" t="s">
        <v>376</v>
      </c>
      <c r="EO1280" t="s">
        <v>3</v>
      </c>
      <c r="EQ1280">
        <v>0</v>
      </c>
      <c r="ER1280">
        <v>9.5299999999999994</v>
      </c>
      <c r="ES1280">
        <v>9.5299999999999994</v>
      </c>
      <c r="ET1280">
        <v>0</v>
      </c>
      <c r="EU1280">
        <v>0</v>
      </c>
      <c r="EV1280">
        <v>0</v>
      </c>
      <c r="EW1280">
        <v>0</v>
      </c>
      <c r="EX1280">
        <v>0</v>
      </c>
      <c r="EY1280">
        <v>0</v>
      </c>
      <c r="FQ1280">
        <v>0</v>
      </c>
      <c r="FR1280">
        <f t="shared" si="1061"/>
        <v>0</v>
      </c>
      <c r="FS1280">
        <v>0</v>
      </c>
      <c r="FX1280">
        <v>0</v>
      </c>
      <c r="FY1280">
        <v>0</v>
      </c>
      <c r="GA1280" t="s">
        <v>3</v>
      </c>
      <c r="GD1280">
        <v>1</v>
      </c>
      <c r="GF1280">
        <v>1133410580</v>
      </c>
      <c r="GG1280">
        <v>2</v>
      </c>
      <c r="GH1280">
        <v>1</v>
      </c>
      <c r="GI1280">
        <v>4</v>
      </c>
      <c r="GJ1280">
        <v>0</v>
      </c>
      <c r="GK1280">
        <v>0</v>
      </c>
      <c r="GL1280">
        <f t="shared" si="1062"/>
        <v>0</v>
      </c>
      <c r="GM1280">
        <f t="shared" si="1063"/>
        <v>343.08</v>
      </c>
      <c r="GN1280">
        <f t="shared" si="1064"/>
        <v>0</v>
      </c>
      <c r="GO1280">
        <f t="shared" si="1065"/>
        <v>343.08</v>
      </c>
      <c r="GP1280">
        <f t="shared" si="1066"/>
        <v>0</v>
      </c>
      <c r="GR1280">
        <v>0</v>
      </c>
      <c r="GS1280">
        <v>0</v>
      </c>
      <c r="GT1280">
        <v>0</v>
      </c>
      <c r="GU1280" t="s">
        <v>3</v>
      </c>
      <c r="GV1280">
        <f t="shared" si="1067"/>
        <v>0</v>
      </c>
      <c r="GW1280">
        <v>1</v>
      </c>
      <c r="GX1280">
        <f t="shared" si="1068"/>
        <v>0</v>
      </c>
      <c r="HA1280">
        <v>0</v>
      </c>
      <c r="HB1280">
        <v>0</v>
      </c>
      <c r="HC1280">
        <f t="shared" si="1069"/>
        <v>0</v>
      </c>
      <c r="HE1280" t="s">
        <v>3</v>
      </c>
      <c r="HF1280" t="s">
        <v>3</v>
      </c>
      <c r="HI1280">
        <f t="shared" si="1070"/>
        <v>0</v>
      </c>
      <c r="HJ1280">
        <f t="shared" si="1071"/>
        <v>0</v>
      </c>
      <c r="HK1280">
        <f t="shared" si="1072"/>
        <v>0</v>
      </c>
      <c r="HL1280">
        <f t="shared" si="1073"/>
        <v>0</v>
      </c>
      <c r="HM1280" t="s">
        <v>3</v>
      </c>
      <c r="HN1280" t="s">
        <v>3</v>
      </c>
      <c r="HO1280" t="s">
        <v>3</v>
      </c>
      <c r="HP1280" t="s">
        <v>3</v>
      </c>
      <c r="HQ1280" t="s">
        <v>3</v>
      </c>
      <c r="IK1280">
        <v>0</v>
      </c>
    </row>
    <row r="1281" spans="1:245" x14ac:dyDescent="0.2">
      <c r="A1281">
        <v>17</v>
      </c>
      <c r="B1281">
        <v>0</v>
      </c>
      <c r="E1281" t="s">
        <v>476</v>
      </c>
      <c r="F1281" t="s">
        <v>517</v>
      </c>
      <c r="G1281" t="s">
        <v>518</v>
      </c>
      <c r="H1281" t="s">
        <v>506</v>
      </c>
      <c r="I1281">
        <v>40</v>
      </c>
      <c r="J1281">
        <v>0</v>
      </c>
      <c r="K1281">
        <v>40</v>
      </c>
      <c r="O1281">
        <f t="shared" si="1035"/>
        <v>41.6</v>
      </c>
      <c r="P1281">
        <f t="shared" si="1036"/>
        <v>41.6</v>
      </c>
      <c r="Q1281">
        <f t="shared" si="1037"/>
        <v>0</v>
      </c>
      <c r="R1281">
        <f t="shared" si="1038"/>
        <v>0</v>
      </c>
      <c r="S1281">
        <f t="shared" si="1039"/>
        <v>0</v>
      </c>
      <c r="T1281">
        <f t="shared" si="1040"/>
        <v>0</v>
      </c>
      <c r="U1281">
        <f t="shared" si="1041"/>
        <v>0</v>
      </c>
      <c r="V1281">
        <f t="shared" si="1042"/>
        <v>0</v>
      </c>
      <c r="W1281">
        <f t="shared" si="1043"/>
        <v>0</v>
      </c>
      <c r="X1281">
        <f t="shared" si="1044"/>
        <v>0</v>
      </c>
      <c r="Y1281">
        <f t="shared" si="1045"/>
        <v>0</v>
      </c>
      <c r="AA1281">
        <v>30589570</v>
      </c>
      <c r="AB1281">
        <f t="shared" si="1046"/>
        <v>1.04</v>
      </c>
      <c r="AC1281">
        <f t="shared" si="1047"/>
        <v>1.04</v>
      </c>
      <c r="AD1281">
        <f t="shared" si="1074"/>
        <v>0</v>
      </c>
      <c r="AE1281">
        <f t="shared" si="1075"/>
        <v>0</v>
      </c>
      <c r="AF1281">
        <f t="shared" si="1076"/>
        <v>0</v>
      </c>
      <c r="AG1281">
        <f t="shared" si="1048"/>
        <v>0</v>
      </c>
      <c r="AH1281">
        <f t="shared" si="1077"/>
        <v>0</v>
      </c>
      <c r="AI1281">
        <f t="shared" si="1078"/>
        <v>0</v>
      </c>
      <c r="AJ1281">
        <f t="shared" si="1049"/>
        <v>0</v>
      </c>
      <c r="AK1281">
        <v>1.04</v>
      </c>
      <c r="AL1281">
        <v>1.04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1</v>
      </c>
      <c r="AW1281">
        <v>1</v>
      </c>
      <c r="AZ1281">
        <v>1</v>
      </c>
      <c r="BA1281">
        <v>1</v>
      </c>
      <c r="BB1281">
        <v>1</v>
      </c>
      <c r="BC1281">
        <v>1</v>
      </c>
      <c r="BD1281" t="s">
        <v>3</v>
      </c>
      <c r="BE1281" t="s">
        <v>3</v>
      </c>
      <c r="BF1281" t="s">
        <v>3</v>
      </c>
      <c r="BG1281" t="s">
        <v>3</v>
      </c>
      <c r="BH1281">
        <v>3</v>
      </c>
      <c r="BI1281">
        <v>2</v>
      </c>
      <c r="BJ1281" t="s">
        <v>519</v>
      </c>
      <c r="BM1281">
        <v>500002</v>
      </c>
      <c r="BN1281">
        <v>0</v>
      </c>
      <c r="BO1281" t="s">
        <v>67</v>
      </c>
      <c r="BP1281">
        <v>1</v>
      </c>
      <c r="BQ1281">
        <v>12</v>
      </c>
      <c r="BR1281">
        <v>0</v>
      </c>
      <c r="BS1281">
        <v>1</v>
      </c>
      <c r="BT1281">
        <v>1</v>
      </c>
      <c r="BU1281">
        <v>1</v>
      </c>
      <c r="BV1281">
        <v>1</v>
      </c>
      <c r="BW1281">
        <v>1</v>
      </c>
      <c r="BX1281">
        <v>1</v>
      </c>
      <c r="BY1281" t="s">
        <v>3</v>
      </c>
      <c r="BZ1281">
        <v>0</v>
      </c>
      <c r="CA1281">
        <v>0</v>
      </c>
      <c r="CB1281" t="s">
        <v>3</v>
      </c>
      <c r="CE1281">
        <v>0</v>
      </c>
      <c r="CF1281">
        <v>0</v>
      </c>
      <c r="CG1281">
        <v>0</v>
      </c>
      <c r="CM1281">
        <v>0</v>
      </c>
      <c r="CN1281" t="s">
        <v>3</v>
      </c>
      <c r="CO1281">
        <v>0</v>
      </c>
      <c r="CP1281">
        <f t="shared" si="1050"/>
        <v>41.6</v>
      </c>
      <c r="CQ1281">
        <f t="shared" si="1051"/>
        <v>1.04</v>
      </c>
      <c r="CR1281">
        <f t="shared" si="1052"/>
        <v>0</v>
      </c>
      <c r="CS1281">
        <f t="shared" si="1053"/>
        <v>0</v>
      </c>
      <c r="CT1281">
        <f t="shared" si="1054"/>
        <v>0</v>
      </c>
      <c r="CU1281">
        <f t="shared" si="1055"/>
        <v>0</v>
      </c>
      <c r="CV1281">
        <f t="shared" si="1056"/>
        <v>0</v>
      </c>
      <c r="CW1281">
        <f t="shared" si="1057"/>
        <v>0</v>
      </c>
      <c r="CX1281">
        <f t="shared" si="1058"/>
        <v>0</v>
      </c>
      <c r="CY1281">
        <f t="shared" si="1059"/>
        <v>0</v>
      </c>
      <c r="CZ1281">
        <f t="shared" si="1060"/>
        <v>0</v>
      </c>
      <c r="DC1281" t="s">
        <v>3</v>
      </c>
      <c r="DD1281" t="s">
        <v>3</v>
      </c>
      <c r="DE1281" t="s">
        <v>3</v>
      </c>
      <c r="DF1281" t="s">
        <v>3</v>
      </c>
      <c r="DG1281" t="s">
        <v>3</v>
      </c>
      <c r="DH1281" t="s">
        <v>3</v>
      </c>
      <c r="DI1281" t="s">
        <v>3</v>
      </c>
      <c r="DJ1281" t="s">
        <v>3</v>
      </c>
      <c r="DK1281" t="s">
        <v>3</v>
      </c>
      <c r="DL1281" t="s">
        <v>3</v>
      </c>
      <c r="DM1281" t="s">
        <v>3</v>
      </c>
      <c r="DN1281">
        <v>0</v>
      </c>
      <c r="DO1281">
        <v>0</v>
      </c>
      <c r="DP1281">
        <v>1</v>
      </c>
      <c r="DQ1281">
        <v>1</v>
      </c>
      <c r="DU1281">
        <v>1010</v>
      </c>
      <c r="DV1281" t="s">
        <v>506</v>
      </c>
      <c r="DW1281" t="s">
        <v>506</v>
      </c>
      <c r="DX1281">
        <v>1</v>
      </c>
      <c r="DZ1281" t="s">
        <v>3</v>
      </c>
      <c r="EA1281" t="s">
        <v>3</v>
      </c>
      <c r="EB1281" t="s">
        <v>3</v>
      </c>
      <c r="EC1281" t="s">
        <v>3</v>
      </c>
      <c r="EE1281">
        <v>30172931</v>
      </c>
      <c r="EF1281">
        <v>12</v>
      </c>
      <c r="EG1281" t="s">
        <v>374</v>
      </c>
      <c r="EH1281">
        <v>0</v>
      </c>
      <c r="EI1281" t="s">
        <v>3</v>
      </c>
      <c r="EJ1281">
        <v>2</v>
      </c>
      <c r="EK1281">
        <v>500002</v>
      </c>
      <c r="EL1281" t="s">
        <v>375</v>
      </c>
      <c r="EM1281" t="s">
        <v>376</v>
      </c>
      <c r="EO1281" t="s">
        <v>3</v>
      </c>
      <c r="EQ1281">
        <v>0</v>
      </c>
      <c r="ER1281">
        <v>1.04</v>
      </c>
      <c r="ES1281">
        <v>1.04</v>
      </c>
      <c r="ET1281">
        <v>0</v>
      </c>
      <c r="EU1281">
        <v>0</v>
      </c>
      <c r="EV1281">
        <v>0</v>
      </c>
      <c r="EW1281">
        <v>0</v>
      </c>
      <c r="EX1281">
        <v>0</v>
      </c>
      <c r="EY1281">
        <v>0</v>
      </c>
      <c r="FQ1281">
        <v>0</v>
      </c>
      <c r="FR1281">
        <f t="shared" si="1061"/>
        <v>0</v>
      </c>
      <c r="FS1281">
        <v>0</v>
      </c>
      <c r="FX1281">
        <v>0</v>
      </c>
      <c r="FY1281">
        <v>0</v>
      </c>
      <c r="GA1281" t="s">
        <v>3</v>
      </c>
      <c r="GD1281">
        <v>1</v>
      </c>
      <c r="GF1281">
        <v>-604484530</v>
      </c>
      <c r="GG1281">
        <v>2</v>
      </c>
      <c r="GH1281">
        <v>1</v>
      </c>
      <c r="GI1281">
        <v>4</v>
      </c>
      <c r="GJ1281">
        <v>0</v>
      </c>
      <c r="GK1281">
        <v>0</v>
      </c>
      <c r="GL1281">
        <f t="shared" si="1062"/>
        <v>0</v>
      </c>
      <c r="GM1281">
        <f t="shared" si="1063"/>
        <v>41.6</v>
      </c>
      <c r="GN1281">
        <f t="shared" si="1064"/>
        <v>0</v>
      </c>
      <c r="GO1281">
        <f t="shared" si="1065"/>
        <v>41.6</v>
      </c>
      <c r="GP1281">
        <f t="shared" si="1066"/>
        <v>0</v>
      </c>
      <c r="GR1281">
        <v>0</v>
      </c>
      <c r="GS1281">
        <v>0</v>
      </c>
      <c r="GT1281">
        <v>0</v>
      </c>
      <c r="GU1281" t="s">
        <v>3</v>
      </c>
      <c r="GV1281">
        <f t="shared" si="1067"/>
        <v>0</v>
      </c>
      <c r="GW1281">
        <v>1</v>
      </c>
      <c r="GX1281">
        <f t="shared" si="1068"/>
        <v>0</v>
      </c>
      <c r="HA1281">
        <v>0</v>
      </c>
      <c r="HB1281">
        <v>0</v>
      </c>
      <c r="HC1281">
        <f t="shared" si="1069"/>
        <v>0</v>
      </c>
      <c r="HE1281" t="s">
        <v>3</v>
      </c>
      <c r="HF1281" t="s">
        <v>3</v>
      </c>
      <c r="HI1281">
        <f t="shared" si="1070"/>
        <v>0</v>
      </c>
      <c r="HJ1281">
        <f t="shared" si="1071"/>
        <v>0</v>
      </c>
      <c r="HK1281">
        <f t="shared" si="1072"/>
        <v>0</v>
      </c>
      <c r="HL1281">
        <f t="shared" si="1073"/>
        <v>0</v>
      </c>
      <c r="HM1281" t="s">
        <v>3</v>
      </c>
      <c r="HN1281" t="s">
        <v>3</v>
      </c>
      <c r="HO1281" t="s">
        <v>3</v>
      </c>
      <c r="HP1281" t="s">
        <v>3</v>
      </c>
      <c r="HQ1281" t="s">
        <v>3</v>
      </c>
      <c r="IK1281">
        <v>0</v>
      </c>
    </row>
    <row r="1282" spans="1:245" x14ac:dyDescent="0.2">
      <c r="A1282">
        <v>17</v>
      </c>
      <c r="B1282">
        <v>0</v>
      </c>
      <c r="E1282" t="s">
        <v>477</v>
      </c>
      <c r="F1282" t="s">
        <v>513</v>
      </c>
      <c r="G1282" t="s">
        <v>514</v>
      </c>
      <c r="H1282" t="s">
        <v>506</v>
      </c>
      <c r="I1282">
        <v>12</v>
      </c>
      <c r="J1282">
        <v>0</v>
      </c>
      <c r="K1282">
        <v>12</v>
      </c>
      <c r="O1282">
        <f t="shared" si="1035"/>
        <v>17.16</v>
      </c>
      <c r="P1282">
        <f t="shared" si="1036"/>
        <v>17.16</v>
      </c>
      <c r="Q1282">
        <f t="shared" si="1037"/>
        <v>0</v>
      </c>
      <c r="R1282">
        <f t="shared" si="1038"/>
        <v>0</v>
      </c>
      <c r="S1282">
        <f t="shared" si="1039"/>
        <v>0</v>
      </c>
      <c r="T1282">
        <f t="shared" si="1040"/>
        <v>0</v>
      </c>
      <c r="U1282">
        <f t="shared" si="1041"/>
        <v>0</v>
      </c>
      <c r="V1282">
        <f t="shared" si="1042"/>
        <v>0</v>
      </c>
      <c r="W1282">
        <f t="shared" si="1043"/>
        <v>0</v>
      </c>
      <c r="X1282">
        <f t="shared" si="1044"/>
        <v>0</v>
      </c>
      <c r="Y1282">
        <f t="shared" si="1045"/>
        <v>0</v>
      </c>
      <c r="AA1282">
        <v>30589570</v>
      </c>
      <c r="AB1282">
        <f t="shared" si="1046"/>
        <v>1.43</v>
      </c>
      <c r="AC1282">
        <f t="shared" si="1047"/>
        <v>1.43</v>
      </c>
      <c r="AD1282">
        <f t="shared" si="1074"/>
        <v>0</v>
      </c>
      <c r="AE1282">
        <f t="shared" si="1075"/>
        <v>0</v>
      </c>
      <c r="AF1282">
        <f t="shared" si="1076"/>
        <v>0</v>
      </c>
      <c r="AG1282">
        <f t="shared" si="1048"/>
        <v>0</v>
      </c>
      <c r="AH1282">
        <f t="shared" si="1077"/>
        <v>0</v>
      </c>
      <c r="AI1282">
        <f t="shared" si="1078"/>
        <v>0</v>
      </c>
      <c r="AJ1282">
        <f t="shared" si="1049"/>
        <v>0</v>
      </c>
      <c r="AK1282">
        <v>1.43</v>
      </c>
      <c r="AL1282">
        <v>1.43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1</v>
      </c>
      <c r="AW1282">
        <v>1</v>
      </c>
      <c r="AZ1282">
        <v>1</v>
      </c>
      <c r="BA1282">
        <v>1</v>
      </c>
      <c r="BB1282">
        <v>1</v>
      </c>
      <c r="BC1282">
        <v>1</v>
      </c>
      <c r="BD1282" t="s">
        <v>3</v>
      </c>
      <c r="BE1282" t="s">
        <v>3</v>
      </c>
      <c r="BF1282" t="s">
        <v>3</v>
      </c>
      <c r="BG1282" t="s">
        <v>3</v>
      </c>
      <c r="BH1282">
        <v>3</v>
      </c>
      <c r="BI1282">
        <v>2</v>
      </c>
      <c r="BJ1282" t="s">
        <v>515</v>
      </c>
      <c r="BM1282">
        <v>500002</v>
      </c>
      <c r="BN1282">
        <v>0</v>
      </c>
      <c r="BO1282" t="s">
        <v>67</v>
      </c>
      <c r="BP1282">
        <v>1</v>
      </c>
      <c r="BQ1282">
        <v>12</v>
      </c>
      <c r="BR1282">
        <v>0</v>
      </c>
      <c r="BS1282">
        <v>1</v>
      </c>
      <c r="BT1282">
        <v>1</v>
      </c>
      <c r="BU1282">
        <v>1</v>
      </c>
      <c r="BV1282">
        <v>1</v>
      </c>
      <c r="BW1282">
        <v>1</v>
      </c>
      <c r="BX1282">
        <v>1</v>
      </c>
      <c r="BY1282" t="s">
        <v>3</v>
      </c>
      <c r="BZ1282">
        <v>0</v>
      </c>
      <c r="CA1282">
        <v>0</v>
      </c>
      <c r="CB1282" t="s">
        <v>3</v>
      </c>
      <c r="CE1282">
        <v>0</v>
      </c>
      <c r="CF1282">
        <v>0</v>
      </c>
      <c r="CG1282">
        <v>0</v>
      </c>
      <c r="CM1282">
        <v>0</v>
      </c>
      <c r="CN1282" t="s">
        <v>3</v>
      </c>
      <c r="CO1282">
        <v>0</v>
      </c>
      <c r="CP1282">
        <f t="shared" si="1050"/>
        <v>17.16</v>
      </c>
      <c r="CQ1282">
        <f t="shared" si="1051"/>
        <v>1.43</v>
      </c>
      <c r="CR1282">
        <f t="shared" si="1052"/>
        <v>0</v>
      </c>
      <c r="CS1282">
        <f t="shared" si="1053"/>
        <v>0</v>
      </c>
      <c r="CT1282">
        <f t="shared" si="1054"/>
        <v>0</v>
      </c>
      <c r="CU1282">
        <f t="shared" si="1055"/>
        <v>0</v>
      </c>
      <c r="CV1282">
        <f t="shared" si="1056"/>
        <v>0</v>
      </c>
      <c r="CW1282">
        <f t="shared" si="1057"/>
        <v>0</v>
      </c>
      <c r="CX1282">
        <f t="shared" si="1058"/>
        <v>0</v>
      </c>
      <c r="CY1282">
        <f t="shared" si="1059"/>
        <v>0</v>
      </c>
      <c r="CZ1282">
        <f t="shared" si="1060"/>
        <v>0</v>
      </c>
      <c r="DC1282" t="s">
        <v>3</v>
      </c>
      <c r="DD1282" t="s">
        <v>3</v>
      </c>
      <c r="DE1282" t="s">
        <v>3</v>
      </c>
      <c r="DF1282" t="s">
        <v>3</v>
      </c>
      <c r="DG1282" t="s">
        <v>3</v>
      </c>
      <c r="DH1282" t="s">
        <v>3</v>
      </c>
      <c r="DI1282" t="s">
        <v>3</v>
      </c>
      <c r="DJ1282" t="s">
        <v>3</v>
      </c>
      <c r="DK1282" t="s">
        <v>3</v>
      </c>
      <c r="DL1282" t="s">
        <v>3</v>
      </c>
      <c r="DM1282" t="s">
        <v>3</v>
      </c>
      <c r="DN1282">
        <v>0</v>
      </c>
      <c r="DO1282">
        <v>0</v>
      </c>
      <c r="DP1282">
        <v>1</v>
      </c>
      <c r="DQ1282">
        <v>1</v>
      </c>
      <c r="DU1282">
        <v>1010</v>
      </c>
      <c r="DV1282" t="s">
        <v>506</v>
      </c>
      <c r="DW1282" t="s">
        <v>506</v>
      </c>
      <c r="DX1282">
        <v>1</v>
      </c>
      <c r="DZ1282" t="s">
        <v>3</v>
      </c>
      <c r="EA1282" t="s">
        <v>3</v>
      </c>
      <c r="EB1282" t="s">
        <v>3</v>
      </c>
      <c r="EC1282" t="s">
        <v>3</v>
      </c>
      <c r="EE1282">
        <v>30172931</v>
      </c>
      <c r="EF1282">
        <v>12</v>
      </c>
      <c r="EG1282" t="s">
        <v>374</v>
      </c>
      <c r="EH1282">
        <v>0</v>
      </c>
      <c r="EI1282" t="s">
        <v>3</v>
      </c>
      <c r="EJ1282">
        <v>2</v>
      </c>
      <c r="EK1282">
        <v>500002</v>
      </c>
      <c r="EL1282" t="s">
        <v>375</v>
      </c>
      <c r="EM1282" t="s">
        <v>376</v>
      </c>
      <c r="EO1282" t="s">
        <v>3</v>
      </c>
      <c r="EQ1282">
        <v>0</v>
      </c>
      <c r="ER1282">
        <v>1.43</v>
      </c>
      <c r="ES1282">
        <v>1.43</v>
      </c>
      <c r="ET1282">
        <v>0</v>
      </c>
      <c r="EU1282">
        <v>0</v>
      </c>
      <c r="EV1282">
        <v>0</v>
      </c>
      <c r="EW1282">
        <v>0</v>
      </c>
      <c r="EX1282">
        <v>0</v>
      </c>
      <c r="EY1282">
        <v>0</v>
      </c>
      <c r="FQ1282">
        <v>0</v>
      </c>
      <c r="FR1282">
        <f t="shared" si="1061"/>
        <v>0</v>
      </c>
      <c r="FS1282">
        <v>0</v>
      </c>
      <c r="FX1282">
        <v>0</v>
      </c>
      <c r="FY1282">
        <v>0</v>
      </c>
      <c r="GA1282" t="s">
        <v>3</v>
      </c>
      <c r="GD1282">
        <v>1</v>
      </c>
      <c r="GF1282">
        <v>203943158</v>
      </c>
      <c r="GG1282">
        <v>2</v>
      </c>
      <c r="GH1282">
        <v>1</v>
      </c>
      <c r="GI1282">
        <v>4</v>
      </c>
      <c r="GJ1282">
        <v>0</v>
      </c>
      <c r="GK1282">
        <v>0</v>
      </c>
      <c r="GL1282">
        <f t="shared" si="1062"/>
        <v>0</v>
      </c>
      <c r="GM1282">
        <f t="shared" si="1063"/>
        <v>17.16</v>
      </c>
      <c r="GN1282">
        <f t="shared" si="1064"/>
        <v>0</v>
      </c>
      <c r="GO1282">
        <f t="shared" si="1065"/>
        <v>17.16</v>
      </c>
      <c r="GP1282">
        <f t="shared" si="1066"/>
        <v>0</v>
      </c>
      <c r="GR1282">
        <v>0</v>
      </c>
      <c r="GS1282">
        <v>0</v>
      </c>
      <c r="GT1282">
        <v>0</v>
      </c>
      <c r="GU1282" t="s">
        <v>3</v>
      </c>
      <c r="GV1282">
        <f t="shared" si="1067"/>
        <v>0</v>
      </c>
      <c r="GW1282">
        <v>1</v>
      </c>
      <c r="GX1282">
        <f t="shared" si="1068"/>
        <v>0</v>
      </c>
      <c r="HA1282">
        <v>0</v>
      </c>
      <c r="HB1282">
        <v>0</v>
      </c>
      <c r="HC1282">
        <f t="shared" si="1069"/>
        <v>0</v>
      </c>
      <c r="HE1282" t="s">
        <v>3</v>
      </c>
      <c r="HF1282" t="s">
        <v>3</v>
      </c>
      <c r="HI1282">
        <f t="shared" si="1070"/>
        <v>0</v>
      </c>
      <c r="HJ1282">
        <f t="shared" si="1071"/>
        <v>0</v>
      </c>
      <c r="HK1282">
        <f t="shared" si="1072"/>
        <v>0</v>
      </c>
      <c r="HL1282">
        <f t="shared" si="1073"/>
        <v>0</v>
      </c>
      <c r="HM1282" t="s">
        <v>3</v>
      </c>
      <c r="HN1282" t="s">
        <v>3</v>
      </c>
      <c r="HO1282" t="s">
        <v>3</v>
      </c>
      <c r="HP1282" t="s">
        <v>3</v>
      </c>
      <c r="HQ1282" t="s">
        <v>3</v>
      </c>
      <c r="IK1282">
        <v>0</v>
      </c>
    </row>
    <row r="1283" spans="1:245" x14ac:dyDescent="0.2">
      <c r="A1283">
        <v>17</v>
      </c>
      <c r="B1283">
        <v>0</v>
      </c>
      <c r="E1283" t="s">
        <v>478</v>
      </c>
      <c r="F1283" t="s">
        <v>989</v>
      </c>
      <c r="G1283" t="s">
        <v>990</v>
      </c>
      <c r="H1283" t="s">
        <v>506</v>
      </c>
      <c r="I1283">
        <v>12</v>
      </c>
      <c r="J1283">
        <v>0</v>
      </c>
      <c r="K1283">
        <v>12</v>
      </c>
      <c r="O1283">
        <f t="shared" si="1035"/>
        <v>31.08</v>
      </c>
      <c r="P1283">
        <f t="shared" si="1036"/>
        <v>31.08</v>
      </c>
      <c r="Q1283">
        <f t="shared" si="1037"/>
        <v>0</v>
      </c>
      <c r="R1283">
        <f t="shared" si="1038"/>
        <v>0</v>
      </c>
      <c r="S1283">
        <f t="shared" si="1039"/>
        <v>0</v>
      </c>
      <c r="T1283">
        <f t="shared" si="1040"/>
        <v>0</v>
      </c>
      <c r="U1283">
        <f t="shared" si="1041"/>
        <v>0</v>
      </c>
      <c r="V1283">
        <f t="shared" si="1042"/>
        <v>0</v>
      </c>
      <c r="W1283">
        <f t="shared" si="1043"/>
        <v>0</v>
      </c>
      <c r="X1283">
        <f t="shared" si="1044"/>
        <v>0</v>
      </c>
      <c r="Y1283">
        <f t="shared" si="1045"/>
        <v>0</v>
      </c>
      <c r="AA1283">
        <v>30589570</v>
      </c>
      <c r="AB1283">
        <f t="shared" si="1046"/>
        <v>2.59</v>
      </c>
      <c r="AC1283">
        <f t="shared" si="1047"/>
        <v>2.59</v>
      </c>
      <c r="AD1283">
        <f t="shared" si="1074"/>
        <v>0</v>
      </c>
      <c r="AE1283">
        <f t="shared" si="1075"/>
        <v>0</v>
      </c>
      <c r="AF1283">
        <f t="shared" si="1076"/>
        <v>0</v>
      </c>
      <c r="AG1283">
        <f t="shared" si="1048"/>
        <v>0</v>
      </c>
      <c r="AH1283">
        <f t="shared" si="1077"/>
        <v>0</v>
      </c>
      <c r="AI1283">
        <f t="shared" si="1078"/>
        <v>0</v>
      </c>
      <c r="AJ1283">
        <f t="shared" si="1049"/>
        <v>0</v>
      </c>
      <c r="AK1283">
        <v>2.59</v>
      </c>
      <c r="AL1283">
        <v>2.59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1</v>
      </c>
      <c r="AW1283">
        <v>1</v>
      </c>
      <c r="AZ1283">
        <v>1</v>
      </c>
      <c r="BA1283">
        <v>1</v>
      </c>
      <c r="BB1283">
        <v>1</v>
      </c>
      <c r="BC1283">
        <v>1</v>
      </c>
      <c r="BD1283" t="s">
        <v>3</v>
      </c>
      <c r="BE1283" t="s">
        <v>3</v>
      </c>
      <c r="BF1283" t="s">
        <v>3</v>
      </c>
      <c r="BG1283" t="s">
        <v>3</v>
      </c>
      <c r="BH1283">
        <v>3</v>
      </c>
      <c r="BI1283">
        <v>2</v>
      </c>
      <c r="BJ1283" t="s">
        <v>991</v>
      </c>
      <c r="BM1283">
        <v>500002</v>
      </c>
      <c r="BN1283">
        <v>0</v>
      </c>
      <c r="BO1283" t="s">
        <v>67</v>
      </c>
      <c r="BP1283">
        <v>1</v>
      </c>
      <c r="BQ1283">
        <v>12</v>
      </c>
      <c r="BR1283">
        <v>0</v>
      </c>
      <c r="BS1283">
        <v>1</v>
      </c>
      <c r="BT1283">
        <v>1</v>
      </c>
      <c r="BU1283">
        <v>1</v>
      </c>
      <c r="BV1283">
        <v>1</v>
      </c>
      <c r="BW1283">
        <v>1</v>
      </c>
      <c r="BX1283">
        <v>1</v>
      </c>
      <c r="BY1283" t="s">
        <v>3</v>
      </c>
      <c r="BZ1283">
        <v>0</v>
      </c>
      <c r="CA1283">
        <v>0</v>
      </c>
      <c r="CB1283" t="s">
        <v>3</v>
      </c>
      <c r="CE1283">
        <v>0</v>
      </c>
      <c r="CF1283">
        <v>0</v>
      </c>
      <c r="CG1283">
        <v>0</v>
      </c>
      <c r="CM1283">
        <v>0</v>
      </c>
      <c r="CN1283" t="s">
        <v>3</v>
      </c>
      <c r="CO1283">
        <v>0</v>
      </c>
      <c r="CP1283">
        <f t="shared" si="1050"/>
        <v>31.08</v>
      </c>
      <c r="CQ1283">
        <f t="shared" si="1051"/>
        <v>2.59</v>
      </c>
      <c r="CR1283">
        <f t="shared" si="1052"/>
        <v>0</v>
      </c>
      <c r="CS1283">
        <f t="shared" si="1053"/>
        <v>0</v>
      </c>
      <c r="CT1283">
        <f t="shared" si="1054"/>
        <v>0</v>
      </c>
      <c r="CU1283">
        <f t="shared" si="1055"/>
        <v>0</v>
      </c>
      <c r="CV1283">
        <f t="shared" si="1056"/>
        <v>0</v>
      </c>
      <c r="CW1283">
        <f t="shared" si="1057"/>
        <v>0</v>
      </c>
      <c r="CX1283">
        <f t="shared" si="1058"/>
        <v>0</v>
      </c>
      <c r="CY1283">
        <f t="shared" si="1059"/>
        <v>0</v>
      </c>
      <c r="CZ1283">
        <f t="shared" si="1060"/>
        <v>0</v>
      </c>
      <c r="DC1283" t="s">
        <v>3</v>
      </c>
      <c r="DD1283" t="s">
        <v>3</v>
      </c>
      <c r="DE1283" t="s">
        <v>3</v>
      </c>
      <c r="DF1283" t="s">
        <v>3</v>
      </c>
      <c r="DG1283" t="s">
        <v>3</v>
      </c>
      <c r="DH1283" t="s">
        <v>3</v>
      </c>
      <c r="DI1283" t="s">
        <v>3</v>
      </c>
      <c r="DJ1283" t="s">
        <v>3</v>
      </c>
      <c r="DK1283" t="s">
        <v>3</v>
      </c>
      <c r="DL1283" t="s">
        <v>3</v>
      </c>
      <c r="DM1283" t="s">
        <v>3</v>
      </c>
      <c r="DN1283">
        <v>0</v>
      </c>
      <c r="DO1283">
        <v>0</v>
      </c>
      <c r="DP1283">
        <v>1</v>
      </c>
      <c r="DQ1283">
        <v>1</v>
      </c>
      <c r="DU1283">
        <v>1010</v>
      </c>
      <c r="DV1283" t="s">
        <v>506</v>
      </c>
      <c r="DW1283" t="s">
        <v>506</v>
      </c>
      <c r="DX1283">
        <v>1</v>
      </c>
      <c r="DZ1283" t="s">
        <v>3</v>
      </c>
      <c r="EA1283" t="s">
        <v>3</v>
      </c>
      <c r="EB1283" t="s">
        <v>3</v>
      </c>
      <c r="EC1283" t="s">
        <v>3</v>
      </c>
      <c r="EE1283">
        <v>30172931</v>
      </c>
      <c r="EF1283">
        <v>12</v>
      </c>
      <c r="EG1283" t="s">
        <v>374</v>
      </c>
      <c r="EH1283">
        <v>0</v>
      </c>
      <c r="EI1283" t="s">
        <v>3</v>
      </c>
      <c r="EJ1283">
        <v>2</v>
      </c>
      <c r="EK1283">
        <v>500002</v>
      </c>
      <c r="EL1283" t="s">
        <v>375</v>
      </c>
      <c r="EM1283" t="s">
        <v>376</v>
      </c>
      <c r="EO1283" t="s">
        <v>3</v>
      </c>
      <c r="EQ1283">
        <v>0</v>
      </c>
      <c r="ER1283">
        <v>2.59</v>
      </c>
      <c r="ES1283">
        <v>2.59</v>
      </c>
      <c r="ET1283">
        <v>0</v>
      </c>
      <c r="EU1283">
        <v>0</v>
      </c>
      <c r="EV1283">
        <v>0</v>
      </c>
      <c r="EW1283">
        <v>0</v>
      </c>
      <c r="EX1283">
        <v>0</v>
      </c>
      <c r="EY1283">
        <v>0</v>
      </c>
      <c r="FQ1283">
        <v>0</v>
      </c>
      <c r="FR1283">
        <f t="shared" si="1061"/>
        <v>0</v>
      </c>
      <c r="FS1283">
        <v>0</v>
      </c>
      <c r="FX1283">
        <v>0</v>
      </c>
      <c r="FY1283">
        <v>0</v>
      </c>
      <c r="GA1283" t="s">
        <v>3</v>
      </c>
      <c r="GD1283">
        <v>1</v>
      </c>
      <c r="GF1283">
        <v>1865219093</v>
      </c>
      <c r="GG1283">
        <v>2</v>
      </c>
      <c r="GH1283">
        <v>1</v>
      </c>
      <c r="GI1283">
        <v>4</v>
      </c>
      <c r="GJ1283">
        <v>0</v>
      </c>
      <c r="GK1283">
        <v>0</v>
      </c>
      <c r="GL1283">
        <f t="shared" si="1062"/>
        <v>0</v>
      </c>
      <c r="GM1283">
        <f t="shared" si="1063"/>
        <v>31.08</v>
      </c>
      <c r="GN1283">
        <f t="shared" si="1064"/>
        <v>0</v>
      </c>
      <c r="GO1283">
        <f t="shared" si="1065"/>
        <v>31.08</v>
      </c>
      <c r="GP1283">
        <f t="shared" si="1066"/>
        <v>0</v>
      </c>
      <c r="GR1283">
        <v>0</v>
      </c>
      <c r="GS1283">
        <v>0</v>
      </c>
      <c r="GT1283">
        <v>0</v>
      </c>
      <c r="GU1283" t="s">
        <v>3</v>
      </c>
      <c r="GV1283">
        <f t="shared" si="1067"/>
        <v>0</v>
      </c>
      <c r="GW1283">
        <v>1</v>
      </c>
      <c r="GX1283">
        <f t="shared" si="1068"/>
        <v>0</v>
      </c>
      <c r="HA1283">
        <v>0</v>
      </c>
      <c r="HB1283">
        <v>0</v>
      </c>
      <c r="HC1283">
        <f t="shared" si="1069"/>
        <v>0</v>
      </c>
      <c r="HE1283" t="s">
        <v>3</v>
      </c>
      <c r="HF1283" t="s">
        <v>3</v>
      </c>
      <c r="HI1283">
        <f t="shared" si="1070"/>
        <v>0</v>
      </c>
      <c r="HJ1283">
        <f t="shared" si="1071"/>
        <v>0</v>
      </c>
      <c r="HK1283">
        <f t="shared" si="1072"/>
        <v>0</v>
      </c>
      <c r="HL1283">
        <f t="shared" si="1073"/>
        <v>0</v>
      </c>
      <c r="HM1283" t="s">
        <v>3</v>
      </c>
      <c r="HN1283" t="s">
        <v>3</v>
      </c>
      <c r="HO1283" t="s">
        <v>3</v>
      </c>
      <c r="HP1283" t="s">
        <v>3</v>
      </c>
      <c r="HQ1283" t="s">
        <v>3</v>
      </c>
      <c r="IK1283">
        <v>0</v>
      </c>
    </row>
    <row r="1284" spans="1:245" x14ac:dyDescent="0.2">
      <c r="A1284">
        <v>17</v>
      </c>
      <c r="B1284">
        <v>0</v>
      </c>
      <c r="E1284" t="s">
        <v>479</v>
      </c>
      <c r="F1284" t="s">
        <v>509</v>
      </c>
      <c r="G1284" t="s">
        <v>510</v>
      </c>
      <c r="H1284" t="s">
        <v>506</v>
      </c>
      <c r="I1284">
        <v>20</v>
      </c>
      <c r="J1284">
        <v>0</v>
      </c>
      <c r="K1284">
        <v>20</v>
      </c>
      <c r="O1284">
        <f t="shared" si="1035"/>
        <v>98.4</v>
      </c>
      <c r="P1284">
        <f t="shared" si="1036"/>
        <v>98.4</v>
      </c>
      <c r="Q1284">
        <f t="shared" si="1037"/>
        <v>0</v>
      </c>
      <c r="R1284">
        <f t="shared" si="1038"/>
        <v>0</v>
      </c>
      <c r="S1284">
        <f t="shared" si="1039"/>
        <v>0</v>
      </c>
      <c r="T1284">
        <f t="shared" si="1040"/>
        <v>0</v>
      </c>
      <c r="U1284">
        <f t="shared" si="1041"/>
        <v>0</v>
      </c>
      <c r="V1284">
        <f t="shared" si="1042"/>
        <v>0</v>
      </c>
      <c r="W1284">
        <f t="shared" si="1043"/>
        <v>0</v>
      </c>
      <c r="X1284">
        <f t="shared" si="1044"/>
        <v>0</v>
      </c>
      <c r="Y1284">
        <f t="shared" si="1045"/>
        <v>0</v>
      </c>
      <c r="AA1284">
        <v>30589570</v>
      </c>
      <c r="AB1284">
        <f t="shared" si="1046"/>
        <v>4.92</v>
      </c>
      <c r="AC1284">
        <f t="shared" si="1047"/>
        <v>4.92</v>
      </c>
      <c r="AD1284">
        <f t="shared" si="1074"/>
        <v>0</v>
      </c>
      <c r="AE1284">
        <f t="shared" si="1075"/>
        <v>0</v>
      </c>
      <c r="AF1284">
        <f t="shared" si="1076"/>
        <v>0</v>
      </c>
      <c r="AG1284">
        <f t="shared" si="1048"/>
        <v>0</v>
      </c>
      <c r="AH1284">
        <f t="shared" si="1077"/>
        <v>0</v>
      </c>
      <c r="AI1284">
        <f t="shared" si="1078"/>
        <v>0</v>
      </c>
      <c r="AJ1284">
        <f t="shared" si="1049"/>
        <v>0</v>
      </c>
      <c r="AK1284">
        <v>4.92</v>
      </c>
      <c r="AL1284">
        <v>4.92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1</v>
      </c>
      <c r="AW1284">
        <v>1</v>
      </c>
      <c r="AZ1284">
        <v>1</v>
      </c>
      <c r="BA1284">
        <v>1</v>
      </c>
      <c r="BB1284">
        <v>1</v>
      </c>
      <c r="BC1284">
        <v>1</v>
      </c>
      <c r="BD1284" t="s">
        <v>3</v>
      </c>
      <c r="BE1284" t="s">
        <v>3</v>
      </c>
      <c r="BF1284" t="s">
        <v>3</v>
      </c>
      <c r="BG1284" t="s">
        <v>3</v>
      </c>
      <c r="BH1284">
        <v>3</v>
      </c>
      <c r="BI1284">
        <v>2</v>
      </c>
      <c r="BJ1284" t="s">
        <v>511</v>
      </c>
      <c r="BM1284">
        <v>500002</v>
      </c>
      <c r="BN1284">
        <v>0</v>
      </c>
      <c r="BO1284" t="s">
        <v>67</v>
      </c>
      <c r="BP1284">
        <v>1</v>
      </c>
      <c r="BQ1284">
        <v>12</v>
      </c>
      <c r="BR1284">
        <v>0</v>
      </c>
      <c r="BS1284">
        <v>1</v>
      </c>
      <c r="BT1284">
        <v>1</v>
      </c>
      <c r="BU1284">
        <v>1</v>
      </c>
      <c r="BV1284">
        <v>1</v>
      </c>
      <c r="BW1284">
        <v>1</v>
      </c>
      <c r="BX1284">
        <v>1</v>
      </c>
      <c r="BY1284" t="s">
        <v>3</v>
      </c>
      <c r="BZ1284">
        <v>0</v>
      </c>
      <c r="CA1284">
        <v>0</v>
      </c>
      <c r="CB1284" t="s">
        <v>3</v>
      </c>
      <c r="CE1284">
        <v>0</v>
      </c>
      <c r="CF1284">
        <v>0</v>
      </c>
      <c r="CG1284">
        <v>0</v>
      </c>
      <c r="CM1284">
        <v>0</v>
      </c>
      <c r="CN1284" t="s">
        <v>3</v>
      </c>
      <c r="CO1284">
        <v>0</v>
      </c>
      <c r="CP1284">
        <f t="shared" si="1050"/>
        <v>98.4</v>
      </c>
      <c r="CQ1284">
        <f t="shared" si="1051"/>
        <v>4.92</v>
      </c>
      <c r="CR1284">
        <f t="shared" si="1052"/>
        <v>0</v>
      </c>
      <c r="CS1284">
        <f t="shared" si="1053"/>
        <v>0</v>
      </c>
      <c r="CT1284">
        <f t="shared" si="1054"/>
        <v>0</v>
      </c>
      <c r="CU1284">
        <f t="shared" si="1055"/>
        <v>0</v>
      </c>
      <c r="CV1284">
        <f t="shared" si="1056"/>
        <v>0</v>
      </c>
      <c r="CW1284">
        <f t="shared" si="1057"/>
        <v>0</v>
      </c>
      <c r="CX1284">
        <f t="shared" si="1058"/>
        <v>0</v>
      </c>
      <c r="CY1284">
        <f t="shared" si="1059"/>
        <v>0</v>
      </c>
      <c r="CZ1284">
        <f t="shared" si="1060"/>
        <v>0</v>
      </c>
      <c r="DC1284" t="s">
        <v>3</v>
      </c>
      <c r="DD1284" t="s">
        <v>3</v>
      </c>
      <c r="DE1284" t="s">
        <v>3</v>
      </c>
      <c r="DF1284" t="s">
        <v>3</v>
      </c>
      <c r="DG1284" t="s">
        <v>3</v>
      </c>
      <c r="DH1284" t="s">
        <v>3</v>
      </c>
      <c r="DI1284" t="s">
        <v>3</v>
      </c>
      <c r="DJ1284" t="s">
        <v>3</v>
      </c>
      <c r="DK1284" t="s">
        <v>3</v>
      </c>
      <c r="DL1284" t="s">
        <v>3</v>
      </c>
      <c r="DM1284" t="s">
        <v>3</v>
      </c>
      <c r="DN1284">
        <v>0</v>
      </c>
      <c r="DO1284">
        <v>0</v>
      </c>
      <c r="DP1284">
        <v>1</v>
      </c>
      <c r="DQ1284">
        <v>1</v>
      </c>
      <c r="DU1284">
        <v>1010</v>
      </c>
      <c r="DV1284" t="s">
        <v>506</v>
      </c>
      <c r="DW1284" t="s">
        <v>506</v>
      </c>
      <c r="DX1284">
        <v>1</v>
      </c>
      <c r="DZ1284" t="s">
        <v>3</v>
      </c>
      <c r="EA1284" t="s">
        <v>3</v>
      </c>
      <c r="EB1284" t="s">
        <v>3</v>
      </c>
      <c r="EC1284" t="s">
        <v>3</v>
      </c>
      <c r="EE1284">
        <v>30172931</v>
      </c>
      <c r="EF1284">
        <v>12</v>
      </c>
      <c r="EG1284" t="s">
        <v>374</v>
      </c>
      <c r="EH1284">
        <v>0</v>
      </c>
      <c r="EI1284" t="s">
        <v>3</v>
      </c>
      <c r="EJ1284">
        <v>2</v>
      </c>
      <c r="EK1284">
        <v>500002</v>
      </c>
      <c r="EL1284" t="s">
        <v>375</v>
      </c>
      <c r="EM1284" t="s">
        <v>376</v>
      </c>
      <c r="EO1284" t="s">
        <v>3</v>
      </c>
      <c r="EQ1284">
        <v>0</v>
      </c>
      <c r="ER1284">
        <v>4.92</v>
      </c>
      <c r="ES1284">
        <v>4.92</v>
      </c>
      <c r="ET1284">
        <v>0</v>
      </c>
      <c r="EU1284">
        <v>0</v>
      </c>
      <c r="EV1284">
        <v>0</v>
      </c>
      <c r="EW1284">
        <v>0</v>
      </c>
      <c r="EX1284">
        <v>0</v>
      </c>
      <c r="EY1284">
        <v>0</v>
      </c>
      <c r="FQ1284">
        <v>0</v>
      </c>
      <c r="FR1284">
        <f t="shared" si="1061"/>
        <v>0</v>
      </c>
      <c r="FS1284">
        <v>0</v>
      </c>
      <c r="FX1284">
        <v>0</v>
      </c>
      <c r="FY1284">
        <v>0</v>
      </c>
      <c r="GA1284" t="s">
        <v>3</v>
      </c>
      <c r="GD1284">
        <v>1</v>
      </c>
      <c r="GF1284">
        <v>-1070637174</v>
      </c>
      <c r="GG1284">
        <v>2</v>
      </c>
      <c r="GH1284">
        <v>1</v>
      </c>
      <c r="GI1284">
        <v>4</v>
      </c>
      <c r="GJ1284">
        <v>0</v>
      </c>
      <c r="GK1284">
        <v>0</v>
      </c>
      <c r="GL1284">
        <f t="shared" si="1062"/>
        <v>0</v>
      </c>
      <c r="GM1284">
        <f t="shared" si="1063"/>
        <v>98.4</v>
      </c>
      <c r="GN1284">
        <f t="shared" si="1064"/>
        <v>0</v>
      </c>
      <c r="GO1284">
        <f t="shared" si="1065"/>
        <v>98.4</v>
      </c>
      <c r="GP1284">
        <f t="shared" si="1066"/>
        <v>0</v>
      </c>
      <c r="GR1284">
        <v>0</v>
      </c>
      <c r="GS1284">
        <v>0</v>
      </c>
      <c r="GT1284">
        <v>0</v>
      </c>
      <c r="GU1284" t="s">
        <v>3</v>
      </c>
      <c r="GV1284">
        <f t="shared" si="1067"/>
        <v>0</v>
      </c>
      <c r="GW1284">
        <v>1</v>
      </c>
      <c r="GX1284">
        <f t="shared" si="1068"/>
        <v>0</v>
      </c>
      <c r="HA1284">
        <v>0</v>
      </c>
      <c r="HB1284">
        <v>0</v>
      </c>
      <c r="HC1284">
        <f t="shared" si="1069"/>
        <v>0</v>
      </c>
      <c r="HE1284" t="s">
        <v>3</v>
      </c>
      <c r="HF1284" t="s">
        <v>3</v>
      </c>
      <c r="HI1284">
        <f t="shared" si="1070"/>
        <v>0</v>
      </c>
      <c r="HJ1284">
        <f t="shared" si="1071"/>
        <v>0</v>
      </c>
      <c r="HK1284">
        <f t="shared" si="1072"/>
        <v>0</v>
      </c>
      <c r="HL1284">
        <f t="shared" si="1073"/>
        <v>0</v>
      </c>
      <c r="HM1284" t="s">
        <v>3</v>
      </c>
      <c r="HN1284" t="s">
        <v>3</v>
      </c>
      <c r="HO1284" t="s">
        <v>3</v>
      </c>
      <c r="HP1284" t="s">
        <v>3</v>
      </c>
      <c r="HQ1284" t="s">
        <v>3</v>
      </c>
      <c r="IK1284">
        <v>0</v>
      </c>
    </row>
    <row r="1285" spans="1:245" x14ac:dyDescent="0.2">
      <c r="A1285">
        <v>17</v>
      </c>
      <c r="B1285">
        <v>0</v>
      </c>
      <c r="E1285" t="s">
        <v>480</v>
      </c>
      <c r="F1285" t="s">
        <v>617</v>
      </c>
      <c r="G1285" t="s">
        <v>618</v>
      </c>
      <c r="H1285" t="s">
        <v>506</v>
      </c>
      <c r="I1285">
        <v>36</v>
      </c>
      <c r="J1285">
        <v>0</v>
      </c>
      <c r="K1285">
        <v>36</v>
      </c>
      <c r="O1285">
        <f t="shared" si="1035"/>
        <v>609.48</v>
      </c>
      <c r="P1285">
        <f t="shared" si="1036"/>
        <v>609.48</v>
      </c>
      <c r="Q1285">
        <f t="shared" si="1037"/>
        <v>0</v>
      </c>
      <c r="R1285">
        <f t="shared" si="1038"/>
        <v>0</v>
      </c>
      <c r="S1285">
        <f t="shared" si="1039"/>
        <v>0</v>
      </c>
      <c r="T1285">
        <f t="shared" si="1040"/>
        <v>0</v>
      </c>
      <c r="U1285">
        <f t="shared" si="1041"/>
        <v>0</v>
      </c>
      <c r="V1285">
        <f t="shared" si="1042"/>
        <v>0</v>
      </c>
      <c r="W1285">
        <f t="shared" si="1043"/>
        <v>0</v>
      </c>
      <c r="X1285">
        <f t="shared" si="1044"/>
        <v>0</v>
      </c>
      <c r="Y1285">
        <f t="shared" si="1045"/>
        <v>0</v>
      </c>
      <c r="AA1285">
        <v>30589570</v>
      </c>
      <c r="AB1285">
        <f t="shared" si="1046"/>
        <v>16.93</v>
      </c>
      <c r="AC1285">
        <f t="shared" si="1047"/>
        <v>16.93</v>
      </c>
      <c r="AD1285">
        <f t="shared" si="1074"/>
        <v>0</v>
      </c>
      <c r="AE1285">
        <f t="shared" si="1075"/>
        <v>0</v>
      </c>
      <c r="AF1285">
        <f t="shared" si="1076"/>
        <v>0</v>
      </c>
      <c r="AG1285">
        <f t="shared" si="1048"/>
        <v>0</v>
      </c>
      <c r="AH1285">
        <f t="shared" si="1077"/>
        <v>0</v>
      </c>
      <c r="AI1285">
        <f t="shared" si="1078"/>
        <v>0</v>
      </c>
      <c r="AJ1285">
        <f t="shared" si="1049"/>
        <v>0</v>
      </c>
      <c r="AK1285">
        <v>16.93</v>
      </c>
      <c r="AL1285">
        <v>16.93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1</v>
      </c>
      <c r="AW1285">
        <v>1</v>
      </c>
      <c r="AZ1285">
        <v>1</v>
      </c>
      <c r="BA1285">
        <v>1</v>
      </c>
      <c r="BB1285">
        <v>1</v>
      </c>
      <c r="BC1285">
        <v>1</v>
      </c>
      <c r="BD1285" t="s">
        <v>3</v>
      </c>
      <c r="BE1285" t="s">
        <v>3</v>
      </c>
      <c r="BF1285" t="s">
        <v>3</v>
      </c>
      <c r="BG1285" t="s">
        <v>3</v>
      </c>
      <c r="BH1285">
        <v>3</v>
      </c>
      <c r="BI1285">
        <v>1</v>
      </c>
      <c r="BJ1285" t="s">
        <v>619</v>
      </c>
      <c r="BM1285">
        <v>500001</v>
      </c>
      <c r="BN1285">
        <v>0</v>
      </c>
      <c r="BO1285" t="s">
        <v>67</v>
      </c>
      <c r="BP1285">
        <v>1</v>
      </c>
      <c r="BQ1285">
        <v>8</v>
      </c>
      <c r="BR1285">
        <v>0</v>
      </c>
      <c r="BS1285">
        <v>1</v>
      </c>
      <c r="BT1285">
        <v>1</v>
      </c>
      <c r="BU1285">
        <v>1</v>
      </c>
      <c r="BV1285">
        <v>1</v>
      </c>
      <c r="BW1285">
        <v>1</v>
      </c>
      <c r="BX1285">
        <v>1</v>
      </c>
      <c r="BY1285" t="s">
        <v>3</v>
      </c>
      <c r="BZ1285">
        <v>0</v>
      </c>
      <c r="CA1285">
        <v>0</v>
      </c>
      <c r="CB1285" t="s">
        <v>3</v>
      </c>
      <c r="CE1285">
        <v>0</v>
      </c>
      <c r="CF1285">
        <v>0</v>
      </c>
      <c r="CG1285">
        <v>0</v>
      </c>
      <c r="CM1285">
        <v>0</v>
      </c>
      <c r="CN1285" t="s">
        <v>3</v>
      </c>
      <c r="CO1285">
        <v>0</v>
      </c>
      <c r="CP1285">
        <f t="shared" si="1050"/>
        <v>609.48</v>
      </c>
      <c r="CQ1285">
        <f t="shared" si="1051"/>
        <v>16.93</v>
      </c>
      <c r="CR1285">
        <f t="shared" si="1052"/>
        <v>0</v>
      </c>
      <c r="CS1285">
        <f t="shared" si="1053"/>
        <v>0</v>
      </c>
      <c r="CT1285">
        <f t="shared" si="1054"/>
        <v>0</v>
      </c>
      <c r="CU1285">
        <f t="shared" si="1055"/>
        <v>0</v>
      </c>
      <c r="CV1285">
        <f t="shared" si="1056"/>
        <v>0</v>
      </c>
      <c r="CW1285">
        <f t="shared" si="1057"/>
        <v>0</v>
      </c>
      <c r="CX1285">
        <f t="shared" si="1058"/>
        <v>0</v>
      </c>
      <c r="CY1285">
        <f t="shared" si="1059"/>
        <v>0</v>
      </c>
      <c r="CZ1285">
        <f t="shared" si="1060"/>
        <v>0</v>
      </c>
      <c r="DC1285" t="s">
        <v>3</v>
      </c>
      <c r="DD1285" t="s">
        <v>3</v>
      </c>
      <c r="DE1285" t="s">
        <v>3</v>
      </c>
      <c r="DF1285" t="s">
        <v>3</v>
      </c>
      <c r="DG1285" t="s">
        <v>3</v>
      </c>
      <c r="DH1285" t="s">
        <v>3</v>
      </c>
      <c r="DI1285" t="s">
        <v>3</v>
      </c>
      <c r="DJ1285" t="s">
        <v>3</v>
      </c>
      <c r="DK1285" t="s">
        <v>3</v>
      </c>
      <c r="DL1285" t="s">
        <v>3</v>
      </c>
      <c r="DM1285" t="s">
        <v>3</v>
      </c>
      <c r="DN1285">
        <v>0</v>
      </c>
      <c r="DO1285">
        <v>0</v>
      </c>
      <c r="DP1285">
        <v>1</v>
      </c>
      <c r="DQ1285">
        <v>1</v>
      </c>
      <c r="DU1285">
        <v>1010</v>
      </c>
      <c r="DV1285" t="s">
        <v>506</v>
      </c>
      <c r="DW1285" t="s">
        <v>506</v>
      </c>
      <c r="DX1285">
        <v>1</v>
      </c>
      <c r="DZ1285" t="s">
        <v>3</v>
      </c>
      <c r="EA1285" t="s">
        <v>3</v>
      </c>
      <c r="EB1285" t="s">
        <v>3</v>
      </c>
      <c r="EC1285" t="s">
        <v>3</v>
      </c>
      <c r="EE1285">
        <v>30172930</v>
      </c>
      <c r="EF1285">
        <v>8</v>
      </c>
      <c r="EG1285" t="s">
        <v>68</v>
      </c>
      <c r="EH1285">
        <v>0</v>
      </c>
      <c r="EI1285" t="s">
        <v>3</v>
      </c>
      <c r="EJ1285">
        <v>1</v>
      </c>
      <c r="EK1285">
        <v>500001</v>
      </c>
      <c r="EL1285" t="s">
        <v>69</v>
      </c>
      <c r="EM1285" t="s">
        <v>70</v>
      </c>
      <c r="EO1285" t="s">
        <v>3</v>
      </c>
      <c r="EQ1285">
        <v>0</v>
      </c>
      <c r="ER1285">
        <v>16.93</v>
      </c>
      <c r="ES1285">
        <v>16.93</v>
      </c>
      <c r="ET1285">
        <v>0</v>
      </c>
      <c r="EU1285">
        <v>0</v>
      </c>
      <c r="EV1285">
        <v>0</v>
      </c>
      <c r="EW1285">
        <v>0</v>
      </c>
      <c r="EX1285">
        <v>0</v>
      </c>
      <c r="EY1285">
        <v>0</v>
      </c>
      <c r="FQ1285">
        <v>0</v>
      </c>
      <c r="FR1285">
        <f t="shared" si="1061"/>
        <v>0</v>
      </c>
      <c r="FS1285">
        <v>0</v>
      </c>
      <c r="FX1285">
        <v>0</v>
      </c>
      <c r="FY1285">
        <v>0</v>
      </c>
      <c r="GA1285" t="s">
        <v>3</v>
      </c>
      <c r="GD1285">
        <v>1</v>
      </c>
      <c r="GF1285">
        <v>400324252</v>
      </c>
      <c r="GG1285">
        <v>2</v>
      </c>
      <c r="GH1285">
        <v>1</v>
      </c>
      <c r="GI1285">
        <v>4</v>
      </c>
      <c r="GJ1285">
        <v>0</v>
      </c>
      <c r="GK1285">
        <v>0</v>
      </c>
      <c r="GL1285">
        <f t="shared" si="1062"/>
        <v>0</v>
      </c>
      <c r="GM1285">
        <f t="shared" si="1063"/>
        <v>609.48</v>
      </c>
      <c r="GN1285">
        <f t="shared" si="1064"/>
        <v>609.48</v>
      </c>
      <c r="GO1285">
        <f t="shared" si="1065"/>
        <v>0</v>
      </c>
      <c r="GP1285">
        <f t="shared" si="1066"/>
        <v>0</v>
      </c>
      <c r="GR1285">
        <v>0</v>
      </c>
      <c r="GS1285">
        <v>0</v>
      </c>
      <c r="GT1285">
        <v>0</v>
      </c>
      <c r="GU1285" t="s">
        <v>3</v>
      </c>
      <c r="GV1285">
        <f t="shared" si="1067"/>
        <v>0</v>
      </c>
      <c r="GW1285">
        <v>1</v>
      </c>
      <c r="GX1285">
        <f t="shared" si="1068"/>
        <v>0</v>
      </c>
      <c r="HA1285">
        <v>0</v>
      </c>
      <c r="HB1285">
        <v>0</v>
      </c>
      <c r="HC1285">
        <f t="shared" si="1069"/>
        <v>0</v>
      </c>
      <c r="HE1285" t="s">
        <v>3</v>
      </c>
      <c r="HF1285" t="s">
        <v>3</v>
      </c>
      <c r="HI1285">
        <f t="shared" si="1070"/>
        <v>0</v>
      </c>
      <c r="HJ1285">
        <f t="shared" si="1071"/>
        <v>0</v>
      </c>
      <c r="HK1285">
        <f t="shared" si="1072"/>
        <v>0</v>
      </c>
      <c r="HL1285">
        <f t="shared" si="1073"/>
        <v>0</v>
      </c>
      <c r="HM1285" t="s">
        <v>3</v>
      </c>
      <c r="HN1285" t="s">
        <v>3</v>
      </c>
      <c r="HO1285" t="s">
        <v>3</v>
      </c>
      <c r="HP1285" t="s">
        <v>3</v>
      </c>
      <c r="HQ1285" t="s">
        <v>3</v>
      </c>
      <c r="IK1285">
        <v>0</v>
      </c>
    </row>
    <row r="1286" spans="1:245" x14ac:dyDescent="0.2">
      <c r="A1286">
        <v>17</v>
      </c>
      <c r="B1286">
        <v>0</v>
      </c>
      <c r="E1286" t="s">
        <v>486</v>
      </c>
      <c r="F1286" t="s">
        <v>613</v>
      </c>
      <c r="G1286" t="s">
        <v>614</v>
      </c>
      <c r="H1286" t="s">
        <v>506</v>
      </c>
      <c r="I1286">
        <v>36</v>
      </c>
      <c r="J1286">
        <v>0</v>
      </c>
      <c r="K1286">
        <v>36</v>
      </c>
      <c r="O1286">
        <f t="shared" si="1035"/>
        <v>957.96</v>
      </c>
      <c r="P1286">
        <f t="shared" si="1036"/>
        <v>957.96</v>
      </c>
      <c r="Q1286">
        <f t="shared" si="1037"/>
        <v>0</v>
      </c>
      <c r="R1286">
        <f t="shared" si="1038"/>
        <v>0</v>
      </c>
      <c r="S1286">
        <f t="shared" si="1039"/>
        <v>0</v>
      </c>
      <c r="T1286">
        <f t="shared" si="1040"/>
        <v>0</v>
      </c>
      <c r="U1286">
        <f t="shared" si="1041"/>
        <v>0</v>
      </c>
      <c r="V1286">
        <f t="shared" si="1042"/>
        <v>0</v>
      </c>
      <c r="W1286">
        <f t="shared" si="1043"/>
        <v>0</v>
      </c>
      <c r="X1286">
        <f t="shared" si="1044"/>
        <v>0</v>
      </c>
      <c r="Y1286">
        <f t="shared" si="1045"/>
        <v>0</v>
      </c>
      <c r="AA1286">
        <v>30589570</v>
      </c>
      <c r="AB1286">
        <f t="shared" si="1046"/>
        <v>26.61</v>
      </c>
      <c r="AC1286">
        <f t="shared" si="1047"/>
        <v>26.61</v>
      </c>
      <c r="AD1286">
        <f t="shared" si="1074"/>
        <v>0</v>
      </c>
      <c r="AE1286">
        <f t="shared" si="1075"/>
        <v>0</v>
      </c>
      <c r="AF1286">
        <f t="shared" si="1076"/>
        <v>0</v>
      </c>
      <c r="AG1286">
        <f t="shared" si="1048"/>
        <v>0</v>
      </c>
      <c r="AH1286">
        <f t="shared" si="1077"/>
        <v>0</v>
      </c>
      <c r="AI1286">
        <f t="shared" si="1078"/>
        <v>0</v>
      </c>
      <c r="AJ1286">
        <f t="shared" si="1049"/>
        <v>0</v>
      </c>
      <c r="AK1286">
        <v>26.61</v>
      </c>
      <c r="AL1286">
        <v>26.61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1</v>
      </c>
      <c r="AW1286">
        <v>1</v>
      </c>
      <c r="AZ1286">
        <v>1</v>
      </c>
      <c r="BA1286">
        <v>1</v>
      </c>
      <c r="BB1286">
        <v>1</v>
      </c>
      <c r="BC1286">
        <v>1</v>
      </c>
      <c r="BD1286" t="s">
        <v>3</v>
      </c>
      <c r="BE1286" t="s">
        <v>3</v>
      </c>
      <c r="BF1286" t="s">
        <v>3</v>
      </c>
      <c r="BG1286" t="s">
        <v>3</v>
      </c>
      <c r="BH1286">
        <v>3</v>
      </c>
      <c r="BI1286">
        <v>1</v>
      </c>
      <c r="BJ1286" t="s">
        <v>615</v>
      </c>
      <c r="BM1286">
        <v>500001</v>
      </c>
      <c r="BN1286">
        <v>0</v>
      </c>
      <c r="BO1286" t="s">
        <v>67</v>
      </c>
      <c r="BP1286">
        <v>1</v>
      </c>
      <c r="BQ1286">
        <v>8</v>
      </c>
      <c r="BR1286">
        <v>0</v>
      </c>
      <c r="BS1286">
        <v>1</v>
      </c>
      <c r="BT1286">
        <v>1</v>
      </c>
      <c r="BU1286">
        <v>1</v>
      </c>
      <c r="BV1286">
        <v>1</v>
      </c>
      <c r="BW1286">
        <v>1</v>
      </c>
      <c r="BX1286">
        <v>1</v>
      </c>
      <c r="BY1286" t="s">
        <v>3</v>
      </c>
      <c r="BZ1286">
        <v>0</v>
      </c>
      <c r="CA1286">
        <v>0</v>
      </c>
      <c r="CB1286" t="s">
        <v>3</v>
      </c>
      <c r="CE1286">
        <v>0</v>
      </c>
      <c r="CF1286">
        <v>0</v>
      </c>
      <c r="CG1286">
        <v>0</v>
      </c>
      <c r="CM1286">
        <v>0</v>
      </c>
      <c r="CN1286" t="s">
        <v>3</v>
      </c>
      <c r="CO1286">
        <v>0</v>
      </c>
      <c r="CP1286">
        <f t="shared" si="1050"/>
        <v>957.96</v>
      </c>
      <c r="CQ1286">
        <f t="shared" si="1051"/>
        <v>26.61</v>
      </c>
      <c r="CR1286">
        <f t="shared" si="1052"/>
        <v>0</v>
      </c>
      <c r="CS1286">
        <f t="shared" si="1053"/>
        <v>0</v>
      </c>
      <c r="CT1286">
        <f t="shared" si="1054"/>
        <v>0</v>
      </c>
      <c r="CU1286">
        <f t="shared" si="1055"/>
        <v>0</v>
      </c>
      <c r="CV1286">
        <f t="shared" si="1056"/>
        <v>0</v>
      </c>
      <c r="CW1286">
        <f t="shared" si="1057"/>
        <v>0</v>
      </c>
      <c r="CX1286">
        <f t="shared" si="1058"/>
        <v>0</v>
      </c>
      <c r="CY1286">
        <f t="shared" si="1059"/>
        <v>0</v>
      </c>
      <c r="CZ1286">
        <f t="shared" si="1060"/>
        <v>0</v>
      </c>
      <c r="DC1286" t="s">
        <v>3</v>
      </c>
      <c r="DD1286" t="s">
        <v>3</v>
      </c>
      <c r="DE1286" t="s">
        <v>3</v>
      </c>
      <c r="DF1286" t="s">
        <v>3</v>
      </c>
      <c r="DG1286" t="s">
        <v>3</v>
      </c>
      <c r="DH1286" t="s">
        <v>3</v>
      </c>
      <c r="DI1286" t="s">
        <v>3</v>
      </c>
      <c r="DJ1286" t="s">
        <v>3</v>
      </c>
      <c r="DK1286" t="s">
        <v>3</v>
      </c>
      <c r="DL1286" t="s">
        <v>3</v>
      </c>
      <c r="DM1286" t="s">
        <v>3</v>
      </c>
      <c r="DN1286">
        <v>0</v>
      </c>
      <c r="DO1286">
        <v>0</v>
      </c>
      <c r="DP1286">
        <v>1</v>
      </c>
      <c r="DQ1286">
        <v>1</v>
      </c>
      <c r="DU1286">
        <v>1010</v>
      </c>
      <c r="DV1286" t="s">
        <v>506</v>
      </c>
      <c r="DW1286" t="s">
        <v>506</v>
      </c>
      <c r="DX1286">
        <v>1</v>
      </c>
      <c r="DZ1286" t="s">
        <v>3</v>
      </c>
      <c r="EA1286" t="s">
        <v>3</v>
      </c>
      <c r="EB1286" t="s">
        <v>3</v>
      </c>
      <c r="EC1286" t="s">
        <v>3</v>
      </c>
      <c r="EE1286">
        <v>30172930</v>
      </c>
      <c r="EF1286">
        <v>8</v>
      </c>
      <c r="EG1286" t="s">
        <v>68</v>
      </c>
      <c r="EH1286">
        <v>0</v>
      </c>
      <c r="EI1286" t="s">
        <v>3</v>
      </c>
      <c r="EJ1286">
        <v>1</v>
      </c>
      <c r="EK1286">
        <v>500001</v>
      </c>
      <c r="EL1286" t="s">
        <v>69</v>
      </c>
      <c r="EM1286" t="s">
        <v>70</v>
      </c>
      <c r="EO1286" t="s">
        <v>3</v>
      </c>
      <c r="EQ1286">
        <v>0</v>
      </c>
      <c r="ER1286">
        <v>26.61</v>
      </c>
      <c r="ES1286">
        <v>26.61</v>
      </c>
      <c r="ET1286">
        <v>0</v>
      </c>
      <c r="EU1286">
        <v>0</v>
      </c>
      <c r="EV1286">
        <v>0</v>
      </c>
      <c r="EW1286">
        <v>0</v>
      </c>
      <c r="EX1286">
        <v>0</v>
      </c>
      <c r="EY1286">
        <v>0</v>
      </c>
      <c r="FQ1286">
        <v>0</v>
      </c>
      <c r="FR1286">
        <f t="shared" si="1061"/>
        <v>0</v>
      </c>
      <c r="FS1286">
        <v>0</v>
      </c>
      <c r="FX1286">
        <v>0</v>
      </c>
      <c r="FY1286">
        <v>0</v>
      </c>
      <c r="GA1286" t="s">
        <v>3</v>
      </c>
      <c r="GD1286">
        <v>1</v>
      </c>
      <c r="GF1286">
        <v>-1101505211</v>
      </c>
      <c r="GG1286">
        <v>2</v>
      </c>
      <c r="GH1286">
        <v>1</v>
      </c>
      <c r="GI1286">
        <v>4</v>
      </c>
      <c r="GJ1286">
        <v>0</v>
      </c>
      <c r="GK1286">
        <v>0</v>
      </c>
      <c r="GL1286">
        <f t="shared" si="1062"/>
        <v>0</v>
      </c>
      <c r="GM1286">
        <f t="shared" si="1063"/>
        <v>957.96</v>
      </c>
      <c r="GN1286">
        <f t="shared" si="1064"/>
        <v>957.96</v>
      </c>
      <c r="GO1286">
        <f t="shared" si="1065"/>
        <v>0</v>
      </c>
      <c r="GP1286">
        <f t="shared" si="1066"/>
        <v>0</v>
      </c>
      <c r="GR1286">
        <v>0</v>
      </c>
      <c r="GS1286">
        <v>0</v>
      </c>
      <c r="GT1286">
        <v>0</v>
      </c>
      <c r="GU1286" t="s">
        <v>3</v>
      </c>
      <c r="GV1286">
        <f t="shared" si="1067"/>
        <v>0</v>
      </c>
      <c r="GW1286">
        <v>1</v>
      </c>
      <c r="GX1286">
        <f t="shared" si="1068"/>
        <v>0</v>
      </c>
      <c r="HA1286">
        <v>0</v>
      </c>
      <c r="HB1286">
        <v>0</v>
      </c>
      <c r="HC1286">
        <f t="shared" si="1069"/>
        <v>0</v>
      </c>
      <c r="HE1286" t="s">
        <v>3</v>
      </c>
      <c r="HF1286" t="s">
        <v>3</v>
      </c>
      <c r="HI1286">
        <f t="shared" si="1070"/>
        <v>0</v>
      </c>
      <c r="HJ1286">
        <f t="shared" si="1071"/>
        <v>0</v>
      </c>
      <c r="HK1286">
        <f t="shared" si="1072"/>
        <v>0</v>
      </c>
      <c r="HL1286">
        <f t="shared" si="1073"/>
        <v>0</v>
      </c>
      <c r="HM1286" t="s">
        <v>3</v>
      </c>
      <c r="HN1286" t="s">
        <v>3</v>
      </c>
      <c r="HO1286" t="s">
        <v>3</v>
      </c>
      <c r="HP1286" t="s">
        <v>3</v>
      </c>
      <c r="HQ1286" t="s">
        <v>3</v>
      </c>
      <c r="IK1286">
        <v>0</v>
      </c>
    </row>
    <row r="1287" spans="1:245" x14ac:dyDescent="0.2">
      <c r="A1287">
        <v>17</v>
      </c>
      <c r="B1287">
        <v>0</v>
      </c>
      <c r="E1287" t="s">
        <v>490</v>
      </c>
      <c r="F1287" t="s">
        <v>968</v>
      </c>
      <c r="G1287" t="s">
        <v>969</v>
      </c>
      <c r="H1287" t="s">
        <v>506</v>
      </c>
      <c r="I1287">
        <v>48</v>
      </c>
      <c r="J1287">
        <v>0</v>
      </c>
      <c r="K1287">
        <v>48</v>
      </c>
      <c r="O1287">
        <f t="shared" si="1035"/>
        <v>323.52</v>
      </c>
      <c r="P1287">
        <f t="shared" si="1036"/>
        <v>323.52</v>
      </c>
      <c r="Q1287">
        <f t="shared" si="1037"/>
        <v>0</v>
      </c>
      <c r="R1287">
        <f t="shared" si="1038"/>
        <v>0</v>
      </c>
      <c r="S1287">
        <f t="shared" si="1039"/>
        <v>0</v>
      </c>
      <c r="T1287">
        <f t="shared" si="1040"/>
        <v>0</v>
      </c>
      <c r="U1287">
        <f t="shared" si="1041"/>
        <v>0</v>
      </c>
      <c r="V1287">
        <f t="shared" si="1042"/>
        <v>0</v>
      </c>
      <c r="W1287">
        <f t="shared" si="1043"/>
        <v>0</v>
      </c>
      <c r="X1287">
        <f t="shared" si="1044"/>
        <v>0</v>
      </c>
      <c r="Y1287">
        <f t="shared" si="1045"/>
        <v>0</v>
      </c>
      <c r="AA1287">
        <v>30589570</v>
      </c>
      <c r="AB1287">
        <f t="shared" si="1046"/>
        <v>6.74</v>
      </c>
      <c r="AC1287">
        <f t="shared" si="1047"/>
        <v>6.74</v>
      </c>
      <c r="AD1287">
        <f t="shared" si="1074"/>
        <v>0</v>
      </c>
      <c r="AE1287">
        <f t="shared" si="1075"/>
        <v>0</v>
      </c>
      <c r="AF1287">
        <f t="shared" si="1076"/>
        <v>0</v>
      </c>
      <c r="AG1287">
        <f t="shared" si="1048"/>
        <v>0</v>
      </c>
      <c r="AH1287">
        <f t="shared" si="1077"/>
        <v>0</v>
      </c>
      <c r="AI1287">
        <f t="shared" si="1078"/>
        <v>0</v>
      </c>
      <c r="AJ1287">
        <f t="shared" si="1049"/>
        <v>0</v>
      </c>
      <c r="AK1287">
        <v>6.74</v>
      </c>
      <c r="AL1287">
        <v>6.74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1</v>
      </c>
      <c r="AW1287">
        <v>1</v>
      </c>
      <c r="AZ1287">
        <v>1</v>
      </c>
      <c r="BA1287">
        <v>1</v>
      </c>
      <c r="BB1287">
        <v>1</v>
      </c>
      <c r="BC1287">
        <v>1</v>
      </c>
      <c r="BD1287" t="s">
        <v>3</v>
      </c>
      <c r="BE1287" t="s">
        <v>3</v>
      </c>
      <c r="BF1287" t="s">
        <v>3</v>
      </c>
      <c r="BG1287" t="s">
        <v>3</v>
      </c>
      <c r="BH1287">
        <v>3</v>
      </c>
      <c r="BI1287">
        <v>2</v>
      </c>
      <c r="BJ1287" t="s">
        <v>970</v>
      </c>
      <c r="BM1287">
        <v>500002</v>
      </c>
      <c r="BN1287">
        <v>0</v>
      </c>
      <c r="BO1287" t="s">
        <v>67</v>
      </c>
      <c r="BP1287">
        <v>1</v>
      </c>
      <c r="BQ1287">
        <v>12</v>
      </c>
      <c r="BR1287">
        <v>0</v>
      </c>
      <c r="BS1287">
        <v>1</v>
      </c>
      <c r="BT1287">
        <v>1</v>
      </c>
      <c r="BU1287">
        <v>1</v>
      </c>
      <c r="BV1287">
        <v>1</v>
      </c>
      <c r="BW1287">
        <v>1</v>
      </c>
      <c r="BX1287">
        <v>1</v>
      </c>
      <c r="BY1287" t="s">
        <v>3</v>
      </c>
      <c r="BZ1287">
        <v>0</v>
      </c>
      <c r="CA1287">
        <v>0</v>
      </c>
      <c r="CB1287" t="s">
        <v>3</v>
      </c>
      <c r="CE1287">
        <v>0</v>
      </c>
      <c r="CF1287">
        <v>0</v>
      </c>
      <c r="CG1287">
        <v>0</v>
      </c>
      <c r="CM1287">
        <v>0</v>
      </c>
      <c r="CN1287" t="s">
        <v>3</v>
      </c>
      <c r="CO1287">
        <v>0</v>
      </c>
      <c r="CP1287">
        <f t="shared" si="1050"/>
        <v>323.52</v>
      </c>
      <c r="CQ1287">
        <f t="shared" si="1051"/>
        <v>6.74</v>
      </c>
      <c r="CR1287">
        <f t="shared" si="1052"/>
        <v>0</v>
      </c>
      <c r="CS1287">
        <f t="shared" si="1053"/>
        <v>0</v>
      </c>
      <c r="CT1287">
        <f t="shared" si="1054"/>
        <v>0</v>
      </c>
      <c r="CU1287">
        <f t="shared" si="1055"/>
        <v>0</v>
      </c>
      <c r="CV1287">
        <f t="shared" si="1056"/>
        <v>0</v>
      </c>
      <c r="CW1287">
        <f t="shared" si="1057"/>
        <v>0</v>
      </c>
      <c r="CX1287">
        <f t="shared" si="1058"/>
        <v>0</v>
      </c>
      <c r="CY1287">
        <f t="shared" si="1059"/>
        <v>0</v>
      </c>
      <c r="CZ1287">
        <f t="shared" si="1060"/>
        <v>0</v>
      </c>
      <c r="DC1287" t="s">
        <v>3</v>
      </c>
      <c r="DD1287" t="s">
        <v>3</v>
      </c>
      <c r="DE1287" t="s">
        <v>3</v>
      </c>
      <c r="DF1287" t="s">
        <v>3</v>
      </c>
      <c r="DG1287" t="s">
        <v>3</v>
      </c>
      <c r="DH1287" t="s">
        <v>3</v>
      </c>
      <c r="DI1287" t="s">
        <v>3</v>
      </c>
      <c r="DJ1287" t="s">
        <v>3</v>
      </c>
      <c r="DK1287" t="s">
        <v>3</v>
      </c>
      <c r="DL1287" t="s">
        <v>3</v>
      </c>
      <c r="DM1287" t="s">
        <v>3</v>
      </c>
      <c r="DN1287">
        <v>0</v>
      </c>
      <c r="DO1287">
        <v>0</v>
      </c>
      <c r="DP1287">
        <v>1</v>
      </c>
      <c r="DQ1287">
        <v>1</v>
      </c>
      <c r="DU1287">
        <v>1010</v>
      </c>
      <c r="DV1287" t="s">
        <v>506</v>
      </c>
      <c r="DW1287" t="s">
        <v>506</v>
      </c>
      <c r="DX1287">
        <v>1</v>
      </c>
      <c r="DZ1287" t="s">
        <v>3</v>
      </c>
      <c r="EA1287" t="s">
        <v>3</v>
      </c>
      <c r="EB1287" t="s">
        <v>3</v>
      </c>
      <c r="EC1287" t="s">
        <v>3</v>
      </c>
      <c r="EE1287">
        <v>30172931</v>
      </c>
      <c r="EF1287">
        <v>12</v>
      </c>
      <c r="EG1287" t="s">
        <v>374</v>
      </c>
      <c r="EH1287">
        <v>0</v>
      </c>
      <c r="EI1287" t="s">
        <v>3</v>
      </c>
      <c r="EJ1287">
        <v>2</v>
      </c>
      <c r="EK1287">
        <v>500002</v>
      </c>
      <c r="EL1287" t="s">
        <v>375</v>
      </c>
      <c r="EM1287" t="s">
        <v>376</v>
      </c>
      <c r="EO1287" t="s">
        <v>3</v>
      </c>
      <c r="EQ1287">
        <v>0</v>
      </c>
      <c r="ER1287">
        <v>6.74</v>
      </c>
      <c r="ES1287">
        <v>6.74</v>
      </c>
      <c r="ET1287">
        <v>0</v>
      </c>
      <c r="EU1287">
        <v>0</v>
      </c>
      <c r="EV1287">
        <v>0</v>
      </c>
      <c r="EW1287">
        <v>0</v>
      </c>
      <c r="EX1287">
        <v>0</v>
      </c>
      <c r="EY1287">
        <v>0</v>
      </c>
      <c r="FQ1287">
        <v>0</v>
      </c>
      <c r="FR1287">
        <f t="shared" si="1061"/>
        <v>0</v>
      </c>
      <c r="FS1287">
        <v>0</v>
      </c>
      <c r="FX1287">
        <v>0</v>
      </c>
      <c r="FY1287">
        <v>0</v>
      </c>
      <c r="GA1287" t="s">
        <v>3</v>
      </c>
      <c r="GD1287">
        <v>1</v>
      </c>
      <c r="GF1287">
        <v>-1401721280</v>
      </c>
      <c r="GG1287">
        <v>2</v>
      </c>
      <c r="GH1287">
        <v>1</v>
      </c>
      <c r="GI1287">
        <v>4</v>
      </c>
      <c r="GJ1287">
        <v>0</v>
      </c>
      <c r="GK1287">
        <v>0</v>
      </c>
      <c r="GL1287">
        <f t="shared" si="1062"/>
        <v>0</v>
      </c>
      <c r="GM1287">
        <f t="shared" si="1063"/>
        <v>323.52</v>
      </c>
      <c r="GN1287">
        <f t="shared" si="1064"/>
        <v>0</v>
      </c>
      <c r="GO1287">
        <f t="shared" si="1065"/>
        <v>323.52</v>
      </c>
      <c r="GP1287">
        <f t="shared" si="1066"/>
        <v>0</v>
      </c>
      <c r="GR1287">
        <v>0</v>
      </c>
      <c r="GS1287">
        <v>0</v>
      </c>
      <c r="GT1287">
        <v>0</v>
      </c>
      <c r="GU1287" t="s">
        <v>3</v>
      </c>
      <c r="GV1287">
        <f t="shared" si="1067"/>
        <v>0</v>
      </c>
      <c r="GW1287">
        <v>1</v>
      </c>
      <c r="GX1287">
        <f t="shared" si="1068"/>
        <v>0</v>
      </c>
      <c r="HA1287">
        <v>0</v>
      </c>
      <c r="HB1287">
        <v>0</v>
      </c>
      <c r="HC1287">
        <f t="shared" si="1069"/>
        <v>0</v>
      </c>
      <c r="HE1287" t="s">
        <v>3</v>
      </c>
      <c r="HF1287" t="s">
        <v>3</v>
      </c>
      <c r="HI1287">
        <f t="shared" si="1070"/>
        <v>0</v>
      </c>
      <c r="HJ1287">
        <f t="shared" si="1071"/>
        <v>0</v>
      </c>
      <c r="HK1287">
        <f t="shared" si="1072"/>
        <v>0</v>
      </c>
      <c r="HL1287">
        <f t="shared" si="1073"/>
        <v>0</v>
      </c>
      <c r="HM1287" t="s">
        <v>3</v>
      </c>
      <c r="HN1287" t="s">
        <v>3</v>
      </c>
      <c r="HO1287" t="s">
        <v>3</v>
      </c>
      <c r="HP1287" t="s">
        <v>3</v>
      </c>
      <c r="HQ1287" t="s">
        <v>3</v>
      </c>
      <c r="IK1287">
        <v>0</v>
      </c>
    </row>
    <row r="1288" spans="1:245" x14ac:dyDescent="0.2">
      <c r="A1288">
        <v>17</v>
      </c>
      <c r="B1288">
        <v>0</v>
      </c>
      <c r="E1288" t="s">
        <v>494</v>
      </c>
      <c r="F1288" t="s">
        <v>724</v>
      </c>
      <c r="G1288" t="s">
        <v>725</v>
      </c>
      <c r="H1288" t="s">
        <v>506</v>
      </c>
      <c r="I1288">
        <v>12</v>
      </c>
      <c r="J1288">
        <v>0</v>
      </c>
      <c r="K1288">
        <v>12</v>
      </c>
      <c r="O1288">
        <f t="shared" si="1035"/>
        <v>151.08000000000001</v>
      </c>
      <c r="P1288">
        <f t="shared" si="1036"/>
        <v>151.08000000000001</v>
      </c>
      <c r="Q1288">
        <f t="shared" si="1037"/>
        <v>0</v>
      </c>
      <c r="R1288">
        <f t="shared" si="1038"/>
        <v>0</v>
      </c>
      <c r="S1288">
        <f t="shared" si="1039"/>
        <v>0</v>
      </c>
      <c r="T1288">
        <f t="shared" si="1040"/>
        <v>0</v>
      </c>
      <c r="U1288">
        <f t="shared" si="1041"/>
        <v>0</v>
      </c>
      <c r="V1288">
        <f t="shared" si="1042"/>
        <v>0</v>
      </c>
      <c r="W1288">
        <f t="shared" si="1043"/>
        <v>0</v>
      </c>
      <c r="X1288">
        <f t="shared" si="1044"/>
        <v>0</v>
      </c>
      <c r="Y1288">
        <f t="shared" si="1045"/>
        <v>0</v>
      </c>
      <c r="AA1288">
        <v>30589570</v>
      </c>
      <c r="AB1288">
        <f t="shared" si="1046"/>
        <v>12.59</v>
      </c>
      <c r="AC1288">
        <f t="shared" si="1047"/>
        <v>12.59</v>
      </c>
      <c r="AD1288">
        <f t="shared" si="1074"/>
        <v>0</v>
      </c>
      <c r="AE1288">
        <f t="shared" si="1075"/>
        <v>0</v>
      </c>
      <c r="AF1288">
        <f t="shared" si="1076"/>
        <v>0</v>
      </c>
      <c r="AG1288">
        <f t="shared" si="1048"/>
        <v>0</v>
      </c>
      <c r="AH1288">
        <f t="shared" si="1077"/>
        <v>0</v>
      </c>
      <c r="AI1288">
        <f t="shared" si="1078"/>
        <v>0</v>
      </c>
      <c r="AJ1288">
        <f t="shared" si="1049"/>
        <v>0</v>
      </c>
      <c r="AK1288">
        <v>12.59</v>
      </c>
      <c r="AL1288">
        <v>12.59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1</v>
      </c>
      <c r="AW1288">
        <v>1</v>
      </c>
      <c r="AZ1288">
        <v>1</v>
      </c>
      <c r="BA1288">
        <v>1</v>
      </c>
      <c r="BB1288">
        <v>1</v>
      </c>
      <c r="BC1288">
        <v>1</v>
      </c>
      <c r="BD1288" t="s">
        <v>3</v>
      </c>
      <c r="BE1288" t="s">
        <v>3</v>
      </c>
      <c r="BF1288" t="s">
        <v>3</v>
      </c>
      <c r="BG1288" t="s">
        <v>3</v>
      </c>
      <c r="BH1288">
        <v>3</v>
      </c>
      <c r="BI1288">
        <v>2</v>
      </c>
      <c r="BJ1288" t="s">
        <v>726</v>
      </c>
      <c r="BM1288">
        <v>500002</v>
      </c>
      <c r="BN1288">
        <v>0</v>
      </c>
      <c r="BO1288" t="s">
        <v>67</v>
      </c>
      <c r="BP1288">
        <v>1</v>
      </c>
      <c r="BQ1288">
        <v>12</v>
      </c>
      <c r="BR1288">
        <v>0</v>
      </c>
      <c r="BS1288">
        <v>1</v>
      </c>
      <c r="BT1288">
        <v>1</v>
      </c>
      <c r="BU1288">
        <v>1</v>
      </c>
      <c r="BV1288">
        <v>1</v>
      </c>
      <c r="BW1288">
        <v>1</v>
      </c>
      <c r="BX1288">
        <v>1</v>
      </c>
      <c r="BY1288" t="s">
        <v>3</v>
      </c>
      <c r="BZ1288">
        <v>0</v>
      </c>
      <c r="CA1288">
        <v>0</v>
      </c>
      <c r="CB1288" t="s">
        <v>3</v>
      </c>
      <c r="CE1288">
        <v>0</v>
      </c>
      <c r="CF1288">
        <v>0</v>
      </c>
      <c r="CG1288">
        <v>0</v>
      </c>
      <c r="CM1288">
        <v>0</v>
      </c>
      <c r="CN1288" t="s">
        <v>3</v>
      </c>
      <c r="CO1288">
        <v>0</v>
      </c>
      <c r="CP1288">
        <f t="shared" si="1050"/>
        <v>151.08000000000001</v>
      </c>
      <c r="CQ1288">
        <f t="shared" si="1051"/>
        <v>12.59</v>
      </c>
      <c r="CR1288">
        <f t="shared" si="1052"/>
        <v>0</v>
      </c>
      <c r="CS1288">
        <f t="shared" si="1053"/>
        <v>0</v>
      </c>
      <c r="CT1288">
        <f t="shared" si="1054"/>
        <v>0</v>
      </c>
      <c r="CU1288">
        <f t="shared" si="1055"/>
        <v>0</v>
      </c>
      <c r="CV1288">
        <f t="shared" si="1056"/>
        <v>0</v>
      </c>
      <c r="CW1288">
        <f t="shared" si="1057"/>
        <v>0</v>
      </c>
      <c r="CX1288">
        <f t="shared" si="1058"/>
        <v>0</v>
      </c>
      <c r="CY1288">
        <f t="shared" si="1059"/>
        <v>0</v>
      </c>
      <c r="CZ1288">
        <f t="shared" si="1060"/>
        <v>0</v>
      </c>
      <c r="DC1288" t="s">
        <v>3</v>
      </c>
      <c r="DD1288" t="s">
        <v>3</v>
      </c>
      <c r="DE1288" t="s">
        <v>3</v>
      </c>
      <c r="DF1288" t="s">
        <v>3</v>
      </c>
      <c r="DG1288" t="s">
        <v>3</v>
      </c>
      <c r="DH1288" t="s">
        <v>3</v>
      </c>
      <c r="DI1288" t="s">
        <v>3</v>
      </c>
      <c r="DJ1288" t="s">
        <v>3</v>
      </c>
      <c r="DK1288" t="s">
        <v>3</v>
      </c>
      <c r="DL1288" t="s">
        <v>3</v>
      </c>
      <c r="DM1288" t="s">
        <v>3</v>
      </c>
      <c r="DN1288">
        <v>0</v>
      </c>
      <c r="DO1288">
        <v>0</v>
      </c>
      <c r="DP1288">
        <v>1</v>
      </c>
      <c r="DQ1288">
        <v>1</v>
      </c>
      <c r="DU1288">
        <v>1010</v>
      </c>
      <c r="DV1288" t="s">
        <v>506</v>
      </c>
      <c r="DW1288" t="s">
        <v>506</v>
      </c>
      <c r="DX1288">
        <v>1</v>
      </c>
      <c r="DZ1288" t="s">
        <v>3</v>
      </c>
      <c r="EA1288" t="s">
        <v>3</v>
      </c>
      <c r="EB1288" t="s">
        <v>3</v>
      </c>
      <c r="EC1288" t="s">
        <v>3</v>
      </c>
      <c r="EE1288">
        <v>30172931</v>
      </c>
      <c r="EF1288">
        <v>12</v>
      </c>
      <c r="EG1288" t="s">
        <v>374</v>
      </c>
      <c r="EH1288">
        <v>0</v>
      </c>
      <c r="EI1288" t="s">
        <v>3</v>
      </c>
      <c r="EJ1288">
        <v>2</v>
      </c>
      <c r="EK1288">
        <v>500002</v>
      </c>
      <c r="EL1288" t="s">
        <v>375</v>
      </c>
      <c r="EM1288" t="s">
        <v>376</v>
      </c>
      <c r="EO1288" t="s">
        <v>3</v>
      </c>
      <c r="EQ1288">
        <v>0</v>
      </c>
      <c r="ER1288">
        <v>12.59</v>
      </c>
      <c r="ES1288">
        <v>12.59</v>
      </c>
      <c r="ET1288">
        <v>0</v>
      </c>
      <c r="EU1288">
        <v>0</v>
      </c>
      <c r="EV1288">
        <v>0</v>
      </c>
      <c r="EW1288">
        <v>0</v>
      </c>
      <c r="EX1288">
        <v>0</v>
      </c>
      <c r="EY1288">
        <v>0</v>
      </c>
      <c r="FQ1288">
        <v>0</v>
      </c>
      <c r="FR1288">
        <f t="shared" si="1061"/>
        <v>0</v>
      </c>
      <c r="FS1288">
        <v>0</v>
      </c>
      <c r="FX1288">
        <v>0</v>
      </c>
      <c r="FY1288">
        <v>0</v>
      </c>
      <c r="GA1288" t="s">
        <v>3</v>
      </c>
      <c r="GD1288">
        <v>1</v>
      </c>
      <c r="GF1288">
        <v>23210125</v>
      </c>
      <c r="GG1288">
        <v>2</v>
      </c>
      <c r="GH1288">
        <v>1</v>
      </c>
      <c r="GI1288">
        <v>4</v>
      </c>
      <c r="GJ1288">
        <v>0</v>
      </c>
      <c r="GK1288">
        <v>0</v>
      </c>
      <c r="GL1288">
        <f t="shared" si="1062"/>
        <v>0</v>
      </c>
      <c r="GM1288">
        <f t="shared" si="1063"/>
        <v>151.08000000000001</v>
      </c>
      <c r="GN1288">
        <f t="shared" si="1064"/>
        <v>0</v>
      </c>
      <c r="GO1288">
        <f t="shared" si="1065"/>
        <v>151.08000000000001</v>
      </c>
      <c r="GP1288">
        <f t="shared" si="1066"/>
        <v>0</v>
      </c>
      <c r="GR1288">
        <v>0</v>
      </c>
      <c r="GS1288">
        <v>0</v>
      </c>
      <c r="GT1288">
        <v>0</v>
      </c>
      <c r="GU1288" t="s">
        <v>3</v>
      </c>
      <c r="GV1288">
        <f t="shared" si="1067"/>
        <v>0</v>
      </c>
      <c r="GW1288">
        <v>1</v>
      </c>
      <c r="GX1288">
        <f t="shared" si="1068"/>
        <v>0</v>
      </c>
      <c r="HA1288">
        <v>0</v>
      </c>
      <c r="HB1288">
        <v>0</v>
      </c>
      <c r="HC1288">
        <f t="shared" si="1069"/>
        <v>0</v>
      </c>
      <c r="HE1288" t="s">
        <v>3</v>
      </c>
      <c r="HF1288" t="s">
        <v>3</v>
      </c>
      <c r="HI1288">
        <f t="shared" si="1070"/>
        <v>0</v>
      </c>
      <c r="HJ1288">
        <f t="shared" si="1071"/>
        <v>0</v>
      </c>
      <c r="HK1288">
        <f t="shared" si="1072"/>
        <v>0</v>
      </c>
      <c r="HL1288">
        <f t="shared" si="1073"/>
        <v>0</v>
      </c>
      <c r="HM1288" t="s">
        <v>3</v>
      </c>
      <c r="HN1288" t="s">
        <v>3</v>
      </c>
      <c r="HO1288" t="s">
        <v>3</v>
      </c>
      <c r="HP1288" t="s">
        <v>3</v>
      </c>
      <c r="HQ1288" t="s">
        <v>3</v>
      </c>
      <c r="IK1288">
        <v>0</v>
      </c>
    </row>
    <row r="1289" spans="1:245" x14ac:dyDescent="0.2">
      <c r="A1289">
        <v>17</v>
      </c>
      <c r="B1289">
        <v>0</v>
      </c>
      <c r="E1289" t="s">
        <v>498</v>
      </c>
      <c r="F1289" t="s">
        <v>633</v>
      </c>
      <c r="G1289" t="s">
        <v>634</v>
      </c>
      <c r="H1289" t="s">
        <v>506</v>
      </c>
      <c r="I1289">
        <v>60</v>
      </c>
      <c r="J1289">
        <v>0</v>
      </c>
      <c r="K1289">
        <v>60</v>
      </c>
      <c r="O1289">
        <f t="shared" si="1035"/>
        <v>469.2</v>
      </c>
      <c r="P1289">
        <f t="shared" si="1036"/>
        <v>469.2</v>
      </c>
      <c r="Q1289">
        <f t="shared" si="1037"/>
        <v>0</v>
      </c>
      <c r="R1289">
        <f t="shared" si="1038"/>
        <v>0</v>
      </c>
      <c r="S1289">
        <f t="shared" si="1039"/>
        <v>0</v>
      </c>
      <c r="T1289">
        <f t="shared" si="1040"/>
        <v>0</v>
      </c>
      <c r="U1289">
        <f t="shared" si="1041"/>
        <v>0</v>
      </c>
      <c r="V1289">
        <f t="shared" si="1042"/>
        <v>0</v>
      </c>
      <c r="W1289">
        <f t="shared" si="1043"/>
        <v>0</v>
      </c>
      <c r="X1289">
        <f t="shared" si="1044"/>
        <v>0</v>
      </c>
      <c r="Y1289">
        <f t="shared" si="1045"/>
        <v>0</v>
      </c>
      <c r="AA1289">
        <v>30589570</v>
      </c>
      <c r="AB1289">
        <f t="shared" si="1046"/>
        <v>7.82</v>
      </c>
      <c r="AC1289">
        <f t="shared" si="1047"/>
        <v>7.82</v>
      </c>
      <c r="AD1289">
        <f t="shared" si="1074"/>
        <v>0</v>
      </c>
      <c r="AE1289">
        <f t="shared" si="1075"/>
        <v>0</v>
      </c>
      <c r="AF1289">
        <f t="shared" si="1076"/>
        <v>0</v>
      </c>
      <c r="AG1289">
        <f t="shared" si="1048"/>
        <v>0</v>
      </c>
      <c r="AH1289">
        <f t="shared" si="1077"/>
        <v>0</v>
      </c>
      <c r="AI1289">
        <f t="shared" si="1078"/>
        <v>0</v>
      </c>
      <c r="AJ1289">
        <f t="shared" si="1049"/>
        <v>0</v>
      </c>
      <c r="AK1289">
        <v>7.82</v>
      </c>
      <c r="AL1289">
        <v>7.82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1</v>
      </c>
      <c r="AW1289">
        <v>1</v>
      </c>
      <c r="AZ1289">
        <v>1</v>
      </c>
      <c r="BA1289">
        <v>1</v>
      </c>
      <c r="BB1289">
        <v>1</v>
      </c>
      <c r="BC1289">
        <v>1</v>
      </c>
      <c r="BD1289" t="s">
        <v>3</v>
      </c>
      <c r="BE1289" t="s">
        <v>3</v>
      </c>
      <c r="BF1289" t="s">
        <v>3</v>
      </c>
      <c r="BG1289" t="s">
        <v>3</v>
      </c>
      <c r="BH1289">
        <v>3</v>
      </c>
      <c r="BI1289">
        <v>1</v>
      </c>
      <c r="BJ1289" t="s">
        <v>635</v>
      </c>
      <c r="BM1289">
        <v>500001</v>
      </c>
      <c r="BN1289">
        <v>0</v>
      </c>
      <c r="BO1289" t="s">
        <v>67</v>
      </c>
      <c r="BP1289">
        <v>1</v>
      </c>
      <c r="BQ1289">
        <v>8</v>
      </c>
      <c r="BR1289">
        <v>0</v>
      </c>
      <c r="BS1289">
        <v>1</v>
      </c>
      <c r="BT1289">
        <v>1</v>
      </c>
      <c r="BU1289">
        <v>1</v>
      </c>
      <c r="BV1289">
        <v>1</v>
      </c>
      <c r="BW1289">
        <v>1</v>
      </c>
      <c r="BX1289">
        <v>1</v>
      </c>
      <c r="BY1289" t="s">
        <v>3</v>
      </c>
      <c r="BZ1289">
        <v>0</v>
      </c>
      <c r="CA1289">
        <v>0</v>
      </c>
      <c r="CB1289" t="s">
        <v>3</v>
      </c>
      <c r="CE1289">
        <v>0</v>
      </c>
      <c r="CF1289">
        <v>0</v>
      </c>
      <c r="CG1289">
        <v>0</v>
      </c>
      <c r="CM1289">
        <v>0</v>
      </c>
      <c r="CN1289" t="s">
        <v>3</v>
      </c>
      <c r="CO1289">
        <v>0</v>
      </c>
      <c r="CP1289">
        <f t="shared" si="1050"/>
        <v>469.2</v>
      </c>
      <c r="CQ1289">
        <f t="shared" si="1051"/>
        <v>7.82</v>
      </c>
      <c r="CR1289">
        <f t="shared" si="1052"/>
        <v>0</v>
      </c>
      <c r="CS1289">
        <f t="shared" si="1053"/>
        <v>0</v>
      </c>
      <c r="CT1289">
        <f t="shared" si="1054"/>
        <v>0</v>
      </c>
      <c r="CU1289">
        <f t="shared" si="1055"/>
        <v>0</v>
      </c>
      <c r="CV1289">
        <f t="shared" si="1056"/>
        <v>0</v>
      </c>
      <c r="CW1289">
        <f t="shared" si="1057"/>
        <v>0</v>
      </c>
      <c r="CX1289">
        <f t="shared" si="1058"/>
        <v>0</v>
      </c>
      <c r="CY1289">
        <f t="shared" si="1059"/>
        <v>0</v>
      </c>
      <c r="CZ1289">
        <f t="shared" si="1060"/>
        <v>0</v>
      </c>
      <c r="DC1289" t="s">
        <v>3</v>
      </c>
      <c r="DD1289" t="s">
        <v>3</v>
      </c>
      <c r="DE1289" t="s">
        <v>3</v>
      </c>
      <c r="DF1289" t="s">
        <v>3</v>
      </c>
      <c r="DG1289" t="s">
        <v>3</v>
      </c>
      <c r="DH1289" t="s">
        <v>3</v>
      </c>
      <c r="DI1289" t="s">
        <v>3</v>
      </c>
      <c r="DJ1289" t="s">
        <v>3</v>
      </c>
      <c r="DK1289" t="s">
        <v>3</v>
      </c>
      <c r="DL1289" t="s">
        <v>3</v>
      </c>
      <c r="DM1289" t="s">
        <v>3</v>
      </c>
      <c r="DN1289">
        <v>0</v>
      </c>
      <c r="DO1289">
        <v>0</v>
      </c>
      <c r="DP1289">
        <v>1</v>
      </c>
      <c r="DQ1289">
        <v>1</v>
      </c>
      <c r="DU1289">
        <v>1010</v>
      </c>
      <c r="DV1289" t="s">
        <v>506</v>
      </c>
      <c r="DW1289" t="s">
        <v>506</v>
      </c>
      <c r="DX1289">
        <v>1</v>
      </c>
      <c r="DZ1289" t="s">
        <v>3</v>
      </c>
      <c r="EA1289" t="s">
        <v>3</v>
      </c>
      <c r="EB1289" t="s">
        <v>3</v>
      </c>
      <c r="EC1289" t="s">
        <v>3</v>
      </c>
      <c r="EE1289">
        <v>30172930</v>
      </c>
      <c r="EF1289">
        <v>8</v>
      </c>
      <c r="EG1289" t="s">
        <v>68</v>
      </c>
      <c r="EH1289">
        <v>0</v>
      </c>
      <c r="EI1289" t="s">
        <v>3</v>
      </c>
      <c r="EJ1289">
        <v>1</v>
      </c>
      <c r="EK1289">
        <v>500001</v>
      </c>
      <c r="EL1289" t="s">
        <v>69</v>
      </c>
      <c r="EM1289" t="s">
        <v>70</v>
      </c>
      <c r="EO1289" t="s">
        <v>3</v>
      </c>
      <c r="EQ1289">
        <v>0</v>
      </c>
      <c r="ER1289">
        <v>7.82</v>
      </c>
      <c r="ES1289">
        <v>7.82</v>
      </c>
      <c r="ET1289">
        <v>0</v>
      </c>
      <c r="EU1289">
        <v>0</v>
      </c>
      <c r="EV1289">
        <v>0</v>
      </c>
      <c r="EW1289">
        <v>0</v>
      </c>
      <c r="EX1289">
        <v>0</v>
      </c>
      <c r="EY1289">
        <v>0</v>
      </c>
      <c r="FQ1289">
        <v>0</v>
      </c>
      <c r="FR1289">
        <f t="shared" si="1061"/>
        <v>0</v>
      </c>
      <c r="FS1289">
        <v>0</v>
      </c>
      <c r="FX1289">
        <v>0</v>
      </c>
      <c r="FY1289">
        <v>0</v>
      </c>
      <c r="GA1289" t="s">
        <v>3</v>
      </c>
      <c r="GD1289">
        <v>1</v>
      </c>
      <c r="GF1289">
        <v>1173936760</v>
      </c>
      <c r="GG1289">
        <v>2</v>
      </c>
      <c r="GH1289">
        <v>1</v>
      </c>
      <c r="GI1289">
        <v>4</v>
      </c>
      <c r="GJ1289">
        <v>0</v>
      </c>
      <c r="GK1289">
        <v>0</v>
      </c>
      <c r="GL1289">
        <f t="shared" si="1062"/>
        <v>0</v>
      </c>
      <c r="GM1289">
        <f t="shared" si="1063"/>
        <v>469.2</v>
      </c>
      <c r="GN1289">
        <f t="shared" si="1064"/>
        <v>469.2</v>
      </c>
      <c r="GO1289">
        <f t="shared" si="1065"/>
        <v>0</v>
      </c>
      <c r="GP1289">
        <f t="shared" si="1066"/>
        <v>0</v>
      </c>
      <c r="GR1289">
        <v>0</v>
      </c>
      <c r="GS1289">
        <v>0</v>
      </c>
      <c r="GT1289">
        <v>0</v>
      </c>
      <c r="GU1289" t="s">
        <v>3</v>
      </c>
      <c r="GV1289">
        <f t="shared" si="1067"/>
        <v>0</v>
      </c>
      <c r="GW1289">
        <v>1</v>
      </c>
      <c r="GX1289">
        <f t="shared" si="1068"/>
        <v>0</v>
      </c>
      <c r="HA1289">
        <v>0</v>
      </c>
      <c r="HB1289">
        <v>0</v>
      </c>
      <c r="HC1289">
        <f t="shared" si="1069"/>
        <v>0</v>
      </c>
      <c r="HE1289" t="s">
        <v>3</v>
      </c>
      <c r="HF1289" t="s">
        <v>3</v>
      </c>
      <c r="HI1289">
        <f t="shared" si="1070"/>
        <v>0</v>
      </c>
      <c r="HJ1289">
        <f t="shared" si="1071"/>
        <v>0</v>
      </c>
      <c r="HK1289">
        <f t="shared" si="1072"/>
        <v>0</v>
      </c>
      <c r="HL1289">
        <f t="shared" si="1073"/>
        <v>0</v>
      </c>
      <c r="HM1289" t="s">
        <v>3</v>
      </c>
      <c r="HN1289" t="s">
        <v>3</v>
      </c>
      <c r="HO1289" t="s">
        <v>3</v>
      </c>
      <c r="HP1289" t="s">
        <v>3</v>
      </c>
      <c r="HQ1289" t="s">
        <v>3</v>
      </c>
      <c r="IK1289">
        <v>0</v>
      </c>
    </row>
    <row r="1290" spans="1:245" x14ac:dyDescent="0.2">
      <c r="A1290">
        <v>17</v>
      </c>
      <c r="B1290">
        <v>0</v>
      </c>
      <c r="E1290" t="s">
        <v>503</v>
      </c>
      <c r="F1290" t="s">
        <v>629</v>
      </c>
      <c r="G1290" t="s">
        <v>630</v>
      </c>
      <c r="H1290" t="s">
        <v>506</v>
      </c>
      <c r="I1290">
        <v>134</v>
      </c>
      <c r="J1290">
        <v>0</v>
      </c>
      <c r="K1290">
        <v>134</v>
      </c>
      <c r="O1290">
        <f t="shared" si="1035"/>
        <v>1157.76</v>
      </c>
      <c r="P1290">
        <f t="shared" si="1036"/>
        <v>1157.76</v>
      </c>
      <c r="Q1290">
        <f t="shared" si="1037"/>
        <v>0</v>
      </c>
      <c r="R1290">
        <f t="shared" si="1038"/>
        <v>0</v>
      </c>
      <c r="S1290">
        <f t="shared" si="1039"/>
        <v>0</v>
      </c>
      <c r="T1290">
        <f t="shared" si="1040"/>
        <v>0</v>
      </c>
      <c r="U1290">
        <f t="shared" si="1041"/>
        <v>0</v>
      </c>
      <c r="V1290">
        <f t="shared" si="1042"/>
        <v>0</v>
      </c>
      <c r="W1290">
        <f t="shared" si="1043"/>
        <v>0</v>
      </c>
      <c r="X1290">
        <f t="shared" si="1044"/>
        <v>0</v>
      </c>
      <c r="Y1290">
        <f t="shared" si="1045"/>
        <v>0</v>
      </c>
      <c r="AA1290">
        <v>30589570</v>
      </c>
      <c r="AB1290">
        <f t="shared" si="1046"/>
        <v>8.64</v>
      </c>
      <c r="AC1290">
        <f t="shared" si="1047"/>
        <v>8.64</v>
      </c>
      <c r="AD1290">
        <f t="shared" si="1074"/>
        <v>0</v>
      </c>
      <c r="AE1290">
        <f t="shared" si="1075"/>
        <v>0</v>
      </c>
      <c r="AF1290">
        <f t="shared" si="1076"/>
        <v>0</v>
      </c>
      <c r="AG1290">
        <f t="shared" si="1048"/>
        <v>0</v>
      </c>
      <c r="AH1290">
        <f t="shared" si="1077"/>
        <v>0</v>
      </c>
      <c r="AI1290">
        <f t="shared" si="1078"/>
        <v>0</v>
      </c>
      <c r="AJ1290">
        <f t="shared" si="1049"/>
        <v>0</v>
      </c>
      <c r="AK1290">
        <v>8.64</v>
      </c>
      <c r="AL1290">
        <v>8.64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1</v>
      </c>
      <c r="AW1290">
        <v>1</v>
      </c>
      <c r="AZ1290">
        <v>1</v>
      </c>
      <c r="BA1290">
        <v>1</v>
      </c>
      <c r="BB1290">
        <v>1</v>
      </c>
      <c r="BC1290">
        <v>1</v>
      </c>
      <c r="BD1290" t="s">
        <v>3</v>
      </c>
      <c r="BE1290" t="s">
        <v>3</v>
      </c>
      <c r="BF1290" t="s">
        <v>3</v>
      </c>
      <c r="BG1290" t="s">
        <v>3</v>
      </c>
      <c r="BH1290">
        <v>3</v>
      </c>
      <c r="BI1290">
        <v>1</v>
      </c>
      <c r="BJ1290" t="s">
        <v>631</v>
      </c>
      <c r="BM1290">
        <v>500001</v>
      </c>
      <c r="BN1290">
        <v>0</v>
      </c>
      <c r="BO1290" t="s">
        <v>67</v>
      </c>
      <c r="BP1290">
        <v>1</v>
      </c>
      <c r="BQ1290">
        <v>8</v>
      </c>
      <c r="BR1290">
        <v>0</v>
      </c>
      <c r="BS1290">
        <v>1</v>
      </c>
      <c r="BT1290">
        <v>1</v>
      </c>
      <c r="BU1290">
        <v>1</v>
      </c>
      <c r="BV1290">
        <v>1</v>
      </c>
      <c r="BW1290">
        <v>1</v>
      </c>
      <c r="BX1290">
        <v>1</v>
      </c>
      <c r="BY1290" t="s">
        <v>3</v>
      </c>
      <c r="BZ1290">
        <v>0</v>
      </c>
      <c r="CA1290">
        <v>0</v>
      </c>
      <c r="CB1290" t="s">
        <v>3</v>
      </c>
      <c r="CE1290">
        <v>0</v>
      </c>
      <c r="CF1290">
        <v>0</v>
      </c>
      <c r="CG1290">
        <v>0</v>
      </c>
      <c r="CM1290">
        <v>0</v>
      </c>
      <c r="CN1290" t="s">
        <v>3</v>
      </c>
      <c r="CO1290">
        <v>0</v>
      </c>
      <c r="CP1290">
        <f t="shared" si="1050"/>
        <v>1157.76</v>
      </c>
      <c r="CQ1290">
        <f t="shared" si="1051"/>
        <v>8.64</v>
      </c>
      <c r="CR1290">
        <f t="shared" si="1052"/>
        <v>0</v>
      </c>
      <c r="CS1290">
        <f t="shared" si="1053"/>
        <v>0</v>
      </c>
      <c r="CT1290">
        <f t="shared" si="1054"/>
        <v>0</v>
      </c>
      <c r="CU1290">
        <f t="shared" si="1055"/>
        <v>0</v>
      </c>
      <c r="CV1290">
        <f t="shared" si="1056"/>
        <v>0</v>
      </c>
      <c r="CW1290">
        <f t="shared" si="1057"/>
        <v>0</v>
      </c>
      <c r="CX1290">
        <f t="shared" si="1058"/>
        <v>0</v>
      </c>
      <c r="CY1290">
        <f t="shared" si="1059"/>
        <v>0</v>
      </c>
      <c r="CZ1290">
        <f t="shared" si="1060"/>
        <v>0</v>
      </c>
      <c r="DC1290" t="s">
        <v>3</v>
      </c>
      <c r="DD1290" t="s">
        <v>3</v>
      </c>
      <c r="DE1290" t="s">
        <v>3</v>
      </c>
      <c r="DF1290" t="s">
        <v>3</v>
      </c>
      <c r="DG1290" t="s">
        <v>3</v>
      </c>
      <c r="DH1290" t="s">
        <v>3</v>
      </c>
      <c r="DI1290" t="s">
        <v>3</v>
      </c>
      <c r="DJ1290" t="s">
        <v>3</v>
      </c>
      <c r="DK1290" t="s">
        <v>3</v>
      </c>
      <c r="DL1290" t="s">
        <v>3</v>
      </c>
      <c r="DM1290" t="s">
        <v>3</v>
      </c>
      <c r="DN1290">
        <v>0</v>
      </c>
      <c r="DO1290">
        <v>0</v>
      </c>
      <c r="DP1290">
        <v>1</v>
      </c>
      <c r="DQ1290">
        <v>1</v>
      </c>
      <c r="DU1290">
        <v>1010</v>
      </c>
      <c r="DV1290" t="s">
        <v>506</v>
      </c>
      <c r="DW1290" t="s">
        <v>506</v>
      </c>
      <c r="DX1290">
        <v>1</v>
      </c>
      <c r="DZ1290" t="s">
        <v>3</v>
      </c>
      <c r="EA1290" t="s">
        <v>3</v>
      </c>
      <c r="EB1290" t="s">
        <v>3</v>
      </c>
      <c r="EC1290" t="s">
        <v>3</v>
      </c>
      <c r="EE1290">
        <v>30172930</v>
      </c>
      <c r="EF1290">
        <v>8</v>
      </c>
      <c r="EG1290" t="s">
        <v>68</v>
      </c>
      <c r="EH1290">
        <v>0</v>
      </c>
      <c r="EI1290" t="s">
        <v>3</v>
      </c>
      <c r="EJ1290">
        <v>1</v>
      </c>
      <c r="EK1290">
        <v>500001</v>
      </c>
      <c r="EL1290" t="s">
        <v>69</v>
      </c>
      <c r="EM1290" t="s">
        <v>70</v>
      </c>
      <c r="EO1290" t="s">
        <v>3</v>
      </c>
      <c r="EQ1290">
        <v>0</v>
      </c>
      <c r="ER1290">
        <v>8.64</v>
      </c>
      <c r="ES1290">
        <v>8.64</v>
      </c>
      <c r="ET1290">
        <v>0</v>
      </c>
      <c r="EU1290">
        <v>0</v>
      </c>
      <c r="EV1290">
        <v>0</v>
      </c>
      <c r="EW1290">
        <v>0</v>
      </c>
      <c r="EX1290">
        <v>0</v>
      </c>
      <c r="EY1290">
        <v>0</v>
      </c>
      <c r="FQ1290">
        <v>0</v>
      </c>
      <c r="FR1290">
        <f t="shared" si="1061"/>
        <v>0</v>
      </c>
      <c r="FS1290">
        <v>0</v>
      </c>
      <c r="FX1290">
        <v>0</v>
      </c>
      <c r="FY1290">
        <v>0</v>
      </c>
      <c r="GA1290" t="s">
        <v>3</v>
      </c>
      <c r="GD1290">
        <v>1</v>
      </c>
      <c r="GF1290">
        <v>-1895004103</v>
      </c>
      <c r="GG1290">
        <v>2</v>
      </c>
      <c r="GH1290">
        <v>1</v>
      </c>
      <c r="GI1290">
        <v>4</v>
      </c>
      <c r="GJ1290">
        <v>0</v>
      </c>
      <c r="GK1290">
        <v>0</v>
      </c>
      <c r="GL1290">
        <f t="shared" si="1062"/>
        <v>0</v>
      </c>
      <c r="GM1290">
        <f t="shared" si="1063"/>
        <v>1157.76</v>
      </c>
      <c r="GN1290">
        <f t="shared" si="1064"/>
        <v>1157.76</v>
      </c>
      <c r="GO1290">
        <f t="shared" si="1065"/>
        <v>0</v>
      </c>
      <c r="GP1290">
        <f t="shared" si="1066"/>
        <v>0</v>
      </c>
      <c r="GR1290">
        <v>0</v>
      </c>
      <c r="GS1290">
        <v>0</v>
      </c>
      <c r="GT1290">
        <v>0</v>
      </c>
      <c r="GU1290" t="s">
        <v>3</v>
      </c>
      <c r="GV1290">
        <f t="shared" si="1067"/>
        <v>0</v>
      </c>
      <c r="GW1290">
        <v>1</v>
      </c>
      <c r="GX1290">
        <f t="shared" si="1068"/>
        <v>0</v>
      </c>
      <c r="HA1290">
        <v>0</v>
      </c>
      <c r="HB1290">
        <v>0</v>
      </c>
      <c r="HC1290">
        <f t="shared" si="1069"/>
        <v>0</v>
      </c>
      <c r="HE1290" t="s">
        <v>3</v>
      </c>
      <c r="HF1290" t="s">
        <v>3</v>
      </c>
      <c r="HI1290">
        <f t="shared" si="1070"/>
        <v>0</v>
      </c>
      <c r="HJ1290">
        <f t="shared" si="1071"/>
        <v>0</v>
      </c>
      <c r="HK1290">
        <f t="shared" si="1072"/>
        <v>0</v>
      </c>
      <c r="HL1290">
        <f t="shared" si="1073"/>
        <v>0</v>
      </c>
      <c r="HM1290" t="s">
        <v>3</v>
      </c>
      <c r="HN1290" t="s">
        <v>3</v>
      </c>
      <c r="HO1290" t="s">
        <v>3</v>
      </c>
      <c r="HP1290" t="s">
        <v>3</v>
      </c>
      <c r="HQ1290" t="s">
        <v>3</v>
      </c>
      <c r="IK1290">
        <v>0</v>
      </c>
    </row>
    <row r="1291" spans="1:245" x14ac:dyDescent="0.2">
      <c r="A1291">
        <v>17</v>
      </c>
      <c r="B1291">
        <v>0</v>
      </c>
      <c r="E1291" t="s">
        <v>508</v>
      </c>
      <c r="F1291" t="s">
        <v>737</v>
      </c>
      <c r="G1291" t="s">
        <v>738</v>
      </c>
      <c r="H1291" t="s">
        <v>506</v>
      </c>
      <c r="I1291">
        <v>124</v>
      </c>
      <c r="J1291">
        <v>0</v>
      </c>
      <c r="K1291">
        <v>124</v>
      </c>
      <c r="O1291">
        <f t="shared" si="1035"/>
        <v>933.72</v>
      </c>
      <c r="P1291">
        <f t="shared" si="1036"/>
        <v>933.72</v>
      </c>
      <c r="Q1291">
        <f t="shared" si="1037"/>
        <v>0</v>
      </c>
      <c r="R1291">
        <f t="shared" si="1038"/>
        <v>0</v>
      </c>
      <c r="S1291">
        <f t="shared" si="1039"/>
        <v>0</v>
      </c>
      <c r="T1291">
        <f t="shared" si="1040"/>
        <v>0</v>
      </c>
      <c r="U1291">
        <f t="shared" si="1041"/>
        <v>0</v>
      </c>
      <c r="V1291">
        <f t="shared" si="1042"/>
        <v>0</v>
      </c>
      <c r="W1291">
        <f t="shared" si="1043"/>
        <v>0</v>
      </c>
      <c r="X1291">
        <f t="shared" si="1044"/>
        <v>0</v>
      </c>
      <c r="Y1291">
        <f t="shared" si="1045"/>
        <v>0</v>
      </c>
      <c r="AA1291">
        <v>30589570</v>
      </c>
      <c r="AB1291">
        <f t="shared" si="1046"/>
        <v>7.53</v>
      </c>
      <c r="AC1291">
        <f t="shared" si="1047"/>
        <v>7.53</v>
      </c>
      <c r="AD1291">
        <f t="shared" si="1074"/>
        <v>0</v>
      </c>
      <c r="AE1291">
        <f t="shared" si="1075"/>
        <v>0</v>
      </c>
      <c r="AF1291">
        <f t="shared" si="1076"/>
        <v>0</v>
      </c>
      <c r="AG1291">
        <f t="shared" si="1048"/>
        <v>0</v>
      </c>
      <c r="AH1291">
        <f t="shared" si="1077"/>
        <v>0</v>
      </c>
      <c r="AI1291">
        <f t="shared" si="1078"/>
        <v>0</v>
      </c>
      <c r="AJ1291">
        <f t="shared" si="1049"/>
        <v>0</v>
      </c>
      <c r="AK1291">
        <v>7.53</v>
      </c>
      <c r="AL1291">
        <v>7.53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1</v>
      </c>
      <c r="AW1291">
        <v>1</v>
      </c>
      <c r="AZ1291">
        <v>1</v>
      </c>
      <c r="BA1291">
        <v>1</v>
      </c>
      <c r="BB1291">
        <v>1</v>
      </c>
      <c r="BC1291">
        <v>1</v>
      </c>
      <c r="BD1291" t="s">
        <v>3</v>
      </c>
      <c r="BE1291" t="s">
        <v>3</v>
      </c>
      <c r="BF1291" t="s">
        <v>3</v>
      </c>
      <c r="BG1291" t="s">
        <v>3</v>
      </c>
      <c r="BH1291">
        <v>3</v>
      </c>
      <c r="BI1291">
        <v>1</v>
      </c>
      <c r="BJ1291" t="s">
        <v>739</v>
      </c>
      <c r="BM1291">
        <v>500001</v>
      </c>
      <c r="BN1291">
        <v>0</v>
      </c>
      <c r="BO1291" t="s">
        <v>67</v>
      </c>
      <c r="BP1291">
        <v>1</v>
      </c>
      <c r="BQ1291">
        <v>8</v>
      </c>
      <c r="BR1291">
        <v>0</v>
      </c>
      <c r="BS1291">
        <v>1</v>
      </c>
      <c r="BT1291">
        <v>1</v>
      </c>
      <c r="BU1291">
        <v>1</v>
      </c>
      <c r="BV1291">
        <v>1</v>
      </c>
      <c r="BW1291">
        <v>1</v>
      </c>
      <c r="BX1291">
        <v>1</v>
      </c>
      <c r="BY1291" t="s">
        <v>3</v>
      </c>
      <c r="BZ1291">
        <v>0</v>
      </c>
      <c r="CA1291">
        <v>0</v>
      </c>
      <c r="CB1291" t="s">
        <v>3</v>
      </c>
      <c r="CE1291">
        <v>0</v>
      </c>
      <c r="CF1291">
        <v>0</v>
      </c>
      <c r="CG1291">
        <v>0</v>
      </c>
      <c r="CM1291">
        <v>0</v>
      </c>
      <c r="CN1291" t="s">
        <v>3</v>
      </c>
      <c r="CO1291">
        <v>0</v>
      </c>
      <c r="CP1291">
        <f t="shared" si="1050"/>
        <v>933.72</v>
      </c>
      <c r="CQ1291">
        <f t="shared" si="1051"/>
        <v>7.53</v>
      </c>
      <c r="CR1291">
        <f t="shared" si="1052"/>
        <v>0</v>
      </c>
      <c r="CS1291">
        <f t="shared" si="1053"/>
        <v>0</v>
      </c>
      <c r="CT1291">
        <f t="shared" si="1054"/>
        <v>0</v>
      </c>
      <c r="CU1291">
        <f t="shared" si="1055"/>
        <v>0</v>
      </c>
      <c r="CV1291">
        <f t="shared" si="1056"/>
        <v>0</v>
      </c>
      <c r="CW1291">
        <f t="shared" si="1057"/>
        <v>0</v>
      </c>
      <c r="CX1291">
        <f t="shared" si="1058"/>
        <v>0</v>
      </c>
      <c r="CY1291">
        <f t="shared" si="1059"/>
        <v>0</v>
      </c>
      <c r="CZ1291">
        <f t="shared" si="1060"/>
        <v>0</v>
      </c>
      <c r="DC1291" t="s">
        <v>3</v>
      </c>
      <c r="DD1291" t="s">
        <v>3</v>
      </c>
      <c r="DE1291" t="s">
        <v>3</v>
      </c>
      <c r="DF1291" t="s">
        <v>3</v>
      </c>
      <c r="DG1291" t="s">
        <v>3</v>
      </c>
      <c r="DH1291" t="s">
        <v>3</v>
      </c>
      <c r="DI1291" t="s">
        <v>3</v>
      </c>
      <c r="DJ1291" t="s">
        <v>3</v>
      </c>
      <c r="DK1291" t="s">
        <v>3</v>
      </c>
      <c r="DL1291" t="s">
        <v>3</v>
      </c>
      <c r="DM1291" t="s">
        <v>3</v>
      </c>
      <c r="DN1291">
        <v>0</v>
      </c>
      <c r="DO1291">
        <v>0</v>
      </c>
      <c r="DP1291">
        <v>1</v>
      </c>
      <c r="DQ1291">
        <v>1</v>
      </c>
      <c r="DU1291">
        <v>1010</v>
      </c>
      <c r="DV1291" t="s">
        <v>506</v>
      </c>
      <c r="DW1291" t="s">
        <v>506</v>
      </c>
      <c r="DX1291">
        <v>1</v>
      </c>
      <c r="DZ1291" t="s">
        <v>3</v>
      </c>
      <c r="EA1291" t="s">
        <v>3</v>
      </c>
      <c r="EB1291" t="s">
        <v>3</v>
      </c>
      <c r="EC1291" t="s">
        <v>3</v>
      </c>
      <c r="EE1291">
        <v>30172930</v>
      </c>
      <c r="EF1291">
        <v>8</v>
      </c>
      <c r="EG1291" t="s">
        <v>68</v>
      </c>
      <c r="EH1291">
        <v>0</v>
      </c>
      <c r="EI1291" t="s">
        <v>3</v>
      </c>
      <c r="EJ1291">
        <v>1</v>
      </c>
      <c r="EK1291">
        <v>500001</v>
      </c>
      <c r="EL1291" t="s">
        <v>69</v>
      </c>
      <c r="EM1291" t="s">
        <v>70</v>
      </c>
      <c r="EO1291" t="s">
        <v>3</v>
      </c>
      <c r="EQ1291">
        <v>0</v>
      </c>
      <c r="ER1291">
        <v>7.53</v>
      </c>
      <c r="ES1291">
        <v>7.53</v>
      </c>
      <c r="ET1291">
        <v>0</v>
      </c>
      <c r="EU1291">
        <v>0</v>
      </c>
      <c r="EV1291">
        <v>0</v>
      </c>
      <c r="EW1291">
        <v>0</v>
      </c>
      <c r="EX1291">
        <v>0</v>
      </c>
      <c r="EY1291">
        <v>0</v>
      </c>
      <c r="FQ1291">
        <v>0</v>
      </c>
      <c r="FR1291">
        <f t="shared" si="1061"/>
        <v>0</v>
      </c>
      <c r="FS1291">
        <v>0</v>
      </c>
      <c r="FX1291">
        <v>0</v>
      </c>
      <c r="FY1291">
        <v>0</v>
      </c>
      <c r="GA1291" t="s">
        <v>3</v>
      </c>
      <c r="GD1291">
        <v>1</v>
      </c>
      <c r="GF1291">
        <v>-273229025</v>
      </c>
      <c r="GG1291">
        <v>2</v>
      </c>
      <c r="GH1291">
        <v>1</v>
      </c>
      <c r="GI1291">
        <v>4</v>
      </c>
      <c r="GJ1291">
        <v>0</v>
      </c>
      <c r="GK1291">
        <v>0</v>
      </c>
      <c r="GL1291">
        <f t="shared" si="1062"/>
        <v>0</v>
      </c>
      <c r="GM1291">
        <f t="shared" si="1063"/>
        <v>933.72</v>
      </c>
      <c r="GN1291">
        <f t="shared" si="1064"/>
        <v>933.72</v>
      </c>
      <c r="GO1291">
        <f t="shared" si="1065"/>
        <v>0</v>
      </c>
      <c r="GP1291">
        <f t="shared" si="1066"/>
        <v>0</v>
      </c>
      <c r="GR1291">
        <v>0</v>
      </c>
      <c r="GS1291">
        <v>0</v>
      </c>
      <c r="GT1291">
        <v>0</v>
      </c>
      <c r="GU1291" t="s">
        <v>3</v>
      </c>
      <c r="GV1291">
        <f t="shared" si="1067"/>
        <v>0</v>
      </c>
      <c r="GW1291">
        <v>1</v>
      </c>
      <c r="GX1291">
        <f t="shared" si="1068"/>
        <v>0</v>
      </c>
      <c r="HA1291">
        <v>0</v>
      </c>
      <c r="HB1291">
        <v>0</v>
      </c>
      <c r="HC1291">
        <f t="shared" si="1069"/>
        <v>0</v>
      </c>
      <c r="HE1291" t="s">
        <v>3</v>
      </c>
      <c r="HF1291" t="s">
        <v>3</v>
      </c>
      <c r="HI1291">
        <f t="shared" si="1070"/>
        <v>0</v>
      </c>
      <c r="HJ1291">
        <f t="shared" si="1071"/>
        <v>0</v>
      </c>
      <c r="HK1291">
        <f t="shared" si="1072"/>
        <v>0</v>
      </c>
      <c r="HL1291">
        <f t="shared" si="1073"/>
        <v>0</v>
      </c>
      <c r="HM1291" t="s">
        <v>3</v>
      </c>
      <c r="HN1291" t="s">
        <v>3</v>
      </c>
      <c r="HO1291" t="s">
        <v>3</v>
      </c>
      <c r="HP1291" t="s">
        <v>3</v>
      </c>
      <c r="HQ1291" t="s">
        <v>3</v>
      </c>
      <c r="IK1291">
        <v>0</v>
      </c>
    </row>
    <row r="1292" spans="1:245" x14ac:dyDescent="0.2">
      <c r="A1292">
        <v>17</v>
      </c>
      <c r="B1292">
        <v>0</v>
      </c>
      <c r="E1292" t="s">
        <v>512</v>
      </c>
      <c r="F1292" t="s">
        <v>686</v>
      </c>
      <c r="G1292" t="s">
        <v>992</v>
      </c>
      <c r="H1292" t="s">
        <v>506</v>
      </c>
      <c r="I1292">
        <v>172</v>
      </c>
      <c r="J1292">
        <v>0</v>
      </c>
      <c r="K1292">
        <v>172</v>
      </c>
      <c r="O1292">
        <f t="shared" si="1035"/>
        <v>2046.8</v>
      </c>
      <c r="P1292">
        <f t="shared" si="1036"/>
        <v>2046.8</v>
      </c>
      <c r="Q1292">
        <f t="shared" si="1037"/>
        <v>0</v>
      </c>
      <c r="R1292">
        <f t="shared" si="1038"/>
        <v>0</v>
      </c>
      <c r="S1292">
        <f t="shared" si="1039"/>
        <v>0</v>
      </c>
      <c r="T1292">
        <f t="shared" si="1040"/>
        <v>0</v>
      </c>
      <c r="U1292">
        <f t="shared" si="1041"/>
        <v>0</v>
      </c>
      <c r="V1292">
        <f t="shared" si="1042"/>
        <v>0</v>
      </c>
      <c r="W1292">
        <f t="shared" si="1043"/>
        <v>0</v>
      </c>
      <c r="X1292">
        <f t="shared" si="1044"/>
        <v>0</v>
      </c>
      <c r="Y1292">
        <f t="shared" si="1045"/>
        <v>0</v>
      </c>
      <c r="AA1292">
        <v>30589570</v>
      </c>
      <c r="AB1292">
        <f t="shared" si="1046"/>
        <v>11.9</v>
      </c>
      <c r="AC1292">
        <f t="shared" si="1047"/>
        <v>11.9</v>
      </c>
      <c r="AD1292">
        <f t="shared" si="1074"/>
        <v>0</v>
      </c>
      <c r="AE1292">
        <f t="shared" si="1075"/>
        <v>0</v>
      </c>
      <c r="AF1292">
        <f t="shared" si="1076"/>
        <v>0</v>
      </c>
      <c r="AG1292">
        <f t="shared" si="1048"/>
        <v>0</v>
      </c>
      <c r="AH1292">
        <f t="shared" si="1077"/>
        <v>0</v>
      </c>
      <c r="AI1292">
        <f t="shared" si="1078"/>
        <v>0</v>
      </c>
      <c r="AJ1292">
        <f t="shared" si="1049"/>
        <v>0</v>
      </c>
      <c r="AK1292">
        <v>11.9</v>
      </c>
      <c r="AL1292">
        <v>11.9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1</v>
      </c>
      <c r="AW1292">
        <v>1</v>
      </c>
      <c r="AZ1292">
        <v>1</v>
      </c>
      <c r="BA1292">
        <v>1</v>
      </c>
      <c r="BB1292">
        <v>1</v>
      </c>
      <c r="BC1292">
        <v>1</v>
      </c>
      <c r="BD1292" t="s">
        <v>3</v>
      </c>
      <c r="BE1292" t="s">
        <v>3</v>
      </c>
      <c r="BF1292" t="s">
        <v>3</v>
      </c>
      <c r="BG1292" t="s">
        <v>3</v>
      </c>
      <c r="BH1292">
        <v>3</v>
      </c>
      <c r="BI1292">
        <v>1</v>
      </c>
      <c r="BJ1292" t="s">
        <v>688</v>
      </c>
      <c r="BM1292">
        <v>500001</v>
      </c>
      <c r="BN1292">
        <v>0</v>
      </c>
      <c r="BO1292" t="s">
        <v>67</v>
      </c>
      <c r="BP1292">
        <v>1</v>
      </c>
      <c r="BQ1292">
        <v>8</v>
      </c>
      <c r="BR1292">
        <v>0</v>
      </c>
      <c r="BS1292">
        <v>1</v>
      </c>
      <c r="BT1292">
        <v>1</v>
      </c>
      <c r="BU1292">
        <v>1</v>
      </c>
      <c r="BV1292">
        <v>1</v>
      </c>
      <c r="BW1292">
        <v>1</v>
      </c>
      <c r="BX1292">
        <v>1</v>
      </c>
      <c r="BY1292" t="s">
        <v>3</v>
      </c>
      <c r="BZ1292">
        <v>0</v>
      </c>
      <c r="CA1292">
        <v>0</v>
      </c>
      <c r="CB1292" t="s">
        <v>3</v>
      </c>
      <c r="CE1292">
        <v>0</v>
      </c>
      <c r="CF1292">
        <v>0</v>
      </c>
      <c r="CG1292">
        <v>0</v>
      </c>
      <c r="CM1292">
        <v>0</v>
      </c>
      <c r="CN1292" t="s">
        <v>3</v>
      </c>
      <c r="CO1292">
        <v>0</v>
      </c>
      <c r="CP1292">
        <f t="shared" si="1050"/>
        <v>2046.8</v>
      </c>
      <c r="CQ1292">
        <f t="shared" si="1051"/>
        <v>11.9</v>
      </c>
      <c r="CR1292">
        <f t="shared" si="1052"/>
        <v>0</v>
      </c>
      <c r="CS1292">
        <f t="shared" si="1053"/>
        <v>0</v>
      </c>
      <c r="CT1292">
        <f t="shared" si="1054"/>
        <v>0</v>
      </c>
      <c r="CU1292">
        <f t="shared" si="1055"/>
        <v>0</v>
      </c>
      <c r="CV1292">
        <f t="shared" si="1056"/>
        <v>0</v>
      </c>
      <c r="CW1292">
        <f t="shared" si="1057"/>
        <v>0</v>
      </c>
      <c r="CX1292">
        <f t="shared" si="1058"/>
        <v>0</v>
      </c>
      <c r="CY1292">
        <f t="shared" si="1059"/>
        <v>0</v>
      </c>
      <c r="CZ1292">
        <f t="shared" si="1060"/>
        <v>0</v>
      </c>
      <c r="DC1292" t="s">
        <v>3</v>
      </c>
      <c r="DD1292" t="s">
        <v>3</v>
      </c>
      <c r="DE1292" t="s">
        <v>3</v>
      </c>
      <c r="DF1292" t="s">
        <v>3</v>
      </c>
      <c r="DG1292" t="s">
        <v>3</v>
      </c>
      <c r="DH1292" t="s">
        <v>3</v>
      </c>
      <c r="DI1292" t="s">
        <v>3</v>
      </c>
      <c r="DJ1292" t="s">
        <v>3</v>
      </c>
      <c r="DK1292" t="s">
        <v>3</v>
      </c>
      <c r="DL1292" t="s">
        <v>3</v>
      </c>
      <c r="DM1292" t="s">
        <v>3</v>
      </c>
      <c r="DN1292">
        <v>0</v>
      </c>
      <c r="DO1292">
        <v>0</v>
      </c>
      <c r="DP1292">
        <v>1</v>
      </c>
      <c r="DQ1292">
        <v>1</v>
      </c>
      <c r="DU1292">
        <v>1010</v>
      </c>
      <c r="DV1292" t="s">
        <v>506</v>
      </c>
      <c r="DW1292" t="s">
        <v>506</v>
      </c>
      <c r="DX1292">
        <v>1</v>
      </c>
      <c r="DZ1292" t="s">
        <v>3</v>
      </c>
      <c r="EA1292" t="s">
        <v>3</v>
      </c>
      <c r="EB1292" t="s">
        <v>3</v>
      </c>
      <c r="EC1292" t="s">
        <v>3</v>
      </c>
      <c r="EE1292">
        <v>30172930</v>
      </c>
      <c r="EF1292">
        <v>8</v>
      </c>
      <c r="EG1292" t="s">
        <v>68</v>
      </c>
      <c r="EH1292">
        <v>0</v>
      </c>
      <c r="EI1292" t="s">
        <v>3</v>
      </c>
      <c r="EJ1292">
        <v>1</v>
      </c>
      <c r="EK1292">
        <v>500001</v>
      </c>
      <c r="EL1292" t="s">
        <v>69</v>
      </c>
      <c r="EM1292" t="s">
        <v>70</v>
      </c>
      <c r="EO1292" t="s">
        <v>3</v>
      </c>
      <c r="EQ1292">
        <v>0</v>
      </c>
      <c r="ER1292">
        <v>11.9</v>
      </c>
      <c r="ES1292">
        <v>11.9</v>
      </c>
      <c r="ET1292">
        <v>0</v>
      </c>
      <c r="EU1292">
        <v>0</v>
      </c>
      <c r="EV1292">
        <v>0</v>
      </c>
      <c r="EW1292">
        <v>0</v>
      </c>
      <c r="EX1292">
        <v>0</v>
      </c>
      <c r="EY1292">
        <v>0</v>
      </c>
      <c r="FQ1292">
        <v>0</v>
      </c>
      <c r="FR1292">
        <f t="shared" si="1061"/>
        <v>0</v>
      </c>
      <c r="FS1292">
        <v>0</v>
      </c>
      <c r="FX1292">
        <v>0</v>
      </c>
      <c r="FY1292">
        <v>0</v>
      </c>
      <c r="GA1292" t="s">
        <v>3</v>
      </c>
      <c r="GD1292">
        <v>1</v>
      </c>
      <c r="GF1292">
        <v>-583343559</v>
      </c>
      <c r="GG1292">
        <v>2</v>
      </c>
      <c r="GH1292">
        <v>1</v>
      </c>
      <c r="GI1292">
        <v>4</v>
      </c>
      <c r="GJ1292">
        <v>0</v>
      </c>
      <c r="GK1292">
        <v>0</v>
      </c>
      <c r="GL1292">
        <f t="shared" si="1062"/>
        <v>0</v>
      </c>
      <c r="GM1292">
        <f t="shared" si="1063"/>
        <v>2046.8</v>
      </c>
      <c r="GN1292">
        <f t="shared" si="1064"/>
        <v>2046.8</v>
      </c>
      <c r="GO1292">
        <f t="shared" si="1065"/>
        <v>0</v>
      </c>
      <c r="GP1292">
        <f t="shared" si="1066"/>
        <v>0</v>
      </c>
      <c r="GR1292">
        <v>0</v>
      </c>
      <c r="GS1292">
        <v>0</v>
      </c>
      <c r="GT1292">
        <v>0</v>
      </c>
      <c r="GU1292" t="s">
        <v>3</v>
      </c>
      <c r="GV1292">
        <f t="shared" si="1067"/>
        <v>0</v>
      </c>
      <c r="GW1292">
        <v>1</v>
      </c>
      <c r="GX1292">
        <f t="shared" si="1068"/>
        <v>0</v>
      </c>
      <c r="HA1292">
        <v>0</v>
      </c>
      <c r="HB1292">
        <v>0</v>
      </c>
      <c r="HC1292">
        <f t="shared" si="1069"/>
        <v>0</v>
      </c>
      <c r="HE1292" t="s">
        <v>3</v>
      </c>
      <c r="HF1292" t="s">
        <v>3</v>
      </c>
      <c r="HI1292">
        <f t="shared" si="1070"/>
        <v>0</v>
      </c>
      <c r="HJ1292">
        <f t="shared" si="1071"/>
        <v>0</v>
      </c>
      <c r="HK1292">
        <f t="shared" si="1072"/>
        <v>0</v>
      </c>
      <c r="HL1292">
        <f t="shared" si="1073"/>
        <v>0</v>
      </c>
      <c r="HM1292" t="s">
        <v>3</v>
      </c>
      <c r="HN1292" t="s">
        <v>3</v>
      </c>
      <c r="HO1292" t="s">
        <v>3</v>
      </c>
      <c r="HP1292" t="s">
        <v>3</v>
      </c>
      <c r="HQ1292" t="s">
        <v>3</v>
      </c>
      <c r="IK1292">
        <v>0</v>
      </c>
    </row>
    <row r="1293" spans="1:245" x14ac:dyDescent="0.2">
      <c r="A1293">
        <v>17</v>
      </c>
      <c r="B1293">
        <v>0</v>
      </c>
      <c r="E1293" t="s">
        <v>516</v>
      </c>
      <c r="F1293" t="s">
        <v>686</v>
      </c>
      <c r="G1293" t="s">
        <v>993</v>
      </c>
      <c r="H1293" t="s">
        <v>506</v>
      </c>
      <c r="I1293">
        <v>28</v>
      </c>
      <c r="J1293">
        <v>0</v>
      </c>
      <c r="K1293">
        <v>28</v>
      </c>
      <c r="O1293">
        <f t="shared" si="1035"/>
        <v>333.2</v>
      </c>
      <c r="P1293">
        <f t="shared" si="1036"/>
        <v>333.2</v>
      </c>
      <c r="Q1293">
        <f t="shared" si="1037"/>
        <v>0</v>
      </c>
      <c r="R1293">
        <f t="shared" si="1038"/>
        <v>0</v>
      </c>
      <c r="S1293">
        <f t="shared" si="1039"/>
        <v>0</v>
      </c>
      <c r="T1293">
        <f t="shared" si="1040"/>
        <v>0</v>
      </c>
      <c r="U1293">
        <f t="shared" si="1041"/>
        <v>0</v>
      </c>
      <c r="V1293">
        <f t="shared" si="1042"/>
        <v>0</v>
      </c>
      <c r="W1293">
        <f t="shared" si="1043"/>
        <v>0</v>
      </c>
      <c r="X1293">
        <f t="shared" si="1044"/>
        <v>0</v>
      </c>
      <c r="Y1293">
        <f t="shared" si="1045"/>
        <v>0</v>
      </c>
      <c r="AA1293">
        <v>30589570</v>
      </c>
      <c r="AB1293">
        <f t="shared" si="1046"/>
        <v>11.9</v>
      </c>
      <c r="AC1293">
        <f t="shared" si="1047"/>
        <v>11.9</v>
      </c>
      <c r="AD1293">
        <f t="shared" si="1074"/>
        <v>0</v>
      </c>
      <c r="AE1293">
        <f t="shared" si="1075"/>
        <v>0</v>
      </c>
      <c r="AF1293">
        <f t="shared" si="1076"/>
        <v>0</v>
      </c>
      <c r="AG1293">
        <f t="shared" si="1048"/>
        <v>0</v>
      </c>
      <c r="AH1293">
        <f t="shared" si="1077"/>
        <v>0</v>
      </c>
      <c r="AI1293">
        <f t="shared" si="1078"/>
        <v>0</v>
      </c>
      <c r="AJ1293">
        <f t="shared" si="1049"/>
        <v>0</v>
      </c>
      <c r="AK1293">
        <v>11.9</v>
      </c>
      <c r="AL1293">
        <v>11.9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1</v>
      </c>
      <c r="AW1293">
        <v>1</v>
      </c>
      <c r="AZ1293">
        <v>1</v>
      </c>
      <c r="BA1293">
        <v>1</v>
      </c>
      <c r="BB1293">
        <v>1</v>
      </c>
      <c r="BC1293">
        <v>1</v>
      </c>
      <c r="BD1293" t="s">
        <v>3</v>
      </c>
      <c r="BE1293" t="s">
        <v>3</v>
      </c>
      <c r="BF1293" t="s">
        <v>3</v>
      </c>
      <c r="BG1293" t="s">
        <v>3</v>
      </c>
      <c r="BH1293">
        <v>3</v>
      </c>
      <c r="BI1293">
        <v>1</v>
      </c>
      <c r="BJ1293" t="s">
        <v>688</v>
      </c>
      <c r="BM1293">
        <v>500001</v>
      </c>
      <c r="BN1293">
        <v>0</v>
      </c>
      <c r="BO1293" t="s">
        <v>67</v>
      </c>
      <c r="BP1293">
        <v>1</v>
      </c>
      <c r="BQ1293">
        <v>8</v>
      </c>
      <c r="BR1293">
        <v>0</v>
      </c>
      <c r="BS1293">
        <v>1</v>
      </c>
      <c r="BT1293">
        <v>1</v>
      </c>
      <c r="BU1293">
        <v>1</v>
      </c>
      <c r="BV1293">
        <v>1</v>
      </c>
      <c r="BW1293">
        <v>1</v>
      </c>
      <c r="BX1293">
        <v>1</v>
      </c>
      <c r="BY1293" t="s">
        <v>3</v>
      </c>
      <c r="BZ1293">
        <v>0</v>
      </c>
      <c r="CA1293">
        <v>0</v>
      </c>
      <c r="CB1293" t="s">
        <v>3</v>
      </c>
      <c r="CE1293">
        <v>0</v>
      </c>
      <c r="CF1293">
        <v>0</v>
      </c>
      <c r="CG1293">
        <v>0</v>
      </c>
      <c r="CM1293">
        <v>0</v>
      </c>
      <c r="CN1293" t="s">
        <v>3</v>
      </c>
      <c r="CO1293">
        <v>0</v>
      </c>
      <c r="CP1293">
        <f t="shared" si="1050"/>
        <v>333.2</v>
      </c>
      <c r="CQ1293">
        <f t="shared" si="1051"/>
        <v>11.9</v>
      </c>
      <c r="CR1293">
        <f t="shared" si="1052"/>
        <v>0</v>
      </c>
      <c r="CS1293">
        <f t="shared" si="1053"/>
        <v>0</v>
      </c>
      <c r="CT1293">
        <f t="shared" si="1054"/>
        <v>0</v>
      </c>
      <c r="CU1293">
        <f t="shared" si="1055"/>
        <v>0</v>
      </c>
      <c r="CV1293">
        <f t="shared" si="1056"/>
        <v>0</v>
      </c>
      <c r="CW1293">
        <f t="shared" si="1057"/>
        <v>0</v>
      </c>
      <c r="CX1293">
        <f t="shared" si="1058"/>
        <v>0</v>
      </c>
      <c r="CY1293">
        <f t="shared" si="1059"/>
        <v>0</v>
      </c>
      <c r="CZ1293">
        <f t="shared" si="1060"/>
        <v>0</v>
      </c>
      <c r="DC1293" t="s">
        <v>3</v>
      </c>
      <c r="DD1293" t="s">
        <v>3</v>
      </c>
      <c r="DE1293" t="s">
        <v>3</v>
      </c>
      <c r="DF1293" t="s">
        <v>3</v>
      </c>
      <c r="DG1293" t="s">
        <v>3</v>
      </c>
      <c r="DH1293" t="s">
        <v>3</v>
      </c>
      <c r="DI1293" t="s">
        <v>3</v>
      </c>
      <c r="DJ1293" t="s">
        <v>3</v>
      </c>
      <c r="DK1293" t="s">
        <v>3</v>
      </c>
      <c r="DL1293" t="s">
        <v>3</v>
      </c>
      <c r="DM1293" t="s">
        <v>3</v>
      </c>
      <c r="DN1293">
        <v>0</v>
      </c>
      <c r="DO1293">
        <v>0</v>
      </c>
      <c r="DP1293">
        <v>1</v>
      </c>
      <c r="DQ1293">
        <v>1</v>
      </c>
      <c r="DU1293">
        <v>1010</v>
      </c>
      <c r="DV1293" t="s">
        <v>506</v>
      </c>
      <c r="DW1293" t="s">
        <v>506</v>
      </c>
      <c r="DX1293">
        <v>1</v>
      </c>
      <c r="DZ1293" t="s">
        <v>3</v>
      </c>
      <c r="EA1293" t="s">
        <v>3</v>
      </c>
      <c r="EB1293" t="s">
        <v>3</v>
      </c>
      <c r="EC1293" t="s">
        <v>3</v>
      </c>
      <c r="EE1293">
        <v>30172930</v>
      </c>
      <c r="EF1293">
        <v>8</v>
      </c>
      <c r="EG1293" t="s">
        <v>68</v>
      </c>
      <c r="EH1293">
        <v>0</v>
      </c>
      <c r="EI1293" t="s">
        <v>3</v>
      </c>
      <c r="EJ1293">
        <v>1</v>
      </c>
      <c r="EK1293">
        <v>500001</v>
      </c>
      <c r="EL1293" t="s">
        <v>69</v>
      </c>
      <c r="EM1293" t="s">
        <v>70</v>
      </c>
      <c r="EO1293" t="s">
        <v>3</v>
      </c>
      <c r="EQ1293">
        <v>0</v>
      </c>
      <c r="ER1293">
        <v>11.9</v>
      </c>
      <c r="ES1293">
        <v>11.9</v>
      </c>
      <c r="ET1293">
        <v>0</v>
      </c>
      <c r="EU1293">
        <v>0</v>
      </c>
      <c r="EV1293">
        <v>0</v>
      </c>
      <c r="EW1293">
        <v>0</v>
      </c>
      <c r="EX1293">
        <v>0</v>
      </c>
      <c r="EY1293">
        <v>0</v>
      </c>
      <c r="FQ1293">
        <v>0</v>
      </c>
      <c r="FR1293">
        <f t="shared" si="1061"/>
        <v>0</v>
      </c>
      <c r="FS1293">
        <v>0</v>
      </c>
      <c r="FX1293">
        <v>0</v>
      </c>
      <c r="FY1293">
        <v>0</v>
      </c>
      <c r="GA1293" t="s">
        <v>3</v>
      </c>
      <c r="GD1293">
        <v>1</v>
      </c>
      <c r="GF1293">
        <v>1991857806</v>
      </c>
      <c r="GG1293">
        <v>2</v>
      </c>
      <c r="GH1293">
        <v>1</v>
      </c>
      <c r="GI1293">
        <v>4</v>
      </c>
      <c r="GJ1293">
        <v>0</v>
      </c>
      <c r="GK1293">
        <v>0</v>
      </c>
      <c r="GL1293">
        <f t="shared" si="1062"/>
        <v>0</v>
      </c>
      <c r="GM1293">
        <f t="shared" si="1063"/>
        <v>333.2</v>
      </c>
      <c r="GN1293">
        <f t="shared" si="1064"/>
        <v>333.2</v>
      </c>
      <c r="GO1293">
        <f t="shared" si="1065"/>
        <v>0</v>
      </c>
      <c r="GP1293">
        <f t="shared" si="1066"/>
        <v>0</v>
      </c>
      <c r="GR1293">
        <v>0</v>
      </c>
      <c r="GS1293">
        <v>0</v>
      </c>
      <c r="GT1293">
        <v>0</v>
      </c>
      <c r="GU1293" t="s">
        <v>3</v>
      </c>
      <c r="GV1293">
        <f t="shared" si="1067"/>
        <v>0</v>
      </c>
      <c r="GW1293">
        <v>1</v>
      </c>
      <c r="GX1293">
        <f t="shared" si="1068"/>
        <v>0</v>
      </c>
      <c r="HA1293">
        <v>0</v>
      </c>
      <c r="HB1293">
        <v>0</v>
      </c>
      <c r="HC1293">
        <f t="shared" si="1069"/>
        <v>0</v>
      </c>
      <c r="HE1293" t="s">
        <v>3</v>
      </c>
      <c r="HF1293" t="s">
        <v>3</v>
      </c>
      <c r="HI1293">
        <f t="shared" si="1070"/>
        <v>0</v>
      </c>
      <c r="HJ1293">
        <f t="shared" si="1071"/>
        <v>0</v>
      </c>
      <c r="HK1293">
        <f t="shared" si="1072"/>
        <v>0</v>
      </c>
      <c r="HL1293">
        <f t="shared" si="1073"/>
        <v>0</v>
      </c>
      <c r="HM1293" t="s">
        <v>3</v>
      </c>
      <c r="HN1293" t="s">
        <v>3</v>
      </c>
      <c r="HO1293" t="s">
        <v>3</v>
      </c>
      <c r="HP1293" t="s">
        <v>3</v>
      </c>
      <c r="HQ1293" t="s">
        <v>3</v>
      </c>
      <c r="IK1293">
        <v>0</v>
      </c>
    </row>
    <row r="1294" spans="1:245" x14ac:dyDescent="0.2">
      <c r="A1294">
        <v>17</v>
      </c>
      <c r="B1294">
        <v>0</v>
      </c>
      <c r="C1294">
        <f>ROW(SmtRes!A827)</f>
        <v>827</v>
      </c>
      <c r="D1294">
        <f>ROW(EtalonRes!A933)</f>
        <v>933</v>
      </c>
      <c r="E1294" t="s">
        <v>520</v>
      </c>
      <c r="F1294" t="s">
        <v>426</v>
      </c>
      <c r="G1294" t="s">
        <v>427</v>
      </c>
      <c r="H1294" t="s">
        <v>428</v>
      </c>
      <c r="I1294">
        <f>ROUND(332/10,7)</f>
        <v>33.200000000000003</v>
      </c>
      <c r="J1294">
        <v>0</v>
      </c>
      <c r="K1294">
        <f>ROUND(332/10,7)</f>
        <v>33.200000000000003</v>
      </c>
      <c r="O1294">
        <f t="shared" si="1035"/>
        <v>70224.34</v>
      </c>
      <c r="P1294">
        <f t="shared" si="1036"/>
        <v>67952.429999999993</v>
      </c>
      <c r="Q1294">
        <f t="shared" si="1037"/>
        <v>985.63</v>
      </c>
      <c r="R1294">
        <f t="shared" si="1038"/>
        <v>0</v>
      </c>
      <c r="S1294">
        <f t="shared" si="1039"/>
        <v>1286.28</v>
      </c>
      <c r="T1294">
        <f t="shared" si="1040"/>
        <v>0</v>
      </c>
      <c r="U1294">
        <f t="shared" si="1041"/>
        <v>134.39360000000002</v>
      </c>
      <c r="V1294">
        <f t="shared" si="1042"/>
        <v>0</v>
      </c>
      <c r="W1294">
        <f t="shared" si="1043"/>
        <v>0</v>
      </c>
      <c r="X1294">
        <f t="shared" si="1044"/>
        <v>1122.92</v>
      </c>
      <c r="Y1294">
        <f t="shared" si="1045"/>
        <v>601.34</v>
      </c>
      <c r="AA1294">
        <v>30589570</v>
      </c>
      <c r="AB1294">
        <f t="shared" si="1046"/>
        <v>2115.1909999999998</v>
      </c>
      <c r="AC1294">
        <f t="shared" si="1047"/>
        <v>2046.76</v>
      </c>
      <c r="AD1294">
        <f>ROUND(((((ET1294*ROUND(1.25,7)))-((EU1294*ROUND(1.25,7))))+AE1294),6)</f>
        <v>29.6875</v>
      </c>
      <c r="AE1294">
        <f>ROUND(((EU1294*ROUND(1.25,7))),6)</f>
        <v>0</v>
      </c>
      <c r="AF1294">
        <f>ROUND(((EV1294*ROUND(1.15,7))),6)</f>
        <v>38.743499999999997</v>
      </c>
      <c r="AG1294">
        <f t="shared" si="1048"/>
        <v>0</v>
      </c>
      <c r="AH1294">
        <f>((EW1294*ROUND(1.15,7)))</f>
        <v>4.048</v>
      </c>
      <c r="AI1294">
        <f>((EX1294*ROUND(1.25,7)))</f>
        <v>0</v>
      </c>
      <c r="AJ1294">
        <f t="shared" si="1049"/>
        <v>0</v>
      </c>
      <c r="AK1294">
        <v>2104.1999999999998</v>
      </c>
      <c r="AL1294">
        <v>2046.76</v>
      </c>
      <c r="AM1294">
        <v>23.75</v>
      </c>
      <c r="AN1294">
        <v>0</v>
      </c>
      <c r="AO1294">
        <v>33.69</v>
      </c>
      <c r="AP1294">
        <v>0</v>
      </c>
      <c r="AQ1294">
        <v>3.52</v>
      </c>
      <c r="AR1294">
        <v>0</v>
      </c>
      <c r="AS1294">
        <v>0</v>
      </c>
      <c r="AT1294">
        <v>87.3</v>
      </c>
      <c r="AU1294">
        <v>46.75</v>
      </c>
      <c r="AV1294">
        <v>1</v>
      </c>
      <c r="AW1294">
        <v>1</v>
      </c>
      <c r="AZ1294">
        <v>1</v>
      </c>
      <c r="BA1294">
        <v>30.09</v>
      </c>
      <c r="BB1294">
        <v>1</v>
      </c>
      <c r="BC1294">
        <v>1</v>
      </c>
      <c r="BD1294" t="s">
        <v>3</v>
      </c>
      <c r="BE1294" t="s">
        <v>3</v>
      </c>
      <c r="BF1294" t="s">
        <v>3</v>
      </c>
      <c r="BG1294" t="s">
        <v>3</v>
      </c>
      <c r="BH1294">
        <v>0</v>
      </c>
      <c r="BI1294">
        <v>1</v>
      </c>
      <c r="BJ1294" t="s">
        <v>429</v>
      </c>
      <c r="BM1294">
        <v>26001</v>
      </c>
      <c r="BN1294">
        <v>0</v>
      </c>
      <c r="BO1294" t="s">
        <v>26</v>
      </c>
      <c r="BP1294">
        <v>1</v>
      </c>
      <c r="BQ1294">
        <v>2</v>
      </c>
      <c r="BR1294">
        <v>0</v>
      </c>
      <c r="BS1294">
        <v>30.09</v>
      </c>
      <c r="BT1294">
        <v>1</v>
      </c>
      <c r="BU1294">
        <v>1</v>
      </c>
      <c r="BV1294">
        <v>1</v>
      </c>
      <c r="BW1294">
        <v>1</v>
      </c>
      <c r="BX1294">
        <v>1</v>
      </c>
      <c r="BY1294" t="s">
        <v>3</v>
      </c>
      <c r="BZ1294">
        <v>97</v>
      </c>
      <c r="CA1294">
        <v>55</v>
      </c>
      <c r="CB1294" t="s">
        <v>3</v>
      </c>
      <c r="CE1294">
        <v>0</v>
      </c>
      <c r="CF1294">
        <v>0</v>
      </c>
      <c r="CG1294">
        <v>0</v>
      </c>
      <c r="CM1294">
        <v>0</v>
      </c>
      <c r="CN1294" t="s">
        <v>1973</v>
      </c>
      <c r="CO1294">
        <v>0</v>
      </c>
      <c r="CP1294">
        <f t="shared" si="1050"/>
        <v>70224.34</v>
      </c>
      <c r="CQ1294">
        <f t="shared" si="1051"/>
        <v>2046.76</v>
      </c>
      <c r="CR1294">
        <f t="shared" si="1052"/>
        <v>29.6875</v>
      </c>
      <c r="CS1294">
        <f t="shared" si="1053"/>
        <v>0</v>
      </c>
      <c r="CT1294">
        <f t="shared" si="1054"/>
        <v>38.743499999999997</v>
      </c>
      <c r="CU1294">
        <f t="shared" si="1055"/>
        <v>0</v>
      </c>
      <c r="CV1294">
        <f t="shared" si="1056"/>
        <v>4.048</v>
      </c>
      <c r="CW1294">
        <f t="shared" si="1057"/>
        <v>0</v>
      </c>
      <c r="CX1294">
        <f t="shared" si="1058"/>
        <v>0</v>
      </c>
      <c r="CY1294">
        <f t="shared" si="1059"/>
        <v>1122.9224399999998</v>
      </c>
      <c r="CZ1294">
        <f t="shared" si="1060"/>
        <v>601.33589999999992</v>
      </c>
      <c r="DC1294" t="s">
        <v>3</v>
      </c>
      <c r="DD1294" t="s">
        <v>3</v>
      </c>
      <c r="DE1294" t="s">
        <v>27</v>
      </c>
      <c r="DF1294" t="s">
        <v>27</v>
      </c>
      <c r="DG1294" t="s">
        <v>28</v>
      </c>
      <c r="DH1294" t="s">
        <v>3</v>
      </c>
      <c r="DI1294" t="s">
        <v>28</v>
      </c>
      <c r="DJ1294" t="s">
        <v>27</v>
      </c>
      <c r="DK1294" t="s">
        <v>3</v>
      </c>
      <c r="DL1294" t="s">
        <v>29</v>
      </c>
      <c r="DM1294" t="s">
        <v>30</v>
      </c>
      <c r="DN1294">
        <v>0</v>
      </c>
      <c r="DO1294">
        <v>0</v>
      </c>
      <c r="DP1294">
        <v>1</v>
      </c>
      <c r="DQ1294">
        <v>1</v>
      </c>
      <c r="DU1294">
        <v>1003</v>
      </c>
      <c r="DV1294" t="s">
        <v>428</v>
      </c>
      <c r="DW1294" t="s">
        <v>428</v>
      </c>
      <c r="DX1294">
        <v>10</v>
      </c>
      <c r="DZ1294" t="s">
        <v>3</v>
      </c>
      <c r="EA1294" t="s">
        <v>3</v>
      </c>
      <c r="EB1294" t="s">
        <v>3</v>
      </c>
      <c r="EC1294" t="s">
        <v>3</v>
      </c>
      <c r="EE1294">
        <v>30173038</v>
      </c>
      <c r="EF1294">
        <v>2</v>
      </c>
      <c r="EG1294" t="s">
        <v>42</v>
      </c>
      <c r="EH1294">
        <v>20</v>
      </c>
      <c r="EI1294" t="s">
        <v>430</v>
      </c>
      <c r="EJ1294">
        <v>1</v>
      </c>
      <c r="EK1294">
        <v>26001</v>
      </c>
      <c r="EL1294" t="s">
        <v>430</v>
      </c>
      <c r="EM1294" t="s">
        <v>431</v>
      </c>
      <c r="EO1294" t="s">
        <v>34</v>
      </c>
      <c r="EQ1294">
        <v>0</v>
      </c>
      <c r="ER1294">
        <v>2104.1999999999998</v>
      </c>
      <c r="ES1294">
        <v>2046.76</v>
      </c>
      <c r="ET1294">
        <v>23.75</v>
      </c>
      <c r="EU1294">
        <v>0</v>
      </c>
      <c r="EV1294">
        <v>33.69</v>
      </c>
      <c r="EW1294">
        <v>3.52</v>
      </c>
      <c r="EX1294">
        <v>0</v>
      </c>
      <c r="EY1294">
        <v>0</v>
      </c>
      <c r="FQ1294">
        <v>0</v>
      </c>
      <c r="FR1294">
        <f t="shared" si="1061"/>
        <v>0</v>
      </c>
      <c r="FS1294">
        <v>0</v>
      </c>
      <c r="FX1294">
        <v>87.3</v>
      </c>
      <c r="FY1294">
        <v>46.75</v>
      </c>
      <c r="GA1294" t="s">
        <v>3</v>
      </c>
      <c r="GD1294">
        <v>1</v>
      </c>
      <c r="GF1294">
        <v>-523677550</v>
      </c>
      <c r="GG1294">
        <v>2</v>
      </c>
      <c r="GH1294">
        <v>1</v>
      </c>
      <c r="GI1294">
        <v>4</v>
      </c>
      <c r="GJ1294">
        <v>0</v>
      </c>
      <c r="GK1294">
        <v>0</v>
      </c>
      <c r="GL1294">
        <f t="shared" si="1062"/>
        <v>0</v>
      </c>
      <c r="GM1294">
        <f t="shared" si="1063"/>
        <v>71948.600000000006</v>
      </c>
      <c r="GN1294">
        <f t="shared" si="1064"/>
        <v>71948.600000000006</v>
      </c>
      <c r="GO1294">
        <f t="shared" si="1065"/>
        <v>0</v>
      </c>
      <c r="GP1294">
        <f t="shared" si="1066"/>
        <v>0</v>
      </c>
      <c r="GR1294">
        <v>0</v>
      </c>
      <c r="GS1294">
        <v>0</v>
      </c>
      <c r="GT1294">
        <v>0</v>
      </c>
      <c r="GU1294" t="s">
        <v>3</v>
      </c>
      <c r="GV1294">
        <f t="shared" si="1067"/>
        <v>0</v>
      </c>
      <c r="GW1294">
        <v>1</v>
      </c>
      <c r="GX1294">
        <f t="shared" si="1068"/>
        <v>0</v>
      </c>
      <c r="HA1294">
        <v>0</v>
      </c>
      <c r="HB1294">
        <v>0</v>
      </c>
      <c r="HC1294">
        <f t="shared" si="1069"/>
        <v>0</v>
      </c>
      <c r="HE1294" t="s">
        <v>3</v>
      </c>
      <c r="HF1294" t="s">
        <v>3</v>
      </c>
      <c r="HI1294">
        <f t="shared" si="1070"/>
        <v>0</v>
      </c>
      <c r="HJ1294">
        <f t="shared" si="1071"/>
        <v>38704</v>
      </c>
      <c r="HK1294">
        <f t="shared" si="1072"/>
        <v>33789</v>
      </c>
      <c r="HL1294">
        <f t="shared" si="1073"/>
        <v>18094</v>
      </c>
      <c r="HM1294" t="s">
        <v>3</v>
      </c>
      <c r="HN1294" t="s">
        <v>432</v>
      </c>
      <c r="HO1294" t="s">
        <v>433</v>
      </c>
      <c r="HP1294" t="s">
        <v>430</v>
      </c>
      <c r="HQ1294" t="s">
        <v>430</v>
      </c>
      <c r="IK1294">
        <v>0</v>
      </c>
    </row>
    <row r="1295" spans="1:245" x14ac:dyDescent="0.2">
      <c r="A1295">
        <v>17</v>
      </c>
      <c r="B1295">
        <v>0</v>
      </c>
      <c r="E1295" t="s">
        <v>524</v>
      </c>
      <c r="F1295" t="s">
        <v>437</v>
      </c>
      <c r="G1295" t="s">
        <v>438</v>
      </c>
      <c r="H1295" t="s">
        <v>382</v>
      </c>
      <c r="I1295">
        <f>ROUND(I1294*-11,7)</f>
        <v>-365.2</v>
      </c>
      <c r="J1295">
        <v>0</v>
      </c>
      <c r="K1295">
        <f>ROUND(I1294*-11,7)</f>
        <v>-365.2</v>
      </c>
      <c r="O1295">
        <f t="shared" si="1035"/>
        <v>-55904.82</v>
      </c>
      <c r="P1295">
        <f t="shared" si="1036"/>
        <v>-55904.82</v>
      </c>
      <c r="Q1295">
        <f t="shared" si="1037"/>
        <v>0</v>
      </c>
      <c r="R1295">
        <f t="shared" si="1038"/>
        <v>0</v>
      </c>
      <c r="S1295">
        <f t="shared" si="1039"/>
        <v>0</v>
      </c>
      <c r="T1295">
        <f t="shared" si="1040"/>
        <v>0</v>
      </c>
      <c r="U1295">
        <f t="shared" si="1041"/>
        <v>0</v>
      </c>
      <c r="V1295">
        <f t="shared" si="1042"/>
        <v>0</v>
      </c>
      <c r="W1295">
        <f t="shared" si="1043"/>
        <v>0</v>
      </c>
      <c r="X1295">
        <f t="shared" si="1044"/>
        <v>0</v>
      </c>
      <c r="Y1295">
        <f t="shared" si="1045"/>
        <v>0</v>
      </c>
      <c r="AA1295">
        <v>30589570</v>
      </c>
      <c r="AB1295">
        <f t="shared" si="1046"/>
        <v>153.08000000000001</v>
      </c>
      <c r="AC1295">
        <f t="shared" si="1047"/>
        <v>153.08000000000001</v>
      </c>
      <c r="AD1295">
        <f t="shared" ref="AD1295:AD1300" si="1079">ROUND((((ET1295)-(EU1295))+AE1295),6)</f>
        <v>0</v>
      </c>
      <c r="AE1295">
        <f t="shared" ref="AE1295:AF1300" si="1080">ROUND((EU1295),6)</f>
        <v>0</v>
      </c>
      <c r="AF1295">
        <f t="shared" si="1080"/>
        <v>0</v>
      </c>
      <c r="AG1295">
        <f t="shared" si="1048"/>
        <v>0</v>
      </c>
      <c r="AH1295">
        <f t="shared" ref="AH1295:AI1300" si="1081">(EW1295)</f>
        <v>0</v>
      </c>
      <c r="AI1295">
        <f t="shared" si="1081"/>
        <v>0</v>
      </c>
      <c r="AJ1295">
        <f t="shared" si="1049"/>
        <v>0</v>
      </c>
      <c r="AK1295">
        <v>153.08000000000001</v>
      </c>
      <c r="AL1295">
        <v>153.08000000000001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1</v>
      </c>
      <c r="AW1295">
        <v>1</v>
      </c>
      <c r="AZ1295">
        <v>1</v>
      </c>
      <c r="BA1295">
        <v>1</v>
      </c>
      <c r="BB1295">
        <v>1</v>
      </c>
      <c r="BC1295">
        <v>1</v>
      </c>
      <c r="BD1295" t="s">
        <v>3</v>
      </c>
      <c r="BE1295" t="s">
        <v>3</v>
      </c>
      <c r="BF1295" t="s">
        <v>3</v>
      </c>
      <c r="BG1295" t="s">
        <v>3</v>
      </c>
      <c r="BH1295">
        <v>3</v>
      </c>
      <c r="BI1295">
        <v>1</v>
      </c>
      <c r="BJ1295" t="s">
        <v>439</v>
      </c>
      <c r="BM1295">
        <v>500001</v>
      </c>
      <c r="BN1295">
        <v>0</v>
      </c>
      <c r="BO1295" t="s">
        <v>67</v>
      </c>
      <c r="BP1295">
        <v>1</v>
      </c>
      <c r="BQ1295">
        <v>8</v>
      </c>
      <c r="BR1295">
        <v>1</v>
      </c>
      <c r="BS1295">
        <v>1</v>
      </c>
      <c r="BT1295">
        <v>1</v>
      </c>
      <c r="BU1295">
        <v>1</v>
      </c>
      <c r="BV1295">
        <v>1</v>
      </c>
      <c r="BW1295">
        <v>1</v>
      </c>
      <c r="BX1295">
        <v>1</v>
      </c>
      <c r="BY1295" t="s">
        <v>3</v>
      </c>
      <c r="BZ1295">
        <v>0</v>
      </c>
      <c r="CA1295">
        <v>0</v>
      </c>
      <c r="CB1295" t="s">
        <v>3</v>
      </c>
      <c r="CE1295">
        <v>0</v>
      </c>
      <c r="CF1295">
        <v>0</v>
      </c>
      <c r="CG1295">
        <v>0</v>
      </c>
      <c r="CM1295">
        <v>0</v>
      </c>
      <c r="CN1295" t="s">
        <v>3</v>
      </c>
      <c r="CO1295">
        <v>0</v>
      </c>
      <c r="CP1295">
        <f t="shared" si="1050"/>
        <v>-55904.82</v>
      </c>
      <c r="CQ1295">
        <f t="shared" si="1051"/>
        <v>153.08000000000001</v>
      </c>
      <c r="CR1295">
        <f t="shared" si="1052"/>
        <v>0</v>
      </c>
      <c r="CS1295">
        <f t="shared" si="1053"/>
        <v>0</v>
      </c>
      <c r="CT1295">
        <f t="shared" si="1054"/>
        <v>0</v>
      </c>
      <c r="CU1295">
        <f t="shared" si="1055"/>
        <v>0</v>
      </c>
      <c r="CV1295">
        <f t="shared" si="1056"/>
        <v>0</v>
      </c>
      <c r="CW1295">
        <f t="shared" si="1057"/>
        <v>0</v>
      </c>
      <c r="CX1295">
        <f t="shared" si="1058"/>
        <v>0</v>
      </c>
      <c r="CY1295">
        <f t="shared" si="1059"/>
        <v>0</v>
      </c>
      <c r="CZ1295">
        <f t="shared" si="1060"/>
        <v>0</v>
      </c>
      <c r="DC1295" t="s">
        <v>3</v>
      </c>
      <c r="DD1295" t="s">
        <v>3</v>
      </c>
      <c r="DE1295" t="s">
        <v>3</v>
      </c>
      <c r="DF1295" t="s">
        <v>3</v>
      </c>
      <c r="DG1295" t="s">
        <v>3</v>
      </c>
      <c r="DH1295" t="s">
        <v>3</v>
      </c>
      <c r="DI1295" t="s">
        <v>3</v>
      </c>
      <c r="DJ1295" t="s">
        <v>3</v>
      </c>
      <c r="DK1295" t="s">
        <v>3</v>
      </c>
      <c r="DL1295" t="s">
        <v>3</v>
      </c>
      <c r="DM1295" t="s">
        <v>3</v>
      </c>
      <c r="DN1295">
        <v>0</v>
      </c>
      <c r="DO1295">
        <v>0</v>
      </c>
      <c r="DP1295">
        <v>1</v>
      </c>
      <c r="DQ1295">
        <v>1</v>
      </c>
      <c r="DU1295">
        <v>1003</v>
      </c>
      <c r="DV1295" t="s">
        <v>382</v>
      </c>
      <c r="DW1295" t="s">
        <v>382</v>
      </c>
      <c r="DX1295">
        <v>1</v>
      </c>
      <c r="DZ1295" t="s">
        <v>3</v>
      </c>
      <c r="EA1295" t="s">
        <v>3</v>
      </c>
      <c r="EB1295" t="s">
        <v>3</v>
      </c>
      <c r="EC1295" t="s">
        <v>3</v>
      </c>
      <c r="EE1295">
        <v>30172930</v>
      </c>
      <c r="EF1295">
        <v>8</v>
      </c>
      <c r="EG1295" t="s">
        <v>68</v>
      </c>
      <c r="EH1295">
        <v>0</v>
      </c>
      <c r="EI1295" t="s">
        <v>3</v>
      </c>
      <c r="EJ1295">
        <v>1</v>
      </c>
      <c r="EK1295">
        <v>500001</v>
      </c>
      <c r="EL1295" t="s">
        <v>69</v>
      </c>
      <c r="EM1295" t="s">
        <v>70</v>
      </c>
      <c r="EO1295" t="s">
        <v>3</v>
      </c>
      <c r="EQ1295">
        <v>32768</v>
      </c>
      <c r="ER1295">
        <v>153.08000000000001</v>
      </c>
      <c r="ES1295">
        <v>153.08000000000001</v>
      </c>
      <c r="ET1295">
        <v>0</v>
      </c>
      <c r="EU1295">
        <v>0</v>
      </c>
      <c r="EV1295">
        <v>0</v>
      </c>
      <c r="EW1295">
        <v>0</v>
      </c>
      <c r="EX1295">
        <v>0</v>
      </c>
      <c r="EY1295">
        <v>0</v>
      </c>
      <c r="FQ1295">
        <v>0</v>
      </c>
      <c r="FR1295">
        <f t="shared" si="1061"/>
        <v>0</v>
      </c>
      <c r="FS1295">
        <v>0</v>
      </c>
      <c r="FX1295">
        <v>0</v>
      </c>
      <c r="FY1295">
        <v>0</v>
      </c>
      <c r="GA1295" t="s">
        <v>3</v>
      </c>
      <c r="GD1295">
        <v>1</v>
      </c>
      <c r="GF1295">
        <v>-1170841634</v>
      </c>
      <c r="GG1295">
        <v>2</v>
      </c>
      <c r="GH1295">
        <v>1</v>
      </c>
      <c r="GI1295">
        <v>4</v>
      </c>
      <c r="GJ1295">
        <v>0</v>
      </c>
      <c r="GK1295">
        <v>0</v>
      </c>
      <c r="GL1295">
        <f t="shared" si="1062"/>
        <v>0</v>
      </c>
      <c r="GM1295">
        <f t="shared" si="1063"/>
        <v>-55904.82</v>
      </c>
      <c r="GN1295">
        <f t="shared" si="1064"/>
        <v>-55904.82</v>
      </c>
      <c r="GO1295">
        <f t="shared" si="1065"/>
        <v>0</v>
      </c>
      <c r="GP1295">
        <f t="shared" si="1066"/>
        <v>0</v>
      </c>
      <c r="GR1295">
        <v>0</v>
      </c>
      <c r="GS1295">
        <v>0</v>
      </c>
      <c r="GT1295">
        <v>0</v>
      </c>
      <c r="GU1295" t="s">
        <v>3</v>
      </c>
      <c r="GV1295">
        <f t="shared" si="1067"/>
        <v>0</v>
      </c>
      <c r="GW1295">
        <v>1</v>
      </c>
      <c r="GX1295">
        <f t="shared" si="1068"/>
        <v>0</v>
      </c>
      <c r="HA1295">
        <v>0</v>
      </c>
      <c r="HB1295">
        <v>0</v>
      </c>
      <c r="HC1295">
        <f t="shared" si="1069"/>
        <v>0</v>
      </c>
      <c r="HE1295" t="s">
        <v>3</v>
      </c>
      <c r="HF1295" t="s">
        <v>3</v>
      </c>
      <c r="HI1295">
        <f t="shared" si="1070"/>
        <v>0</v>
      </c>
      <c r="HJ1295">
        <f t="shared" si="1071"/>
        <v>0</v>
      </c>
      <c r="HK1295">
        <f t="shared" si="1072"/>
        <v>0</v>
      </c>
      <c r="HL1295">
        <f t="shared" si="1073"/>
        <v>0</v>
      </c>
      <c r="HM1295" t="s">
        <v>3</v>
      </c>
      <c r="HN1295" t="s">
        <v>3</v>
      </c>
      <c r="HO1295" t="s">
        <v>3</v>
      </c>
      <c r="HP1295" t="s">
        <v>3</v>
      </c>
      <c r="HQ1295" t="s">
        <v>3</v>
      </c>
      <c r="IK1295">
        <v>0</v>
      </c>
    </row>
    <row r="1296" spans="1:245" x14ac:dyDescent="0.2">
      <c r="A1296">
        <v>17</v>
      </c>
      <c r="B1296">
        <v>0</v>
      </c>
      <c r="E1296" t="s">
        <v>528</v>
      </c>
      <c r="F1296" t="s">
        <v>974</v>
      </c>
      <c r="G1296" t="s">
        <v>975</v>
      </c>
      <c r="H1296" t="s">
        <v>382</v>
      </c>
      <c r="I1296">
        <v>35.200000000000003</v>
      </c>
      <c r="J1296">
        <v>0</v>
      </c>
      <c r="K1296">
        <v>35.200000000000003</v>
      </c>
      <c r="O1296">
        <f t="shared" si="1035"/>
        <v>1183.07</v>
      </c>
      <c r="P1296">
        <f t="shared" si="1036"/>
        <v>1183.07</v>
      </c>
      <c r="Q1296">
        <f t="shared" si="1037"/>
        <v>0</v>
      </c>
      <c r="R1296">
        <f t="shared" si="1038"/>
        <v>0</v>
      </c>
      <c r="S1296">
        <f t="shared" si="1039"/>
        <v>0</v>
      </c>
      <c r="T1296">
        <f t="shared" si="1040"/>
        <v>0</v>
      </c>
      <c r="U1296">
        <f t="shared" si="1041"/>
        <v>0</v>
      </c>
      <c r="V1296">
        <f t="shared" si="1042"/>
        <v>0</v>
      </c>
      <c r="W1296">
        <f t="shared" si="1043"/>
        <v>0</v>
      </c>
      <c r="X1296">
        <f t="shared" si="1044"/>
        <v>0</v>
      </c>
      <c r="Y1296">
        <f t="shared" si="1045"/>
        <v>0</v>
      </c>
      <c r="AA1296">
        <v>30589570</v>
      </c>
      <c r="AB1296">
        <f t="shared" si="1046"/>
        <v>33.61</v>
      </c>
      <c r="AC1296">
        <f t="shared" si="1047"/>
        <v>33.61</v>
      </c>
      <c r="AD1296">
        <f t="shared" si="1079"/>
        <v>0</v>
      </c>
      <c r="AE1296">
        <f t="shared" si="1080"/>
        <v>0</v>
      </c>
      <c r="AF1296">
        <f t="shared" si="1080"/>
        <v>0</v>
      </c>
      <c r="AG1296">
        <f t="shared" si="1048"/>
        <v>0</v>
      </c>
      <c r="AH1296">
        <f t="shared" si="1081"/>
        <v>0</v>
      </c>
      <c r="AI1296">
        <f t="shared" si="1081"/>
        <v>0</v>
      </c>
      <c r="AJ1296">
        <f t="shared" si="1049"/>
        <v>0</v>
      </c>
      <c r="AK1296">
        <v>33.61</v>
      </c>
      <c r="AL1296">
        <v>33.61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1</v>
      </c>
      <c r="AW1296">
        <v>1</v>
      </c>
      <c r="AZ1296">
        <v>1</v>
      </c>
      <c r="BA1296">
        <v>1</v>
      </c>
      <c r="BB1296">
        <v>1</v>
      </c>
      <c r="BC1296">
        <v>1</v>
      </c>
      <c r="BD1296" t="s">
        <v>3</v>
      </c>
      <c r="BE1296" t="s">
        <v>3</v>
      </c>
      <c r="BF1296" t="s">
        <v>3</v>
      </c>
      <c r="BG1296" t="s">
        <v>3</v>
      </c>
      <c r="BH1296">
        <v>3</v>
      </c>
      <c r="BI1296">
        <v>1</v>
      </c>
      <c r="BJ1296" t="s">
        <v>976</v>
      </c>
      <c r="BM1296">
        <v>500001</v>
      </c>
      <c r="BN1296">
        <v>0</v>
      </c>
      <c r="BO1296" t="s">
        <v>67</v>
      </c>
      <c r="BP1296">
        <v>1</v>
      </c>
      <c r="BQ1296">
        <v>8</v>
      </c>
      <c r="BR1296">
        <v>0</v>
      </c>
      <c r="BS1296">
        <v>1</v>
      </c>
      <c r="BT1296">
        <v>1</v>
      </c>
      <c r="BU1296">
        <v>1</v>
      </c>
      <c r="BV1296">
        <v>1</v>
      </c>
      <c r="BW1296">
        <v>1</v>
      </c>
      <c r="BX1296">
        <v>1</v>
      </c>
      <c r="BY1296" t="s">
        <v>3</v>
      </c>
      <c r="BZ1296">
        <v>0</v>
      </c>
      <c r="CA1296">
        <v>0</v>
      </c>
      <c r="CB1296" t="s">
        <v>3</v>
      </c>
      <c r="CE1296">
        <v>0</v>
      </c>
      <c r="CF1296">
        <v>0</v>
      </c>
      <c r="CG1296">
        <v>0</v>
      </c>
      <c r="CM1296">
        <v>0</v>
      </c>
      <c r="CN1296" t="s">
        <v>3</v>
      </c>
      <c r="CO1296">
        <v>0</v>
      </c>
      <c r="CP1296">
        <f t="shared" si="1050"/>
        <v>1183.07</v>
      </c>
      <c r="CQ1296">
        <f t="shared" si="1051"/>
        <v>33.61</v>
      </c>
      <c r="CR1296">
        <f t="shared" si="1052"/>
        <v>0</v>
      </c>
      <c r="CS1296">
        <f t="shared" si="1053"/>
        <v>0</v>
      </c>
      <c r="CT1296">
        <f t="shared" si="1054"/>
        <v>0</v>
      </c>
      <c r="CU1296">
        <f t="shared" si="1055"/>
        <v>0</v>
      </c>
      <c r="CV1296">
        <f t="shared" si="1056"/>
        <v>0</v>
      </c>
      <c r="CW1296">
        <f t="shared" si="1057"/>
        <v>0</v>
      </c>
      <c r="CX1296">
        <f t="shared" si="1058"/>
        <v>0</v>
      </c>
      <c r="CY1296">
        <f t="shared" si="1059"/>
        <v>0</v>
      </c>
      <c r="CZ1296">
        <f t="shared" si="1060"/>
        <v>0</v>
      </c>
      <c r="DC1296" t="s">
        <v>3</v>
      </c>
      <c r="DD1296" t="s">
        <v>3</v>
      </c>
      <c r="DE1296" t="s">
        <v>3</v>
      </c>
      <c r="DF1296" t="s">
        <v>3</v>
      </c>
      <c r="DG1296" t="s">
        <v>3</v>
      </c>
      <c r="DH1296" t="s">
        <v>3</v>
      </c>
      <c r="DI1296" t="s">
        <v>3</v>
      </c>
      <c r="DJ1296" t="s">
        <v>3</v>
      </c>
      <c r="DK1296" t="s">
        <v>3</v>
      </c>
      <c r="DL1296" t="s">
        <v>3</v>
      </c>
      <c r="DM1296" t="s">
        <v>3</v>
      </c>
      <c r="DN1296">
        <v>0</v>
      </c>
      <c r="DO1296">
        <v>0</v>
      </c>
      <c r="DP1296">
        <v>1</v>
      </c>
      <c r="DQ1296">
        <v>1</v>
      </c>
      <c r="DU1296">
        <v>1003</v>
      </c>
      <c r="DV1296" t="s">
        <v>382</v>
      </c>
      <c r="DW1296" t="s">
        <v>382</v>
      </c>
      <c r="DX1296">
        <v>1</v>
      </c>
      <c r="DZ1296" t="s">
        <v>3</v>
      </c>
      <c r="EA1296" t="s">
        <v>3</v>
      </c>
      <c r="EB1296" t="s">
        <v>3</v>
      </c>
      <c r="EC1296" t="s">
        <v>3</v>
      </c>
      <c r="EE1296">
        <v>30172930</v>
      </c>
      <c r="EF1296">
        <v>8</v>
      </c>
      <c r="EG1296" t="s">
        <v>68</v>
      </c>
      <c r="EH1296">
        <v>0</v>
      </c>
      <c r="EI1296" t="s">
        <v>3</v>
      </c>
      <c r="EJ1296">
        <v>1</v>
      </c>
      <c r="EK1296">
        <v>500001</v>
      </c>
      <c r="EL1296" t="s">
        <v>69</v>
      </c>
      <c r="EM1296" t="s">
        <v>70</v>
      </c>
      <c r="EO1296" t="s">
        <v>3</v>
      </c>
      <c r="EQ1296">
        <v>0</v>
      </c>
      <c r="ER1296">
        <v>33.61</v>
      </c>
      <c r="ES1296">
        <v>33.61</v>
      </c>
      <c r="ET1296">
        <v>0</v>
      </c>
      <c r="EU1296">
        <v>0</v>
      </c>
      <c r="EV1296">
        <v>0</v>
      </c>
      <c r="EW1296">
        <v>0</v>
      </c>
      <c r="EX1296">
        <v>0</v>
      </c>
      <c r="EY1296">
        <v>0</v>
      </c>
      <c r="FQ1296">
        <v>0</v>
      </c>
      <c r="FR1296">
        <f t="shared" si="1061"/>
        <v>0</v>
      </c>
      <c r="FS1296">
        <v>0</v>
      </c>
      <c r="FX1296">
        <v>0</v>
      </c>
      <c r="FY1296">
        <v>0</v>
      </c>
      <c r="GA1296" t="s">
        <v>3</v>
      </c>
      <c r="GD1296">
        <v>1</v>
      </c>
      <c r="GF1296">
        <v>-1257851510</v>
      </c>
      <c r="GG1296">
        <v>2</v>
      </c>
      <c r="GH1296">
        <v>1</v>
      </c>
      <c r="GI1296">
        <v>4</v>
      </c>
      <c r="GJ1296">
        <v>0</v>
      </c>
      <c r="GK1296">
        <v>0</v>
      </c>
      <c r="GL1296">
        <f t="shared" si="1062"/>
        <v>0</v>
      </c>
      <c r="GM1296">
        <f t="shared" si="1063"/>
        <v>1183.07</v>
      </c>
      <c r="GN1296">
        <f t="shared" si="1064"/>
        <v>1183.07</v>
      </c>
      <c r="GO1296">
        <f t="shared" si="1065"/>
        <v>0</v>
      </c>
      <c r="GP1296">
        <f t="shared" si="1066"/>
        <v>0</v>
      </c>
      <c r="GR1296">
        <v>0</v>
      </c>
      <c r="GS1296">
        <v>0</v>
      </c>
      <c r="GT1296">
        <v>0</v>
      </c>
      <c r="GU1296" t="s">
        <v>3</v>
      </c>
      <c r="GV1296">
        <f t="shared" si="1067"/>
        <v>0</v>
      </c>
      <c r="GW1296">
        <v>1</v>
      </c>
      <c r="GX1296">
        <f t="shared" si="1068"/>
        <v>0</v>
      </c>
      <c r="HA1296">
        <v>0</v>
      </c>
      <c r="HB1296">
        <v>0</v>
      </c>
      <c r="HC1296">
        <f t="shared" si="1069"/>
        <v>0</v>
      </c>
      <c r="HE1296" t="s">
        <v>3</v>
      </c>
      <c r="HF1296" t="s">
        <v>3</v>
      </c>
      <c r="HI1296">
        <f t="shared" si="1070"/>
        <v>0</v>
      </c>
      <c r="HJ1296">
        <f t="shared" si="1071"/>
        <v>0</v>
      </c>
      <c r="HK1296">
        <f t="shared" si="1072"/>
        <v>0</v>
      </c>
      <c r="HL1296">
        <f t="shared" si="1073"/>
        <v>0</v>
      </c>
      <c r="HM1296" t="s">
        <v>3</v>
      </c>
      <c r="HN1296" t="s">
        <v>3</v>
      </c>
      <c r="HO1296" t="s">
        <v>3</v>
      </c>
      <c r="HP1296" t="s">
        <v>3</v>
      </c>
      <c r="HQ1296" t="s">
        <v>3</v>
      </c>
      <c r="IK1296">
        <v>0</v>
      </c>
    </row>
    <row r="1297" spans="1:245" x14ac:dyDescent="0.2">
      <c r="A1297">
        <v>17</v>
      </c>
      <c r="B1297">
        <v>0</v>
      </c>
      <c r="E1297" t="s">
        <v>530</v>
      </c>
      <c r="F1297" t="s">
        <v>977</v>
      </c>
      <c r="G1297" t="s">
        <v>978</v>
      </c>
      <c r="H1297" t="s">
        <v>382</v>
      </c>
      <c r="I1297">
        <v>88</v>
      </c>
      <c r="J1297">
        <v>0</v>
      </c>
      <c r="K1297">
        <v>88</v>
      </c>
      <c r="O1297">
        <f t="shared" si="1035"/>
        <v>3545.52</v>
      </c>
      <c r="P1297">
        <f t="shared" si="1036"/>
        <v>3545.52</v>
      </c>
      <c r="Q1297">
        <f t="shared" si="1037"/>
        <v>0</v>
      </c>
      <c r="R1297">
        <f t="shared" si="1038"/>
        <v>0</v>
      </c>
      <c r="S1297">
        <f t="shared" si="1039"/>
        <v>0</v>
      </c>
      <c r="T1297">
        <f t="shared" si="1040"/>
        <v>0</v>
      </c>
      <c r="U1297">
        <f t="shared" si="1041"/>
        <v>0</v>
      </c>
      <c r="V1297">
        <f t="shared" si="1042"/>
        <v>0</v>
      </c>
      <c r="W1297">
        <f t="shared" si="1043"/>
        <v>0</v>
      </c>
      <c r="X1297">
        <f t="shared" si="1044"/>
        <v>0</v>
      </c>
      <c r="Y1297">
        <f t="shared" si="1045"/>
        <v>0</v>
      </c>
      <c r="AA1297">
        <v>30589570</v>
      </c>
      <c r="AB1297">
        <f t="shared" si="1046"/>
        <v>40.29</v>
      </c>
      <c r="AC1297">
        <f t="shared" si="1047"/>
        <v>40.29</v>
      </c>
      <c r="AD1297">
        <f t="shared" si="1079"/>
        <v>0</v>
      </c>
      <c r="AE1297">
        <f t="shared" si="1080"/>
        <v>0</v>
      </c>
      <c r="AF1297">
        <f t="shared" si="1080"/>
        <v>0</v>
      </c>
      <c r="AG1297">
        <f t="shared" si="1048"/>
        <v>0</v>
      </c>
      <c r="AH1297">
        <f t="shared" si="1081"/>
        <v>0</v>
      </c>
      <c r="AI1297">
        <f t="shared" si="1081"/>
        <v>0</v>
      </c>
      <c r="AJ1297">
        <f t="shared" si="1049"/>
        <v>0</v>
      </c>
      <c r="AK1297">
        <v>40.29</v>
      </c>
      <c r="AL1297">
        <v>40.29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1</v>
      </c>
      <c r="AW1297">
        <v>1</v>
      </c>
      <c r="AZ1297">
        <v>1</v>
      </c>
      <c r="BA1297">
        <v>1</v>
      </c>
      <c r="BB1297">
        <v>1</v>
      </c>
      <c r="BC1297">
        <v>1</v>
      </c>
      <c r="BD1297" t="s">
        <v>3</v>
      </c>
      <c r="BE1297" t="s">
        <v>3</v>
      </c>
      <c r="BF1297" t="s">
        <v>3</v>
      </c>
      <c r="BG1297" t="s">
        <v>3</v>
      </c>
      <c r="BH1297">
        <v>3</v>
      </c>
      <c r="BI1297">
        <v>1</v>
      </c>
      <c r="BJ1297" t="s">
        <v>979</v>
      </c>
      <c r="BM1297">
        <v>500001</v>
      </c>
      <c r="BN1297">
        <v>0</v>
      </c>
      <c r="BO1297" t="s">
        <v>67</v>
      </c>
      <c r="BP1297">
        <v>1</v>
      </c>
      <c r="BQ1297">
        <v>8</v>
      </c>
      <c r="BR1297">
        <v>0</v>
      </c>
      <c r="BS1297">
        <v>1</v>
      </c>
      <c r="BT1297">
        <v>1</v>
      </c>
      <c r="BU1297">
        <v>1</v>
      </c>
      <c r="BV1297">
        <v>1</v>
      </c>
      <c r="BW1297">
        <v>1</v>
      </c>
      <c r="BX1297">
        <v>1</v>
      </c>
      <c r="BY1297" t="s">
        <v>3</v>
      </c>
      <c r="BZ1297">
        <v>0</v>
      </c>
      <c r="CA1297">
        <v>0</v>
      </c>
      <c r="CB1297" t="s">
        <v>3</v>
      </c>
      <c r="CE1297">
        <v>0</v>
      </c>
      <c r="CF1297">
        <v>0</v>
      </c>
      <c r="CG1297">
        <v>0</v>
      </c>
      <c r="CM1297">
        <v>0</v>
      </c>
      <c r="CN1297" t="s">
        <v>3</v>
      </c>
      <c r="CO1297">
        <v>0</v>
      </c>
      <c r="CP1297">
        <f t="shared" si="1050"/>
        <v>3545.52</v>
      </c>
      <c r="CQ1297">
        <f t="shared" si="1051"/>
        <v>40.29</v>
      </c>
      <c r="CR1297">
        <f t="shared" si="1052"/>
        <v>0</v>
      </c>
      <c r="CS1297">
        <f t="shared" si="1053"/>
        <v>0</v>
      </c>
      <c r="CT1297">
        <f t="shared" si="1054"/>
        <v>0</v>
      </c>
      <c r="CU1297">
        <f t="shared" si="1055"/>
        <v>0</v>
      </c>
      <c r="CV1297">
        <f t="shared" si="1056"/>
        <v>0</v>
      </c>
      <c r="CW1297">
        <f t="shared" si="1057"/>
        <v>0</v>
      </c>
      <c r="CX1297">
        <f t="shared" si="1058"/>
        <v>0</v>
      </c>
      <c r="CY1297">
        <f t="shared" si="1059"/>
        <v>0</v>
      </c>
      <c r="CZ1297">
        <f t="shared" si="1060"/>
        <v>0</v>
      </c>
      <c r="DC1297" t="s">
        <v>3</v>
      </c>
      <c r="DD1297" t="s">
        <v>3</v>
      </c>
      <c r="DE1297" t="s">
        <v>3</v>
      </c>
      <c r="DF1297" t="s">
        <v>3</v>
      </c>
      <c r="DG1297" t="s">
        <v>3</v>
      </c>
      <c r="DH1297" t="s">
        <v>3</v>
      </c>
      <c r="DI1297" t="s">
        <v>3</v>
      </c>
      <c r="DJ1297" t="s">
        <v>3</v>
      </c>
      <c r="DK1297" t="s">
        <v>3</v>
      </c>
      <c r="DL1297" t="s">
        <v>3</v>
      </c>
      <c r="DM1297" t="s">
        <v>3</v>
      </c>
      <c r="DN1297">
        <v>0</v>
      </c>
      <c r="DO1297">
        <v>0</v>
      </c>
      <c r="DP1297">
        <v>1</v>
      </c>
      <c r="DQ1297">
        <v>1</v>
      </c>
      <c r="DU1297">
        <v>1003</v>
      </c>
      <c r="DV1297" t="s">
        <v>382</v>
      </c>
      <c r="DW1297" t="s">
        <v>382</v>
      </c>
      <c r="DX1297">
        <v>1</v>
      </c>
      <c r="DZ1297" t="s">
        <v>3</v>
      </c>
      <c r="EA1297" t="s">
        <v>3</v>
      </c>
      <c r="EB1297" t="s">
        <v>3</v>
      </c>
      <c r="EC1297" t="s">
        <v>3</v>
      </c>
      <c r="EE1297">
        <v>30172930</v>
      </c>
      <c r="EF1297">
        <v>8</v>
      </c>
      <c r="EG1297" t="s">
        <v>68</v>
      </c>
      <c r="EH1297">
        <v>0</v>
      </c>
      <c r="EI1297" t="s">
        <v>3</v>
      </c>
      <c r="EJ1297">
        <v>1</v>
      </c>
      <c r="EK1297">
        <v>500001</v>
      </c>
      <c r="EL1297" t="s">
        <v>69</v>
      </c>
      <c r="EM1297" t="s">
        <v>70</v>
      </c>
      <c r="EO1297" t="s">
        <v>3</v>
      </c>
      <c r="EQ1297">
        <v>0</v>
      </c>
      <c r="ER1297">
        <v>40.29</v>
      </c>
      <c r="ES1297">
        <v>40.29</v>
      </c>
      <c r="ET1297">
        <v>0</v>
      </c>
      <c r="EU1297">
        <v>0</v>
      </c>
      <c r="EV1297">
        <v>0</v>
      </c>
      <c r="EW1297">
        <v>0</v>
      </c>
      <c r="EX1297">
        <v>0</v>
      </c>
      <c r="EY1297">
        <v>0</v>
      </c>
      <c r="FQ1297">
        <v>0</v>
      </c>
      <c r="FR1297">
        <f t="shared" si="1061"/>
        <v>0</v>
      </c>
      <c r="FS1297">
        <v>0</v>
      </c>
      <c r="FX1297">
        <v>0</v>
      </c>
      <c r="FY1297">
        <v>0</v>
      </c>
      <c r="GA1297" t="s">
        <v>3</v>
      </c>
      <c r="GD1297">
        <v>1</v>
      </c>
      <c r="GF1297">
        <v>-1278046627</v>
      </c>
      <c r="GG1297">
        <v>2</v>
      </c>
      <c r="GH1297">
        <v>1</v>
      </c>
      <c r="GI1297">
        <v>4</v>
      </c>
      <c r="GJ1297">
        <v>0</v>
      </c>
      <c r="GK1297">
        <v>0</v>
      </c>
      <c r="GL1297">
        <f t="shared" si="1062"/>
        <v>0</v>
      </c>
      <c r="GM1297">
        <f t="shared" si="1063"/>
        <v>3545.52</v>
      </c>
      <c r="GN1297">
        <f t="shared" si="1064"/>
        <v>3545.52</v>
      </c>
      <c r="GO1297">
        <f t="shared" si="1065"/>
        <v>0</v>
      </c>
      <c r="GP1297">
        <f t="shared" si="1066"/>
        <v>0</v>
      </c>
      <c r="GR1297">
        <v>0</v>
      </c>
      <c r="GS1297">
        <v>0</v>
      </c>
      <c r="GT1297">
        <v>0</v>
      </c>
      <c r="GU1297" t="s">
        <v>3</v>
      </c>
      <c r="GV1297">
        <f t="shared" si="1067"/>
        <v>0</v>
      </c>
      <c r="GW1297">
        <v>1</v>
      </c>
      <c r="GX1297">
        <f t="shared" si="1068"/>
        <v>0</v>
      </c>
      <c r="HA1297">
        <v>0</v>
      </c>
      <c r="HB1297">
        <v>0</v>
      </c>
      <c r="HC1297">
        <f t="shared" si="1069"/>
        <v>0</v>
      </c>
      <c r="HE1297" t="s">
        <v>3</v>
      </c>
      <c r="HF1297" t="s">
        <v>3</v>
      </c>
      <c r="HI1297">
        <f t="shared" si="1070"/>
        <v>0</v>
      </c>
      <c r="HJ1297">
        <f t="shared" si="1071"/>
        <v>0</v>
      </c>
      <c r="HK1297">
        <f t="shared" si="1072"/>
        <v>0</v>
      </c>
      <c r="HL1297">
        <f t="shared" si="1073"/>
        <v>0</v>
      </c>
      <c r="HM1297" t="s">
        <v>3</v>
      </c>
      <c r="HN1297" t="s">
        <v>3</v>
      </c>
      <c r="HO1297" t="s">
        <v>3</v>
      </c>
      <c r="HP1297" t="s">
        <v>3</v>
      </c>
      <c r="HQ1297" t="s">
        <v>3</v>
      </c>
      <c r="IK1297">
        <v>0</v>
      </c>
    </row>
    <row r="1298" spans="1:245" x14ac:dyDescent="0.2">
      <c r="A1298">
        <v>17</v>
      </c>
      <c r="B1298">
        <v>0</v>
      </c>
      <c r="E1298" t="s">
        <v>534</v>
      </c>
      <c r="F1298" t="s">
        <v>980</v>
      </c>
      <c r="G1298" t="s">
        <v>981</v>
      </c>
      <c r="H1298" t="s">
        <v>382</v>
      </c>
      <c r="I1298">
        <v>88</v>
      </c>
      <c r="J1298">
        <v>0</v>
      </c>
      <c r="K1298">
        <v>88</v>
      </c>
      <c r="O1298">
        <f t="shared" si="1035"/>
        <v>3736.48</v>
      </c>
      <c r="P1298">
        <f t="shared" si="1036"/>
        <v>3736.48</v>
      </c>
      <c r="Q1298">
        <f t="shared" si="1037"/>
        <v>0</v>
      </c>
      <c r="R1298">
        <f t="shared" si="1038"/>
        <v>0</v>
      </c>
      <c r="S1298">
        <f t="shared" si="1039"/>
        <v>0</v>
      </c>
      <c r="T1298">
        <f t="shared" si="1040"/>
        <v>0</v>
      </c>
      <c r="U1298">
        <f t="shared" si="1041"/>
        <v>0</v>
      </c>
      <c r="V1298">
        <f t="shared" si="1042"/>
        <v>0</v>
      </c>
      <c r="W1298">
        <f t="shared" si="1043"/>
        <v>0</v>
      </c>
      <c r="X1298">
        <f t="shared" si="1044"/>
        <v>0</v>
      </c>
      <c r="Y1298">
        <f t="shared" si="1045"/>
        <v>0</v>
      </c>
      <c r="AA1298">
        <v>30589570</v>
      </c>
      <c r="AB1298">
        <f t="shared" si="1046"/>
        <v>42.46</v>
      </c>
      <c r="AC1298">
        <f t="shared" si="1047"/>
        <v>42.46</v>
      </c>
      <c r="AD1298">
        <f t="shared" si="1079"/>
        <v>0</v>
      </c>
      <c r="AE1298">
        <f t="shared" si="1080"/>
        <v>0</v>
      </c>
      <c r="AF1298">
        <f t="shared" si="1080"/>
        <v>0</v>
      </c>
      <c r="AG1298">
        <f t="shared" si="1048"/>
        <v>0</v>
      </c>
      <c r="AH1298">
        <f t="shared" si="1081"/>
        <v>0</v>
      </c>
      <c r="AI1298">
        <f t="shared" si="1081"/>
        <v>0</v>
      </c>
      <c r="AJ1298">
        <f t="shared" si="1049"/>
        <v>0</v>
      </c>
      <c r="AK1298">
        <v>42.46</v>
      </c>
      <c r="AL1298">
        <v>42.46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1</v>
      </c>
      <c r="AW1298">
        <v>1</v>
      </c>
      <c r="AZ1298">
        <v>1</v>
      </c>
      <c r="BA1298">
        <v>1</v>
      </c>
      <c r="BB1298">
        <v>1</v>
      </c>
      <c r="BC1298">
        <v>1</v>
      </c>
      <c r="BD1298" t="s">
        <v>3</v>
      </c>
      <c r="BE1298" t="s">
        <v>3</v>
      </c>
      <c r="BF1298" t="s">
        <v>3</v>
      </c>
      <c r="BG1298" t="s">
        <v>3</v>
      </c>
      <c r="BH1298">
        <v>3</v>
      </c>
      <c r="BI1298">
        <v>1</v>
      </c>
      <c r="BJ1298" t="s">
        <v>982</v>
      </c>
      <c r="BM1298">
        <v>500001</v>
      </c>
      <c r="BN1298">
        <v>0</v>
      </c>
      <c r="BO1298" t="s">
        <v>67</v>
      </c>
      <c r="BP1298">
        <v>1</v>
      </c>
      <c r="BQ1298">
        <v>8</v>
      </c>
      <c r="BR1298">
        <v>0</v>
      </c>
      <c r="BS1298">
        <v>1</v>
      </c>
      <c r="BT1298">
        <v>1</v>
      </c>
      <c r="BU1298">
        <v>1</v>
      </c>
      <c r="BV1298">
        <v>1</v>
      </c>
      <c r="BW1298">
        <v>1</v>
      </c>
      <c r="BX1298">
        <v>1</v>
      </c>
      <c r="BY1298" t="s">
        <v>3</v>
      </c>
      <c r="BZ1298">
        <v>0</v>
      </c>
      <c r="CA1298">
        <v>0</v>
      </c>
      <c r="CB1298" t="s">
        <v>3</v>
      </c>
      <c r="CE1298">
        <v>0</v>
      </c>
      <c r="CF1298">
        <v>0</v>
      </c>
      <c r="CG1298">
        <v>0</v>
      </c>
      <c r="CM1298">
        <v>0</v>
      </c>
      <c r="CN1298" t="s">
        <v>3</v>
      </c>
      <c r="CO1298">
        <v>0</v>
      </c>
      <c r="CP1298">
        <f t="shared" si="1050"/>
        <v>3736.48</v>
      </c>
      <c r="CQ1298">
        <f t="shared" si="1051"/>
        <v>42.46</v>
      </c>
      <c r="CR1298">
        <f t="shared" si="1052"/>
        <v>0</v>
      </c>
      <c r="CS1298">
        <f t="shared" si="1053"/>
        <v>0</v>
      </c>
      <c r="CT1298">
        <f t="shared" si="1054"/>
        <v>0</v>
      </c>
      <c r="CU1298">
        <f t="shared" si="1055"/>
        <v>0</v>
      </c>
      <c r="CV1298">
        <f t="shared" si="1056"/>
        <v>0</v>
      </c>
      <c r="CW1298">
        <f t="shared" si="1057"/>
        <v>0</v>
      </c>
      <c r="CX1298">
        <f t="shared" si="1058"/>
        <v>0</v>
      </c>
      <c r="CY1298">
        <f t="shared" si="1059"/>
        <v>0</v>
      </c>
      <c r="CZ1298">
        <f t="shared" si="1060"/>
        <v>0</v>
      </c>
      <c r="DC1298" t="s">
        <v>3</v>
      </c>
      <c r="DD1298" t="s">
        <v>3</v>
      </c>
      <c r="DE1298" t="s">
        <v>3</v>
      </c>
      <c r="DF1298" t="s">
        <v>3</v>
      </c>
      <c r="DG1298" t="s">
        <v>3</v>
      </c>
      <c r="DH1298" t="s">
        <v>3</v>
      </c>
      <c r="DI1298" t="s">
        <v>3</v>
      </c>
      <c r="DJ1298" t="s">
        <v>3</v>
      </c>
      <c r="DK1298" t="s">
        <v>3</v>
      </c>
      <c r="DL1298" t="s">
        <v>3</v>
      </c>
      <c r="DM1298" t="s">
        <v>3</v>
      </c>
      <c r="DN1298">
        <v>0</v>
      </c>
      <c r="DO1298">
        <v>0</v>
      </c>
      <c r="DP1298">
        <v>1</v>
      </c>
      <c r="DQ1298">
        <v>1</v>
      </c>
      <c r="DU1298">
        <v>1003</v>
      </c>
      <c r="DV1298" t="s">
        <v>382</v>
      </c>
      <c r="DW1298" t="s">
        <v>382</v>
      </c>
      <c r="DX1298">
        <v>1</v>
      </c>
      <c r="DZ1298" t="s">
        <v>3</v>
      </c>
      <c r="EA1298" t="s">
        <v>3</v>
      </c>
      <c r="EB1298" t="s">
        <v>3</v>
      </c>
      <c r="EC1298" t="s">
        <v>3</v>
      </c>
      <c r="EE1298">
        <v>30172930</v>
      </c>
      <c r="EF1298">
        <v>8</v>
      </c>
      <c r="EG1298" t="s">
        <v>68</v>
      </c>
      <c r="EH1298">
        <v>0</v>
      </c>
      <c r="EI1298" t="s">
        <v>3</v>
      </c>
      <c r="EJ1298">
        <v>1</v>
      </c>
      <c r="EK1298">
        <v>500001</v>
      </c>
      <c r="EL1298" t="s">
        <v>69</v>
      </c>
      <c r="EM1298" t="s">
        <v>70</v>
      </c>
      <c r="EO1298" t="s">
        <v>3</v>
      </c>
      <c r="EQ1298">
        <v>0</v>
      </c>
      <c r="ER1298">
        <v>42.46</v>
      </c>
      <c r="ES1298">
        <v>42.46</v>
      </c>
      <c r="ET1298">
        <v>0</v>
      </c>
      <c r="EU1298">
        <v>0</v>
      </c>
      <c r="EV1298">
        <v>0</v>
      </c>
      <c r="EW1298">
        <v>0</v>
      </c>
      <c r="EX1298">
        <v>0</v>
      </c>
      <c r="EY1298">
        <v>0</v>
      </c>
      <c r="FQ1298">
        <v>0</v>
      </c>
      <c r="FR1298">
        <f t="shared" si="1061"/>
        <v>0</v>
      </c>
      <c r="FS1298">
        <v>0</v>
      </c>
      <c r="FX1298">
        <v>0</v>
      </c>
      <c r="FY1298">
        <v>0</v>
      </c>
      <c r="GA1298" t="s">
        <v>3</v>
      </c>
      <c r="GD1298">
        <v>1</v>
      </c>
      <c r="GF1298">
        <v>869424484</v>
      </c>
      <c r="GG1298">
        <v>2</v>
      </c>
      <c r="GH1298">
        <v>1</v>
      </c>
      <c r="GI1298">
        <v>4</v>
      </c>
      <c r="GJ1298">
        <v>0</v>
      </c>
      <c r="GK1298">
        <v>0</v>
      </c>
      <c r="GL1298">
        <f t="shared" si="1062"/>
        <v>0</v>
      </c>
      <c r="GM1298">
        <f t="shared" si="1063"/>
        <v>3736.48</v>
      </c>
      <c r="GN1298">
        <f t="shared" si="1064"/>
        <v>3736.48</v>
      </c>
      <c r="GO1298">
        <f t="shared" si="1065"/>
        <v>0</v>
      </c>
      <c r="GP1298">
        <f t="shared" si="1066"/>
        <v>0</v>
      </c>
      <c r="GR1298">
        <v>0</v>
      </c>
      <c r="GS1298">
        <v>0</v>
      </c>
      <c r="GT1298">
        <v>0</v>
      </c>
      <c r="GU1298" t="s">
        <v>3</v>
      </c>
      <c r="GV1298">
        <f t="shared" si="1067"/>
        <v>0</v>
      </c>
      <c r="GW1298">
        <v>1</v>
      </c>
      <c r="GX1298">
        <f t="shared" si="1068"/>
        <v>0</v>
      </c>
      <c r="HA1298">
        <v>0</v>
      </c>
      <c r="HB1298">
        <v>0</v>
      </c>
      <c r="HC1298">
        <f t="shared" si="1069"/>
        <v>0</v>
      </c>
      <c r="HE1298" t="s">
        <v>3</v>
      </c>
      <c r="HF1298" t="s">
        <v>3</v>
      </c>
      <c r="HI1298">
        <f t="shared" si="1070"/>
        <v>0</v>
      </c>
      <c r="HJ1298">
        <f t="shared" si="1071"/>
        <v>0</v>
      </c>
      <c r="HK1298">
        <f t="shared" si="1072"/>
        <v>0</v>
      </c>
      <c r="HL1298">
        <f t="shared" si="1073"/>
        <v>0</v>
      </c>
      <c r="HM1298" t="s">
        <v>3</v>
      </c>
      <c r="HN1298" t="s">
        <v>3</v>
      </c>
      <c r="HO1298" t="s">
        <v>3</v>
      </c>
      <c r="HP1298" t="s">
        <v>3</v>
      </c>
      <c r="HQ1298" t="s">
        <v>3</v>
      </c>
      <c r="IK1298">
        <v>0</v>
      </c>
    </row>
    <row r="1299" spans="1:245" x14ac:dyDescent="0.2">
      <c r="A1299">
        <v>17</v>
      </c>
      <c r="B1299">
        <v>0</v>
      </c>
      <c r="E1299" t="s">
        <v>538</v>
      </c>
      <c r="F1299" t="s">
        <v>983</v>
      </c>
      <c r="G1299" t="s">
        <v>984</v>
      </c>
      <c r="H1299" t="s">
        <v>382</v>
      </c>
      <c r="I1299">
        <v>132</v>
      </c>
      <c r="J1299">
        <v>0</v>
      </c>
      <c r="K1299">
        <v>132</v>
      </c>
      <c r="O1299">
        <f t="shared" si="1035"/>
        <v>6989.4</v>
      </c>
      <c r="P1299">
        <f t="shared" si="1036"/>
        <v>6989.4</v>
      </c>
      <c r="Q1299">
        <f t="shared" si="1037"/>
        <v>0</v>
      </c>
      <c r="R1299">
        <f t="shared" si="1038"/>
        <v>0</v>
      </c>
      <c r="S1299">
        <f t="shared" si="1039"/>
        <v>0</v>
      </c>
      <c r="T1299">
        <f t="shared" si="1040"/>
        <v>0</v>
      </c>
      <c r="U1299">
        <f t="shared" si="1041"/>
        <v>0</v>
      </c>
      <c r="V1299">
        <f t="shared" si="1042"/>
        <v>0</v>
      </c>
      <c r="W1299">
        <f t="shared" si="1043"/>
        <v>0</v>
      </c>
      <c r="X1299">
        <f t="shared" si="1044"/>
        <v>0</v>
      </c>
      <c r="Y1299">
        <f t="shared" si="1045"/>
        <v>0</v>
      </c>
      <c r="AA1299">
        <v>30589570</v>
      </c>
      <c r="AB1299">
        <f t="shared" si="1046"/>
        <v>52.95</v>
      </c>
      <c r="AC1299">
        <f t="shared" si="1047"/>
        <v>52.95</v>
      </c>
      <c r="AD1299">
        <f t="shared" si="1079"/>
        <v>0</v>
      </c>
      <c r="AE1299">
        <f t="shared" si="1080"/>
        <v>0</v>
      </c>
      <c r="AF1299">
        <f t="shared" si="1080"/>
        <v>0</v>
      </c>
      <c r="AG1299">
        <f t="shared" si="1048"/>
        <v>0</v>
      </c>
      <c r="AH1299">
        <f t="shared" si="1081"/>
        <v>0</v>
      </c>
      <c r="AI1299">
        <f t="shared" si="1081"/>
        <v>0</v>
      </c>
      <c r="AJ1299">
        <f t="shared" si="1049"/>
        <v>0</v>
      </c>
      <c r="AK1299">
        <v>52.95</v>
      </c>
      <c r="AL1299">
        <v>52.95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1</v>
      </c>
      <c r="AW1299">
        <v>1</v>
      </c>
      <c r="AZ1299">
        <v>1</v>
      </c>
      <c r="BA1299">
        <v>1</v>
      </c>
      <c r="BB1299">
        <v>1</v>
      </c>
      <c r="BC1299">
        <v>1</v>
      </c>
      <c r="BD1299" t="s">
        <v>3</v>
      </c>
      <c r="BE1299" t="s">
        <v>3</v>
      </c>
      <c r="BF1299" t="s">
        <v>3</v>
      </c>
      <c r="BG1299" t="s">
        <v>3</v>
      </c>
      <c r="BH1299">
        <v>3</v>
      </c>
      <c r="BI1299">
        <v>1</v>
      </c>
      <c r="BJ1299" t="s">
        <v>985</v>
      </c>
      <c r="BM1299">
        <v>500001</v>
      </c>
      <c r="BN1299">
        <v>0</v>
      </c>
      <c r="BO1299" t="s">
        <v>67</v>
      </c>
      <c r="BP1299">
        <v>1</v>
      </c>
      <c r="BQ1299">
        <v>8</v>
      </c>
      <c r="BR1299">
        <v>0</v>
      </c>
      <c r="BS1299">
        <v>1</v>
      </c>
      <c r="BT1299">
        <v>1</v>
      </c>
      <c r="BU1299">
        <v>1</v>
      </c>
      <c r="BV1299">
        <v>1</v>
      </c>
      <c r="BW1299">
        <v>1</v>
      </c>
      <c r="BX1299">
        <v>1</v>
      </c>
      <c r="BY1299" t="s">
        <v>3</v>
      </c>
      <c r="BZ1299">
        <v>0</v>
      </c>
      <c r="CA1299">
        <v>0</v>
      </c>
      <c r="CB1299" t="s">
        <v>3</v>
      </c>
      <c r="CE1299">
        <v>0</v>
      </c>
      <c r="CF1299">
        <v>0</v>
      </c>
      <c r="CG1299">
        <v>0</v>
      </c>
      <c r="CM1299">
        <v>0</v>
      </c>
      <c r="CN1299" t="s">
        <v>3</v>
      </c>
      <c r="CO1299">
        <v>0</v>
      </c>
      <c r="CP1299">
        <f t="shared" si="1050"/>
        <v>6989.4</v>
      </c>
      <c r="CQ1299">
        <f t="shared" si="1051"/>
        <v>52.95</v>
      </c>
      <c r="CR1299">
        <f t="shared" si="1052"/>
        <v>0</v>
      </c>
      <c r="CS1299">
        <f t="shared" si="1053"/>
        <v>0</v>
      </c>
      <c r="CT1299">
        <f t="shared" si="1054"/>
        <v>0</v>
      </c>
      <c r="CU1299">
        <f t="shared" si="1055"/>
        <v>0</v>
      </c>
      <c r="CV1299">
        <f t="shared" si="1056"/>
        <v>0</v>
      </c>
      <c r="CW1299">
        <f t="shared" si="1057"/>
        <v>0</v>
      </c>
      <c r="CX1299">
        <f t="shared" si="1058"/>
        <v>0</v>
      </c>
      <c r="CY1299">
        <f t="shared" si="1059"/>
        <v>0</v>
      </c>
      <c r="CZ1299">
        <f t="shared" si="1060"/>
        <v>0</v>
      </c>
      <c r="DC1299" t="s">
        <v>3</v>
      </c>
      <c r="DD1299" t="s">
        <v>3</v>
      </c>
      <c r="DE1299" t="s">
        <v>3</v>
      </c>
      <c r="DF1299" t="s">
        <v>3</v>
      </c>
      <c r="DG1299" t="s">
        <v>3</v>
      </c>
      <c r="DH1299" t="s">
        <v>3</v>
      </c>
      <c r="DI1299" t="s">
        <v>3</v>
      </c>
      <c r="DJ1299" t="s">
        <v>3</v>
      </c>
      <c r="DK1299" t="s">
        <v>3</v>
      </c>
      <c r="DL1299" t="s">
        <v>3</v>
      </c>
      <c r="DM1299" t="s">
        <v>3</v>
      </c>
      <c r="DN1299">
        <v>0</v>
      </c>
      <c r="DO1299">
        <v>0</v>
      </c>
      <c r="DP1299">
        <v>1</v>
      </c>
      <c r="DQ1299">
        <v>1</v>
      </c>
      <c r="DU1299">
        <v>1003</v>
      </c>
      <c r="DV1299" t="s">
        <v>382</v>
      </c>
      <c r="DW1299" t="s">
        <v>382</v>
      </c>
      <c r="DX1299">
        <v>1</v>
      </c>
      <c r="DZ1299" t="s">
        <v>3</v>
      </c>
      <c r="EA1299" t="s">
        <v>3</v>
      </c>
      <c r="EB1299" t="s">
        <v>3</v>
      </c>
      <c r="EC1299" t="s">
        <v>3</v>
      </c>
      <c r="EE1299">
        <v>30172930</v>
      </c>
      <c r="EF1299">
        <v>8</v>
      </c>
      <c r="EG1299" t="s">
        <v>68</v>
      </c>
      <c r="EH1299">
        <v>0</v>
      </c>
      <c r="EI1299" t="s">
        <v>3</v>
      </c>
      <c r="EJ1299">
        <v>1</v>
      </c>
      <c r="EK1299">
        <v>500001</v>
      </c>
      <c r="EL1299" t="s">
        <v>69</v>
      </c>
      <c r="EM1299" t="s">
        <v>70</v>
      </c>
      <c r="EO1299" t="s">
        <v>3</v>
      </c>
      <c r="EQ1299">
        <v>0</v>
      </c>
      <c r="ER1299">
        <v>52.95</v>
      </c>
      <c r="ES1299">
        <v>52.95</v>
      </c>
      <c r="ET1299">
        <v>0</v>
      </c>
      <c r="EU1299">
        <v>0</v>
      </c>
      <c r="EV1299">
        <v>0</v>
      </c>
      <c r="EW1299">
        <v>0</v>
      </c>
      <c r="EX1299">
        <v>0</v>
      </c>
      <c r="EY1299">
        <v>0</v>
      </c>
      <c r="FQ1299">
        <v>0</v>
      </c>
      <c r="FR1299">
        <f t="shared" si="1061"/>
        <v>0</v>
      </c>
      <c r="FS1299">
        <v>0</v>
      </c>
      <c r="FX1299">
        <v>0</v>
      </c>
      <c r="FY1299">
        <v>0</v>
      </c>
      <c r="GA1299" t="s">
        <v>3</v>
      </c>
      <c r="GD1299">
        <v>1</v>
      </c>
      <c r="GF1299">
        <v>142644100</v>
      </c>
      <c r="GG1299">
        <v>2</v>
      </c>
      <c r="GH1299">
        <v>1</v>
      </c>
      <c r="GI1299">
        <v>4</v>
      </c>
      <c r="GJ1299">
        <v>0</v>
      </c>
      <c r="GK1299">
        <v>0</v>
      </c>
      <c r="GL1299">
        <f t="shared" si="1062"/>
        <v>0</v>
      </c>
      <c r="GM1299">
        <f t="shared" si="1063"/>
        <v>6989.4</v>
      </c>
      <c r="GN1299">
        <f t="shared" si="1064"/>
        <v>6989.4</v>
      </c>
      <c r="GO1299">
        <f t="shared" si="1065"/>
        <v>0</v>
      </c>
      <c r="GP1299">
        <f t="shared" si="1066"/>
        <v>0</v>
      </c>
      <c r="GR1299">
        <v>0</v>
      </c>
      <c r="GS1299">
        <v>0</v>
      </c>
      <c r="GT1299">
        <v>0</v>
      </c>
      <c r="GU1299" t="s">
        <v>3</v>
      </c>
      <c r="GV1299">
        <f t="shared" si="1067"/>
        <v>0</v>
      </c>
      <c r="GW1299">
        <v>1</v>
      </c>
      <c r="GX1299">
        <f t="shared" si="1068"/>
        <v>0</v>
      </c>
      <c r="HA1299">
        <v>0</v>
      </c>
      <c r="HB1299">
        <v>0</v>
      </c>
      <c r="HC1299">
        <f t="shared" si="1069"/>
        <v>0</v>
      </c>
      <c r="HE1299" t="s">
        <v>3</v>
      </c>
      <c r="HF1299" t="s">
        <v>3</v>
      </c>
      <c r="HI1299">
        <f t="shared" si="1070"/>
        <v>0</v>
      </c>
      <c r="HJ1299">
        <f t="shared" si="1071"/>
        <v>0</v>
      </c>
      <c r="HK1299">
        <f t="shared" si="1072"/>
        <v>0</v>
      </c>
      <c r="HL1299">
        <f t="shared" si="1073"/>
        <v>0</v>
      </c>
      <c r="HM1299" t="s">
        <v>3</v>
      </c>
      <c r="HN1299" t="s">
        <v>3</v>
      </c>
      <c r="HO1299" t="s">
        <v>3</v>
      </c>
      <c r="HP1299" t="s">
        <v>3</v>
      </c>
      <c r="HQ1299" t="s">
        <v>3</v>
      </c>
      <c r="IK1299">
        <v>0</v>
      </c>
    </row>
    <row r="1300" spans="1:245" x14ac:dyDescent="0.2">
      <c r="A1300">
        <v>17</v>
      </c>
      <c r="B1300">
        <v>0</v>
      </c>
      <c r="E1300" t="s">
        <v>542</v>
      </c>
      <c r="F1300" t="s">
        <v>994</v>
      </c>
      <c r="G1300" t="s">
        <v>995</v>
      </c>
      <c r="H1300" t="s">
        <v>382</v>
      </c>
      <c r="I1300">
        <v>22</v>
      </c>
      <c r="J1300">
        <v>0</v>
      </c>
      <c r="K1300">
        <v>22</v>
      </c>
      <c r="O1300">
        <f t="shared" si="1035"/>
        <v>1330.12</v>
      </c>
      <c r="P1300">
        <f t="shared" si="1036"/>
        <v>1330.12</v>
      </c>
      <c r="Q1300">
        <f t="shared" si="1037"/>
        <v>0</v>
      </c>
      <c r="R1300">
        <f t="shared" si="1038"/>
        <v>0</v>
      </c>
      <c r="S1300">
        <f t="shared" si="1039"/>
        <v>0</v>
      </c>
      <c r="T1300">
        <f t="shared" si="1040"/>
        <v>0</v>
      </c>
      <c r="U1300">
        <f t="shared" si="1041"/>
        <v>0</v>
      </c>
      <c r="V1300">
        <f t="shared" si="1042"/>
        <v>0</v>
      </c>
      <c r="W1300">
        <f t="shared" si="1043"/>
        <v>0</v>
      </c>
      <c r="X1300">
        <f t="shared" si="1044"/>
        <v>0</v>
      </c>
      <c r="Y1300">
        <f t="shared" si="1045"/>
        <v>0</v>
      </c>
      <c r="AA1300">
        <v>30589570</v>
      </c>
      <c r="AB1300">
        <f t="shared" si="1046"/>
        <v>60.46</v>
      </c>
      <c r="AC1300">
        <f t="shared" si="1047"/>
        <v>60.46</v>
      </c>
      <c r="AD1300">
        <f t="shared" si="1079"/>
        <v>0</v>
      </c>
      <c r="AE1300">
        <f t="shared" si="1080"/>
        <v>0</v>
      </c>
      <c r="AF1300">
        <f t="shared" si="1080"/>
        <v>0</v>
      </c>
      <c r="AG1300">
        <f t="shared" si="1048"/>
        <v>0</v>
      </c>
      <c r="AH1300">
        <f t="shared" si="1081"/>
        <v>0</v>
      </c>
      <c r="AI1300">
        <f t="shared" si="1081"/>
        <v>0</v>
      </c>
      <c r="AJ1300">
        <f t="shared" si="1049"/>
        <v>0</v>
      </c>
      <c r="AK1300">
        <v>60.46</v>
      </c>
      <c r="AL1300">
        <v>60.46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1</v>
      </c>
      <c r="AW1300">
        <v>1</v>
      </c>
      <c r="AZ1300">
        <v>1</v>
      </c>
      <c r="BA1300">
        <v>1</v>
      </c>
      <c r="BB1300">
        <v>1</v>
      </c>
      <c r="BC1300">
        <v>1</v>
      </c>
      <c r="BD1300" t="s">
        <v>3</v>
      </c>
      <c r="BE1300" t="s">
        <v>3</v>
      </c>
      <c r="BF1300" t="s">
        <v>3</v>
      </c>
      <c r="BG1300" t="s">
        <v>3</v>
      </c>
      <c r="BH1300">
        <v>3</v>
      </c>
      <c r="BI1300">
        <v>1</v>
      </c>
      <c r="BJ1300" t="s">
        <v>996</v>
      </c>
      <c r="BM1300">
        <v>500001</v>
      </c>
      <c r="BN1300">
        <v>0</v>
      </c>
      <c r="BO1300" t="s">
        <v>67</v>
      </c>
      <c r="BP1300">
        <v>1</v>
      </c>
      <c r="BQ1300">
        <v>8</v>
      </c>
      <c r="BR1300">
        <v>0</v>
      </c>
      <c r="BS1300">
        <v>1</v>
      </c>
      <c r="BT1300">
        <v>1</v>
      </c>
      <c r="BU1300">
        <v>1</v>
      </c>
      <c r="BV1300">
        <v>1</v>
      </c>
      <c r="BW1300">
        <v>1</v>
      </c>
      <c r="BX1300">
        <v>1</v>
      </c>
      <c r="BY1300" t="s">
        <v>3</v>
      </c>
      <c r="BZ1300">
        <v>0</v>
      </c>
      <c r="CA1300">
        <v>0</v>
      </c>
      <c r="CB1300" t="s">
        <v>3</v>
      </c>
      <c r="CE1300">
        <v>0</v>
      </c>
      <c r="CF1300">
        <v>0</v>
      </c>
      <c r="CG1300">
        <v>0</v>
      </c>
      <c r="CM1300">
        <v>0</v>
      </c>
      <c r="CN1300" t="s">
        <v>3</v>
      </c>
      <c r="CO1300">
        <v>0</v>
      </c>
      <c r="CP1300">
        <f t="shared" si="1050"/>
        <v>1330.12</v>
      </c>
      <c r="CQ1300">
        <f t="shared" si="1051"/>
        <v>60.46</v>
      </c>
      <c r="CR1300">
        <f t="shared" si="1052"/>
        <v>0</v>
      </c>
      <c r="CS1300">
        <f t="shared" si="1053"/>
        <v>0</v>
      </c>
      <c r="CT1300">
        <f t="shared" si="1054"/>
        <v>0</v>
      </c>
      <c r="CU1300">
        <f t="shared" si="1055"/>
        <v>0</v>
      </c>
      <c r="CV1300">
        <f t="shared" si="1056"/>
        <v>0</v>
      </c>
      <c r="CW1300">
        <f t="shared" si="1057"/>
        <v>0</v>
      </c>
      <c r="CX1300">
        <f t="shared" si="1058"/>
        <v>0</v>
      </c>
      <c r="CY1300">
        <f t="shared" si="1059"/>
        <v>0</v>
      </c>
      <c r="CZ1300">
        <f t="shared" si="1060"/>
        <v>0</v>
      </c>
      <c r="DC1300" t="s">
        <v>3</v>
      </c>
      <c r="DD1300" t="s">
        <v>3</v>
      </c>
      <c r="DE1300" t="s">
        <v>3</v>
      </c>
      <c r="DF1300" t="s">
        <v>3</v>
      </c>
      <c r="DG1300" t="s">
        <v>3</v>
      </c>
      <c r="DH1300" t="s">
        <v>3</v>
      </c>
      <c r="DI1300" t="s">
        <v>3</v>
      </c>
      <c r="DJ1300" t="s">
        <v>3</v>
      </c>
      <c r="DK1300" t="s">
        <v>3</v>
      </c>
      <c r="DL1300" t="s">
        <v>3</v>
      </c>
      <c r="DM1300" t="s">
        <v>3</v>
      </c>
      <c r="DN1300">
        <v>0</v>
      </c>
      <c r="DO1300">
        <v>0</v>
      </c>
      <c r="DP1300">
        <v>1</v>
      </c>
      <c r="DQ1300">
        <v>1</v>
      </c>
      <c r="DU1300">
        <v>1003</v>
      </c>
      <c r="DV1300" t="s">
        <v>382</v>
      </c>
      <c r="DW1300" t="s">
        <v>382</v>
      </c>
      <c r="DX1300">
        <v>1</v>
      </c>
      <c r="DZ1300" t="s">
        <v>3</v>
      </c>
      <c r="EA1300" t="s">
        <v>3</v>
      </c>
      <c r="EB1300" t="s">
        <v>3</v>
      </c>
      <c r="EC1300" t="s">
        <v>3</v>
      </c>
      <c r="EE1300">
        <v>30172930</v>
      </c>
      <c r="EF1300">
        <v>8</v>
      </c>
      <c r="EG1300" t="s">
        <v>68</v>
      </c>
      <c r="EH1300">
        <v>0</v>
      </c>
      <c r="EI1300" t="s">
        <v>3</v>
      </c>
      <c r="EJ1300">
        <v>1</v>
      </c>
      <c r="EK1300">
        <v>500001</v>
      </c>
      <c r="EL1300" t="s">
        <v>69</v>
      </c>
      <c r="EM1300" t="s">
        <v>70</v>
      </c>
      <c r="EO1300" t="s">
        <v>3</v>
      </c>
      <c r="EQ1300">
        <v>0</v>
      </c>
      <c r="ER1300">
        <v>60.46</v>
      </c>
      <c r="ES1300">
        <v>60.46</v>
      </c>
      <c r="ET1300">
        <v>0</v>
      </c>
      <c r="EU1300">
        <v>0</v>
      </c>
      <c r="EV1300">
        <v>0</v>
      </c>
      <c r="EW1300">
        <v>0</v>
      </c>
      <c r="EX1300">
        <v>0</v>
      </c>
      <c r="EY1300">
        <v>0</v>
      </c>
      <c r="FQ1300">
        <v>0</v>
      </c>
      <c r="FR1300">
        <f t="shared" si="1061"/>
        <v>0</v>
      </c>
      <c r="FS1300">
        <v>0</v>
      </c>
      <c r="FX1300">
        <v>0</v>
      </c>
      <c r="FY1300">
        <v>0</v>
      </c>
      <c r="GA1300" t="s">
        <v>3</v>
      </c>
      <c r="GD1300">
        <v>1</v>
      </c>
      <c r="GF1300">
        <v>1915171762</v>
      </c>
      <c r="GG1300">
        <v>2</v>
      </c>
      <c r="GH1300">
        <v>1</v>
      </c>
      <c r="GI1300">
        <v>4</v>
      </c>
      <c r="GJ1300">
        <v>0</v>
      </c>
      <c r="GK1300">
        <v>0</v>
      </c>
      <c r="GL1300">
        <f t="shared" si="1062"/>
        <v>0</v>
      </c>
      <c r="GM1300">
        <f t="shared" si="1063"/>
        <v>1330.12</v>
      </c>
      <c r="GN1300">
        <f t="shared" si="1064"/>
        <v>1330.12</v>
      </c>
      <c r="GO1300">
        <f t="shared" si="1065"/>
        <v>0</v>
      </c>
      <c r="GP1300">
        <f t="shared" si="1066"/>
        <v>0</v>
      </c>
      <c r="GR1300">
        <v>0</v>
      </c>
      <c r="GS1300">
        <v>0</v>
      </c>
      <c r="GT1300">
        <v>0</v>
      </c>
      <c r="GU1300" t="s">
        <v>3</v>
      </c>
      <c r="GV1300">
        <f t="shared" si="1067"/>
        <v>0</v>
      </c>
      <c r="GW1300">
        <v>1</v>
      </c>
      <c r="GX1300">
        <f t="shared" si="1068"/>
        <v>0</v>
      </c>
      <c r="HA1300">
        <v>0</v>
      </c>
      <c r="HB1300">
        <v>0</v>
      </c>
      <c r="HC1300">
        <f t="shared" si="1069"/>
        <v>0</v>
      </c>
      <c r="HE1300" t="s">
        <v>3</v>
      </c>
      <c r="HF1300" t="s">
        <v>3</v>
      </c>
      <c r="HI1300">
        <f t="shared" si="1070"/>
        <v>0</v>
      </c>
      <c r="HJ1300">
        <f t="shared" si="1071"/>
        <v>0</v>
      </c>
      <c r="HK1300">
        <f t="shared" si="1072"/>
        <v>0</v>
      </c>
      <c r="HL1300">
        <f t="shared" si="1073"/>
        <v>0</v>
      </c>
      <c r="HM1300" t="s">
        <v>3</v>
      </c>
      <c r="HN1300" t="s">
        <v>3</v>
      </c>
      <c r="HO1300" t="s">
        <v>3</v>
      </c>
      <c r="HP1300" t="s">
        <v>3</v>
      </c>
      <c r="HQ1300" t="s">
        <v>3</v>
      </c>
      <c r="IK1300">
        <v>0</v>
      </c>
    </row>
    <row r="1301" spans="1:245" x14ac:dyDescent="0.2">
      <c r="A1301">
        <v>17</v>
      </c>
      <c r="B1301">
        <v>0</v>
      </c>
      <c r="C1301">
        <f>ROW(SmtRes!A834)</f>
        <v>834</v>
      </c>
      <c r="D1301">
        <f>ROW(EtalonRes!A941)</f>
        <v>941</v>
      </c>
      <c r="E1301" t="s">
        <v>546</v>
      </c>
      <c r="F1301" t="s">
        <v>997</v>
      </c>
      <c r="G1301" t="s">
        <v>998</v>
      </c>
      <c r="H1301" t="s">
        <v>999</v>
      </c>
      <c r="I1301">
        <v>2</v>
      </c>
      <c r="J1301">
        <v>0</v>
      </c>
      <c r="K1301">
        <v>2</v>
      </c>
      <c r="O1301">
        <f t="shared" si="1035"/>
        <v>215.2</v>
      </c>
      <c r="P1301">
        <f t="shared" si="1036"/>
        <v>173.9</v>
      </c>
      <c r="Q1301">
        <f t="shared" si="1037"/>
        <v>11.68</v>
      </c>
      <c r="R1301">
        <f t="shared" si="1038"/>
        <v>0</v>
      </c>
      <c r="S1301">
        <f t="shared" si="1039"/>
        <v>29.62</v>
      </c>
      <c r="T1301">
        <f t="shared" si="1040"/>
        <v>0</v>
      </c>
      <c r="U1301">
        <f t="shared" si="1041"/>
        <v>3.3809999999999998</v>
      </c>
      <c r="V1301">
        <f t="shared" si="1042"/>
        <v>0</v>
      </c>
      <c r="W1301">
        <f t="shared" si="1043"/>
        <v>0</v>
      </c>
      <c r="X1301">
        <f t="shared" si="1044"/>
        <v>32.26</v>
      </c>
      <c r="Y1301">
        <f t="shared" si="1045"/>
        <v>18.13</v>
      </c>
      <c r="AA1301">
        <v>30589570</v>
      </c>
      <c r="AB1301">
        <f t="shared" si="1046"/>
        <v>107.59950000000001</v>
      </c>
      <c r="AC1301">
        <f t="shared" si="1047"/>
        <v>86.95</v>
      </c>
      <c r="AD1301">
        <f>ROUND(((((ET1301*ROUND(1.25,7)))-((EU1301*ROUND(1.25,7))))+AE1301),6)</f>
        <v>5.8375000000000004</v>
      </c>
      <c r="AE1301">
        <f>ROUND(((EU1301*ROUND(1.25,7))),6)</f>
        <v>0</v>
      </c>
      <c r="AF1301">
        <f>ROUND(((EV1301*ROUND(1.15,7))),6)</f>
        <v>14.811999999999999</v>
      </c>
      <c r="AG1301">
        <f t="shared" si="1048"/>
        <v>0</v>
      </c>
      <c r="AH1301">
        <f>((EW1301*ROUND(1.15,7)))</f>
        <v>1.6904999999999999</v>
      </c>
      <c r="AI1301">
        <f>((EX1301*ROUND(1.25,7)))</f>
        <v>0</v>
      </c>
      <c r="AJ1301">
        <f t="shared" si="1049"/>
        <v>0</v>
      </c>
      <c r="AK1301">
        <v>104.5</v>
      </c>
      <c r="AL1301">
        <v>86.95</v>
      </c>
      <c r="AM1301">
        <v>4.67</v>
      </c>
      <c r="AN1301">
        <v>0</v>
      </c>
      <c r="AO1301">
        <v>12.88</v>
      </c>
      <c r="AP1301">
        <v>0</v>
      </c>
      <c r="AQ1301">
        <v>1.47</v>
      </c>
      <c r="AR1301">
        <v>0</v>
      </c>
      <c r="AS1301">
        <v>0</v>
      </c>
      <c r="AT1301">
        <v>108.9</v>
      </c>
      <c r="AU1301">
        <v>61.2</v>
      </c>
      <c r="AV1301">
        <v>1</v>
      </c>
      <c r="AW1301">
        <v>1</v>
      </c>
      <c r="AZ1301">
        <v>1</v>
      </c>
      <c r="BA1301">
        <v>30.09</v>
      </c>
      <c r="BB1301">
        <v>1</v>
      </c>
      <c r="BC1301">
        <v>1</v>
      </c>
      <c r="BD1301" t="s">
        <v>3</v>
      </c>
      <c r="BE1301" t="s">
        <v>3</v>
      </c>
      <c r="BF1301" t="s">
        <v>3</v>
      </c>
      <c r="BG1301" t="s">
        <v>3</v>
      </c>
      <c r="BH1301">
        <v>0</v>
      </c>
      <c r="BI1301">
        <v>1</v>
      </c>
      <c r="BJ1301" t="s">
        <v>1000</v>
      </c>
      <c r="BM1301">
        <v>16001</v>
      </c>
      <c r="BN1301">
        <v>0</v>
      </c>
      <c r="BO1301" t="s">
        <v>26</v>
      </c>
      <c r="BP1301">
        <v>1</v>
      </c>
      <c r="BQ1301">
        <v>22</v>
      </c>
      <c r="BR1301">
        <v>0</v>
      </c>
      <c r="BS1301">
        <v>30.09</v>
      </c>
      <c r="BT1301">
        <v>1</v>
      </c>
      <c r="BU1301">
        <v>1</v>
      </c>
      <c r="BV1301">
        <v>1</v>
      </c>
      <c r="BW1301">
        <v>1</v>
      </c>
      <c r="BX1301">
        <v>1</v>
      </c>
      <c r="BY1301" t="s">
        <v>3</v>
      </c>
      <c r="BZ1301">
        <v>121</v>
      </c>
      <c r="CA1301">
        <v>72</v>
      </c>
      <c r="CB1301" t="s">
        <v>3</v>
      </c>
      <c r="CE1301">
        <v>0</v>
      </c>
      <c r="CF1301">
        <v>0</v>
      </c>
      <c r="CG1301">
        <v>0</v>
      </c>
      <c r="CM1301">
        <v>0</v>
      </c>
      <c r="CN1301" t="s">
        <v>1973</v>
      </c>
      <c r="CO1301">
        <v>0</v>
      </c>
      <c r="CP1301">
        <f t="shared" si="1050"/>
        <v>215.20000000000002</v>
      </c>
      <c r="CQ1301">
        <f t="shared" si="1051"/>
        <v>86.95</v>
      </c>
      <c r="CR1301">
        <f t="shared" si="1052"/>
        <v>5.8375000000000004</v>
      </c>
      <c r="CS1301">
        <f t="shared" si="1053"/>
        <v>0</v>
      </c>
      <c r="CT1301">
        <f t="shared" si="1054"/>
        <v>14.811999999999999</v>
      </c>
      <c r="CU1301">
        <f t="shared" si="1055"/>
        <v>0</v>
      </c>
      <c r="CV1301">
        <f t="shared" si="1056"/>
        <v>1.6904999999999999</v>
      </c>
      <c r="CW1301">
        <f t="shared" si="1057"/>
        <v>0</v>
      </c>
      <c r="CX1301">
        <f t="shared" si="1058"/>
        <v>0</v>
      </c>
      <c r="CY1301">
        <f t="shared" si="1059"/>
        <v>32.256180000000001</v>
      </c>
      <c r="CZ1301">
        <f t="shared" si="1060"/>
        <v>18.12744</v>
      </c>
      <c r="DC1301" t="s">
        <v>3</v>
      </c>
      <c r="DD1301" t="s">
        <v>3</v>
      </c>
      <c r="DE1301" t="s">
        <v>27</v>
      </c>
      <c r="DF1301" t="s">
        <v>27</v>
      </c>
      <c r="DG1301" t="s">
        <v>28</v>
      </c>
      <c r="DH1301" t="s">
        <v>3</v>
      </c>
      <c r="DI1301" t="s">
        <v>28</v>
      </c>
      <c r="DJ1301" t="s">
        <v>27</v>
      </c>
      <c r="DK1301" t="s">
        <v>3</v>
      </c>
      <c r="DL1301" t="s">
        <v>29</v>
      </c>
      <c r="DM1301" t="s">
        <v>30</v>
      </c>
      <c r="DN1301">
        <v>0</v>
      </c>
      <c r="DO1301">
        <v>0</v>
      </c>
      <c r="DP1301">
        <v>1</v>
      </c>
      <c r="DQ1301">
        <v>1</v>
      </c>
      <c r="DU1301">
        <v>1013</v>
      </c>
      <c r="DV1301" t="s">
        <v>999</v>
      </c>
      <c r="DW1301" t="s">
        <v>999</v>
      </c>
      <c r="DX1301">
        <v>1</v>
      </c>
      <c r="DZ1301" t="s">
        <v>3</v>
      </c>
      <c r="EA1301" t="s">
        <v>3</v>
      </c>
      <c r="EB1301" t="s">
        <v>3</v>
      </c>
      <c r="EC1301" t="s">
        <v>3</v>
      </c>
      <c r="EE1301">
        <v>30173025</v>
      </c>
      <c r="EF1301">
        <v>22</v>
      </c>
      <c r="EG1301" t="s">
        <v>363</v>
      </c>
      <c r="EH1301">
        <v>16</v>
      </c>
      <c r="EI1301" t="s">
        <v>364</v>
      </c>
      <c r="EJ1301">
        <v>1</v>
      </c>
      <c r="EK1301">
        <v>16001</v>
      </c>
      <c r="EL1301" t="s">
        <v>365</v>
      </c>
      <c r="EM1301" t="s">
        <v>366</v>
      </c>
      <c r="EO1301" t="s">
        <v>34</v>
      </c>
      <c r="EQ1301">
        <v>0</v>
      </c>
      <c r="ER1301">
        <v>104.5</v>
      </c>
      <c r="ES1301">
        <v>86.95</v>
      </c>
      <c r="ET1301">
        <v>4.67</v>
      </c>
      <c r="EU1301">
        <v>0</v>
      </c>
      <c r="EV1301">
        <v>12.88</v>
      </c>
      <c r="EW1301">
        <v>1.47</v>
      </c>
      <c r="EX1301">
        <v>0</v>
      </c>
      <c r="EY1301">
        <v>0</v>
      </c>
      <c r="FQ1301">
        <v>0</v>
      </c>
      <c r="FR1301">
        <f t="shared" si="1061"/>
        <v>0</v>
      </c>
      <c r="FS1301">
        <v>0</v>
      </c>
      <c r="FX1301">
        <v>108.9</v>
      </c>
      <c r="FY1301">
        <v>61.2</v>
      </c>
      <c r="GA1301" t="s">
        <v>3</v>
      </c>
      <c r="GD1301">
        <v>1</v>
      </c>
      <c r="GF1301">
        <v>2003018299</v>
      </c>
      <c r="GG1301">
        <v>2</v>
      </c>
      <c r="GH1301">
        <v>1</v>
      </c>
      <c r="GI1301">
        <v>4</v>
      </c>
      <c r="GJ1301">
        <v>0</v>
      </c>
      <c r="GK1301">
        <v>0</v>
      </c>
      <c r="GL1301">
        <f t="shared" si="1062"/>
        <v>0</v>
      </c>
      <c r="GM1301">
        <f t="shared" si="1063"/>
        <v>265.58999999999997</v>
      </c>
      <c r="GN1301">
        <f t="shared" si="1064"/>
        <v>265.58999999999997</v>
      </c>
      <c r="GO1301">
        <f t="shared" si="1065"/>
        <v>0</v>
      </c>
      <c r="GP1301">
        <f t="shared" si="1066"/>
        <v>0</v>
      </c>
      <c r="GR1301">
        <v>0</v>
      </c>
      <c r="GS1301">
        <v>0</v>
      </c>
      <c r="GT1301">
        <v>0</v>
      </c>
      <c r="GU1301" t="s">
        <v>3</v>
      </c>
      <c r="GV1301">
        <f t="shared" si="1067"/>
        <v>0</v>
      </c>
      <c r="GW1301">
        <v>1</v>
      </c>
      <c r="GX1301">
        <f t="shared" si="1068"/>
        <v>0</v>
      </c>
      <c r="HA1301">
        <v>0</v>
      </c>
      <c r="HB1301">
        <v>0</v>
      </c>
      <c r="HC1301">
        <f t="shared" si="1069"/>
        <v>0</v>
      </c>
      <c r="HE1301" t="s">
        <v>3</v>
      </c>
      <c r="HF1301" t="s">
        <v>3</v>
      </c>
      <c r="HI1301">
        <f t="shared" si="1070"/>
        <v>0</v>
      </c>
      <c r="HJ1301">
        <f t="shared" si="1071"/>
        <v>891</v>
      </c>
      <c r="HK1301">
        <f t="shared" si="1072"/>
        <v>970</v>
      </c>
      <c r="HL1301">
        <f t="shared" si="1073"/>
        <v>545</v>
      </c>
      <c r="HM1301" t="s">
        <v>3</v>
      </c>
      <c r="HN1301" t="s">
        <v>368</v>
      </c>
      <c r="HO1301" t="s">
        <v>369</v>
      </c>
      <c r="HP1301" t="s">
        <v>364</v>
      </c>
      <c r="HQ1301" t="s">
        <v>364</v>
      </c>
      <c r="IK1301">
        <v>0</v>
      </c>
    </row>
    <row r="1302" spans="1:245" x14ac:dyDescent="0.2">
      <c r="A1302">
        <v>17</v>
      </c>
      <c r="B1302">
        <v>0</v>
      </c>
      <c r="E1302" t="s">
        <v>550</v>
      </c>
      <c r="F1302" t="s">
        <v>1001</v>
      </c>
      <c r="G1302" t="s">
        <v>1002</v>
      </c>
      <c r="H1302" t="s">
        <v>506</v>
      </c>
      <c r="I1302">
        <f>ROUND(I1301*-2,7)</f>
        <v>-4</v>
      </c>
      <c r="J1302">
        <v>0</v>
      </c>
      <c r="K1302">
        <f>ROUND(I1301*-2,7)</f>
        <v>-4</v>
      </c>
      <c r="O1302">
        <f t="shared" si="1035"/>
        <v>-121.64</v>
      </c>
      <c r="P1302">
        <f t="shared" si="1036"/>
        <v>-121.64</v>
      </c>
      <c r="Q1302">
        <f t="shared" si="1037"/>
        <v>0</v>
      </c>
      <c r="R1302">
        <f t="shared" si="1038"/>
        <v>0</v>
      </c>
      <c r="S1302">
        <f t="shared" si="1039"/>
        <v>0</v>
      </c>
      <c r="T1302">
        <f t="shared" si="1040"/>
        <v>0</v>
      </c>
      <c r="U1302">
        <f t="shared" si="1041"/>
        <v>0</v>
      </c>
      <c r="V1302">
        <f t="shared" si="1042"/>
        <v>0</v>
      </c>
      <c r="W1302">
        <f t="shared" si="1043"/>
        <v>0</v>
      </c>
      <c r="X1302">
        <f t="shared" si="1044"/>
        <v>0</v>
      </c>
      <c r="Y1302">
        <f t="shared" si="1045"/>
        <v>0</v>
      </c>
      <c r="AA1302">
        <v>30589570</v>
      </c>
      <c r="AB1302">
        <f t="shared" si="1046"/>
        <v>30.41</v>
      </c>
      <c r="AC1302">
        <f t="shared" si="1047"/>
        <v>30.41</v>
      </c>
      <c r="AD1302">
        <f>ROUND((((ET1302)-(EU1302))+AE1302),6)</f>
        <v>0</v>
      </c>
      <c r="AE1302">
        <f t="shared" ref="AE1302:AF1304" si="1082">ROUND((EU1302),6)</f>
        <v>0</v>
      </c>
      <c r="AF1302">
        <f t="shared" si="1082"/>
        <v>0</v>
      </c>
      <c r="AG1302">
        <f t="shared" si="1048"/>
        <v>0</v>
      </c>
      <c r="AH1302">
        <f t="shared" ref="AH1302:AI1304" si="1083">(EW1302)</f>
        <v>0</v>
      </c>
      <c r="AI1302">
        <f t="shared" si="1083"/>
        <v>0</v>
      </c>
      <c r="AJ1302">
        <f t="shared" si="1049"/>
        <v>0</v>
      </c>
      <c r="AK1302">
        <v>30.41</v>
      </c>
      <c r="AL1302">
        <v>30.41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1</v>
      </c>
      <c r="AW1302">
        <v>1</v>
      </c>
      <c r="AZ1302">
        <v>1</v>
      </c>
      <c r="BA1302">
        <v>1</v>
      </c>
      <c r="BB1302">
        <v>1</v>
      </c>
      <c r="BC1302">
        <v>1</v>
      </c>
      <c r="BD1302" t="s">
        <v>3</v>
      </c>
      <c r="BE1302" t="s">
        <v>3</v>
      </c>
      <c r="BF1302" t="s">
        <v>3</v>
      </c>
      <c r="BG1302" t="s">
        <v>3</v>
      </c>
      <c r="BH1302">
        <v>3</v>
      </c>
      <c r="BI1302">
        <v>2</v>
      </c>
      <c r="BJ1302" t="s">
        <v>1003</v>
      </c>
      <c r="BM1302">
        <v>500002</v>
      </c>
      <c r="BN1302">
        <v>0</v>
      </c>
      <c r="BO1302" t="s">
        <v>67</v>
      </c>
      <c r="BP1302">
        <v>1</v>
      </c>
      <c r="BQ1302">
        <v>12</v>
      </c>
      <c r="BR1302">
        <v>1</v>
      </c>
      <c r="BS1302">
        <v>1</v>
      </c>
      <c r="BT1302">
        <v>1</v>
      </c>
      <c r="BU1302">
        <v>1</v>
      </c>
      <c r="BV1302">
        <v>1</v>
      </c>
      <c r="BW1302">
        <v>1</v>
      </c>
      <c r="BX1302">
        <v>1</v>
      </c>
      <c r="BY1302" t="s">
        <v>3</v>
      </c>
      <c r="BZ1302">
        <v>0</v>
      </c>
      <c r="CA1302">
        <v>0</v>
      </c>
      <c r="CB1302" t="s">
        <v>3</v>
      </c>
      <c r="CE1302">
        <v>0</v>
      </c>
      <c r="CF1302">
        <v>0</v>
      </c>
      <c r="CG1302">
        <v>0</v>
      </c>
      <c r="CM1302">
        <v>0</v>
      </c>
      <c r="CN1302" t="s">
        <v>3</v>
      </c>
      <c r="CO1302">
        <v>0</v>
      </c>
      <c r="CP1302">
        <f t="shared" si="1050"/>
        <v>-121.64</v>
      </c>
      <c r="CQ1302">
        <f t="shared" si="1051"/>
        <v>30.41</v>
      </c>
      <c r="CR1302">
        <f t="shared" si="1052"/>
        <v>0</v>
      </c>
      <c r="CS1302">
        <f t="shared" si="1053"/>
        <v>0</v>
      </c>
      <c r="CT1302">
        <f t="shared" si="1054"/>
        <v>0</v>
      </c>
      <c r="CU1302">
        <f t="shared" si="1055"/>
        <v>0</v>
      </c>
      <c r="CV1302">
        <f t="shared" si="1056"/>
        <v>0</v>
      </c>
      <c r="CW1302">
        <f t="shared" si="1057"/>
        <v>0</v>
      </c>
      <c r="CX1302">
        <f t="shared" si="1058"/>
        <v>0</v>
      </c>
      <c r="CY1302">
        <f t="shared" si="1059"/>
        <v>0</v>
      </c>
      <c r="CZ1302">
        <f t="shared" si="1060"/>
        <v>0</v>
      </c>
      <c r="DC1302" t="s">
        <v>3</v>
      </c>
      <c r="DD1302" t="s">
        <v>3</v>
      </c>
      <c r="DE1302" t="s">
        <v>3</v>
      </c>
      <c r="DF1302" t="s">
        <v>3</v>
      </c>
      <c r="DG1302" t="s">
        <v>3</v>
      </c>
      <c r="DH1302" t="s">
        <v>3</v>
      </c>
      <c r="DI1302" t="s">
        <v>3</v>
      </c>
      <c r="DJ1302" t="s">
        <v>3</v>
      </c>
      <c r="DK1302" t="s">
        <v>3</v>
      </c>
      <c r="DL1302" t="s">
        <v>3</v>
      </c>
      <c r="DM1302" t="s">
        <v>3</v>
      </c>
      <c r="DN1302">
        <v>0</v>
      </c>
      <c r="DO1302">
        <v>0</v>
      </c>
      <c r="DP1302">
        <v>1</v>
      </c>
      <c r="DQ1302">
        <v>1</v>
      </c>
      <c r="DU1302">
        <v>1010</v>
      </c>
      <c r="DV1302" t="s">
        <v>506</v>
      </c>
      <c r="DW1302" t="s">
        <v>506</v>
      </c>
      <c r="DX1302">
        <v>1</v>
      </c>
      <c r="DZ1302" t="s">
        <v>3</v>
      </c>
      <c r="EA1302" t="s">
        <v>3</v>
      </c>
      <c r="EB1302" t="s">
        <v>3</v>
      </c>
      <c r="EC1302" t="s">
        <v>3</v>
      </c>
      <c r="EE1302">
        <v>30172931</v>
      </c>
      <c r="EF1302">
        <v>12</v>
      </c>
      <c r="EG1302" t="s">
        <v>374</v>
      </c>
      <c r="EH1302">
        <v>0</v>
      </c>
      <c r="EI1302" t="s">
        <v>3</v>
      </c>
      <c r="EJ1302">
        <v>2</v>
      </c>
      <c r="EK1302">
        <v>500002</v>
      </c>
      <c r="EL1302" t="s">
        <v>375</v>
      </c>
      <c r="EM1302" t="s">
        <v>376</v>
      </c>
      <c r="EO1302" t="s">
        <v>3</v>
      </c>
      <c r="EQ1302">
        <v>32768</v>
      </c>
      <c r="ER1302">
        <v>30.41</v>
      </c>
      <c r="ES1302">
        <v>30.41</v>
      </c>
      <c r="ET1302">
        <v>0</v>
      </c>
      <c r="EU1302">
        <v>0</v>
      </c>
      <c r="EV1302">
        <v>0</v>
      </c>
      <c r="EW1302">
        <v>0</v>
      </c>
      <c r="EX1302">
        <v>0</v>
      </c>
      <c r="EY1302">
        <v>0</v>
      </c>
      <c r="FQ1302">
        <v>0</v>
      </c>
      <c r="FR1302">
        <f t="shared" si="1061"/>
        <v>0</v>
      </c>
      <c r="FS1302">
        <v>0</v>
      </c>
      <c r="FX1302">
        <v>0</v>
      </c>
      <c r="FY1302">
        <v>0</v>
      </c>
      <c r="GA1302" t="s">
        <v>3</v>
      </c>
      <c r="GD1302">
        <v>1</v>
      </c>
      <c r="GF1302">
        <v>181382058</v>
      </c>
      <c r="GG1302">
        <v>2</v>
      </c>
      <c r="GH1302">
        <v>1</v>
      </c>
      <c r="GI1302">
        <v>4</v>
      </c>
      <c r="GJ1302">
        <v>0</v>
      </c>
      <c r="GK1302">
        <v>0</v>
      </c>
      <c r="GL1302">
        <f t="shared" si="1062"/>
        <v>0</v>
      </c>
      <c r="GM1302">
        <f t="shared" si="1063"/>
        <v>-121.64</v>
      </c>
      <c r="GN1302">
        <f t="shared" si="1064"/>
        <v>0</v>
      </c>
      <c r="GO1302">
        <f t="shared" si="1065"/>
        <v>-121.64</v>
      </c>
      <c r="GP1302">
        <f t="shared" si="1066"/>
        <v>0</v>
      </c>
      <c r="GR1302">
        <v>0</v>
      </c>
      <c r="GS1302">
        <v>0</v>
      </c>
      <c r="GT1302">
        <v>0</v>
      </c>
      <c r="GU1302" t="s">
        <v>3</v>
      </c>
      <c r="GV1302">
        <f t="shared" si="1067"/>
        <v>0</v>
      </c>
      <c r="GW1302">
        <v>1</v>
      </c>
      <c r="GX1302">
        <f t="shared" si="1068"/>
        <v>0</v>
      </c>
      <c r="HA1302">
        <v>0</v>
      </c>
      <c r="HB1302">
        <v>0</v>
      </c>
      <c r="HC1302">
        <f t="shared" si="1069"/>
        <v>0</v>
      </c>
      <c r="HE1302" t="s">
        <v>3</v>
      </c>
      <c r="HF1302" t="s">
        <v>3</v>
      </c>
      <c r="HI1302">
        <f t="shared" si="1070"/>
        <v>0</v>
      </c>
      <c r="HJ1302">
        <f t="shared" si="1071"/>
        <v>0</v>
      </c>
      <c r="HK1302">
        <f t="shared" si="1072"/>
        <v>0</v>
      </c>
      <c r="HL1302">
        <f t="shared" si="1073"/>
        <v>0</v>
      </c>
      <c r="HM1302" t="s">
        <v>3</v>
      </c>
      <c r="HN1302" t="s">
        <v>3</v>
      </c>
      <c r="HO1302" t="s">
        <v>3</v>
      </c>
      <c r="HP1302" t="s">
        <v>3</v>
      </c>
      <c r="HQ1302" t="s">
        <v>3</v>
      </c>
      <c r="IK1302">
        <v>0</v>
      </c>
    </row>
    <row r="1303" spans="1:245" x14ac:dyDescent="0.2">
      <c r="A1303">
        <v>17</v>
      </c>
      <c r="B1303">
        <v>0</v>
      </c>
      <c r="E1303" t="s">
        <v>554</v>
      </c>
      <c r="F1303" t="s">
        <v>1004</v>
      </c>
      <c r="G1303" t="s">
        <v>1005</v>
      </c>
      <c r="H1303" t="s">
        <v>506</v>
      </c>
      <c r="I1303">
        <v>4</v>
      </c>
      <c r="J1303">
        <v>0</v>
      </c>
      <c r="K1303">
        <v>4</v>
      </c>
      <c r="O1303">
        <f t="shared" si="1035"/>
        <v>108.6</v>
      </c>
      <c r="P1303">
        <f t="shared" si="1036"/>
        <v>108.6</v>
      </c>
      <c r="Q1303">
        <f t="shared" si="1037"/>
        <v>0</v>
      </c>
      <c r="R1303">
        <f t="shared" si="1038"/>
        <v>0</v>
      </c>
      <c r="S1303">
        <f t="shared" si="1039"/>
        <v>0</v>
      </c>
      <c r="T1303">
        <f t="shared" si="1040"/>
        <v>0</v>
      </c>
      <c r="U1303">
        <f t="shared" si="1041"/>
        <v>0</v>
      </c>
      <c r="V1303">
        <f t="shared" si="1042"/>
        <v>0</v>
      </c>
      <c r="W1303">
        <f t="shared" si="1043"/>
        <v>0</v>
      </c>
      <c r="X1303">
        <f t="shared" si="1044"/>
        <v>0</v>
      </c>
      <c r="Y1303">
        <f t="shared" si="1045"/>
        <v>0</v>
      </c>
      <c r="AA1303">
        <v>30589570</v>
      </c>
      <c r="AB1303">
        <f t="shared" si="1046"/>
        <v>27.15</v>
      </c>
      <c r="AC1303">
        <f t="shared" si="1047"/>
        <v>27.15</v>
      </c>
      <c r="AD1303">
        <f>ROUND((((ET1303)-(EU1303))+AE1303),6)</f>
        <v>0</v>
      </c>
      <c r="AE1303">
        <f t="shared" si="1082"/>
        <v>0</v>
      </c>
      <c r="AF1303">
        <f t="shared" si="1082"/>
        <v>0</v>
      </c>
      <c r="AG1303">
        <f t="shared" si="1048"/>
        <v>0</v>
      </c>
      <c r="AH1303">
        <f t="shared" si="1083"/>
        <v>0</v>
      </c>
      <c r="AI1303">
        <f t="shared" si="1083"/>
        <v>0</v>
      </c>
      <c r="AJ1303">
        <f t="shared" si="1049"/>
        <v>0</v>
      </c>
      <c r="AK1303">
        <v>27.15</v>
      </c>
      <c r="AL1303">
        <v>27.15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1</v>
      </c>
      <c r="AW1303">
        <v>1</v>
      </c>
      <c r="AZ1303">
        <v>1</v>
      </c>
      <c r="BA1303">
        <v>1</v>
      </c>
      <c r="BB1303">
        <v>1</v>
      </c>
      <c r="BC1303">
        <v>1</v>
      </c>
      <c r="BD1303" t="s">
        <v>3</v>
      </c>
      <c r="BE1303" t="s">
        <v>3</v>
      </c>
      <c r="BF1303" t="s">
        <v>3</v>
      </c>
      <c r="BG1303" t="s">
        <v>3</v>
      </c>
      <c r="BH1303">
        <v>3</v>
      </c>
      <c r="BI1303">
        <v>2</v>
      </c>
      <c r="BJ1303" t="s">
        <v>1006</v>
      </c>
      <c r="BM1303">
        <v>500002</v>
      </c>
      <c r="BN1303">
        <v>0</v>
      </c>
      <c r="BO1303" t="s">
        <v>67</v>
      </c>
      <c r="BP1303">
        <v>1</v>
      </c>
      <c r="BQ1303">
        <v>12</v>
      </c>
      <c r="BR1303">
        <v>0</v>
      </c>
      <c r="BS1303">
        <v>1</v>
      </c>
      <c r="BT1303">
        <v>1</v>
      </c>
      <c r="BU1303">
        <v>1</v>
      </c>
      <c r="BV1303">
        <v>1</v>
      </c>
      <c r="BW1303">
        <v>1</v>
      </c>
      <c r="BX1303">
        <v>1</v>
      </c>
      <c r="BY1303" t="s">
        <v>3</v>
      </c>
      <c r="BZ1303">
        <v>0</v>
      </c>
      <c r="CA1303">
        <v>0</v>
      </c>
      <c r="CB1303" t="s">
        <v>3</v>
      </c>
      <c r="CE1303">
        <v>0</v>
      </c>
      <c r="CF1303">
        <v>0</v>
      </c>
      <c r="CG1303">
        <v>0</v>
      </c>
      <c r="CM1303">
        <v>0</v>
      </c>
      <c r="CN1303" t="s">
        <v>3</v>
      </c>
      <c r="CO1303">
        <v>0</v>
      </c>
      <c r="CP1303">
        <f t="shared" si="1050"/>
        <v>108.6</v>
      </c>
      <c r="CQ1303">
        <f t="shared" si="1051"/>
        <v>27.15</v>
      </c>
      <c r="CR1303">
        <f t="shared" si="1052"/>
        <v>0</v>
      </c>
      <c r="CS1303">
        <f t="shared" si="1053"/>
        <v>0</v>
      </c>
      <c r="CT1303">
        <f t="shared" si="1054"/>
        <v>0</v>
      </c>
      <c r="CU1303">
        <f t="shared" si="1055"/>
        <v>0</v>
      </c>
      <c r="CV1303">
        <f t="shared" si="1056"/>
        <v>0</v>
      </c>
      <c r="CW1303">
        <f t="shared" si="1057"/>
        <v>0</v>
      </c>
      <c r="CX1303">
        <f t="shared" si="1058"/>
        <v>0</v>
      </c>
      <c r="CY1303">
        <f t="shared" si="1059"/>
        <v>0</v>
      </c>
      <c r="CZ1303">
        <f t="shared" si="1060"/>
        <v>0</v>
      </c>
      <c r="DC1303" t="s">
        <v>3</v>
      </c>
      <c r="DD1303" t="s">
        <v>3</v>
      </c>
      <c r="DE1303" t="s">
        <v>3</v>
      </c>
      <c r="DF1303" t="s">
        <v>3</v>
      </c>
      <c r="DG1303" t="s">
        <v>3</v>
      </c>
      <c r="DH1303" t="s">
        <v>3</v>
      </c>
      <c r="DI1303" t="s">
        <v>3</v>
      </c>
      <c r="DJ1303" t="s">
        <v>3</v>
      </c>
      <c r="DK1303" t="s">
        <v>3</v>
      </c>
      <c r="DL1303" t="s">
        <v>3</v>
      </c>
      <c r="DM1303" t="s">
        <v>3</v>
      </c>
      <c r="DN1303">
        <v>0</v>
      </c>
      <c r="DO1303">
        <v>0</v>
      </c>
      <c r="DP1303">
        <v>1</v>
      </c>
      <c r="DQ1303">
        <v>1</v>
      </c>
      <c r="DU1303">
        <v>1010</v>
      </c>
      <c r="DV1303" t="s">
        <v>506</v>
      </c>
      <c r="DW1303" t="s">
        <v>506</v>
      </c>
      <c r="DX1303">
        <v>1</v>
      </c>
      <c r="DZ1303" t="s">
        <v>3</v>
      </c>
      <c r="EA1303" t="s">
        <v>3</v>
      </c>
      <c r="EB1303" t="s">
        <v>3</v>
      </c>
      <c r="EC1303" t="s">
        <v>3</v>
      </c>
      <c r="EE1303">
        <v>30172931</v>
      </c>
      <c r="EF1303">
        <v>12</v>
      </c>
      <c r="EG1303" t="s">
        <v>374</v>
      </c>
      <c r="EH1303">
        <v>0</v>
      </c>
      <c r="EI1303" t="s">
        <v>3</v>
      </c>
      <c r="EJ1303">
        <v>2</v>
      </c>
      <c r="EK1303">
        <v>500002</v>
      </c>
      <c r="EL1303" t="s">
        <v>375</v>
      </c>
      <c r="EM1303" t="s">
        <v>376</v>
      </c>
      <c r="EO1303" t="s">
        <v>3</v>
      </c>
      <c r="EQ1303">
        <v>0</v>
      </c>
      <c r="ER1303">
        <v>27.15</v>
      </c>
      <c r="ES1303">
        <v>27.15</v>
      </c>
      <c r="ET1303">
        <v>0</v>
      </c>
      <c r="EU1303">
        <v>0</v>
      </c>
      <c r="EV1303">
        <v>0</v>
      </c>
      <c r="EW1303">
        <v>0</v>
      </c>
      <c r="EX1303">
        <v>0</v>
      </c>
      <c r="EY1303">
        <v>0</v>
      </c>
      <c r="FQ1303">
        <v>0</v>
      </c>
      <c r="FR1303">
        <f t="shared" si="1061"/>
        <v>0</v>
      </c>
      <c r="FS1303">
        <v>0</v>
      </c>
      <c r="FX1303">
        <v>0</v>
      </c>
      <c r="FY1303">
        <v>0</v>
      </c>
      <c r="GA1303" t="s">
        <v>3</v>
      </c>
      <c r="GD1303">
        <v>1</v>
      </c>
      <c r="GF1303">
        <v>1750328410</v>
      </c>
      <c r="GG1303">
        <v>2</v>
      </c>
      <c r="GH1303">
        <v>1</v>
      </c>
      <c r="GI1303">
        <v>4</v>
      </c>
      <c r="GJ1303">
        <v>0</v>
      </c>
      <c r="GK1303">
        <v>0</v>
      </c>
      <c r="GL1303">
        <f t="shared" si="1062"/>
        <v>0</v>
      </c>
      <c r="GM1303">
        <f t="shared" si="1063"/>
        <v>108.6</v>
      </c>
      <c r="GN1303">
        <f t="shared" si="1064"/>
        <v>0</v>
      </c>
      <c r="GO1303">
        <f t="shared" si="1065"/>
        <v>108.6</v>
      </c>
      <c r="GP1303">
        <f t="shared" si="1066"/>
        <v>0</v>
      </c>
      <c r="GR1303">
        <v>0</v>
      </c>
      <c r="GS1303">
        <v>0</v>
      </c>
      <c r="GT1303">
        <v>0</v>
      </c>
      <c r="GU1303" t="s">
        <v>3</v>
      </c>
      <c r="GV1303">
        <f t="shared" si="1067"/>
        <v>0</v>
      </c>
      <c r="GW1303">
        <v>1</v>
      </c>
      <c r="GX1303">
        <f t="shared" si="1068"/>
        <v>0</v>
      </c>
      <c r="HA1303">
        <v>0</v>
      </c>
      <c r="HB1303">
        <v>0</v>
      </c>
      <c r="HC1303">
        <f t="shared" si="1069"/>
        <v>0</v>
      </c>
      <c r="HE1303" t="s">
        <v>3</v>
      </c>
      <c r="HF1303" t="s">
        <v>3</v>
      </c>
      <c r="HI1303">
        <f t="shared" si="1070"/>
        <v>0</v>
      </c>
      <c r="HJ1303">
        <f t="shared" si="1071"/>
        <v>0</v>
      </c>
      <c r="HK1303">
        <f t="shared" si="1072"/>
        <v>0</v>
      </c>
      <c r="HL1303">
        <f t="shared" si="1073"/>
        <v>0</v>
      </c>
      <c r="HM1303" t="s">
        <v>3</v>
      </c>
      <c r="HN1303" t="s">
        <v>3</v>
      </c>
      <c r="HO1303" t="s">
        <v>3</v>
      </c>
      <c r="HP1303" t="s">
        <v>3</v>
      </c>
      <c r="HQ1303" t="s">
        <v>3</v>
      </c>
      <c r="IK1303">
        <v>0</v>
      </c>
    </row>
    <row r="1304" spans="1:245" x14ac:dyDescent="0.2">
      <c r="A1304">
        <v>17</v>
      </c>
      <c r="B1304">
        <v>0</v>
      </c>
      <c r="E1304" t="s">
        <v>558</v>
      </c>
      <c r="F1304" t="s">
        <v>1007</v>
      </c>
      <c r="G1304" t="s">
        <v>1008</v>
      </c>
      <c r="H1304" t="s">
        <v>506</v>
      </c>
      <c r="I1304">
        <v>2</v>
      </c>
      <c r="J1304">
        <v>0</v>
      </c>
      <c r="K1304">
        <v>2</v>
      </c>
      <c r="O1304">
        <f t="shared" si="1035"/>
        <v>869.62</v>
      </c>
      <c r="P1304">
        <f t="shared" si="1036"/>
        <v>869.62</v>
      </c>
      <c r="Q1304">
        <f t="shared" si="1037"/>
        <v>0</v>
      </c>
      <c r="R1304">
        <f t="shared" si="1038"/>
        <v>0</v>
      </c>
      <c r="S1304">
        <f t="shared" si="1039"/>
        <v>0</v>
      </c>
      <c r="T1304">
        <f t="shared" si="1040"/>
        <v>0</v>
      </c>
      <c r="U1304">
        <f t="shared" si="1041"/>
        <v>0</v>
      </c>
      <c r="V1304">
        <f t="shared" si="1042"/>
        <v>0</v>
      </c>
      <c r="W1304">
        <f t="shared" si="1043"/>
        <v>0</v>
      </c>
      <c r="X1304">
        <f t="shared" si="1044"/>
        <v>0</v>
      </c>
      <c r="Y1304">
        <f t="shared" si="1045"/>
        <v>0</v>
      </c>
      <c r="AA1304">
        <v>30589570</v>
      </c>
      <c r="AB1304">
        <f t="shared" si="1046"/>
        <v>434.81</v>
      </c>
      <c r="AC1304">
        <f t="shared" si="1047"/>
        <v>434.81</v>
      </c>
      <c r="AD1304">
        <f>ROUND((((ET1304)-(EU1304))+AE1304),6)</f>
        <v>0</v>
      </c>
      <c r="AE1304">
        <f t="shared" si="1082"/>
        <v>0</v>
      </c>
      <c r="AF1304">
        <f t="shared" si="1082"/>
        <v>0</v>
      </c>
      <c r="AG1304">
        <f t="shared" si="1048"/>
        <v>0</v>
      </c>
      <c r="AH1304">
        <f t="shared" si="1083"/>
        <v>0</v>
      </c>
      <c r="AI1304">
        <f t="shared" si="1083"/>
        <v>0</v>
      </c>
      <c r="AJ1304">
        <f t="shared" si="1049"/>
        <v>0</v>
      </c>
      <c r="AK1304">
        <v>434.81</v>
      </c>
      <c r="AL1304">
        <v>434.81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1</v>
      </c>
      <c r="AW1304">
        <v>1</v>
      </c>
      <c r="AZ1304">
        <v>1</v>
      </c>
      <c r="BA1304">
        <v>1</v>
      </c>
      <c r="BB1304">
        <v>1</v>
      </c>
      <c r="BC1304">
        <v>1</v>
      </c>
      <c r="BD1304" t="s">
        <v>3</v>
      </c>
      <c r="BE1304" t="s">
        <v>3</v>
      </c>
      <c r="BF1304" t="s">
        <v>3</v>
      </c>
      <c r="BG1304" t="s">
        <v>3</v>
      </c>
      <c r="BH1304">
        <v>3</v>
      </c>
      <c r="BI1304">
        <v>1</v>
      </c>
      <c r="BJ1304" t="s">
        <v>1009</v>
      </c>
      <c r="BM1304">
        <v>500001</v>
      </c>
      <c r="BN1304">
        <v>0</v>
      </c>
      <c r="BO1304" t="s">
        <v>67</v>
      </c>
      <c r="BP1304">
        <v>1</v>
      </c>
      <c r="BQ1304">
        <v>8</v>
      </c>
      <c r="BR1304">
        <v>0</v>
      </c>
      <c r="BS1304">
        <v>1</v>
      </c>
      <c r="BT1304">
        <v>1</v>
      </c>
      <c r="BU1304">
        <v>1</v>
      </c>
      <c r="BV1304">
        <v>1</v>
      </c>
      <c r="BW1304">
        <v>1</v>
      </c>
      <c r="BX1304">
        <v>1</v>
      </c>
      <c r="BY1304" t="s">
        <v>3</v>
      </c>
      <c r="BZ1304">
        <v>0</v>
      </c>
      <c r="CA1304">
        <v>0</v>
      </c>
      <c r="CB1304" t="s">
        <v>3</v>
      </c>
      <c r="CE1304">
        <v>0</v>
      </c>
      <c r="CF1304">
        <v>0</v>
      </c>
      <c r="CG1304">
        <v>0</v>
      </c>
      <c r="CM1304">
        <v>0</v>
      </c>
      <c r="CN1304" t="s">
        <v>3</v>
      </c>
      <c r="CO1304">
        <v>0</v>
      </c>
      <c r="CP1304">
        <f t="shared" si="1050"/>
        <v>869.62</v>
      </c>
      <c r="CQ1304">
        <f t="shared" si="1051"/>
        <v>434.81</v>
      </c>
      <c r="CR1304">
        <f t="shared" si="1052"/>
        <v>0</v>
      </c>
      <c r="CS1304">
        <f t="shared" si="1053"/>
        <v>0</v>
      </c>
      <c r="CT1304">
        <f t="shared" si="1054"/>
        <v>0</v>
      </c>
      <c r="CU1304">
        <f t="shared" si="1055"/>
        <v>0</v>
      </c>
      <c r="CV1304">
        <f t="shared" si="1056"/>
        <v>0</v>
      </c>
      <c r="CW1304">
        <f t="shared" si="1057"/>
        <v>0</v>
      </c>
      <c r="CX1304">
        <f t="shared" si="1058"/>
        <v>0</v>
      </c>
      <c r="CY1304">
        <f t="shared" si="1059"/>
        <v>0</v>
      </c>
      <c r="CZ1304">
        <f t="shared" si="1060"/>
        <v>0</v>
      </c>
      <c r="DC1304" t="s">
        <v>3</v>
      </c>
      <c r="DD1304" t="s">
        <v>3</v>
      </c>
      <c r="DE1304" t="s">
        <v>3</v>
      </c>
      <c r="DF1304" t="s">
        <v>3</v>
      </c>
      <c r="DG1304" t="s">
        <v>3</v>
      </c>
      <c r="DH1304" t="s">
        <v>3</v>
      </c>
      <c r="DI1304" t="s">
        <v>3</v>
      </c>
      <c r="DJ1304" t="s">
        <v>3</v>
      </c>
      <c r="DK1304" t="s">
        <v>3</v>
      </c>
      <c r="DL1304" t="s">
        <v>3</v>
      </c>
      <c r="DM1304" t="s">
        <v>3</v>
      </c>
      <c r="DN1304">
        <v>0</v>
      </c>
      <c r="DO1304">
        <v>0</v>
      </c>
      <c r="DP1304">
        <v>1</v>
      </c>
      <c r="DQ1304">
        <v>1</v>
      </c>
      <c r="DU1304">
        <v>1010</v>
      </c>
      <c r="DV1304" t="s">
        <v>506</v>
      </c>
      <c r="DW1304" t="s">
        <v>506</v>
      </c>
      <c r="DX1304">
        <v>1</v>
      </c>
      <c r="DZ1304" t="s">
        <v>3</v>
      </c>
      <c r="EA1304" t="s">
        <v>3</v>
      </c>
      <c r="EB1304" t="s">
        <v>3</v>
      </c>
      <c r="EC1304" t="s">
        <v>3</v>
      </c>
      <c r="EE1304">
        <v>30172930</v>
      </c>
      <c r="EF1304">
        <v>8</v>
      </c>
      <c r="EG1304" t="s">
        <v>68</v>
      </c>
      <c r="EH1304">
        <v>0</v>
      </c>
      <c r="EI1304" t="s">
        <v>3</v>
      </c>
      <c r="EJ1304">
        <v>1</v>
      </c>
      <c r="EK1304">
        <v>500001</v>
      </c>
      <c r="EL1304" t="s">
        <v>69</v>
      </c>
      <c r="EM1304" t="s">
        <v>70</v>
      </c>
      <c r="EO1304" t="s">
        <v>3</v>
      </c>
      <c r="EQ1304">
        <v>0</v>
      </c>
      <c r="ER1304">
        <v>434.81</v>
      </c>
      <c r="ES1304">
        <v>434.81</v>
      </c>
      <c r="ET1304">
        <v>0</v>
      </c>
      <c r="EU1304">
        <v>0</v>
      </c>
      <c r="EV1304">
        <v>0</v>
      </c>
      <c r="EW1304">
        <v>0</v>
      </c>
      <c r="EX1304">
        <v>0</v>
      </c>
      <c r="EY1304">
        <v>0</v>
      </c>
      <c r="FQ1304">
        <v>0</v>
      </c>
      <c r="FR1304">
        <f t="shared" si="1061"/>
        <v>0</v>
      </c>
      <c r="FS1304">
        <v>0</v>
      </c>
      <c r="FX1304">
        <v>0</v>
      </c>
      <c r="FY1304">
        <v>0</v>
      </c>
      <c r="GA1304" t="s">
        <v>3</v>
      </c>
      <c r="GD1304">
        <v>1</v>
      </c>
      <c r="GF1304">
        <v>-1431457456</v>
      </c>
      <c r="GG1304">
        <v>2</v>
      </c>
      <c r="GH1304">
        <v>1</v>
      </c>
      <c r="GI1304">
        <v>4</v>
      </c>
      <c r="GJ1304">
        <v>0</v>
      </c>
      <c r="GK1304">
        <v>0</v>
      </c>
      <c r="GL1304">
        <f t="shared" si="1062"/>
        <v>0</v>
      </c>
      <c r="GM1304">
        <f t="shared" si="1063"/>
        <v>869.62</v>
      </c>
      <c r="GN1304">
        <f t="shared" si="1064"/>
        <v>869.62</v>
      </c>
      <c r="GO1304">
        <f t="shared" si="1065"/>
        <v>0</v>
      </c>
      <c r="GP1304">
        <f t="shared" si="1066"/>
        <v>0</v>
      </c>
      <c r="GR1304">
        <v>0</v>
      </c>
      <c r="GS1304">
        <v>0</v>
      </c>
      <c r="GT1304">
        <v>0</v>
      </c>
      <c r="GU1304" t="s">
        <v>3</v>
      </c>
      <c r="GV1304">
        <f t="shared" si="1067"/>
        <v>0</v>
      </c>
      <c r="GW1304">
        <v>1</v>
      </c>
      <c r="GX1304">
        <f t="shared" si="1068"/>
        <v>0</v>
      </c>
      <c r="HA1304">
        <v>0</v>
      </c>
      <c r="HB1304">
        <v>0</v>
      </c>
      <c r="HC1304">
        <f t="shared" si="1069"/>
        <v>0</v>
      </c>
      <c r="HE1304" t="s">
        <v>3</v>
      </c>
      <c r="HF1304" t="s">
        <v>3</v>
      </c>
      <c r="HI1304">
        <f t="shared" si="1070"/>
        <v>0</v>
      </c>
      <c r="HJ1304">
        <f t="shared" si="1071"/>
        <v>0</v>
      </c>
      <c r="HK1304">
        <f t="shared" si="1072"/>
        <v>0</v>
      </c>
      <c r="HL1304">
        <f t="shared" si="1073"/>
        <v>0</v>
      </c>
      <c r="HM1304" t="s">
        <v>3</v>
      </c>
      <c r="HN1304" t="s">
        <v>3</v>
      </c>
      <c r="HO1304" t="s">
        <v>3</v>
      </c>
      <c r="HP1304" t="s">
        <v>3</v>
      </c>
      <c r="HQ1304" t="s">
        <v>3</v>
      </c>
      <c r="IK1304">
        <v>0</v>
      </c>
    </row>
    <row r="1305" spans="1:245" x14ac:dyDescent="0.2">
      <c r="A1305">
        <v>17</v>
      </c>
      <c r="B1305">
        <v>0</v>
      </c>
      <c r="C1305">
        <f>ROW(SmtRes!A846)</f>
        <v>846</v>
      </c>
      <c r="D1305">
        <f>ROW(EtalonRes!A953)</f>
        <v>953</v>
      </c>
      <c r="E1305" t="s">
        <v>562</v>
      </c>
      <c r="F1305" t="s">
        <v>1010</v>
      </c>
      <c r="G1305" t="s">
        <v>1011</v>
      </c>
      <c r="H1305" t="s">
        <v>999</v>
      </c>
      <c r="I1305">
        <v>3</v>
      </c>
      <c r="J1305">
        <v>0</v>
      </c>
      <c r="K1305">
        <v>3</v>
      </c>
      <c r="O1305">
        <f t="shared" si="1035"/>
        <v>630.02</v>
      </c>
      <c r="P1305">
        <f t="shared" si="1036"/>
        <v>563.19000000000005</v>
      </c>
      <c r="Q1305">
        <f t="shared" si="1037"/>
        <v>28.5</v>
      </c>
      <c r="R1305">
        <f t="shared" si="1038"/>
        <v>0.49</v>
      </c>
      <c r="S1305">
        <f t="shared" si="1039"/>
        <v>38.33</v>
      </c>
      <c r="T1305">
        <f t="shared" si="1040"/>
        <v>0</v>
      </c>
      <c r="U1305">
        <f t="shared" si="1041"/>
        <v>4.1745000000000001</v>
      </c>
      <c r="V1305">
        <f t="shared" si="1042"/>
        <v>3.7500000000000006E-2</v>
      </c>
      <c r="W1305">
        <f t="shared" si="1043"/>
        <v>0</v>
      </c>
      <c r="X1305">
        <f t="shared" si="1044"/>
        <v>42.27</v>
      </c>
      <c r="Y1305">
        <f t="shared" si="1045"/>
        <v>23.76</v>
      </c>
      <c r="AA1305">
        <v>30589570</v>
      </c>
      <c r="AB1305">
        <f t="shared" si="1046"/>
        <v>210.00649999999999</v>
      </c>
      <c r="AC1305">
        <f t="shared" si="1047"/>
        <v>187.73</v>
      </c>
      <c r="AD1305">
        <f>ROUND(((((ET1305*ROUND(1.25,7)))-((EU1305*ROUND(1.25,7))))+AE1305),6)</f>
        <v>9.5</v>
      </c>
      <c r="AE1305">
        <f>ROUND(((EU1305*ROUND(1.25,7))),6)</f>
        <v>0.16250000000000001</v>
      </c>
      <c r="AF1305">
        <f>ROUND(((EV1305*ROUND(1.15,7))),6)</f>
        <v>12.7765</v>
      </c>
      <c r="AG1305">
        <f t="shared" si="1048"/>
        <v>0</v>
      </c>
      <c r="AH1305">
        <f>((EW1305*ROUND(1.15,7)))</f>
        <v>1.3915</v>
      </c>
      <c r="AI1305">
        <f>((EX1305*ROUND(1.25,7)))</f>
        <v>1.2500000000000001E-2</v>
      </c>
      <c r="AJ1305">
        <f t="shared" si="1049"/>
        <v>0</v>
      </c>
      <c r="AK1305">
        <v>206.44</v>
      </c>
      <c r="AL1305">
        <v>187.73</v>
      </c>
      <c r="AM1305">
        <v>7.6</v>
      </c>
      <c r="AN1305">
        <v>0.13</v>
      </c>
      <c r="AO1305">
        <v>11.11</v>
      </c>
      <c r="AP1305">
        <v>0</v>
      </c>
      <c r="AQ1305">
        <v>1.21</v>
      </c>
      <c r="AR1305">
        <v>0.01</v>
      </c>
      <c r="AS1305">
        <v>0</v>
      </c>
      <c r="AT1305">
        <v>108.9</v>
      </c>
      <c r="AU1305">
        <v>61.2</v>
      </c>
      <c r="AV1305">
        <v>1</v>
      </c>
      <c r="AW1305">
        <v>1</v>
      </c>
      <c r="AZ1305">
        <v>1</v>
      </c>
      <c r="BA1305">
        <v>30.09</v>
      </c>
      <c r="BB1305">
        <v>1</v>
      </c>
      <c r="BC1305">
        <v>1</v>
      </c>
      <c r="BD1305" t="s">
        <v>3</v>
      </c>
      <c r="BE1305" t="s">
        <v>3</v>
      </c>
      <c r="BF1305" t="s">
        <v>3</v>
      </c>
      <c r="BG1305" t="s">
        <v>3</v>
      </c>
      <c r="BH1305">
        <v>0</v>
      </c>
      <c r="BI1305">
        <v>1</v>
      </c>
      <c r="BJ1305" t="s">
        <v>1012</v>
      </c>
      <c r="BM1305">
        <v>18001</v>
      </c>
      <c r="BN1305">
        <v>0</v>
      </c>
      <c r="BO1305" t="s">
        <v>26</v>
      </c>
      <c r="BP1305">
        <v>1</v>
      </c>
      <c r="BQ1305">
        <v>22</v>
      </c>
      <c r="BR1305">
        <v>0</v>
      </c>
      <c r="BS1305">
        <v>30.09</v>
      </c>
      <c r="BT1305">
        <v>1</v>
      </c>
      <c r="BU1305">
        <v>1</v>
      </c>
      <c r="BV1305">
        <v>1</v>
      </c>
      <c r="BW1305">
        <v>1</v>
      </c>
      <c r="BX1305">
        <v>1</v>
      </c>
      <c r="BY1305" t="s">
        <v>3</v>
      </c>
      <c r="BZ1305">
        <v>121</v>
      </c>
      <c r="CA1305">
        <v>72</v>
      </c>
      <c r="CB1305" t="s">
        <v>3</v>
      </c>
      <c r="CE1305">
        <v>0</v>
      </c>
      <c r="CF1305">
        <v>0</v>
      </c>
      <c r="CG1305">
        <v>0</v>
      </c>
      <c r="CM1305">
        <v>0</v>
      </c>
      <c r="CN1305" t="s">
        <v>1973</v>
      </c>
      <c r="CO1305">
        <v>0</v>
      </c>
      <c r="CP1305">
        <f t="shared" si="1050"/>
        <v>630.0200000000001</v>
      </c>
      <c r="CQ1305">
        <f t="shared" si="1051"/>
        <v>187.73</v>
      </c>
      <c r="CR1305">
        <f t="shared" si="1052"/>
        <v>9.5</v>
      </c>
      <c r="CS1305">
        <f t="shared" si="1053"/>
        <v>0.16250000000000001</v>
      </c>
      <c r="CT1305">
        <f t="shared" si="1054"/>
        <v>12.7765</v>
      </c>
      <c r="CU1305">
        <f t="shared" si="1055"/>
        <v>0</v>
      </c>
      <c r="CV1305">
        <f t="shared" si="1056"/>
        <v>1.3915</v>
      </c>
      <c r="CW1305">
        <f t="shared" si="1057"/>
        <v>1.2500000000000001E-2</v>
      </c>
      <c r="CX1305">
        <f t="shared" si="1058"/>
        <v>0</v>
      </c>
      <c r="CY1305">
        <f t="shared" si="1059"/>
        <v>42.274980000000006</v>
      </c>
      <c r="CZ1305">
        <f t="shared" si="1060"/>
        <v>23.757840000000002</v>
      </c>
      <c r="DC1305" t="s">
        <v>3</v>
      </c>
      <c r="DD1305" t="s">
        <v>3</v>
      </c>
      <c r="DE1305" t="s">
        <v>27</v>
      </c>
      <c r="DF1305" t="s">
        <v>27</v>
      </c>
      <c r="DG1305" t="s">
        <v>28</v>
      </c>
      <c r="DH1305" t="s">
        <v>3</v>
      </c>
      <c r="DI1305" t="s">
        <v>28</v>
      </c>
      <c r="DJ1305" t="s">
        <v>27</v>
      </c>
      <c r="DK1305" t="s">
        <v>3</v>
      </c>
      <c r="DL1305" t="s">
        <v>29</v>
      </c>
      <c r="DM1305" t="s">
        <v>30</v>
      </c>
      <c r="DN1305">
        <v>0</v>
      </c>
      <c r="DO1305">
        <v>0</v>
      </c>
      <c r="DP1305">
        <v>1</v>
      </c>
      <c r="DQ1305">
        <v>1</v>
      </c>
      <c r="DU1305">
        <v>1013</v>
      </c>
      <c r="DV1305" t="s">
        <v>999</v>
      </c>
      <c r="DW1305" t="s">
        <v>999</v>
      </c>
      <c r="DX1305">
        <v>1</v>
      </c>
      <c r="DZ1305" t="s">
        <v>3</v>
      </c>
      <c r="EA1305" t="s">
        <v>3</v>
      </c>
      <c r="EB1305" t="s">
        <v>3</v>
      </c>
      <c r="EC1305" t="s">
        <v>3</v>
      </c>
      <c r="EE1305">
        <v>30173027</v>
      </c>
      <c r="EF1305">
        <v>22</v>
      </c>
      <c r="EG1305" t="s">
        <v>363</v>
      </c>
      <c r="EH1305">
        <v>16</v>
      </c>
      <c r="EI1305" t="s">
        <v>364</v>
      </c>
      <c r="EJ1305">
        <v>1</v>
      </c>
      <c r="EK1305">
        <v>18001</v>
      </c>
      <c r="EL1305" t="s">
        <v>660</v>
      </c>
      <c r="EM1305" t="s">
        <v>661</v>
      </c>
      <c r="EO1305" t="s">
        <v>34</v>
      </c>
      <c r="EQ1305">
        <v>0</v>
      </c>
      <c r="ER1305">
        <v>206.44</v>
      </c>
      <c r="ES1305">
        <v>187.73</v>
      </c>
      <c r="ET1305">
        <v>7.6</v>
      </c>
      <c r="EU1305">
        <v>0.13</v>
      </c>
      <c r="EV1305">
        <v>11.11</v>
      </c>
      <c r="EW1305">
        <v>1.21</v>
      </c>
      <c r="EX1305">
        <v>0.01</v>
      </c>
      <c r="EY1305">
        <v>0</v>
      </c>
      <c r="FQ1305">
        <v>0</v>
      </c>
      <c r="FR1305">
        <f t="shared" si="1061"/>
        <v>0</v>
      </c>
      <c r="FS1305">
        <v>0</v>
      </c>
      <c r="FX1305">
        <v>108.9</v>
      </c>
      <c r="FY1305">
        <v>61.2</v>
      </c>
      <c r="GA1305" t="s">
        <v>3</v>
      </c>
      <c r="GD1305">
        <v>1</v>
      </c>
      <c r="GF1305">
        <v>912961274</v>
      </c>
      <c r="GG1305">
        <v>2</v>
      </c>
      <c r="GH1305">
        <v>1</v>
      </c>
      <c r="GI1305">
        <v>4</v>
      </c>
      <c r="GJ1305">
        <v>0</v>
      </c>
      <c r="GK1305">
        <v>0</v>
      </c>
      <c r="GL1305">
        <f t="shared" si="1062"/>
        <v>0</v>
      </c>
      <c r="GM1305">
        <f t="shared" si="1063"/>
        <v>696.05</v>
      </c>
      <c r="GN1305">
        <f t="shared" si="1064"/>
        <v>696.05</v>
      </c>
      <c r="GO1305">
        <f t="shared" si="1065"/>
        <v>0</v>
      </c>
      <c r="GP1305">
        <f t="shared" si="1066"/>
        <v>0</v>
      </c>
      <c r="GR1305">
        <v>0</v>
      </c>
      <c r="GS1305">
        <v>0</v>
      </c>
      <c r="GT1305">
        <v>0</v>
      </c>
      <c r="GU1305" t="s">
        <v>3</v>
      </c>
      <c r="GV1305">
        <f t="shared" si="1067"/>
        <v>0</v>
      </c>
      <c r="GW1305">
        <v>1</v>
      </c>
      <c r="GX1305">
        <f t="shared" si="1068"/>
        <v>0</v>
      </c>
      <c r="HA1305">
        <v>0</v>
      </c>
      <c r="HB1305">
        <v>0</v>
      </c>
      <c r="HC1305">
        <f t="shared" si="1069"/>
        <v>0</v>
      </c>
      <c r="HE1305" t="s">
        <v>3</v>
      </c>
      <c r="HF1305" t="s">
        <v>3</v>
      </c>
      <c r="HI1305">
        <f t="shared" si="1070"/>
        <v>15</v>
      </c>
      <c r="HJ1305">
        <f t="shared" si="1071"/>
        <v>1153</v>
      </c>
      <c r="HK1305">
        <f t="shared" si="1072"/>
        <v>1272</v>
      </c>
      <c r="HL1305">
        <f t="shared" si="1073"/>
        <v>715</v>
      </c>
      <c r="HM1305" t="s">
        <v>3</v>
      </c>
      <c r="HN1305" t="s">
        <v>368</v>
      </c>
      <c r="HO1305" t="s">
        <v>369</v>
      </c>
      <c r="HP1305" t="s">
        <v>364</v>
      </c>
      <c r="HQ1305" t="s">
        <v>364</v>
      </c>
      <c r="IK1305">
        <v>0</v>
      </c>
    </row>
    <row r="1307" spans="1:245" x14ac:dyDescent="0.2">
      <c r="A1307" s="2">
        <v>51</v>
      </c>
      <c r="B1307" s="2">
        <f>B1215</f>
        <v>0</v>
      </c>
      <c r="C1307" s="2">
        <f>A1215</f>
        <v>4</v>
      </c>
      <c r="D1307" s="2">
        <f>ROW(A1215)</f>
        <v>1215</v>
      </c>
      <c r="E1307" s="2"/>
      <c r="F1307" s="2" t="str">
        <f>IF(F1215&lt;&gt;"",F1215,"")</f>
        <v>Новый раздел</v>
      </c>
      <c r="G1307" s="2" t="str">
        <f>IF(G1215&lt;&gt;"",G1215,"")</f>
        <v>2. Система теплоснабжения</v>
      </c>
      <c r="H1307" s="2">
        <v>0</v>
      </c>
      <c r="I1307" s="2"/>
      <c r="J1307" s="2"/>
      <c r="K1307" s="2"/>
      <c r="L1307" s="2"/>
      <c r="M1307" s="2"/>
      <c r="N1307" s="2"/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>
        <f t="shared" ref="AO1307:BD1307" si="1084">ROUND(BX1307,2)</f>
        <v>0</v>
      </c>
      <c r="AP1307" s="2">
        <f t="shared" si="1084"/>
        <v>0</v>
      </c>
      <c r="AQ1307" s="2">
        <f t="shared" si="1084"/>
        <v>0</v>
      </c>
      <c r="AR1307" s="2">
        <f t="shared" si="1084"/>
        <v>0</v>
      </c>
      <c r="AS1307" s="2">
        <f t="shared" si="1084"/>
        <v>0</v>
      </c>
      <c r="AT1307" s="2">
        <f t="shared" si="1084"/>
        <v>0</v>
      </c>
      <c r="AU1307" s="2">
        <f t="shared" si="1084"/>
        <v>0</v>
      </c>
      <c r="AV1307" s="2">
        <f t="shared" si="1084"/>
        <v>0</v>
      </c>
      <c r="AW1307" s="2">
        <f t="shared" si="1084"/>
        <v>0</v>
      </c>
      <c r="AX1307" s="2">
        <f t="shared" si="1084"/>
        <v>0</v>
      </c>
      <c r="AY1307" s="2">
        <f t="shared" si="1084"/>
        <v>0</v>
      </c>
      <c r="AZ1307" s="2">
        <f t="shared" si="1084"/>
        <v>0</v>
      </c>
      <c r="BA1307" s="2">
        <f t="shared" si="1084"/>
        <v>0</v>
      </c>
      <c r="BB1307" s="2">
        <f t="shared" si="1084"/>
        <v>0</v>
      </c>
      <c r="BC1307" s="2">
        <f t="shared" si="1084"/>
        <v>0</v>
      </c>
      <c r="BD1307" s="2">
        <f t="shared" si="1084"/>
        <v>0</v>
      </c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  <c r="DE1307" s="2"/>
      <c r="DF1307" s="2"/>
      <c r="DG1307" s="3"/>
      <c r="DH1307" s="3"/>
      <c r="DI1307" s="3"/>
      <c r="DJ1307" s="3"/>
      <c r="DK1307" s="3"/>
      <c r="DL1307" s="3"/>
      <c r="DM1307" s="3"/>
      <c r="DN1307" s="3"/>
      <c r="DO1307" s="3"/>
      <c r="DP1307" s="3"/>
      <c r="DQ1307" s="3"/>
      <c r="DR1307" s="3"/>
      <c r="DS1307" s="3"/>
      <c r="DT1307" s="3"/>
      <c r="DU1307" s="3"/>
      <c r="DV1307" s="3"/>
      <c r="DW1307" s="3"/>
      <c r="DX1307" s="3"/>
      <c r="DY1307" s="3"/>
      <c r="DZ1307" s="3"/>
      <c r="EA1307" s="3"/>
      <c r="EB1307" s="3"/>
      <c r="EC1307" s="3"/>
      <c r="ED1307" s="3"/>
      <c r="EE1307" s="3"/>
      <c r="EF1307" s="3"/>
      <c r="EG1307" s="3"/>
      <c r="EH1307" s="3"/>
      <c r="EI1307" s="3"/>
      <c r="EJ1307" s="3"/>
      <c r="EK1307" s="3"/>
      <c r="EL1307" s="3"/>
      <c r="EM1307" s="3"/>
      <c r="EN1307" s="3"/>
      <c r="EO1307" s="3"/>
      <c r="EP1307" s="3"/>
      <c r="EQ1307" s="3"/>
      <c r="ER1307" s="3"/>
      <c r="ES1307" s="3"/>
      <c r="ET1307" s="3"/>
      <c r="EU1307" s="3"/>
      <c r="EV1307" s="3"/>
      <c r="EW1307" s="3"/>
      <c r="EX1307" s="3"/>
      <c r="EY1307" s="3"/>
      <c r="EZ1307" s="3"/>
      <c r="FA1307" s="3"/>
      <c r="FB1307" s="3"/>
      <c r="FC1307" s="3"/>
      <c r="FD1307" s="3"/>
      <c r="FE1307" s="3"/>
      <c r="FF1307" s="3"/>
      <c r="FG1307" s="3"/>
      <c r="FH1307" s="3"/>
      <c r="FI1307" s="3"/>
      <c r="FJ1307" s="3"/>
      <c r="FK1307" s="3"/>
      <c r="FL1307" s="3"/>
      <c r="FM1307" s="3"/>
      <c r="FN1307" s="3"/>
      <c r="FO1307" s="3"/>
      <c r="FP1307" s="3"/>
      <c r="FQ1307" s="3"/>
      <c r="FR1307" s="3"/>
      <c r="FS1307" s="3"/>
      <c r="FT1307" s="3"/>
      <c r="FU1307" s="3"/>
      <c r="FV1307" s="3"/>
      <c r="FW1307" s="3"/>
      <c r="FX1307" s="3"/>
      <c r="FY1307" s="3"/>
      <c r="FZ1307" s="3"/>
      <c r="GA1307" s="3"/>
      <c r="GB1307" s="3"/>
      <c r="GC1307" s="3"/>
      <c r="GD1307" s="3"/>
      <c r="GE1307" s="3"/>
      <c r="GF1307" s="3"/>
      <c r="GG1307" s="3"/>
      <c r="GH1307" s="3"/>
      <c r="GI1307" s="3"/>
      <c r="GJ1307" s="3"/>
      <c r="GK1307" s="3"/>
      <c r="GL1307" s="3"/>
      <c r="GM1307" s="3"/>
      <c r="GN1307" s="3"/>
      <c r="GO1307" s="3"/>
      <c r="GP1307" s="3"/>
      <c r="GQ1307" s="3"/>
      <c r="GR1307" s="3"/>
      <c r="GS1307" s="3"/>
      <c r="GT1307" s="3"/>
      <c r="GU1307" s="3"/>
      <c r="GV1307" s="3"/>
      <c r="GW1307" s="3"/>
      <c r="GX1307" s="3">
        <v>0</v>
      </c>
    </row>
    <row r="1309" spans="1:245" x14ac:dyDescent="0.2">
      <c r="A1309" s="4">
        <v>50</v>
      </c>
      <c r="B1309" s="4">
        <v>0</v>
      </c>
      <c r="C1309" s="4">
        <v>0</v>
      </c>
      <c r="D1309" s="4">
        <v>1</v>
      </c>
      <c r="E1309" s="4">
        <v>201</v>
      </c>
      <c r="F1309" s="4">
        <f>ROUND(Source!O1307,O1309)</f>
        <v>0</v>
      </c>
      <c r="G1309" s="4" t="s">
        <v>108</v>
      </c>
      <c r="H1309" s="4" t="s">
        <v>109</v>
      </c>
      <c r="I1309" s="4"/>
      <c r="J1309" s="4"/>
      <c r="K1309" s="4">
        <v>201</v>
      </c>
      <c r="L1309" s="4">
        <v>1</v>
      </c>
      <c r="M1309" s="4">
        <v>1</v>
      </c>
      <c r="N1309" s="4" t="s">
        <v>3</v>
      </c>
      <c r="O1309" s="4">
        <v>2</v>
      </c>
      <c r="P1309" s="4"/>
      <c r="Q1309" s="4"/>
      <c r="R1309" s="4"/>
      <c r="S1309" s="4"/>
      <c r="T1309" s="4"/>
      <c r="U1309" s="4"/>
      <c r="V1309" s="4"/>
      <c r="W1309" s="4">
        <v>0</v>
      </c>
      <c r="X1309" s="4">
        <v>1</v>
      </c>
      <c r="Y1309" s="4">
        <v>0</v>
      </c>
      <c r="Z1309" s="4"/>
      <c r="AA1309" s="4"/>
      <c r="AB1309" s="4"/>
    </row>
    <row r="1310" spans="1:245" x14ac:dyDescent="0.2">
      <c r="A1310" s="4">
        <v>50</v>
      </c>
      <c r="B1310" s="4">
        <v>0</v>
      </c>
      <c r="C1310" s="4">
        <v>0</v>
      </c>
      <c r="D1310" s="4">
        <v>1</v>
      </c>
      <c r="E1310" s="4">
        <v>202</v>
      </c>
      <c r="F1310" s="4">
        <f>ROUND(Source!P1307,O1310)</f>
        <v>0</v>
      </c>
      <c r="G1310" s="4" t="s">
        <v>110</v>
      </c>
      <c r="H1310" s="4" t="s">
        <v>111</v>
      </c>
      <c r="I1310" s="4"/>
      <c r="J1310" s="4"/>
      <c r="K1310" s="4">
        <v>202</v>
      </c>
      <c r="L1310" s="4">
        <v>2</v>
      </c>
      <c r="M1310" s="4">
        <v>1</v>
      </c>
      <c r="N1310" s="4" t="s">
        <v>3</v>
      </c>
      <c r="O1310" s="4">
        <v>2</v>
      </c>
      <c r="P1310" s="4"/>
      <c r="Q1310" s="4"/>
      <c r="R1310" s="4"/>
      <c r="S1310" s="4"/>
      <c r="T1310" s="4"/>
      <c r="U1310" s="4"/>
      <c r="V1310" s="4"/>
      <c r="W1310" s="4">
        <v>0</v>
      </c>
      <c r="X1310" s="4">
        <v>1</v>
      </c>
      <c r="Y1310" s="4">
        <v>0</v>
      </c>
      <c r="Z1310" s="4"/>
      <c r="AA1310" s="4"/>
      <c r="AB1310" s="4"/>
    </row>
    <row r="1311" spans="1:245" x14ac:dyDescent="0.2">
      <c r="A1311" s="4">
        <v>50</v>
      </c>
      <c r="B1311" s="4">
        <v>0</v>
      </c>
      <c r="C1311" s="4">
        <v>0</v>
      </c>
      <c r="D1311" s="4">
        <v>1</v>
      </c>
      <c r="E1311" s="4">
        <v>222</v>
      </c>
      <c r="F1311" s="4">
        <f>ROUND(Source!AO1307,O1311)</f>
        <v>0</v>
      </c>
      <c r="G1311" s="4" t="s">
        <v>112</v>
      </c>
      <c r="H1311" s="4" t="s">
        <v>113</v>
      </c>
      <c r="I1311" s="4"/>
      <c r="J1311" s="4"/>
      <c r="K1311" s="4">
        <v>222</v>
      </c>
      <c r="L1311" s="4">
        <v>3</v>
      </c>
      <c r="M1311" s="4">
        <v>3</v>
      </c>
      <c r="N1311" s="4" t="s">
        <v>3</v>
      </c>
      <c r="O1311" s="4">
        <v>2</v>
      </c>
      <c r="P1311" s="4"/>
      <c r="Q1311" s="4"/>
      <c r="R1311" s="4"/>
      <c r="S1311" s="4"/>
      <c r="T1311" s="4"/>
      <c r="U1311" s="4"/>
      <c r="V1311" s="4"/>
      <c r="W1311" s="4">
        <v>0</v>
      </c>
      <c r="X1311" s="4">
        <v>1</v>
      </c>
      <c r="Y1311" s="4">
        <v>0</v>
      </c>
      <c r="Z1311" s="4"/>
      <c r="AA1311" s="4"/>
      <c r="AB1311" s="4"/>
    </row>
    <row r="1312" spans="1:245" x14ac:dyDescent="0.2">
      <c r="A1312" s="4">
        <v>50</v>
      </c>
      <c r="B1312" s="4">
        <v>0</v>
      </c>
      <c r="C1312" s="4">
        <v>0</v>
      </c>
      <c r="D1312" s="4">
        <v>1</v>
      </c>
      <c r="E1312" s="4">
        <v>225</v>
      </c>
      <c r="F1312" s="4">
        <f>ROUND(Source!AV1307,O1312)</f>
        <v>0</v>
      </c>
      <c r="G1312" s="4" t="s">
        <v>114</v>
      </c>
      <c r="H1312" s="4" t="s">
        <v>115</v>
      </c>
      <c r="I1312" s="4"/>
      <c r="J1312" s="4"/>
      <c r="K1312" s="4">
        <v>225</v>
      </c>
      <c r="L1312" s="4">
        <v>4</v>
      </c>
      <c r="M1312" s="4">
        <v>3</v>
      </c>
      <c r="N1312" s="4" t="s">
        <v>3</v>
      </c>
      <c r="O1312" s="4">
        <v>2</v>
      </c>
      <c r="P1312" s="4"/>
      <c r="Q1312" s="4"/>
      <c r="R1312" s="4"/>
      <c r="S1312" s="4"/>
      <c r="T1312" s="4"/>
      <c r="U1312" s="4"/>
      <c r="V1312" s="4"/>
      <c r="W1312" s="4">
        <v>0</v>
      </c>
      <c r="X1312" s="4">
        <v>1</v>
      </c>
      <c r="Y1312" s="4">
        <v>0</v>
      </c>
      <c r="Z1312" s="4"/>
      <c r="AA1312" s="4"/>
      <c r="AB1312" s="4"/>
    </row>
    <row r="1313" spans="1:28" x14ac:dyDescent="0.2">
      <c r="A1313" s="4">
        <v>50</v>
      </c>
      <c r="B1313" s="4">
        <v>0</v>
      </c>
      <c r="C1313" s="4">
        <v>0</v>
      </c>
      <c r="D1313" s="4">
        <v>1</v>
      </c>
      <c r="E1313" s="4">
        <v>226</v>
      </c>
      <c r="F1313" s="4">
        <f>ROUND(Source!AW1307,O1313)</f>
        <v>0</v>
      </c>
      <c r="G1313" s="4" t="s">
        <v>116</v>
      </c>
      <c r="H1313" s="4" t="s">
        <v>117</v>
      </c>
      <c r="I1313" s="4"/>
      <c r="J1313" s="4"/>
      <c r="K1313" s="4">
        <v>226</v>
      </c>
      <c r="L1313" s="4">
        <v>5</v>
      </c>
      <c r="M1313" s="4">
        <v>3</v>
      </c>
      <c r="N1313" s="4" t="s">
        <v>3</v>
      </c>
      <c r="O1313" s="4">
        <v>2</v>
      </c>
      <c r="P1313" s="4"/>
      <c r="Q1313" s="4"/>
      <c r="R1313" s="4"/>
      <c r="S1313" s="4"/>
      <c r="T1313" s="4"/>
      <c r="U1313" s="4"/>
      <c r="V1313" s="4"/>
      <c r="W1313" s="4">
        <v>0</v>
      </c>
      <c r="X1313" s="4">
        <v>1</v>
      </c>
      <c r="Y1313" s="4">
        <v>0</v>
      </c>
      <c r="Z1313" s="4"/>
      <c r="AA1313" s="4"/>
      <c r="AB1313" s="4"/>
    </row>
    <row r="1314" spans="1:28" x14ac:dyDescent="0.2">
      <c r="A1314" s="4">
        <v>50</v>
      </c>
      <c r="B1314" s="4">
        <v>0</v>
      </c>
      <c r="C1314" s="4">
        <v>0</v>
      </c>
      <c r="D1314" s="4">
        <v>1</v>
      </c>
      <c r="E1314" s="4">
        <v>227</v>
      </c>
      <c r="F1314" s="4">
        <f>ROUND(Source!AX1307,O1314)</f>
        <v>0</v>
      </c>
      <c r="G1314" s="4" t="s">
        <v>118</v>
      </c>
      <c r="H1314" s="4" t="s">
        <v>119</v>
      </c>
      <c r="I1314" s="4"/>
      <c r="J1314" s="4"/>
      <c r="K1314" s="4">
        <v>227</v>
      </c>
      <c r="L1314" s="4">
        <v>6</v>
      </c>
      <c r="M1314" s="4">
        <v>3</v>
      </c>
      <c r="N1314" s="4" t="s">
        <v>3</v>
      </c>
      <c r="O1314" s="4">
        <v>2</v>
      </c>
      <c r="P1314" s="4"/>
      <c r="Q1314" s="4"/>
      <c r="R1314" s="4"/>
      <c r="S1314" s="4"/>
      <c r="T1314" s="4"/>
      <c r="U1314" s="4"/>
      <c r="V1314" s="4"/>
      <c r="W1314" s="4">
        <v>0</v>
      </c>
      <c r="X1314" s="4">
        <v>1</v>
      </c>
      <c r="Y1314" s="4">
        <v>0</v>
      </c>
      <c r="Z1314" s="4"/>
      <c r="AA1314" s="4"/>
      <c r="AB1314" s="4"/>
    </row>
    <row r="1315" spans="1:28" x14ac:dyDescent="0.2">
      <c r="A1315" s="4">
        <v>50</v>
      </c>
      <c r="B1315" s="4">
        <v>0</v>
      </c>
      <c r="C1315" s="4">
        <v>0</v>
      </c>
      <c r="D1315" s="4">
        <v>1</v>
      </c>
      <c r="E1315" s="4">
        <v>228</v>
      </c>
      <c r="F1315" s="4">
        <f>ROUND(Source!AY1307,O1315)</f>
        <v>0</v>
      </c>
      <c r="G1315" s="4" t="s">
        <v>120</v>
      </c>
      <c r="H1315" s="4" t="s">
        <v>121</v>
      </c>
      <c r="I1315" s="4"/>
      <c r="J1315" s="4"/>
      <c r="K1315" s="4">
        <v>228</v>
      </c>
      <c r="L1315" s="4">
        <v>7</v>
      </c>
      <c r="M1315" s="4">
        <v>3</v>
      </c>
      <c r="N1315" s="4" t="s">
        <v>3</v>
      </c>
      <c r="O1315" s="4">
        <v>2</v>
      </c>
      <c r="P1315" s="4"/>
      <c r="Q1315" s="4"/>
      <c r="R1315" s="4"/>
      <c r="S1315" s="4"/>
      <c r="T1315" s="4"/>
      <c r="U1315" s="4"/>
      <c r="V1315" s="4"/>
      <c r="W1315" s="4">
        <v>0</v>
      </c>
      <c r="X1315" s="4">
        <v>1</v>
      </c>
      <c r="Y1315" s="4">
        <v>0</v>
      </c>
      <c r="Z1315" s="4"/>
      <c r="AA1315" s="4"/>
      <c r="AB1315" s="4"/>
    </row>
    <row r="1316" spans="1:28" x14ac:dyDescent="0.2">
      <c r="A1316" s="4">
        <v>50</v>
      </c>
      <c r="B1316" s="4">
        <v>0</v>
      </c>
      <c r="C1316" s="4">
        <v>0</v>
      </c>
      <c r="D1316" s="4">
        <v>1</v>
      </c>
      <c r="E1316" s="4">
        <v>216</v>
      </c>
      <c r="F1316" s="4">
        <f>ROUND(Source!AP1307,O1316)</f>
        <v>0</v>
      </c>
      <c r="G1316" s="4" t="s">
        <v>122</v>
      </c>
      <c r="H1316" s="4" t="s">
        <v>123</v>
      </c>
      <c r="I1316" s="4"/>
      <c r="J1316" s="4"/>
      <c r="K1316" s="4">
        <v>216</v>
      </c>
      <c r="L1316" s="4">
        <v>8</v>
      </c>
      <c r="M1316" s="4">
        <v>3</v>
      </c>
      <c r="N1316" s="4" t="s">
        <v>3</v>
      </c>
      <c r="O1316" s="4">
        <v>2</v>
      </c>
      <c r="P1316" s="4"/>
      <c r="Q1316" s="4"/>
      <c r="R1316" s="4"/>
      <c r="S1316" s="4"/>
      <c r="T1316" s="4"/>
      <c r="U1316" s="4"/>
      <c r="V1316" s="4"/>
      <c r="W1316" s="4">
        <v>0</v>
      </c>
      <c r="X1316" s="4">
        <v>1</v>
      </c>
      <c r="Y1316" s="4">
        <v>0</v>
      </c>
      <c r="Z1316" s="4"/>
      <c r="AA1316" s="4"/>
      <c r="AB1316" s="4"/>
    </row>
    <row r="1317" spans="1:28" x14ac:dyDescent="0.2">
      <c r="A1317" s="4">
        <v>50</v>
      </c>
      <c r="B1317" s="4">
        <v>0</v>
      </c>
      <c r="C1317" s="4">
        <v>0</v>
      </c>
      <c r="D1317" s="4">
        <v>1</v>
      </c>
      <c r="E1317" s="4">
        <v>223</v>
      </c>
      <c r="F1317" s="4">
        <f>ROUND(Source!AQ1307,O1317)</f>
        <v>0</v>
      </c>
      <c r="G1317" s="4" t="s">
        <v>124</v>
      </c>
      <c r="H1317" s="4" t="s">
        <v>125</v>
      </c>
      <c r="I1317" s="4"/>
      <c r="J1317" s="4"/>
      <c r="K1317" s="4">
        <v>223</v>
      </c>
      <c r="L1317" s="4">
        <v>9</v>
      </c>
      <c r="M1317" s="4">
        <v>3</v>
      </c>
      <c r="N1317" s="4" t="s">
        <v>3</v>
      </c>
      <c r="O1317" s="4">
        <v>2</v>
      </c>
      <c r="P1317" s="4"/>
      <c r="Q1317" s="4"/>
      <c r="R1317" s="4"/>
      <c r="S1317" s="4"/>
      <c r="T1317" s="4"/>
      <c r="U1317" s="4"/>
      <c r="V1317" s="4"/>
      <c r="W1317" s="4">
        <v>0</v>
      </c>
      <c r="X1317" s="4">
        <v>1</v>
      </c>
      <c r="Y1317" s="4">
        <v>0</v>
      </c>
      <c r="Z1317" s="4"/>
      <c r="AA1317" s="4"/>
      <c r="AB1317" s="4"/>
    </row>
    <row r="1318" spans="1:28" x14ac:dyDescent="0.2">
      <c r="A1318" s="4">
        <v>50</v>
      </c>
      <c r="B1318" s="4">
        <v>0</v>
      </c>
      <c r="C1318" s="4">
        <v>0</v>
      </c>
      <c r="D1318" s="4">
        <v>1</v>
      </c>
      <c r="E1318" s="4">
        <v>229</v>
      </c>
      <c r="F1318" s="4">
        <f>ROUND(Source!AZ1307,O1318)</f>
        <v>0</v>
      </c>
      <c r="G1318" s="4" t="s">
        <v>126</v>
      </c>
      <c r="H1318" s="4" t="s">
        <v>127</v>
      </c>
      <c r="I1318" s="4"/>
      <c r="J1318" s="4"/>
      <c r="K1318" s="4">
        <v>229</v>
      </c>
      <c r="L1318" s="4">
        <v>10</v>
      </c>
      <c r="M1318" s="4">
        <v>3</v>
      </c>
      <c r="N1318" s="4" t="s">
        <v>3</v>
      </c>
      <c r="O1318" s="4">
        <v>2</v>
      </c>
      <c r="P1318" s="4"/>
      <c r="Q1318" s="4"/>
      <c r="R1318" s="4"/>
      <c r="S1318" s="4"/>
      <c r="T1318" s="4"/>
      <c r="U1318" s="4"/>
      <c r="V1318" s="4"/>
      <c r="W1318" s="4">
        <v>0</v>
      </c>
      <c r="X1318" s="4">
        <v>1</v>
      </c>
      <c r="Y1318" s="4">
        <v>0</v>
      </c>
      <c r="Z1318" s="4"/>
      <c r="AA1318" s="4"/>
      <c r="AB1318" s="4"/>
    </row>
    <row r="1319" spans="1:28" x14ac:dyDescent="0.2">
      <c r="A1319" s="4">
        <v>50</v>
      </c>
      <c r="B1319" s="4">
        <v>0</v>
      </c>
      <c r="C1319" s="4">
        <v>0</v>
      </c>
      <c r="D1319" s="4">
        <v>1</v>
      </c>
      <c r="E1319" s="4">
        <v>203</v>
      </c>
      <c r="F1319" s="4">
        <f>ROUND(Source!Q1307,O1319)</f>
        <v>0</v>
      </c>
      <c r="G1319" s="4" t="s">
        <v>128</v>
      </c>
      <c r="H1319" s="4" t="s">
        <v>129</v>
      </c>
      <c r="I1319" s="4"/>
      <c r="J1319" s="4"/>
      <c r="K1319" s="4">
        <v>203</v>
      </c>
      <c r="L1319" s="4">
        <v>11</v>
      </c>
      <c r="M1319" s="4">
        <v>1</v>
      </c>
      <c r="N1319" s="4" t="s">
        <v>3</v>
      </c>
      <c r="O1319" s="4">
        <v>2</v>
      </c>
      <c r="P1319" s="4"/>
      <c r="Q1319" s="4"/>
      <c r="R1319" s="4"/>
      <c r="S1319" s="4"/>
      <c r="T1319" s="4"/>
      <c r="U1319" s="4"/>
      <c r="V1319" s="4"/>
      <c r="W1319" s="4">
        <v>0</v>
      </c>
      <c r="X1319" s="4">
        <v>1</v>
      </c>
      <c r="Y1319" s="4">
        <v>0</v>
      </c>
      <c r="Z1319" s="4"/>
      <c r="AA1319" s="4"/>
      <c r="AB1319" s="4"/>
    </row>
    <row r="1320" spans="1:28" x14ac:dyDescent="0.2">
      <c r="A1320" s="4">
        <v>50</v>
      </c>
      <c r="B1320" s="4">
        <v>0</v>
      </c>
      <c r="C1320" s="4">
        <v>0</v>
      </c>
      <c r="D1320" s="4">
        <v>1</v>
      </c>
      <c r="E1320" s="4">
        <v>231</v>
      </c>
      <c r="F1320" s="4">
        <f>ROUND(Source!BB1307,O1320)</f>
        <v>0</v>
      </c>
      <c r="G1320" s="4" t="s">
        <v>130</v>
      </c>
      <c r="H1320" s="4" t="s">
        <v>131</v>
      </c>
      <c r="I1320" s="4"/>
      <c r="J1320" s="4"/>
      <c r="K1320" s="4">
        <v>231</v>
      </c>
      <c r="L1320" s="4">
        <v>12</v>
      </c>
      <c r="M1320" s="4">
        <v>3</v>
      </c>
      <c r="N1320" s="4" t="s">
        <v>3</v>
      </c>
      <c r="O1320" s="4">
        <v>2</v>
      </c>
      <c r="P1320" s="4"/>
      <c r="Q1320" s="4"/>
      <c r="R1320" s="4"/>
      <c r="S1320" s="4"/>
      <c r="T1320" s="4"/>
      <c r="U1320" s="4"/>
      <c r="V1320" s="4"/>
      <c r="W1320" s="4">
        <v>0</v>
      </c>
      <c r="X1320" s="4">
        <v>1</v>
      </c>
      <c r="Y1320" s="4">
        <v>0</v>
      </c>
      <c r="Z1320" s="4"/>
      <c r="AA1320" s="4"/>
      <c r="AB1320" s="4"/>
    </row>
    <row r="1321" spans="1:28" x14ac:dyDescent="0.2">
      <c r="A1321" s="4">
        <v>50</v>
      </c>
      <c r="B1321" s="4">
        <v>0</v>
      </c>
      <c r="C1321" s="4">
        <v>0</v>
      </c>
      <c r="D1321" s="4">
        <v>1</v>
      </c>
      <c r="E1321" s="4">
        <v>204</v>
      </c>
      <c r="F1321" s="4">
        <f>ROUND(Source!R1307,O1321)</f>
        <v>0</v>
      </c>
      <c r="G1321" s="4" t="s">
        <v>132</v>
      </c>
      <c r="H1321" s="4" t="s">
        <v>133</v>
      </c>
      <c r="I1321" s="4"/>
      <c r="J1321" s="4"/>
      <c r="K1321" s="4">
        <v>204</v>
      </c>
      <c r="L1321" s="4">
        <v>13</v>
      </c>
      <c r="M1321" s="4">
        <v>1</v>
      </c>
      <c r="N1321" s="4" t="s">
        <v>3</v>
      </c>
      <c r="O1321" s="4">
        <v>2</v>
      </c>
      <c r="P1321" s="4"/>
      <c r="Q1321" s="4"/>
      <c r="R1321" s="4"/>
      <c r="S1321" s="4"/>
      <c r="T1321" s="4"/>
      <c r="U1321" s="4"/>
      <c r="V1321" s="4"/>
      <c r="W1321" s="4">
        <v>0</v>
      </c>
      <c r="X1321" s="4">
        <v>1</v>
      </c>
      <c r="Y1321" s="4">
        <v>0</v>
      </c>
      <c r="Z1321" s="4"/>
      <c r="AA1321" s="4"/>
      <c r="AB1321" s="4"/>
    </row>
    <row r="1322" spans="1:28" x14ac:dyDescent="0.2">
      <c r="A1322" s="4">
        <v>50</v>
      </c>
      <c r="B1322" s="4">
        <v>0</v>
      </c>
      <c r="C1322" s="4">
        <v>0</v>
      </c>
      <c r="D1322" s="4">
        <v>1</v>
      </c>
      <c r="E1322" s="4">
        <v>205</v>
      </c>
      <c r="F1322" s="4">
        <f>ROUND(Source!S1307,O1322)</f>
        <v>0</v>
      </c>
      <c r="G1322" s="4" t="s">
        <v>134</v>
      </c>
      <c r="H1322" s="4" t="s">
        <v>135</v>
      </c>
      <c r="I1322" s="4"/>
      <c r="J1322" s="4"/>
      <c r="K1322" s="4">
        <v>205</v>
      </c>
      <c r="L1322" s="4">
        <v>14</v>
      </c>
      <c r="M1322" s="4">
        <v>1</v>
      </c>
      <c r="N1322" s="4" t="s">
        <v>3</v>
      </c>
      <c r="O1322" s="4">
        <v>2</v>
      </c>
      <c r="P1322" s="4"/>
      <c r="Q1322" s="4"/>
      <c r="R1322" s="4"/>
      <c r="S1322" s="4"/>
      <c r="T1322" s="4"/>
      <c r="U1322" s="4"/>
      <c r="V1322" s="4"/>
      <c r="W1322" s="4">
        <v>0</v>
      </c>
      <c r="X1322" s="4">
        <v>1</v>
      </c>
      <c r="Y1322" s="4">
        <v>0</v>
      </c>
      <c r="Z1322" s="4"/>
      <c r="AA1322" s="4"/>
      <c r="AB1322" s="4"/>
    </row>
    <row r="1323" spans="1:28" x14ac:dyDescent="0.2">
      <c r="A1323" s="4">
        <v>50</v>
      </c>
      <c r="B1323" s="4">
        <v>0</v>
      </c>
      <c r="C1323" s="4">
        <v>0</v>
      </c>
      <c r="D1323" s="4">
        <v>1</v>
      </c>
      <c r="E1323" s="4">
        <v>232</v>
      </c>
      <c r="F1323" s="4">
        <f>ROUND(Source!BC1307,O1323)</f>
        <v>0</v>
      </c>
      <c r="G1323" s="4" t="s">
        <v>136</v>
      </c>
      <c r="H1323" s="4" t="s">
        <v>137</v>
      </c>
      <c r="I1323" s="4"/>
      <c r="J1323" s="4"/>
      <c r="K1323" s="4">
        <v>232</v>
      </c>
      <c r="L1323" s="4">
        <v>15</v>
      </c>
      <c r="M1323" s="4">
        <v>3</v>
      </c>
      <c r="N1323" s="4" t="s">
        <v>3</v>
      </c>
      <c r="O1323" s="4">
        <v>2</v>
      </c>
      <c r="P1323" s="4"/>
      <c r="Q1323" s="4"/>
      <c r="R1323" s="4"/>
      <c r="S1323" s="4"/>
      <c r="T1323" s="4"/>
      <c r="U1323" s="4"/>
      <c r="V1323" s="4"/>
      <c r="W1323" s="4">
        <v>0</v>
      </c>
      <c r="X1323" s="4">
        <v>1</v>
      </c>
      <c r="Y1323" s="4">
        <v>0</v>
      </c>
      <c r="Z1323" s="4"/>
      <c r="AA1323" s="4"/>
      <c r="AB1323" s="4"/>
    </row>
    <row r="1324" spans="1:28" x14ac:dyDescent="0.2">
      <c r="A1324" s="4">
        <v>50</v>
      </c>
      <c r="B1324" s="4">
        <v>0</v>
      </c>
      <c r="C1324" s="4">
        <v>0</v>
      </c>
      <c r="D1324" s="4">
        <v>1</v>
      </c>
      <c r="E1324" s="4">
        <v>214</v>
      </c>
      <c r="F1324" s="4">
        <f>ROUND(Source!AS1307,O1324)</f>
        <v>0</v>
      </c>
      <c r="G1324" s="4" t="s">
        <v>138</v>
      </c>
      <c r="H1324" s="4" t="s">
        <v>139</v>
      </c>
      <c r="I1324" s="4"/>
      <c r="J1324" s="4"/>
      <c r="K1324" s="4">
        <v>214</v>
      </c>
      <c r="L1324" s="4">
        <v>16</v>
      </c>
      <c r="M1324" s="4">
        <v>3</v>
      </c>
      <c r="N1324" s="4" t="s">
        <v>3</v>
      </c>
      <c r="O1324" s="4">
        <v>2</v>
      </c>
      <c r="P1324" s="4"/>
      <c r="Q1324" s="4"/>
      <c r="R1324" s="4"/>
      <c r="S1324" s="4"/>
      <c r="T1324" s="4"/>
      <c r="U1324" s="4"/>
      <c r="V1324" s="4"/>
      <c r="W1324" s="4">
        <v>0</v>
      </c>
      <c r="X1324" s="4">
        <v>1</v>
      </c>
      <c r="Y1324" s="4">
        <v>0</v>
      </c>
      <c r="Z1324" s="4"/>
      <c r="AA1324" s="4"/>
      <c r="AB1324" s="4"/>
    </row>
    <row r="1325" spans="1:28" x14ac:dyDescent="0.2">
      <c r="A1325" s="4">
        <v>50</v>
      </c>
      <c r="B1325" s="4">
        <v>0</v>
      </c>
      <c r="C1325" s="4">
        <v>0</v>
      </c>
      <c r="D1325" s="4">
        <v>1</v>
      </c>
      <c r="E1325" s="4">
        <v>215</v>
      </c>
      <c r="F1325" s="4">
        <f>ROUND(Source!AT1307,O1325)</f>
        <v>0</v>
      </c>
      <c r="G1325" s="4" t="s">
        <v>140</v>
      </c>
      <c r="H1325" s="4" t="s">
        <v>141</v>
      </c>
      <c r="I1325" s="4"/>
      <c r="J1325" s="4"/>
      <c r="K1325" s="4">
        <v>215</v>
      </c>
      <c r="L1325" s="4">
        <v>17</v>
      </c>
      <c r="M1325" s="4">
        <v>3</v>
      </c>
      <c r="N1325" s="4" t="s">
        <v>3</v>
      </c>
      <c r="O1325" s="4">
        <v>2</v>
      </c>
      <c r="P1325" s="4"/>
      <c r="Q1325" s="4"/>
      <c r="R1325" s="4"/>
      <c r="S1325" s="4"/>
      <c r="T1325" s="4"/>
      <c r="U1325" s="4"/>
      <c r="V1325" s="4"/>
      <c r="W1325" s="4">
        <v>0</v>
      </c>
      <c r="X1325" s="4">
        <v>1</v>
      </c>
      <c r="Y1325" s="4">
        <v>0</v>
      </c>
      <c r="Z1325" s="4"/>
      <c r="AA1325" s="4"/>
      <c r="AB1325" s="4"/>
    </row>
    <row r="1326" spans="1:28" x14ac:dyDescent="0.2">
      <c r="A1326" s="4">
        <v>50</v>
      </c>
      <c r="B1326" s="4">
        <v>0</v>
      </c>
      <c r="C1326" s="4">
        <v>0</v>
      </c>
      <c r="D1326" s="4">
        <v>1</v>
      </c>
      <c r="E1326" s="4">
        <v>217</v>
      </c>
      <c r="F1326" s="4">
        <f>ROUND(Source!AU1307,O1326)</f>
        <v>0</v>
      </c>
      <c r="G1326" s="4" t="s">
        <v>142</v>
      </c>
      <c r="H1326" s="4" t="s">
        <v>143</v>
      </c>
      <c r="I1326" s="4"/>
      <c r="J1326" s="4"/>
      <c r="K1326" s="4">
        <v>217</v>
      </c>
      <c r="L1326" s="4">
        <v>18</v>
      </c>
      <c r="M1326" s="4">
        <v>3</v>
      </c>
      <c r="N1326" s="4" t="s">
        <v>3</v>
      </c>
      <c r="O1326" s="4">
        <v>2</v>
      </c>
      <c r="P1326" s="4"/>
      <c r="Q1326" s="4"/>
      <c r="R1326" s="4"/>
      <c r="S1326" s="4"/>
      <c r="T1326" s="4"/>
      <c r="U1326" s="4"/>
      <c r="V1326" s="4"/>
      <c r="W1326" s="4">
        <v>0</v>
      </c>
      <c r="X1326" s="4">
        <v>1</v>
      </c>
      <c r="Y1326" s="4">
        <v>0</v>
      </c>
      <c r="Z1326" s="4"/>
      <c r="AA1326" s="4"/>
      <c r="AB1326" s="4"/>
    </row>
    <row r="1327" spans="1:28" x14ac:dyDescent="0.2">
      <c r="A1327" s="4">
        <v>50</v>
      </c>
      <c r="B1327" s="4">
        <v>0</v>
      </c>
      <c r="C1327" s="4">
        <v>0</v>
      </c>
      <c r="D1327" s="4">
        <v>1</v>
      </c>
      <c r="E1327" s="4">
        <v>230</v>
      </c>
      <c r="F1327" s="4">
        <f>ROUND(Source!BA1307,O1327)</f>
        <v>0</v>
      </c>
      <c r="G1327" s="4" t="s">
        <v>144</v>
      </c>
      <c r="H1327" s="4" t="s">
        <v>145</v>
      </c>
      <c r="I1327" s="4"/>
      <c r="J1327" s="4"/>
      <c r="K1327" s="4">
        <v>230</v>
      </c>
      <c r="L1327" s="4">
        <v>19</v>
      </c>
      <c r="M1327" s="4">
        <v>3</v>
      </c>
      <c r="N1327" s="4" t="s">
        <v>3</v>
      </c>
      <c r="O1327" s="4">
        <v>2</v>
      </c>
      <c r="P1327" s="4"/>
      <c r="Q1327" s="4"/>
      <c r="R1327" s="4"/>
      <c r="S1327" s="4"/>
      <c r="T1327" s="4"/>
      <c r="U1327" s="4"/>
      <c r="V1327" s="4"/>
      <c r="W1327" s="4">
        <v>0</v>
      </c>
      <c r="X1327" s="4">
        <v>1</v>
      </c>
      <c r="Y1327" s="4">
        <v>0</v>
      </c>
      <c r="Z1327" s="4"/>
      <c r="AA1327" s="4"/>
      <c r="AB1327" s="4"/>
    </row>
    <row r="1328" spans="1:28" x14ac:dyDescent="0.2">
      <c r="A1328" s="4">
        <v>50</v>
      </c>
      <c r="B1328" s="4">
        <v>0</v>
      </c>
      <c r="C1328" s="4">
        <v>0</v>
      </c>
      <c r="D1328" s="4">
        <v>1</v>
      </c>
      <c r="E1328" s="4">
        <v>206</v>
      </c>
      <c r="F1328" s="4">
        <f>ROUND(Source!T1307,O1328)</f>
        <v>0</v>
      </c>
      <c r="G1328" s="4" t="s">
        <v>146</v>
      </c>
      <c r="H1328" s="4" t="s">
        <v>147</v>
      </c>
      <c r="I1328" s="4"/>
      <c r="J1328" s="4"/>
      <c r="K1328" s="4">
        <v>206</v>
      </c>
      <c r="L1328" s="4">
        <v>20</v>
      </c>
      <c r="M1328" s="4">
        <v>1</v>
      </c>
      <c r="N1328" s="4" t="s">
        <v>3</v>
      </c>
      <c r="O1328" s="4">
        <v>2</v>
      </c>
      <c r="P1328" s="4"/>
      <c r="Q1328" s="4"/>
      <c r="R1328" s="4"/>
      <c r="S1328" s="4"/>
      <c r="T1328" s="4"/>
      <c r="U1328" s="4"/>
      <c r="V1328" s="4"/>
      <c r="W1328" s="4">
        <v>0</v>
      </c>
      <c r="X1328" s="4">
        <v>1</v>
      </c>
      <c r="Y1328" s="4">
        <v>0</v>
      </c>
      <c r="Z1328" s="4"/>
      <c r="AA1328" s="4"/>
      <c r="AB1328" s="4"/>
    </row>
    <row r="1329" spans="1:206" x14ac:dyDescent="0.2">
      <c r="A1329" s="4">
        <v>50</v>
      </c>
      <c r="B1329" s="4">
        <v>0</v>
      </c>
      <c r="C1329" s="4">
        <v>0</v>
      </c>
      <c r="D1329" s="4">
        <v>1</v>
      </c>
      <c r="E1329" s="4">
        <v>207</v>
      </c>
      <c r="F1329" s="4">
        <f>Source!U1307</f>
        <v>0</v>
      </c>
      <c r="G1329" s="4" t="s">
        <v>148</v>
      </c>
      <c r="H1329" s="4" t="s">
        <v>149</v>
      </c>
      <c r="I1329" s="4"/>
      <c r="J1329" s="4"/>
      <c r="K1329" s="4">
        <v>207</v>
      </c>
      <c r="L1329" s="4">
        <v>21</v>
      </c>
      <c r="M1329" s="4">
        <v>1</v>
      </c>
      <c r="N1329" s="4" t="s">
        <v>3</v>
      </c>
      <c r="O1329" s="4">
        <v>-1</v>
      </c>
      <c r="P1329" s="4"/>
      <c r="Q1329" s="4"/>
      <c r="R1329" s="4"/>
      <c r="S1329" s="4"/>
      <c r="T1329" s="4"/>
      <c r="U1329" s="4"/>
      <c r="V1329" s="4"/>
      <c r="W1329" s="4">
        <v>0</v>
      </c>
      <c r="X1329" s="4">
        <v>1</v>
      </c>
      <c r="Y1329" s="4">
        <v>0</v>
      </c>
      <c r="Z1329" s="4"/>
      <c r="AA1329" s="4"/>
      <c r="AB1329" s="4"/>
    </row>
    <row r="1330" spans="1:206" x14ac:dyDescent="0.2">
      <c r="A1330" s="4">
        <v>50</v>
      </c>
      <c r="B1330" s="4">
        <v>0</v>
      </c>
      <c r="C1330" s="4">
        <v>0</v>
      </c>
      <c r="D1330" s="4">
        <v>1</v>
      </c>
      <c r="E1330" s="4">
        <v>208</v>
      </c>
      <c r="F1330" s="4">
        <f>Source!V1307</f>
        <v>0</v>
      </c>
      <c r="G1330" s="4" t="s">
        <v>150</v>
      </c>
      <c r="H1330" s="4" t="s">
        <v>151</v>
      </c>
      <c r="I1330" s="4"/>
      <c r="J1330" s="4"/>
      <c r="K1330" s="4">
        <v>208</v>
      </c>
      <c r="L1330" s="4">
        <v>22</v>
      </c>
      <c r="M1330" s="4">
        <v>1</v>
      </c>
      <c r="N1330" s="4" t="s">
        <v>3</v>
      </c>
      <c r="O1330" s="4">
        <v>-1</v>
      </c>
      <c r="P1330" s="4"/>
      <c r="Q1330" s="4"/>
      <c r="R1330" s="4"/>
      <c r="S1330" s="4"/>
      <c r="T1330" s="4"/>
      <c r="U1330" s="4"/>
      <c r="V1330" s="4"/>
      <c r="W1330" s="4">
        <v>0</v>
      </c>
      <c r="X1330" s="4">
        <v>1</v>
      </c>
      <c r="Y1330" s="4">
        <v>0</v>
      </c>
      <c r="Z1330" s="4"/>
      <c r="AA1330" s="4"/>
      <c r="AB1330" s="4"/>
    </row>
    <row r="1331" spans="1:206" x14ac:dyDescent="0.2">
      <c r="A1331" s="4">
        <v>50</v>
      </c>
      <c r="B1331" s="4">
        <v>0</v>
      </c>
      <c r="C1331" s="4">
        <v>0</v>
      </c>
      <c r="D1331" s="4">
        <v>1</v>
      </c>
      <c r="E1331" s="4">
        <v>209</v>
      </c>
      <c r="F1331" s="4">
        <f>ROUND(Source!W1307,O1331)</f>
        <v>0</v>
      </c>
      <c r="G1331" s="4" t="s">
        <v>152</v>
      </c>
      <c r="H1331" s="4" t="s">
        <v>153</v>
      </c>
      <c r="I1331" s="4"/>
      <c r="J1331" s="4"/>
      <c r="K1331" s="4">
        <v>209</v>
      </c>
      <c r="L1331" s="4">
        <v>23</v>
      </c>
      <c r="M1331" s="4">
        <v>1</v>
      </c>
      <c r="N1331" s="4" t="s">
        <v>3</v>
      </c>
      <c r="O1331" s="4">
        <v>2</v>
      </c>
      <c r="P1331" s="4"/>
      <c r="Q1331" s="4"/>
      <c r="R1331" s="4"/>
      <c r="S1331" s="4"/>
      <c r="T1331" s="4"/>
      <c r="U1331" s="4"/>
      <c r="V1331" s="4"/>
      <c r="W1331" s="4">
        <v>0</v>
      </c>
      <c r="X1331" s="4">
        <v>1</v>
      </c>
      <c r="Y1331" s="4">
        <v>0</v>
      </c>
      <c r="Z1331" s="4"/>
      <c r="AA1331" s="4"/>
      <c r="AB1331" s="4"/>
    </row>
    <row r="1332" spans="1:206" x14ac:dyDescent="0.2">
      <c r="A1332" s="4">
        <v>50</v>
      </c>
      <c r="B1332" s="4">
        <v>0</v>
      </c>
      <c r="C1332" s="4">
        <v>0</v>
      </c>
      <c r="D1332" s="4">
        <v>1</v>
      </c>
      <c r="E1332" s="4">
        <v>233</v>
      </c>
      <c r="F1332" s="4">
        <f>ROUND(Source!BD1307,O1332)</f>
        <v>0</v>
      </c>
      <c r="G1332" s="4" t="s">
        <v>154</v>
      </c>
      <c r="H1332" s="4" t="s">
        <v>155</v>
      </c>
      <c r="I1332" s="4"/>
      <c r="J1332" s="4"/>
      <c r="K1332" s="4">
        <v>233</v>
      </c>
      <c r="L1332" s="4">
        <v>24</v>
      </c>
      <c r="M1332" s="4">
        <v>3</v>
      </c>
      <c r="N1332" s="4" t="s">
        <v>3</v>
      </c>
      <c r="O1332" s="4">
        <v>2</v>
      </c>
      <c r="P1332" s="4"/>
      <c r="Q1332" s="4"/>
      <c r="R1332" s="4"/>
      <c r="S1332" s="4"/>
      <c r="T1332" s="4"/>
      <c r="U1332" s="4"/>
      <c r="V1332" s="4"/>
      <c r="W1332" s="4">
        <v>0</v>
      </c>
      <c r="X1332" s="4">
        <v>1</v>
      </c>
      <c r="Y1332" s="4">
        <v>0</v>
      </c>
      <c r="Z1332" s="4"/>
      <c r="AA1332" s="4"/>
      <c r="AB1332" s="4"/>
    </row>
    <row r="1333" spans="1:206" x14ac:dyDescent="0.2">
      <c r="A1333" s="4">
        <v>50</v>
      </c>
      <c r="B1333" s="4">
        <v>0</v>
      </c>
      <c r="C1333" s="4">
        <v>0</v>
      </c>
      <c r="D1333" s="4">
        <v>1</v>
      </c>
      <c r="E1333" s="4">
        <v>210</v>
      </c>
      <c r="F1333" s="4">
        <f>ROUND(Source!X1307,O1333)</f>
        <v>0</v>
      </c>
      <c r="G1333" s="4" t="s">
        <v>156</v>
      </c>
      <c r="H1333" s="4" t="s">
        <v>157</v>
      </c>
      <c r="I1333" s="4"/>
      <c r="J1333" s="4"/>
      <c r="K1333" s="4">
        <v>210</v>
      </c>
      <c r="L1333" s="4">
        <v>25</v>
      </c>
      <c r="M1333" s="4">
        <v>1</v>
      </c>
      <c r="N1333" s="4" t="s">
        <v>3</v>
      </c>
      <c r="O1333" s="4">
        <v>2</v>
      </c>
      <c r="P1333" s="4"/>
      <c r="Q1333" s="4"/>
      <c r="R1333" s="4"/>
      <c r="S1333" s="4"/>
      <c r="T1333" s="4"/>
      <c r="U1333" s="4"/>
      <c r="V1333" s="4"/>
      <c r="W1333" s="4">
        <v>0</v>
      </c>
      <c r="X1333" s="4">
        <v>1</v>
      </c>
      <c r="Y1333" s="4">
        <v>0</v>
      </c>
      <c r="Z1333" s="4"/>
      <c r="AA1333" s="4"/>
      <c r="AB1333" s="4"/>
    </row>
    <row r="1334" spans="1:206" x14ac:dyDescent="0.2">
      <c r="A1334" s="4">
        <v>50</v>
      </c>
      <c r="B1334" s="4">
        <v>0</v>
      </c>
      <c r="C1334" s="4">
        <v>0</v>
      </c>
      <c r="D1334" s="4">
        <v>1</v>
      </c>
      <c r="E1334" s="4">
        <v>211</v>
      </c>
      <c r="F1334" s="4">
        <f>ROUND(Source!Y1307,O1334)</f>
        <v>0</v>
      </c>
      <c r="G1334" s="4" t="s">
        <v>158</v>
      </c>
      <c r="H1334" s="4" t="s">
        <v>159</v>
      </c>
      <c r="I1334" s="4"/>
      <c r="J1334" s="4"/>
      <c r="K1334" s="4">
        <v>211</v>
      </c>
      <c r="L1334" s="4">
        <v>26</v>
      </c>
      <c r="M1334" s="4">
        <v>1</v>
      </c>
      <c r="N1334" s="4" t="s">
        <v>3</v>
      </c>
      <c r="O1334" s="4">
        <v>2</v>
      </c>
      <c r="P1334" s="4"/>
      <c r="Q1334" s="4"/>
      <c r="R1334" s="4"/>
      <c r="S1334" s="4"/>
      <c r="T1334" s="4"/>
      <c r="U1334" s="4"/>
      <c r="V1334" s="4"/>
      <c r="W1334" s="4">
        <v>0</v>
      </c>
      <c r="X1334" s="4">
        <v>1</v>
      </c>
      <c r="Y1334" s="4">
        <v>0</v>
      </c>
      <c r="Z1334" s="4"/>
      <c r="AA1334" s="4"/>
      <c r="AB1334" s="4"/>
    </row>
    <row r="1335" spans="1:206" x14ac:dyDescent="0.2">
      <c r="A1335" s="4">
        <v>50</v>
      </c>
      <c r="B1335" s="4">
        <v>0</v>
      </c>
      <c r="C1335" s="4">
        <v>0</v>
      </c>
      <c r="D1335" s="4">
        <v>1</v>
      </c>
      <c r="E1335" s="4">
        <v>224</v>
      </c>
      <c r="F1335" s="4">
        <f>ROUND(Source!AR1307,O1335)</f>
        <v>0</v>
      </c>
      <c r="G1335" s="4" t="s">
        <v>160</v>
      </c>
      <c r="H1335" s="4" t="s">
        <v>161</v>
      </c>
      <c r="I1335" s="4"/>
      <c r="J1335" s="4"/>
      <c r="K1335" s="4">
        <v>224</v>
      </c>
      <c r="L1335" s="4">
        <v>27</v>
      </c>
      <c r="M1335" s="4">
        <v>3</v>
      </c>
      <c r="N1335" s="4" t="s">
        <v>3</v>
      </c>
      <c r="O1335" s="4">
        <v>2</v>
      </c>
      <c r="P1335" s="4"/>
      <c r="Q1335" s="4"/>
      <c r="R1335" s="4"/>
      <c r="S1335" s="4"/>
      <c r="T1335" s="4"/>
      <c r="U1335" s="4"/>
      <c r="V1335" s="4"/>
      <c r="W1335" s="4">
        <v>0</v>
      </c>
      <c r="X1335" s="4">
        <v>1</v>
      </c>
      <c r="Y1335" s="4">
        <v>0</v>
      </c>
      <c r="Z1335" s="4"/>
      <c r="AA1335" s="4"/>
      <c r="AB1335" s="4"/>
    </row>
    <row r="1337" spans="1:206" x14ac:dyDescent="0.2">
      <c r="A1337" s="2">
        <v>51</v>
      </c>
      <c r="B1337" s="2">
        <f>B1169</f>
        <v>0</v>
      </c>
      <c r="C1337" s="2">
        <f>A1169</f>
        <v>3</v>
      </c>
      <c r="D1337" s="2">
        <f>ROW(A1169)</f>
        <v>1169</v>
      </c>
      <c r="E1337" s="2"/>
      <c r="F1337" s="2" t="str">
        <f>IF(F1169&lt;&gt;"",F1169,"")</f>
        <v>Новая локальная смета</v>
      </c>
      <c r="G1337" s="2" t="str">
        <f>IF(G1169&lt;&gt;"",G1169,"")</f>
        <v>Кап.ремонт системы теплоснабжения МКД по адресу г.Тверь, ул.Орджоникидзе, д.12/1</v>
      </c>
      <c r="H1337" s="2">
        <v>0</v>
      </c>
      <c r="I1337" s="2"/>
      <c r="J1337" s="2"/>
      <c r="K1337" s="2"/>
      <c r="L1337" s="2"/>
      <c r="M1337" s="2"/>
      <c r="N1337" s="2"/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>
        <f t="shared" ref="AO1337:BD1337" si="1085">ROUND(AO1185+AO1307+BX1337,2)</f>
        <v>0</v>
      </c>
      <c r="AP1337" s="2">
        <f t="shared" si="1085"/>
        <v>0</v>
      </c>
      <c r="AQ1337" s="2">
        <f t="shared" si="1085"/>
        <v>0</v>
      </c>
      <c r="AR1337" s="2">
        <f t="shared" si="1085"/>
        <v>0</v>
      </c>
      <c r="AS1337" s="2">
        <f t="shared" si="1085"/>
        <v>0</v>
      </c>
      <c r="AT1337" s="2">
        <f t="shared" si="1085"/>
        <v>0</v>
      </c>
      <c r="AU1337" s="2">
        <f t="shared" si="1085"/>
        <v>0</v>
      </c>
      <c r="AV1337" s="2">
        <f t="shared" si="1085"/>
        <v>0</v>
      </c>
      <c r="AW1337" s="2">
        <f t="shared" si="1085"/>
        <v>0</v>
      </c>
      <c r="AX1337" s="2">
        <f t="shared" si="1085"/>
        <v>0</v>
      </c>
      <c r="AY1337" s="2">
        <f t="shared" si="1085"/>
        <v>0</v>
      </c>
      <c r="AZ1337" s="2">
        <f t="shared" si="1085"/>
        <v>0</v>
      </c>
      <c r="BA1337" s="2">
        <f t="shared" si="1085"/>
        <v>0</v>
      </c>
      <c r="BB1337" s="2">
        <f t="shared" si="1085"/>
        <v>0</v>
      </c>
      <c r="BC1337" s="2">
        <f t="shared" si="1085"/>
        <v>0</v>
      </c>
      <c r="BD1337" s="2">
        <f t="shared" si="1085"/>
        <v>0</v>
      </c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  <c r="DE1337" s="2"/>
      <c r="DF1337" s="2"/>
      <c r="DG1337" s="3"/>
      <c r="DH1337" s="3"/>
      <c r="DI1337" s="3"/>
      <c r="DJ1337" s="3"/>
      <c r="DK1337" s="3"/>
      <c r="DL1337" s="3"/>
      <c r="DM1337" s="3"/>
      <c r="DN1337" s="3"/>
      <c r="DO1337" s="3"/>
      <c r="DP1337" s="3"/>
      <c r="DQ1337" s="3"/>
      <c r="DR1337" s="3"/>
      <c r="DS1337" s="3"/>
      <c r="DT1337" s="3"/>
      <c r="DU1337" s="3"/>
      <c r="DV1337" s="3"/>
      <c r="DW1337" s="3"/>
      <c r="DX1337" s="3"/>
      <c r="DY1337" s="3"/>
      <c r="DZ1337" s="3"/>
      <c r="EA1337" s="3"/>
      <c r="EB1337" s="3"/>
      <c r="EC1337" s="3"/>
      <c r="ED1337" s="3"/>
      <c r="EE1337" s="3"/>
      <c r="EF1337" s="3"/>
      <c r="EG1337" s="3"/>
      <c r="EH1337" s="3"/>
      <c r="EI1337" s="3"/>
      <c r="EJ1337" s="3"/>
      <c r="EK1337" s="3"/>
      <c r="EL1337" s="3"/>
      <c r="EM1337" s="3"/>
      <c r="EN1337" s="3"/>
      <c r="EO1337" s="3"/>
      <c r="EP1337" s="3"/>
      <c r="EQ1337" s="3"/>
      <c r="ER1337" s="3"/>
      <c r="ES1337" s="3"/>
      <c r="ET1337" s="3"/>
      <c r="EU1337" s="3"/>
      <c r="EV1337" s="3"/>
      <c r="EW1337" s="3"/>
      <c r="EX1337" s="3"/>
      <c r="EY1337" s="3"/>
      <c r="EZ1337" s="3"/>
      <c r="FA1337" s="3"/>
      <c r="FB1337" s="3"/>
      <c r="FC1337" s="3"/>
      <c r="FD1337" s="3"/>
      <c r="FE1337" s="3"/>
      <c r="FF1337" s="3"/>
      <c r="FG1337" s="3"/>
      <c r="FH1337" s="3"/>
      <c r="FI1337" s="3"/>
      <c r="FJ1337" s="3"/>
      <c r="FK1337" s="3"/>
      <c r="FL1337" s="3"/>
      <c r="FM1337" s="3"/>
      <c r="FN1337" s="3"/>
      <c r="FO1337" s="3"/>
      <c r="FP1337" s="3"/>
      <c r="FQ1337" s="3"/>
      <c r="FR1337" s="3"/>
      <c r="FS1337" s="3"/>
      <c r="FT1337" s="3"/>
      <c r="FU1337" s="3"/>
      <c r="FV1337" s="3"/>
      <c r="FW1337" s="3"/>
      <c r="FX1337" s="3"/>
      <c r="FY1337" s="3"/>
      <c r="FZ1337" s="3"/>
      <c r="GA1337" s="3"/>
      <c r="GB1337" s="3"/>
      <c r="GC1337" s="3"/>
      <c r="GD1337" s="3"/>
      <c r="GE1337" s="3"/>
      <c r="GF1337" s="3"/>
      <c r="GG1337" s="3"/>
      <c r="GH1337" s="3"/>
      <c r="GI1337" s="3"/>
      <c r="GJ1337" s="3"/>
      <c r="GK1337" s="3"/>
      <c r="GL1337" s="3"/>
      <c r="GM1337" s="3"/>
      <c r="GN1337" s="3"/>
      <c r="GO1337" s="3"/>
      <c r="GP1337" s="3"/>
      <c r="GQ1337" s="3"/>
      <c r="GR1337" s="3"/>
      <c r="GS1337" s="3"/>
      <c r="GT1337" s="3"/>
      <c r="GU1337" s="3"/>
      <c r="GV1337" s="3"/>
      <c r="GW1337" s="3"/>
      <c r="GX1337" s="3">
        <v>0</v>
      </c>
    </row>
    <row r="1339" spans="1:206" x14ac:dyDescent="0.2">
      <c r="A1339" s="4">
        <v>50</v>
      </c>
      <c r="B1339" s="4">
        <v>0</v>
      </c>
      <c r="C1339" s="4">
        <v>0</v>
      </c>
      <c r="D1339" s="4">
        <v>1</v>
      </c>
      <c r="E1339" s="4">
        <v>201</v>
      </c>
      <c r="F1339" s="4">
        <f>ROUND(Source!O1337,O1339)</f>
        <v>0</v>
      </c>
      <c r="G1339" s="4" t="s">
        <v>108</v>
      </c>
      <c r="H1339" s="4" t="s">
        <v>109</v>
      </c>
      <c r="I1339" s="4"/>
      <c r="J1339" s="4"/>
      <c r="K1339" s="4">
        <v>201</v>
      </c>
      <c r="L1339" s="4">
        <v>1</v>
      </c>
      <c r="M1339" s="4">
        <v>1</v>
      </c>
      <c r="N1339" s="4" t="s">
        <v>3</v>
      </c>
      <c r="O1339" s="4">
        <v>2</v>
      </c>
      <c r="P1339" s="4"/>
      <c r="Q1339" s="4"/>
      <c r="R1339" s="4"/>
      <c r="S1339" s="4"/>
      <c r="T1339" s="4"/>
      <c r="U1339" s="4"/>
      <c r="V1339" s="4"/>
      <c r="W1339" s="4">
        <v>0</v>
      </c>
      <c r="X1339" s="4">
        <v>1</v>
      </c>
      <c r="Y1339" s="4">
        <v>0</v>
      </c>
      <c r="Z1339" s="4"/>
      <c r="AA1339" s="4"/>
      <c r="AB1339" s="4"/>
    </row>
    <row r="1340" spans="1:206" x14ac:dyDescent="0.2">
      <c r="A1340" s="4">
        <v>50</v>
      </c>
      <c r="B1340" s="4">
        <v>0</v>
      </c>
      <c r="C1340" s="4">
        <v>0</v>
      </c>
      <c r="D1340" s="4">
        <v>1</v>
      </c>
      <c r="E1340" s="4">
        <v>202</v>
      </c>
      <c r="F1340" s="4">
        <f>ROUND(Source!P1337,O1340)</f>
        <v>0</v>
      </c>
      <c r="G1340" s="4" t="s">
        <v>110</v>
      </c>
      <c r="H1340" s="4" t="s">
        <v>111</v>
      </c>
      <c r="I1340" s="4"/>
      <c r="J1340" s="4"/>
      <c r="K1340" s="4">
        <v>202</v>
      </c>
      <c r="L1340" s="4">
        <v>2</v>
      </c>
      <c r="M1340" s="4">
        <v>1</v>
      </c>
      <c r="N1340" s="4" t="s">
        <v>3</v>
      </c>
      <c r="O1340" s="4">
        <v>2</v>
      </c>
      <c r="P1340" s="4"/>
      <c r="Q1340" s="4"/>
      <c r="R1340" s="4"/>
      <c r="S1340" s="4"/>
      <c r="T1340" s="4"/>
      <c r="U1340" s="4"/>
      <c r="V1340" s="4"/>
      <c r="W1340" s="4">
        <v>0</v>
      </c>
      <c r="X1340" s="4">
        <v>1</v>
      </c>
      <c r="Y1340" s="4">
        <v>0</v>
      </c>
      <c r="Z1340" s="4"/>
      <c r="AA1340" s="4"/>
      <c r="AB1340" s="4"/>
    </row>
    <row r="1341" spans="1:206" x14ac:dyDescent="0.2">
      <c r="A1341" s="4">
        <v>50</v>
      </c>
      <c r="B1341" s="4">
        <v>0</v>
      </c>
      <c r="C1341" s="4">
        <v>0</v>
      </c>
      <c r="D1341" s="4">
        <v>1</v>
      </c>
      <c r="E1341" s="4">
        <v>222</v>
      </c>
      <c r="F1341" s="4">
        <f>ROUND(Source!AO1337,O1341)</f>
        <v>0</v>
      </c>
      <c r="G1341" s="4" t="s">
        <v>112</v>
      </c>
      <c r="H1341" s="4" t="s">
        <v>113</v>
      </c>
      <c r="I1341" s="4"/>
      <c r="J1341" s="4"/>
      <c r="K1341" s="4">
        <v>222</v>
      </c>
      <c r="L1341" s="4">
        <v>3</v>
      </c>
      <c r="M1341" s="4">
        <v>3</v>
      </c>
      <c r="N1341" s="4" t="s">
        <v>3</v>
      </c>
      <c r="O1341" s="4">
        <v>2</v>
      </c>
      <c r="P1341" s="4"/>
      <c r="Q1341" s="4"/>
      <c r="R1341" s="4"/>
      <c r="S1341" s="4"/>
      <c r="T1341" s="4"/>
      <c r="U1341" s="4"/>
      <c r="V1341" s="4"/>
      <c r="W1341" s="4">
        <v>0</v>
      </c>
      <c r="X1341" s="4">
        <v>1</v>
      </c>
      <c r="Y1341" s="4">
        <v>0</v>
      </c>
      <c r="Z1341" s="4"/>
      <c r="AA1341" s="4"/>
      <c r="AB1341" s="4"/>
    </row>
    <row r="1342" spans="1:206" x14ac:dyDescent="0.2">
      <c r="A1342" s="4">
        <v>50</v>
      </c>
      <c r="B1342" s="4">
        <v>0</v>
      </c>
      <c r="C1342" s="4">
        <v>0</v>
      </c>
      <c r="D1342" s="4">
        <v>1</v>
      </c>
      <c r="E1342" s="4">
        <v>225</v>
      </c>
      <c r="F1342" s="4">
        <f>ROUND(Source!AV1337,O1342)</f>
        <v>0</v>
      </c>
      <c r="G1342" s="4" t="s">
        <v>114</v>
      </c>
      <c r="H1342" s="4" t="s">
        <v>115</v>
      </c>
      <c r="I1342" s="4"/>
      <c r="J1342" s="4"/>
      <c r="K1342" s="4">
        <v>225</v>
      </c>
      <c r="L1342" s="4">
        <v>4</v>
      </c>
      <c r="M1342" s="4">
        <v>3</v>
      </c>
      <c r="N1342" s="4" t="s">
        <v>3</v>
      </c>
      <c r="O1342" s="4">
        <v>2</v>
      </c>
      <c r="P1342" s="4"/>
      <c r="Q1342" s="4"/>
      <c r="R1342" s="4"/>
      <c r="S1342" s="4"/>
      <c r="T1342" s="4"/>
      <c r="U1342" s="4"/>
      <c r="V1342" s="4"/>
      <c r="W1342" s="4">
        <v>0</v>
      </c>
      <c r="X1342" s="4">
        <v>1</v>
      </c>
      <c r="Y1342" s="4">
        <v>0</v>
      </c>
      <c r="Z1342" s="4"/>
      <c r="AA1342" s="4"/>
      <c r="AB1342" s="4"/>
    </row>
    <row r="1343" spans="1:206" x14ac:dyDescent="0.2">
      <c r="A1343" s="4">
        <v>50</v>
      </c>
      <c r="B1343" s="4">
        <v>0</v>
      </c>
      <c r="C1343" s="4">
        <v>0</v>
      </c>
      <c r="D1343" s="4">
        <v>1</v>
      </c>
      <c r="E1343" s="4">
        <v>226</v>
      </c>
      <c r="F1343" s="4">
        <f>ROUND(Source!AW1337,O1343)</f>
        <v>0</v>
      </c>
      <c r="G1343" s="4" t="s">
        <v>116</v>
      </c>
      <c r="H1343" s="4" t="s">
        <v>117</v>
      </c>
      <c r="I1343" s="4"/>
      <c r="J1343" s="4"/>
      <c r="K1343" s="4">
        <v>226</v>
      </c>
      <c r="L1343" s="4">
        <v>5</v>
      </c>
      <c r="M1343" s="4">
        <v>3</v>
      </c>
      <c r="N1343" s="4" t="s">
        <v>3</v>
      </c>
      <c r="O1343" s="4">
        <v>2</v>
      </c>
      <c r="P1343" s="4"/>
      <c r="Q1343" s="4"/>
      <c r="R1343" s="4"/>
      <c r="S1343" s="4"/>
      <c r="T1343" s="4"/>
      <c r="U1343" s="4"/>
      <c r="V1343" s="4"/>
      <c r="W1343" s="4">
        <v>0</v>
      </c>
      <c r="X1343" s="4">
        <v>1</v>
      </c>
      <c r="Y1343" s="4">
        <v>0</v>
      </c>
      <c r="Z1343" s="4"/>
      <c r="AA1343" s="4"/>
      <c r="AB1343" s="4"/>
    </row>
    <row r="1344" spans="1:206" x14ac:dyDescent="0.2">
      <c r="A1344" s="4">
        <v>50</v>
      </c>
      <c r="B1344" s="4">
        <v>0</v>
      </c>
      <c r="C1344" s="4">
        <v>0</v>
      </c>
      <c r="D1344" s="4">
        <v>1</v>
      </c>
      <c r="E1344" s="4">
        <v>227</v>
      </c>
      <c r="F1344" s="4">
        <f>ROUND(Source!AX1337,O1344)</f>
        <v>0</v>
      </c>
      <c r="G1344" s="4" t="s">
        <v>118</v>
      </c>
      <c r="H1344" s="4" t="s">
        <v>119</v>
      </c>
      <c r="I1344" s="4"/>
      <c r="J1344" s="4"/>
      <c r="K1344" s="4">
        <v>227</v>
      </c>
      <c r="L1344" s="4">
        <v>6</v>
      </c>
      <c r="M1344" s="4">
        <v>3</v>
      </c>
      <c r="N1344" s="4" t="s">
        <v>3</v>
      </c>
      <c r="O1344" s="4">
        <v>2</v>
      </c>
      <c r="P1344" s="4"/>
      <c r="Q1344" s="4"/>
      <c r="R1344" s="4"/>
      <c r="S1344" s="4"/>
      <c r="T1344" s="4"/>
      <c r="U1344" s="4"/>
      <c r="V1344" s="4"/>
      <c r="W1344" s="4">
        <v>0</v>
      </c>
      <c r="X1344" s="4">
        <v>1</v>
      </c>
      <c r="Y1344" s="4">
        <v>0</v>
      </c>
      <c r="Z1344" s="4"/>
      <c r="AA1344" s="4"/>
      <c r="AB1344" s="4"/>
    </row>
    <row r="1345" spans="1:28" x14ac:dyDescent="0.2">
      <c r="A1345" s="4">
        <v>50</v>
      </c>
      <c r="B1345" s="4">
        <v>0</v>
      </c>
      <c r="C1345" s="4">
        <v>0</v>
      </c>
      <c r="D1345" s="4">
        <v>1</v>
      </c>
      <c r="E1345" s="4">
        <v>228</v>
      </c>
      <c r="F1345" s="4">
        <f>ROUND(Source!AY1337,O1345)</f>
        <v>0</v>
      </c>
      <c r="G1345" s="4" t="s">
        <v>120</v>
      </c>
      <c r="H1345" s="4" t="s">
        <v>121</v>
      </c>
      <c r="I1345" s="4"/>
      <c r="J1345" s="4"/>
      <c r="K1345" s="4">
        <v>228</v>
      </c>
      <c r="L1345" s="4">
        <v>7</v>
      </c>
      <c r="M1345" s="4">
        <v>3</v>
      </c>
      <c r="N1345" s="4" t="s">
        <v>3</v>
      </c>
      <c r="O1345" s="4">
        <v>2</v>
      </c>
      <c r="P1345" s="4"/>
      <c r="Q1345" s="4"/>
      <c r="R1345" s="4"/>
      <c r="S1345" s="4"/>
      <c r="T1345" s="4"/>
      <c r="U1345" s="4"/>
      <c r="V1345" s="4"/>
      <c r="W1345" s="4">
        <v>0</v>
      </c>
      <c r="X1345" s="4">
        <v>1</v>
      </c>
      <c r="Y1345" s="4">
        <v>0</v>
      </c>
      <c r="Z1345" s="4"/>
      <c r="AA1345" s="4"/>
      <c r="AB1345" s="4"/>
    </row>
    <row r="1346" spans="1:28" x14ac:dyDescent="0.2">
      <c r="A1346" s="4">
        <v>50</v>
      </c>
      <c r="B1346" s="4">
        <v>0</v>
      </c>
      <c r="C1346" s="4">
        <v>0</v>
      </c>
      <c r="D1346" s="4">
        <v>1</v>
      </c>
      <c r="E1346" s="4">
        <v>216</v>
      </c>
      <c r="F1346" s="4">
        <f>ROUND(Source!AP1337,O1346)</f>
        <v>0</v>
      </c>
      <c r="G1346" s="4" t="s">
        <v>122</v>
      </c>
      <c r="H1346" s="4" t="s">
        <v>123</v>
      </c>
      <c r="I1346" s="4"/>
      <c r="J1346" s="4"/>
      <c r="K1346" s="4">
        <v>216</v>
      </c>
      <c r="L1346" s="4">
        <v>8</v>
      </c>
      <c r="M1346" s="4">
        <v>3</v>
      </c>
      <c r="N1346" s="4" t="s">
        <v>3</v>
      </c>
      <c r="O1346" s="4">
        <v>2</v>
      </c>
      <c r="P1346" s="4"/>
      <c r="Q1346" s="4"/>
      <c r="R1346" s="4"/>
      <c r="S1346" s="4"/>
      <c r="T1346" s="4"/>
      <c r="U1346" s="4"/>
      <c r="V1346" s="4"/>
      <c r="W1346" s="4">
        <v>0</v>
      </c>
      <c r="X1346" s="4">
        <v>1</v>
      </c>
      <c r="Y1346" s="4">
        <v>0</v>
      </c>
      <c r="Z1346" s="4"/>
      <c r="AA1346" s="4"/>
      <c r="AB1346" s="4"/>
    </row>
    <row r="1347" spans="1:28" x14ac:dyDescent="0.2">
      <c r="A1347" s="4">
        <v>50</v>
      </c>
      <c r="B1347" s="4">
        <v>0</v>
      </c>
      <c r="C1347" s="4">
        <v>0</v>
      </c>
      <c r="D1347" s="4">
        <v>1</v>
      </c>
      <c r="E1347" s="4">
        <v>223</v>
      </c>
      <c r="F1347" s="4">
        <f>ROUND(Source!AQ1337,O1347)</f>
        <v>0</v>
      </c>
      <c r="G1347" s="4" t="s">
        <v>124</v>
      </c>
      <c r="H1347" s="4" t="s">
        <v>125</v>
      </c>
      <c r="I1347" s="4"/>
      <c r="J1347" s="4"/>
      <c r="K1347" s="4">
        <v>223</v>
      </c>
      <c r="L1347" s="4">
        <v>9</v>
      </c>
      <c r="M1347" s="4">
        <v>3</v>
      </c>
      <c r="N1347" s="4" t="s">
        <v>3</v>
      </c>
      <c r="O1347" s="4">
        <v>2</v>
      </c>
      <c r="P1347" s="4"/>
      <c r="Q1347" s="4"/>
      <c r="R1347" s="4"/>
      <c r="S1347" s="4"/>
      <c r="T1347" s="4"/>
      <c r="U1347" s="4"/>
      <c r="V1347" s="4"/>
      <c r="W1347" s="4">
        <v>0</v>
      </c>
      <c r="X1347" s="4">
        <v>1</v>
      </c>
      <c r="Y1347" s="4">
        <v>0</v>
      </c>
      <c r="Z1347" s="4"/>
      <c r="AA1347" s="4"/>
      <c r="AB1347" s="4"/>
    </row>
    <row r="1348" spans="1:28" x14ac:dyDescent="0.2">
      <c r="A1348" s="4">
        <v>50</v>
      </c>
      <c r="B1348" s="4">
        <v>0</v>
      </c>
      <c r="C1348" s="4">
        <v>0</v>
      </c>
      <c r="D1348" s="4">
        <v>1</v>
      </c>
      <c r="E1348" s="4">
        <v>229</v>
      </c>
      <c r="F1348" s="4">
        <f>ROUND(Source!AZ1337,O1348)</f>
        <v>0</v>
      </c>
      <c r="G1348" s="4" t="s">
        <v>126</v>
      </c>
      <c r="H1348" s="4" t="s">
        <v>127</v>
      </c>
      <c r="I1348" s="4"/>
      <c r="J1348" s="4"/>
      <c r="K1348" s="4">
        <v>229</v>
      </c>
      <c r="L1348" s="4">
        <v>10</v>
      </c>
      <c r="M1348" s="4">
        <v>3</v>
      </c>
      <c r="N1348" s="4" t="s">
        <v>3</v>
      </c>
      <c r="O1348" s="4">
        <v>2</v>
      </c>
      <c r="P1348" s="4"/>
      <c r="Q1348" s="4"/>
      <c r="R1348" s="4"/>
      <c r="S1348" s="4"/>
      <c r="T1348" s="4"/>
      <c r="U1348" s="4"/>
      <c r="V1348" s="4"/>
      <c r="W1348" s="4">
        <v>0</v>
      </c>
      <c r="X1348" s="4">
        <v>1</v>
      </c>
      <c r="Y1348" s="4">
        <v>0</v>
      </c>
      <c r="Z1348" s="4"/>
      <c r="AA1348" s="4"/>
      <c r="AB1348" s="4"/>
    </row>
    <row r="1349" spans="1:28" x14ac:dyDescent="0.2">
      <c r="A1349" s="4">
        <v>50</v>
      </c>
      <c r="B1349" s="4">
        <v>0</v>
      </c>
      <c r="C1349" s="4">
        <v>0</v>
      </c>
      <c r="D1349" s="4">
        <v>1</v>
      </c>
      <c r="E1349" s="4">
        <v>203</v>
      </c>
      <c r="F1349" s="4">
        <f>ROUND(Source!Q1337,O1349)</f>
        <v>0</v>
      </c>
      <c r="G1349" s="4" t="s">
        <v>128</v>
      </c>
      <c r="H1349" s="4" t="s">
        <v>129</v>
      </c>
      <c r="I1349" s="4"/>
      <c r="J1349" s="4"/>
      <c r="K1349" s="4">
        <v>203</v>
      </c>
      <c r="L1349" s="4">
        <v>11</v>
      </c>
      <c r="M1349" s="4">
        <v>1</v>
      </c>
      <c r="N1349" s="4" t="s">
        <v>3</v>
      </c>
      <c r="O1349" s="4">
        <v>2</v>
      </c>
      <c r="P1349" s="4"/>
      <c r="Q1349" s="4"/>
      <c r="R1349" s="4"/>
      <c r="S1349" s="4"/>
      <c r="T1349" s="4"/>
      <c r="U1349" s="4"/>
      <c r="V1349" s="4"/>
      <c r="W1349" s="4">
        <v>0</v>
      </c>
      <c r="X1349" s="4">
        <v>1</v>
      </c>
      <c r="Y1349" s="4">
        <v>0</v>
      </c>
      <c r="Z1349" s="4"/>
      <c r="AA1349" s="4"/>
      <c r="AB1349" s="4"/>
    </row>
    <row r="1350" spans="1:28" x14ac:dyDescent="0.2">
      <c r="A1350" s="4">
        <v>50</v>
      </c>
      <c r="B1350" s="4">
        <v>0</v>
      </c>
      <c r="C1350" s="4">
        <v>0</v>
      </c>
      <c r="D1350" s="4">
        <v>1</v>
      </c>
      <c r="E1350" s="4">
        <v>231</v>
      </c>
      <c r="F1350" s="4">
        <f>ROUND(Source!BB1337,O1350)</f>
        <v>0</v>
      </c>
      <c r="G1350" s="4" t="s">
        <v>130</v>
      </c>
      <c r="H1350" s="4" t="s">
        <v>131</v>
      </c>
      <c r="I1350" s="4"/>
      <c r="J1350" s="4"/>
      <c r="K1350" s="4">
        <v>231</v>
      </c>
      <c r="L1350" s="4">
        <v>12</v>
      </c>
      <c r="M1350" s="4">
        <v>3</v>
      </c>
      <c r="N1350" s="4" t="s">
        <v>3</v>
      </c>
      <c r="O1350" s="4">
        <v>2</v>
      </c>
      <c r="P1350" s="4"/>
      <c r="Q1350" s="4"/>
      <c r="R1350" s="4"/>
      <c r="S1350" s="4"/>
      <c r="T1350" s="4"/>
      <c r="U1350" s="4"/>
      <c r="V1350" s="4"/>
      <c r="W1350" s="4">
        <v>0</v>
      </c>
      <c r="X1350" s="4">
        <v>1</v>
      </c>
      <c r="Y1350" s="4">
        <v>0</v>
      </c>
      <c r="Z1350" s="4"/>
      <c r="AA1350" s="4"/>
      <c r="AB1350" s="4"/>
    </row>
    <row r="1351" spans="1:28" x14ac:dyDescent="0.2">
      <c r="A1351" s="4">
        <v>50</v>
      </c>
      <c r="B1351" s="4">
        <v>0</v>
      </c>
      <c r="C1351" s="4">
        <v>0</v>
      </c>
      <c r="D1351" s="4">
        <v>1</v>
      </c>
      <c r="E1351" s="4">
        <v>204</v>
      </c>
      <c r="F1351" s="4">
        <f>ROUND(Source!R1337,O1351)</f>
        <v>0</v>
      </c>
      <c r="G1351" s="4" t="s">
        <v>132</v>
      </c>
      <c r="H1351" s="4" t="s">
        <v>133</v>
      </c>
      <c r="I1351" s="4"/>
      <c r="J1351" s="4"/>
      <c r="K1351" s="4">
        <v>204</v>
      </c>
      <c r="L1351" s="4">
        <v>13</v>
      </c>
      <c r="M1351" s="4">
        <v>1</v>
      </c>
      <c r="N1351" s="4" t="s">
        <v>3</v>
      </c>
      <c r="O1351" s="4">
        <v>2</v>
      </c>
      <c r="P1351" s="4"/>
      <c r="Q1351" s="4"/>
      <c r="R1351" s="4"/>
      <c r="S1351" s="4"/>
      <c r="T1351" s="4"/>
      <c r="U1351" s="4"/>
      <c r="V1351" s="4"/>
      <c r="W1351" s="4">
        <v>0</v>
      </c>
      <c r="X1351" s="4">
        <v>1</v>
      </c>
      <c r="Y1351" s="4">
        <v>0</v>
      </c>
      <c r="Z1351" s="4"/>
      <c r="AA1351" s="4"/>
      <c r="AB1351" s="4"/>
    </row>
    <row r="1352" spans="1:28" x14ac:dyDescent="0.2">
      <c r="A1352" s="4">
        <v>50</v>
      </c>
      <c r="B1352" s="4">
        <v>0</v>
      </c>
      <c r="C1352" s="4">
        <v>0</v>
      </c>
      <c r="D1352" s="4">
        <v>1</v>
      </c>
      <c r="E1352" s="4">
        <v>205</v>
      </c>
      <c r="F1352" s="4">
        <f>ROUND(Source!S1337,O1352)</f>
        <v>0</v>
      </c>
      <c r="G1352" s="4" t="s">
        <v>134</v>
      </c>
      <c r="H1352" s="4" t="s">
        <v>135</v>
      </c>
      <c r="I1352" s="4"/>
      <c r="J1352" s="4"/>
      <c r="K1352" s="4">
        <v>205</v>
      </c>
      <c r="L1352" s="4">
        <v>14</v>
      </c>
      <c r="M1352" s="4">
        <v>1</v>
      </c>
      <c r="N1352" s="4" t="s">
        <v>3</v>
      </c>
      <c r="O1352" s="4">
        <v>2</v>
      </c>
      <c r="P1352" s="4"/>
      <c r="Q1352" s="4"/>
      <c r="R1352" s="4"/>
      <c r="S1352" s="4"/>
      <c r="T1352" s="4"/>
      <c r="U1352" s="4"/>
      <c r="V1352" s="4"/>
      <c r="W1352" s="4">
        <v>0</v>
      </c>
      <c r="X1352" s="4">
        <v>1</v>
      </c>
      <c r="Y1352" s="4">
        <v>0</v>
      </c>
      <c r="Z1352" s="4"/>
      <c r="AA1352" s="4"/>
      <c r="AB1352" s="4"/>
    </row>
    <row r="1353" spans="1:28" x14ac:dyDescent="0.2">
      <c r="A1353" s="4">
        <v>50</v>
      </c>
      <c r="B1353" s="4">
        <v>0</v>
      </c>
      <c r="C1353" s="4">
        <v>0</v>
      </c>
      <c r="D1353" s="4">
        <v>1</v>
      </c>
      <c r="E1353" s="4">
        <v>232</v>
      </c>
      <c r="F1353" s="4">
        <f>ROUND(Source!BC1337,O1353)</f>
        <v>0</v>
      </c>
      <c r="G1353" s="4" t="s">
        <v>136</v>
      </c>
      <c r="H1353" s="4" t="s">
        <v>137</v>
      </c>
      <c r="I1353" s="4"/>
      <c r="J1353" s="4"/>
      <c r="K1353" s="4">
        <v>232</v>
      </c>
      <c r="L1353" s="4">
        <v>15</v>
      </c>
      <c r="M1353" s="4">
        <v>3</v>
      </c>
      <c r="N1353" s="4" t="s">
        <v>3</v>
      </c>
      <c r="O1353" s="4">
        <v>2</v>
      </c>
      <c r="P1353" s="4"/>
      <c r="Q1353" s="4"/>
      <c r="R1353" s="4"/>
      <c r="S1353" s="4"/>
      <c r="T1353" s="4"/>
      <c r="U1353" s="4"/>
      <c r="V1353" s="4"/>
      <c r="W1353" s="4">
        <v>0</v>
      </c>
      <c r="X1353" s="4">
        <v>1</v>
      </c>
      <c r="Y1353" s="4">
        <v>0</v>
      </c>
      <c r="Z1353" s="4"/>
      <c r="AA1353" s="4"/>
      <c r="AB1353" s="4"/>
    </row>
    <row r="1354" spans="1:28" x14ac:dyDescent="0.2">
      <c r="A1354" s="4">
        <v>50</v>
      </c>
      <c r="B1354" s="4">
        <v>0</v>
      </c>
      <c r="C1354" s="4">
        <v>0</v>
      </c>
      <c r="D1354" s="4">
        <v>1</v>
      </c>
      <c r="E1354" s="4">
        <v>214</v>
      </c>
      <c r="F1354" s="4">
        <f>ROUND(Source!AS1337,O1354)</f>
        <v>0</v>
      </c>
      <c r="G1354" s="4" t="s">
        <v>138</v>
      </c>
      <c r="H1354" s="4" t="s">
        <v>139</v>
      </c>
      <c r="I1354" s="4"/>
      <c r="J1354" s="4"/>
      <c r="K1354" s="4">
        <v>214</v>
      </c>
      <c r="L1354" s="4">
        <v>16</v>
      </c>
      <c r="M1354" s="4">
        <v>3</v>
      </c>
      <c r="N1354" s="4" t="s">
        <v>3</v>
      </c>
      <c r="O1354" s="4">
        <v>2</v>
      </c>
      <c r="P1354" s="4"/>
      <c r="Q1354" s="4"/>
      <c r="R1354" s="4"/>
      <c r="S1354" s="4"/>
      <c r="T1354" s="4"/>
      <c r="U1354" s="4"/>
      <c r="V1354" s="4"/>
      <c r="W1354" s="4">
        <v>0</v>
      </c>
      <c r="X1354" s="4">
        <v>1</v>
      </c>
      <c r="Y1354" s="4">
        <v>0</v>
      </c>
      <c r="Z1354" s="4"/>
      <c r="AA1354" s="4"/>
      <c r="AB1354" s="4"/>
    </row>
    <row r="1355" spans="1:28" x14ac:dyDescent="0.2">
      <c r="A1355" s="4">
        <v>50</v>
      </c>
      <c r="B1355" s="4">
        <v>0</v>
      </c>
      <c r="C1355" s="4">
        <v>0</v>
      </c>
      <c r="D1355" s="4">
        <v>1</v>
      </c>
      <c r="E1355" s="4">
        <v>215</v>
      </c>
      <c r="F1355" s="4">
        <f>ROUND(Source!AT1337,O1355)</f>
        <v>0</v>
      </c>
      <c r="G1355" s="4" t="s">
        <v>140</v>
      </c>
      <c r="H1355" s="4" t="s">
        <v>141</v>
      </c>
      <c r="I1355" s="4"/>
      <c r="J1355" s="4"/>
      <c r="K1355" s="4">
        <v>215</v>
      </c>
      <c r="L1355" s="4">
        <v>17</v>
      </c>
      <c r="M1355" s="4">
        <v>3</v>
      </c>
      <c r="N1355" s="4" t="s">
        <v>3</v>
      </c>
      <c r="O1355" s="4">
        <v>2</v>
      </c>
      <c r="P1355" s="4"/>
      <c r="Q1355" s="4"/>
      <c r="R1355" s="4"/>
      <c r="S1355" s="4"/>
      <c r="T1355" s="4"/>
      <c r="U1355" s="4"/>
      <c r="V1355" s="4"/>
      <c r="W1355" s="4">
        <v>0</v>
      </c>
      <c r="X1355" s="4">
        <v>1</v>
      </c>
      <c r="Y1355" s="4">
        <v>0</v>
      </c>
      <c r="Z1355" s="4"/>
      <c r="AA1355" s="4"/>
      <c r="AB1355" s="4"/>
    </row>
    <row r="1356" spans="1:28" x14ac:dyDescent="0.2">
      <c r="A1356" s="4">
        <v>50</v>
      </c>
      <c r="B1356" s="4">
        <v>0</v>
      </c>
      <c r="C1356" s="4">
        <v>0</v>
      </c>
      <c r="D1356" s="4">
        <v>1</v>
      </c>
      <c r="E1356" s="4">
        <v>217</v>
      </c>
      <c r="F1356" s="4">
        <f>ROUND(Source!AU1337,O1356)</f>
        <v>0</v>
      </c>
      <c r="G1356" s="4" t="s">
        <v>142</v>
      </c>
      <c r="H1356" s="4" t="s">
        <v>143</v>
      </c>
      <c r="I1356" s="4"/>
      <c r="J1356" s="4"/>
      <c r="K1356" s="4">
        <v>217</v>
      </c>
      <c r="L1356" s="4">
        <v>18</v>
      </c>
      <c r="M1356" s="4">
        <v>3</v>
      </c>
      <c r="N1356" s="4" t="s">
        <v>3</v>
      </c>
      <c r="O1356" s="4">
        <v>2</v>
      </c>
      <c r="P1356" s="4"/>
      <c r="Q1356" s="4"/>
      <c r="R1356" s="4"/>
      <c r="S1356" s="4"/>
      <c r="T1356" s="4"/>
      <c r="U1356" s="4"/>
      <c r="V1356" s="4"/>
      <c r="W1356" s="4">
        <v>0</v>
      </c>
      <c r="X1356" s="4">
        <v>1</v>
      </c>
      <c r="Y1356" s="4">
        <v>0</v>
      </c>
      <c r="Z1356" s="4"/>
      <c r="AA1356" s="4"/>
      <c r="AB1356" s="4"/>
    </row>
    <row r="1357" spans="1:28" x14ac:dyDescent="0.2">
      <c r="A1357" s="4">
        <v>50</v>
      </c>
      <c r="B1357" s="4">
        <v>0</v>
      </c>
      <c r="C1357" s="4">
        <v>0</v>
      </c>
      <c r="D1357" s="4">
        <v>1</v>
      </c>
      <c r="E1357" s="4">
        <v>230</v>
      </c>
      <c r="F1357" s="4">
        <f>ROUND(Source!BA1337,O1357)</f>
        <v>0</v>
      </c>
      <c r="G1357" s="4" t="s">
        <v>144</v>
      </c>
      <c r="H1357" s="4" t="s">
        <v>145</v>
      </c>
      <c r="I1357" s="4"/>
      <c r="J1357" s="4"/>
      <c r="K1357" s="4">
        <v>230</v>
      </c>
      <c r="L1357" s="4">
        <v>19</v>
      </c>
      <c r="M1357" s="4">
        <v>3</v>
      </c>
      <c r="N1357" s="4" t="s">
        <v>3</v>
      </c>
      <c r="O1357" s="4">
        <v>2</v>
      </c>
      <c r="P1357" s="4"/>
      <c r="Q1357" s="4"/>
      <c r="R1357" s="4"/>
      <c r="S1357" s="4"/>
      <c r="T1357" s="4"/>
      <c r="U1357" s="4"/>
      <c r="V1357" s="4"/>
      <c r="W1357" s="4">
        <v>0</v>
      </c>
      <c r="X1357" s="4">
        <v>1</v>
      </c>
      <c r="Y1357" s="4">
        <v>0</v>
      </c>
      <c r="Z1357" s="4"/>
      <c r="AA1357" s="4"/>
      <c r="AB1357" s="4"/>
    </row>
    <row r="1358" spans="1:28" x14ac:dyDescent="0.2">
      <c r="A1358" s="4">
        <v>50</v>
      </c>
      <c r="B1358" s="4">
        <v>0</v>
      </c>
      <c r="C1358" s="4">
        <v>0</v>
      </c>
      <c r="D1358" s="4">
        <v>1</v>
      </c>
      <c r="E1358" s="4">
        <v>206</v>
      </c>
      <c r="F1358" s="4">
        <f>ROUND(Source!T1337,O1358)</f>
        <v>0</v>
      </c>
      <c r="G1358" s="4" t="s">
        <v>146</v>
      </c>
      <c r="H1358" s="4" t="s">
        <v>147</v>
      </c>
      <c r="I1358" s="4"/>
      <c r="J1358" s="4"/>
      <c r="K1358" s="4">
        <v>206</v>
      </c>
      <c r="L1358" s="4">
        <v>20</v>
      </c>
      <c r="M1358" s="4">
        <v>1</v>
      </c>
      <c r="N1358" s="4" t="s">
        <v>3</v>
      </c>
      <c r="O1358" s="4">
        <v>2</v>
      </c>
      <c r="P1358" s="4"/>
      <c r="Q1358" s="4"/>
      <c r="R1358" s="4"/>
      <c r="S1358" s="4"/>
      <c r="T1358" s="4"/>
      <c r="U1358" s="4"/>
      <c r="V1358" s="4"/>
      <c r="W1358" s="4">
        <v>0</v>
      </c>
      <c r="X1358" s="4">
        <v>1</v>
      </c>
      <c r="Y1358" s="4">
        <v>0</v>
      </c>
      <c r="Z1358" s="4"/>
      <c r="AA1358" s="4"/>
      <c r="AB1358" s="4"/>
    </row>
    <row r="1359" spans="1:28" x14ac:dyDescent="0.2">
      <c r="A1359" s="4">
        <v>50</v>
      </c>
      <c r="B1359" s="4">
        <v>0</v>
      </c>
      <c r="C1359" s="4">
        <v>0</v>
      </c>
      <c r="D1359" s="4">
        <v>1</v>
      </c>
      <c r="E1359" s="4">
        <v>207</v>
      </c>
      <c r="F1359" s="4">
        <f>Source!U1337</f>
        <v>0</v>
      </c>
      <c r="G1359" s="4" t="s">
        <v>148</v>
      </c>
      <c r="H1359" s="4" t="s">
        <v>149</v>
      </c>
      <c r="I1359" s="4"/>
      <c r="J1359" s="4"/>
      <c r="K1359" s="4">
        <v>207</v>
      </c>
      <c r="L1359" s="4">
        <v>21</v>
      </c>
      <c r="M1359" s="4">
        <v>1</v>
      </c>
      <c r="N1359" s="4" t="s">
        <v>3</v>
      </c>
      <c r="O1359" s="4">
        <v>-1</v>
      </c>
      <c r="P1359" s="4"/>
      <c r="Q1359" s="4"/>
      <c r="R1359" s="4"/>
      <c r="S1359" s="4"/>
      <c r="T1359" s="4"/>
      <c r="U1359" s="4"/>
      <c r="V1359" s="4"/>
      <c r="W1359" s="4">
        <v>0</v>
      </c>
      <c r="X1359" s="4">
        <v>1</v>
      </c>
      <c r="Y1359" s="4">
        <v>0</v>
      </c>
      <c r="Z1359" s="4"/>
      <c r="AA1359" s="4"/>
      <c r="AB1359" s="4"/>
    </row>
    <row r="1360" spans="1:28" x14ac:dyDescent="0.2">
      <c r="A1360" s="4">
        <v>50</v>
      </c>
      <c r="B1360" s="4">
        <v>0</v>
      </c>
      <c r="C1360" s="4">
        <v>0</v>
      </c>
      <c r="D1360" s="4">
        <v>1</v>
      </c>
      <c r="E1360" s="4">
        <v>208</v>
      </c>
      <c r="F1360" s="4">
        <f>Source!V1337</f>
        <v>0</v>
      </c>
      <c r="G1360" s="4" t="s">
        <v>150</v>
      </c>
      <c r="H1360" s="4" t="s">
        <v>151</v>
      </c>
      <c r="I1360" s="4"/>
      <c r="J1360" s="4"/>
      <c r="K1360" s="4">
        <v>208</v>
      </c>
      <c r="L1360" s="4">
        <v>22</v>
      </c>
      <c r="M1360" s="4">
        <v>1</v>
      </c>
      <c r="N1360" s="4" t="s">
        <v>3</v>
      </c>
      <c r="O1360" s="4">
        <v>-1</v>
      </c>
      <c r="P1360" s="4"/>
      <c r="Q1360" s="4"/>
      <c r="R1360" s="4"/>
      <c r="S1360" s="4"/>
      <c r="T1360" s="4"/>
      <c r="U1360" s="4"/>
      <c r="V1360" s="4"/>
      <c r="W1360" s="4">
        <v>0</v>
      </c>
      <c r="X1360" s="4">
        <v>1</v>
      </c>
      <c r="Y1360" s="4">
        <v>0</v>
      </c>
      <c r="Z1360" s="4"/>
      <c r="AA1360" s="4"/>
      <c r="AB1360" s="4"/>
    </row>
    <row r="1361" spans="1:206" x14ac:dyDescent="0.2">
      <c r="A1361" s="4">
        <v>50</v>
      </c>
      <c r="B1361" s="4">
        <v>0</v>
      </c>
      <c r="C1361" s="4">
        <v>0</v>
      </c>
      <c r="D1361" s="4">
        <v>1</v>
      </c>
      <c r="E1361" s="4">
        <v>209</v>
      </c>
      <c r="F1361" s="4">
        <f>ROUND(Source!W1337,O1361)</f>
        <v>0</v>
      </c>
      <c r="G1361" s="4" t="s">
        <v>152</v>
      </c>
      <c r="H1361" s="4" t="s">
        <v>153</v>
      </c>
      <c r="I1361" s="4"/>
      <c r="J1361" s="4"/>
      <c r="K1361" s="4">
        <v>209</v>
      </c>
      <c r="L1361" s="4">
        <v>23</v>
      </c>
      <c r="M1361" s="4">
        <v>1</v>
      </c>
      <c r="N1361" s="4" t="s">
        <v>3</v>
      </c>
      <c r="O1361" s="4">
        <v>2</v>
      </c>
      <c r="P1361" s="4"/>
      <c r="Q1361" s="4"/>
      <c r="R1361" s="4"/>
      <c r="S1361" s="4"/>
      <c r="T1361" s="4"/>
      <c r="U1361" s="4"/>
      <c r="V1361" s="4"/>
      <c r="W1361" s="4">
        <v>0</v>
      </c>
      <c r="X1361" s="4">
        <v>1</v>
      </c>
      <c r="Y1361" s="4">
        <v>0</v>
      </c>
      <c r="Z1361" s="4"/>
      <c r="AA1361" s="4"/>
      <c r="AB1361" s="4"/>
    </row>
    <row r="1362" spans="1:206" x14ac:dyDescent="0.2">
      <c r="A1362" s="4">
        <v>50</v>
      </c>
      <c r="B1362" s="4">
        <v>0</v>
      </c>
      <c r="C1362" s="4">
        <v>0</v>
      </c>
      <c r="D1362" s="4">
        <v>1</v>
      </c>
      <c r="E1362" s="4">
        <v>233</v>
      </c>
      <c r="F1362" s="4">
        <f>ROUND(Source!BD1337,O1362)</f>
        <v>0</v>
      </c>
      <c r="G1362" s="4" t="s">
        <v>154</v>
      </c>
      <c r="H1362" s="4" t="s">
        <v>155</v>
      </c>
      <c r="I1362" s="4"/>
      <c r="J1362" s="4"/>
      <c r="K1362" s="4">
        <v>233</v>
      </c>
      <c r="L1362" s="4">
        <v>24</v>
      </c>
      <c r="M1362" s="4">
        <v>3</v>
      </c>
      <c r="N1362" s="4" t="s">
        <v>3</v>
      </c>
      <c r="O1362" s="4">
        <v>2</v>
      </c>
      <c r="P1362" s="4"/>
      <c r="Q1362" s="4"/>
      <c r="R1362" s="4"/>
      <c r="S1362" s="4"/>
      <c r="T1362" s="4"/>
      <c r="U1362" s="4"/>
      <c r="V1362" s="4"/>
      <c r="W1362" s="4">
        <v>0</v>
      </c>
      <c r="X1362" s="4">
        <v>1</v>
      </c>
      <c r="Y1362" s="4">
        <v>0</v>
      </c>
      <c r="Z1362" s="4"/>
      <c r="AA1362" s="4"/>
      <c r="AB1362" s="4"/>
    </row>
    <row r="1363" spans="1:206" x14ac:dyDescent="0.2">
      <c r="A1363" s="4">
        <v>50</v>
      </c>
      <c r="B1363" s="4">
        <v>0</v>
      </c>
      <c r="C1363" s="4">
        <v>0</v>
      </c>
      <c r="D1363" s="4">
        <v>1</v>
      </c>
      <c r="E1363" s="4">
        <v>210</v>
      </c>
      <c r="F1363" s="4">
        <f>ROUND(Source!X1337,O1363)</f>
        <v>0</v>
      </c>
      <c r="G1363" s="4" t="s">
        <v>156</v>
      </c>
      <c r="H1363" s="4" t="s">
        <v>157</v>
      </c>
      <c r="I1363" s="4"/>
      <c r="J1363" s="4"/>
      <c r="K1363" s="4">
        <v>210</v>
      </c>
      <c r="L1363" s="4">
        <v>25</v>
      </c>
      <c r="M1363" s="4">
        <v>1</v>
      </c>
      <c r="N1363" s="4" t="s">
        <v>3</v>
      </c>
      <c r="O1363" s="4">
        <v>2</v>
      </c>
      <c r="P1363" s="4"/>
      <c r="Q1363" s="4"/>
      <c r="R1363" s="4"/>
      <c r="S1363" s="4"/>
      <c r="T1363" s="4"/>
      <c r="U1363" s="4"/>
      <c r="V1363" s="4"/>
      <c r="W1363" s="4">
        <v>0</v>
      </c>
      <c r="X1363" s="4">
        <v>1</v>
      </c>
      <c r="Y1363" s="4">
        <v>0</v>
      </c>
      <c r="Z1363" s="4"/>
      <c r="AA1363" s="4"/>
      <c r="AB1363" s="4"/>
    </row>
    <row r="1364" spans="1:206" x14ac:dyDescent="0.2">
      <c r="A1364" s="4">
        <v>50</v>
      </c>
      <c r="B1364" s="4">
        <v>0</v>
      </c>
      <c r="C1364" s="4">
        <v>0</v>
      </c>
      <c r="D1364" s="4">
        <v>1</v>
      </c>
      <c r="E1364" s="4">
        <v>211</v>
      </c>
      <c r="F1364" s="4">
        <f>ROUND(Source!Y1337,O1364)</f>
        <v>0</v>
      </c>
      <c r="G1364" s="4" t="s">
        <v>158</v>
      </c>
      <c r="H1364" s="4" t="s">
        <v>159</v>
      </c>
      <c r="I1364" s="4"/>
      <c r="J1364" s="4"/>
      <c r="K1364" s="4">
        <v>211</v>
      </c>
      <c r="L1364" s="4">
        <v>26</v>
      </c>
      <c r="M1364" s="4">
        <v>1</v>
      </c>
      <c r="N1364" s="4" t="s">
        <v>3</v>
      </c>
      <c r="O1364" s="4">
        <v>2</v>
      </c>
      <c r="P1364" s="4"/>
      <c r="Q1364" s="4"/>
      <c r="R1364" s="4"/>
      <c r="S1364" s="4"/>
      <c r="T1364" s="4"/>
      <c r="U1364" s="4"/>
      <c r="V1364" s="4"/>
      <c r="W1364" s="4">
        <v>0</v>
      </c>
      <c r="X1364" s="4">
        <v>1</v>
      </c>
      <c r="Y1364" s="4">
        <v>0</v>
      </c>
      <c r="Z1364" s="4"/>
      <c r="AA1364" s="4"/>
      <c r="AB1364" s="4"/>
    </row>
    <row r="1365" spans="1:206" x14ac:dyDescent="0.2">
      <c r="A1365" s="4">
        <v>50</v>
      </c>
      <c r="B1365" s="4">
        <v>0</v>
      </c>
      <c r="C1365" s="4">
        <v>0</v>
      </c>
      <c r="D1365" s="4">
        <v>1</v>
      </c>
      <c r="E1365" s="4">
        <v>0</v>
      </c>
      <c r="F1365" s="4">
        <f>ROUND(Source!AR1337,O1365)</f>
        <v>0</v>
      </c>
      <c r="G1365" s="4" t="s">
        <v>160</v>
      </c>
      <c r="H1365" s="4" t="s">
        <v>161</v>
      </c>
      <c r="I1365" s="4"/>
      <c r="J1365" s="4"/>
      <c r="K1365" s="4">
        <v>224</v>
      </c>
      <c r="L1365" s="4">
        <v>27</v>
      </c>
      <c r="M1365" s="4">
        <v>0</v>
      </c>
      <c r="N1365" s="4" t="s">
        <v>3</v>
      </c>
      <c r="O1365" s="4">
        <v>2</v>
      </c>
      <c r="P1365" s="4"/>
      <c r="Q1365" s="4"/>
      <c r="R1365" s="4"/>
      <c r="S1365" s="4"/>
      <c r="T1365" s="4"/>
      <c r="U1365" s="4"/>
      <c r="V1365" s="4"/>
      <c r="W1365" s="4">
        <v>0</v>
      </c>
      <c r="X1365" s="4">
        <v>1</v>
      </c>
      <c r="Y1365" s="4">
        <v>0</v>
      </c>
      <c r="Z1365" s="4"/>
      <c r="AA1365" s="4"/>
      <c r="AB1365" s="4"/>
    </row>
    <row r="1366" spans="1:206" x14ac:dyDescent="0.2">
      <c r="A1366" s="4">
        <v>50</v>
      </c>
      <c r="B1366" s="4">
        <v>0</v>
      </c>
      <c r="C1366" s="4">
        <v>0</v>
      </c>
      <c r="D1366" s="4">
        <v>2</v>
      </c>
      <c r="E1366" s="4">
        <v>0</v>
      </c>
      <c r="F1366" s="4">
        <f>ROUND(F1365*20/100,O1366)</f>
        <v>0</v>
      </c>
      <c r="G1366" s="4" t="s">
        <v>339</v>
      </c>
      <c r="H1366" s="4" t="s">
        <v>340</v>
      </c>
      <c r="I1366" s="4"/>
      <c r="J1366" s="4"/>
      <c r="K1366" s="4">
        <v>212</v>
      </c>
      <c r="L1366" s="4">
        <v>28</v>
      </c>
      <c r="M1366" s="4">
        <v>0</v>
      </c>
      <c r="N1366" s="4" t="s">
        <v>3</v>
      </c>
      <c r="O1366" s="4">
        <v>0</v>
      </c>
      <c r="P1366" s="4"/>
      <c r="Q1366" s="4"/>
      <c r="R1366" s="4"/>
      <c r="S1366" s="4"/>
      <c r="T1366" s="4"/>
      <c r="U1366" s="4"/>
      <c r="V1366" s="4"/>
      <c r="W1366" s="4">
        <v>0</v>
      </c>
      <c r="X1366" s="4">
        <v>1</v>
      </c>
      <c r="Y1366" s="4">
        <v>0</v>
      </c>
      <c r="Z1366" s="4"/>
      <c r="AA1366" s="4"/>
      <c r="AB1366" s="4"/>
    </row>
    <row r="1367" spans="1:206" x14ac:dyDescent="0.2">
      <c r="A1367" s="4">
        <v>50</v>
      </c>
      <c r="B1367" s="4">
        <v>0</v>
      </c>
      <c r="C1367" s="4">
        <v>0</v>
      </c>
      <c r="D1367" s="4">
        <v>2</v>
      </c>
      <c r="E1367" s="4">
        <v>224</v>
      </c>
      <c r="F1367" s="4">
        <f>ROUND(F1365+F1366,O1367)</f>
        <v>0</v>
      </c>
      <c r="G1367" s="4" t="s">
        <v>341</v>
      </c>
      <c r="H1367" s="4" t="s">
        <v>342</v>
      </c>
      <c r="I1367" s="4"/>
      <c r="J1367" s="4"/>
      <c r="K1367" s="4">
        <v>212</v>
      </c>
      <c r="L1367" s="4">
        <v>29</v>
      </c>
      <c r="M1367" s="4">
        <v>0</v>
      </c>
      <c r="N1367" s="4" t="s">
        <v>3</v>
      </c>
      <c r="O1367" s="4">
        <v>0</v>
      </c>
      <c r="P1367" s="4"/>
      <c r="Q1367" s="4"/>
      <c r="R1367" s="4"/>
      <c r="S1367" s="4"/>
      <c r="T1367" s="4"/>
      <c r="U1367" s="4"/>
      <c r="V1367" s="4"/>
      <c r="W1367" s="4">
        <v>0</v>
      </c>
      <c r="X1367" s="4">
        <v>1</v>
      </c>
      <c r="Y1367" s="4">
        <v>0</v>
      </c>
      <c r="Z1367" s="4"/>
      <c r="AA1367" s="4"/>
      <c r="AB1367" s="4"/>
    </row>
    <row r="1368" spans="1:206" x14ac:dyDescent="0.2">
      <c r="A1368" s="4">
        <v>50</v>
      </c>
      <c r="B1368" s="4">
        <v>0</v>
      </c>
      <c r="C1368" s="4">
        <v>0</v>
      </c>
      <c r="D1368" s="4">
        <v>2</v>
      </c>
      <c r="E1368" s="4">
        <v>0</v>
      </c>
      <c r="F1368" s="4">
        <f>ROUND(F1367*0.71963772856,O1368)</f>
        <v>0</v>
      </c>
      <c r="G1368" s="4" t="s">
        <v>1013</v>
      </c>
      <c r="H1368" s="4" t="s">
        <v>1014</v>
      </c>
      <c r="I1368" s="4"/>
      <c r="J1368" s="4"/>
      <c r="K1368" s="4">
        <v>212</v>
      </c>
      <c r="L1368" s="4">
        <v>30</v>
      </c>
      <c r="M1368" s="4">
        <v>0</v>
      </c>
      <c r="N1368" s="4" t="s">
        <v>3</v>
      </c>
      <c r="O1368" s="4">
        <v>2</v>
      </c>
      <c r="P1368" s="4"/>
      <c r="Q1368" s="4"/>
      <c r="R1368" s="4"/>
      <c r="S1368" s="4"/>
      <c r="T1368" s="4"/>
      <c r="U1368" s="4"/>
      <c r="V1368" s="4"/>
      <c r="W1368" s="4">
        <v>0</v>
      </c>
      <c r="X1368" s="4">
        <v>1</v>
      </c>
      <c r="Y1368" s="4">
        <v>0</v>
      </c>
      <c r="Z1368" s="4"/>
      <c r="AA1368" s="4"/>
      <c r="AB1368" s="4"/>
    </row>
    <row r="1370" spans="1:206" x14ac:dyDescent="0.2">
      <c r="A1370" s="1">
        <v>3</v>
      </c>
      <c r="B1370" s="1">
        <v>0</v>
      </c>
      <c r="C1370" s="1"/>
      <c r="D1370" s="1">
        <f>ROW(A1489)</f>
        <v>1489</v>
      </c>
      <c r="E1370" s="1"/>
      <c r="F1370" s="1" t="s">
        <v>17</v>
      </c>
      <c r="G1370" s="1" t="s">
        <v>1015</v>
      </c>
      <c r="H1370" s="1" t="s">
        <v>3</v>
      </c>
      <c r="I1370" s="1">
        <v>0</v>
      </c>
      <c r="J1370" s="1" t="s">
        <v>3</v>
      </c>
      <c r="K1370" s="1">
        <v>0</v>
      </c>
      <c r="L1370" s="1" t="s">
        <v>3</v>
      </c>
      <c r="M1370" s="1" t="s">
        <v>3</v>
      </c>
      <c r="N1370" s="1"/>
      <c r="O1370" s="1"/>
      <c r="P1370" s="1"/>
      <c r="Q1370" s="1"/>
      <c r="R1370" s="1"/>
      <c r="S1370" s="1">
        <v>30589571</v>
      </c>
      <c r="T1370" s="1"/>
      <c r="U1370" s="1" t="s">
        <v>3</v>
      </c>
      <c r="V1370" s="1">
        <v>0</v>
      </c>
      <c r="W1370" s="1"/>
      <c r="X1370" s="1"/>
      <c r="Y1370" s="1"/>
      <c r="Z1370" s="1"/>
      <c r="AA1370" s="1"/>
      <c r="AB1370" s="1" t="s">
        <v>3</v>
      </c>
      <c r="AC1370" s="1" t="s">
        <v>3</v>
      </c>
      <c r="AD1370" s="1" t="s">
        <v>3</v>
      </c>
      <c r="AE1370" s="1" t="s">
        <v>3</v>
      </c>
      <c r="AF1370" s="1" t="s">
        <v>3</v>
      </c>
      <c r="AG1370" s="1" t="s">
        <v>3</v>
      </c>
      <c r="AH1370" s="1"/>
      <c r="AI1370" s="1"/>
      <c r="AJ1370" s="1"/>
      <c r="AK1370" s="1"/>
      <c r="AL1370" s="1"/>
      <c r="AM1370" s="1"/>
      <c r="AN1370" s="1"/>
      <c r="AO1370" s="1"/>
      <c r="AP1370" s="1" t="s">
        <v>3</v>
      </c>
      <c r="AQ1370" s="1" t="s">
        <v>3</v>
      </c>
      <c r="AR1370" s="1" t="s">
        <v>3</v>
      </c>
      <c r="AS1370" s="1"/>
      <c r="AT1370" s="1"/>
      <c r="AU1370" s="1"/>
      <c r="AV1370" s="1"/>
      <c r="AW1370" s="1"/>
      <c r="AX1370" s="1"/>
      <c r="AY1370" s="1"/>
      <c r="AZ1370" s="1" t="s">
        <v>3</v>
      </c>
      <c r="BA1370" s="1"/>
      <c r="BB1370" s="1" t="s">
        <v>3</v>
      </c>
      <c r="BC1370" s="1" t="s">
        <v>3</v>
      </c>
      <c r="BD1370" s="1" t="s">
        <v>3</v>
      </c>
      <c r="BE1370" s="1" t="s">
        <v>3</v>
      </c>
      <c r="BF1370" s="1" t="s">
        <v>3</v>
      </c>
      <c r="BG1370" s="1" t="s">
        <v>3</v>
      </c>
      <c r="BH1370" s="1" t="s">
        <v>3</v>
      </c>
      <c r="BI1370" s="1" t="s">
        <v>3</v>
      </c>
      <c r="BJ1370" s="1" t="s">
        <v>3</v>
      </c>
      <c r="BK1370" s="1" t="s">
        <v>3</v>
      </c>
      <c r="BL1370" s="1" t="s">
        <v>3</v>
      </c>
      <c r="BM1370" s="1" t="s">
        <v>3</v>
      </c>
      <c r="BN1370" s="1" t="s">
        <v>3</v>
      </c>
      <c r="BO1370" s="1" t="s">
        <v>3</v>
      </c>
      <c r="BP1370" s="1" t="s">
        <v>3</v>
      </c>
      <c r="BQ1370" s="1"/>
      <c r="BR1370" s="1"/>
      <c r="BS1370" s="1"/>
      <c r="BT1370" s="1"/>
      <c r="BU1370" s="1"/>
      <c r="BV1370" s="1"/>
      <c r="BW1370" s="1"/>
      <c r="BX1370" s="1">
        <v>0</v>
      </c>
      <c r="BY1370" s="1"/>
      <c r="BZ1370" s="1"/>
      <c r="CA1370" s="1"/>
      <c r="CB1370" s="1"/>
      <c r="CC1370" s="1"/>
      <c r="CD1370" s="1"/>
      <c r="CE1370" s="1"/>
      <c r="CF1370" s="1">
        <v>0</v>
      </c>
      <c r="CG1370" s="1">
        <v>0</v>
      </c>
      <c r="CH1370" s="1"/>
      <c r="CI1370" s="1" t="s">
        <v>3</v>
      </c>
      <c r="CJ1370" s="1" t="s">
        <v>3</v>
      </c>
      <c r="CK1370" t="s">
        <v>3</v>
      </c>
      <c r="CL1370" t="s">
        <v>3</v>
      </c>
      <c r="CM1370" t="s">
        <v>3</v>
      </c>
      <c r="CN1370" t="s">
        <v>3</v>
      </c>
      <c r="CO1370" t="s">
        <v>3</v>
      </c>
      <c r="CP1370" t="s">
        <v>3</v>
      </c>
      <c r="CQ1370" t="s">
        <v>3</v>
      </c>
    </row>
    <row r="1372" spans="1:206" x14ac:dyDescent="0.2">
      <c r="A1372" s="2">
        <v>52</v>
      </c>
      <c r="B1372" s="2">
        <f t="shared" ref="B1372:G1372" si="1086">B1489</f>
        <v>0</v>
      </c>
      <c r="C1372" s="2">
        <f t="shared" si="1086"/>
        <v>3</v>
      </c>
      <c r="D1372" s="2">
        <f t="shared" si="1086"/>
        <v>1370</v>
      </c>
      <c r="E1372" s="2">
        <f t="shared" si="1086"/>
        <v>0</v>
      </c>
      <c r="F1372" s="2" t="str">
        <f t="shared" si="1086"/>
        <v>Новая локальная смета</v>
      </c>
      <c r="G1372" s="2" t="str">
        <f t="shared" si="1086"/>
        <v>Кап.ремонт системы ГВС МКД по адресу г.Тверь, ул.Орджоникидзе, д.12/1</v>
      </c>
      <c r="H1372" s="2"/>
      <c r="I1372" s="2"/>
      <c r="J1372" s="2"/>
      <c r="K1372" s="2"/>
      <c r="L1372" s="2"/>
      <c r="M1372" s="2"/>
      <c r="N1372" s="2"/>
      <c r="O1372" s="2">
        <f t="shared" ref="O1372:AT1372" si="1087">O1489</f>
        <v>0</v>
      </c>
      <c r="P1372" s="2">
        <f t="shared" si="1087"/>
        <v>0</v>
      </c>
      <c r="Q1372" s="2">
        <f t="shared" si="1087"/>
        <v>0</v>
      </c>
      <c r="R1372" s="2">
        <f t="shared" si="1087"/>
        <v>0</v>
      </c>
      <c r="S1372" s="2">
        <f t="shared" si="1087"/>
        <v>0</v>
      </c>
      <c r="T1372" s="2">
        <f t="shared" si="1087"/>
        <v>0</v>
      </c>
      <c r="U1372" s="2">
        <f t="shared" si="1087"/>
        <v>0</v>
      </c>
      <c r="V1372" s="2">
        <f t="shared" si="1087"/>
        <v>0</v>
      </c>
      <c r="W1372" s="2">
        <f t="shared" si="1087"/>
        <v>0</v>
      </c>
      <c r="X1372" s="2">
        <f t="shared" si="1087"/>
        <v>0</v>
      </c>
      <c r="Y1372" s="2">
        <f t="shared" si="1087"/>
        <v>0</v>
      </c>
      <c r="Z1372" s="2">
        <f t="shared" si="1087"/>
        <v>0</v>
      </c>
      <c r="AA1372" s="2">
        <f t="shared" si="1087"/>
        <v>0</v>
      </c>
      <c r="AB1372" s="2">
        <f t="shared" si="1087"/>
        <v>0</v>
      </c>
      <c r="AC1372" s="2">
        <f t="shared" si="1087"/>
        <v>0</v>
      </c>
      <c r="AD1372" s="2">
        <f t="shared" si="1087"/>
        <v>0</v>
      </c>
      <c r="AE1372" s="2">
        <f t="shared" si="1087"/>
        <v>0</v>
      </c>
      <c r="AF1372" s="2">
        <f t="shared" si="1087"/>
        <v>0</v>
      </c>
      <c r="AG1372" s="2">
        <f t="shared" si="1087"/>
        <v>0</v>
      </c>
      <c r="AH1372" s="2">
        <f t="shared" si="1087"/>
        <v>0</v>
      </c>
      <c r="AI1372" s="2">
        <f t="shared" si="1087"/>
        <v>0</v>
      </c>
      <c r="AJ1372" s="2">
        <f t="shared" si="1087"/>
        <v>0</v>
      </c>
      <c r="AK1372" s="2">
        <f t="shared" si="1087"/>
        <v>0</v>
      </c>
      <c r="AL1372" s="2">
        <f t="shared" si="1087"/>
        <v>0</v>
      </c>
      <c r="AM1372" s="2">
        <f t="shared" si="1087"/>
        <v>0</v>
      </c>
      <c r="AN1372" s="2">
        <f t="shared" si="1087"/>
        <v>0</v>
      </c>
      <c r="AO1372" s="2">
        <f t="shared" si="1087"/>
        <v>0</v>
      </c>
      <c r="AP1372" s="2">
        <f t="shared" si="1087"/>
        <v>0</v>
      </c>
      <c r="AQ1372" s="2">
        <f t="shared" si="1087"/>
        <v>0</v>
      </c>
      <c r="AR1372" s="2">
        <f t="shared" si="1087"/>
        <v>0</v>
      </c>
      <c r="AS1372" s="2">
        <f t="shared" si="1087"/>
        <v>0</v>
      </c>
      <c r="AT1372" s="2">
        <f t="shared" si="1087"/>
        <v>0</v>
      </c>
      <c r="AU1372" s="2">
        <f t="shared" ref="AU1372:BZ1372" si="1088">AU1489</f>
        <v>0</v>
      </c>
      <c r="AV1372" s="2">
        <f t="shared" si="1088"/>
        <v>0</v>
      </c>
      <c r="AW1372" s="2">
        <f t="shared" si="1088"/>
        <v>0</v>
      </c>
      <c r="AX1372" s="2">
        <f t="shared" si="1088"/>
        <v>0</v>
      </c>
      <c r="AY1372" s="2">
        <f t="shared" si="1088"/>
        <v>0</v>
      </c>
      <c r="AZ1372" s="2">
        <f t="shared" si="1088"/>
        <v>0</v>
      </c>
      <c r="BA1372" s="2">
        <f t="shared" si="1088"/>
        <v>0</v>
      </c>
      <c r="BB1372" s="2">
        <f t="shared" si="1088"/>
        <v>0</v>
      </c>
      <c r="BC1372" s="2">
        <f t="shared" si="1088"/>
        <v>0</v>
      </c>
      <c r="BD1372" s="2">
        <f t="shared" si="1088"/>
        <v>0</v>
      </c>
      <c r="BE1372" s="2">
        <f t="shared" si="1088"/>
        <v>0</v>
      </c>
      <c r="BF1372" s="2">
        <f t="shared" si="1088"/>
        <v>0</v>
      </c>
      <c r="BG1372" s="2">
        <f t="shared" si="1088"/>
        <v>0</v>
      </c>
      <c r="BH1372" s="2">
        <f t="shared" si="1088"/>
        <v>0</v>
      </c>
      <c r="BI1372" s="2">
        <f t="shared" si="1088"/>
        <v>0</v>
      </c>
      <c r="BJ1372" s="2">
        <f t="shared" si="1088"/>
        <v>0</v>
      </c>
      <c r="BK1372" s="2">
        <f t="shared" si="1088"/>
        <v>0</v>
      </c>
      <c r="BL1372" s="2">
        <f t="shared" si="1088"/>
        <v>0</v>
      </c>
      <c r="BM1372" s="2">
        <f t="shared" si="1088"/>
        <v>0</v>
      </c>
      <c r="BN1372" s="2">
        <f t="shared" si="1088"/>
        <v>0</v>
      </c>
      <c r="BO1372" s="2">
        <f t="shared" si="1088"/>
        <v>0</v>
      </c>
      <c r="BP1372" s="2">
        <f t="shared" si="1088"/>
        <v>0</v>
      </c>
      <c r="BQ1372" s="2">
        <f t="shared" si="1088"/>
        <v>0</v>
      </c>
      <c r="BR1372" s="2">
        <f t="shared" si="1088"/>
        <v>0</v>
      </c>
      <c r="BS1372" s="2">
        <f t="shared" si="1088"/>
        <v>0</v>
      </c>
      <c r="BT1372" s="2">
        <f t="shared" si="1088"/>
        <v>0</v>
      </c>
      <c r="BU1372" s="2">
        <f t="shared" si="1088"/>
        <v>0</v>
      </c>
      <c r="BV1372" s="2">
        <f t="shared" si="1088"/>
        <v>0</v>
      </c>
      <c r="BW1372" s="2">
        <f t="shared" si="1088"/>
        <v>0</v>
      </c>
      <c r="BX1372" s="2">
        <f t="shared" si="1088"/>
        <v>0</v>
      </c>
      <c r="BY1372" s="2">
        <f t="shared" si="1088"/>
        <v>0</v>
      </c>
      <c r="BZ1372" s="2">
        <f t="shared" si="1088"/>
        <v>0</v>
      </c>
      <c r="CA1372" s="2">
        <f t="shared" ref="CA1372:DF1372" si="1089">CA1489</f>
        <v>0</v>
      </c>
      <c r="CB1372" s="2">
        <f t="shared" si="1089"/>
        <v>0</v>
      </c>
      <c r="CC1372" s="2">
        <f t="shared" si="1089"/>
        <v>0</v>
      </c>
      <c r="CD1372" s="2">
        <f t="shared" si="1089"/>
        <v>0</v>
      </c>
      <c r="CE1372" s="2">
        <f t="shared" si="1089"/>
        <v>0</v>
      </c>
      <c r="CF1372" s="2">
        <f t="shared" si="1089"/>
        <v>0</v>
      </c>
      <c r="CG1372" s="2">
        <f t="shared" si="1089"/>
        <v>0</v>
      </c>
      <c r="CH1372" s="2">
        <f t="shared" si="1089"/>
        <v>0</v>
      </c>
      <c r="CI1372" s="2">
        <f t="shared" si="1089"/>
        <v>0</v>
      </c>
      <c r="CJ1372" s="2">
        <f t="shared" si="1089"/>
        <v>0</v>
      </c>
      <c r="CK1372" s="2">
        <f t="shared" si="1089"/>
        <v>0</v>
      </c>
      <c r="CL1372" s="2">
        <f t="shared" si="1089"/>
        <v>0</v>
      </c>
      <c r="CM1372" s="2">
        <f t="shared" si="1089"/>
        <v>0</v>
      </c>
      <c r="CN1372" s="2">
        <f t="shared" si="1089"/>
        <v>0</v>
      </c>
      <c r="CO1372" s="2">
        <f t="shared" si="1089"/>
        <v>0</v>
      </c>
      <c r="CP1372" s="2">
        <f t="shared" si="1089"/>
        <v>0</v>
      </c>
      <c r="CQ1372" s="2">
        <f t="shared" si="1089"/>
        <v>0</v>
      </c>
      <c r="CR1372" s="2">
        <f t="shared" si="1089"/>
        <v>0</v>
      </c>
      <c r="CS1372" s="2">
        <f t="shared" si="1089"/>
        <v>0</v>
      </c>
      <c r="CT1372" s="2">
        <f t="shared" si="1089"/>
        <v>0</v>
      </c>
      <c r="CU1372" s="2">
        <f t="shared" si="1089"/>
        <v>0</v>
      </c>
      <c r="CV1372" s="2">
        <f t="shared" si="1089"/>
        <v>0</v>
      </c>
      <c r="CW1372" s="2">
        <f t="shared" si="1089"/>
        <v>0</v>
      </c>
      <c r="CX1372" s="2">
        <f t="shared" si="1089"/>
        <v>0</v>
      </c>
      <c r="CY1372" s="2">
        <f t="shared" si="1089"/>
        <v>0</v>
      </c>
      <c r="CZ1372" s="2">
        <f t="shared" si="1089"/>
        <v>0</v>
      </c>
      <c r="DA1372" s="2">
        <f t="shared" si="1089"/>
        <v>0</v>
      </c>
      <c r="DB1372" s="2">
        <f t="shared" si="1089"/>
        <v>0</v>
      </c>
      <c r="DC1372" s="2">
        <f t="shared" si="1089"/>
        <v>0</v>
      </c>
      <c r="DD1372" s="2">
        <f t="shared" si="1089"/>
        <v>0</v>
      </c>
      <c r="DE1372" s="2">
        <f t="shared" si="1089"/>
        <v>0</v>
      </c>
      <c r="DF1372" s="2">
        <f t="shared" si="1089"/>
        <v>0</v>
      </c>
      <c r="DG1372" s="3">
        <f t="shared" ref="DG1372:EL1372" si="1090">DG1489</f>
        <v>0</v>
      </c>
      <c r="DH1372" s="3">
        <f t="shared" si="1090"/>
        <v>0</v>
      </c>
      <c r="DI1372" s="3">
        <f t="shared" si="1090"/>
        <v>0</v>
      </c>
      <c r="DJ1372" s="3">
        <f t="shared" si="1090"/>
        <v>0</v>
      </c>
      <c r="DK1372" s="3">
        <f t="shared" si="1090"/>
        <v>0</v>
      </c>
      <c r="DL1372" s="3">
        <f t="shared" si="1090"/>
        <v>0</v>
      </c>
      <c r="DM1372" s="3">
        <f t="shared" si="1090"/>
        <v>0</v>
      </c>
      <c r="DN1372" s="3">
        <f t="shared" si="1090"/>
        <v>0</v>
      </c>
      <c r="DO1372" s="3">
        <f t="shared" si="1090"/>
        <v>0</v>
      </c>
      <c r="DP1372" s="3">
        <f t="shared" si="1090"/>
        <v>0</v>
      </c>
      <c r="DQ1372" s="3">
        <f t="shared" si="1090"/>
        <v>0</v>
      </c>
      <c r="DR1372" s="3">
        <f t="shared" si="1090"/>
        <v>0</v>
      </c>
      <c r="DS1372" s="3">
        <f t="shared" si="1090"/>
        <v>0</v>
      </c>
      <c r="DT1372" s="3">
        <f t="shared" si="1090"/>
        <v>0</v>
      </c>
      <c r="DU1372" s="3">
        <f t="shared" si="1090"/>
        <v>0</v>
      </c>
      <c r="DV1372" s="3">
        <f t="shared" si="1090"/>
        <v>0</v>
      </c>
      <c r="DW1372" s="3">
        <f t="shared" si="1090"/>
        <v>0</v>
      </c>
      <c r="DX1372" s="3">
        <f t="shared" si="1090"/>
        <v>0</v>
      </c>
      <c r="DY1372" s="3">
        <f t="shared" si="1090"/>
        <v>0</v>
      </c>
      <c r="DZ1372" s="3">
        <f t="shared" si="1090"/>
        <v>0</v>
      </c>
      <c r="EA1372" s="3">
        <f t="shared" si="1090"/>
        <v>0</v>
      </c>
      <c r="EB1372" s="3">
        <f t="shared" si="1090"/>
        <v>0</v>
      </c>
      <c r="EC1372" s="3">
        <f t="shared" si="1090"/>
        <v>0</v>
      </c>
      <c r="ED1372" s="3">
        <f t="shared" si="1090"/>
        <v>0</v>
      </c>
      <c r="EE1372" s="3">
        <f t="shared" si="1090"/>
        <v>0</v>
      </c>
      <c r="EF1372" s="3">
        <f t="shared" si="1090"/>
        <v>0</v>
      </c>
      <c r="EG1372" s="3">
        <f t="shared" si="1090"/>
        <v>0</v>
      </c>
      <c r="EH1372" s="3">
        <f t="shared" si="1090"/>
        <v>0</v>
      </c>
      <c r="EI1372" s="3">
        <f t="shared" si="1090"/>
        <v>0</v>
      </c>
      <c r="EJ1372" s="3">
        <f t="shared" si="1090"/>
        <v>0</v>
      </c>
      <c r="EK1372" s="3">
        <f t="shared" si="1090"/>
        <v>0</v>
      </c>
      <c r="EL1372" s="3">
        <f t="shared" si="1090"/>
        <v>0</v>
      </c>
      <c r="EM1372" s="3">
        <f t="shared" ref="EM1372:FR1372" si="1091">EM1489</f>
        <v>0</v>
      </c>
      <c r="EN1372" s="3">
        <f t="shared" si="1091"/>
        <v>0</v>
      </c>
      <c r="EO1372" s="3">
        <f t="shared" si="1091"/>
        <v>0</v>
      </c>
      <c r="EP1372" s="3">
        <f t="shared" si="1091"/>
        <v>0</v>
      </c>
      <c r="EQ1372" s="3">
        <f t="shared" si="1091"/>
        <v>0</v>
      </c>
      <c r="ER1372" s="3">
        <f t="shared" si="1091"/>
        <v>0</v>
      </c>
      <c r="ES1372" s="3">
        <f t="shared" si="1091"/>
        <v>0</v>
      </c>
      <c r="ET1372" s="3">
        <f t="shared" si="1091"/>
        <v>0</v>
      </c>
      <c r="EU1372" s="3">
        <f t="shared" si="1091"/>
        <v>0</v>
      </c>
      <c r="EV1372" s="3">
        <f t="shared" si="1091"/>
        <v>0</v>
      </c>
      <c r="EW1372" s="3">
        <f t="shared" si="1091"/>
        <v>0</v>
      </c>
      <c r="EX1372" s="3">
        <f t="shared" si="1091"/>
        <v>0</v>
      </c>
      <c r="EY1372" s="3">
        <f t="shared" si="1091"/>
        <v>0</v>
      </c>
      <c r="EZ1372" s="3">
        <f t="shared" si="1091"/>
        <v>0</v>
      </c>
      <c r="FA1372" s="3">
        <f t="shared" si="1091"/>
        <v>0</v>
      </c>
      <c r="FB1372" s="3">
        <f t="shared" si="1091"/>
        <v>0</v>
      </c>
      <c r="FC1372" s="3">
        <f t="shared" si="1091"/>
        <v>0</v>
      </c>
      <c r="FD1372" s="3">
        <f t="shared" si="1091"/>
        <v>0</v>
      </c>
      <c r="FE1372" s="3">
        <f t="shared" si="1091"/>
        <v>0</v>
      </c>
      <c r="FF1372" s="3">
        <f t="shared" si="1091"/>
        <v>0</v>
      </c>
      <c r="FG1372" s="3">
        <f t="shared" si="1091"/>
        <v>0</v>
      </c>
      <c r="FH1372" s="3">
        <f t="shared" si="1091"/>
        <v>0</v>
      </c>
      <c r="FI1372" s="3">
        <f t="shared" si="1091"/>
        <v>0</v>
      </c>
      <c r="FJ1372" s="3">
        <f t="shared" si="1091"/>
        <v>0</v>
      </c>
      <c r="FK1372" s="3">
        <f t="shared" si="1091"/>
        <v>0</v>
      </c>
      <c r="FL1372" s="3">
        <f t="shared" si="1091"/>
        <v>0</v>
      </c>
      <c r="FM1372" s="3">
        <f t="shared" si="1091"/>
        <v>0</v>
      </c>
      <c r="FN1372" s="3">
        <f t="shared" si="1091"/>
        <v>0</v>
      </c>
      <c r="FO1372" s="3">
        <f t="shared" si="1091"/>
        <v>0</v>
      </c>
      <c r="FP1372" s="3">
        <f t="shared" si="1091"/>
        <v>0</v>
      </c>
      <c r="FQ1372" s="3">
        <f t="shared" si="1091"/>
        <v>0</v>
      </c>
      <c r="FR1372" s="3">
        <f t="shared" si="1091"/>
        <v>0</v>
      </c>
      <c r="FS1372" s="3">
        <f t="shared" ref="FS1372:GX1372" si="1092">FS1489</f>
        <v>0</v>
      </c>
      <c r="FT1372" s="3">
        <f t="shared" si="1092"/>
        <v>0</v>
      </c>
      <c r="FU1372" s="3">
        <f t="shared" si="1092"/>
        <v>0</v>
      </c>
      <c r="FV1372" s="3">
        <f t="shared" si="1092"/>
        <v>0</v>
      </c>
      <c r="FW1372" s="3">
        <f t="shared" si="1092"/>
        <v>0</v>
      </c>
      <c r="FX1372" s="3">
        <f t="shared" si="1092"/>
        <v>0</v>
      </c>
      <c r="FY1372" s="3">
        <f t="shared" si="1092"/>
        <v>0</v>
      </c>
      <c r="FZ1372" s="3">
        <f t="shared" si="1092"/>
        <v>0</v>
      </c>
      <c r="GA1372" s="3">
        <f t="shared" si="1092"/>
        <v>0</v>
      </c>
      <c r="GB1372" s="3">
        <f t="shared" si="1092"/>
        <v>0</v>
      </c>
      <c r="GC1372" s="3">
        <f t="shared" si="1092"/>
        <v>0</v>
      </c>
      <c r="GD1372" s="3">
        <f t="shared" si="1092"/>
        <v>0</v>
      </c>
      <c r="GE1372" s="3">
        <f t="shared" si="1092"/>
        <v>0</v>
      </c>
      <c r="GF1372" s="3">
        <f t="shared" si="1092"/>
        <v>0</v>
      </c>
      <c r="GG1372" s="3">
        <f t="shared" si="1092"/>
        <v>0</v>
      </c>
      <c r="GH1372" s="3">
        <f t="shared" si="1092"/>
        <v>0</v>
      </c>
      <c r="GI1372" s="3">
        <f t="shared" si="1092"/>
        <v>0</v>
      </c>
      <c r="GJ1372" s="3">
        <f t="shared" si="1092"/>
        <v>0</v>
      </c>
      <c r="GK1372" s="3">
        <f t="shared" si="1092"/>
        <v>0</v>
      </c>
      <c r="GL1372" s="3">
        <f t="shared" si="1092"/>
        <v>0</v>
      </c>
      <c r="GM1372" s="3">
        <f t="shared" si="1092"/>
        <v>0</v>
      </c>
      <c r="GN1372" s="3">
        <f t="shared" si="1092"/>
        <v>0</v>
      </c>
      <c r="GO1372" s="3">
        <f t="shared" si="1092"/>
        <v>0</v>
      </c>
      <c r="GP1372" s="3">
        <f t="shared" si="1092"/>
        <v>0</v>
      </c>
      <c r="GQ1372" s="3">
        <f t="shared" si="1092"/>
        <v>0</v>
      </c>
      <c r="GR1372" s="3">
        <f t="shared" si="1092"/>
        <v>0</v>
      </c>
      <c r="GS1372" s="3">
        <f t="shared" si="1092"/>
        <v>0</v>
      </c>
      <c r="GT1372" s="3">
        <f t="shared" si="1092"/>
        <v>0</v>
      </c>
      <c r="GU1372" s="3">
        <f t="shared" si="1092"/>
        <v>0</v>
      </c>
      <c r="GV1372" s="3">
        <f t="shared" si="1092"/>
        <v>0</v>
      </c>
      <c r="GW1372" s="3">
        <f t="shared" si="1092"/>
        <v>0</v>
      </c>
      <c r="GX1372" s="3">
        <f t="shared" si="1092"/>
        <v>0</v>
      </c>
    </row>
    <row r="1374" spans="1:206" x14ac:dyDescent="0.2">
      <c r="A1374" s="1">
        <v>4</v>
      </c>
      <c r="B1374" s="1">
        <v>0</v>
      </c>
      <c r="C1374" s="1"/>
      <c r="D1374" s="1">
        <f>ROW(A1383)</f>
        <v>1383</v>
      </c>
      <c r="E1374" s="1"/>
      <c r="F1374" s="1" t="s">
        <v>19</v>
      </c>
      <c r="G1374" s="1" t="s">
        <v>1016</v>
      </c>
      <c r="H1374" s="1" t="s">
        <v>3</v>
      </c>
      <c r="I1374" s="1">
        <v>0</v>
      </c>
      <c r="J1374" s="1"/>
      <c r="K1374" s="1">
        <v>0</v>
      </c>
      <c r="L1374" s="1"/>
      <c r="M1374" s="1" t="s">
        <v>3</v>
      </c>
      <c r="N1374" s="1"/>
      <c r="O1374" s="1"/>
      <c r="P1374" s="1"/>
      <c r="Q1374" s="1"/>
      <c r="R1374" s="1"/>
      <c r="S1374" s="1">
        <v>30589571</v>
      </c>
      <c r="T1374" s="1"/>
      <c r="U1374" s="1" t="s">
        <v>3</v>
      </c>
      <c r="V1374" s="1">
        <v>0</v>
      </c>
      <c r="W1374" s="1"/>
      <c r="X1374" s="1"/>
      <c r="Y1374" s="1"/>
      <c r="Z1374" s="1"/>
      <c r="AA1374" s="1"/>
      <c r="AB1374" s="1" t="s">
        <v>3</v>
      </c>
      <c r="AC1374" s="1" t="s">
        <v>3</v>
      </c>
      <c r="AD1374" s="1" t="s">
        <v>3</v>
      </c>
      <c r="AE1374" s="1" t="s">
        <v>3</v>
      </c>
      <c r="AF1374" s="1" t="s">
        <v>3</v>
      </c>
      <c r="AG1374" s="1" t="s">
        <v>3</v>
      </c>
      <c r="AH1374" s="1"/>
      <c r="AI1374" s="1"/>
      <c r="AJ1374" s="1"/>
      <c r="AK1374" s="1"/>
      <c r="AL1374" s="1"/>
      <c r="AM1374" s="1"/>
      <c r="AN1374" s="1"/>
      <c r="AO1374" s="1"/>
      <c r="AP1374" s="1" t="s">
        <v>3</v>
      </c>
      <c r="AQ1374" s="1" t="s">
        <v>3</v>
      </c>
      <c r="AR1374" s="1" t="s">
        <v>3</v>
      </c>
      <c r="AS1374" s="1"/>
      <c r="AT1374" s="1"/>
      <c r="AU1374" s="1"/>
      <c r="AV1374" s="1"/>
      <c r="AW1374" s="1"/>
      <c r="AX1374" s="1"/>
      <c r="AY1374" s="1"/>
      <c r="AZ1374" s="1" t="s">
        <v>3</v>
      </c>
      <c r="BA1374" s="1"/>
      <c r="BB1374" s="1" t="s">
        <v>3</v>
      </c>
      <c r="BC1374" s="1" t="s">
        <v>3</v>
      </c>
      <c r="BD1374" s="1" t="s">
        <v>3</v>
      </c>
      <c r="BE1374" s="1" t="s">
        <v>3</v>
      </c>
      <c r="BF1374" s="1" t="s">
        <v>3</v>
      </c>
      <c r="BG1374" s="1" t="s">
        <v>3</v>
      </c>
      <c r="BH1374" s="1" t="s">
        <v>3</v>
      </c>
      <c r="BI1374" s="1" t="s">
        <v>3</v>
      </c>
      <c r="BJ1374" s="1" t="s">
        <v>3</v>
      </c>
      <c r="BK1374" s="1" t="s">
        <v>3</v>
      </c>
      <c r="BL1374" s="1" t="s">
        <v>3</v>
      </c>
      <c r="BM1374" s="1" t="s">
        <v>3</v>
      </c>
      <c r="BN1374" s="1" t="s">
        <v>3</v>
      </c>
      <c r="BO1374" s="1" t="s">
        <v>3</v>
      </c>
      <c r="BP1374" s="1" t="s">
        <v>3</v>
      </c>
      <c r="BQ1374" s="1"/>
      <c r="BR1374" s="1"/>
      <c r="BS1374" s="1"/>
      <c r="BT1374" s="1"/>
      <c r="BU1374" s="1"/>
      <c r="BV1374" s="1"/>
      <c r="BW1374" s="1"/>
      <c r="BX1374" s="1">
        <v>0</v>
      </c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>
        <v>0</v>
      </c>
    </row>
    <row r="1376" spans="1:206" x14ac:dyDescent="0.2">
      <c r="A1376" s="2">
        <v>52</v>
      </c>
      <c r="B1376" s="2">
        <f t="shared" ref="B1376:G1376" si="1093">B1383</f>
        <v>0</v>
      </c>
      <c r="C1376" s="2">
        <f t="shared" si="1093"/>
        <v>4</v>
      </c>
      <c r="D1376" s="2">
        <f t="shared" si="1093"/>
        <v>1374</v>
      </c>
      <c r="E1376" s="2">
        <f t="shared" si="1093"/>
        <v>0</v>
      </c>
      <c r="F1376" s="2" t="str">
        <f t="shared" si="1093"/>
        <v>Новый раздел</v>
      </c>
      <c r="G1376" s="2" t="str">
        <f t="shared" si="1093"/>
        <v>1. Демонтаж системы ГВС</v>
      </c>
      <c r="H1376" s="2"/>
      <c r="I1376" s="2"/>
      <c r="J1376" s="2"/>
      <c r="K1376" s="2"/>
      <c r="L1376" s="2"/>
      <c r="M1376" s="2"/>
      <c r="N1376" s="2"/>
      <c r="O1376" s="2">
        <f t="shared" ref="O1376:AT1376" si="1094">O1383</f>
        <v>0</v>
      </c>
      <c r="P1376" s="2">
        <f t="shared" si="1094"/>
        <v>0</v>
      </c>
      <c r="Q1376" s="2">
        <f t="shared" si="1094"/>
        <v>0</v>
      </c>
      <c r="R1376" s="2">
        <f t="shared" si="1094"/>
        <v>0</v>
      </c>
      <c r="S1376" s="2">
        <f t="shared" si="1094"/>
        <v>0</v>
      </c>
      <c r="T1376" s="2">
        <f t="shared" si="1094"/>
        <v>0</v>
      </c>
      <c r="U1376" s="2">
        <f t="shared" si="1094"/>
        <v>0</v>
      </c>
      <c r="V1376" s="2">
        <f t="shared" si="1094"/>
        <v>0</v>
      </c>
      <c r="W1376" s="2">
        <f t="shared" si="1094"/>
        <v>0</v>
      </c>
      <c r="X1376" s="2">
        <f t="shared" si="1094"/>
        <v>0</v>
      </c>
      <c r="Y1376" s="2">
        <f t="shared" si="1094"/>
        <v>0</v>
      </c>
      <c r="Z1376" s="2">
        <f t="shared" si="1094"/>
        <v>0</v>
      </c>
      <c r="AA1376" s="2">
        <f t="shared" si="1094"/>
        <v>0</v>
      </c>
      <c r="AB1376" s="2">
        <f t="shared" si="1094"/>
        <v>0</v>
      </c>
      <c r="AC1376" s="2">
        <f t="shared" si="1094"/>
        <v>0</v>
      </c>
      <c r="AD1376" s="2">
        <f t="shared" si="1094"/>
        <v>0</v>
      </c>
      <c r="AE1376" s="2">
        <f t="shared" si="1094"/>
        <v>0</v>
      </c>
      <c r="AF1376" s="2">
        <f t="shared" si="1094"/>
        <v>0</v>
      </c>
      <c r="AG1376" s="2">
        <f t="shared" si="1094"/>
        <v>0</v>
      </c>
      <c r="AH1376" s="2">
        <f t="shared" si="1094"/>
        <v>0</v>
      </c>
      <c r="AI1376" s="2">
        <f t="shared" si="1094"/>
        <v>0</v>
      </c>
      <c r="AJ1376" s="2">
        <f t="shared" si="1094"/>
        <v>0</v>
      </c>
      <c r="AK1376" s="2">
        <f t="shared" si="1094"/>
        <v>0</v>
      </c>
      <c r="AL1376" s="2">
        <f t="shared" si="1094"/>
        <v>0</v>
      </c>
      <c r="AM1376" s="2">
        <f t="shared" si="1094"/>
        <v>0</v>
      </c>
      <c r="AN1376" s="2">
        <f t="shared" si="1094"/>
        <v>0</v>
      </c>
      <c r="AO1376" s="2">
        <f t="shared" si="1094"/>
        <v>0</v>
      </c>
      <c r="AP1376" s="2">
        <f t="shared" si="1094"/>
        <v>0</v>
      </c>
      <c r="AQ1376" s="2">
        <f t="shared" si="1094"/>
        <v>0</v>
      </c>
      <c r="AR1376" s="2">
        <f t="shared" si="1094"/>
        <v>0</v>
      </c>
      <c r="AS1376" s="2">
        <f t="shared" si="1094"/>
        <v>0</v>
      </c>
      <c r="AT1376" s="2">
        <f t="shared" si="1094"/>
        <v>0</v>
      </c>
      <c r="AU1376" s="2">
        <f t="shared" ref="AU1376:BZ1376" si="1095">AU1383</f>
        <v>0</v>
      </c>
      <c r="AV1376" s="2">
        <f t="shared" si="1095"/>
        <v>0</v>
      </c>
      <c r="AW1376" s="2">
        <f t="shared" si="1095"/>
        <v>0</v>
      </c>
      <c r="AX1376" s="2">
        <f t="shared" si="1095"/>
        <v>0</v>
      </c>
      <c r="AY1376" s="2">
        <f t="shared" si="1095"/>
        <v>0</v>
      </c>
      <c r="AZ1376" s="2">
        <f t="shared" si="1095"/>
        <v>0</v>
      </c>
      <c r="BA1376" s="2">
        <f t="shared" si="1095"/>
        <v>0</v>
      </c>
      <c r="BB1376" s="2">
        <f t="shared" si="1095"/>
        <v>0</v>
      </c>
      <c r="BC1376" s="2">
        <f t="shared" si="1095"/>
        <v>0</v>
      </c>
      <c r="BD1376" s="2">
        <f t="shared" si="1095"/>
        <v>0</v>
      </c>
      <c r="BE1376" s="2">
        <f t="shared" si="1095"/>
        <v>0</v>
      </c>
      <c r="BF1376" s="2">
        <f t="shared" si="1095"/>
        <v>0</v>
      </c>
      <c r="BG1376" s="2">
        <f t="shared" si="1095"/>
        <v>0</v>
      </c>
      <c r="BH1376" s="2">
        <f t="shared" si="1095"/>
        <v>0</v>
      </c>
      <c r="BI1376" s="2">
        <f t="shared" si="1095"/>
        <v>0</v>
      </c>
      <c r="BJ1376" s="2">
        <f t="shared" si="1095"/>
        <v>0</v>
      </c>
      <c r="BK1376" s="2">
        <f t="shared" si="1095"/>
        <v>0</v>
      </c>
      <c r="BL1376" s="2">
        <f t="shared" si="1095"/>
        <v>0</v>
      </c>
      <c r="BM1376" s="2">
        <f t="shared" si="1095"/>
        <v>0</v>
      </c>
      <c r="BN1376" s="2">
        <f t="shared" si="1095"/>
        <v>0</v>
      </c>
      <c r="BO1376" s="2">
        <f t="shared" si="1095"/>
        <v>0</v>
      </c>
      <c r="BP1376" s="2">
        <f t="shared" si="1095"/>
        <v>0</v>
      </c>
      <c r="BQ1376" s="2">
        <f t="shared" si="1095"/>
        <v>0</v>
      </c>
      <c r="BR1376" s="2">
        <f t="shared" si="1095"/>
        <v>0</v>
      </c>
      <c r="BS1376" s="2">
        <f t="shared" si="1095"/>
        <v>0</v>
      </c>
      <c r="BT1376" s="2">
        <f t="shared" si="1095"/>
        <v>0</v>
      </c>
      <c r="BU1376" s="2">
        <f t="shared" si="1095"/>
        <v>0</v>
      </c>
      <c r="BV1376" s="2">
        <f t="shared" si="1095"/>
        <v>0</v>
      </c>
      <c r="BW1376" s="2">
        <f t="shared" si="1095"/>
        <v>0</v>
      </c>
      <c r="BX1376" s="2">
        <f t="shared" si="1095"/>
        <v>0</v>
      </c>
      <c r="BY1376" s="2">
        <f t="shared" si="1095"/>
        <v>0</v>
      </c>
      <c r="BZ1376" s="2">
        <f t="shared" si="1095"/>
        <v>0</v>
      </c>
      <c r="CA1376" s="2">
        <f t="shared" ref="CA1376:DF1376" si="1096">CA1383</f>
        <v>0</v>
      </c>
      <c r="CB1376" s="2">
        <f t="shared" si="1096"/>
        <v>0</v>
      </c>
      <c r="CC1376" s="2">
        <f t="shared" si="1096"/>
        <v>0</v>
      </c>
      <c r="CD1376" s="2">
        <f t="shared" si="1096"/>
        <v>0</v>
      </c>
      <c r="CE1376" s="2">
        <f t="shared" si="1096"/>
        <v>0</v>
      </c>
      <c r="CF1376" s="2">
        <f t="shared" si="1096"/>
        <v>0</v>
      </c>
      <c r="CG1376" s="2">
        <f t="shared" si="1096"/>
        <v>0</v>
      </c>
      <c r="CH1376" s="2">
        <f t="shared" si="1096"/>
        <v>0</v>
      </c>
      <c r="CI1376" s="2">
        <f t="shared" si="1096"/>
        <v>0</v>
      </c>
      <c r="CJ1376" s="2">
        <f t="shared" si="1096"/>
        <v>0</v>
      </c>
      <c r="CK1376" s="2">
        <f t="shared" si="1096"/>
        <v>0</v>
      </c>
      <c r="CL1376" s="2">
        <f t="shared" si="1096"/>
        <v>0</v>
      </c>
      <c r="CM1376" s="2">
        <f t="shared" si="1096"/>
        <v>0</v>
      </c>
      <c r="CN1376" s="2">
        <f t="shared" si="1096"/>
        <v>0</v>
      </c>
      <c r="CO1376" s="2">
        <f t="shared" si="1096"/>
        <v>0</v>
      </c>
      <c r="CP1376" s="2">
        <f t="shared" si="1096"/>
        <v>0</v>
      </c>
      <c r="CQ1376" s="2">
        <f t="shared" si="1096"/>
        <v>0</v>
      </c>
      <c r="CR1376" s="2">
        <f t="shared" si="1096"/>
        <v>0</v>
      </c>
      <c r="CS1376" s="2">
        <f t="shared" si="1096"/>
        <v>0</v>
      </c>
      <c r="CT1376" s="2">
        <f t="shared" si="1096"/>
        <v>0</v>
      </c>
      <c r="CU1376" s="2">
        <f t="shared" si="1096"/>
        <v>0</v>
      </c>
      <c r="CV1376" s="2">
        <f t="shared" si="1096"/>
        <v>0</v>
      </c>
      <c r="CW1376" s="2">
        <f t="shared" si="1096"/>
        <v>0</v>
      </c>
      <c r="CX1376" s="2">
        <f t="shared" si="1096"/>
        <v>0</v>
      </c>
      <c r="CY1376" s="2">
        <f t="shared" si="1096"/>
        <v>0</v>
      </c>
      <c r="CZ1376" s="2">
        <f t="shared" si="1096"/>
        <v>0</v>
      </c>
      <c r="DA1376" s="2">
        <f t="shared" si="1096"/>
        <v>0</v>
      </c>
      <c r="DB1376" s="2">
        <f t="shared" si="1096"/>
        <v>0</v>
      </c>
      <c r="DC1376" s="2">
        <f t="shared" si="1096"/>
        <v>0</v>
      </c>
      <c r="DD1376" s="2">
        <f t="shared" si="1096"/>
        <v>0</v>
      </c>
      <c r="DE1376" s="2">
        <f t="shared" si="1096"/>
        <v>0</v>
      </c>
      <c r="DF1376" s="2">
        <f t="shared" si="1096"/>
        <v>0</v>
      </c>
      <c r="DG1376" s="3">
        <f t="shared" ref="DG1376:EL1376" si="1097">DG1383</f>
        <v>0</v>
      </c>
      <c r="DH1376" s="3">
        <f t="shared" si="1097"/>
        <v>0</v>
      </c>
      <c r="DI1376" s="3">
        <f t="shared" si="1097"/>
        <v>0</v>
      </c>
      <c r="DJ1376" s="3">
        <f t="shared" si="1097"/>
        <v>0</v>
      </c>
      <c r="DK1376" s="3">
        <f t="shared" si="1097"/>
        <v>0</v>
      </c>
      <c r="DL1376" s="3">
        <f t="shared" si="1097"/>
        <v>0</v>
      </c>
      <c r="DM1376" s="3">
        <f t="shared" si="1097"/>
        <v>0</v>
      </c>
      <c r="DN1376" s="3">
        <f t="shared" si="1097"/>
        <v>0</v>
      </c>
      <c r="DO1376" s="3">
        <f t="shared" si="1097"/>
        <v>0</v>
      </c>
      <c r="DP1376" s="3">
        <f t="shared" si="1097"/>
        <v>0</v>
      </c>
      <c r="DQ1376" s="3">
        <f t="shared" si="1097"/>
        <v>0</v>
      </c>
      <c r="DR1376" s="3">
        <f t="shared" si="1097"/>
        <v>0</v>
      </c>
      <c r="DS1376" s="3">
        <f t="shared" si="1097"/>
        <v>0</v>
      </c>
      <c r="DT1376" s="3">
        <f t="shared" si="1097"/>
        <v>0</v>
      </c>
      <c r="DU1376" s="3">
        <f t="shared" si="1097"/>
        <v>0</v>
      </c>
      <c r="DV1376" s="3">
        <f t="shared" si="1097"/>
        <v>0</v>
      </c>
      <c r="DW1376" s="3">
        <f t="shared" si="1097"/>
        <v>0</v>
      </c>
      <c r="DX1376" s="3">
        <f t="shared" si="1097"/>
        <v>0</v>
      </c>
      <c r="DY1376" s="3">
        <f t="shared" si="1097"/>
        <v>0</v>
      </c>
      <c r="DZ1376" s="3">
        <f t="shared" si="1097"/>
        <v>0</v>
      </c>
      <c r="EA1376" s="3">
        <f t="shared" si="1097"/>
        <v>0</v>
      </c>
      <c r="EB1376" s="3">
        <f t="shared" si="1097"/>
        <v>0</v>
      </c>
      <c r="EC1376" s="3">
        <f t="shared" si="1097"/>
        <v>0</v>
      </c>
      <c r="ED1376" s="3">
        <f t="shared" si="1097"/>
        <v>0</v>
      </c>
      <c r="EE1376" s="3">
        <f t="shared" si="1097"/>
        <v>0</v>
      </c>
      <c r="EF1376" s="3">
        <f t="shared" si="1097"/>
        <v>0</v>
      </c>
      <c r="EG1376" s="3">
        <f t="shared" si="1097"/>
        <v>0</v>
      </c>
      <c r="EH1376" s="3">
        <f t="shared" si="1097"/>
        <v>0</v>
      </c>
      <c r="EI1376" s="3">
        <f t="shared" si="1097"/>
        <v>0</v>
      </c>
      <c r="EJ1376" s="3">
        <f t="shared" si="1097"/>
        <v>0</v>
      </c>
      <c r="EK1376" s="3">
        <f t="shared" si="1097"/>
        <v>0</v>
      </c>
      <c r="EL1376" s="3">
        <f t="shared" si="1097"/>
        <v>0</v>
      </c>
      <c r="EM1376" s="3">
        <f t="shared" ref="EM1376:FR1376" si="1098">EM1383</f>
        <v>0</v>
      </c>
      <c r="EN1376" s="3">
        <f t="shared" si="1098"/>
        <v>0</v>
      </c>
      <c r="EO1376" s="3">
        <f t="shared" si="1098"/>
        <v>0</v>
      </c>
      <c r="EP1376" s="3">
        <f t="shared" si="1098"/>
        <v>0</v>
      </c>
      <c r="EQ1376" s="3">
        <f t="shared" si="1098"/>
        <v>0</v>
      </c>
      <c r="ER1376" s="3">
        <f t="shared" si="1098"/>
        <v>0</v>
      </c>
      <c r="ES1376" s="3">
        <f t="shared" si="1098"/>
        <v>0</v>
      </c>
      <c r="ET1376" s="3">
        <f t="shared" si="1098"/>
        <v>0</v>
      </c>
      <c r="EU1376" s="3">
        <f t="shared" si="1098"/>
        <v>0</v>
      </c>
      <c r="EV1376" s="3">
        <f t="shared" si="1098"/>
        <v>0</v>
      </c>
      <c r="EW1376" s="3">
        <f t="shared" si="1098"/>
        <v>0</v>
      </c>
      <c r="EX1376" s="3">
        <f t="shared" si="1098"/>
        <v>0</v>
      </c>
      <c r="EY1376" s="3">
        <f t="shared" si="1098"/>
        <v>0</v>
      </c>
      <c r="EZ1376" s="3">
        <f t="shared" si="1098"/>
        <v>0</v>
      </c>
      <c r="FA1376" s="3">
        <f t="shared" si="1098"/>
        <v>0</v>
      </c>
      <c r="FB1376" s="3">
        <f t="shared" si="1098"/>
        <v>0</v>
      </c>
      <c r="FC1376" s="3">
        <f t="shared" si="1098"/>
        <v>0</v>
      </c>
      <c r="FD1376" s="3">
        <f t="shared" si="1098"/>
        <v>0</v>
      </c>
      <c r="FE1376" s="3">
        <f t="shared" si="1098"/>
        <v>0</v>
      </c>
      <c r="FF1376" s="3">
        <f t="shared" si="1098"/>
        <v>0</v>
      </c>
      <c r="FG1376" s="3">
        <f t="shared" si="1098"/>
        <v>0</v>
      </c>
      <c r="FH1376" s="3">
        <f t="shared" si="1098"/>
        <v>0</v>
      </c>
      <c r="FI1376" s="3">
        <f t="shared" si="1098"/>
        <v>0</v>
      </c>
      <c r="FJ1376" s="3">
        <f t="shared" si="1098"/>
        <v>0</v>
      </c>
      <c r="FK1376" s="3">
        <f t="shared" si="1098"/>
        <v>0</v>
      </c>
      <c r="FL1376" s="3">
        <f t="shared" si="1098"/>
        <v>0</v>
      </c>
      <c r="FM1376" s="3">
        <f t="shared" si="1098"/>
        <v>0</v>
      </c>
      <c r="FN1376" s="3">
        <f t="shared" si="1098"/>
        <v>0</v>
      </c>
      <c r="FO1376" s="3">
        <f t="shared" si="1098"/>
        <v>0</v>
      </c>
      <c r="FP1376" s="3">
        <f t="shared" si="1098"/>
        <v>0</v>
      </c>
      <c r="FQ1376" s="3">
        <f t="shared" si="1098"/>
        <v>0</v>
      </c>
      <c r="FR1376" s="3">
        <f t="shared" si="1098"/>
        <v>0</v>
      </c>
      <c r="FS1376" s="3">
        <f t="shared" ref="FS1376:GX1376" si="1099">FS1383</f>
        <v>0</v>
      </c>
      <c r="FT1376" s="3">
        <f t="shared" si="1099"/>
        <v>0</v>
      </c>
      <c r="FU1376" s="3">
        <f t="shared" si="1099"/>
        <v>0</v>
      </c>
      <c r="FV1376" s="3">
        <f t="shared" si="1099"/>
        <v>0</v>
      </c>
      <c r="FW1376" s="3">
        <f t="shared" si="1099"/>
        <v>0</v>
      </c>
      <c r="FX1376" s="3">
        <f t="shared" si="1099"/>
        <v>0</v>
      </c>
      <c r="FY1376" s="3">
        <f t="shared" si="1099"/>
        <v>0</v>
      </c>
      <c r="FZ1376" s="3">
        <f t="shared" si="1099"/>
        <v>0</v>
      </c>
      <c r="GA1376" s="3">
        <f t="shared" si="1099"/>
        <v>0</v>
      </c>
      <c r="GB1376" s="3">
        <f t="shared" si="1099"/>
        <v>0</v>
      </c>
      <c r="GC1376" s="3">
        <f t="shared" si="1099"/>
        <v>0</v>
      </c>
      <c r="GD1376" s="3">
        <f t="shared" si="1099"/>
        <v>0</v>
      </c>
      <c r="GE1376" s="3">
        <f t="shared" si="1099"/>
        <v>0</v>
      </c>
      <c r="GF1376" s="3">
        <f t="shared" si="1099"/>
        <v>0</v>
      </c>
      <c r="GG1376" s="3">
        <f t="shared" si="1099"/>
        <v>0</v>
      </c>
      <c r="GH1376" s="3">
        <f t="shared" si="1099"/>
        <v>0</v>
      </c>
      <c r="GI1376" s="3">
        <f t="shared" si="1099"/>
        <v>0</v>
      </c>
      <c r="GJ1376" s="3">
        <f t="shared" si="1099"/>
        <v>0</v>
      </c>
      <c r="GK1376" s="3">
        <f t="shared" si="1099"/>
        <v>0</v>
      </c>
      <c r="GL1376" s="3">
        <f t="shared" si="1099"/>
        <v>0</v>
      </c>
      <c r="GM1376" s="3">
        <f t="shared" si="1099"/>
        <v>0</v>
      </c>
      <c r="GN1376" s="3">
        <f t="shared" si="1099"/>
        <v>0</v>
      </c>
      <c r="GO1376" s="3">
        <f t="shared" si="1099"/>
        <v>0</v>
      </c>
      <c r="GP1376" s="3">
        <f t="shared" si="1099"/>
        <v>0</v>
      </c>
      <c r="GQ1376" s="3">
        <f t="shared" si="1099"/>
        <v>0</v>
      </c>
      <c r="GR1376" s="3">
        <f t="shared" si="1099"/>
        <v>0</v>
      </c>
      <c r="GS1376" s="3">
        <f t="shared" si="1099"/>
        <v>0</v>
      </c>
      <c r="GT1376" s="3">
        <f t="shared" si="1099"/>
        <v>0</v>
      </c>
      <c r="GU1376" s="3">
        <f t="shared" si="1099"/>
        <v>0</v>
      </c>
      <c r="GV1376" s="3">
        <f t="shared" si="1099"/>
        <v>0</v>
      </c>
      <c r="GW1376" s="3">
        <f t="shared" si="1099"/>
        <v>0</v>
      </c>
      <c r="GX1376" s="3">
        <f t="shared" si="1099"/>
        <v>0</v>
      </c>
    </row>
    <row r="1378" spans="1:245" x14ac:dyDescent="0.2">
      <c r="A1378">
        <v>19</v>
      </c>
      <c r="B1378">
        <v>0</v>
      </c>
      <c r="F1378" t="s">
        <v>3</v>
      </c>
      <c r="G1378" t="s">
        <v>455</v>
      </c>
      <c r="H1378" t="s">
        <v>3</v>
      </c>
      <c r="AA1378">
        <v>1</v>
      </c>
      <c r="IK1378">
        <v>0</v>
      </c>
    </row>
    <row r="1379" spans="1:245" x14ac:dyDescent="0.2">
      <c r="A1379">
        <v>17</v>
      </c>
      <c r="B1379">
        <v>0</v>
      </c>
      <c r="C1379">
        <f>ROW(SmtRes!A853)</f>
        <v>853</v>
      </c>
      <c r="D1379">
        <f>ROW(EtalonRes!A960)</f>
        <v>960</v>
      </c>
      <c r="E1379" t="s">
        <v>21</v>
      </c>
      <c r="F1379" t="s">
        <v>456</v>
      </c>
      <c r="G1379" t="s">
        <v>457</v>
      </c>
      <c r="H1379" t="s">
        <v>348</v>
      </c>
      <c r="I1379">
        <f>ROUND(180/100,7)</f>
        <v>1.8</v>
      </c>
      <c r="J1379">
        <v>0</v>
      </c>
      <c r="K1379">
        <f>ROUND(180/100,7)</f>
        <v>1.8</v>
      </c>
      <c r="O1379">
        <f>ROUND(CP1379,2)</f>
        <v>573.70000000000005</v>
      </c>
      <c r="P1379">
        <f>ROUND(CQ1379*I1379,2)</f>
        <v>60.66</v>
      </c>
      <c r="Q1379">
        <f>ROUND(CR1379*I1379,2)</f>
        <v>12.69</v>
      </c>
      <c r="R1379">
        <f>ROUND(CS1379*I1379,2)</f>
        <v>2.34</v>
      </c>
      <c r="S1379">
        <f>ROUND(CT1379*I1379,2)</f>
        <v>500.35</v>
      </c>
      <c r="T1379">
        <f>ROUND(CU1379*I1379,2)</f>
        <v>0</v>
      </c>
      <c r="U1379">
        <f>CV1379*I1379</f>
        <v>62.387999999999998</v>
      </c>
      <c r="V1379">
        <f>CW1379*I1379</f>
        <v>0.18000000000000002</v>
      </c>
      <c r="W1379">
        <f>ROUND(CX1379*I1379,2)</f>
        <v>0</v>
      </c>
      <c r="X1379">
        <f>ROUND(CY1379,2)</f>
        <v>437.34</v>
      </c>
      <c r="Y1379">
        <f>ROUND(CZ1379,2)</f>
        <v>221.18</v>
      </c>
      <c r="AA1379">
        <v>30589570</v>
      </c>
      <c r="AB1379">
        <f>ROUND((AC1379+AD1379+AF1379),6)</f>
        <v>318.72000000000003</v>
      </c>
      <c r="AC1379">
        <f>ROUND((ES1379),6)</f>
        <v>33.700000000000003</v>
      </c>
      <c r="AD1379">
        <f>ROUND((((ET1379)-(EU1379))+AE1379),6)</f>
        <v>7.05</v>
      </c>
      <c r="AE1379">
        <f>ROUND((EU1379),6)</f>
        <v>1.3</v>
      </c>
      <c r="AF1379">
        <f>ROUND((EV1379),6)</f>
        <v>277.97000000000003</v>
      </c>
      <c r="AG1379">
        <f>ROUND((AP1379),6)</f>
        <v>0</v>
      </c>
      <c r="AH1379">
        <f>(EW1379)</f>
        <v>34.659999999999997</v>
      </c>
      <c r="AI1379">
        <f>(EX1379)</f>
        <v>0.1</v>
      </c>
      <c r="AJ1379">
        <f>(AS1379)</f>
        <v>0</v>
      </c>
      <c r="AK1379">
        <v>318.72000000000003</v>
      </c>
      <c r="AL1379">
        <v>33.700000000000003</v>
      </c>
      <c r="AM1379">
        <v>7.05</v>
      </c>
      <c r="AN1379">
        <v>1.3</v>
      </c>
      <c r="AO1379">
        <v>277.97000000000003</v>
      </c>
      <c r="AP1379">
        <v>0</v>
      </c>
      <c r="AQ1379">
        <v>34.659999999999997</v>
      </c>
      <c r="AR1379">
        <v>0.1</v>
      </c>
      <c r="AS1379">
        <v>0</v>
      </c>
      <c r="AT1379">
        <v>87</v>
      </c>
      <c r="AU1379">
        <v>44</v>
      </c>
      <c r="AV1379">
        <v>1</v>
      </c>
      <c r="AW1379">
        <v>1</v>
      </c>
      <c r="AZ1379">
        <v>1</v>
      </c>
      <c r="BA1379">
        <v>30.09</v>
      </c>
      <c r="BB1379">
        <v>1</v>
      </c>
      <c r="BC1379">
        <v>1</v>
      </c>
      <c r="BD1379" t="s">
        <v>3</v>
      </c>
      <c r="BE1379" t="s">
        <v>3</v>
      </c>
      <c r="BF1379" t="s">
        <v>3</v>
      </c>
      <c r="BG1379" t="s">
        <v>3</v>
      </c>
      <c r="BH1379">
        <v>0</v>
      </c>
      <c r="BI1379">
        <v>1</v>
      </c>
      <c r="BJ1379" t="s">
        <v>458</v>
      </c>
      <c r="BM1379">
        <v>65001</v>
      </c>
      <c r="BN1379">
        <v>0</v>
      </c>
      <c r="BO1379" t="s">
        <v>26</v>
      </c>
      <c r="BP1379">
        <v>1</v>
      </c>
      <c r="BQ1379">
        <v>6</v>
      </c>
      <c r="BR1379">
        <v>0</v>
      </c>
      <c r="BS1379">
        <v>30.09</v>
      </c>
      <c r="BT1379">
        <v>1</v>
      </c>
      <c r="BU1379">
        <v>1</v>
      </c>
      <c r="BV1379">
        <v>1</v>
      </c>
      <c r="BW1379">
        <v>1</v>
      </c>
      <c r="BX1379">
        <v>1</v>
      </c>
      <c r="BY1379" t="s">
        <v>3</v>
      </c>
      <c r="BZ1379">
        <v>87</v>
      </c>
      <c r="CA1379">
        <v>44</v>
      </c>
      <c r="CB1379" t="s">
        <v>3</v>
      </c>
      <c r="CE1379">
        <v>0</v>
      </c>
      <c r="CF1379">
        <v>0</v>
      </c>
      <c r="CG1379">
        <v>0</v>
      </c>
      <c r="CM1379">
        <v>0</v>
      </c>
      <c r="CN1379" t="s">
        <v>3</v>
      </c>
      <c r="CO1379">
        <v>0</v>
      </c>
      <c r="CP1379">
        <f>(P1379+Q1379+S1379)</f>
        <v>573.70000000000005</v>
      </c>
      <c r="CQ1379">
        <f>AC1379*BC1379</f>
        <v>33.700000000000003</v>
      </c>
      <c r="CR1379">
        <f>AD1379*BB1379</f>
        <v>7.05</v>
      </c>
      <c r="CS1379">
        <f t="shared" ref="CS1379:CX1379" si="1100">AE1379</f>
        <v>1.3</v>
      </c>
      <c r="CT1379">
        <f t="shared" si="1100"/>
        <v>277.97000000000003</v>
      </c>
      <c r="CU1379">
        <f t="shared" si="1100"/>
        <v>0</v>
      </c>
      <c r="CV1379">
        <f t="shared" si="1100"/>
        <v>34.659999999999997</v>
      </c>
      <c r="CW1379">
        <f t="shared" si="1100"/>
        <v>0.1</v>
      </c>
      <c r="CX1379">
        <f t="shared" si="1100"/>
        <v>0</v>
      </c>
      <c r="CY1379">
        <f>(((S1379+R1379)*AT1379)/100)</f>
        <v>437.34030000000001</v>
      </c>
      <c r="CZ1379">
        <f>(((S1379+R1379)*AU1379)/100)</f>
        <v>221.18360000000001</v>
      </c>
      <c r="DC1379" t="s">
        <v>3</v>
      </c>
      <c r="DD1379" t="s">
        <v>3</v>
      </c>
      <c r="DE1379" t="s">
        <v>3</v>
      </c>
      <c r="DF1379" t="s">
        <v>3</v>
      </c>
      <c r="DG1379" t="s">
        <v>3</v>
      </c>
      <c r="DH1379" t="s">
        <v>3</v>
      </c>
      <c r="DI1379" t="s">
        <v>3</v>
      </c>
      <c r="DJ1379" t="s">
        <v>3</v>
      </c>
      <c r="DK1379" t="s">
        <v>3</v>
      </c>
      <c r="DL1379" t="s">
        <v>3</v>
      </c>
      <c r="DM1379" t="s">
        <v>3</v>
      </c>
      <c r="DN1379">
        <v>0</v>
      </c>
      <c r="DO1379">
        <v>0</v>
      </c>
      <c r="DP1379">
        <v>1</v>
      </c>
      <c r="DQ1379">
        <v>1</v>
      </c>
      <c r="DU1379">
        <v>1013</v>
      </c>
      <c r="DV1379" t="s">
        <v>348</v>
      </c>
      <c r="DW1379" t="s">
        <v>348</v>
      </c>
      <c r="DX1379">
        <v>1</v>
      </c>
      <c r="DZ1379" t="s">
        <v>3</v>
      </c>
      <c r="EA1379" t="s">
        <v>3</v>
      </c>
      <c r="EB1379" t="s">
        <v>3</v>
      </c>
      <c r="EC1379" t="s">
        <v>3</v>
      </c>
      <c r="EE1379">
        <v>30173095</v>
      </c>
      <c r="EF1379">
        <v>6</v>
      </c>
      <c r="EG1379" t="s">
        <v>168</v>
      </c>
      <c r="EH1379">
        <v>99</v>
      </c>
      <c r="EI1379" t="s">
        <v>350</v>
      </c>
      <c r="EJ1379">
        <v>1</v>
      </c>
      <c r="EK1379">
        <v>65001</v>
      </c>
      <c r="EL1379" t="s">
        <v>351</v>
      </c>
      <c r="EM1379" t="s">
        <v>352</v>
      </c>
      <c r="EO1379" t="s">
        <v>3</v>
      </c>
      <c r="EQ1379">
        <v>0</v>
      </c>
      <c r="ER1379">
        <v>318.72000000000003</v>
      </c>
      <c r="ES1379">
        <v>33.700000000000003</v>
      </c>
      <c r="ET1379">
        <v>7.05</v>
      </c>
      <c r="EU1379">
        <v>1.3</v>
      </c>
      <c r="EV1379">
        <v>277.97000000000003</v>
      </c>
      <c r="EW1379">
        <v>34.659999999999997</v>
      </c>
      <c r="EX1379">
        <v>0.1</v>
      </c>
      <c r="EY1379">
        <v>0</v>
      </c>
      <c r="FQ1379">
        <v>0</v>
      </c>
      <c r="FR1379">
        <f>ROUND(IF(AND(BH1379=3,BI1379=3),P1379,0),2)</f>
        <v>0</v>
      </c>
      <c r="FS1379">
        <v>0</v>
      </c>
      <c r="FX1379">
        <v>87</v>
      </c>
      <c r="FY1379">
        <v>44</v>
      </c>
      <c r="GA1379" t="s">
        <v>3</v>
      </c>
      <c r="GD1379">
        <v>1</v>
      </c>
      <c r="GF1379">
        <v>108786534</v>
      </c>
      <c r="GG1379">
        <v>2</v>
      </c>
      <c r="GH1379">
        <v>1</v>
      </c>
      <c r="GI1379">
        <v>4</v>
      </c>
      <c r="GJ1379">
        <v>0</v>
      </c>
      <c r="GK1379">
        <v>0</v>
      </c>
      <c r="GL1379">
        <f>ROUND(IF(AND(BH1379=3,BI1379=3,FS1379&lt;&gt;0),P1379,0),2)</f>
        <v>0</v>
      </c>
      <c r="GM1379">
        <f>ROUND(O1379+X1379+Y1379,2)+GX1379</f>
        <v>1232.22</v>
      </c>
      <c r="GN1379">
        <f>IF(OR(BI1379=0,BI1379=1),ROUND(O1379+X1379+Y1379,2),0)</f>
        <v>1232.22</v>
      </c>
      <c r="GO1379">
        <f>IF(BI1379=2,ROUND(O1379+X1379+Y1379,2),0)</f>
        <v>0</v>
      </c>
      <c r="GP1379">
        <f>IF(BI1379=4,ROUND(O1379+X1379+Y1379,2)+GX1379,0)</f>
        <v>0</v>
      </c>
      <c r="GR1379">
        <v>0</v>
      </c>
      <c r="GS1379">
        <v>0</v>
      </c>
      <c r="GT1379">
        <v>0</v>
      </c>
      <c r="GU1379" t="s">
        <v>3</v>
      </c>
      <c r="GV1379">
        <f>ROUND((GT1379),6)</f>
        <v>0</v>
      </c>
      <c r="GW1379">
        <v>1</v>
      </c>
      <c r="GX1379">
        <f>ROUND(HC1379*I1379,2)</f>
        <v>0</v>
      </c>
      <c r="HA1379">
        <v>0</v>
      </c>
      <c r="HB1379">
        <v>0</v>
      </c>
      <c r="HC1379">
        <f>GV1379*GW1379</f>
        <v>0</v>
      </c>
      <c r="HE1379" t="s">
        <v>3</v>
      </c>
      <c r="HF1379" t="s">
        <v>3</v>
      </c>
      <c r="HI1379">
        <f>ROUND(R1379*BS1379,0)</f>
        <v>70</v>
      </c>
      <c r="HJ1379">
        <f>ROUND(S1379*BA1379,0)</f>
        <v>15056</v>
      </c>
      <c r="HK1379">
        <f>ROUND((((HJ1379+HI1379)*AT1379)/100),0)</f>
        <v>13160</v>
      </c>
      <c r="HL1379">
        <f>ROUND((((HJ1379+HI1379)*AU1379)/100),0)</f>
        <v>6655</v>
      </c>
      <c r="HM1379" t="s">
        <v>3</v>
      </c>
      <c r="HN1379" t="s">
        <v>353</v>
      </c>
      <c r="HO1379" t="s">
        <v>354</v>
      </c>
      <c r="HP1379" t="s">
        <v>351</v>
      </c>
      <c r="HQ1379" t="s">
        <v>351</v>
      </c>
      <c r="IK1379">
        <v>0</v>
      </c>
    </row>
    <row r="1380" spans="1:245" x14ac:dyDescent="0.2">
      <c r="A1380">
        <v>19</v>
      </c>
      <c r="B1380">
        <v>0</v>
      </c>
      <c r="F1380" t="s">
        <v>3</v>
      </c>
      <c r="G1380" t="s">
        <v>925</v>
      </c>
      <c r="H1380" t="s">
        <v>3</v>
      </c>
      <c r="AA1380">
        <v>1</v>
      </c>
      <c r="IK1380">
        <v>0</v>
      </c>
    </row>
    <row r="1381" spans="1:245" x14ac:dyDescent="0.2">
      <c r="A1381">
        <v>17</v>
      </c>
      <c r="B1381">
        <v>0</v>
      </c>
      <c r="C1381">
        <f>ROW(SmtRes!A860)</f>
        <v>860</v>
      </c>
      <c r="D1381">
        <f>ROW(EtalonRes!A967)</f>
        <v>967</v>
      </c>
      <c r="E1381" t="s">
        <v>37</v>
      </c>
      <c r="F1381" t="s">
        <v>456</v>
      </c>
      <c r="G1381" t="s">
        <v>457</v>
      </c>
      <c r="H1381" t="s">
        <v>348</v>
      </c>
      <c r="I1381">
        <f>ROUND(334/100,7)</f>
        <v>3.34</v>
      </c>
      <c r="J1381">
        <v>0</v>
      </c>
      <c r="K1381">
        <f>ROUND(334/100,7)</f>
        <v>3.34</v>
      </c>
      <c r="O1381">
        <f>ROUND(CP1381,2)</f>
        <v>1064.53</v>
      </c>
      <c r="P1381">
        <f>ROUND(CQ1381*I1381,2)</f>
        <v>112.56</v>
      </c>
      <c r="Q1381">
        <f>ROUND(CR1381*I1381,2)</f>
        <v>23.55</v>
      </c>
      <c r="R1381">
        <f>ROUND(CS1381*I1381,2)</f>
        <v>4.34</v>
      </c>
      <c r="S1381">
        <f>ROUND(CT1381*I1381,2)</f>
        <v>928.42</v>
      </c>
      <c r="T1381">
        <f>ROUND(CU1381*I1381,2)</f>
        <v>0</v>
      </c>
      <c r="U1381">
        <f>CV1381*I1381</f>
        <v>115.76439999999998</v>
      </c>
      <c r="V1381">
        <f>CW1381*I1381</f>
        <v>0.33400000000000002</v>
      </c>
      <c r="W1381">
        <f>ROUND(CX1381*I1381,2)</f>
        <v>0</v>
      </c>
      <c r="X1381">
        <f>ROUND(CY1381,2)</f>
        <v>811.5</v>
      </c>
      <c r="Y1381">
        <f>ROUND(CZ1381,2)</f>
        <v>410.41</v>
      </c>
      <c r="AA1381">
        <v>30589570</v>
      </c>
      <c r="AB1381">
        <f>ROUND((AC1381+AD1381+AF1381),6)</f>
        <v>318.72000000000003</v>
      </c>
      <c r="AC1381">
        <f>ROUND((ES1381),6)</f>
        <v>33.700000000000003</v>
      </c>
      <c r="AD1381">
        <f>ROUND((((ET1381)-(EU1381))+AE1381),6)</f>
        <v>7.05</v>
      </c>
      <c r="AE1381">
        <f>ROUND((EU1381),6)</f>
        <v>1.3</v>
      </c>
      <c r="AF1381">
        <f>ROUND((EV1381),6)</f>
        <v>277.97000000000003</v>
      </c>
      <c r="AG1381">
        <f>ROUND((AP1381),6)</f>
        <v>0</v>
      </c>
      <c r="AH1381">
        <f>(EW1381)</f>
        <v>34.659999999999997</v>
      </c>
      <c r="AI1381">
        <f>(EX1381)</f>
        <v>0.1</v>
      </c>
      <c r="AJ1381">
        <f>(AS1381)</f>
        <v>0</v>
      </c>
      <c r="AK1381">
        <v>318.72000000000003</v>
      </c>
      <c r="AL1381">
        <v>33.700000000000003</v>
      </c>
      <c r="AM1381">
        <v>7.05</v>
      </c>
      <c r="AN1381">
        <v>1.3</v>
      </c>
      <c r="AO1381">
        <v>277.97000000000003</v>
      </c>
      <c r="AP1381">
        <v>0</v>
      </c>
      <c r="AQ1381">
        <v>34.659999999999997</v>
      </c>
      <c r="AR1381">
        <v>0.1</v>
      </c>
      <c r="AS1381">
        <v>0</v>
      </c>
      <c r="AT1381">
        <v>87</v>
      </c>
      <c r="AU1381">
        <v>44</v>
      </c>
      <c r="AV1381">
        <v>1</v>
      </c>
      <c r="AW1381">
        <v>1</v>
      </c>
      <c r="AZ1381">
        <v>1</v>
      </c>
      <c r="BA1381">
        <v>30.09</v>
      </c>
      <c r="BB1381">
        <v>1</v>
      </c>
      <c r="BC1381">
        <v>1</v>
      </c>
      <c r="BD1381" t="s">
        <v>3</v>
      </c>
      <c r="BE1381" t="s">
        <v>3</v>
      </c>
      <c r="BF1381" t="s">
        <v>3</v>
      </c>
      <c r="BG1381" t="s">
        <v>3</v>
      </c>
      <c r="BH1381">
        <v>0</v>
      </c>
      <c r="BI1381">
        <v>1</v>
      </c>
      <c r="BJ1381" t="s">
        <v>458</v>
      </c>
      <c r="BM1381">
        <v>65001</v>
      </c>
      <c r="BN1381">
        <v>0</v>
      </c>
      <c r="BO1381" t="s">
        <v>26</v>
      </c>
      <c r="BP1381">
        <v>1</v>
      </c>
      <c r="BQ1381">
        <v>6</v>
      </c>
      <c r="BR1381">
        <v>0</v>
      </c>
      <c r="BS1381">
        <v>30.09</v>
      </c>
      <c r="BT1381">
        <v>1</v>
      </c>
      <c r="BU1381">
        <v>1</v>
      </c>
      <c r="BV1381">
        <v>1</v>
      </c>
      <c r="BW1381">
        <v>1</v>
      </c>
      <c r="BX1381">
        <v>1</v>
      </c>
      <c r="BY1381" t="s">
        <v>3</v>
      </c>
      <c r="BZ1381">
        <v>87</v>
      </c>
      <c r="CA1381">
        <v>44</v>
      </c>
      <c r="CB1381" t="s">
        <v>3</v>
      </c>
      <c r="CE1381">
        <v>0</v>
      </c>
      <c r="CF1381">
        <v>0</v>
      </c>
      <c r="CG1381">
        <v>0</v>
      </c>
      <c r="CM1381">
        <v>0</v>
      </c>
      <c r="CN1381" t="s">
        <v>3</v>
      </c>
      <c r="CO1381">
        <v>0</v>
      </c>
      <c r="CP1381">
        <f>(P1381+Q1381+S1381)</f>
        <v>1064.53</v>
      </c>
      <c r="CQ1381">
        <f>AC1381*BC1381</f>
        <v>33.700000000000003</v>
      </c>
      <c r="CR1381">
        <f>AD1381*BB1381</f>
        <v>7.05</v>
      </c>
      <c r="CS1381">
        <f t="shared" ref="CS1381:CX1381" si="1101">AE1381</f>
        <v>1.3</v>
      </c>
      <c r="CT1381">
        <f t="shared" si="1101"/>
        <v>277.97000000000003</v>
      </c>
      <c r="CU1381">
        <f t="shared" si="1101"/>
        <v>0</v>
      </c>
      <c r="CV1381">
        <f t="shared" si="1101"/>
        <v>34.659999999999997</v>
      </c>
      <c r="CW1381">
        <f t="shared" si="1101"/>
        <v>0.1</v>
      </c>
      <c r="CX1381">
        <f t="shared" si="1101"/>
        <v>0</v>
      </c>
      <c r="CY1381">
        <f>(((S1381+R1381)*AT1381)/100)</f>
        <v>811.50119999999993</v>
      </c>
      <c r="CZ1381">
        <f>(((S1381+R1381)*AU1381)/100)</f>
        <v>410.4144</v>
      </c>
      <c r="DC1381" t="s">
        <v>3</v>
      </c>
      <c r="DD1381" t="s">
        <v>3</v>
      </c>
      <c r="DE1381" t="s">
        <v>3</v>
      </c>
      <c r="DF1381" t="s">
        <v>3</v>
      </c>
      <c r="DG1381" t="s">
        <v>3</v>
      </c>
      <c r="DH1381" t="s">
        <v>3</v>
      </c>
      <c r="DI1381" t="s">
        <v>3</v>
      </c>
      <c r="DJ1381" t="s">
        <v>3</v>
      </c>
      <c r="DK1381" t="s">
        <v>3</v>
      </c>
      <c r="DL1381" t="s">
        <v>3</v>
      </c>
      <c r="DM1381" t="s">
        <v>3</v>
      </c>
      <c r="DN1381">
        <v>0</v>
      </c>
      <c r="DO1381">
        <v>0</v>
      </c>
      <c r="DP1381">
        <v>1</v>
      </c>
      <c r="DQ1381">
        <v>1</v>
      </c>
      <c r="DU1381">
        <v>1013</v>
      </c>
      <c r="DV1381" t="s">
        <v>348</v>
      </c>
      <c r="DW1381" t="s">
        <v>348</v>
      </c>
      <c r="DX1381">
        <v>1</v>
      </c>
      <c r="DZ1381" t="s">
        <v>3</v>
      </c>
      <c r="EA1381" t="s">
        <v>3</v>
      </c>
      <c r="EB1381" t="s">
        <v>3</v>
      </c>
      <c r="EC1381" t="s">
        <v>3</v>
      </c>
      <c r="EE1381">
        <v>30173095</v>
      </c>
      <c r="EF1381">
        <v>6</v>
      </c>
      <c r="EG1381" t="s">
        <v>168</v>
      </c>
      <c r="EH1381">
        <v>99</v>
      </c>
      <c r="EI1381" t="s">
        <v>350</v>
      </c>
      <c r="EJ1381">
        <v>1</v>
      </c>
      <c r="EK1381">
        <v>65001</v>
      </c>
      <c r="EL1381" t="s">
        <v>351</v>
      </c>
      <c r="EM1381" t="s">
        <v>352</v>
      </c>
      <c r="EO1381" t="s">
        <v>3</v>
      </c>
      <c r="EQ1381">
        <v>0</v>
      </c>
      <c r="ER1381">
        <v>318.72000000000003</v>
      </c>
      <c r="ES1381">
        <v>33.700000000000003</v>
      </c>
      <c r="ET1381">
        <v>7.05</v>
      </c>
      <c r="EU1381">
        <v>1.3</v>
      </c>
      <c r="EV1381">
        <v>277.97000000000003</v>
      </c>
      <c r="EW1381">
        <v>34.659999999999997</v>
      </c>
      <c r="EX1381">
        <v>0.1</v>
      </c>
      <c r="EY1381">
        <v>0</v>
      </c>
      <c r="FQ1381">
        <v>0</v>
      </c>
      <c r="FR1381">
        <f>ROUND(IF(AND(BH1381=3,BI1381=3),P1381,0),2)</f>
        <v>0</v>
      </c>
      <c r="FS1381">
        <v>0</v>
      </c>
      <c r="FX1381">
        <v>87</v>
      </c>
      <c r="FY1381">
        <v>44</v>
      </c>
      <c r="GA1381" t="s">
        <v>3</v>
      </c>
      <c r="GD1381">
        <v>1</v>
      </c>
      <c r="GF1381">
        <v>108786534</v>
      </c>
      <c r="GG1381">
        <v>2</v>
      </c>
      <c r="GH1381">
        <v>1</v>
      </c>
      <c r="GI1381">
        <v>4</v>
      </c>
      <c r="GJ1381">
        <v>0</v>
      </c>
      <c r="GK1381">
        <v>0</v>
      </c>
      <c r="GL1381">
        <f>ROUND(IF(AND(BH1381=3,BI1381=3,FS1381&lt;&gt;0),P1381,0),2)</f>
        <v>0</v>
      </c>
      <c r="GM1381">
        <f>ROUND(O1381+X1381+Y1381,2)+GX1381</f>
        <v>2286.44</v>
      </c>
      <c r="GN1381">
        <f>IF(OR(BI1381=0,BI1381=1),ROUND(O1381+X1381+Y1381,2),0)</f>
        <v>2286.44</v>
      </c>
      <c r="GO1381">
        <f>IF(BI1381=2,ROUND(O1381+X1381+Y1381,2),0)</f>
        <v>0</v>
      </c>
      <c r="GP1381">
        <f>IF(BI1381=4,ROUND(O1381+X1381+Y1381,2)+GX1381,0)</f>
        <v>0</v>
      </c>
      <c r="GR1381">
        <v>0</v>
      </c>
      <c r="GS1381">
        <v>0</v>
      </c>
      <c r="GT1381">
        <v>0</v>
      </c>
      <c r="GU1381" t="s">
        <v>3</v>
      </c>
      <c r="GV1381">
        <f>ROUND((GT1381),6)</f>
        <v>0</v>
      </c>
      <c r="GW1381">
        <v>1</v>
      </c>
      <c r="GX1381">
        <f>ROUND(HC1381*I1381,2)</f>
        <v>0</v>
      </c>
      <c r="HA1381">
        <v>0</v>
      </c>
      <c r="HB1381">
        <v>0</v>
      </c>
      <c r="HC1381">
        <f>GV1381*GW1381</f>
        <v>0</v>
      </c>
      <c r="HE1381" t="s">
        <v>3</v>
      </c>
      <c r="HF1381" t="s">
        <v>3</v>
      </c>
      <c r="HI1381">
        <f>ROUND(R1381*BS1381,0)</f>
        <v>131</v>
      </c>
      <c r="HJ1381">
        <f>ROUND(S1381*BA1381,0)</f>
        <v>27936</v>
      </c>
      <c r="HK1381">
        <f>ROUND((((HJ1381+HI1381)*AT1381)/100),0)</f>
        <v>24418</v>
      </c>
      <c r="HL1381">
        <f>ROUND((((HJ1381+HI1381)*AU1381)/100),0)</f>
        <v>12349</v>
      </c>
      <c r="HM1381" t="s">
        <v>3</v>
      </c>
      <c r="HN1381" t="s">
        <v>353</v>
      </c>
      <c r="HO1381" t="s">
        <v>354</v>
      </c>
      <c r="HP1381" t="s">
        <v>351</v>
      </c>
      <c r="HQ1381" t="s">
        <v>351</v>
      </c>
      <c r="IK1381">
        <v>0</v>
      </c>
    </row>
    <row r="1383" spans="1:245" x14ac:dyDescent="0.2">
      <c r="A1383" s="2">
        <v>51</v>
      </c>
      <c r="B1383" s="2">
        <f>B1374</f>
        <v>0</v>
      </c>
      <c r="C1383" s="2">
        <f>A1374</f>
        <v>4</v>
      </c>
      <c r="D1383" s="2">
        <f>ROW(A1374)</f>
        <v>1374</v>
      </c>
      <c r="E1383" s="2"/>
      <c r="F1383" s="2" t="str">
        <f>IF(F1374&lt;&gt;"",F1374,"")</f>
        <v>Новый раздел</v>
      </c>
      <c r="G1383" s="2" t="str">
        <f>IF(G1374&lt;&gt;"",G1374,"")</f>
        <v>1. Демонтаж системы ГВС</v>
      </c>
      <c r="H1383" s="2">
        <v>0</v>
      </c>
      <c r="I1383" s="2"/>
      <c r="J1383" s="2"/>
      <c r="K1383" s="2"/>
      <c r="L1383" s="2"/>
      <c r="M1383" s="2"/>
      <c r="N1383" s="2"/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>
        <f t="shared" ref="AO1383:BD1383" si="1102">ROUND(BX1383,2)</f>
        <v>0</v>
      </c>
      <c r="AP1383" s="2">
        <f t="shared" si="1102"/>
        <v>0</v>
      </c>
      <c r="AQ1383" s="2">
        <f t="shared" si="1102"/>
        <v>0</v>
      </c>
      <c r="AR1383" s="2">
        <f t="shared" si="1102"/>
        <v>0</v>
      </c>
      <c r="AS1383" s="2">
        <f t="shared" si="1102"/>
        <v>0</v>
      </c>
      <c r="AT1383" s="2">
        <f t="shared" si="1102"/>
        <v>0</v>
      </c>
      <c r="AU1383" s="2">
        <f t="shared" si="1102"/>
        <v>0</v>
      </c>
      <c r="AV1383" s="2">
        <f t="shared" si="1102"/>
        <v>0</v>
      </c>
      <c r="AW1383" s="2">
        <f t="shared" si="1102"/>
        <v>0</v>
      </c>
      <c r="AX1383" s="2">
        <f t="shared" si="1102"/>
        <v>0</v>
      </c>
      <c r="AY1383" s="2">
        <f t="shared" si="1102"/>
        <v>0</v>
      </c>
      <c r="AZ1383" s="2">
        <f t="shared" si="1102"/>
        <v>0</v>
      </c>
      <c r="BA1383" s="2">
        <f t="shared" si="1102"/>
        <v>0</v>
      </c>
      <c r="BB1383" s="2">
        <f t="shared" si="1102"/>
        <v>0</v>
      </c>
      <c r="BC1383" s="2">
        <f t="shared" si="1102"/>
        <v>0</v>
      </c>
      <c r="BD1383" s="2">
        <f t="shared" si="1102"/>
        <v>0</v>
      </c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  <c r="CN1383" s="2"/>
      <c r="CO1383" s="2"/>
      <c r="CP1383" s="2"/>
      <c r="CQ1383" s="2"/>
      <c r="CR1383" s="2"/>
      <c r="CS1383" s="2"/>
      <c r="CT1383" s="2"/>
      <c r="CU1383" s="2"/>
      <c r="CV1383" s="2"/>
      <c r="CW1383" s="2"/>
      <c r="CX1383" s="2"/>
      <c r="CY1383" s="2"/>
      <c r="CZ1383" s="2"/>
      <c r="DA1383" s="2"/>
      <c r="DB1383" s="2"/>
      <c r="DC1383" s="2"/>
      <c r="DD1383" s="2"/>
      <c r="DE1383" s="2"/>
      <c r="DF1383" s="2"/>
      <c r="DG1383" s="3"/>
      <c r="DH1383" s="3"/>
      <c r="DI1383" s="3"/>
      <c r="DJ1383" s="3"/>
      <c r="DK1383" s="3"/>
      <c r="DL1383" s="3"/>
      <c r="DM1383" s="3"/>
      <c r="DN1383" s="3"/>
      <c r="DO1383" s="3"/>
      <c r="DP1383" s="3"/>
      <c r="DQ1383" s="3"/>
      <c r="DR1383" s="3"/>
      <c r="DS1383" s="3"/>
      <c r="DT1383" s="3"/>
      <c r="DU1383" s="3"/>
      <c r="DV1383" s="3"/>
      <c r="DW1383" s="3"/>
      <c r="DX1383" s="3"/>
      <c r="DY1383" s="3"/>
      <c r="DZ1383" s="3"/>
      <c r="EA1383" s="3"/>
      <c r="EB1383" s="3"/>
      <c r="EC1383" s="3"/>
      <c r="ED1383" s="3"/>
      <c r="EE1383" s="3"/>
      <c r="EF1383" s="3"/>
      <c r="EG1383" s="3"/>
      <c r="EH1383" s="3"/>
      <c r="EI1383" s="3"/>
      <c r="EJ1383" s="3"/>
      <c r="EK1383" s="3"/>
      <c r="EL1383" s="3"/>
      <c r="EM1383" s="3"/>
      <c r="EN1383" s="3"/>
      <c r="EO1383" s="3"/>
      <c r="EP1383" s="3"/>
      <c r="EQ1383" s="3"/>
      <c r="ER1383" s="3"/>
      <c r="ES1383" s="3"/>
      <c r="ET1383" s="3"/>
      <c r="EU1383" s="3"/>
      <c r="EV1383" s="3"/>
      <c r="EW1383" s="3"/>
      <c r="EX1383" s="3"/>
      <c r="EY1383" s="3"/>
      <c r="EZ1383" s="3"/>
      <c r="FA1383" s="3"/>
      <c r="FB1383" s="3"/>
      <c r="FC1383" s="3"/>
      <c r="FD1383" s="3"/>
      <c r="FE1383" s="3"/>
      <c r="FF1383" s="3"/>
      <c r="FG1383" s="3"/>
      <c r="FH1383" s="3"/>
      <c r="FI1383" s="3"/>
      <c r="FJ1383" s="3"/>
      <c r="FK1383" s="3"/>
      <c r="FL1383" s="3"/>
      <c r="FM1383" s="3"/>
      <c r="FN1383" s="3"/>
      <c r="FO1383" s="3"/>
      <c r="FP1383" s="3"/>
      <c r="FQ1383" s="3"/>
      <c r="FR1383" s="3"/>
      <c r="FS1383" s="3"/>
      <c r="FT1383" s="3"/>
      <c r="FU1383" s="3"/>
      <c r="FV1383" s="3"/>
      <c r="FW1383" s="3"/>
      <c r="FX1383" s="3"/>
      <c r="FY1383" s="3"/>
      <c r="FZ1383" s="3"/>
      <c r="GA1383" s="3"/>
      <c r="GB1383" s="3"/>
      <c r="GC1383" s="3"/>
      <c r="GD1383" s="3"/>
      <c r="GE1383" s="3"/>
      <c r="GF1383" s="3"/>
      <c r="GG1383" s="3"/>
      <c r="GH1383" s="3"/>
      <c r="GI1383" s="3"/>
      <c r="GJ1383" s="3"/>
      <c r="GK1383" s="3"/>
      <c r="GL1383" s="3"/>
      <c r="GM1383" s="3"/>
      <c r="GN1383" s="3"/>
      <c r="GO1383" s="3"/>
      <c r="GP1383" s="3"/>
      <c r="GQ1383" s="3"/>
      <c r="GR1383" s="3"/>
      <c r="GS1383" s="3"/>
      <c r="GT1383" s="3"/>
      <c r="GU1383" s="3"/>
      <c r="GV1383" s="3"/>
      <c r="GW1383" s="3"/>
      <c r="GX1383" s="3">
        <v>0</v>
      </c>
    </row>
    <row r="1385" spans="1:245" x14ac:dyDescent="0.2">
      <c r="A1385" s="4">
        <v>50</v>
      </c>
      <c r="B1385" s="4">
        <v>0</v>
      </c>
      <c r="C1385" s="4">
        <v>0</v>
      </c>
      <c r="D1385" s="4">
        <v>1</v>
      </c>
      <c r="E1385" s="4">
        <v>201</v>
      </c>
      <c r="F1385" s="4">
        <f>ROUND(Source!O1383,O1385)</f>
        <v>0</v>
      </c>
      <c r="G1385" s="4" t="s">
        <v>108</v>
      </c>
      <c r="H1385" s="4" t="s">
        <v>109</v>
      </c>
      <c r="I1385" s="4"/>
      <c r="J1385" s="4"/>
      <c r="K1385" s="4">
        <v>201</v>
      </c>
      <c r="L1385" s="4">
        <v>1</v>
      </c>
      <c r="M1385" s="4">
        <v>1</v>
      </c>
      <c r="N1385" s="4" t="s">
        <v>3</v>
      </c>
      <c r="O1385" s="4">
        <v>2</v>
      </c>
      <c r="P1385" s="4"/>
      <c r="Q1385" s="4"/>
      <c r="R1385" s="4"/>
      <c r="S1385" s="4"/>
      <c r="T1385" s="4"/>
      <c r="U1385" s="4"/>
      <c r="V1385" s="4"/>
      <c r="W1385" s="4">
        <v>0</v>
      </c>
      <c r="X1385" s="4">
        <v>1</v>
      </c>
      <c r="Y1385" s="4">
        <v>0</v>
      </c>
      <c r="Z1385" s="4"/>
      <c r="AA1385" s="4"/>
      <c r="AB1385" s="4"/>
    </row>
    <row r="1386" spans="1:245" x14ac:dyDescent="0.2">
      <c r="A1386" s="4">
        <v>50</v>
      </c>
      <c r="B1386" s="4">
        <v>0</v>
      </c>
      <c r="C1386" s="4">
        <v>0</v>
      </c>
      <c r="D1386" s="4">
        <v>1</v>
      </c>
      <c r="E1386" s="4">
        <v>202</v>
      </c>
      <c r="F1386" s="4">
        <f>ROUND(Source!P1383,O1386)</f>
        <v>0</v>
      </c>
      <c r="G1386" s="4" t="s">
        <v>110</v>
      </c>
      <c r="H1386" s="4" t="s">
        <v>111</v>
      </c>
      <c r="I1386" s="4"/>
      <c r="J1386" s="4"/>
      <c r="K1386" s="4">
        <v>202</v>
      </c>
      <c r="L1386" s="4">
        <v>2</v>
      </c>
      <c r="M1386" s="4">
        <v>1</v>
      </c>
      <c r="N1386" s="4" t="s">
        <v>3</v>
      </c>
      <c r="O1386" s="4">
        <v>2</v>
      </c>
      <c r="P1386" s="4"/>
      <c r="Q1386" s="4"/>
      <c r="R1386" s="4"/>
      <c r="S1386" s="4"/>
      <c r="T1386" s="4"/>
      <c r="U1386" s="4"/>
      <c r="V1386" s="4"/>
      <c r="W1386" s="4">
        <v>0</v>
      </c>
      <c r="X1386" s="4">
        <v>1</v>
      </c>
      <c r="Y1386" s="4">
        <v>0</v>
      </c>
      <c r="Z1386" s="4"/>
      <c r="AA1386" s="4"/>
      <c r="AB1386" s="4"/>
    </row>
    <row r="1387" spans="1:245" x14ac:dyDescent="0.2">
      <c r="A1387" s="4">
        <v>50</v>
      </c>
      <c r="B1387" s="4">
        <v>0</v>
      </c>
      <c r="C1387" s="4">
        <v>0</v>
      </c>
      <c r="D1387" s="4">
        <v>1</v>
      </c>
      <c r="E1387" s="4">
        <v>222</v>
      </c>
      <c r="F1387" s="4">
        <f>ROUND(Source!AO1383,O1387)</f>
        <v>0</v>
      </c>
      <c r="G1387" s="4" t="s">
        <v>112</v>
      </c>
      <c r="H1387" s="4" t="s">
        <v>113</v>
      </c>
      <c r="I1387" s="4"/>
      <c r="J1387" s="4"/>
      <c r="K1387" s="4">
        <v>222</v>
      </c>
      <c r="L1387" s="4">
        <v>3</v>
      </c>
      <c r="M1387" s="4">
        <v>3</v>
      </c>
      <c r="N1387" s="4" t="s">
        <v>3</v>
      </c>
      <c r="O1387" s="4">
        <v>2</v>
      </c>
      <c r="P1387" s="4"/>
      <c r="Q1387" s="4"/>
      <c r="R1387" s="4"/>
      <c r="S1387" s="4"/>
      <c r="T1387" s="4"/>
      <c r="U1387" s="4"/>
      <c r="V1387" s="4"/>
      <c r="W1387" s="4">
        <v>0</v>
      </c>
      <c r="X1387" s="4">
        <v>1</v>
      </c>
      <c r="Y1387" s="4">
        <v>0</v>
      </c>
      <c r="Z1387" s="4"/>
      <c r="AA1387" s="4"/>
      <c r="AB1387" s="4"/>
    </row>
    <row r="1388" spans="1:245" x14ac:dyDescent="0.2">
      <c r="A1388" s="4">
        <v>50</v>
      </c>
      <c r="B1388" s="4">
        <v>0</v>
      </c>
      <c r="C1388" s="4">
        <v>0</v>
      </c>
      <c r="D1388" s="4">
        <v>1</v>
      </c>
      <c r="E1388" s="4">
        <v>225</v>
      </c>
      <c r="F1388" s="4">
        <f>ROUND(Source!AV1383,O1388)</f>
        <v>0</v>
      </c>
      <c r="G1388" s="4" t="s">
        <v>114</v>
      </c>
      <c r="H1388" s="4" t="s">
        <v>115</v>
      </c>
      <c r="I1388" s="4"/>
      <c r="J1388" s="4"/>
      <c r="K1388" s="4">
        <v>225</v>
      </c>
      <c r="L1388" s="4">
        <v>4</v>
      </c>
      <c r="M1388" s="4">
        <v>3</v>
      </c>
      <c r="N1388" s="4" t="s">
        <v>3</v>
      </c>
      <c r="O1388" s="4">
        <v>2</v>
      </c>
      <c r="P1388" s="4"/>
      <c r="Q1388" s="4"/>
      <c r="R1388" s="4"/>
      <c r="S1388" s="4"/>
      <c r="T1388" s="4"/>
      <c r="U1388" s="4"/>
      <c r="V1388" s="4"/>
      <c r="W1388" s="4">
        <v>0</v>
      </c>
      <c r="X1388" s="4">
        <v>1</v>
      </c>
      <c r="Y1388" s="4">
        <v>0</v>
      </c>
      <c r="Z1388" s="4"/>
      <c r="AA1388" s="4"/>
      <c r="AB1388" s="4"/>
    </row>
    <row r="1389" spans="1:245" x14ac:dyDescent="0.2">
      <c r="A1389" s="4">
        <v>50</v>
      </c>
      <c r="B1389" s="4">
        <v>0</v>
      </c>
      <c r="C1389" s="4">
        <v>0</v>
      </c>
      <c r="D1389" s="4">
        <v>1</v>
      </c>
      <c r="E1389" s="4">
        <v>226</v>
      </c>
      <c r="F1389" s="4">
        <f>ROUND(Source!AW1383,O1389)</f>
        <v>0</v>
      </c>
      <c r="G1389" s="4" t="s">
        <v>116</v>
      </c>
      <c r="H1389" s="4" t="s">
        <v>117</v>
      </c>
      <c r="I1389" s="4"/>
      <c r="J1389" s="4"/>
      <c r="K1389" s="4">
        <v>226</v>
      </c>
      <c r="L1389" s="4">
        <v>5</v>
      </c>
      <c r="M1389" s="4">
        <v>3</v>
      </c>
      <c r="N1389" s="4" t="s">
        <v>3</v>
      </c>
      <c r="O1389" s="4">
        <v>2</v>
      </c>
      <c r="P1389" s="4"/>
      <c r="Q1389" s="4"/>
      <c r="R1389" s="4"/>
      <c r="S1389" s="4"/>
      <c r="T1389" s="4"/>
      <c r="U1389" s="4"/>
      <c r="V1389" s="4"/>
      <c r="W1389" s="4">
        <v>0</v>
      </c>
      <c r="X1389" s="4">
        <v>1</v>
      </c>
      <c r="Y1389" s="4">
        <v>0</v>
      </c>
      <c r="Z1389" s="4"/>
      <c r="AA1389" s="4"/>
      <c r="AB1389" s="4"/>
    </row>
    <row r="1390" spans="1:245" x14ac:dyDescent="0.2">
      <c r="A1390" s="4">
        <v>50</v>
      </c>
      <c r="B1390" s="4">
        <v>0</v>
      </c>
      <c r="C1390" s="4">
        <v>0</v>
      </c>
      <c r="D1390" s="4">
        <v>1</v>
      </c>
      <c r="E1390" s="4">
        <v>227</v>
      </c>
      <c r="F1390" s="4">
        <f>ROUND(Source!AX1383,O1390)</f>
        <v>0</v>
      </c>
      <c r="G1390" s="4" t="s">
        <v>118</v>
      </c>
      <c r="H1390" s="4" t="s">
        <v>119</v>
      </c>
      <c r="I1390" s="4"/>
      <c r="J1390" s="4"/>
      <c r="K1390" s="4">
        <v>227</v>
      </c>
      <c r="L1390" s="4">
        <v>6</v>
      </c>
      <c r="M1390" s="4">
        <v>3</v>
      </c>
      <c r="N1390" s="4" t="s">
        <v>3</v>
      </c>
      <c r="O1390" s="4">
        <v>2</v>
      </c>
      <c r="P1390" s="4"/>
      <c r="Q1390" s="4"/>
      <c r="R1390" s="4"/>
      <c r="S1390" s="4"/>
      <c r="T1390" s="4"/>
      <c r="U1390" s="4"/>
      <c r="V1390" s="4"/>
      <c r="W1390" s="4">
        <v>0</v>
      </c>
      <c r="X1390" s="4">
        <v>1</v>
      </c>
      <c r="Y1390" s="4">
        <v>0</v>
      </c>
      <c r="Z1390" s="4"/>
      <c r="AA1390" s="4"/>
      <c r="AB1390" s="4"/>
    </row>
    <row r="1391" spans="1:245" x14ac:dyDescent="0.2">
      <c r="A1391" s="4">
        <v>50</v>
      </c>
      <c r="B1391" s="4">
        <v>0</v>
      </c>
      <c r="C1391" s="4">
        <v>0</v>
      </c>
      <c r="D1391" s="4">
        <v>1</v>
      </c>
      <c r="E1391" s="4">
        <v>228</v>
      </c>
      <c r="F1391" s="4">
        <f>ROUND(Source!AY1383,O1391)</f>
        <v>0</v>
      </c>
      <c r="G1391" s="4" t="s">
        <v>120</v>
      </c>
      <c r="H1391" s="4" t="s">
        <v>121</v>
      </c>
      <c r="I1391" s="4"/>
      <c r="J1391" s="4"/>
      <c r="K1391" s="4">
        <v>228</v>
      </c>
      <c r="L1391" s="4">
        <v>7</v>
      </c>
      <c r="M1391" s="4">
        <v>3</v>
      </c>
      <c r="N1391" s="4" t="s">
        <v>3</v>
      </c>
      <c r="O1391" s="4">
        <v>2</v>
      </c>
      <c r="P1391" s="4"/>
      <c r="Q1391" s="4"/>
      <c r="R1391" s="4"/>
      <c r="S1391" s="4"/>
      <c r="T1391" s="4"/>
      <c r="U1391" s="4"/>
      <c r="V1391" s="4"/>
      <c r="W1391" s="4">
        <v>0</v>
      </c>
      <c r="X1391" s="4">
        <v>1</v>
      </c>
      <c r="Y1391" s="4">
        <v>0</v>
      </c>
      <c r="Z1391" s="4"/>
      <c r="AA1391" s="4"/>
      <c r="AB1391" s="4"/>
    </row>
    <row r="1392" spans="1:245" x14ac:dyDescent="0.2">
      <c r="A1392" s="4">
        <v>50</v>
      </c>
      <c r="B1392" s="4">
        <v>0</v>
      </c>
      <c r="C1392" s="4">
        <v>0</v>
      </c>
      <c r="D1392" s="4">
        <v>1</v>
      </c>
      <c r="E1392" s="4">
        <v>216</v>
      </c>
      <c r="F1392" s="4">
        <f>ROUND(Source!AP1383,O1392)</f>
        <v>0</v>
      </c>
      <c r="G1392" s="4" t="s">
        <v>122</v>
      </c>
      <c r="H1392" s="4" t="s">
        <v>123</v>
      </c>
      <c r="I1392" s="4"/>
      <c r="J1392" s="4"/>
      <c r="K1392" s="4">
        <v>216</v>
      </c>
      <c r="L1392" s="4">
        <v>8</v>
      </c>
      <c r="M1392" s="4">
        <v>3</v>
      </c>
      <c r="N1392" s="4" t="s">
        <v>3</v>
      </c>
      <c r="O1392" s="4">
        <v>2</v>
      </c>
      <c r="P1392" s="4"/>
      <c r="Q1392" s="4"/>
      <c r="R1392" s="4"/>
      <c r="S1392" s="4"/>
      <c r="T1392" s="4"/>
      <c r="U1392" s="4"/>
      <c r="V1392" s="4"/>
      <c r="W1392" s="4">
        <v>0</v>
      </c>
      <c r="X1392" s="4">
        <v>1</v>
      </c>
      <c r="Y1392" s="4">
        <v>0</v>
      </c>
      <c r="Z1392" s="4"/>
      <c r="AA1392" s="4"/>
      <c r="AB1392" s="4"/>
    </row>
    <row r="1393" spans="1:28" x14ac:dyDescent="0.2">
      <c r="A1393" s="4">
        <v>50</v>
      </c>
      <c r="B1393" s="4">
        <v>0</v>
      </c>
      <c r="C1393" s="4">
        <v>0</v>
      </c>
      <c r="D1393" s="4">
        <v>1</v>
      </c>
      <c r="E1393" s="4">
        <v>223</v>
      </c>
      <c r="F1393" s="4">
        <f>ROUND(Source!AQ1383,O1393)</f>
        <v>0</v>
      </c>
      <c r="G1393" s="4" t="s">
        <v>124</v>
      </c>
      <c r="H1393" s="4" t="s">
        <v>125</v>
      </c>
      <c r="I1393" s="4"/>
      <c r="J1393" s="4"/>
      <c r="K1393" s="4">
        <v>223</v>
      </c>
      <c r="L1393" s="4">
        <v>9</v>
      </c>
      <c r="M1393" s="4">
        <v>3</v>
      </c>
      <c r="N1393" s="4" t="s">
        <v>3</v>
      </c>
      <c r="O1393" s="4">
        <v>2</v>
      </c>
      <c r="P1393" s="4"/>
      <c r="Q1393" s="4"/>
      <c r="R1393" s="4"/>
      <c r="S1393" s="4"/>
      <c r="T1393" s="4"/>
      <c r="U1393" s="4"/>
      <c r="V1393" s="4"/>
      <c r="W1393" s="4">
        <v>0</v>
      </c>
      <c r="X1393" s="4">
        <v>1</v>
      </c>
      <c r="Y1393" s="4">
        <v>0</v>
      </c>
      <c r="Z1393" s="4"/>
      <c r="AA1393" s="4"/>
      <c r="AB1393" s="4"/>
    </row>
    <row r="1394" spans="1:28" x14ac:dyDescent="0.2">
      <c r="A1394" s="4">
        <v>50</v>
      </c>
      <c r="B1394" s="4">
        <v>0</v>
      </c>
      <c r="C1394" s="4">
        <v>0</v>
      </c>
      <c r="D1394" s="4">
        <v>1</v>
      </c>
      <c r="E1394" s="4">
        <v>229</v>
      </c>
      <c r="F1394" s="4">
        <f>ROUND(Source!AZ1383,O1394)</f>
        <v>0</v>
      </c>
      <c r="G1394" s="4" t="s">
        <v>126</v>
      </c>
      <c r="H1394" s="4" t="s">
        <v>127</v>
      </c>
      <c r="I1394" s="4"/>
      <c r="J1394" s="4"/>
      <c r="K1394" s="4">
        <v>229</v>
      </c>
      <c r="L1394" s="4">
        <v>10</v>
      </c>
      <c r="M1394" s="4">
        <v>3</v>
      </c>
      <c r="N1394" s="4" t="s">
        <v>3</v>
      </c>
      <c r="O1394" s="4">
        <v>2</v>
      </c>
      <c r="P1394" s="4"/>
      <c r="Q1394" s="4"/>
      <c r="R1394" s="4"/>
      <c r="S1394" s="4"/>
      <c r="T1394" s="4"/>
      <c r="U1394" s="4"/>
      <c r="V1394" s="4"/>
      <c r="W1394" s="4">
        <v>0</v>
      </c>
      <c r="X1394" s="4">
        <v>1</v>
      </c>
      <c r="Y1394" s="4">
        <v>0</v>
      </c>
      <c r="Z1394" s="4"/>
      <c r="AA1394" s="4"/>
      <c r="AB1394" s="4"/>
    </row>
    <row r="1395" spans="1:28" x14ac:dyDescent="0.2">
      <c r="A1395" s="4">
        <v>50</v>
      </c>
      <c r="B1395" s="4">
        <v>0</v>
      </c>
      <c r="C1395" s="4">
        <v>0</v>
      </c>
      <c r="D1395" s="4">
        <v>1</v>
      </c>
      <c r="E1395" s="4">
        <v>203</v>
      </c>
      <c r="F1395" s="4">
        <f>ROUND(Source!Q1383,O1395)</f>
        <v>0</v>
      </c>
      <c r="G1395" s="4" t="s">
        <v>128</v>
      </c>
      <c r="H1395" s="4" t="s">
        <v>129</v>
      </c>
      <c r="I1395" s="4"/>
      <c r="J1395" s="4"/>
      <c r="K1395" s="4">
        <v>203</v>
      </c>
      <c r="L1395" s="4">
        <v>11</v>
      </c>
      <c r="M1395" s="4">
        <v>1</v>
      </c>
      <c r="N1395" s="4" t="s">
        <v>3</v>
      </c>
      <c r="O1395" s="4">
        <v>2</v>
      </c>
      <c r="P1395" s="4"/>
      <c r="Q1395" s="4"/>
      <c r="R1395" s="4"/>
      <c r="S1395" s="4"/>
      <c r="T1395" s="4"/>
      <c r="U1395" s="4"/>
      <c r="V1395" s="4"/>
      <c r="W1395" s="4">
        <v>0</v>
      </c>
      <c r="X1395" s="4">
        <v>1</v>
      </c>
      <c r="Y1395" s="4">
        <v>0</v>
      </c>
      <c r="Z1395" s="4"/>
      <c r="AA1395" s="4"/>
      <c r="AB1395" s="4"/>
    </row>
    <row r="1396" spans="1:28" x14ac:dyDescent="0.2">
      <c r="A1396" s="4">
        <v>50</v>
      </c>
      <c r="B1396" s="4">
        <v>0</v>
      </c>
      <c r="C1396" s="4">
        <v>0</v>
      </c>
      <c r="D1396" s="4">
        <v>1</v>
      </c>
      <c r="E1396" s="4">
        <v>231</v>
      </c>
      <c r="F1396" s="4">
        <f>ROUND(Source!BB1383,O1396)</f>
        <v>0</v>
      </c>
      <c r="G1396" s="4" t="s">
        <v>130</v>
      </c>
      <c r="H1396" s="4" t="s">
        <v>131</v>
      </c>
      <c r="I1396" s="4"/>
      <c r="J1396" s="4"/>
      <c r="K1396" s="4">
        <v>231</v>
      </c>
      <c r="L1396" s="4">
        <v>12</v>
      </c>
      <c r="M1396" s="4">
        <v>3</v>
      </c>
      <c r="N1396" s="4" t="s">
        <v>3</v>
      </c>
      <c r="O1396" s="4">
        <v>2</v>
      </c>
      <c r="P1396" s="4"/>
      <c r="Q1396" s="4"/>
      <c r="R1396" s="4"/>
      <c r="S1396" s="4"/>
      <c r="T1396" s="4"/>
      <c r="U1396" s="4"/>
      <c r="V1396" s="4"/>
      <c r="W1396" s="4">
        <v>0</v>
      </c>
      <c r="X1396" s="4">
        <v>1</v>
      </c>
      <c r="Y1396" s="4">
        <v>0</v>
      </c>
      <c r="Z1396" s="4"/>
      <c r="AA1396" s="4"/>
      <c r="AB1396" s="4"/>
    </row>
    <row r="1397" spans="1:28" x14ac:dyDescent="0.2">
      <c r="A1397" s="4">
        <v>50</v>
      </c>
      <c r="B1397" s="4">
        <v>0</v>
      </c>
      <c r="C1397" s="4">
        <v>0</v>
      </c>
      <c r="D1397" s="4">
        <v>1</v>
      </c>
      <c r="E1397" s="4">
        <v>204</v>
      </c>
      <c r="F1397" s="4">
        <f>ROUND(Source!R1383,O1397)</f>
        <v>0</v>
      </c>
      <c r="G1397" s="4" t="s">
        <v>132</v>
      </c>
      <c r="H1397" s="4" t="s">
        <v>133</v>
      </c>
      <c r="I1397" s="4"/>
      <c r="J1397" s="4"/>
      <c r="K1397" s="4">
        <v>204</v>
      </c>
      <c r="L1397" s="4">
        <v>13</v>
      </c>
      <c r="M1397" s="4">
        <v>1</v>
      </c>
      <c r="N1397" s="4" t="s">
        <v>3</v>
      </c>
      <c r="O1397" s="4">
        <v>2</v>
      </c>
      <c r="P1397" s="4"/>
      <c r="Q1397" s="4"/>
      <c r="R1397" s="4"/>
      <c r="S1397" s="4"/>
      <c r="T1397" s="4"/>
      <c r="U1397" s="4"/>
      <c r="V1397" s="4"/>
      <c r="W1397" s="4">
        <v>0</v>
      </c>
      <c r="X1397" s="4">
        <v>1</v>
      </c>
      <c r="Y1397" s="4">
        <v>0</v>
      </c>
      <c r="Z1397" s="4"/>
      <c r="AA1397" s="4"/>
      <c r="AB1397" s="4"/>
    </row>
    <row r="1398" spans="1:28" x14ac:dyDescent="0.2">
      <c r="A1398" s="4">
        <v>50</v>
      </c>
      <c r="B1398" s="4">
        <v>0</v>
      </c>
      <c r="C1398" s="4">
        <v>0</v>
      </c>
      <c r="D1398" s="4">
        <v>1</v>
      </c>
      <c r="E1398" s="4">
        <v>205</v>
      </c>
      <c r="F1398" s="4">
        <f>ROUND(Source!S1383,O1398)</f>
        <v>0</v>
      </c>
      <c r="G1398" s="4" t="s">
        <v>134</v>
      </c>
      <c r="H1398" s="4" t="s">
        <v>135</v>
      </c>
      <c r="I1398" s="4"/>
      <c r="J1398" s="4"/>
      <c r="K1398" s="4">
        <v>205</v>
      </c>
      <c r="L1398" s="4">
        <v>14</v>
      </c>
      <c r="M1398" s="4">
        <v>1</v>
      </c>
      <c r="N1398" s="4" t="s">
        <v>3</v>
      </c>
      <c r="O1398" s="4">
        <v>2</v>
      </c>
      <c r="P1398" s="4"/>
      <c r="Q1398" s="4"/>
      <c r="R1398" s="4"/>
      <c r="S1398" s="4"/>
      <c r="T1398" s="4"/>
      <c r="U1398" s="4"/>
      <c r="V1398" s="4"/>
      <c r="W1398" s="4">
        <v>0</v>
      </c>
      <c r="X1398" s="4">
        <v>1</v>
      </c>
      <c r="Y1398" s="4">
        <v>0</v>
      </c>
      <c r="Z1398" s="4"/>
      <c r="AA1398" s="4"/>
      <c r="AB1398" s="4"/>
    </row>
    <row r="1399" spans="1:28" x14ac:dyDescent="0.2">
      <c r="A1399" s="4">
        <v>50</v>
      </c>
      <c r="B1399" s="4">
        <v>0</v>
      </c>
      <c r="C1399" s="4">
        <v>0</v>
      </c>
      <c r="D1399" s="4">
        <v>1</v>
      </c>
      <c r="E1399" s="4">
        <v>232</v>
      </c>
      <c r="F1399" s="4">
        <f>ROUND(Source!BC1383,O1399)</f>
        <v>0</v>
      </c>
      <c r="G1399" s="4" t="s">
        <v>136</v>
      </c>
      <c r="H1399" s="4" t="s">
        <v>137</v>
      </c>
      <c r="I1399" s="4"/>
      <c r="J1399" s="4"/>
      <c r="K1399" s="4">
        <v>232</v>
      </c>
      <c r="L1399" s="4">
        <v>15</v>
      </c>
      <c r="M1399" s="4">
        <v>3</v>
      </c>
      <c r="N1399" s="4" t="s">
        <v>3</v>
      </c>
      <c r="O1399" s="4">
        <v>2</v>
      </c>
      <c r="P1399" s="4"/>
      <c r="Q1399" s="4"/>
      <c r="R1399" s="4"/>
      <c r="S1399" s="4"/>
      <c r="T1399" s="4"/>
      <c r="U1399" s="4"/>
      <c r="V1399" s="4"/>
      <c r="W1399" s="4">
        <v>0</v>
      </c>
      <c r="X1399" s="4">
        <v>1</v>
      </c>
      <c r="Y1399" s="4">
        <v>0</v>
      </c>
      <c r="Z1399" s="4"/>
      <c r="AA1399" s="4"/>
      <c r="AB1399" s="4"/>
    </row>
    <row r="1400" spans="1:28" x14ac:dyDescent="0.2">
      <c r="A1400" s="4">
        <v>50</v>
      </c>
      <c r="B1400" s="4">
        <v>0</v>
      </c>
      <c r="C1400" s="4">
        <v>0</v>
      </c>
      <c r="D1400" s="4">
        <v>1</v>
      </c>
      <c r="E1400" s="4">
        <v>214</v>
      </c>
      <c r="F1400" s="4">
        <f>ROUND(Source!AS1383,O1400)</f>
        <v>0</v>
      </c>
      <c r="G1400" s="4" t="s">
        <v>138</v>
      </c>
      <c r="H1400" s="4" t="s">
        <v>139</v>
      </c>
      <c r="I1400" s="4"/>
      <c r="J1400" s="4"/>
      <c r="K1400" s="4">
        <v>214</v>
      </c>
      <c r="L1400" s="4">
        <v>16</v>
      </c>
      <c r="M1400" s="4">
        <v>3</v>
      </c>
      <c r="N1400" s="4" t="s">
        <v>3</v>
      </c>
      <c r="O1400" s="4">
        <v>2</v>
      </c>
      <c r="P1400" s="4"/>
      <c r="Q1400" s="4"/>
      <c r="R1400" s="4"/>
      <c r="S1400" s="4"/>
      <c r="T1400" s="4"/>
      <c r="U1400" s="4"/>
      <c r="V1400" s="4"/>
      <c r="W1400" s="4">
        <v>0</v>
      </c>
      <c r="X1400" s="4">
        <v>1</v>
      </c>
      <c r="Y1400" s="4">
        <v>0</v>
      </c>
      <c r="Z1400" s="4"/>
      <c r="AA1400" s="4"/>
      <c r="AB1400" s="4"/>
    </row>
    <row r="1401" spans="1:28" x14ac:dyDescent="0.2">
      <c r="A1401" s="4">
        <v>50</v>
      </c>
      <c r="B1401" s="4">
        <v>0</v>
      </c>
      <c r="C1401" s="4">
        <v>0</v>
      </c>
      <c r="D1401" s="4">
        <v>1</v>
      </c>
      <c r="E1401" s="4">
        <v>215</v>
      </c>
      <c r="F1401" s="4">
        <f>ROUND(Source!AT1383,O1401)</f>
        <v>0</v>
      </c>
      <c r="G1401" s="4" t="s">
        <v>140</v>
      </c>
      <c r="H1401" s="4" t="s">
        <v>141</v>
      </c>
      <c r="I1401" s="4"/>
      <c r="J1401" s="4"/>
      <c r="K1401" s="4">
        <v>215</v>
      </c>
      <c r="L1401" s="4">
        <v>17</v>
      </c>
      <c r="M1401" s="4">
        <v>3</v>
      </c>
      <c r="N1401" s="4" t="s">
        <v>3</v>
      </c>
      <c r="O1401" s="4">
        <v>2</v>
      </c>
      <c r="P1401" s="4"/>
      <c r="Q1401" s="4"/>
      <c r="R1401" s="4"/>
      <c r="S1401" s="4"/>
      <c r="T1401" s="4"/>
      <c r="U1401" s="4"/>
      <c r="V1401" s="4"/>
      <c r="W1401" s="4">
        <v>0</v>
      </c>
      <c r="X1401" s="4">
        <v>1</v>
      </c>
      <c r="Y1401" s="4">
        <v>0</v>
      </c>
      <c r="Z1401" s="4"/>
      <c r="AA1401" s="4"/>
      <c r="AB1401" s="4"/>
    </row>
    <row r="1402" spans="1:28" x14ac:dyDescent="0.2">
      <c r="A1402" s="4">
        <v>50</v>
      </c>
      <c r="B1402" s="4">
        <v>0</v>
      </c>
      <c r="C1402" s="4">
        <v>0</v>
      </c>
      <c r="D1402" s="4">
        <v>1</v>
      </c>
      <c r="E1402" s="4">
        <v>217</v>
      </c>
      <c r="F1402" s="4">
        <f>ROUND(Source!AU1383,O1402)</f>
        <v>0</v>
      </c>
      <c r="G1402" s="4" t="s">
        <v>142</v>
      </c>
      <c r="H1402" s="4" t="s">
        <v>143</v>
      </c>
      <c r="I1402" s="4"/>
      <c r="J1402" s="4"/>
      <c r="K1402" s="4">
        <v>217</v>
      </c>
      <c r="L1402" s="4">
        <v>18</v>
      </c>
      <c r="M1402" s="4">
        <v>3</v>
      </c>
      <c r="N1402" s="4" t="s">
        <v>3</v>
      </c>
      <c r="O1402" s="4">
        <v>2</v>
      </c>
      <c r="P1402" s="4"/>
      <c r="Q1402" s="4"/>
      <c r="R1402" s="4"/>
      <c r="S1402" s="4"/>
      <c r="T1402" s="4"/>
      <c r="U1402" s="4"/>
      <c r="V1402" s="4"/>
      <c r="W1402" s="4">
        <v>0</v>
      </c>
      <c r="X1402" s="4">
        <v>1</v>
      </c>
      <c r="Y1402" s="4">
        <v>0</v>
      </c>
      <c r="Z1402" s="4"/>
      <c r="AA1402" s="4"/>
      <c r="AB1402" s="4"/>
    </row>
    <row r="1403" spans="1:28" x14ac:dyDescent="0.2">
      <c r="A1403" s="4">
        <v>50</v>
      </c>
      <c r="B1403" s="4">
        <v>0</v>
      </c>
      <c r="C1403" s="4">
        <v>0</v>
      </c>
      <c r="D1403" s="4">
        <v>1</v>
      </c>
      <c r="E1403" s="4">
        <v>230</v>
      </c>
      <c r="F1403" s="4">
        <f>ROUND(Source!BA1383,O1403)</f>
        <v>0</v>
      </c>
      <c r="G1403" s="4" t="s">
        <v>144</v>
      </c>
      <c r="H1403" s="4" t="s">
        <v>145</v>
      </c>
      <c r="I1403" s="4"/>
      <c r="J1403" s="4"/>
      <c r="K1403" s="4">
        <v>230</v>
      </c>
      <c r="L1403" s="4">
        <v>19</v>
      </c>
      <c r="M1403" s="4">
        <v>3</v>
      </c>
      <c r="N1403" s="4" t="s">
        <v>3</v>
      </c>
      <c r="O1403" s="4">
        <v>2</v>
      </c>
      <c r="P1403" s="4"/>
      <c r="Q1403" s="4"/>
      <c r="R1403" s="4"/>
      <c r="S1403" s="4"/>
      <c r="T1403" s="4"/>
      <c r="U1403" s="4"/>
      <c r="V1403" s="4"/>
      <c r="W1403" s="4">
        <v>0</v>
      </c>
      <c r="X1403" s="4">
        <v>1</v>
      </c>
      <c r="Y1403" s="4">
        <v>0</v>
      </c>
      <c r="Z1403" s="4"/>
      <c r="AA1403" s="4"/>
      <c r="AB1403" s="4"/>
    </row>
    <row r="1404" spans="1:28" x14ac:dyDescent="0.2">
      <c r="A1404" s="4">
        <v>50</v>
      </c>
      <c r="B1404" s="4">
        <v>0</v>
      </c>
      <c r="C1404" s="4">
        <v>0</v>
      </c>
      <c r="D1404" s="4">
        <v>1</v>
      </c>
      <c r="E1404" s="4">
        <v>206</v>
      </c>
      <c r="F1404" s="4">
        <f>ROUND(Source!T1383,O1404)</f>
        <v>0</v>
      </c>
      <c r="G1404" s="4" t="s">
        <v>146</v>
      </c>
      <c r="H1404" s="4" t="s">
        <v>147</v>
      </c>
      <c r="I1404" s="4"/>
      <c r="J1404" s="4"/>
      <c r="K1404" s="4">
        <v>206</v>
      </c>
      <c r="L1404" s="4">
        <v>20</v>
      </c>
      <c r="M1404" s="4">
        <v>1</v>
      </c>
      <c r="N1404" s="4" t="s">
        <v>3</v>
      </c>
      <c r="O1404" s="4">
        <v>2</v>
      </c>
      <c r="P1404" s="4"/>
      <c r="Q1404" s="4"/>
      <c r="R1404" s="4"/>
      <c r="S1404" s="4"/>
      <c r="T1404" s="4"/>
      <c r="U1404" s="4"/>
      <c r="V1404" s="4"/>
      <c r="W1404" s="4">
        <v>0</v>
      </c>
      <c r="X1404" s="4">
        <v>1</v>
      </c>
      <c r="Y1404" s="4">
        <v>0</v>
      </c>
      <c r="Z1404" s="4"/>
      <c r="AA1404" s="4"/>
      <c r="AB1404" s="4"/>
    </row>
    <row r="1405" spans="1:28" x14ac:dyDescent="0.2">
      <c r="A1405" s="4">
        <v>50</v>
      </c>
      <c r="B1405" s="4">
        <v>0</v>
      </c>
      <c r="C1405" s="4">
        <v>0</v>
      </c>
      <c r="D1405" s="4">
        <v>1</v>
      </c>
      <c r="E1405" s="4">
        <v>207</v>
      </c>
      <c r="F1405" s="4">
        <f>Source!U1383</f>
        <v>0</v>
      </c>
      <c r="G1405" s="4" t="s">
        <v>148</v>
      </c>
      <c r="H1405" s="4" t="s">
        <v>149</v>
      </c>
      <c r="I1405" s="4"/>
      <c r="J1405" s="4"/>
      <c r="K1405" s="4">
        <v>207</v>
      </c>
      <c r="L1405" s="4">
        <v>21</v>
      </c>
      <c r="M1405" s="4">
        <v>1</v>
      </c>
      <c r="N1405" s="4" t="s">
        <v>3</v>
      </c>
      <c r="O1405" s="4">
        <v>-1</v>
      </c>
      <c r="P1405" s="4"/>
      <c r="Q1405" s="4"/>
      <c r="R1405" s="4"/>
      <c r="S1405" s="4"/>
      <c r="T1405" s="4"/>
      <c r="U1405" s="4"/>
      <c r="V1405" s="4"/>
      <c r="W1405" s="4">
        <v>0</v>
      </c>
      <c r="X1405" s="4">
        <v>1</v>
      </c>
      <c r="Y1405" s="4">
        <v>0</v>
      </c>
      <c r="Z1405" s="4"/>
      <c r="AA1405" s="4"/>
      <c r="AB1405" s="4"/>
    </row>
    <row r="1406" spans="1:28" x14ac:dyDescent="0.2">
      <c r="A1406" s="4">
        <v>50</v>
      </c>
      <c r="B1406" s="4">
        <v>0</v>
      </c>
      <c r="C1406" s="4">
        <v>0</v>
      </c>
      <c r="D1406" s="4">
        <v>1</v>
      </c>
      <c r="E1406" s="4">
        <v>208</v>
      </c>
      <c r="F1406" s="4">
        <f>Source!V1383</f>
        <v>0</v>
      </c>
      <c r="G1406" s="4" t="s">
        <v>150</v>
      </c>
      <c r="H1406" s="4" t="s">
        <v>151</v>
      </c>
      <c r="I1406" s="4"/>
      <c r="J1406" s="4"/>
      <c r="K1406" s="4">
        <v>208</v>
      </c>
      <c r="L1406" s="4">
        <v>22</v>
      </c>
      <c r="M1406" s="4">
        <v>1</v>
      </c>
      <c r="N1406" s="4" t="s">
        <v>3</v>
      </c>
      <c r="O1406" s="4">
        <v>-1</v>
      </c>
      <c r="P1406" s="4"/>
      <c r="Q1406" s="4"/>
      <c r="R1406" s="4"/>
      <c r="S1406" s="4"/>
      <c r="T1406" s="4"/>
      <c r="U1406" s="4"/>
      <c r="V1406" s="4"/>
      <c r="W1406" s="4">
        <v>0</v>
      </c>
      <c r="X1406" s="4">
        <v>1</v>
      </c>
      <c r="Y1406" s="4">
        <v>0</v>
      </c>
      <c r="Z1406" s="4"/>
      <c r="AA1406" s="4"/>
      <c r="AB1406" s="4"/>
    </row>
    <row r="1407" spans="1:28" x14ac:dyDescent="0.2">
      <c r="A1407" s="4">
        <v>50</v>
      </c>
      <c r="B1407" s="4">
        <v>0</v>
      </c>
      <c r="C1407" s="4">
        <v>0</v>
      </c>
      <c r="D1407" s="4">
        <v>1</v>
      </c>
      <c r="E1407" s="4">
        <v>209</v>
      </c>
      <c r="F1407" s="4">
        <f>ROUND(Source!W1383,O1407)</f>
        <v>0</v>
      </c>
      <c r="G1407" s="4" t="s">
        <v>152</v>
      </c>
      <c r="H1407" s="4" t="s">
        <v>153</v>
      </c>
      <c r="I1407" s="4"/>
      <c r="J1407" s="4"/>
      <c r="K1407" s="4">
        <v>209</v>
      </c>
      <c r="L1407" s="4">
        <v>23</v>
      </c>
      <c r="M1407" s="4">
        <v>1</v>
      </c>
      <c r="N1407" s="4" t="s">
        <v>3</v>
      </c>
      <c r="O1407" s="4">
        <v>2</v>
      </c>
      <c r="P1407" s="4"/>
      <c r="Q1407" s="4"/>
      <c r="R1407" s="4"/>
      <c r="S1407" s="4"/>
      <c r="T1407" s="4"/>
      <c r="U1407" s="4"/>
      <c r="V1407" s="4"/>
      <c r="W1407" s="4">
        <v>0</v>
      </c>
      <c r="X1407" s="4">
        <v>1</v>
      </c>
      <c r="Y1407" s="4">
        <v>0</v>
      </c>
      <c r="Z1407" s="4"/>
      <c r="AA1407" s="4"/>
      <c r="AB1407" s="4"/>
    </row>
    <row r="1408" spans="1:28" x14ac:dyDescent="0.2">
      <c r="A1408" s="4">
        <v>50</v>
      </c>
      <c r="B1408" s="4">
        <v>0</v>
      </c>
      <c r="C1408" s="4">
        <v>0</v>
      </c>
      <c r="D1408" s="4">
        <v>1</v>
      </c>
      <c r="E1408" s="4">
        <v>233</v>
      </c>
      <c r="F1408" s="4">
        <f>ROUND(Source!BD1383,O1408)</f>
        <v>0</v>
      </c>
      <c r="G1408" s="4" t="s">
        <v>154</v>
      </c>
      <c r="H1408" s="4" t="s">
        <v>155</v>
      </c>
      <c r="I1408" s="4"/>
      <c r="J1408" s="4"/>
      <c r="K1408" s="4">
        <v>233</v>
      </c>
      <c r="L1408" s="4">
        <v>24</v>
      </c>
      <c r="M1408" s="4">
        <v>3</v>
      </c>
      <c r="N1408" s="4" t="s">
        <v>3</v>
      </c>
      <c r="O1408" s="4">
        <v>2</v>
      </c>
      <c r="P1408" s="4"/>
      <c r="Q1408" s="4"/>
      <c r="R1408" s="4"/>
      <c r="S1408" s="4"/>
      <c r="T1408" s="4"/>
      <c r="U1408" s="4"/>
      <c r="V1408" s="4"/>
      <c r="W1408" s="4">
        <v>0</v>
      </c>
      <c r="X1408" s="4">
        <v>1</v>
      </c>
      <c r="Y1408" s="4">
        <v>0</v>
      </c>
      <c r="Z1408" s="4"/>
      <c r="AA1408" s="4"/>
      <c r="AB1408" s="4"/>
    </row>
    <row r="1409" spans="1:245" x14ac:dyDescent="0.2">
      <c r="A1409" s="4">
        <v>50</v>
      </c>
      <c r="B1409" s="4">
        <v>0</v>
      </c>
      <c r="C1409" s="4">
        <v>0</v>
      </c>
      <c r="D1409" s="4">
        <v>1</v>
      </c>
      <c r="E1409" s="4">
        <v>210</v>
      </c>
      <c r="F1409" s="4">
        <f>ROUND(Source!X1383,O1409)</f>
        <v>0</v>
      </c>
      <c r="G1409" s="4" t="s">
        <v>156</v>
      </c>
      <c r="H1409" s="4" t="s">
        <v>157</v>
      </c>
      <c r="I1409" s="4"/>
      <c r="J1409" s="4"/>
      <c r="K1409" s="4">
        <v>210</v>
      </c>
      <c r="L1409" s="4">
        <v>25</v>
      </c>
      <c r="M1409" s="4">
        <v>1</v>
      </c>
      <c r="N1409" s="4" t="s">
        <v>3</v>
      </c>
      <c r="O1409" s="4">
        <v>2</v>
      </c>
      <c r="P1409" s="4"/>
      <c r="Q1409" s="4"/>
      <c r="R1409" s="4"/>
      <c r="S1409" s="4"/>
      <c r="T1409" s="4"/>
      <c r="U1409" s="4"/>
      <c r="V1409" s="4"/>
      <c r="W1409" s="4">
        <v>0</v>
      </c>
      <c r="X1409" s="4">
        <v>1</v>
      </c>
      <c r="Y1409" s="4">
        <v>0</v>
      </c>
      <c r="Z1409" s="4"/>
      <c r="AA1409" s="4"/>
      <c r="AB1409" s="4"/>
    </row>
    <row r="1410" spans="1:245" x14ac:dyDescent="0.2">
      <c r="A1410" s="4">
        <v>50</v>
      </c>
      <c r="B1410" s="4">
        <v>0</v>
      </c>
      <c r="C1410" s="4">
        <v>0</v>
      </c>
      <c r="D1410" s="4">
        <v>1</v>
      </c>
      <c r="E1410" s="4">
        <v>211</v>
      </c>
      <c r="F1410" s="4">
        <f>ROUND(Source!Y1383,O1410)</f>
        <v>0</v>
      </c>
      <c r="G1410" s="4" t="s">
        <v>158</v>
      </c>
      <c r="H1410" s="4" t="s">
        <v>159</v>
      </c>
      <c r="I1410" s="4"/>
      <c r="J1410" s="4"/>
      <c r="K1410" s="4">
        <v>211</v>
      </c>
      <c r="L1410" s="4">
        <v>26</v>
      </c>
      <c r="M1410" s="4">
        <v>1</v>
      </c>
      <c r="N1410" s="4" t="s">
        <v>3</v>
      </c>
      <c r="O1410" s="4">
        <v>2</v>
      </c>
      <c r="P1410" s="4"/>
      <c r="Q1410" s="4"/>
      <c r="R1410" s="4"/>
      <c r="S1410" s="4"/>
      <c r="T1410" s="4"/>
      <c r="U1410" s="4"/>
      <c r="V1410" s="4"/>
      <c r="W1410" s="4">
        <v>0</v>
      </c>
      <c r="X1410" s="4">
        <v>1</v>
      </c>
      <c r="Y1410" s="4">
        <v>0</v>
      </c>
      <c r="Z1410" s="4"/>
      <c r="AA1410" s="4"/>
      <c r="AB1410" s="4"/>
    </row>
    <row r="1411" spans="1:245" x14ac:dyDescent="0.2">
      <c r="A1411" s="4">
        <v>50</v>
      </c>
      <c r="B1411" s="4">
        <v>0</v>
      </c>
      <c r="C1411" s="4">
        <v>0</v>
      </c>
      <c r="D1411" s="4">
        <v>1</v>
      </c>
      <c r="E1411" s="4">
        <v>224</v>
      </c>
      <c r="F1411" s="4">
        <f>ROUND(Source!AR1383,O1411)</f>
        <v>0</v>
      </c>
      <c r="G1411" s="4" t="s">
        <v>160</v>
      </c>
      <c r="H1411" s="4" t="s">
        <v>161</v>
      </c>
      <c r="I1411" s="4"/>
      <c r="J1411" s="4"/>
      <c r="K1411" s="4">
        <v>224</v>
      </c>
      <c r="L1411" s="4">
        <v>27</v>
      </c>
      <c r="M1411" s="4">
        <v>3</v>
      </c>
      <c r="N1411" s="4" t="s">
        <v>3</v>
      </c>
      <c r="O1411" s="4">
        <v>2</v>
      </c>
      <c r="P1411" s="4"/>
      <c r="Q1411" s="4"/>
      <c r="R1411" s="4"/>
      <c r="S1411" s="4"/>
      <c r="T1411" s="4"/>
      <c r="U1411" s="4"/>
      <c r="V1411" s="4"/>
      <c r="W1411" s="4">
        <v>0</v>
      </c>
      <c r="X1411" s="4">
        <v>1</v>
      </c>
      <c r="Y1411" s="4">
        <v>0</v>
      </c>
      <c r="Z1411" s="4"/>
      <c r="AA1411" s="4"/>
      <c r="AB1411" s="4"/>
    </row>
    <row r="1413" spans="1:245" x14ac:dyDescent="0.2">
      <c r="A1413" s="1">
        <v>4</v>
      </c>
      <c r="B1413" s="1">
        <v>0</v>
      </c>
      <c r="C1413" s="1"/>
      <c r="D1413" s="1">
        <f>ROW(A1459)</f>
        <v>1459</v>
      </c>
      <c r="E1413" s="1"/>
      <c r="F1413" s="1" t="s">
        <v>19</v>
      </c>
      <c r="G1413" s="1" t="s">
        <v>1017</v>
      </c>
      <c r="H1413" s="1" t="s">
        <v>3</v>
      </c>
      <c r="I1413" s="1">
        <v>0</v>
      </c>
      <c r="J1413" s="1"/>
      <c r="K1413" s="1">
        <v>0</v>
      </c>
      <c r="L1413" s="1"/>
      <c r="M1413" s="1" t="s">
        <v>3</v>
      </c>
      <c r="N1413" s="1"/>
      <c r="O1413" s="1"/>
      <c r="P1413" s="1"/>
      <c r="Q1413" s="1"/>
      <c r="R1413" s="1"/>
      <c r="S1413" s="1">
        <v>30589571</v>
      </c>
      <c r="T1413" s="1"/>
      <c r="U1413" s="1" t="s">
        <v>3</v>
      </c>
      <c r="V1413" s="1">
        <v>0</v>
      </c>
      <c r="W1413" s="1"/>
      <c r="X1413" s="1"/>
      <c r="Y1413" s="1"/>
      <c r="Z1413" s="1"/>
      <c r="AA1413" s="1"/>
      <c r="AB1413" s="1" t="s">
        <v>3</v>
      </c>
      <c r="AC1413" s="1" t="s">
        <v>3</v>
      </c>
      <c r="AD1413" s="1" t="s">
        <v>3</v>
      </c>
      <c r="AE1413" s="1" t="s">
        <v>3</v>
      </c>
      <c r="AF1413" s="1" t="s">
        <v>3</v>
      </c>
      <c r="AG1413" s="1" t="s">
        <v>3</v>
      </c>
      <c r="AH1413" s="1"/>
      <c r="AI1413" s="1"/>
      <c r="AJ1413" s="1"/>
      <c r="AK1413" s="1"/>
      <c r="AL1413" s="1"/>
      <c r="AM1413" s="1"/>
      <c r="AN1413" s="1"/>
      <c r="AO1413" s="1"/>
      <c r="AP1413" s="1" t="s">
        <v>3</v>
      </c>
      <c r="AQ1413" s="1" t="s">
        <v>3</v>
      </c>
      <c r="AR1413" s="1" t="s">
        <v>3</v>
      </c>
      <c r="AS1413" s="1"/>
      <c r="AT1413" s="1"/>
      <c r="AU1413" s="1"/>
      <c r="AV1413" s="1"/>
      <c r="AW1413" s="1"/>
      <c r="AX1413" s="1"/>
      <c r="AY1413" s="1"/>
      <c r="AZ1413" s="1" t="s">
        <v>3</v>
      </c>
      <c r="BA1413" s="1"/>
      <c r="BB1413" s="1" t="s">
        <v>3</v>
      </c>
      <c r="BC1413" s="1" t="s">
        <v>3</v>
      </c>
      <c r="BD1413" s="1" t="s">
        <v>3</v>
      </c>
      <c r="BE1413" s="1" t="s">
        <v>3</v>
      </c>
      <c r="BF1413" s="1" t="s">
        <v>3</v>
      </c>
      <c r="BG1413" s="1" t="s">
        <v>3</v>
      </c>
      <c r="BH1413" s="1" t="s">
        <v>3</v>
      </c>
      <c r="BI1413" s="1" t="s">
        <v>3</v>
      </c>
      <c r="BJ1413" s="1" t="s">
        <v>3</v>
      </c>
      <c r="BK1413" s="1" t="s">
        <v>3</v>
      </c>
      <c r="BL1413" s="1" t="s">
        <v>3</v>
      </c>
      <c r="BM1413" s="1" t="s">
        <v>3</v>
      </c>
      <c r="BN1413" s="1" t="s">
        <v>3</v>
      </c>
      <c r="BO1413" s="1" t="s">
        <v>3</v>
      </c>
      <c r="BP1413" s="1" t="s">
        <v>3</v>
      </c>
      <c r="BQ1413" s="1"/>
      <c r="BR1413" s="1"/>
      <c r="BS1413" s="1"/>
      <c r="BT1413" s="1"/>
      <c r="BU1413" s="1"/>
      <c r="BV1413" s="1"/>
      <c r="BW1413" s="1"/>
      <c r="BX1413" s="1">
        <v>0</v>
      </c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>
        <v>0</v>
      </c>
    </row>
    <row r="1415" spans="1:245" x14ac:dyDescent="0.2">
      <c r="A1415" s="2">
        <v>52</v>
      </c>
      <c r="B1415" s="2">
        <f t="shared" ref="B1415:G1415" si="1103">B1459</f>
        <v>0</v>
      </c>
      <c r="C1415" s="2">
        <f t="shared" si="1103"/>
        <v>4</v>
      </c>
      <c r="D1415" s="2">
        <f t="shared" si="1103"/>
        <v>1413</v>
      </c>
      <c r="E1415" s="2">
        <f t="shared" si="1103"/>
        <v>0</v>
      </c>
      <c r="F1415" s="2" t="str">
        <f t="shared" si="1103"/>
        <v>Новый раздел</v>
      </c>
      <c r="G1415" s="2" t="str">
        <f t="shared" si="1103"/>
        <v>2. Система ГВС</v>
      </c>
      <c r="H1415" s="2"/>
      <c r="I1415" s="2"/>
      <c r="J1415" s="2"/>
      <c r="K1415" s="2"/>
      <c r="L1415" s="2"/>
      <c r="M1415" s="2"/>
      <c r="N1415" s="2"/>
      <c r="O1415" s="2">
        <f t="shared" ref="O1415:AT1415" si="1104">O1459</f>
        <v>0</v>
      </c>
      <c r="P1415" s="2">
        <f t="shared" si="1104"/>
        <v>0</v>
      </c>
      <c r="Q1415" s="2">
        <f t="shared" si="1104"/>
        <v>0</v>
      </c>
      <c r="R1415" s="2">
        <f t="shared" si="1104"/>
        <v>0</v>
      </c>
      <c r="S1415" s="2">
        <f t="shared" si="1104"/>
        <v>0</v>
      </c>
      <c r="T1415" s="2">
        <f t="shared" si="1104"/>
        <v>0</v>
      </c>
      <c r="U1415" s="2">
        <f t="shared" si="1104"/>
        <v>0</v>
      </c>
      <c r="V1415" s="2">
        <f t="shared" si="1104"/>
        <v>0</v>
      </c>
      <c r="W1415" s="2">
        <f t="shared" si="1104"/>
        <v>0</v>
      </c>
      <c r="X1415" s="2">
        <f t="shared" si="1104"/>
        <v>0</v>
      </c>
      <c r="Y1415" s="2">
        <f t="shared" si="1104"/>
        <v>0</v>
      </c>
      <c r="Z1415" s="2">
        <f t="shared" si="1104"/>
        <v>0</v>
      </c>
      <c r="AA1415" s="2">
        <f t="shared" si="1104"/>
        <v>0</v>
      </c>
      <c r="AB1415" s="2">
        <f t="shared" si="1104"/>
        <v>0</v>
      </c>
      <c r="AC1415" s="2">
        <f t="shared" si="1104"/>
        <v>0</v>
      </c>
      <c r="AD1415" s="2">
        <f t="shared" si="1104"/>
        <v>0</v>
      </c>
      <c r="AE1415" s="2">
        <f t="shared" si="1104"/>
        <v>0</v>
      </c>
      <c r="AF1415" s="2">
        <f t="shared" si="1104"/>
        <v>0</v>
      </c>
      <c r="AG1415" s="2">
        <f t="shared" si="1104"/>
        <v>0</v>
      </c>
      <c r="AH1415" s="2">
        <f t="shared" si="1104"/>
        <v>0</v>
      </c>
      <c r="AI1415" s="2">
        <f t="shared" si="1104"/>
        <v>0</v>
      </c>
      <c r="AJ1415" s="2">
        <f t="shared" si="1104"/>
        <v>0</v>
      </c>
      <c r="AK1415" s="2">
        <f t="shared" si="1104"/>
        <v>0</v>
      </c>
      <c r="AL1415" s="2">
        <f t="shared" si="1104"/>
        <v>0</v>
      </c>
      <c r="AM1415" s="2">
        <f t="shared" si="1104"/>
        <v>0</v>
      </c>
      <c r="AN1415" s="2">
        <f t="shared" si="1104"/>
        <v>0</v>
      </c>
      <c r="AO1415" s="2">
        <f t="shared" si="1104"/>
        <v>0</v>
      </c>
      <c r="AP1415" s="2">
        <f t="shared" si="1104"/>
        <v>0</v>
      </c>
      <c r="AQ1415" s="2">
        <f t="shared" si="1104"/>
        <v>0</v>
      </c>
      <c r="AR1415" s="2">
        <f t="shared" si="1104"/>
        <v>0</v>
      </c>
      <c r="AS1415" s="2">
        <f t="shared" si="1104"/>
        <v>0</v>
      </c>
      <c r="AT1415" s="2">
        <f t="shared" si="1104"/>
        <v>0</v>
      </c>
      <c r="AU1415" s="2">
        <f t="shared" ref="AU1415:BZ1415" si="1105">AU1459</f>
        <v>0</v>
      </c>
      <c r="AV1415" s="2">
        <f t="shared" si="1105"/>
        <v>0</v>
      </c>
      <c r="AW1415" s="2">
        <f t="shared" si="1105"/>
        <v>0</v>
      </c>
      <c r="AX1415" s="2">
        <f t="shared" si="1105"/>
        <v>0</v>
      </c>
      <c r="AY1415" s="2">
        <f t="shared" si="1105"/>
        <v>0</v>
      </c>
      <c r="AZ1415" s="2">
        <f t="shared" si="1105"/>
        <v>0</v>
      </c>
      <c r="BA1415" s="2">
        <f t="shared" si="1105"/>
        <v>0</v>
      </c>
      <c r="BB1415" s="2">
        <f t="shared" si="1105"/>
        <v>0</v>
      </c>
      <c r="BC1415" s="2">
        <f t="shared" si="1105"/>
        <v>0</v>
      </c>
      <c r="BD1415" s="2">
        <f t="shared" si="1105"/>
        <v>0</v>
      </c>
      <c r="BE1415" s="2">
        <f t="shared" si="1105"/>
        <v>0</v>
      </c>
      <c r="BF1415" s="2">
        <f t="shared" si="1105"/>
        <v>0</v>
      </c>
      <c r="BG1415" s="2">
        <f t="shared" si="1105"/>
        <v>0</v>
      </c>
      <c r="BH1415" s="2">
        <f t="shared" si="1105"/>
        <v>0</v>
      </c>
      <c r="BI1415" s="2">
        <f t="shared" si="1105"/>
        <v>0</v>
      </c>
      <c r="BJ1415" s="2">
        <f t="shared" si="1105"/>
        <v>0</v>
      </c>
      <c r="BK1415" s="2">
        <f t="shared" si="1105"/>
        <v>0</v>
      </c>
      <c r="BL1415" s="2">
        <f t="shared" si="1105"/>
        <v>0</v>
      </c>
      <c r="BM1415" s="2">
        <f t="shared" si="1105"/>
        <v>0</v>
      </c>
      <c r="BN1415" s="2">
        <f t="shared" si="1105"/>
        <v>0</v>
      </c>
      <c r="BO1415" s="2">
        <f t="shared" si="1105"/>
        <v>0</v>
      </c>
      <c r="BP1415" s="2">
        <f t="shared" si="1105"/>
        <v>0</v>
      </c>
      <c r="BQ1415" s="2">
        <f t="shared" si="1105"/>
        <v>0</v>
      </c>
      <c r="BR1415" s="2">
        <f t="shared" si="1105"/>
        <v>0</v>
      </c>
      <c r="BS1415" s="2">
        <f t="shared" si="1105"/>
        <v>0</v>
      </c>
      <c r="BT1415" s="2">
        <f t="shared" si="1105"/>
        <v>0</v>
      </c>
      <c r="BU1415" s="2">
        <f t="shared" si="1105"/>
        <v>0</v>
      </c>
      <c r="BV1415" s="2">
        <f t="shared" si="1105"/>
        <v>0</v>
      </c>
      <c r="BW1415" s="2">
        <f t="shared" si="1105"/>
        <v>0</v>
      </c>
      <c r="BX1415" s="2">
        <f t="shared" si="1105"/>
        <v>0</v>
      </c>
      <c r="BY1415" s="2">
        <f t="shared" si="1105"/>
        <v>0</v>
      </c>
      <c r="BZ1415" s="2">
        <f t="shared" si="1105"/>
        <v>0</v>
      </c>
      <c r="CA1415" s="2">
        <f t="shared" ref="CA1415:DF1415" si="1106">CA1459</f>
        <v>0</v>
      </c>
      <c r="CB1415" s="2">
        <f t="shared" si="1106"/>
        <v>0</v>
      </c>
      <c r="CC1415" s="2">
        <f t="shared" si="1106"/>
        <v>0</v>
      </c>
      <c r="CD1415" s="2">
        <f t="shared" si="1106"/>
        <v>0</v>
      </c>
      <c r="CE1415" s="2">
        <f t="shared" si="1106"/>
        <v>0</v>
      </c>
      <c r="CF1415" s="2">
        <f t="shared" si="1106"/>
        <v>0</v>
      </c>
      <c r="CG1415" s="2">
        <f t="shared" si="1106"/>
        <v>0</v>
      </c>
      <c r="CH1415" s="2">
        <f t="shared" si="1106"/>
        <v>0</v>
      </c>
      <c r="CI1415" s="2">
        <f t="shared" si="1106"/>
        <v>0</v>
      </c>
      <c r="CJ1415" s="2">
        <f t="shared" si="1106"/>
        <v>0</v>
      </c>
      <c r="CK1415" s="2">
        <f t="shared" si="1106"/>
        <v>0</v>
      </c>
      <c r="CL1415" s="2">
        <f t="shared" si="1106"/>
        <v>0</v>
      </c>
      <c r="CM1415" s="2">
        <f t="shared" si="1106"/>
        <v>0</v>
      </c>
      <c r="CN1415" s="2">
        <f t="shared" si="1106"/>
        <v>0</v>
      </c>
      <c r="CO1415" s="2">
        <f t="shared" si="1106"/>
        <v>0</v>
      </c>
      <c r="CP1415" s="2">
        <f t="shared" si="1106"/>
        <v>0</v>
      </c>
      <c r="CQ1415" s="2">
        <f t="shared" si="1106"/>
        <v>0</v>
      </c>
      <c r="CR1415" s="2">
        <f t="shared" si="1106"/>
        <v>0</v>
      </c>
      <c r="CS1415" s="2">
        <f t="shared" si="1106"/>
        <v>0</v>
      </c>
      <c r="CT1415" s="2">
        <f t="shared" si="1106"/>
        <v>0</v>
      </c>
      <c r="CU1415" s="2">
        <f t="shared" si="1106"/>
        <v>0</v>
      </c>
      <c r="CV1415" s="2">
        <f t="shared" si="1106"/>
        <v>0</v>
      </c>
      <c r="CW1415" s="2">
        <f t="shared" si="1106"/>
        <v>0</v>
      </c>
      <c r="CX1415" s="2">
        <f t="shared" si="1106"/>
        <v>0</v>
      </c>
      <c r="CY1415" s="2">
        <f t="shared" si="1106"/>
        <v>0</v>
      </c>
      <c r="CZ1415" s="2">
        <f t="shared" si="1106"/>
        <v>0</v>
      </c>
      <c r="DA1415" s="2">
        <f t="shared" si="1106"/>
        <v>0</v>
      </c>
      <c r="DB1415" s="2">
        <f t="shared" si="1106"/>
        <v>0</v>
      </c>
      <c r="DC1415" s="2">
        <f t="shared" si="1106"/>
        <v>0</v>
      </c>
      <c r="DD1415" s="2">
        <f t="shared" si="1106"/>
        <v>0</v>
      </c>
      <c r="DE1415" s="2">
        <f t="shared" si="1106"/>
        <v>0</v>
      </c>
      <c r="DF1415" s="2">
        <f t="shared" si="1106"/>
        <v>0</v>
      </c>
      <c r="DG1415" s="3">
        <f t="shared" ref="DG1415:EL1415" si="1107">DG1459</f>
        <v>0</v>
      </c>
      <c r="DH1415" s="3">
        <f t="shared" si="1107"/>
        <v>0</v>
      </c>
      <c r="DI1415" s="3">
        <f t="shared" si="1107"/>
        <v>0</v>
      </c>
      <c r="DJ1415" s="3">
        <f t="shared" si="1107"/>
        <v>0</v>
      </c>
      <c r="DK1415" s="3">
        <f t="shared" si="1107"/>
        <v>0</v>
      </c>
      <c r="DL1415" s="3">
        <f t="shared" si="1107"/>
        <v>0</v>
      </c>
      <c r="DM1415" s="3">
        <f t="shared" si="1107"/>
        <v>0</v>
      </c>
      <c r="DN1415" s="3">
        <f t="shared" si="1107"/>
        <v>0</v>
      </c>
      <c r="DO1415" s="3">
        <f t="shared" si="1107"/>
        <v>0</v>
      </c>
      <c r="DP1415" s="3">
        <f t="shared" si="1107"/>
        <v>0</v>
      </c>
      <c r="DQ1415" s="3">
        <f t="shared" si="1107"/>
        <v>0</v>
      </c>
      <c r="DR1415" s="3">
        <f t="shared" si="1107"/>
        <v>0</v>
      </c>
      <c r="DS1415" s="3">
        <f t="shared" si="1107"/>
        <v>0</v>
      </c>
      <c r="DT1415" s="3">
        <f t="shared" si="1107"/>
        <v>0</v>
      </c>
      <c r="DU1415" s="3">
        <f t="shared" si="1107"/>
        <v>0</v>
      </c>
      <c r="DV1415" s="3">
        <f t="shared" si="1107"/>
        <v>0</v>
      </c>
      <c r="DW1415" s="3">
        <f t="shared" si="1107"/>
        <v>0</v>
      </c>
      <c r="DX1415" s="3">
        <f t="shared" si="1107"/>
        <v>0</v>
      </c>
      <c r="DY1415" s="3">
        <f t="shared" si="1107"/>
        <v>0</v>
      </c>
      <c r="DZ1415" s="3">
        <f t="shared" si="1107"/>
        <v>0</v>
      </c>
      <c r="EA1415" s="3">
        <f t="shared" si="1107"/>
        <v>0</v>
      </c>
      <c r="EB1415" s="3">
        <f t="shared" si="1107"/>
        <v>0</v>
      </c>
      <c r="EC1415" s="3">
        <f t="shared" si="1107"/>
        <v>0</v>
      </c>
      <c r="ED1415" s="3">
        <f t="shared" si="1107"/>
        <v>0</v>
      </c>
      <c r="EE1415" s="3">
        <f t="shared" si="1107"/>
        <v>0</v>
      </c>
      <c r="EF1415" s="3">
        <f t="shared" si="1107"/>
        <v>0</v>
      </c>
      <c r="EG1415" s="3">
        <f t="shared" si="1107"/>
        <v>0</v>
      </c>
      <c r="EH1415" s="3">
        <f t="shared" si="1107"/>
        <v>0</v>
      </c>
      <c r="EI1415" s="3">
        <f t="shared" si="1107"/>
        <v>0</v>
      </c>
      <c r="EJ1415" s="3">
        <f t="shared" si="1107"/>
        <v>0</v>
      </c>
      <c r="EK1415" s="3">
        <f t="shared" si="1107"/>
        <v>0</v>
      </c>
      <c r="EL1415" s="3">
        <f t="shared" si="1107"/>
        <v>0</v>
      </c>
      <c r="EM1415" s="3">
        <f t="shared" ref="EM1415:FR1415" si="1108">EM1459</f>
        <v>0</v>
      </c>
      <c r="EN1415" s="3">
        <f t="shared" si="1108"/>
        <v>0</v>
      </c>
      <c r="EO1415" s="3">
        <f t="shared" si="1108"/>
        <v>0</v>
      </c>
      <c r="EP1415" s="3">
        <f t="shared" si="1108"/>
        <v>0</v>
      </c>
      <c r="EQ1415" s="3">
        <f t="shared" si="1108"/>
        <v>0</v>
      </c>
      <c r="ER1415" s="3">
        <f t="shared" si="1108"/>
        <v>0</v>
      </c>
      <c r="ES1415" s="3">
        <f t="shared" si="1108"/>
        <v>0</v>
      </c>
      <c r="ET1415" s="3">
        <f t="shared" si="1108"/>
        <v>0</v>
      </c>
      <c r="EU1415" s="3">
        <f t="shared" si="1108"/>
        <v>0</v>
      </c>
      <c r="EV1415" s="3">
        <f t="shared" si="1108"/>
        <v>0</v>
      </c>
      <c r="EW1415" s="3">
        <f t="shared" si="1108"/>
        <v>0</v>
      </c>
      <c r="EX1415" s="3">
        <f t="shared" si="1108"/>
        <v>0</v>
      </c>
      <c r="EY1415" s="3">
        <f t="shared" si="1108"/>
        <v>0</v>
      </c>
      <c r="EZ1415" s="3">
        <f t="shared" si="1108"/>
        <v>0</v>
      </c>
      <c r="FA1415" s="3">
        <f t="shared" si="1108"/>
        <v>0</v>
      </c>
      <c r="FB1415" s="3">
        <f t="shared" si="1108"/>
        <v>0</v>
      </c>
      <c r="FC1415" s="3">
        <f t="shared" si="1108"/>
        <v>0</v>
      </c>
      <c r="FD1415" s="3">
        <f t="shared" si="1108"/>
        <v>0</v>
      </c>
      <c r="FE1415" s="3">
        <f t="shared" si="1108"/>
        <v>0</v>
      </c>
      <c r="FF1415" s="3">
        <f t="shared" si="1108"/>
        <v>0</v>
      </c>
      <c r="FG1415" s="3">
        <f t="shared" si="1108"/>
        <v>0</v>
      </c>
      <c r="FH1415" s="3">
        <f t="shared" si="1108"/>
        <v>0</v>
      </c>
      <c r="FI1415" s="3">
        <f t="shared" si="1108"/>
        <v>0</v>
      </c>
      <c r="FJ1415" s="3">
        <f t="shared" si="1108"/>
        <v>0</v>
      </c>
      <c r="FK1415" s="3">
        <f t="shared" si="1108"/>
        <v>0</v>
      </c>
      <c r="FL1415" s="3">
        <f t="shared" si="1108"/>
        <v>0</v>
      </c>
      <c r="FM1415" s="3">
        <f t="shared" si="1108"/>
        <v>0</v>
      </c>
      <c r="FN1415" s="3">
        <f t="shared" si="1108"/>
        <v>0</v>
      </c>
      <c r="FO1415" s="3">
        <f t="shared" si="1108"/>
        <v>0</v>
      </c>
      <c r="FP1415" s="3">
        <f t="shared" si="1108"/>
        <v>0</v>
      </c>
      <c r="FQ1415" s="3">
        <f t="shared" si="1108"/>
        <v>0</v>
      </c>
      <c r="FR1415" s="3">
        <f t="shared" si="1108"/>
        <v>0</v>
      </c>
      <c r="FS1415" s="3">
        <f t="shared" ref="FS1415:GX1415" si="1109">FS1459</f>
        <v>0</v>
      </c>
      <c r="FT1415" s="3">
        <f t="shared" si="1109"/>
        <v>0</v>
      </c>
      <c r="FU1415" s="3">
        <f t="shared" si="1109"/>
        <v>0</v>
      </c>
      <c r="FV1415" s="3">
        <f t="shared" si="1109"/>
        <v>0</v>
      </c>
      <c r="FW1415" s="3">
        <f t="shared" si="1109"/>
        <v>0</v>
      </c>
      <c r="FX1415" s="3">
        <f t="shared" si="1109"/>
        <v>0</v>
      </c>
      <c r="FY1415" s="3">
        <f t="shared" si="1109"/>
        <v>0</v>
      </c>
      <c r="FZ1415" s="3">
        <f t="shared" si="1109"/>
        <v>0</v>
      </c>
      <c r="GA1415" s="3">
        <f t="shared" si="1109"/>
        <v>0</v>
      </c>
      <c r="GB1415" s="3">
        <f t="shared" si="1109"/>
        <v>0</v>
      </c>
      <c r="GC1415" s="3">
        <f t="shared" si="1109"/>
        <v>0</v>
      </c>
      <c r="GD1415" s="3">
        <f t="shared" si="1109"/>
        <v>0</v>
      </c>
      <c r="GE1415" s="3">
        <f t="shared" si="1109"/>
        <v>0</v>
      </c>
      <c r="GF1415" s="3">
        <f t="shared" si="1109"/>
        <v>0</v>
      </c>
      <c r="GG1415" s="3">
        <f t="shared" si="1109"/>
        <v>0</v>
      </c>
      <c r="GH1415" s="3">
        <f t="shared" si="1109"/>
        <v>0</v>
      </c>
      <c r="GI1415" s="3">
        <f t="shared" si="1109"/>
        <v>0</v>
      </c>
      <c r="GJ1415" s="3">
        <f t="shared" si="1109"/>
        <v>0</v>
      </c>
      <c r="GK1415" s="3">
        <f t="shared" si="1109"/>
        <v>0</v>
      </c>
      <c r="GL1415" s="3">
        <f t="shared" si="1109"/>
        <v>0</v>
      </c>
      <c r="GM1415" s="3">
        <f t="shared" si="1109"/>
        <v>0</v>
      </c>
      <c r="GN1415" s="3">
        <f t="shared" si="1109"/>
        <v>0</v>
      </c>
      <c r="GO1415" s="3">
        <f t="shared" si="1109"/>
        <v>0</v>
      </c>
      <c r="GP1415" s="3">
        <f t="shared" si="1109"/>
        <v>0</v>
      </c>
      <c r="GQ1415" s="3">
        <f t="shared" si="1109"/>
        <v>0</v>
      </c>
      <c r="GR1415" s="3">
        <f t="shared" si="1109"/>
        <v>0</v>
      </c>
      <c r="GS1415" s="3">
        <f t="shared" si="1109"/>
        <v>0</v>
      </c>
      <c r="GT1415" s="3">
        <f t="shared" si="1109"/>
        <v>0</v>
      </c>
      <c r="GU1415" s="3">
        <f t="shared" si="1109"/>
        <v>0</v>
      </c>
      <c r="GV1415" s="3">
        <f t="shared" si="1109"/>
        <v>0</v>
      </c>
      <c r="GW1415" s="3">
        <f t="shared" si="1109"/>
        <v>0</v>
      </c>
      <c r="GX1415" s="3">
        <f t="shared" si="1109"/>
        <v>0</v>
      </c>
    </row>
    <row r="1417" spans="1:245" x14ac:dyDescent="0.2">
      <c r="A1417">
        <v>19</v>
      </c>
      <c r="B1417">
        <v>0</v>
      </c>
      <c r="F1417" t="s">
        <v>3</v>
      </c>
      <c r="G1417" t="s">
        <v>455</v>
      </c>
      <c r="H1417" t="s">
        <v>3</v>
      </c>
      <c r="AA1417">
        <v>1</v>
      </c>
      <c r="IK1417">
        <v>0</v>
      </c>
    </row>
    <row r="1418" spans="1:245" x14ac:dyDescent="0.2">
      <c r="A1418">
        <v>17</v>
      </c>
      <c r="B1418">
        <v>0</v>
      </c>
      <c r="C1418">
        <f>ROW(SmtRes!A876)</f>
        <v>876</v>
      </c>
      <c r="D1418">
        <f>ROW(EtalonRes!A984)</f>
        <v>984</v>
      </c>
      <c r="E1418" t="s">
        <v>48</v>
      </c>
      <c r="F1418" t="s">
        <v>417</v>
      </c>
      <c r="G1418" t="s">
        <v>418</v>
      </c>
      <c r="H1418" t="s">
        <v>348</v>
      </c>
      <c r="I1418">
        <f>ROUND(90/100,7)</f>
        <v>0.9</v>
      </c>
      <c r="J1418">
        <v>0</v>
      </c>
      <c r="K1418">
        <f>ROUND(90/100,7)</f>
        <v>0.9</v>
      </c>
      <c r="O1418">
        <f t="shared" ref="O1418:O1439" si="1110">ROUND(CP1418,2)</f>
        <v>4407.54</v>
      </c>
      <c r="P1418">
        <f t="shared" ref="P1418:P1439" si="1111">ROUND(CQ1418*I1418,2)</f>
        <v>378.28</v>
      </c>
      <c r="Q1418">
        <f t="shared" ref="Q1418:Q1439" si="1112">ROUND(CR1418*I1418,2)</f>
        <v>1768.07</v>
      </c>
      <c r="R1418">
        <f t="shared" ref="R1418:R1439" si="1113">ROUND(CS1418*I1418,2)</f>
        <v>236.06</v>
      </c>
      <c r="S1418">
        <f t="shared" ref="S1418:S1439" si="1114">ROUND(CT1418*I1418,2)</f>
        <v>2261.19</v>
      </c>
      <c r="T1418">
        <f t="shared" ref="T1418:T1439" si="1115">ROUND(CU1418*I1418,2)</f>
        <v>0</v>
      </c>
      <c r="U1418">
        <f t="shared" ref="U1418:U1439" si="1116">CV1418*I1418</f>
        <v>236.27808000000002</v>
      </c>
      <c r="V1418">
        <f t="shared" ref="V1418:V1439" si="1117">CW1418*I1418</f>
        <v>18.117000000000001</v>
      </c>
      <c r="W1418">
        <f t="shared" ref="W1418:W1439" si="1118">ROUND(CX1418*I1418,2)</f>
        <v>0</v>
      </c>
      <c r="X1418">
        <f t="shared" ref="X1418:X1439" si="1119">ROUND(CY1418,2)</f>
        <v>2719.51</v>
      </c>
      <c r="Y1418">
        <f t="shared" ref="Y1418:Y1439" si="1120">ROUND(CZ1418,2)</f>
        <v>1528.32</v>
      </c>
      <c r="AA1418">
        <v>30589570</v>
      </c>
      <c r="AB1418">
        <f t="shared" ref="AB1418:AB1439" si="1121">ROUND((AC1418+AD1418+AF1418),6)</f>
        <v>4897.2579999999998</v>
      </c>
      <c r="AC1418">
        <f t="shared" ref="AC1418:AC1439" si="1122">ROUND((ES1418),6)</f>
        <v>420.31</v>
      </c>
      <c r="AD1418">
        <f>ROUND(((((ET1418*ROUND((1.25*1.2),7)))-((EU1418*ROUND((1.25*1.2),7))))+AE1418),6)</f>
        <v>1964.52</v>
      </c>
      <c r="AE1418">
        <f>ROUND(((EU1418*ROUND((1.25*1.2),7))),6)</f>
        <v>262.29000000000002</v>
      </c>
      <c r="AF1418">
        <f>ROUND(((EV1418*ROUND((1.15*1.2),7))),6)</f>
        <v>2512.4279999999999</v>
      </c>
      <c r="AG1418">
        <f t="shared" ref="AG1418:AG1439" si="1123">ROUND((AP1418),6)</f>
        <v>0</v>
      </c>
      <c r="AH1418">
        <f>((EW1418*ROUND((1.15*1.2),7)))</f>
        <v>262.53120000000001</v>
      </c>
      <c r="AI1418">
        <f>((EX1418*ROUND((1.25*1.2),7)))</f>
        <v>20.13</v>
      </c>
      <c r="AJ1418">
        <f t="shared" ref="AJ1418:AJ1439" si="1124">(AS1418)</f>
        <v>0</v>
      </c>
      <c r="AK1418">
        <v>3550.59</v>
      </c>
      <c r="AL1418">
        <v>420.31</v>
      </c>
      <c r="AM1418">
        <v>1309.68</v>
      </c>
      <c r="AN1418">
        <v>174.86</v>
      </c>
      <c r="AO1418">
        <v>1820.6</v>
      </c>
      <c r="AP1418">
        <v>0</v>
      </c>
      <c r="AQ1418">
        <v>190.24</v>
      </c>
      <c r="AR1418">
        <v>13.42</v>
      </c>
      <c r="AS1418">
        <v>0</v>
      </c>
      <c r="AT1418">
        <v>108.9</v>
      </c>
      <c r="AU1418">
        <v>61.2</v>
      </c>
      <c r="AV1418">
        <v>1</v>
      </c>
      <c r="AW1418">
        <v>1</v>
      </c>
      <c r="AZ1418">
        <v>1</v>
      </c>
      <c r="BA1418">
        <v>30.09</v>
      </c>
      <c r="BB1418">
        <v>1</v>
      </c>
      <c r="BC1418">
        <v>1</v>
      </c>
      <c r="BD1418" t="s">
        <v>3</v>
      </c>
      <c r="BE1418" t="s">
        <v>3</v>
      </c>
      <c r="BF1418" t="s">
        <v>3</v>
      </c>
      <c r="BG1418" t="s">
        <v>3</v>
      </c>
      <c r="BH1418">
        <v>0</v>
      </c>
      <c r="BI1418">
        <v>1</v>
      </c>
      <c r="BJ1418" t="s">
        <v>419</v>
      </c>
      <c r="BM1418">
        <v>16001</v>
      </c>
      <c r="BN1418">
        <v>0</v>
      </c>
      <c r="BO1418" t="s">
        <v>26</v>
      </c>
      <c r="BP1418">
        <v>1</v>
      </c>
      <c r="BQ1418">
        <v>22</v>
      </c>
      <c r="BR1418">
        <v>0</v>
      </c>
      <c r="BS1418">
        <v>30.09</v>
      </c>
      <c r="BT1418">
        <v>1</v>
      </c>
      <c r="BU1418">
        <v>1</v>
      </c>
      <c r="BV1418">
        <v>1</v>
      </c>
      <c r="BW1418">
        <v>1</v>
      </c>
      <c r="BX1418">
        <v>1</v>
      </c>
      <c r="BY1418" t="s">
        <v>3</v>
      </c>
      <c r="BZ1418">
        <v>121</v>
      </c>
      <c r="CA1418">
        <v>72</v>
      </c>
      <c r="CB1418" t="s">
        <v>3</v>
      </c>
      <c r="CE1418">
        <v>0</v>
      </c>
      <c r="CF1418">
        <v>0</v>
      </c>
      <c r="CG1418">
        <v>0</v>
      </c>
      <c r="CM1418">
        <v>0</v>
      </c>
      <c r="CN1418" t="s">
        <v>1974</v>
      </c>
      <c r="CO1418">
        <v>0</v>
      </c>
      <c r="CP1418">
        <f t="shared" ref="CP1418:CP1439" si="1125">(P1418+Q1418+S1418)</f>
        <v>4407.54</v>
      </c>
      <c r="CQ1418">
        <f t="shared" ref="CQ1418:CQ1439" si="1126">AC1418*BC1418</f>
        <v>420.31</v>
      </c>
      <c r="CR1418">
        <f t="shared" ref="CR1418:CR1439" si="1127">AD1418*BB1418</f>
        <v>1964.52</v>
      </c>
      <c r="CS1418">
        <f t="shared" ref="CS1418:CS1439" si="1128">AE1418</f>
        <v>262.29000000000002</v>
      </c>
      <c r="CT1418">
        <f t="shared" ref="CT1418:CT1439" si="1129">AF1418</f>
        <v>2512.4279999999999</v>
      </c>
      <c r="CU1418">
        <f t="shared" ref="CU1418:CU1439" si="1130">AG1418</f>
        <v>0</v>
      </c>
      <c r="CV1418">
        <f t="shared" ref="CV1418:CV1439" si="1131">AH1418</f>
        <v>262.53120000000001</v>
      </c>
      <c r="CW1418">
        <f t="shared" ref="CW1418:CW1439" si="1132">AI1418</f>
        <v>20.13</v>
      </c>
      <c r="CX1418">
        <f t="shared" ref="CX1418:CX1439" si="1133">AJ1418</f>
        <v>0</v>
      </c>
      <c r="CY1418">
        <f t="shared" ref="CY1418:CY1439" si="1134">(((S1418+R1418)*AT1418)/100)</f>
        <v>2719.5052500000002</v>
      </c>
      <c r="CZ1418">
        <f t="shared" ref="CZ1418:CZ1439" si="1135">(((S1418+R1418)*AU1418)/100)</f>
        <v>1528.317</v>
      </c>
      <c r="DC1418" t="s">
        <v>3</v>
      </c>
      <c r="DD1418" t="s">
        <v>3</v>
      </c>
      <c r="DE1418" t="s">
        <v>361</v>
      </c>
      <c r="DF1418" t="s">
        <v>361</v>
      </c>
      <c r="DG1418" t="s">
        <v>362</v>
      </c>
      <c r="DH1418" t="s">
        <v>3</v>
      </c>
      <c r="DI1418" t="s">
        <v>362</v>
      </c>
      <c r="DJ1418" t="s">
        <v>361</v>
      </c>
      <c r="DK1418" t="s">
        <v>3</v>
      </c>
      <c r="DL1418" t="s">
        <v>29</v>
      </c>
      <c r="DM1418" t="s">
        <v>30</v>
      </c>
      <c r="DN1418">
        <v>0</v>
      </c>
      <c r="DO1418">
        <v>0</v>
      </c>
      <c r="DP1418">
        <v>1</v>
      </c>
      <c r="DQ1418">
        <v>1</v>
      </c>
      <c r="DU1418">
        <v>1013</v>
      </c>
      <c r="DV1418" t="s">
        <v>348</v>
      </c>
      <c r="DW1418" t="s">
        <v>348</v>
      </c>
      <c r="DX1418">
        <v>1</v>
      </c>
      <c r="DZ1418" t="s">
        <v>3</v>
      </c>
      <c r="EA1418" t="s">
        <v>3</v>
      </c>
      <c r="EB1418" t="s">
        <v>3</v>
      </c>
      <c r="EC1418" t="s">
        <v>3</v>
      </c>
      <c r="EE1418">
        <v>30173025</v>
      </c>
      <c r="EF1418">
        <v>22</v>
      </c>
      <c r="EG1418" t="s">
        <v>363</v>
      </c>
      <c r="EH1418">
        <v>16</v>
      </c>
      <c r="EI1418" t="s">
        <v>364</v>
      </c>
      <c r="EJ1418">
        <v>1</v>
      </c>
      <c r="EK1418">
        <v>16001</v>
      </c>
      <c r="EL1418" t="s">
        <v>365</v>
      </c>
      <c r="EM1418" t="s">
        <v>366</v>
      </c>
      <c r="EO1418" t="s">
        <v>367</v>
      </c>
      <c r="EQ1418">
        <v>0</v>
      </c>
      <c r="ER1418">
        <v>3550.59</v>
      </c>
      <c r="ES1418">
        <v>420.31</v>
      </c>
      <c r="ET1418">
        <v>1309.68</v>
      </c>
      <c r="EU1418">
        <v>174.86</v>
      </c>
      <c r="EV1418">
        <v>1820.6</v>
      </c>
      <c r="EW1418">
        <v>190.24</v>
      </c>
      <c r="EX1418">
        <v>13.42</v>
      </c>
      <c r="EY1418">
        <v>0</v>
      </c>
      <c r="FQ1418">
        <v>0</v>
      </c>
      <c r="FR1418">
        <f t="shared" ref="FR1418:FR1439" si="1136">ROUND(IF(AND(BH1418=3,BI1418=3),P1418,0),2)</f>
        <v>0</v>
      </c>
      <c r="FS1418">
        <v>0</v>
      </c>
      <c r="FX1418">
        <v>108.9</v>
      </c>
      <c r="FY1418">
        <v>61.2</v>
      </c>
      <c r="GA1418" t="s">
        <v>3</v>
      </c>
      <c r="GD1418">
        <v>1</v>
      </c>
      <c r="GF1418">
        <v>598761194</v>
      </c>
      <c r="GG1418">
        <v>2</v>
      </c>
      <c r="GH1418">
        <v>1</v>
      </c>
      <c r="GI1418">
        <v>4</v>
      </c>
      <c r="GJ1418">
        <v>0</v>
      </c>
      <c r="GK1418">
        <v>0</v>
      </c>
      <c r="GL1418">
        <f t="shared" ref="GL1418:GL1439" si="1137">ROUND(IF(AND(BH1418=3,BI1418=3,FS1418&lt;&gt;0),P1418,0),2)</f>
        <v>0</v>
      </c>
      <c r="GM1418">
        <f t="shared" ref="GM1418:GM1439" si="1138">ROUND(O1418+X1418+Y1418,2)+GX1418</f>
        <v>8655.3700000000008</v>
      </c>
      <c r="GN1418">
        <f t="shared" ref="GN1418:GN1439" si="1139">IF(OR(BI1418=0,BI1418=1),ROUND(O1418+X1418+Y1418,2),0)</f>
        <v>8655.3700000000008</v>
      </c>
      <c r="GO1418">
        <f t="shared" ref="GO1418:GO1439" si="1140">IF(BI1418=2,ROUND(O1418+X1418+Y1418,2),0)</f>
        <v>0</v>
      </c>
      <c r="GP1418">
        <f t="shared" ref="GP1418:GP1439" si="1141">IF(BI1418=4,ROUND(O1418+X1418+Y1418,2)+GX1418,0)</f>
        <v>0</v>
      </c>
      <c r="GR1418">
        <v>0</v>
      </c>
      <c r="GS1418">
        <v>0</v>
      </c>
      <c r="GT1418">
        <v>0</v>
      </c>
      <c r="GU1418" t="s">
        <v>3</v>
      </c>
      <c r="GV1418">
        <f t="shared" ref="GV1418:GV1439" si="1142">ROUND((GT1418),6)</f>
        <v>0</v>
      </c>
      <c r="GW1418">
        <v>1</v>
      </c>
      <c r="GX1418">
        <f t="shared" ref="GX1418:GX1439" si="1143">ROUND(HC1418*I1418,2)</f>
        <v>0</v>
      </c>
      <c r="HA1418">
        <v>0</v>
      </c>
      <c r="HB1418">
        <v>0</v>
      </c>
      <c r="HC1418">
        <f t="shared" ref="HC1418:HC1439" si="1144">GV1418*GW1418</f>
        <v>0</v>
      </c>
      <c r="HE1418" t="s">
        <v>3</v>
      </c>
      <c r="HF1418" t="s">
        <v>3</v>
      </c>
      <c r="HI1418">
        <f t="shared" ref="HI1418:HI1439" si="1145">ROUND(R1418*BS1418,0)</f>
        <v>7103</v>
      </c>
      <c r="HJ1418">
        <f t="shared" ref="HJ1418:HJ1439" si="1146">ROUND(S1418*BA1418,0)</f>
        <v>68039</v>
      </c>
      <c r="HK1418">
        <f t="shared" ref="HK1418:HK1439" si="1147">ROUND((((HJ1418+HI1418)*AT1418)/100),0)</f>
        <v>81830</v>
      </c>
      <c r="HL1418">
        <f t="shared" ref="HL1418:HL1439" si="1148">ROUND((((HJ1418+HI1418)*AU1418)/100),0)</f>
        <v>45987</v>
      </c>
      <c r="HM1418" t="s">
        <v>3</v>
      </c>
      <c r="HN1418" t="s">
        <v>368</v>
      </c>
      <c r="HO1418" t="s">
        <v>369</v>
      </c>
      <c r="HP1418" t="s">
        <v>364</v>
      </c>
      <c r="HQ1418" t="s">
        <v>364</v>
      </c>
      <c r="IK1418">
        <v>0</v>
      </c>
    </row>
    <row r="1419" spans="1:245" x14ac:dyDescent="0.2">
      <c r="A1419">
        <v>17</v>
      </c>
      <c r="B1419">
        <v>0</v>
      </c>
      <c r="E1419" t="s">
        <v>57</v>
      </c>
      <c r="F1419" t="s">
        <v>420</v>
      </c>
      <c r="G1419" t="s">
        <v>421</v>
      </c>
      <c r="H1419" t="s">
        <v>372</v>
      </c>
      <c r="I1419">
        <f>ROUND(I1418*-8.99,7)</f>
        <v>-8.0909999999999993</v>
      </c>
      <c r="J1419">
        <v>0</v>
      </c>
      <c r="K1419">
        <f>ROUND(I1418*-8.99,7)</f>
        <v>-8.0909999999999993</v>
      </c>
      <c r="O1419">
        <f t="shared" si="1110"/>
        <v>-320.08</v>
      </c>
      <c r="P1419">
        <f t="shared" si="1111"/>
        <v>-320.08</v>
      </c>
      <c r="Q1419">
        <f t="shared" si="1112"/>
        <v>0</v>
      </c>
      <c r="R1419">
        <f t="shared" si="1113"/>
        <v>0</v>
      </c>
      <c r="S1419">
        <f t="shared" si="1114"/>
        <v>0</v>
      </c>
      <c r="T1419">
        <f t="shared" si="1115"/>
        <v>0</v>
      </c>
      <c r="U1419">
        <f t="shared" si="1116"/>
        <v>0</v>
      </c>
      <c r="V1419">
        <f t="shared" si="1117"/>
        <v>0</v>
      </c>
      <c r="W1419">
        <f t="shared" si="1118"/>
        <v>0</v>
      </c>
      <c r="X1419">
        <f t="shared" si="1119"/>
        <v>0</v>
      </c>
      <c r="Y1419">
        <f t="shared" si="1120"/>
        <v>0</v>
      </c>
      <c r="AA1419">
        <v>30589570</v>
      </c>
      <c r="AB1419">
        <f t="shared" si="1121"/>
        <v>39.56</v>
      </c>
      <c r="AC1419">
        <f t="shared" si="1122"/>
        <v>39.56</v>
      </c>
      <c r="AD1419">
        <f>ROUND((((ET1419)-(EU1419))+AE1419),6)</f>
        <v>0</v>
      </c>
      <c r="AE1419">
        <f>ROUND((EU1419),6)</f>
        <v>0</v>
      </c>
      <c r="AF1419">
        <f>ROUND((EV1419),6)</f>
        <v>0</v>
      </c>
      <c r="AG1419">
        <f t="shared" si="1123"/>
        <v>0</v>
      </c>
      <c r="AH1419">
        <f>(EW1419)</f>
        <v>0</v>
      </c>
      <c r="AI1419">
        <f>(EX1419)</f>
        <v>0</v>
      </c>
      <c r="AJ1419">
        <f t="shared" si="1124"/>
        <v>0</v>
      </c>
      <c r="AK1419">
        <v>39.56</v>
      </c>
      <c r="AL1419">
        <v>39.56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1</v>
      </c>
      <c r="AW1419">
        <v>1</v>
      </c>
      <c r="AZ1419">
        <v>1</v>
      </c>
      <c r="BA1419">
        <v>1</v>
      </c>
      <c r="BB1419">
        <v>1</v>
      </c>
      <c r="BC1419">
        <v>1</v>
      </c>
      <c r="BD1419" t="s">
        <v>3</v>
      </c>
      <c r="BE1419" t="s">
        <v>3</v>
      </c>
      <c r="BF1419" t="s">
        <v>3</v>
      </c>
      <c r="BG1419" t="s">
        <v>3</v>
      </c>
      <c r="BH1419">
        <v>3</v>
      </c>
      <c r="BI1419">
        <v>2</v>
      </c>
      <c r="BJ1419" t="s">
        <v>422</v>
      </c>
      <c r="BM1419">
        <v>500002</v>
      </c>
      <c r="BN1419">
        <v>0</v>
      </c>
      <c r="BO1419" t="s">
        <v>67</v>
      </c>
      <c r="BP1419">
        <v>1</v>
      </c>
      <c r="BQ1419">
        <v>12</v>
      </c>
      <c r="BR1419">
        <v>1</v>
      </c>
      <c r="BS1419">
        <v>1</v>
      </c>
      <c r="BT1419">
        <v>1</v>
      </c>
      <c r="BU1419">
        <v>1</v>
      </c>
      <c r="BV1419">
        <v>1</v>
      </c>
      <c r="BW1419">
        <v>1</v>
      </c>
      <c r="BX1419">
        <v>1</v>
      </c>
      <c r="BY1419" t="s">
        <v>3</v>
      </c>
      <c r="BZ1419">
        <v>0</v>
      </c>
      <c r="CA1419">
        <v>0</v>
      </c>
      <c r="CB1419" t="s">
        <v>3</v>
      </c>
      <c r="CE1419">
        <v>0</v>
      </c>
      <c r="CF1419">
        <v>0</v>
      </c>
      <c r="CG1419">
        <v>0</v>
      </c>
      <c r="CM1419">
        <v>0</v>
      </c>
      <c r="CN1419" t="s">
        <v>3</v>
      </c>
      <c r="CO1419">
        <v>0</v>
      </c>
      <c r="CP1419">
        <f t="shared" si="1125"/>
        <v>-320.08</v>
      </c>
      <c r="CQ1419">
        <f t="shared" si="1126"/>
        <v>39.56</v>
      </c>
      <c r="CR1419">
        <f t="shared" si="1127"/>
        <v>0</v>
      </c>
      <c r="CS1419">
        <f t="shared" si="1128"/>
        <v>0</v>
      </c>
      <c r="CT1419">
        <f t="shared" si="1129"/>
        <v>0</v>
      </c>
      <c r="CU1419">
        <f t="shared" si="1130"/>
        <v>0</v>
      </c>
      <c r="CV1419">
        <f t="shared" si="1131"/>
        <v>0</v>
      </c>
      <c r="CW1419">
        <f t="shared" si="1132"/>
        <v>0</v>
      </c>
      <c r="CX1419">
        <f t="shared" si="1133"/>
        <v>0</v>
      </c>
      <c r="CY1419">
        <f t="shared" si="1134"/>
        <v>0</v>
      </c>
      <c r="CZ1419">
        <f t="shared" si="1135"/>
        <v>0</v>
      </c>
      <c r="DC1419" t="s">
        <v>3</v>
      </c>
      <c r="DD1419" t="s">
        <v>3</v>
      </c>
      <c r="DE1419" t="s">
        <v>3</v>
      </c>
      <c r="DF1419" t="s">
        <v>3</v>
      </c>
      <c r="DG1419" t="s">
        <v>3</v>
      </c>
      <c r="DH1419" t="s">
        <v>3</v>
      </c>
      <c r="DI1419" t="s">
        <v>3</v>
      </c>
      <c r="DJ1419" t="s">
        <v>3</v>
      </c>
      <c r="DK1419" t="s">
        <v>3</v>
      </c>
      <c r="DL1419" t="s">
        <v>3</v>
      </c>
      <c r="DM1419" t="s">
        <v>3</v>
      </c>
      <c r="DN1419">
        <v>0</v>
      </c>
      <c r="DO1419">
        <v>0</v>
      </c>
      <c r="DP1419">
        <v>1</v>
      </c>
      <c r="DQ1419">
        <v>1</v>
      </c>
      <c r="DU1419">
        <v>1003</v>
      </c>
      <c r="DV1419" t="s">
        <v>372</v>
      </c>
      <c r="DW1419" t="s">
        <v>372</v>
      </c>
      <c r="DX1419">
        <v>10</v>
      </c>
      <c r="DZ1419" t="s">
        <v>3</v>
      </c>
      <c r="EA1419" t="s">
        <v>3</v>
      </c>
      <c r="EB1419" t="s">
        <v>3</v>
      </c>
      <c r="EC1419" t="s">
        <v>3</v>
      </c>
      <c r="EE1419">
        <v>30172931</v>
      </c>
      <c r="EF1419">
        <v>12</v>
      </c>
      <c r="EG1419" t="s">
        <v>374</v>
      </c>
      <c r="EH1419">
        <v>0</v>
      </c>
      <c r="EI1419" t="s">
        <v>3</v>
      </c>
      <c r="EJ1419">
        <v>2</v>
      </c>
      <c r="EK1419">
        <v>500002</v>
      </c>
      <c r="EL1419" t="s">
        <v>375</v>
      </c>
      <c r="EM1419" t="s">
        <v>376</v>
      </c>
      <c r="EO1419" t="s">
        <v>3</v>
      </c>
      <c r="EQ1419">
        <v>32768</v>
      </c>
      <c r="ER1419">
        <v>39.56</v>
      </c>
      <c r="ES1419">
        <v>39.56</v>
      </c>
      <c r="ET1419">
        <v>0</v>
      </c>
      <c r="EU1419">
        <v>0</v>
      </c>
      <c r="EV1419">
        <v>0</v>
      </c>
      <c r="EW1419">
        <v>0</v>
      </c>
      <c r="EX1419">
        <v>0</v>
      </c>
      <c r="EY1419">
        <v>0</v>
      </c>
      <c r="FQ1419">
        <v>0</v>
      </c>
      <c r="FR1419">
        <f t="shared" si="1136"/>
        <v>0</v>
      </c>
      <c r="FS1419">
        <v>0</v>
      </c>
      <c r="FX1419">
        <v>0</v>
      </c>
      <c r="FY1419">
        <v>0</v>
      </c>
      <c r="GA1419" t="s">
        <v>3</v>
      </c>
      <c r="GD1419">
        <v>1</v>
      </c>
      <c r="GF1419">
        <v>1811795829</v>
      </c>
      <c r="GG1419">
        <v>2</v>
      </c>
      <c r="GH1419">
        <v>1</v>
      </c>
      <c r="GI1419">
        <v>4</v>
      </c>
      <c r="GJ1419">
        <v>0</v>
      </c>
      <c r="GK1419">
        <v>0</v>
      </c>
      <c r="GL1419">
        <f t="shared" si="1137"/>
        <v>0</v>
      </c>
      <c r="GM1419">
        <f t="shared" si="1138"/>
        <v>-320.08</v>
      </c>
      <c r="GN1419">
        <f t="shared" si="1139"/>
        <v>0</v>
      </c>
      <c r="GO1419">
        <f t="shared" si="1140"/>
        <v>-320.08</v>
      </c>
      <c r="GP1419">
        <f t="shared" si="1141"/>
        <v>0</v>
      </c>
      <c r="GR1419">
        <v>0</v>
      </c>
      <c r="GS1419">
        <v>0</v>
      </c>
      <c r="GT1419">
        <v>0</v>
      </c>
      <c r="GU1419" t="s">
        <v>3</v>
      </c>
      <c r="GV1419">
        <f t="shared" si="1142"/>
        <v>0</v>
      </c>
      <c r="GW1419">
        <v>1</v>
      </c>
      <c r="GX1419">
        <f t="shared" si="1143"/>
        <v>0</v>
      </c>
      <c r="HA1419">
        <v>0</v>
      </c>
      <c r="HB1419">
        <v>0</v>
      </c>
      <c r="HC1419">
        <f t="shared" si="1144"/>
        <v>0</v>
      </c>
      <c r="HE1419" t="s">
        <v>3</v>
      </c>
      <c r="HF1419" t="s">
        <v>3</v>
      </c>
      <c r="HI1419">
        <f t="shared" si="1145"/>
        <v>0</v>
      </c>
      <c r="HJ1419">
        <f t="shared" si="1146"/>
        <v>0</v>
      </c>
      <c r="HK1419">
        <f t="shared" si="1147"/>
        <v>0</v>
      </c>
      <c r="HL1419">
        <f t="shared" si="1148"/>
        <v>0</v>
      </c>
      <c r="HM1419" t="s">
        <v>3</v>
      </c>
      <c r="HN1419" t="s">
        <v>3</v>
      </c>
      <c r="HO1419" t="s">
        <v>3</v>
      </c>
      <c r="HP1419" t="s">
        <v>3</v>
      </c>
      <c r="HQ1419" t="s">
        <v>3</v>
      </c>
      <c r="IK1419">
        <v>0</v>
      </c>
    </row>
    <row r="1420" spans="1:245" x14ac:dyDescent="0.2">
      <c r="A1420">
        <v>17</v>
      </c>
      <c r="B1420">
        <v>0</v>
      </c>
      <c r="E1420" t="s">
        <v>62</v>
      </c>
      <c r="F1420" t="s">
        <v>423</v>
      </c>
      <c r="G1420" t="s">
        <v>424</v>
      </c>
      <c r="H1420" t="s">
        <v>382</v>
      </c>
      <c r="I1420">
        <v>80.91</v>
      </c>
      <c r="J1420">
        <v>0</v>
      </c>
      <c r="K1420">
        <v>80.91</v>
      </c>
      <c r="O1420">
        <f t="shared" si="1110"/>
        <v>504.07</v>
      </c>
      <c r="P1420">
        <f t="shared" si="1111"/>
        <v>504.07</v>
      </c>
      <c r="Q1420">
        <f t="shared" si="1112"/>
        <v>0</v>
      </c>
      <c r="R1420">
        <f t="shared" si="1113"/>
        <v>0</v>
      </c>
      <c r="S1420">
        <f t="shared" si="1114"/>
        <v>0</v>
      </c>
      <c r="T1420">
        <f t="shared" si="1115"/>
        <v>0</v>
      </c>
      <c r="U1420">
        <f t="shared" si="1116"/>
        <v>0</v>
      </c>
      <c r="V1420">
        <f t="shared" si="1117"/>
        <v>0</v>
      </c>
      <c r="W1420">
        <f t="shared" si="1118"/>
        <v>0</v>
      </c>
      <c r="X1420">
        <f t="shared" si="1119"/>
        <v>0</v>
      </c>
      <c r="Y1420">
        <f t="shared" si="1120"/>
        <v>0</v>
      </c>
      <c r="AA1420">
        <v>30589570</v>
      </c>
      <c r="AB1420">
        <f t="shared" si="1121"/>
        <v>6.23</v>
      </c>
      <c r="AC1420">
        <f t="shared" si="1122"/>
        <v>6.23</v>
      </c>
      <c r="AD1420">
        <f>ROUND((((ET1420)-(EU1420))+AE1420),6)</f>
        <v>0</v>
      </c>
      <c r="AE1420">
        <f>ROUND((EU1420),6)</f>
        <v>0</v>
      </c>
      <c r="AF1420">
        <f>ROUND((EV1420),6)</f>
        <v>0</v>
      </c>
      <c r="AG1420">
        <f t="shared" si="1123"/>
        <v>0</v>
      </c>
      <c r="AH1420">
        <f>(EW1420)</f>
        <v>0</v>
      </c>
      <c r="AI1420">
        <f>(EX1420)</f>
        <v>0</v>
      </c>
      <c r="AJ1420">
        <f t="shared" si="1124"/>
        <v>0</v>
      </c>
      <c r="AK1420">
        <v>6.23</v>
      </c>
      <c r="AL1420">
        <v>6.23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1</v>
      </c>
      <c r="AW1420">
        <v>1</v>
      </c>
      <c r="AZ1420">
        <v>1</v>
      </c>
      <c r="BA1420">
        <v>1</v>
      </c>
      <c r="BB1420">
        <v>1</v>
      </c>
      <c r="BC1420">
        <v>1</v>
      </c>
      <c r="BD1420" t="s">
        <v>3</v>
      </c>
      <c r="BE1420" t="s">
        <v>3</v>
      </c>
      <c r="BF1420" t="s">
        <v>3</v>
      </c>
      <c r="BG1420" t="s">
        <v>3</v>
      </c>
      <c r="BH1420">
        <v>3</v>
      </c>
      <c r="BI1420">
        <v>2</v>
      </c>
      <c r="BJ1420" t="s">
        <v>425</v>
      </c>
      <c r="BM1420">
        <v>500002</v>
      </c>
      <c r="BN1420">
        <v>0</v>
      </c>
      <c r="BO1420" t="s">
        <v>67</v>
      </c>
      <c r="BP1420">
        <v>1</v>
      </c>
      <c r="BQ1420">
        <v>12</v>
      </c>
      <c r="BR1420">
        <v>0</v>
      </c>
      <c r="BS1420">
        <v>1</v>
      </c>
      <c r="BT1420">
        <v>1</v>
      </c>
      <c r="BU1420">
        <v>1</v>
      </c>
      <c r="BV1420">
        <v>1</v>
      </c>
      <c r="BW1420">
        <v>1</v>
      </c>
      <c r="BX1420">
        <v>1</v>
      </c>
      <c r="BY1420" t="s">
        <v>3</v>
      </c>
      <c r="BZ1420">
        <v>0</v>
      </c>
      <c r="CA1420">
        <v>0</v>
      </c>
      <c r="CB1420" t="s">
        <v>3</v>
      </c>
      <c r="CE1420">
        <v>0</v>
      </c>
      <c r="CF1420">
        <v>0</v>
      </c>
      <c r="CG1420">
        <v>0</v>
      </c>
      <c r="CM1420">
        <v>0</v>
      </c>
      <c r="CN1420" t="s">
        <v>3</v>
      </c>
      <c r="CO1420">
        <v>0</v>
      </c>
      <c r="CP1420">
        <f t="shared" si="1125"/>
        <v>504.07</v>
      </c>
      <c r="CQ1420">
        <f t="shared" si="1126"/>
        <v>6.23</v>
      </c>
      <c r="CR1420">
        <f t="shared" si="1127"/>
        <v>0</v>
      </c>
      <c r="CS1420">
        <f t="shared" si="1128"/>
        <v>0</v>
      </c>
      <c r="CT1420">
        <f t="shared" si="1129"/>
        <v>0</v>
      </c>
      <c r="CU1420">
        <f t="shared" si="1130"/>
        <v>0</v>
      </c>
      <c r="CV1420">
        <f t="shared" si="1131"/>
        <v>0</v>
      </c>
      <c r="CW1420">
        <f t="shared" si="1132"/>
        <v>0</v>
      </c>
      <c r="CX1420">
        <f t="shared" si="1133"/>
        <v>0</v>
      </c>
      <c r="CY1420">
        <f t="shared" si="1134"/>
        <v>0</v>
      </c>
      <c r="CZ1420">
        <f t="shared" si="1135"/>
        <v>0</v>
      </c>
      <c r="DC1420" t="s">
        <v>3</v>
      </c>
      <c r="DD1420" t="s">
        <v>3</v>
      </c>
      <c r="DE1420" t="s">
        <v>3</v>
      </c>
      <c r="DF1420" t="s">
        <v>3</v>
      </c>
      <c r="DG1420" t="s">
        <v>3</v>
      </c>
      <c r="DH1420" t="s">
        <v>3</v>
      </c>
      <c r="DI1420" t="s">
        <v>3</v>
      </c>
      <c r="DJ1420" t="s">
        <v>3</v>
      </c>
      <c r="DK1420" t="s">
        <v>3</v>
      </c>
      <c r="DL1420" t="s">
        <v>3</v>
      </c>
      <c r="DM1420" t="s">
        <v>3</v>
      </c>
      <c r="DN1420">
        <v>0</v>
      </c>
      <c r="DO1420">
        <v>0</v>
      </c>
      <c r="DP1420">
        <v>1</v>
      </c>
      <c r="DQ1420">
        <v>1</v>
      </c>
      <c r="DU1420">
        <v>1003</v>
      </c>
      <c r="DV1420" t="s">
        <v>382</v>
      </c>
      <c r="DW1420" t="s">
        <v>382</v>
      </c>
      <c r="DX1420">
        <v>1</v>
      </c>
      <c r="DZ1420" t="s">
        <v>3</v>
      </c>
      <c r="EA1420" t="s">
        <v>3</v>
      </c>
      <c r="EB1420" t="s">
        <v>3</v>
      </c>
      <c r="EC1420" t="s">
        <v>3</v>
      </c>
      <c r="EE1420">
        <v>30172931</v>
      </c>
      <c r="EF1420">
        <v>12</v>
      </c>
      <c r="EG1420" t="s">
        <v>374</v>
      </c>
      <c r="EH1420">
        <v>0</v>
      </c>
      <c r="EI1420" t="s">
        <v>3</v>
      </c>
      <c r="EJ1420">
        <v>2</v>
      </c>
      <c r="EK1420">
        <v>500002</v>
      </c>
      <c r="EL1420" t="s">
        <v>375</v>
      </c>
      <c r="EM1420" t="s">
        <v>376</v>
      </c>
      <c r="EO1420" t="s">
        <v>3</v>
      </c>
      <c r="EQ1420">
        <v>0</v>
      </c>
      <c r="ER1420">
        <v>6.23</v>
      </c>
      <c r="ES1420">
        <v>6.23</v>
      </c>
      <c r="ET1420">
        <v>0</v>
      </c>
      <c r="EU1420">
        <v>0</v>
      </c>
      <c r="EV1420">
        <v>0</v>
      </c>
      <c r="EW1420">
        <v>0</v>
      </c>
      <c r="EX1420">
        <v>0</v>
      </c>
      <c r="EY1420">
        <v>0</v>
      </c>
      <c r="FQ1420">
        <v>0</v>
      </c>
      <c r="FR1420">
        <f t="shared" si="1136"/>
        <v>0</v>
      </c>
      <c r="FS1420">
        <v>0</v>
      </c>
      <c r="FX1420">
        <v>0</v>
      </c>
      <c r="FY1420">
        <v>0</v>
      </c>
      <c r="GA1420" t="s">
        <v>3</v>
      </c>
      <c r="GD1420">
        <v>1</v>
      </c>
      <c r="GF1420">
        <v>-735834051</v>
      </c>
      <c r="GG1420">
        <v>2</v>
      </c>
      <c r="GH1420">
        <v>1</v>
      </c>
      <c r="GI1420">
        <v>4</v>
      </c>
      <c r="GJ1420">
        <v>0</v>
      </c>
      <c r="GK1420">
        <v>0</v>
      </c>
      <c r="GL1420">
        <f t="shared" si="1137"/>
        <v>0</v>
      </c>
      <c r="GM1420">
        <f t="shared" si="1138"/>
        <v>504.07</v>
      </c>
      <c r="GN1420">
        <f t="shared" si="1139"/>
        <v>0</v>
      </c>
      <c r="GO1420">
        <f t="shared" si="1140"/>
        <v>504.07</v>
      </c>
      <c r="GP1420">
        <f t="shared" si="1141"/>
        <v>0</v>
      </c>
      <c r="GR1420">
        <v>0</v>
      </c>
      <c r="GS1420">
        <v>0</v>
      </c>
      <c r="GT1420">
        <v>0</v>
      </c>
      <c r="GU1420" t="s">
        <v>3</v>
      </c>
      <c r="GV1420">
        <f t="shared" si="1142"/>
        <v>0</v>
      </c>
      <c r="GW1420">
        <v>1</v>
      </c>
      <c r="GX1420">
        <f t="shared" si="1143"/>
        <v>0</v>
      </c>
      <c r="HA1420">
        <v>0</v>
      </c>
      <c r="HB1420">
        <v>0</v>
      </c>
      <c r="HC1420">
        <f t="shared" si="1144"/>
        <v>0</v>
      </c>
      <c r="HE1420" t="s">
        <v>3</v>
      </c>
      <c r="HF1420" t="s">
        <v>3</v>
      </c>
      <c r="HI1420">
        <f t="shared" si="1145"/>
        <v>0</v>
      </c>
      <c r="HJ1420">
        <f t="shared" si="1146"/>
        <v>0</v>
      </c>
      <c r="HK1420">
        <f t="shared" si="1147"/>
        <v>0</v>
      </c>
      <c r="HL1420">
        <f t="shared" si="1148"/>
        <v>0</v>
      </c>
      <c r="HM1420" t="s">
        <v>3</v>
      </c>
      <c r="HN1420" t="s">
        <v>3</v>
      </c>
      <c r="HO1420" t="s">
        <v>3</v>
      </c>
      <c r="HP1420" t="s">
        <v>3</v>
      </c>
      <c r="HQ1420" t="s">
        <v>3</v>
      </c>
      <c r="IK1420">
        <v>0</v>
      </c>
    </row>
    <row r="1421" spans="1:245" x14ac:dyDescent="0.2">
      <c r="A1421">
        <v>17</v>
      </c>
      <c r="B1421">
        <v>0</v>
      </c>
      <c r="C1421">
        <f>ROW(SmtRes!A892)</f>
        <v>892</v>
      </c>
      <c r="D1421">
        <f>ROW(EtalonRes!A1001)</f>
        <v>1001</v>
      </c>
      <c r="E1421" t="s">
        <v>71</v>
      </c>
      <c r="F1421" t="s">
        <v>408</v>
      </c>
      <c r="G1421" t="s">
        <v>409</v>
      </c>
      <c r="H1421" t="s">
        <v>348</v>
      </c>
      <c r="I1421">
        <f>ROUND(90/100,7)</f>
        <v>0.9</v>
      </c>
      <c r="J1421">
        <v>0</v>
      </c>
      <c r="K1421">
        <f>ROUND(90/100,7)</f>
        <v>0.9</v>
      </c>
      <c r="O1421">
        <f t="shared" si="1110"/>
        <v>3313.03</v>
      </c>
      <c r="P1421">
        <f t="shared" si="1111"/>
        <v>443.57</v>
      </c>
      <c r="Q1421">
        <f t="shared" si="1112"/>
        <v>1090.8499999999999</v>
      </c>
      <c r="R1421">
        <f t="shared" si="1113"/>
        <v>144.25</v>
      </c>
      <c r="S1421">
        <f t="shared" si="1114"/>
        <v>1778.61</v>
      </c>
      <c r="T1421">
        <f t="shared" si="1115"/>
        <v>0</v>
      </c>
      <c r="U1421">
        <f t="shared" si="1116"/>
        <v>185.85287999999997</v>
      </c>
      <c r="V1421">
        <f t="shared" si="1117"/>
        <v>11.069999999999999</v>
      </c>
      <c r="W1421">
        <f t="shared" si="1118"/>
        <v>0</v>
      </c>
      <c r="X1421">
        <f t="shared" si="1119"/>
        <v>2093.9899999999998</v>
      </c>
      <c r="Y1421">
        <f t="shared" si="1120"/>
        <v>1176.79</v>
      </c>
      <c r="AA1421">
        <v>30589570</v>
      </c>
      <c r="AB1421">
        <f t="shared" si="1121"/>
        <v>3681.1489999999999</v>
      </c>
      <c r="AC1421">
        <f t="shared" si="1122"/>
        <v>492.86</v>
      </c>
      <c r="AD1421">
        <f>ROUND(((((ET1421*ROUND((1.25*1.2),7)))-((EU1421*ROUND((1.25*1.2),7))))+AE1421),6)</f>
        <v>1212.06</v>
      </c>
      <c r="AE1421">
        <f>ROUND(((EU1421*ROUND((1.25*1.2),7))),6)</f>
        <v>160.27500000000001</v>
      </c>
      <c r="AF1421">
        <f>ROUND(((EV1421*ROUND((1.15*1.2),7))),6)</f>
        <v>1976.229</v>
      </c>
      <c r="AG1421">
        <f t="shared" si="1123"/>
        <v>0</v>
      </c>
      <c r="AH1421">
        <f>((EW1421*ROUND((1.15*1.2),7)))</f>
        <v>206.50319999999996</v>
      </c>
      <c r="AI1421">
        <f>((EX1421*ROUND((1.25*1.2),7)))</f>
        <v>12.299999999999999</v>
      </c>
      <c r="AJ1421">
        <f t="shared" si="1124"/>
        <v>0</v>
      </c>
      <c r="AK1421">
        <v>2732.95</v>
      </c>
      <c r="AL1421">
        <v>492.86</v>
      </c>
      <c r="AM1421">
        <v>808.04</v>
      </c>
      <c r="AN1421">
        <v>106.85</v>
      </c>
      <c r="AO1421">
        <v>1432.05</v>
      </c>
      <c r="AP1421">
        <v>0</v>
      </c>
      <c r="AQ1421">
        <v>149.63999999999999</v>
      </c>
      <c r="AR1421">
        <v>8.1999999999999993</v>
      </c>
      <c r="AS1421">
        <v>0</v>
      </c>
      <c r="AT1421">
        <v>108.9</v>
      </c>
      <c r="AU1421">
        <v>61.2</v>
      </c>
      <c r="AV1421">
        <v>1</v>
      </c>
      <c r="AW1421">
        <v>1</v>
      </c>
      <c r="AZ1421">
        <v>1</v>
      </c>
      <c r="BA1421">
        <v>30.09</v>
      </c>
      <c r="BB1421">
        <v>1</v>
      </c>
      <c r="BC1421">
        <v>1</v>
      </c>
      <c r="BD1421" t="s">
        <v>3</v>
      </c>
      <c r="BE1421" t="s">
        <v>3</v>
      </c>
      <c r="BF1421" t="s">
        <v>3</v>
      </c>
      <c r="BG1421" t="s">
        <v>3</v>
      </c>
      <c r="BH1421">
        <v>0</v>
      </c>
      <c r="BI1421">
        <v>1</v>
      </c>
      <c r="BJ1421" t="s">
        <v>410</v>
      </c>
      <c r="BM1421">
        <v>16001</v>
      </c>
      <c r="BN1421">
        <v>0</v>
      </c>
      <c r="BO1421" t="s">
        <v>26</v>
      </c>
      <c r="BP1421">
        <v>1</v>
      </c>
      <c r="BQ1421">
        <v>22</v>
      </c>
      <c r="BR1421">
        <v>0</v>
      </c>
      <c r="BS1421">
        <v>30.09</v>
      </c>
      <c r="BT1421">
        <v>1</v>
      </c>
      <c r="BU1421">
        <v>1</v>
      </c>
      <c r="BV1421">
        <v>1</v>
      </c>
      <c r="BW1421">
        <v>1</v>
      </c>
      <c r="BX1421">
        <v>1</v>
      </c>
      <c r="BY1421" t="s">
        <v>3</v>
      </c>
      <c r="BZ1421">
        <v>121</v>
      </c>
      <c r="CA1421">
        <v>72</v>
      </c>
      <c r="CB1421" t="s">
        <v>3</v>
      </c>
      <c r="CE1421">
        <v>0</v>
      </c>
      <c r="CF1421">
        <v>0</v>
      </c>
      <c r="CG1421">
        <v>0</v>
      </c>
      <c r="CM1421">
        <v>0</v>
      </c>
      <c r="CN1421" t="s">
        <v>1974</v>
      </c>
      <c r="CO1421">
        <v>0</v>
      </c>
      <c r="CP1421">
        <f t="shared" si="1125"/>
        <v>3313.0299999999997</v>
      </c>
      <c r="CQ1421">
        <f t="shared" si="1126"/>
        <v>492.86</v>
      </c>
      <c r="CR1421">
        <f t="shared" si="1127"/>
        <v>1212.06</v>
      </c>
      <c r="CS1421">
        <f t="shared" si="1128"/>
        <v>160.27500000000001</v>
      </c>
      <c r="CT1421">
        <f t="shared" si="1129"/>
        <v>1976.229</v>
      </c>
      <c r="CU1421">
        <f t="shared" si="1130"/>
        <v>0</v>
      </c>
      <c r="CV1421">
        <f t="shared" si="1131"/>
        <v>206.50319999999996</v>
      </c>
      <c r="CW1421">
        <f t="shared" si="1132"/>
        <v>12.299999999999999</v>
      </c>
      <c r="CX1421">
        <f t="shared" si="1133"/>
        <v>0</v>
      </c>
      <c r="CY1421">
        <f t="shared" si="1134"/>
        <v>2093.9945400000001</v>
      </c>
      <c r="CZ1421">
        <f t="shared" si="1135"/>
        <v>1176.7903200000001</v>
      </c>
      <c r="DC1421" t="s">
        <v>3</v>
      </c>
      <c r="DD1421" t="s">
        <v>3</v>
      </c>
      <c r="DE1421" t="s">
        <v>361</v>
      </c>
      <c r="DF1421" t="s">
        <v>361</v>
      </c>
      <c r="DG1421" t="s">
        <v>362</v>
      </c>
      <c r="DH1421" t="s">
        <v>3</v>
      </c>
      <c r="DI1421" t="s">
        <v>362</v>
      </c>
      <c r="DJ1421" t="s">
        <v>361</v>
      </c>
      <c r="DK1421" t="s">
        <v>3</v>
      </c>
      <c r="DL1421" t="s">
        <v>29</v>
      </c>
      <c r="DM1421" t="s">
        <v>30</v>
      </c>
      <c r="DN1421">
        <v>0</v>
      </c>
      <c r="DO1421">
        <v>0</v>
      </c>
      <c r="DP1421">
        <v>1</v>
      </c>
      <c r="DQ1421">
        <v>1</v>
      </c>
      <c r="DU1421">
        <v>1013</v>
      </c>
      <c r="DV1421" t="s">
        <v>348</v>
      </c>
      <c r="DW1421" t="s">
        <v>348</v>
      </c>
      <c r="DX1421">
        <v>1</v>
      </c>
      <c r="DZ1421" t="s">
        <v>3</v>
      </c>
      <c r="EA1421" t="s">
        <v>3</v>
      </c>
      <c r="EB1421" t="s">
        <v>3</v>
      </c>
      <c r="EC1421" t="s">
        <v>3</v>
      </c>
      <c r="EE1421">
        <v>30173025</v>
      </c>
      <c r="EF1421">
        <v>22</v>
      </c>
      <c r="EG1421" t="s">
        <v>363</v>
      </c>
      <c r="EH1421">
        <v>16</v>
      </c>
      <c r="EI1421" t="s">
        <v>364</v>
      </c>
      <c r="EJ1421">
        <v>1</v>
      </c>
      <c r="EK1421">
        <v>16001</v>
      </c>
      <c r="EL1421" t="s">
        <v>365</v>
      </c>
      <c r="EM1421" t="s">
        <v>366</v>
      </c>
      <c r="EO1421" t="s">
        <v>367</v>
      </c>
      <c r="EQ1421">
        <v>0</v>
      </c>
      <c r="ER1421">
        <v>2732.95</v>
      </c>
      <c r="ES1421">
        <v>492.86</v>
      </c>
      <c r="ET1421">
        <v>808.04</v>
      </c>
      <c r="EU1421">
        <v>106.85</v>
      </c>
      <c r="EV1421">
        <v>1432.05</v>
      </c>
      <c r="EW1421">
        <v>149.63999999999999</v>
      </c>
      <c r="EX1421">
        <v>8.1999999999999993</v>
      </c>
      <c r="EY1421">
        <v>0</v>
      </c>
      <c r="FQ1421">
        <v>0</v>
      </c>
      <c r="FR1421">
        <f t="shared" si="1136"/>
        <v>0</v>
      </c>
      <c r="FS1421">
        <v>0</v>
      </c>
      <c r="FX1421">
        <v>108.9</v>
      </c>
      <c r="FY1421">
        <v>61.2</v>
      </c>
      <c r="GA1421" t="s">
        <v>3</v>
      </c>
      <c r="GD1421">
        <v>1</v>
      </c>
      <c r="GF1421">
        <v>-966061150</v>
      </c>
      <c r="GG1421">
        <v>2</v>
      </c>
      <c r="GH1421">
        <v>1</v>
      </c>
      <c r="GI1421">
        <v>4</v>
      </c>
      <c r="GJ1421">
        <v>0</v>
      </c>
      <c r="GK1421">
        <v>0</v>
      </c>
      <c r="GL1421">
        <f t="shared" si="1137"/>
        <v>0</v>
      </c>
      <c r="GM1421">
        <f t="shared" si="1138"/>
        <v>6583.81</v>
      </c>
      <c r="GN1421">
        <f t="shared" si="1139"/>
        <v>6583.81</v>
      </c>
      <c r="GO1421">
        <f t="shared" si="1140"/>
        <v>0</v>
      </c>
      <c r="GP1421">
        <f t="shared" si="1141"/>
        <v>0</v>
      </c>
      <c r="GR1421">
        <v>0</v>
      </c>
      <c r="GS1421">
        <v>0</v>
      </c>
      <c r="GT1421">
        <v>0</v>
      </c>
      <c r="GU1421" t="s">
        <v>3</v>
      </c>
      <c r="GV1421">
        <f t="shared" si="1142"/>
        <v>0</v>
      </c>
      <c r="GW1421">
        <v>1</v>
      </c>
      <c r="GX1421">
        <f t="shared" si="1143"/>
        <v>0</v>
      </c>
      <c r="HA1421">
        <v>0</v>
      </c>
      <c r="HB1421">
        <v>0</v>
      </c>
      <c r="HC1421">
        <f t="shared" si="1144"/>
        <v>0</v>
      </c>
      <c r="HE1421" t="s">
        <v>3</v>
      </c>
      <c r="HF1421" t="s">
        <v>3</v>
      </c>
      <c r="HI1421">
        <f t="shared" si="1145"/>
        <v>4340</v>
      </c>
      <c r="HJ1421">
        <f t="shared" si="1146"/>
        <v>53518</v>
      </c>
      <c r="HK1421">
        <f t="shared" si="1147"/>
        <v>63007</v>
      </c>
      <c r="HL1421">
        <f t="shared" si="1148"/>
        <v>35409</v>
      </c>
      <c r="HM1421" t="s">
        <v>3</v>
      </c>
      <c r="HN1421" t="s">
        <v>368</v>
      </c>
      <c r="HO1421" t="s">
        <v>369</v>
      </c>
      <c r="HP1421" t="s">
        <v>364</v>
      </c>
      <c r="HQ1421" t="s">
        <v>364</v>
      </c>
      <c r="IK1421">
        <v>0</v>
      </c>
    </row>
    <row r="1422" spans="1:245" x14ac:dyDescent="0.2">
      <c r="A1422">
        <v>17</v>
      </c>
      <c r="B1422">
        <v>0</v>
      </c>
      <c r="E1422" t="s">
        <v>75</v>
      </c>
      <c r="F1422" t="s">
        <v>411</v>
      </c>
      <c r="G1422" t="s">
        <v>412</v>
      </c>
      <c r="H1422" t="s">
        <v>372</v>
      </c>
      <c r="I1422">
        <f>ROUND(I1421*-9.29,7)</f>
        <v>-8.3610000000000007</v>
      </c>
      <c r="J1422">
        <v>0</v>
      </c>
      <c r="K1422">
        <f>ROUND(I1421*-9.29,7)</f>
        <v>-8.3610000000000007</v>
      </c>
      <c r="O1422">
        <f t="shared" si="1110"/>
        <v>-400.91</v>
      </c>
      <c r="P1422">
        <f t="shared" si="1111"/>
        <v>-400.91</v>
      </c>
      <c r="Q1422">
        <f t="shared" si="1112"/>
        <v>0</v>
      </c>
      <c r="R1422">
        <f t="shared" si="1113"/>
        <v>0</v>
      </c>
      <c r="S1422">
        <f t="shared" si="1114"/>
        <v>0</v>
      </c>
      <c r="T1422">
        <f t="shared" si="1115"/>
        <v>0</v>
      </c>
      <c r="U1422">
        <f t="shared" si="1116"/>
        <v>0</v>
      </c>
      <c r="V1422">
        <f t="shared" si="1117"/>
        <v>0</v>
      </c>
      <c r="W1422">
        <f t="shared" si="1118"/>
        <v>0</v>
      </c>
      <c r="X1422">
        <f t="shared" si="1119"/>
        <v>0</v>
      </c>
      <c r="Y1422">
        <f t="shared" si="1120"/>
        <v>0</v>
      </c>
      <c r="AA1422">
        <v>30589570</v>
      </c>
      <c r="AB1422">
        <f t="shared" si="1121"/>
        <v>47.95</v>
      </c>
      <c r="AC1422">
        <f t="shared" si="1122"/>
        <v>47.95</v>
      </c>
      <c r="AD1422">
        <f>ROUND((((ET1422)-(EU1422))+AE1422),6)</f>
        <v>0</v>
      </c>
      <c r="AE1422">
        <f>ROUND((EU1422),6)</f>
        <v>0</v>
      </c>
      <c r="AF1422">
        <f>ROUND((EV1422),6)</f>
        <v>0</v>
      </c>
      <c r="AG1422">
        <f t="shared" si="1123"/>
        <v>0</v>
      </c>
      <c r="AH1422">
        <f>(EW1422)</f>
        <v>0</v>
      </c>
      <c r="AI1422">
        <f>(EX1422)</f>
        <v>0</v>
      </c>
      <c r="AJ1422">
        <f t="shared" si="1124"/>
        <v>0</v>
      </c>
      <c r="AK1422">
        <v>47.95</v>
      </c>
      <c r="AL1422">
        <v>47.95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1</v>
      </c>
      <c r="AW1422">
        <v>1</v>
      </c>
      <c r="AZ1422">
        <v>1</v>
      </c>
      <c r="BA1422">
        <v>1</v>
      </c>
      <c r="BB1422">
        <v>1</v>
      </c>
      <c r="BC1422">
        <v>1</v>
      </c>
      <c r="BD1422" t="s">
        <v>3</v>
      </c>
      <c r="BE1422" t="s">
        <v>3</v>
      </c>
      <c r="BF1422" t="s">
        <v>3</v>
      </c>
      <c r="BG1422" t="s">
        <v>3</v>
      </c>
      <c r="BH1422">
        <v>3</v>
      </c>
      <c r="BI1422">
        <v>2</v>
      </c>
      <c r="BJ1422" t="s">
        <v>413</v>
      </c>
      <c r="BM1422">
        <v>500002</v>
      </c>
      <c r="BN1422">
        <v>0</v>
      </c>
      <c r="BO1422" t="s">
        <v>67</v>
      </c>
      <c r="BP1422">
        <v>1</v>
      </c>
      <c r="BQ1422">
        <v>12</v>
      </c>
      <c r="BR1422">
        <v>1</v>
      </c>
      <c r="BS1422">
        <v>1</v>
      </c>
      <c r="BT1422">
        <v>1</v>
      </c>
      <c r="BU1422">
        <v>1</v>
      </c>
      <c r="BV1422">
        <v>1</v>
      </c>
      <c r="BW1422">
        <v>1</v>
      </c>
      <c r="BX1422">
        <v>1</v>
      </c>
      <c r="BY1422" t="s">
        <v>3</v>
      </c>
      <c r="BZ1422">
        <v>0</v>
      </c>
      <c r="CA1422">
        <v>0</v>
      </c>
      <c r="CB1422" t="s">
        <v>3</v>
      </c>
      <c r="CE1422">
        <v>0</v>
      </c>
      <c r="CF1422">
        <v>0</v>
      </c>
      <c r="CG1422">
        <v>0</v>
      </c>
      <c r="CM1422">
        <v>0</v>
      </c>
      <c r="CN1422" t="s">
        <v>3</v>
      </c>
      <c r="CO1422">
        <v>0</v>
      </c>
      <c r="CP1422">
        <f t="shared" si="1125"/>
        <v>-400.91</v>
      </c>
      <c r="CQ1422">
        <f t="shared" si="1126"/>
        <v>47.95</v>
      </c>
      <c r="CR1422">
        <f t="shared" si="1127"/>
        <v>0</v>
      </c>
      <c r="CS1422">
        <f t="shared" si="1128"/>
        <v>0</v>
      </c>
      <c r="CT1422">
        <f t="shared" si="1129"/>
        <v>0</v>
      </c>
      <c r="CU1422">
        <f t="shared" si="1130"/>
        <v>0</v>
      </c>
      <c r="CV1422">
        <f t="shared" si="1131"/>
        <v>0</v>
      </c>
      <c r="CW1422">
        <f t="shared" si="1132"/>
        <v>0</v>
      </c>
      <c r="CX1422">
        <f t="shared" si="1133"/>
        <v>0</v>
      </c>
      <c r="CY1422">
        <f t="shared" si="1134"/>
        <v>0</v>
      </c>
      <c r="CZ1422">
        <f t="shared" si="1135"/>
        <v>0</v>
      </c>
      <c r="DC1422" t="s">
        <v>3</v>
      </c>
      <c r="DD1422" t="s">
        <v>3</v>
      </c>
      <c r="DE1422" t="s">
        <v>3</v>
      </c>
      <c r="DF1422" t="s">
        <v>3</v>
      </c>
      <c r="DG1422" t="s">
        <v>3</v>
      </c>
      <c r="DH1422" t="s">
        <v>3</v>
      </c>
      <c r="DI1422" t="s">
        <v>3</v>
      </c>
      <c r="DJ1422" t="s">
        <v>3</v>
      </c>
      <c r="DK1422" t="s">
        <v>3</v>
      </c>
      <c r="DL1422" t="s">
        <v>3</v>
      </c>
      <c r="DM1422" t="s">
        <v>3</v>
      </c>
      <c r="DN1422">
        <v>0</v>
      </c>
      <c r="DO1422">
        <v>0</v>
      </c>
      <c r="DP1422">
        <v>1</v>
      </c>
      <c r="DQ1422">
        <v>1</v>
      </c>
      <c r="DU1422">
        <v>1003</v>
      </c>
      <c r="DV1422" t="s">
        <v>372</v>
      </c>
      <c r="DW1422" t="s">
        <v>372</v>
      </c>
      <c r="DX1422">
        <v>10</v>
      </c>
      <c r="DZ1422" t="s">
        <v>3</v>
      </c>
      <c r="EA1422" t="s">
        <v>3</v>
      </c>
      <c r="EB1422" t="s">
        <v>3</v>
      </c>
      <c r="EC1422" t="s">
        <v>3</v>
      </c>
      <c r="EE1422">
        <v>30172931</v>
      </c>
      <c r="EF1422">
        <v>12</v>
      </c>
      <c r="EG1422" t="s">
        <v>374</v>
      </c>
      <c r="EH1422">
        <v>0</v>
      </c>
      <c r="EI1422" t="s">
        <v>3</v>
      </c>
      <c r="EJ1422">
        <v>2</v>
      </c>
      <c r="EK1422">
        <v>500002</v>
      </c>
      <c r="EL1422" t="s">
        <v>375</v>
      </c>
      <c r="EM1422" t="s">
        <v>376</v>
      </c>
      <c r="EO1422" t="s">
        <v>3</v>
      </c>
      <c r="EQ1422">
        <v>32768</v>
      </c>
      <c r="ER1422">
        <v>47.95</v>
      </c>
      <c r="ES1422">
        <v>47.95</v>
      </c>
      <c r="ET1422">
        <v>0</v>
      </c>
      <c r="EU1422">
        <v>0</v>
      </c>
      <c r="EV1422">
        <v>0</v>
      </c>
      <c r="EW1422">
        <v>0</v>
      </c>
      <c r="EX1422">
        <v>0</v>
      </c>
      <c r="EY1422">
        <v>0</v>
      </c>
      <c r="FQ1422">
        <v>0</v>
      </c>
      <c r="FR1422">
        <f t="shared" si="1136"/>
        <v>0</v>
      </c>
      <c r="FS1422">
        <v>0</v>
      </c>
      <c r="FX1422">
        <v>0</v>
      </c>
      <c r="FY1422">
        <v>0</v>
      </c>
      <c r="GA1422" t="s">
        <v>3</v>
      </c>
      <c r="GD1422">
        <v>1</v>
      </c>
      <c r="GF1422">
        <v>-1961691766</v>
      </c>
      <c r="GG1422">
        <v>2</v>
      </c>
      <c r="GH1422">
        <v>1</v>
      </c>
      <c r="GI1422">
        <v>4</v>
      </c>
      <c r="GJ1422">
        <v>0</v>
      </c>
      <c r="GK1422">
        <v>0</v>
      </c>
      <c r="GL1422">
        <f t="shared" si="1137"/>
        <v>0</v>
      </c>
      <c r="GM1422">
        <f t="shared" si="1138"/>
        <v>-400.91</v>
      </c>
      <c r="GN1422">
        <f t="shared" si="1139"/>
        <v>0</v>
      </c>
      <c r="GO1422">
        <f t="shared" si="1140"/>
        <v>-400.91</v>
      </c>
      <c r="GP1422">
        <f t="shared" si="1141"/>
        <v>0</v>
      </c>
      <c r="GR1422">
        <v>0</v>
      </c>
      <c r="GS1422">
        <v>0</v>
      </c>
      <c r="GT1422">
        <v>0</v>
      </c>
      <c r="GU1422" t="s">
        <v>3</v>
      </c>
      <c r="GV1422">
        <f t="shared" si="1142"/>
        <v>0</v>
      </c>
      <c r="GW1422">
        <v>1</v>
      </c>
      <c r="GX1422">
        <f t="shared" si="1143"/>
        <v>0</v>
      </c>
      <c r="HA1422">
        <v>0</v>
      </c>
      <c r="HB1422">
        <v>0</v>
      </c>
      <c r="HC1422">
        <f t="shared" si="1144"/>
        <v>0</v>
      </c>
      <c r="HE1422" t="s">
        <v>3</v>
      </c>
      <c r="HF1422" t="s">
        <v>3</v>
      </c>
      <c r="HI1422">
        <f t="shared" si="1145"/>
        <v>0</v>
      </c>
      <c r="HJ1422">
        <f t="shared" si="1146"/>
        <v>0</v>
      </c>
      <c r="HK1422">
        <f t="shared" si="1147"/>
        <v>0</v>
      </c>
      <c r="HL1422">
        <f t="shared" si="1148"/>
        <v>0</v>
      </c>
      <c r="HM1422" t="s">
        <v>3</v>
      </c>
      <c r="HN1422" t="s">
        <v>3</v>
      </c>
      <c r="HO1422" t="s">
        <v>3</v>
      </c>
      <c r="HP1422" t="s">
        <v>3</v>
      </c>
      <c r="HQ1422" t="s">
        <v>3</v>
      </c>
      <c r="IK1422">
        <v>0</v>
      </c>
    </row>
    <row r="1423" spans="1:245" x14ac:dyDescent="0.2">
      <c r="A1423">
        <v>17</v>
      </c>
      <c r="B1423">
        <v>0</v>
      </c>
      <c r="E1423" t="s">
        <v>79</v>
      </c>
      <c r="F1423" t="s">
        <v>414</v>
      </c>
      <c r="G1423" t="s">
        <v>415</v>
      </c>
      <c r="H1423" t="s">
        <v>382</v>
      </c>
      <c r="I1423">
        <v>83.61</v>
      </c>
      <c r="J1423">
        <v>0</v>
      </c>
      <c r="K1423">
        <v>83.61</v>
      </c>
      <c r="O1423">
        <f t="shared" si="1110"/>
        <v>814.36</v>
      </c>
      <c r="P1423">
        <f t="shared" si="1111"/>
        <v>814.36</v>
      </c>
      <c r="Q1423">
        <f t="shared" si="1112"/>
        <v>0</v>
      </c>
      <c r="R1423">
        <f t="shared" si="1113"/>
        <v>0</v>
      </c>
      <c r="S1423">
        <f t="shared" si="1114"/>
        <v>0</v>
      </c>
      <c r="T1423">
        <f t="shared" si="1115"/>
        <v>0</v>
      </c>
      <c r="U1423">
        <f t="shared" si="1116"/>
        <v>0</v>
      </c>
      <c r="V1423">
        <f t="shared" si="1117"/>
        <v>0</v>
      </c>
      <c r="W1423">
        <f t="shared" si="1118"/>
        <v>0</v>
      </c>
      <c r="X1423">
        <f t="shared" si="1119"/>
        <v>0</v>
      </c>
      <c r="Y1423">
        <f t="shared" si="1120"/>
        <v>0</v>
      </c>
      <c r="AA1423">
        <v>30589570</v>
      </c>
      <c r="AB1423">
        <f t="shared" si="1121"/>
        <v>9.74</v>
      </c>
      <c r="AC1423">
        <f t="shared" si="1122"/>
        <v>9.74</v>
      </c>
      <c r="AD1423">
        <f>ROUND((((ET1423)-(EU1423))+AE1423),6)</f>
        <v>0</v>
      </c>
      <c r="AE1423">
        <f>ROUND((EU1423),6)</f>
        <v>0</v>
      </c>
      <c r="AF1423">
        <f>ROUND((EV1423),6)</f>
        <v>0</v>
      </c>
      <c r="AG1423">
        <f t="shared" si="1123"/>
        <v>0</v>
      </c>
      <c r="AH1423">
        <f>(EW1423)</f>
        <v>0</v>
      </c>
      <c r="AI1423">
        <f>(EX1423)</f>
        <v>0</v>
      </c>
      <c r="AJ1423">
        <f t="shared" si="1124"/>
        <v>0</v>
      </c>
      <c r="AK1423">
        <v>9.74</v>
      </c>
      <c r="AL1423">
        <v>9.74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1</v>
      </c>
      <c r="AW1423">
        <v>1</v>
      </c>
      <c r="AZ1423">
        <v>1</v>
      </c>
      <c r="BA1423">
        <v>1</v>
      </c>
      <c r="BB1423">
        <v>1</v>
      </c>
      <c r="BC1423">
        <v>1</v>
      </c>
      <c r="BD1423" t="s">
        <v>3</v>
      </c>
      <c r="BE1423" t="s">
        <v>3</v>
      </c>
      <c r="BF1423" t="s">
        <v>3</v>
      </c>
      <c r="BG1423" t="s">
        <v>3</v>
      </c>
      <c r="BH1423">
        <v>3</v>
      </c>
      <c r="BI1423">
        <v>2</v>
      </c>
      <c r="BJ1423" t="s">
        <v>416</v>
      </c>
      <c r="BM1423">
        <v>500002</v>
      </c>
      <c r="BN1423">
        <v>0</v>
      </c>
      <c r="BO1423" t="s">
        <v>67</v>
      </c>
      <c r="BP1423">
        <v>1</v>
      </c>
      <c r="BQ1423">
        <v>12</v>
      </c>
      <c r="BR1423">
        <v>0</v>
      </c>
      <c r="BS1423">
        <v>1</v>
      </c>
      <c r="BT1423">
        <v>1</v>
      </c>
      <c r="BU1423">
        <v>1</v>
      </c>
      <c r="BV1423">
        <v>1</v>
      </c>
      <c r="BW1423">
        <v>1</v>
      </c>
      <c r="BX1423">
        <v>1</v>
      </c>
      <c r="BY1423" t="s">
        <v>3</v>
      </c>
      <c r="BZ1423">
        <v>0</v>
      </c>
      <c r="CA1423">
        <v>0</v>
      </c>
      <c r="CB1423" t="s">
        <v>3</v>
      </c>
      <c r="CE1423">
        <v>0</v>
      </c>
      <c r="CF1423">
        <v>0</v>
      </c>
      <c r="CG1423">
        <v>0</v>
      </c>
      <c r="CM1423">
        <v>0</v>
      </c>
      <c r="CN1423" t="s">
        <v>3</v>
      </c>
      <c r="CO1423">
        <v>0</v>
      </c>
      <c r="CP1423">
        <f t="shared" si="1125"/>
        <v>814.36</v>
      </c>
      <c r="CQ1423">
        <f t="shared" si="1126"/>
        <v>9.74</v>
      </c>
      <c r="CR1423">
        <f t="shared" si="1127"/>
        <v>0</v>
      </c>
      <c r="CS1423">
        <f t="shared" si="1128"/>
        <v>0</v>
      </c>
      <c r="CT1423">
        <f t="shared" si="1129"/>
        <v>0</v>
      </c>
      <c r="CU1423">
        <f t="shared" si="1130"/>
        <v>0</v>
      </c>
      <c r="CV1423">
        <f t="shared" si="1131"/>
        <v>0</v>
      </c>
      <c r="CW1423">
        <f t="shared" si="1132"/>
        <v>0</v>
      </c>
      <c r="CX1423">
        <f t="shared" si="1133"/>
        <v>0</v>
      </c>
      <c r="CY1423">
        <f t="shared" si="1134"/>
        <v>0</v>
      </c>
      <c r="CZ1423">
        <f t="shared" si="1135"/>
        <v>0</v>
      </c>
      <c r="DC1423" t="s">
        <v>3</v>
      </c>
      <c r="DD1423" t="s">
        <v>3</v>
      </c>
      <c r="DE1423" t="s">
        <v>3</v>
      </c>
      <c r="DF1423" t="s">
        <v>3</v>
      </c>
      <c r="DG1423" t="s">
        <v>3</v>
      </c>
      <c r="DH1423" t="s">
        <v>3</v>
      </c>
      <c r="DI1423" t="s">
        <v>3</v>
      </c>
      <c r="DJ1423" t="s">
        <v>3</v>
      </c>
      <c r="DK1423" t="s">
        <v>3</v>
      </c>
      <c r="DL1423" t="s">
        <v>3</v>
      </c>
      <c r="DM1423" t="s">
        <v>3</v>
      </c>
      <c r="DN1423">
        <v>0</v>
      </c>
      <c r="DO1423">
        <v>0</v>
      </c>
      <c r="DP1423">
        <v>1</v>
      </c>
      <c r="DQ1423">
        <v>1</v>
      </c>
      <c r="DU1423">
        <v>1003</v>
      </c>
      <c r="DV1423" t="s">
        <v>382</v>
      </c>
      <c r="DW1423" t="s">
        <v>382</v>
      </c>
      <c r="DX1423">
        <v>1</v>
      </c>
      <c r="DZ1423" t="s">
        <v>3</v>
      </c>
      <c r="EA1423" t="s">
        <v>3</v>
      </c>
      <c r="EB1423" t="s">
        <v>3</v>
      </c>
      <c r="EC1423" t="s">
        <v>3</v>
      </c>
      <c r="EE1423">
        <v>30172931</v>
      </c>
      <c r="EF1423">
        <v>12</v>
      </c>
      <c r="EG1423" t="s">
        <v>374</v>
      </c>
      <c r="EH1423">
        <v>0</v>
      </c>
      <c r="EI1423" t="s">
        <v>3</v>
      </c>
      <c r="EJ1423">
        <v>2</v>
      </c>
      <c r="EK1423">
        <v>500002</v>
      </c>
      <c r="EL1423" t="s">
        <v>375</v>
      </c>
      <c r="EM1423" t="s">
        <v>376</v>
      </c>
      <c r="EO1423" t="s">
        <v>3</v>
      </c>
      <c r="EQ1423">
        <v>0</v>
      </c>
      <c r="ER1423">
        <v>9.74</v>
      </c>
      <c r="ES1423">
        <v>9.74</v>
      </c>
      <c r="ET1423">
        <v>0</v>
      </c>
      <c r="EU1423">
        <v>0</v>
      </c>
      <c r="EV1423">
        <v>0</v>
      </c>
      <c r="EW1423">
        <v>0</v>
      </c>
      <c r="EX1423">
        <v>0</v>
      </c>
      <c r="EY1423">
        <v>0</v>
      </c>
      <c r="FQ1423">
        <v>0</v>
      </c>
      <c r="FR1423">
        <f t="shared" si="1136"/>
        <v>0</v>
      </c>
      <c r="FS1423">
        <v>0</v>
      </c>
      <c r="FX1423">
        <v>0</v>
      </c>
      <c r="FY1423">
        <v>0</v>
      </c>
      <c r="GA1423" t="s">
        <v>3</v>
      </c>
      <c r="GD1423">
        <v>1</v>
      </c>
      <c r="GF1423">
        <v>-1460855870</v>
      </c>
      <c r="GG1423">
        <v>2</v>
      </c>
      <c r="GH1423">
        <v>1</v>
      </c>
      <c r="GI1423">
        <v>4</v>
      </c>
      <c r="GJ1423">
        <v>0</v>
      </c>
      <c r="GK1423">
        <v>0</v>
      </c>
      <c r="GL1423">
        <f t="shared" si="1137"/>
        <v>0</v>
      </c>
      <c r="GM1423">
        <f t="shared" si="1138"/>
        <v>814.36</v>
      </c>
      <c r="GN1423">
        <f t="shared" si="1139"/>
        <v>0</v>
      </c>
      <c r="GO1423">
        <f t="shared" si="1140"/>
        <v>814.36</v>
      </c>
      <c r="GP1423">
        <f t="shared" si="1141"/>
        <v>0</v>
      </c>
      <c r="GR1423">
        <v>0</v>
      </c>
      <c r="GS1423">
        <v>0</v>
      </c>
      <c r="GT1423">
        <v>0</v>
      </c>
      <c r="GU1423" t="s">
        <v>3</v>
      </c>
      <c r="GV1423">
        <f t="shared" si="1142"/>
        <v>0</v>
      </c>
      <c r="GW1423">
        <v>1</v>
      </c>
      <c r="GX1423">
        <f t="shared" si="1143"/>
        <v>0</v>
      </c>
      <c r="HA1423">
        <v>0</v>
      </c>
      <c r="HB1423">
        <v>0</v>
      </c>
      <c r="HC1423">
        <f t="shared" si="1144"/>
        <v>0</v>
      </c>
      <c r="HE1423" t="s">
        <v>3</v>
      </c>
      <c r="HF1423" t="s">
        <v>3</v>
      </c>
      <c r="HI1423">
        <f t="shared" si="1145"/>
        <v>0</v>
      </c>
      <c r="HJ1423">
        <f t="shared" si="1146"/>
        <v>0</v>
      </c>
      <c r="HK1423">
        <f t="shared" si="1147"/>
        <v>0</v>
      </c>
      <c r="HL1423">
        <f t="shared" si="1148"/>
        <v>0</v>
      </c>
      <c r="HM1423" t="s">
        <v>3</v>
      </c>
      <c r="HN1423" t="s">
        <v>3</v>
      </c>
      <c r="HO1423" t="s">
        <v>3</v>
      </c>
      <c r="HP1423" t="s">
        <v>3</v>
      </c>
      <c r="HQ1423" t="s">
        <v>3</v>
      </c>
      <c r="IK1423">
        <v>0</v>
      </c>
    </row>
    <row r="1424" spans="1:245" x14ac:dyDescent="0.2">
      <c r="A1424">
        <v>17</v>
      </c>
      <c r="B1424">
        <v>0</v>
      </c>
      <c r="C1424">
        <f>ROW(SmtRes!A901)</f>
        <v>901</v>
      </c>
      <c r="D1424">
        <f>ROW(EtalonRes!A1011)</f>
        <v>1011</v>
      </c>
      <c r="E1424" t="s">
        <v>84</v>
      </c>
      <c r="F1424" t="s">
        <v>426</v>
      </c>
      <c r="G1424" t="s">
        <v>427</v>
      </c>
      <c r="H1424" t="s">
        <v>428</v>
      </c>
      <c r="I1424">
        <f>ROUND(105/10,7)</f>
        <v>10.5</v>
      </c>
      <c r="J1424">
        <v>0</v>
      </c>
      <c r="K1424">
        <f>ROUND(105/10,7)</f>
        <v>10.5</v>
      </c>
      <c r="O1424">
        <f t="shared" si="1110"/>
        <v>22353.21</v>
      </c>
      <c r="P1424">
        <f t="shared" si="1111"/>
        <v>21490.98</v>
      </c>
      <c r="Q1424">
        <f t="shared" si="1112"/>
        <v>374.06</v>
      </c>
      <c r="R1424">
        <f t="shared" si="1113"/>
        <v>0</v>
      </c>
      <c r="S1424">
        <f t="shared" si="1114"/>
        <v>488.17</v>
      </c>
      <c r="T1424">
        <f t="shared" si="1115"/>
        <v>0</v>
      </c>
      <c r="U1424">
        <f t="shared" si="1116"/>
        <v>51.004799999999996</v>
      </c>
      <c r="V1424">
        <f t="shared" si="1117"/>
        <v>0</v>
      </c>
      <c r="W1424">
        <f t="shared" si="1118"/>
        <v>0</v>
      </c>
      <c r="X1424">
        <f t="shared" si="1119"/>
        <v>426.17</v>
      </c>
      <c r="Y1424">
        <f t="shared" si="1120"/>
        <v>228.22</v>
      </c>
      <c r="AA1424">
        <v>30589570</v>
      </c>
      <c r="AB1424">
        <f t="shared" si="1121"/>
        <v>2128.8771999999999</v>
      </c>
      <c r="AC1424">
        <f t="shared" si="1122"/>
        <v>2046.76</v>
      </c>
      <c r="AD1424">
        <f>ROUND(((((ET1424*ROUND((1.25*1.2),7)))-((EU1424*ROUND((1.25*1.2),7))))+AE1424),6)</f>
        <v>35.625</v>
      </c>
      <c r="AE1424">
        <f>ROUND(((EU1424*ROUND((1.25*1.2),7))),6)</f>
        <v>0</v>
      </c>
      <c r="AF1424">
        <f>ROUND(((EV1424*ROUND((1.15*1.2),7))),6)</f>
        <v>46.492199999999997</v>
      </c>
      <c r="AG1424">
        <f t="shared" si="1123"/>
        <v>0</v>
      </c>
      <c r="AH1424">
        <f>((EW1424*ROUND((1.15*1.2),7)))</f>
        <v>4.8575999999999997</v>
      </c>
      <c r="AI1424">
        <f>((EX1424*ROUND((1.25*1.2),7)))</f>
        <v>0</v>
      </c>
      <c r="AJ1424">
        <f t="shared" si="1124"/>
        <v>0</v>
      </c>
      <c r="AK1424">
        <v>2104.1999999999998</v>
      </c>
      <c r="AL1424">
        <v>2046.76</v>
      </c>
      <c r="AM1424">
        <v>23.75</v>
      </c>
      <c r="AN1424">
        <v>0</v>
      </c>
      <c r="AO1424">
        <v>33.69</v>
      </c>
      <c r="AP1424">
        <v>0</v>
      </c>
      <c r="AQ1424">
        <v>3.52</v>
      </c>
      <c r="AR1424">
        <v>0</v>
      </c>
      <c r="AS1424">
        <v>0</v>
      </c>
      <c r="AT1424">
        <v>87.3</v>
      </c>
      <c r="AU1424">
        <v>46.75</v>
      </c>
      <c r="AV1424">
        <v>1</v>
      </c>
      <c r="AW1424">
        <v>1</v>
      </c>
      <c r="AZ1424">
        <v>1</v>
      </c>
      <c r="BA1424">
        <v>30.09</v>
      </c>
      <c r="BB1424">
        <v>1</v>
      </c>
      <c r="BC1424">
        <v>1</v>
      </c>
      <c r="BD1424" t="s">
        <v>3</v>
      </c>
      <c r="BE1424" t="s">
        <v>3</v>
      </c>
      <c r="BF1424" t="s">
        <v>3</v>
      </c>
      <c r="BG1424" t="s">
        <v>3</v>
      </c>
      <c r="BH1424">
        <v>0</v>
      </c>
      <c r="BI1424">
        <v>1</v>
      </c>
      <c r="BJ1424" t="s">
        <v>429</v>
      </c>
      <c r="BM1424">
        <v>26001</v>
      </c>
      <c r="BN1424">
        <v>0</v>
      </c>
      <c r="BO1424" t="s">
        <v>26</v>
      </c>
      <c r="BP1424">
        <v>1</v>
      </c>
      <c r="BQ1424">
        <v>2</v>
      </c>
      <c r="BR1424">
        <v>0</v>
      </c>
      <c r="BS1424">
        <v>30.09</v>
      </c>
      <c r="BT1424">
        <v>1</v>
      </c>
      <c r="BU1424">
        <v>1</v>
      </c>
      <c r="BV1424">
        <v>1</v>
      </c>
      <c r="BW1424">
        <v>1</v>
      </c>
      <c r="BX1424">
        <v>1</v>
      </c>
      <c r="BY1424" t="s">
        <v>3</v>
      </c>
      <c r="BZ1424">
        <v>97</v>
      </c>
      <c r="CA1424">
        <v>55</v>
      </c>
      <c r="CB1424" t="s">
        <v>3</v>
      </c>
      <c r="CE1424">
        <v>0</v>
      </c>
      <c r="CF1424">
        <v>0</v>
      </c>
      <c r="CG1424">
        <v>0</v>
      </c>
      <c r="CM1424">
        <v>0</v>
      </c>
      <c r="CN1424" t="s">
        <v>1974</v>
      </c>
      <c r="CO1424">
        <v>0</v>
      </c>
      <c r="CP1424">
        <f t="shared" si="1125"/>
        <v>22353.21</v>
      </c>
      <c r="CQ1424">
        <f t="shared" si="1126"/>
        <v>2046.76</v>
      </c>
      <c r="CR1424">
        <f t="shared" si="1127"/>
        <v>35.625</v>
      </c>
      <c r="CS1424">
        <f t="shared" si="1128"/>
        <v>0</v>
      </c>
      <c r="CT1424">
        <f t="shared" si="1129"/>
        <v>46.492199999999997</v>
      </c>
      <c r="CU1424">
        <f t="shared" si="1130"/>
        <v>0</v>
      </c>
      <c r="CV1424">
        <f t="shared" si="1131"/>
        <v>4.8575999999999997</v>
      </c>
      <c r="CW1424">
        <f t="shared" si="1132"/>
        <v>0</v>
      </c>
      <c r="CX1424">
        <f t="shared" si="1133"/>
        <v>0</v>
      </c>
      <c r="CY1424">
        <f t="shared" si="1134"/>
        <v>426.17241000000001</v>
      </c>
      <c r="CZ1424">
        <f t="shared" si="1135"/>
        <v>228.21947500000002</v>
      </c>
      <c r="DC1424" t="s">
        <v>3</v>
      </c>
      <c r="DD1424" t="s">
        <v>3</v>
      </c>
      <c r="DE1424" t="s">
        <v>361</v>
      </c>
      <c r="DF1424" t="s">
        <v>361</v>
      </c>
      <c r="DG1424" t="s">
        <v>362</v>
      </c>
      <c r="DH1424" t="s">
        <v>3</v>
      </c>
      <c r="DI1424" t="s">
        <v>362</v>
      </c>
      <c r="DJ1424" t="s">
        <v>361</v>
      </c>
      <c r="DK1424" t="s">
        <v>3</v>
      </c>
      <c r="DL1424" t="s">
        <v>29</v>
      </c>
      <c r="DM1424" t="s">
        <v>30</v>
      </c>
      <c r="DN1424">
        <v>0</v>
      </c>
      <c r="DO1424">
        <v>0</v>
      </c>
      <c r="DP1424">
        <v>1</v>
      </c>
      <c r="DQ1424">
        <v>1</v>
      </c>
      <c r="DU1424">
        <v>1003</v>
      </c>
      <c r="DV1424" t="s">
        <v>428</v>
      </c>
      <c r="DW1424" t="s">
        <v>428</v>
      </c>
      <c r="DX1424">
        <v>10</v>
      </c>
      <c r="DZ1424" t="s">
        <v>3</v>
      </c>
      <c r="EA1424" t="s">
        <v>3</v>
      </c>
      <c r="EB1424" t="s">
        <v>3</v>
      </c>
      <c r="EC1424" t="s">
        <v>3</v>
      </c>
      <c r="EE1424">
        <v>30173038</v>
      </c>
      <c r="EF1424">
        <v>2</v>
      </c>
      <c r="EG1424" t="s">
        <v>42</v>
      </c>
      <c r="EH1424">
        <v>20</v>
      </c>
      <c r="EI1424" t="s">
        <v>430</v>
      </c>
      <c r="EJ1424">
        <v>1</v>
      </c>
      <c r="EK1424">
        <v>26001</v>
      </c>
      <c r="EL1424" t="s">
        <v>430</v>
      </c>
      <c r="EM1424" t="s">
        <v>431</v>
      </c>
      <c r="EO1424" t="s">
        <v>367</v>
      </c>
      <c r="EQ1424">
        <v>0</v>
      </c>
      <c r="ER1424">
        <v>2104.1999999999998</v>
      </c>
      <c r="ES1424">
        <v>2046.76</v>
      </c>
      <c r="ET1424">
        <v>23.75</v>
      </c>
      <c r="EU1424">
        <v>0</v>
      </c>
      <c r="EV1424">
        <v>33.69</v>
      </c>
      <c r="EW1424">
        <v>3.52</v>
      </c>
      <c r="EX1424">
        <v>0</v>
      </c>
      <c r="EY1424">
        <v>0</v>
      </c>
      <c r="FQ1424">
        <v>0</v>
      </c>
      <c r="FR1424">
        <f t="shared" si="1136"/>
        <v>0</v>
      </c>
      <c r="FS1424">
        <v>0</v>
      </c>
      <c r="FX1424">
        <v>87.3</v>
      </c>
      <c r="FY1424">
        <v>46.75</v>
      </c>
      <c r="GA1424" t="s">
        <v>3</v>
      </c>
      <c r="GD1424">
        <v>1</v>
      </c>
      <c r="GF1424">
        <v>-523677550</v>
      </c>
      <c r="GG1424">
        <v>2</v>
      </c>
      <c r="GH1424">
        <v>1</v>
      </c>
      <c r="GI1424">
        <v>4</v>
      </c>
      <c r="GJ1424">
        <v>0</v>
      </c>
      <c r="GK1424">
        <v>0</v>
      </c>
      <c r="GL1424">
        <f t="shared" si="1137"/>
        <v>0</v>
      </c>
      <c r="GM1424">
        <f t="shared" si="1138"/>
        <v>23007.599999999999</v>
      </c>
      <c r="GN1424">
        <f t="shared" si="1139"/>
        <v>23007.599999999999</v>
      </c>
      <c r="GO1424">
        <f t="shared" si="1140"/>
        <v>0</v>
      </c>
      <c r="GP1424">
        <f t="shared" si="1141"/>
        <v>0</v>
      </c>
      <c r="GR1424">
        <v>0</v>
      </c>
      <c r="GS1424">
        <v>0</v>
      </c>
      <c r="GT1424">
        <v>0</v>
      </c>
      <c r="GU1424" t="s">
        <v>3</v>
      </c>
      <c r="GV1424">
        <f t="shared" si="1142"/>
        <v>0</v>
      </c>
      <c r="GW1424">
        <v>1</v>
      </c>
      <c r="GX1424">
        <f t="shared" si="1143"/>
        <v>0</v>
      </c>
      <c r="HA1424">
        <v>0</v>
      </c>
      <c r="HB1424">
        <v>0</v>
      </c>
      <c r="HC1424">
        <f t="shared" si="1144"/>
        <v>0</v>
      </c>
      <c r="HE1424" t="s">
        <v>3</v>
      </c>
      <c r="HF1424" t="s">
        <v>3</v>
      </c>
      <c r="HI1424">
        <f t="shared" si="1145"/>
        <v>0</v>
      </c>
      <c r="HJ1424">
        <f t="shared" si="1146"/>
        <v>14689</v>
      </c>
      <c r="HK1424">
        <f t="shared" si="1147"/>
        <v>12823</v>
      </c>
      <c r="HL1424">
        <f t="shared" si="1148"/>
        <v>6867</v>
      </c>
      <c r="HM1424" t="s">
        <v>3</v>
      </c>
      <c r="HN1424" t="s">
        <v>432</v>
      </c>
      <c r="HO1424" t="s">
        <v>433</v>
      </c>
      <c r="HP1424" t="s">
        <v>430</v>
      </c>
      <c r="HQ1424" t="s">
        <v>430</v>
      </c>
      <c r="IK1424">
        <v>0</v>
      </c>
    </row>
    <row r="1425" spans="1:245" x14ac:dyDescent="0.2">
      <c r="A1425">
        <v>17</v>
      </c>
      <c r="B1425">
        <v>0</v>
      </c>
      <c r="E1425" t="s">
        <v>88</v>
      </c>
      <c r="F1425" t="s">
        <v>437</v>
      </c>
      <c r="G1425" t="s">
        <v>438</v>
      </c>
      <c r="H1425" t="s">
        <v>382</v>
      </c>
      <c r="I1425">
        <f>ROUND(I1424*-11,7)</f>
        <v>-115.5</v>
      </c>
      <c r="J1425">
        <v>0</v>
      </c>
      <c r="K1425">
        <f>ROUND(I1424*-11,7)</f>
        <v>-115.5</v>
      </c>
      <c r="O1425">
        <f t="shared" si="1110"/>
        <v>-17680.740000000002</v>
      </c>
      <c r="P1425">
        <f t="shared" si="1111"/>
        <v>-17680.740000000002</v>
      </c>
      <c r="Q1425">
        <f t="shared" si="1112"/>
        <v>0</v>
      </c>
      <c r="R1425">
        <f t="shared" si="1113"/>
        <v>0</v>
      </c>
      <c r="S1425">
        <f t="shared" si="1114"/>
        <v>0</v>
      </c>
      <c r="T1425">
        <f t="shared" si="1115"/>
        <v>0</v>
      </c>
      <c r="U1425">
        <f t="shared" si="1116"/>
        <v>0</v>
      </c>
      <c r="V1425">
        <f t="shared" si="1117"/>
        <v>0</v>
      </c>
      <c r="W1425">
        <f t="shared" si="1118"/>
        <v>0</v>
      </c>
      <c r="X1425">
        <f t="shared" si="1119"/>
        <v>0</v>
      </c>
      <c r="Y1425">
        <f t="shared" si="1120"/>
        <v>0</v>
      </c>
      <c r="AA1425">
        <v>30589570</v>
      </c>
      <c r="AB1425">
        <f t="shared" si="1121"/>
        <v>153.08000000000001</v>
      </c>
      <c r="AC1425">
        <f t="shared" si="1122"/>
        <v>153.08000000000001</v>
      </c>
      <c r="AD1425">
        <f t="shared" ref="AD1425:AD1437" si="1149">ROUND((((ET1425)-(EU1425))+AE1425),6)</f>
        <v>0</v>
      </c>
      <c r="AE1425">
        <f t="shared" ref="AE1425:AE1437" si="1150">ROUND((EU1425),6)</f>
        <v>0</v>
      </c>
      <c r="AF1425">
        <f t="shared" ref="AF1425:AF1437" si="1151">ROUND((EV1425),6)</f>
        <v>0</v>
      </c>
      <c r="AG1425">
        <f t="shared" si="1123"/>
        <v>0</v>
      </c>
      <c r="AH1425">
        <f t="shared" ref="AH1425:AH1437" si="1152">(EW1425)</f>
        <v>0</v>
      </c>
      <c r="AI1425">
        <f t="shared" ref="AI1425:AI1437" si="1153">(EX1425)</f>
        <v>0</v>
      </c>
      <c r="AJ1425">
        <f t="shared" si="1124"/>
        <v>0</v>
      </c>
      <c r="AK1425">
        <v>153.08000000000001</v>
      </c>
      <c r="AL1425">
        <v>153.08000000000001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1</v>
      </c>
      <c r="AW1425">
        <v>1</v>
      </c>
      <c r="AZ1425">
        <v>1</v>
      </c>
      <c r="BA1425">
        <v>1</v>
      </c>
      <c r="BB1425">
        <v>1</v>
      </c>
      <c r="BC1425">
        <v>1</v>
      </c>
      <c r="BD1425" t="s">
        <v>3</v>
      </c>
      <c r="BE1425" t="s">
        <v>3</v>
      </c>
      <c r="BF1425" t="s">
        <v>3</v>
      </c>
      <c r="BG1425" t="s">
        <v>3</v>
      </c>
      <c r="BH1425">
        <v>3</v>
      </c>
      <c r="BI1425">
        <v>1</v>
      </c>
      <c r="BJ1425" t="s">
        <v>439</v>
      </c>
      <c r="BM1425">
        <v>500001</v>
      </c>
      <c r="BN1425">
        <v>0</v>
      </c>
      <c r="BO1425" t="s">
        <v>67</v>
      </c>
      <c r="BP1425">
        <v>1</v>
      </c>
      <c r="BQ1425">
        <v>8</v>
      </c>
      <c r="BR1425">
        <v>1</v>
      </c>
      <c r="BS1425">
        <v>1</v>
      </c>
      <c r="BT1425">
        <v>1</v>
      </c>
      <c r="BU1425">
        <v>1</v>
      </c>
      <c r="BV1425">
        <v>1</v>
      </c>
      <c r="BW1425">
        <v>1</v>
      </c>
      <c r="BX1425">
        <v>1</v>
      </c>
      <c r="BY1425" t="s">
        <v>3</v>
      </c>
      <c r="BZ1425">
        <v>0</v>
      </c>
      <c r="CA1425">
        <v>0</v>
      </c>
      <c r="CB1425" t="s">
        <v>3</v>
      </c>
      <c r="CE1425">
        <v>0</v>
      </c>
      <c r="CF1425">
        <v>0</v>
      </c>
      <c r="CG1425">
        <v>0</v>
      </c>
      <c r="CM1425">
        <v>0</v>
      </c>
      <c r="CN1425" t="s">
        <v>3</v>
      </c>
      <c r="CO1425">
        <v>0</v>
      </c>
      <c r="CP1425">
        <f t="shared" si="1125"/>
        <v>-17680.740000000002</v>
      </c>
      <c r="CQ1425">
        <f t="shared" si="1126"/>
        <v>153.08000000000001</v>
      </c>
      <c r="CR1425">
        <f t="shared" si="1127"/>
        <v>0</v>
      </c>
      <c r="CS1425">
        <f t="shared" si="1128"/>
        <v>0</v>
      </c>
      <c r="CT1425">
        <f t="shared" si="1129"/>
        <v>0</v>
      </c>
      <c r="CU1425">
        <f t="shared" si="1130"/>
        <v>0</v>
      </c>
      <c r="CV1425">
        <f t="shared" si="1131"/>
        <v>0</v>
      </c>
      <c r="CW1425">
        <f t="shared" si="1132"/>
        <v>0</v>
      </c>
      <c r="CX1425">
        <f t="shared" si="1133"/>
        <v>0</v>
      </c>
      <c r="CY1425">
        <f t="shared" si="1134"/>
        <v>0</v>
      </c>
      <c r="CZ1425">
        <f t="shared" si="1135"/>
        <v>0</v>
      </c>
      <c r="DC1425" t="s">
        <v>3</v>
      </c>
      <c r="DD1425" t="s">
        <v>3</v>
      </c>
      <c r="DE1425" t="s">
        <v>3</v>
      </c>
      <c r="DF1425" t="s">
        <v>3</v>
      </c>
      <c r="DG1425" t="s">
        <v>3</v>
      </c>
      <c r="DH1425" t="s">
        <v>3</v>
      </c>
      <c r="DI1425" t="s">
        <v>3</v>
      </c>
      <c r="DJ1425" t="s">
        <v>3</v>
      </c>
      <c r="DK1425" t="s">
        <v>3</v>
      </c>
      <c r="DL1425" t="s">
        <v>3</v>
      </c>
      <c r="DM1425" t="s">
        <v>3</v>
      </c>
      <c r="DN1425">
        <v>0</v>
      </c>
      <c r="DO1425">
        <v>0</v>
      </c>
      <c r="DP1425">
        <v>1</v>
      </c>
      <c r="DQ1425">
        <v>1</v>
      </c>
      <c r="DU1425">
        <v>1003</v>
      </c>
      <c r="DV1425" t="s">
        <v>382</v>
      </c>
      <c r="DW1425" t="s">
        <v>382</v>
      </c>
      <c r="DX1425">
        <v>1</v>
      </c>
      <c r="DZ1425" t="s">
        <v>3</v>
      </c>
      <c r="EA1425" t="s">
        <v>3</v>
      </c>
      <c r="EB1425" t="s">
        <v>3</v>
      </c>
      <c r="EC1425" t="s">
        <v>3</v>
      </c>
      <c r="EE1425">
        <v>30172930</v>
      </c>
      <c r="EF1425">
        <v>8</v>
      </c>
      <c r="EG1425" t="s">
        <v>68</v>
      </c>
      <c r="EH1425">
        <v>0</v>
      </c>
      <c r="EI1425" t="s">
        <v>3</v>
      </c>
      <c r="EJ1425">
        <v>1</v>
      </c>
      <c r="EK1425">
        <v>500001</v>
      </c>
      <c r="EL1425" t="s">
        <v>69</v>
      </c>
      <c r="EM1425" t="s">
        <v>70</v>
      </c>
      <c r="EO1425" t="s">
        <v>3</v>
      </c>
      <c r="EQ1425">
        <v>32768</v>
      </c>
      <c r="ER1425">
        <v>153.08000000000001</v>
      </c>
      <c r="ES1425">
        <v>153.08000000000001</v>
      </c>
      <c r="ET1425">
        <v>0</v>
      </c>
      <c r="EU1425">
        <v>0</v>
      </c>
      <c r="EV1425">
        <v>0</v>
      </c>
      <c r="EW1425">
        <v>0</v>
      </c>
      <c r="EX1425">
        <v>0</v>
      </c>
      <c r="EY1425">
        <v>0</v>
      </c>
      <c r="FQ1425">
        <v>0</v>
      </c>
      <c r="FR1425">
        <f t="shared" si="1136"/>
        <v>0</v>
      </c>
      <c r="FS1425">
        <v>0</v>
      </c>
      <c r="FX1425">
        <v>0</v>
      </c>
      <c r="FY1425">
        <v>0</v>
      </c>
      <c r="GA1425" t="s">
        <v>3</v>
      </c>
      <c r="GD1425">
        <v>1</v>
      </c>
      <c r="GF1425">
        <v>-1170841634</v>
      </c>
      <c r="GG1425">
        <v>2</v>
      </c>
      <c r="GH1425">
        <v>1</v>
      </c>
      <c r="GI1425">
        <v>4</v>
      </c>
      <c r="GJ1425">
        <v>0</v>
      </c>
      <c r="GK1425">
        <v>0</v>
      </c>
      <c r="GL1425">
        <f t="shared" si="1137"/>
        <v>0</v>
      </c>
      <c r="GM1425">
        <f t="shared" si="1138"/>
        <v>-17680.740000000002</v>
      </c>
      <c r="GN1425">
        <f t="shared" si="1139"/>
        <v>-17680.740000000002</v>
      </c>
      <c r="GO1425">
        <f t="shared" si="1140"/>
        <v>0</v>
      </c>
      <c r="GP1425">
        <f t="shared" si="1141"/>
        <v>0</v>
      </c>
      <c r="GR1425">
        <v>0</v>
      </c>
      <c r="GS1425">
        <v>0</v>
      </c>
      <c r="GT1425">
        <v>0</v>
      </c>
      <c r="GU1425" t="s">
        <v>3</v>
      </c>
      <c r="GV1425">
        <f t="shared" si="1142"/>
        <v>0</v>
      </c>
      <c r="GW1425">
        <v>1</v>
      </c>
      <c r="GX1425">
        <f t="shared" si="1143"/>
        <v>0</v>
      </c>
      <c r="HA1425">
        <v>0</v>
      </c>
      <c r="HB1425">
        <v>0</v>
      </c>
      <c r="HC1425">
        <f t="shared" si="1144"/>
        <v>0</v>
      </c>
      <c r="HE1425" t="s">
        <v>3</v>
      </c>
      <c r="HF1425" t="s">
        <v>3</v>
      </c>
      <c r="HI1425">
        <f t="shared" si="1145"/>
        <v>0</v>
      </c>
      <c r="HJ1425">
        <f t="shared" si="1146"/>
        <v>0</v>
      </c>
      <c r="HK1425">
        <f t="shared" si="1147"/>
        <v>0</v>
      </c>
      <c r="HL1425">
        <f t="shared" si="1148"/>
        <v>0</v>
      </c>
      <c r="HM1425" t="s">
        <v>3</v>
      </c>
      <c r="HN1425" t="s">
        <v>3</v>
      </c>
      <c r="HO1425" t="s">
        <v>3</v>
      </c>
      <c r="HP1425" t="s">
        <v>3</v>
      </c>
      <c r="HQ1425" t="s">
        <v>3</v>
      </c>
      <c r="IK1425">
        <v>0</v>
      </c>
    </row>
    <row r="1426" spans="1:245" x14ac:dyDescent="0.2">
      <c r="A1426">
        <v>17</v>
      </c>
      <c r="B1426">
        <v>0</v>
      </c>
      <c r="E1426" t="s">
        <v>93</v>
      </c>
      <c r="F1426" t="s">
        <v>1018</v>
      </c>
      <c r="G1426" t="s">
        <v>1019</v>
      </c>
      <c r="H1426" t="s">
        <v>382</v>
      </c>
      <c r="I1426">
        <v>66</v>
      </c>
      <c r="J1426">
        <v>0</v>
      </c>
      <c r="K1426">
        <v>66</v>
      </c>
      <c r="O1426">
        <f t="shared" si="1110"/>
        <v>797.94</v>
      </c>
      <c r="P1426">
        <f t="shared" si="1111"/>
        <v>797.94</v>
      </c>
      <c r="Q1426">
        <f t="shared" si="1112"/>
        <v>0</v>
      </c>
      <c r="R1426">
        <f t="shared" si="1113"/>
        <v>0</v>
      </c>
      <c r="S1426">
        <f t="shared" si="1114"/>
        <v>0</v>
      </c>
      <c r="T1426">
        <f t="shared" si="1115"/>
        <v>0</v>
      </c>
      <c r="U1426">
        <f t="shared" si="1116"/>
        <v>0</v>
      </c>
      <c r="V1426">
        <f t="shared" si="1117"/>
        <v>0</v>
      </c>
      <c r="W1426">
        <f t="shared" si="1118"/>
        <v>0</v>
      </c>
      <c r="X1426">
        <f t="shared" si="1119"/>
        <v>0</v>
      </c>
      <c r="Y1426">
        <f t="shared" si="1120"/>
        <v>0</v>
      </c>
      <c r="AA1426">
        <v>30589570</v>
      </c>
      <c r="AB1426">
        <f t="shared" si="1121"/>
        <v>12.09</v>
      </c>
      <c r="AC1426">
        <f t="shared" si="1122"/>
        <v>12.09</v>
      </c>
      <c r="AD1426">
        <f t="shared" si="1149"/>
        <v>0</v>
      </c>
      <c r="AE1426">
        <f t="shared" si="1150"/>
        <v>0</v>
      </c>
      <c r="AF1426">
        <f t="shared" si="1151"/>
        <v>0</v>
      </c>
      <c r="AG1426">
        <f t="shared" si="1123"/>
        <v>0</v>
      </c>
      <c r="AH1426">
        <f t="shared" si="1152"/>
        <v>0</v>
      </c>
      <c r="AI1426">
        <f t="shared" si="1153"/>
        <v>0</v>
      </c>
      <c r="AJ1426">
        <f t="shared" si="1124"/>
        <v>0</v>
      </c>
      <c r="AK1426">
        <v>12.09</v>
      </c>
      <c r="AL1426">
        <v>12.09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1</v>
      </c>
      <c r="AW1426">
        <v>1</v>
      </c>
      <c r="AZ1426">
        <v>1</v>
      </c>
      <c r="BA1426">
        <v>1</v>
      </c>
      <c r="BB1426">
        <v>1</v>
      </c>
      <c r="BC1426">
        <v>1</v>
      </c>
      <c r="BD1426" t="s">
        <v>3</v>
      </c>
      <c r="BE1426" t="s">
        <v>3</v>
      </c>
      <c r="BF1426" t="s">
        <v>3</v>
      </c>
      <c r="BG1426" t="s">
        <v>3</v>
      </c>
      <c r="BH1426">
        <v>3</v>
      </c>
      <c r="BI1426">
        <v>1</v>
      </c>
      <c r="BJ1426" t="s">
        <v>1020</v>
      </c>
      <c r="BM1426">
        <v>500001</v>
      </c>
      <c r="BN1426">
        <v>0</v>
      </c>
      <c r="BO1426" t="s">
        <v>67</v>
      </c>
      <c r="BP1426">
        <v>1</v>
      </c>
      <c r="BQ1426">
        <v>8</v>
      </c>
      <c r="BR1426">
        <v>0</v>
      </c>
      <c r="BS1426">
        <v>1</v>
      </c>
      <c r="BT1426">
        <v>1</v>
      </c>
      <c r="BU1426">
        <v>1</v>
      </c>
      <c r="BV1426">
        <v>1</v>
      </c>
      <c r="BW1426">
        <v>1</v>
      </c>
      <c r="BX1426">
        <v>1</v>
      </c>
      <c r="BY1426" t="s">
        <v>3</v>
      </c>
      <c r="BZ1426">
        <v>0</v>
      </c>
      <c r="CA1426">
        <v>0</v>
      </c>
      <c r="CB1426" t="s">
        <v>3</v>
      </c>
      <c r="CE1426">
        <v>0</v>
      </c>
      <c r="CF1426">
        <v>0</v>
      </c>
      <c r="CG1426">
        <v>0</v>
      </c>
      <c r="CM1426">
        <v>0</v>
      </c>
      <c r="CN1426" t="s">
        <v>3</v>
      </c>
      <c r="CO1426">
        <v>0</v>
      </c>
      <c r="CP1426">
        <f t="shared" si="1125"/>
        <v>797.94</v>
      </c>
      <c r="CQ1426">
        <f t="shared" si="1126"/>
        <v>12.09</v>
      </c>
      <c r="CR1426">
        <f t="shared" si="1127"/>
        <v>0</v>
      </c>
      <c r="CS1426">
        <f t="shared" si="1128"/>
        <v>0</v>
      </c>
      <c r="CT1426">
        <f t="shared" si="1129"/>
        <v>0</v>
      </c>
      <c r="CU1426">
        <f t="shared" si="1130"/>
        <v>0</v>
      </c>
      <c r="CV1426">
        <f t="shared" si="1131"/>
        <v>0</v>
      </c>
      <c r="CW1426">
        <f t="shared" si="1132"/>
        <v>0</v>
      </c>
      <c r="CX1426">
        <f t="shared" si="1133"/>
        <v>0</v>
      </c>
      <c r="CY1426">
        <f t="shared" si="1134"/>
        <v>0</v>
      </c>
      <c r="CZ1426">
        <f t="shared" si="1135"/>
        <v>0</v>
      </c>
      <c r="DC1426" t="s">
        <v>3</v>
      </c>
      <c r="DD1426" t="s">
        <v>3</v>
      </c>
      <c r="DE1426" t="s">
        <v>3</v>
      </c>
      <c r="DF1426" t="s">
        <v>3</v>
      </c>
      <c r="DG1426" t="s">
        <v>3</v>
      </c>
      <c r="DH1426" t="s">
        <v>3</v>
      </c>
      <c r="DI1426" t="s">
        <v>3</v>
      </c>
      <c r="DJ1426" t="s">
        <v>3</v>
      </c>
      <c r="DK1426" t="s">
        <v>3</v>
      </c>
      <c r="DL1426" t="s">
        <v>3</v>
      </c>
      <c r="DM1426" t="s">
        <v>3</v>
      </c>
      <c r="DN1426">
        <v>0</v>
      </c>
      <c r="DO1426">
        <v>0</v>
      </c>
      <c r="DP1426">
        <v>1</v>
      </c>
      <c r="DQ1426">
        <v>1</v>
      </c>
      <c r="DU1426">
        <v>1003</v>
      </c>
      <c r="DV1426" t="s">
        <v>382</v>
      </c>
      <c r="DW1426" t="s">
        <v>382</v>
      </c>
      <c r="DX1426">
        <v>1</v>
      </c>
      <c r="DZ1426" t="s">
        <v>3</v>
      </c>
      <c r="EA1426" t="s">
        <v>3</v>
      </c>
      <c r="EB1426" t="s">
        <v>3</v>
      </c>
      <c r="EC1426" t="s">
        <v>3</v>
      </c>
      <c r="EE1426">
        <v>30172930</v>
      </c>
      <c r="EF1426">
        <v>8</v>
      </c>
      <c r="EG1426" t="s">
        <v>68</v>
      </c>
      <c r="EH1426">
        <v>0</v>
      </c>
      <c r="EI1426" t="s">
        <v>3</v>
      </c>
      <c r="EJ1426">
        <v>1</v>
      </c>
      <c r="EK1426">
        <v>500001</v>
      </c>
      <c r="EL1426" t="s">
        <v>69</v>
      </c>
      <c r="EM1426" t="s">
        <v>70</v>
      </c>
      <c r="EO1426" t="s">
        <v>3</v>
      </c>
      <c r="EQ1426">
        <v>0</v>
      </c>
      <c r="ER1426">
        <v>12.09</v>
      </c>
      <c r="ES1426">
        <v>12.09</v>
      </c>
      <c r="ET1426">
        <v>0</v>
      </c>
      <c r="EU1426">
        <v>0</v>
      </c>
      <c r="EV1426">
        <v>0</v>
      </c>
      <c r="EW1426">
        <v>0</v>
      </c>
      <c r="EX1426">
        <v>0</v>
      </c>
      <c r="EY1426">
        <v>0</v>
      </c>
      <c r="FQ1426">
        <v>0</v>
      </c>
      <c r="FR1426">
        <f t="shared" si="1136"/>
        <v>0</v>
      </c>
      <c r="FS1426">
        <v>0</v>
      </c>
      <c r="FX1426">
        <v>0</v>
      </c>
      <c r="FY1426">
        <v>0</v>
      </c>
      <c r="GA1426" t="s">
        <v>3</v>
      </c>
      <c r="GD1426">
        <v>1</v>
      </c>
      <c r="GF1426">
        <v>-902462397</v>
      </c>
      <c r="GG1426">
        <v>2</v>
      </c>
      <c r="GH1426">
        <v>1</v>
      </c>
      <c r="GI1426">
        <v>4</v>
      </c>
      <c r="GJ1426">
        <v>0</v>
      </c>
      <c r="GK1426">
        <v>0</v>
      </c>
      <c r="GL1426">
        <f t="shared" si="1137"/>
        <v>0</v>
      </c>
      <c r="GM1426">
        <f t="shared" si="1138"/>
        <v>797.94</v>
      </c>
      <c r="GN1426">
        <f t="shared" si="1139"/>
        <v>797.94</v>
      </c>
      <c r="GO1426">
        <f t="shared" si="1140"/>
        <v>0</v>
      </c>
      <c r="GP1426">
        <f t="shared" si="1141"/>
        <v>0</v>
      </c>
      <c r="GR1426">
        <v>0</v>
      </c>
      <c r="GS1426">
        <v>0</v>
      </c>
      <c r="GT1426">
        <v>0</v>
      </c>
      <c r="GU1426" t="s">
        <v>3</v>
      </c>
      <c r="GV1426">
        <f t="shared" si="1142"/>
        <v>0</v>
      </c>
      <c r="GW1426">
        <v>1</v>
      </c>
      <c r="GX1426">
        <f t="shared" si="1143"/>
        <v>0</v>
      </c>
      <c r="HA1426">
        <v>0</v>
      </c>
      <c r="HB1426">
        <v>0</v>
      </c>
      <c r="HC1426">
        <f t="shared" si="1144"/>
        <v>0</v>
      </c>
      <c r="HE1426" t="s">
        <v>3</v>
      </c>
      <c r="HF1426" t="s">
        <v>3</v>
      </c>
      <c r="HI1426">
        <f t="shared" si="1145"/>
        <v>0</v>
      </c>
      <c r="HJ1426">
        <f t="shared" si="1146"/>
        <v>0</v>
      </c>
      <c r="HK1426">
        <f t="shared" si="1147"/>
        <v>0</v>
      </c>
      <c r="HL1426">
        <f t="shared" si="1148"/>
        <v>0</v>
      </c>
      <c r="HM1426" t="s">
        <v>3</v>
      </c>
      <c r="HN1426" t="s">
        <v>3</v>
      </c>
      <c r="HO1426" t="s">
        <v>3</v>
      </c>
      <c r="HP1426" t="s">
        <v>3</v>
      </c>
      <c r="HQ1426" t="s">
        <v>3</v>
      </c>
      <c r="IK1426">
        <v>0</v>
      </c>
    </row>
    <row r="1427" spans="1:245" x14ac:dyDescent="0.2">
      <c r="A1427">
        <v>17</v>
      </c>
      <c r="B1427">
        <v>0</v>
      </c>
      <c r="E1427" t="s">
        <v>97</v>
      </c>
      <c r="F1427" t="s">
        <v>1021</v>
      </c>
      <c r="G1427" t="s">
        <v>1022</v>
      </c>
      <c r="H1427" t="s">
        <v>382</v>
      </c>
      <c r="I1427">
        <v>49.5</v>
      </c>
      <c r="J1427">
        <v>0</v>
      </c>
      <c r="K1427">
        <v>49.5</v>
      </c>
      <c r="O1427">
        <f t="shared" si="1110"/>
        <v>710.82</v>
      </c>
      <c r="P1427">
        <f t="shared" si="1111"/>
        <v>710.82</v>
      </c>
      <c r="Q1427">
        <f t="shared" si="1112"/>
        <v>0</v>
      </c>
      <c r="R1427">
        <f t="shared" si="1113"/>
        <v>0</v>
      </c>
      <c r="S1427">
        <f t="shared" si="1114"/>
        <v>0</v>
      </c>
      <c r="T1427">
        <f t="shared" si="1115"/>
        <v>0</v>
      </c>
      <c r="U1427">
        <f t="shared" si="1116"/>
        <v>0</v>
      </c>
      <c r="V1427">
        <f t="shared" si="1117"/>
        <v>0</v>
      </c>
      <c r="W1427">
        <f t="shared" si="1118"/>
        <v>0</v>
      </c>
      <c r="X1427">
        <f t="shared" si="1119"/>
        <v>0</v>
      </c>
      <c r="Y1427">
        <f t="shared" si="1120"/>
        <v>0</v>
      </c>
      <c r="AA1427">
        <v>30589570</v>
      </c>
      <c r="AB1427">
        <f t="shared" si="1121"/>
        <v>14.36</v>
      </c>
      <c r="AC1427">
        <f t="shared" si="1122"/>
        <v>14.36</v>
      </c>
      <c r="AD1427">
        <f t="shared" si="1149"/>
        <v>0</v>
      </c>
      <c r="AE1427">
        <f t="shared" si="1150"/>
        <v>0</v>
      </c>
      <c r="AF1427">
        <f t="shared" si="1151"/>
        <v>0</v>
      </c>
      <c r="AG1427">
        <f t="shared" si="1123"/>
        <v>0</v>
      </c>
      <c r="AH1427">
        <f t="shared" si="1152"/>
        <v>0</v>
      </c>
      <c r="AI1427">
        <f t="shared" si="1153"/>
        <v>0</v>
      </c>
      <c r="AJ1427">
        <f t="shared" si="1124"/>
        <v>0</v>
      </c>
      <c r="AK1427">
        <v>14.36</v>
      </c>
      <c r="AL1427">
        <v>14.36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1</v>
      </c>
      <c r="AW1427">
        <v>1</v>
      </c>
      <c r="AZ1427">
        <v>1</v>
      </c>
      <c r="BA1427">
        <v>1</v>
      </c>
      <c r="BB1427">
        <v>1</v>
      </c>
      <c r="BC1427">
        <v>1</v>
      </c>
      <c r="BD1427" t="s">
        <v>3</v>
      </c>
      <c r="BE1427" t="s">
        <v>3</v>
      </c>
      <c r="BF1427" t="s">
        <v>3</v>
      </c>
      <c r="BG1427" t="s">
        <v>3</v>
      </c>
      <c r="BH1427">
        <v>3</v>
      </c>
      <c r="BI1427">
        <v>1</v>
      </c>
      <c r="BJ1427" t="s">
        <v>1023</v>
      </c>
      <c r="BM1427">
        <v>500001</v>
      </c>
      <c r="BN1427">
        <v>0</v>
      </c>
      <c r="BO1427" t="s">
        <v>67</v>
      </c>
      <c r="BP1427">
        <v>1</v>
      </c>
      <c r="BQ1427">
        <v>8</v>
      </c>
      <c r="BR1427">
        <v>0</v>
      </c>
      <c r="BS1427">
        <v>1</v>
      </c>
      <c r="BT1427">
        <v>1</v>
      </c>
      <c r="BU1427">
        <v>1</v>
      </c>
      <c r="BV1427">
        <v>1</v>
      </c>
      <c r="BW1427">
        <v>1</v>
      </c>
      <c r="BX1427">
        <v>1</v>
      </c>
      <c r="BY1427" t="s">
        <v>3</v>
      </c>
      <c r="BZ1427">
        <v>0</v>
      </c>
      <c r="CA1427">
        <v>0</v>
      </c>
      <c r="CB1427" t="s">
        <v>3</v>
      </c>
      <c r="CE1427">
        <v>0</v>
      </c>
      <c r="CF1427">
        <v>0</v>
      </c>
      <c r="CG1427">
        <v>0</v>
      </c>
      <c r="CM1427">
        <v>0</v>
      </c>
      <c r="CN1427" t="s">
        <v>3</v>
      </c>
      <c r="CO1427">
        <v>0</v>
      </c>
      <c r="CP1427">
        <f t="shared" si="1125"/>
        <v>710.82</v>
      </c>
      <c r="CQ1427">
        <f t="shared" si="1126"/>
        <v>14.36</v>
      </c>
      <c r="CR1427">
        <f t="shared" si="1127"/>
        <v>0</v>
      </c>
      <c r="CS1427">
        <f t="shared" si="1128"/>
        <v>0</v>
      </c>
      <c r="CT1427">
        <f t="shared" si="1129"/>
        <v>0</v>
      </c>
      <c r="CU1427">
        <f t="shared" si="1130"/>
        <v>0</v>
      </c>
      <c r="CV1427">
        <f t="shared" si="1131"/>
        <v>0</v>
      </c>
      <c r="CW1427">
        <f t="shared" si="1132"/>
        <v>0</v>
      </c>
      <c r="CX1427">
        <f t="shared" si="1133"/>
        <v>0</v>
      </c>
      <c r="CY1427">
        <f t="shared" si="1134"/>
        <v>0</v>
      </c>
      <c r="CZ1427">
        <f t="shared" si="1135"/>
        <v>0</v>
      </c>
      <c r="DC1427" t="s">
        <v>3</v>
      </c>
      <c r="DD1427" t="s">
        <v>3</v>
      </c>
      <c r="DE1427" t="s">
        <v>3</v>
      </c>
      <c r="DF1427" t="s">
        <v>3</v>
      </c>
      <c r="DG1427" t="s">
        <v>3</v>
      </c>
      <c r="DH1427" t="s">
        <v>3</v>
      </c>
      <c r="DI1427" t="s">
        <v>3</v>
      </c>
      <c r="DJ1427" t="s">
        <v>3</v>
      </c>
      <c r="DK1427" t="s">
        <v>3</v>
      </c>
      <c r="DL1427" t="s">
        <v>3</v>
      </c>
      <c r="DM1427" t="s">
        <v>3</v>
      </c>
      <c r="DN1427">
        <v>0</v>
      </c>
      <c r="DO1427">
        <v>0</v>
      </c>
      <c r="DP1427">
        <v>1</v>
      </c>
      <c r="DQ1427">
        <v>1</v>
      </c>
      <c r="DU1427">
        <v>1003</v>
      </c>
      <c r="DV1427" t="s">
        <v>382</v>
      </c>
      <c r="DW1427" t="s">
        <v>382</v>
      </c>
      <c r="DX1427">
        <v>1</v>
      </c>
      <c r="DZ1427" t="s">
        <v>3</v>
      </c>
      <c r="EA1427" t="s">
        <v>3</v>
      </c>
      <c r="EB1427" t="s">
        <v>3</v>
      </c>
      <c r="EC1427" t="s">
        <v>3</v>
      </c>
      <c r="EE1427">
        <v>30172930</v>
      </c>
      <c r="EF1427">
        <v>8</v>
      </c>
      <c r="EG1427" t="s">
        <v>68</v>
      </c>
      <c r="EH1427">
        <v>0</v>
      </c>
      <c r="EI1427" t="s">
        <v>3</v>
      </c>
      <c r="EJ1427">
        <v>1</v>
      </c>
      <c r="EK1427">
        <v>500001</v>
      </c>
      <c r="EL1427" t="s">
        <v>69</v>
      </c>
      <c r="EM1427" t="s">
        <v>70</v>
      </c>
      <c r="EO1427" t="s">
        <v>3</v>
      </c>
      <c r="EQ1427">
        <v>0</v>
      </c>
      <c r="ER1427">
        <v>14.36</v>
      </c>
      <c r="ES1427">
        <v>14.36</v>
      </c>
      <c r="ET1427">
        <v>0</v>
      </c>
      <c r="EU1427">
        <v>0</v>
      </c>
      <c r="EV1427">
        <v>0</v>
      </c>
      <c r="EW1427">
        <v>0</v>
      </c>
      <c r="EX1427">
        <v>0</v>
      </c>
      <c r="EY1427">
        <v>0</v>
      </c>
      <c r="FQ1427">
        <v>0</v>
      </c>
      <c r="FR1427">
        <f t="shared" si="1136"/>
        <v>0</v>
      </c>
      <c r="FS1427">
        <v>0</v>
      </c>
      <c r="FX1427">
        <v>0</v>
      </c>
      <c r="FY1427">
        <v>0</v>
      </c>
      <c r="GA1427" t="s">
        <v>3</v>
      </c>
      <c r="GD1427">
        <v>1</v>
      </c>
      <c r="GF1427">
        <v>641927886</v>
      </c>
      <c r="GG1427">
        <v>2</v>
      </c>
      <c r="GH1427">
        <v>1</v>
      </c>
      <c r="GI1427">
        <v>4</v>
      </c>
      <c r="GJ1427">
        <v>0</v>
      </c>
      <c r="GK1427">
        <v>0</v>
      </c>
      <c r="GL1427">
        <f t="shared" si="1137"/>
        <v>0</v>
      </c>
      <c r="GM1427">
        <f t="shared" si="1138"/>
        <v>710.82</v>
      </c>
      <c r="GN1427">
        <f t="shared" si="1139"/>
        <v>710.82</v>
      </c>
      <c r="GO1427">
        <f t="shared" si="1140"/>
        <v>0</v>
      </c>
      <c r="GP1427">
        <f t="shared" si="1141"/>
        <v>0</v>
      </c>
      <c r="GR1427">
        <v>0</v>
      </c>
      <c r="GS1427">
        <v>0</v>
      </c>
      <c r="GT1427">
        <v>0</v>
      </c>
      <c r="GU1427" t="s">
        <v>3</v>
      </c>
      <c r="GV1427">
        <f t="shared" si="1142"/>
        <v>0</v>
      </c>
      <c r="GW1427">
        <v>1</v>
      </c>
      <c r="GX1427">
        <f t="shared" si="1143"/>
        <v>0</v>
      </c>
      <c r="HA1427">
        <v>0</v>
      </c>
      <c r="HB1427">
        <v>0</v>
      </c>
      <c r="HC1427">
        <f t="shared" si="1144"/>
        <v>0</v>
      </c>
      <c r="HE1427" t="s">
        <v>3</v>
      </c>
      <c r="HF1427" t="s">
        <v>3</v>
      </c>
      <c r="HI1427">
        <f t="shared" si="1145"/>
        <v>0</v>
      </c>
      <c r="HJ1427">
        <f t="shared" si="1146"/>
        <v>0</v>
      </c>
      <c r="HK1427">
        <f t="shared" si="1147"/>
        <v>0</v>
      </c>
      <c r="HL1427">
        <f t="shared" si="1148"/>
        <v>0</v>
      </c>
      <c r="HM1427" t="s">
        <v>3</v>
      </c>
      <c r="HN1427" t="s">
        <v>3</v>
      </c>
      <c r="HO1427" t="s">
        <v>3</v>
      </c>
      <c r="HP1427" t="s">
        <v>3</v>
      </c>
      <c r="HQ1427" t="s">
        <v>3</v>
      </c>
      <c r="IK1427">
        <v>0</v>
      </c>
    </row>
    <row r="1428" spans="1:245" x14ac:dyDescent="0.2">
      <c r="A1428">
        <v>17</v>
      </c>
      <c r="B1428">
        <v>0</v>
      </c>
      <c r="E1428" t="s">
        <v>102</v>
      </c>
      <c r="F1428" t="s">
        <v>637</v>
      </c>
      <c r="G1428" t="s">
        <v>638</v>
      </c>
      <c r="H1428" t="s">
        <v>506</v>
      </c>
      <c r="I1428">
        <v>200</v>
      </c>
      <c r="J1428">
        <v>0</v>
      </c>
      <c r="K1428">
        <v>200</v>
      </c>
      <c r="O1428">
        <f t="shared" si="1110"/>
        <v>1364</v>
      </c>
      <c r="P1428">
        <f t="shared" si="1111"/>
        <v>1364</v>
      </c>
      <c r="Q1428">
        <f t="shared" si="1112"/>
        <v>0</v>
      </c>
      <c r="R1428">
        <f t="shared" si="1113"/>
        <v>0</v>
      </c>
      <c r="S1428">
        <f t="shared" si="1114"/>
        <v>0</v>
      </c>
      <c r="T1428">
        <f t="shared" si="1115"/>
        <v>0</v>
      </c>
      <c r="U1428">
        <f t="shared" si="1116"/>
        <v>0</v>
      </c>
      <c r="V1428">
        <f t="shared" si="1117"/>
        <v>0</v>
      </c>
      <c r="W1428">
        <f t="shared" si="1118"/>
        <v>0</v>
      </c>
      <c r="X1428">
        <f t="shared" si="1119"/>
        <v>0</v>
      </c>
      <c r="Y1428">
        <f t="shared" si="1120"/>
        <v>0</v>
      </c>
      <c r="AA1428">
        <v>30589570</v>
      </c>
      <c r="AB1428">
        <f t="shared" si="1121"/>
        <v>6.82</v>
      </c>
      <c r="AC1428">
        <f t="shared" si="1122"/>
        <v>6.82</v>
      </c>
      <c r="AD1428">
        <f t="shared" si="1149"/>
        <v>0</v>
      </c>
      <c r="AE1428">
        <f t="shared" si="1150"/>
        <v>0</v>
      </c>
      <c r="AF1428">
        <f t="shared" si="1151"/>
        <v>0</v>
      </c>
      <c r="AG1428">
        <f t="shared" si="1123"/>
        <v>0</v>
      </c>
      <c r="AH1428">
        <f t="shared" si="1152"/>
        <v>0</v>
      </c>
      <c r="AI1428">
        <f t="shared" si="1153"/>
        <v>0</v>
      </c>
      <c r="AJ1428">
        <f t="shared" si="1124"/>
        <v>0</v>
      </c>
      <c r="AK1428">
        <v>6.82</v>
      </c>
      <c r="AL1428">
        <v>6.82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1</v>
      </c>
      <c r="AW1428">
        <v>1</v>
      </c>
      <c r="AZ1428">
        <v>1</v>
      </c>
      <c r="BA1428">
        <v>1</v>
      </c>
      <c r="BB1428">
        <v>1</v>
      </c>
      <c r="BC1428">
        <v>1</v>
      </c>
      <c r="BD1428" t="s">
        <v>3</v>
      </c>
      <c r="BE1428" t="s">
        <v>3</v>
      </c>
      <c r="BF1428" t="s">
        <v>3</v>
      </c>
      <c r="BG1428" t="s">
        <v>3</v>
      </c>
      <c r="BH1428">
        <v>3</v>
      </c>
      <c r="BI1428">
        <v>1</v>
      </c>
      <c r="BJ1428" t="s">
        <v>639</v>
      </c>
      <c r="BM1428">
        <v>500001</v>
      </c>
      <c r="BN1428">
        <v>0</v>
      </c>
      <c r="BO1428" t="s">
        <v>67</v>
      </c>
      <c r="BP1428">
        <v>1</v>
      </c>
      <c r="BQ1428">
        <v>8</v>
      </c>
      <c r="BR1428">
        <v>0</v>
      </c>
      <c r="BS1428">
        <v>1</v>
      </c>
      <c r="BT1428">
        <v>1</v>
      </c>
      <c r="BU1428">
        <v>1</v>
      </c>
      <c r="BV1428">
        <v>1</v>
      </c>
      <c r="BW1428">
        <v>1</v>
      </c>
      <c r="BX1428">
        <v>1</v>
      </c>
      <c r="BY1428" t="s">
        <v>3</v>
      </c>
      <c r="BZ1428">
        <v>0</v>
      </c>
      <c r="CA1428">
        <v>0</v>
      </c>
      <c r="CB1428" t="s">
        <v>3</v>
      </c>
      <c r="CE1428">
        <v>0</v>
      </c>
      <c r="CF1428">
        <v>0</v>
      </c>
      <c r="CG1428">
        <v>0</v>
      </c>
      <c r="CM1428">
        <v>0</v>
      </c>
      <c r="CN1428" t="s">
        <v>3</v>
      </c>
      <c r="CO1428">
        <v>0</v>
      </c>
      <c r="CP1428">
        <f t="shared" si="1125"/>
        <v>1364</v>
      </c>
      <c r="CQ1428">
        <f t="shared" si="1126"/>
        <v>6.82</v>
      </c>
      <c r="CR1428">
        <f t="shared" si="1127"/>
        <v>0</v>
      </c>
      <c r="CS1428">
        <f t="shared" si="1128"/>
        <v>0</v>
      </c>
      <c r="CT1428">
        <f t="shared" si="1129"/>
        <v>0</v>
      </c>
      <c r="CU1428">
        <f t="shared" si="1130"/>
        <v>0</v>
      </c>
      <c r="CV1428">
        <f t="shared" si="1131"/>
        <v>0</v>
      </c>
      <c r="CW1428">
        <f t="shared" si="1132"/>
        <v>0</v>
      </c>
      <c r="CX1428">
        <f t="shared" si="1133"/>
        <v>0</v>
      </c>
      <c r="CY1428">
        <f t="shared" si="1134"/>
        <v>0</v>
      </c>
      <c r="CZ1428">
        <f t="shared" si="1135"/>
        <v>0</v>
      </c>
      <c r="DC1428" t="s">
        <v>3</v>
      </c>
      <c r="DD1428" t="s">
        <v>3</v>
      </c>
      <c r="DE1428" t="s">
        <v>3</v>
      </c>
      <c r="DF1428" t="s">
        <v>3</v>
      </c>
      <c r="DG1428" t="s">
        <v>3</v>
      </c>
      <c r="DH1428" t="s">
        <v>3</v>
      </c>
      <c r="DI1428" t="s">
        <v>3</v>
      </c>
      <c r="DJ1428" t="s">
        <v>3</v>
      </c>
      <c r="DK1428" t="s">
        <v>3</v>
      </c>
      <c r="DL1428" t="s">
        <v>3</v>
      </c>
      <c r="DM1428" t="s">
        <v>3</v>
      </c>
      <c r="DN1428">
        <v>0</v>
      </c>
      <c r="DO1428">
        <v>0</v>
      </c>
      <c r="DP1428">
        <v>1</v>
      </c>
      <c r="DQ1428">
        <v>1</v>
      </c>
      <c r="DU1428">
        <v>1010</v>
      </c>
      <c r="DV1428" t="s">
        <v>506</v>
      </c>
      <c r="DW1428" t="s">
        <v>506</v>
      </c>
      <c r="DX1428">
        <v>1</v>
      </c>
      <c r="DZ1428" t="s">
        <v>3</v>
      </c>
      <c r="EA1428" t="s">
        <v>3</v>
      </c>
      <c r="EB1428" t="s">
        <v>3</v>
      </c>
      <c r="EC1428" t="s">
        <v>3</v>
      </c>
      <c r="EE1428">
        <v>30172930</v>
      </c>
      <c r="EF1428">
        <v>8</v>
      </c>
      <c r="EG1428" t="s">
        <v>68</v>
      </c>
      <c r="EH1428">
        <v>0</v>
      </c>
      <c r="EI1428" t="s">
        <v>3</v>
      </c>
      <c r="EJ1428">
        <v>1</v>
      </c>
      <c r="EK1428">
        <v>500001</v>
      </c>
      <c r="EL1428" t="s">
        <v>69</v>
      </c>
      <c r="EM1428" t="s">
        <v>70</v>
      </c>
      <c r="EO1428" t="s">
        <v>3</v>
      </c>
      <c r="EQ1428">
        <v>0</v>
      </c>
      <c r="ER1428">
        <v>6.82</v>
      </c>
      <c r="ES1428">
        <v>6.82</v>
      </c>
      <c r="ET1428">
        <v>0</v>
      </c>
      <c r="EU1428">
        <v>0</v>
      </c>
      <c r="EV1428">
        <v>0</v>
      </c>
      <c r="EW1428">
        <v>0</v>
      </c>
      <c r="EX1428">
        <v>0</v>
      </c>
      <c r="EY1428">
        <v>0</v>
      </c>
      <c r="FQ1428">
        <v>0</v>
      </c>
      <c r="FR1428">
        <f t="shared" si="1136"/>
        <v>0</v>
      </c>
      <c r="FS1428">
        <v>0</v>
      </c>
      <c r="FX1428">
        <v>0</v>
      </c>
      <c r="FY1428">
        <v>0</v>
      </c>
      <c r="GA1428" t="s">
        <v>3</v>
      </c>
      <c r="GD1428">
        <v>1</v>
      </c>
      <c r="GF1428">
        <v>-251309316</v>
      </c>
      <c r="GG1428">
        <v>2</v>
      </c>
      <c r="GH1428">
        <v>1</v>
      </c>
      <c r="GI1428">
        <v>4</v>
      </c>
      <c r="GJ1428">
        <v>0</v>
      </c>
      <c r="GK1428">
        <v>0</v>
      </c>
      <c r="GL1428">
        <f t="shared" si="1137"/>
        <v>0</v>
      </c>
      <c r="GM1428">
        <f t="shared" si="1138"/>
        <v>1364</v>
      </c>
      <c r="GN1428">
        <f t="shared" si="1139"/>
        <v>1364</v>
      </c>
      <c r="GO1428">
        <f t="shared" si="1140"/>
        <v>0</v>
      </c>
      <c r="GP1428">
        <f t="shared" si="1141"/>
        <v>0</v>
      </c>
      <c r="GR1428">
        <v>0</v>
      </c>
      <c r="GS1428">
        <v>0</v>
      </c>
      <c r="GT1428">
        <v>0</v>
      </c>
      <c r="GU1428" t="s">
        <v>3</v>
      </c>
      <c r="GV1428">
        <f t="shared" si="1142"/>
        <v>0</v>
      </c>
      <c r="GW1428">
        <v>1</v>
      </c>
      <c r="GX1428">
        <f t="shared" si="1143"/>
        <v>0</v>
      </c>
      <c r="HA1428">
        <v>0</v>
      </c>
      <c r="HB1428">
        <v>0</v>
      </c>
      <c r="HC1428">
        <f t="shared" si="1144"/>
        <v>0</v>
      </c>
      <c r="HE1428" t="s">
        <v>3</v>
      </c>
      <c r="HF1428" t="s">
        <v>3</v>
      </c>
      <c r="HI1428">
        <f t="shared" si="1145"/>
        <v>0</v>
      </c>
      <c r="HJ1428">
        <f t="shared" si="1146"/>
        <v>0</v>
      </c>
      <c r="HK1428">
        <f t="shared" si="1147"/>
        <v>0</v>
      </c>
      <c r="HL1428">
        <f t="shared" si="1148"/>
        <v>0</v>
      </c>
      <c r="HM1428" t="s">
        <v>3</v>
      </c>
      <c r="HN1428" t="s">
        <v>3</v>
      </c>
      <c r="HO1428" t="s">
        <v>3</v>
      </c>
      <c r="HP1428" t="s">
        <v>3</v>
      </c>
      <c r="HQ1428" t="s">
        <v>3</v>
      </c>
      <c r="IK1428">
        <v>0</v>
      </c>
    </row>
    <row r="1429" spans="1:245" x14ac:dyDescent="0.2">
      <c r="A1429">
        <v>17</v>
      </c>
      <c r="B1429">
        <v>0</v>
      </c>
      <c r="E1429" t="s">
        <v>106</v>
      </c>
      <c r="F1429" t="s">
        <v>521</v>
      </c>
      <c r="G1429" t="s">
        <v>522</v>
      </c>
      <c r="H1429" t="s">
        <v>506</v>
      </c>
      <c r="I1429">
        <v>80</v>
      </c>
      <c r="J1429">
        <v>0</v>
      </c>
      <c r="K1429">
        <v>80</v>
      </c>
      <c r="O1429">
        <f t="shared" si="1110"/>
        <v>58.4</v>
      </c>
      <c r="P1429">
        <f t="shared" si="1111"/>
        <v>58.4</v>
      </c>
      <c r="Q1429">
        <f t="shared" si="1112"/>
        <v>0</v>
      </c>
      <c r="R1429">
        <f t="shared" si="1113"/>
        <v>0</v>
      </c>
      <c r="S1429">
        <f t="shared" si="1114"/>
        <v>0</v>
      </c>
      <c r="T1429">
        <f t="shared" si="1115"/>
        <v>0</v>
      </c>
      <c r="U1429">
        <f t="shared" si="1116"/>
        <v>0</v>
      </c>
      <c r="V1429">
        <f t="shared" si="1117"/>
        <v>0</v>
      </c>
      <c r="W1429">
        <f t="shared" si="1118"/>
        <v>0</v>
      </c>
      <c r="X1429">
        <f t="shared" si="1119"/>
        <v>0</v>
      </c>
      <c r="Y1429">
        <f t="shared" si="1120"/>
        <v>0</v>
      </c>
      <c r="AA1429">
        <v>30589570</v>
      </c>
      <c r="AB1429">
        <f t="shared" si="1121"/>
        <v>0.73</v>
      </c>
      <c r="AC1429">
        <f t="shared" si="1122"/>
        <v>0.73</v>
      </c>
      <c r="AD1429">
        <f t="shared" si="1149"/>
        <v>0</v>
      </c>
      <c r="AE1429">
        <f t="shared" si="1150"/>
        <v>0</v>
      </c>
      <c r="AF1429">
        <f t="shared" si="1151"/>
        <v>0</v>
      </c>
      <c r="AG1429">
        <f t="shared" si="1123"/>
        <v>0</v>
      </c>
      <c r="AH1429">
        <f t="shared" si="1152"/>
        <v>0</v>
      </c>
      <c r="AI1429">
        <f t="shared" si="1153"/>
        <v>0</v>
      </c>
      <c r="AJ1429">
        <f t="shared" si="1124"/>
        <v>0</v>
      </c>
      <c r="AK1429">
        <v>0.73</v>
      </c>
      <c r="AL1429">
        <v>0.73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1</v>
      </c>
      <c r="AW1429">
        <v>1</v>
      </c>
      <c r="AZ1429">
        <v>1</v>
      </c>
      <c r="BA1429">
        <v>1</v>
      </c>
      <c r="BB1429">
        <v>1</v>
      </c>
      <c r="BC1429">
        <v>1</v>
      </c>
      <c r="BD1429" t="s">
        <v>3</v>
      </c>
      <c r="BE1429" t="s">
        <v>3</v>
      </c>
      <c r="BF1429" t="s">
        <v>3</v>
      </c>
      <c r="BG1429" t="s">
        <v>3</v>
      </c>
      <c r="BH1429">
        <v>3</v>
      </c>
      <c r="BI1429">
        <v>2</v>
      </c>
      <c r="BJ1429" t="s">
        <v>523</v>
      </c>
      <c r="BM1429">
        <v>500002</v>
      </c>
      <c r="BN1429">
        <v>0</v>
      </c>
      <c r="BO1429" t="s">
        <v>67</v>
      </c>
      <c r="BP1429">
        <v>1</v>
      </c>
      <c r="BQ1429">
        <v>12</v>
      </c>
      <c r="BR1429">
        <v>0</v>
      </c>
      <c r="BS1429">
        <v>1</v>
      </c>
      <c r="BT1429">
        <v>1</v>
      </c>
      <c r="BU1429">
        <v>1</v>
      </c>
      <c r="BV1429">
        <v>1</v>
      </c>
      <c r="BW1429">
        <v>1</v>
      </c>
      <c r="BX1429">
        <v>1</v>
      </c>
      <c r="BY1429" t="s">
        <v>3</v>
      </c>
      <c r="BZ1429">
        <v>0</v>
      </c>
      <c r="CA1429">
        <v>0</v>
      </c>
      <c r="CB1429" t="s">
        <v>3</v>
      </c>
      <c r="CE1429">
        <v>0</v>
      </c>
      <c r="CF1429">
        <v>0</v>
      </c>
      <c r="CG1429">
        <v>0</v>
      </c>
      <c r="CM1429">
        <v>0</v>
      </c>
      <c r="CN1429" t="s">
        <v>3</v>
      </c>
      <c r="CO1429">
        <v>0</v>
      </c>
      <c r="CP1429">
        <f t="shared" si="1125"/>
        <v>58.4</v>
      </c>
      <c r="CQ1429">
        <f t="shared" si="1126"/>
        <v>0.73</v>
      </c>
      <c r="CR1429">
        <f t="shared" si="1127"/>
        <v>0</v>
      </c>
      <c r="CS1429">
        <f t="shared" si="1128"/>
        <v>0</v>
      </c>
      <c r="CT1429">
        <f t="shared" si="1129"/>
        <v>0</v>
      </c>
      <c r="CU1429">
        <f t="shared" si="1130"/>
        <v>0</v>
      </c>
      <c r="CV1429">
        <f t="shared" si="1131"/>
        <v>0</v>
      </c>
      <c r="CW1429">
        <f t="shared" si="1132"/>
        <v>0</v>
      </c>
      <c r="CX1429">
        <f t="shared" si="1133"/>
        <v>0</v>
      </c>
      <c r="CY1429">
        <f t="shared" si="1134"/>
        <v>0</v>
      </c>
      <c r="CZ1429">
        <f t="shared" si="1135"/>
        <v>0</v>
      </c>
      <c r="DC1429" t="s">
        <v>3</v>
      </c>
      <c r="DD1429" t="s">
        <v>3</v>
      </c>
      <c r="DE1429" t="s">
        <v>3</v>
      </c>
      <c r="DF1429" t="s">
        <v>3</v>
      </c>
      <c r="DG1429" t="s">
        <v>3</v>
      </c>
      <c r="DH1429" t="s">
        <v>3</v>
      </c>
      <c r="DI1429" t="s">
        <v>3</v>
      </c>
      <c r="DJ1429" t="s">
        <v>3</v>
      </c>
      <c r="DK1429" t="s">
        <v>3</v>
      </c>
      <c r="DL1429" t="s">
        <v>3</v>
      </c>
      <c r="DM1429" t="s">
        <v>3</v>
      </c>
      <c r="DN1429">
        <v>0</v>
      </c>
      <c r="DO1429">
        <v>0</v>
      </c>
      <c r="DP1429">
        <v>1</v>
      </c>
      <c r="DQ1429">
        <v>1</v>
      </c>
      <c r="DU1429">
        <v>1010</v>
      </c>
      <c r="DV1429" t="s">
        <v>506</v>
      </c>
      <c r="DW1429" t="s">
        <v>506</v>
      </c>
      <c r="DX1429">
        <v>1</v>
      </c>
      <c r="DZ1429" t="s">
        <v>3</v>
      </c>
      <c r="EA1429" t="s">
        <v>3</v>
      </c>
      <c r="EB1429" t="s">
        <v>3</v>
      </c>
      <c r="EC1429" t="s">
        <v>3</v>
      </c>
      <c r="EE1429">
        <v>30172931</v>
      </c>
      <c r="EF1429">
        <v>12</v>
      </c>
      <c r="EG1429" t="s">
        <v>374</v>
      </c>
      <c r="EH1429">
        <v>0</v>
      </c>
      <c r="EI1429" t="s">
        <v>3</v>
      </c>
      <c r="EJ1429">
        <v>2</v>
      </c>
      <c r="EK1429">
        <v>500002</v>
      </c>
      <c r="EL1429" t="s">
        <v>375</v>
      </c>
      <c r="EM1429" t="s">
        <v>376</v>
      </c>
      <c r="EO1429" t="s">
        <v>3</v>
      </c>
      <c r="EQ1429">
        <v>0</v>
      </c>
      <c r="ER1429">
        <v>0.73</v>
      </c>
      <c r="ES1429">
        <v>0.73</v>
      </c>
      <c r="ET1429">
        <v>0</v>
      </c>
      <c r="EU1429">
        <v>0</v>
      </c>
      <c r="EV1429">
        <v>0</v>
      </c>
      <c r="EW1429">
        <v>0</v>
      </c>
      <c r="EX1429">
        <v>0</v>
      </c>
      <c r="EY1429">
        <v>0</v>
      </c>
      <c r="FQ1429">
        <v>0</v>
      </c>
      <c r="FR1429">
        <f t="shared" si="1136"/>
        <v>0</v>
      </c>
      <c r="FS1429">
        <v>0</v>
      </c>
      <c r="FX1429">
        <v>0</v>
      </c>
      <c r="FY1429">
        <v>0</v>
      </c>
      <c r="GA1429" t="s">
        <v>3</v>
      </c>
      <c r="GD1429">
        <v>1</v>
      </c>
      <c r="GF1429">
        <v>196681111</v>
      </c>
      <c r="GG1429">
        <v>2</v>
      </c>
      <c r="GH1429">
        <v>1</v>
      </c>
      <c r="GI1429">
        <v>4</v>
      </c>
      <c r="GJ1429">
        <v>0</v>
      </c>
      <c r="GK1429">
        <v>0</v>
      </c>
      <c r="GL1429">
        <f t="shared" si="1137"/>
        <v>0</v>
      </c>
      <c r="GM1429">
        <f t="shared" si="1138"/>
        <v>58.4</v>
      </c>
      <c r="GN1429">
        <f t="shared" si="1139"/>
        <v>0</v>
      </c>
      <c r="GO1429">
        <f t="shared" si="1140"/>
        <v>58.4</v>
      </c>
      <c r="GP1429">
        <f t="shared" si="1141"/>
        <v>0</v>
      </c>
      <c r="GR1429">
        <v>0</v>
      </c>
      <c r="GS1429">
        <v>0</v>
      </c>
      <c r="GT1429">
        <v>0</v>
      </c>
      <c r="GU1429" t="s">
        <v>3</v>
      </c>
      <c r="GV1429">
        <f t="shared" si="1142"/>
        <v>0</v>
      </c>
      <c r="GW1429">
        <v>1</v>
      </c>
      <c r="GX1429">
        <f t="shared" si="1143"/>
        <v>0</v>
      </c>
      <c r="HA1429">
        <v>0</v>
      </c>
      <c r="HB1429">
        <v>0</v>
      </c>
      <c r="HC1429">
        <f t="shared" si="1144"/>
        <v>0</v>
      </c>
      <c r="HE1429" t="s">
        <v>3</v>
      </c>
      <c r="HF1429" t="s">
        <v>3</v>
      </c>
      <c r="HI1429">
        <f t="shared" si="1145"/>
        <v>0</v>
      </c>
      <c r="HJ1429">
        <f t="shared" si="1146"/>
        <v>0</v>
      </c>
      <c r="HK1429">
        <f t="shared" si="1147"/>
        <v>0</v>
      </c>
      <c r="HL1429">
        <f t="shared" si="1148"/>
        <v>0</v>
      </c>
      <c r="HM1429" t="s">
        <v>3</v>
      </c>
      <c r="HN1429" t="s">
        <v>3</v>
      </c>
      <c r="HO1429" t="s">
        <v>3</v>
      </c>
      <c r="HP1429" t="s">
        <v>3</v>
      </c>
      <c r="HQ1429" t="s">
        <v>3</v>
      </c>
      <c r="IK1429">
        <v>0</v>
      </c>
    </row>
    <row r="1430" spans="1:245" x14ac:dyDescent="0.2">
      <c r="A1430">
        <v>17</v>
      </c>
      <c r="B1430">
        <v>0</v>
      </c>
      <c r="E1430" t="s">
        <v>107</v>
      </c>
      <c r="F1430" t="s">
        <v>517</v>
      </c>
      <c r="G1430" t="s">
        <v>518</v>
      </c>
      <c r="H1430" t="s">
        <v>506</v>
      </c>
      <c r="I1430">
        <v>40</v>
      </c>
      <c r="J1430">
        <v>0</v>
      </c>
      <c r="K1430">
        <v>40</v>
      </c>
      <c r="O1430">
        <f t="shared" si="1110"/>
        <v>41.6</v>
      </c>
      <c r="P1430">
        <f t="shared" si="1111"/>
        <v>41.6</v>
      </c>
      <c r="Q1430">
        <f t="shared" si="1112"/>
        <v>0</v>
      </c>
      <c r="R1430">
        <f t="shared" si="1113"/>
        <v>0</v>
      </c>
      <c r="S1430">
        <f t="shared" si="1114"/>
        <v>0</v>
      </c>
      <c r="T1430">
        <f t="shared" si="1115"/>
        <v>0</v>
      </c>
      <c r="U1430">
        <f t="shared" si="1116"/>
        <v>0</v>
      </c>
      <c r="V1430">
        <f t="shared" si="1117"/>
        <v>0</v>
      </c>
      <c r="W1430">
        <f t="shared" si="1118"/>
        <v>0</v>
      </c>
      <c r="X1430">
        <f t="shared" si="1119"/>
        <v>0</v>
      </c>
      <c r="Y1430">
        <f t="shared" si="1120"/>
        <v>0</v>
      </c>
      <c r="AA1430">
        <v>30589570</v>
      </c>
      <c r="AB1430">
        <f t="shared" si="1121"/>
        <v>1.04</v>
      </c>
      <c r="AC1430">
        <f t="shared" si="1122"/>
        <v>1.04</v>
      </c>
      <c r="AD1430">
        <f t="shared" si="1149"/>
        <v>0</v>
      </c>
      <c r="AE1430">
        <f t="shared" si="1150"/>
        <v>0</v>
      </c>
      <c r="AF1430">
        <f t="shared" si="1151"/>
        <v>0</v>
      </c>
      <c r="AG1430">
        <f t="shared" si="1123"/>
        <v>0</v>
      </c>
      <c r="AH1430">
        <f t="shared" si="1152"/>
        <v>0</v>
      </c>
      <c r="AI1430">
        <f t="shared" si="1153"/>
        <v>0</v>
      </c>
      <c r="AJ1430">
        <f t="shared" si="1124"/>
        <v>0</v>
      </c>
      <c r="AK1430">
        <v>1.04</v>
      </c>
      <c r="AL1430">
        <v>1.04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1</v>
      </c>
      <c r="AW1430">
        <v>1</v>
      </c>
      <c r="AZ1430">
        <v>1</v>
      </c>
      <c r="BA1430">
        <v>1</v>
      </c>
      <c r="BB1430">
        <v>1</v>
      </c>
      <c r="BC1430">
        <v>1</v>
      </c>
      <c r="BD1430" t="s">
        <v>3</v>
      </c>
      <c r="BE1430" t="s">
        <v>3</v>
      </c>
      <c r="BF1430" t="s">
        <v>3</v>
      </c>
      <c r="BG1430" t="s">
        <v>3</v>
      </c>
      <c r="BH1430">
        <v>3</v>
      </c>
      <c r="BI1430">
        <v>2</v>
      </c>
      <c r="BJ1430" t="s">
        <v>519</v>
      </c>
      <c r="BM1430">
        <v>500002</v>
      </c>
      <c r="BN1430">
        <v>0</v>
      </c>
      <c r="BO1430" t="s">
        <v>67</v>
      </c>
      <c r="BP1430">
        <v>1</v>
      </c>
      <c r="BQ1430">
        <v>12</v>
      </c>
      <c r="BR1430">
        <v>0</v>
      </c>
      <c r="BS1430">
        <v>1</v>
      </c>
      <c r="BT1430">
        <v>1</v>
      </c>
      <c r="BU1430">
        <v>1</v>
      </c>
      <c r="BV1430">
        <v>1</v>
      </c>
      <c r="BW1430">
        <v>1</v>
      </c>
      <c r="BX1430">
        <v>1</v>
      </c>
      <c r="BY1430" t="s">
        <v>3</v>
      </c>
      <c r="BZ1430">
        <v>0</v>
      </c>
      <c r="CA1430">
        <v>0</v>
      </c>
      <c r="CB1430" t="s">
        <v>3</v>
      </c>
      <c r="CE1430">
        <v>0</v>
      </c>
      <c r="CF1430">
        <v>0</v>
      </c>
      <c r="CG1430">
        <v>0</v>
      </c>
      <c r="CM1430">
        <v>0</v>
      </c>
      <c r="CN1430" t="s">
        <v>3</v>
      </c>
      <c r="CO1430">
        <v>0</v>
      </c>
      <c r="CP1430">
        <f t="shared" si="1125"/>
        <v>41.6</v>
      </c>
      <c r="CQ1430">
        <f t="shared" si="1126"/>
        <v>1.04</v>
      </c>
      <c r="CR1430">
        <f t="shared" si="1127"/>
        <v>0</v>
      </c>
      <c r="CS1430">
        <f t="shared" si="1128"/>
        <v>0</v>
      </c>
      <c r="CT1430">
        <f t="shared" si="1129"/>
        <v>0</v>
      </c>
      <c r="CU1430">
        <f t="shared" si="1130"/>
        <v>0</v>
      </c>
      <c r="CV1430">
        <f t="shared" si="1131"/>
        <v>0</v>
      </c>
      <c r="CW1430">
        <f t="shared" si="1132"/>
        <v>0</v>
      </c>
      <c r="CX1430">
        <f t="shared" si="1133"/>
        <v>0</v>
      </c>
      <c r="CY1430">
        <f t="shared" si="1134"/>
        <v>0</v>
      </c>
      <c r="CZ1430">
        <f t="shared" si="1135"/>
        <v>0</v>
      </c>
      <c r="DC1430" t="s">
        <v>3</v>
      </c>
      <c r="DD1430" t="s">
        <v>3</v>
      </c>
      <c r="DE1430" t="s">
        <v>3</v>
      </c>
      <c r="DF1430" t="s">
        <v>3</v>
      </c>
      <c r="DG1430" t="s">
        <v>3</v>
      </c>
      <c r="DH1430" t="s">
        <v>3</v>
      </c>
      <c r="DI1430" t="s">
        <v>3</v>
      </c>
      <c r="DJ1430" t="s">
        <v>3</v>
      </c>
      <c r="DK1430" t="s">
        <v>3</v>
      </c>
      <c r="DL1430" t="s">
        <v>3</v>
      </c>
      <c r="DM1430" t="s">
        <v>3</v>
      </c>
      <c r="DN1430">
        <v>0</v>
      </c>
      <c r="DO1430">
        <v>0</v>
      </c>
      <c r="DP1430">
        <v>1</v>
      </c>
      <c r="DQ1430">
        <v>1</v>
      </c>
      <c r="DU1430">
        <v>1010</v>
      </c>
      <c r="DV1430" t="s">
        <v>506</v>
      </c>
      <c r="DW1430" t="s">
        <v>506</v>
      </c>
      <c r="DX1430">
        <v>1</v>
      </c>
      <c r="DZ1430" t="s">
        <v>3</v>
      </c>
      <c r="EA1430" t="s">
        <v>3</v>
      </c>
      <c r="EB1430" t="s">
        <v>3</v>
      </c>
      <c r="EC1430" t="s">
        <v>3</v>
      </c>
      <c r="EE1430">
        <v>30172931</v>
      </c>
      <c r="EF1430">
        <v>12</v>
      </c>
      <c r="EG1430" t="s">
        <v>374</v>
      </c>
      <c r="EH1430">
        <v>0</v>
      </c>
      <c r="EI1430" t="s">
        <v>3</v>
      </c>
      <c r="EJ1430">
        <v>2</v>
      </c>
      <c r="EK1430">
        <v>500002</v>
      </c>
      <c r="EL1430" t="s">
        <v>375</v>
      </c>
      <c r="EM1430" t="s">
        <v>376</v>
      </c>
      <c r="EO1430" t="s">
        <v>3</v>
      </c>
      <c r="EQ1430">
        <v>0</v>
      </c>
      <c r="ER1430">
        <v>1.04</v>
      </c>
      <c r="ES1430">
        <v>1.04</v>
      </c>
      <c r="ET1430">
        <v>0</v>
      </c>
      <c r="EU1430">
        <v>0</v>
      </c>
      <c r="EV1430">
        <v>0</v>
      </c>
      <c r="EW1430">
        <v>0</v>
      </c>
      <c r="EX1430">
        <v>0</v>
      </c>
      <c r="EY1430">
        <v>0</v>
      </c>
      <c r="FQ1430">
        <v>0</v>
      </c>
      <c r="FR1430">
        <f t="shared" si="1136"/>
        <v>0</v>
      </c>
      <c r="FS1430">
        <v>0</v>
      </c>
      <c r="FX1430">
        <v>0</v>
      </c>
      <c r="FY1430">
        <v>0</v>
      </c>
      <c r="GA1430" t="s">
        <v>3</v>
      </c>
      <c r="GD1430">
        <v>1</v>
      </c>
      <c r="GF1430">
        <v>-604484530</v>
      </c>
      <c r="GG1430">
        <v>2</v>
      </c>
      <c r="GH1430">
        <v>1</v>
      </c>
      <c r="GI1430">
        <v>4</v>
      </c>
      <c r="GJ1430">
        <v>0</v>
      </c>
      <c r="GK1430">
        <v>0</v>
      </c>
      <c r="GL1430">
        <f t="shared" si="1137"/>
        <v>0</v>
      </c>
      <c r="GM1430">
        <f t="shared" si="1138"/>
        <v>41.6</v>
      </c>
      <c r="GN1430">
        <f t="shared" si="1139"/>
        <v>0</v>
      </c>
      <c r="GO1430">
        <f t="shared" si="1140"/>
        <v>41.6</v>
      </c>
      <c r="GP1430">
        <f t="shared" si="1141"/>
        <v>0</v>
      </c>
      <c r="GR1430">
        <v>0</v>
      </c>
      <c r="GS1430">
        <v>0</v>
      </c>
      <c r="GT1430">
        <v>0</v>
      </c>
      <c r="GU1430" t="s">
        <v>3</v>
      </c>
      <c r="GV1430">
        <f t="shared" si="1142"/>
        <v>0</v>
      </c>
      <c r="GW1430">
        <v>1</v>
      </c>
      <c r="GX1430">
        <f t="shared" si="1143"/>
        <v>0</v>
      </c>
      <c r="HA1430">
        <v>0</v>
      </c>
      <c r="HB1430">
        <v>0</v>
      </c>
      <c r="HC1430">
        <f t="shared" si="1144"/>
        <v>0</v>
      </c>
      <c r="HE1430" t="s">
        <v>3</v>
      </c>
      <c r="HF1430" t="s">
        <v>3</v>
      </c>
      <c r="HI1430">
        <f t="shared" si="1145"/>
        <v>0</v>
      </c>
      <c r="HJ1430">
        <f t="shared" si="1146"/>
        <v>0</v>
      </c>
      <c r="HK1430">
        <f t="shared" si="1147"/>
        <v>0</v>
      </c>
      <c r="HL1430">
        <f t="shared" si="1148"/>
        <v>0</v>
      </c>
      <c r="HM1430" t="s">
        <v>3</v>
      </c>
      <c r="HN1430" t="s">
        <v>3</v>
      </c>
      <c r="HO1430" t="s">
        <v>3</v>
      </c>
      <c r="HP1430" t="s">
        <v>3</v>
      </c>
      <c r="HQ1430" t="s">
        <v>3</v>
      </c>
      <c r="IK1430">
        <v>0</v>
      </c>
    </row>
    <row r="1431" spans="1:245" x14ac:dyDescent="0.2">
      <c r="A1431">
        <v>17</v>
      </c>
      <c r="B1431">
        <v>0</v>
      </c>
      <c r="E1431" t="s">
        <v>163</v>
      </c>
      <c r="F1431" t="s">
        <v>1024</v>
      </c>
      <c r="G1431" t="s">
        <v>1025</v>
      </c>
      <c r="H1431" t="s">
        <v>506</v>
      </c>
      <c r="I1431">
        <v>80</v>
      </c>
      <c r="J1431">
        <v>0</v>
      </c>
      <c r="K1431">
        <v>80</v>
      </c>
      <c r="O1431">
        <f t="shared" si="1110"/>
        <v>366.4</v>
      </c>
      <c r="P1431">
        <f t="shared" si="1111"/>
        <v>366.4</v>
      </c>
      <c r="Q1431">
        <f t="shared" si="1112"/>
        <v>0</v>
      </c>
      <c r="R1431">
        <f t="shared" si="1113"/>
        <v>0</v>
      </c>
      <c r="S1431">
        <f t="shared" si="1114"/>
        <v>0</v>
      </c>
      <c r="T1431">
        <f t="shared" si="1115"/>
        <v>0</v>
      </c>
      <c r="U1431">
        <f t="shared" si="1116"/>
        <v>0</v>
      </c>
      <c r="V1431">
        <f t="shared" si="1117"/>
        <v>0</v>
      </c>
      <c r="W1431">
        <f t="shared" si="1118"/>
        <v>0</v>
      </c>
      <c r="X1431">
        <f t="shared" si="1119"/>
        <v>0</v>
      </c>
      <c r="Y1431">
        <f t="shared" si="1120"/>
        <v>0</v>
      </c>
      <c r="AA1431">
        <v>30589570</v>
      </c>
      <c r="AB1431">
        <f t="shared" si="1121"/>
        <v>4.58</v>
      </c>
      <c r="AC1431">
        <f t="shared" si="1122"/>
        <v>4.58</v>
      </c>
      <c r="AD1431">
        <f t="shared" si="1149"/>
        <v>0</v>
      </c>
      <c r="AE1431">
        <f t="shared" si="1150"/>
        <v>0</v>
      </c>
      <c r="AF1431">
        <f t="shared" si="1151"/>
        <v>0</v>
      </c>
      <c r="AG1431">
        <f t="shared" si="1123"/>
        <v>0</v>
      </c>
      <c r="AH1431">
        <f t="shared" si="1152"/>
        <v>0</v>
      </c>
      <c r="AI1431">
        <f t="shared" si="1153"/>
        <v>0</v>
      </c>
      <c r="AJ1431">
        <f t="shared" si="1124"/>
        <v>0</v>
      </c>
      <c r="AK1431">
        <v>4.58</v>
      </c>
      <c r="AL1431">
        <v>4.58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1</v>
      </c>
      <c r="AW1431">
        <v>1</v>
      </c>
      <c r="AZ1431">
        <v>1</v>
      </c>
      <c r="BA1431">
        <v>1</v>
      </c>
      <c r="BB1431">
        <v>1</v>
      </c>
      <c r="BC1431">
        <v>1</v>
      </c>
      <c r="BD1431" t="s">
        <v>3</v>
      </c>
      <c r="BE1431" t="s">
        <v>3</v>
      </c>
      <c r="BF1431" t="s">
        <v>3</v>
      </c>
      <c r="BG1431" t="s">
        <v>3</v>
      </c>
      <c r="BH1431">
        <v>3</v>
      </c>
      <c r="BI1431">
        <v>2</v>
      </c>
      <c r="BJ1431" t="s">
        <v>1026</v>
      </c>
      <c r="BM1431">
        <v>500002</v>
      </c>
      <c r="BN1431">
        <v>0</v>
      </c>
      <c r="BO1431" t="s">
        <v>67</v>
      </c>
      <c r="BP1431">
        <v>1</v>
      </c>
      <c r="BQ1431">
        <v>12</v>
      </c>
      <c r="BR1431">
        <v>0</v>
      </c>
      <c r="BS1431">
        <v>1</v>
      </c>
      <c r="BT1431">
        <v>1</v>
      </c>
      <c r="BU1431">
        <v>1</v>
      </c>
      <c r="BV1431">
        <v>1</v>
      </c>
      <c r="BW1431">
        <v>1</v>
      </c>
      <c r="BX1431">
        <v>1</v>
      </c>
      <c r="BY1431" t="s">
        <v>3</v>
      </c>
      <c r="BZ1431">
        <v>0</v>
      </c>
      <c r="CA1431">
        <v>0</v>
      </c>
      <c r="CB1431" t="s">
        <v>3</v>
      </c>
      <c r="CE1431">
        <v>0</v>
      </c>
      <c r="CF1431">
        <v>0</v>
      </c>
      <c r="CG1431">
        <v>0</v>
      </c>
      <c r="CM1431">
        <v>0</v>
      </c>
      <c r="CN1431" t="s">
        <v>3</v>
      </c>
      <c r="CO1431">
        <v>0</v>
      </c>
      <c r="CP1431">
        <f t="shared" si="1125"/>
        <v>366.4</v>
      </c>
      <c r="CQ1431">
        <f t="shared" si="1126"/>
        <v>4.58</v>
      </c>
      <c r="CR1431">
        <f t="shared" si="1127"/>
        <v>0</v>
      </c>
      <c r="CS1431">
        <f t="shared" si="1128"/>
        <v>0</v>
      </c>
      <c r="CT1431">
        <f t="shared" si="1129"/>
        <v>0</v>
      </c>
      <c r="CU1431">
        <f t="shared" si="1130"/>
        <v>0</v>
      </c>
      <c r="CV1431">
        <f t="shared" si="1131"/>
        <v>0</v>
      </c>
      <c r="CW1431">
        <f t="shared" si="1132"/>
        <v>0</v>
      </c>
      <c r="CX1431">
        <f t="shared" si="1133"/>
        <v>0</v>
      </c>
      <c r="CY1431">
        <f t="shared" si="1134"/>
        <v>0</v>
      </c>
      <c r="CZ1431">
        <f t="shared" si="1135"/>
        <v>0</v>
      </c>
      <c r="DC1431" t="s">
        <v>3</v>
      </c>
      <c r="DD1431" t="s">
        <v>3</v>
      </c>
      <c r="DE1431" t="s">
        <v>3</v>
      </c>
      <c r="DF1431" t="s">
        <v>3</v>
      </c>
      <c r="DG1431" t="s">
        <v>3</v>
      </c>
      <c r="DH1431" t="s">
        <v>3</v>
      </c>
      <c r="DI1431" t="s">
        <v>3</v>
      </c>
      <c r="DJ1431" t="s">
        <v>3</v>
      </c>
      <c r="DK1431" t="s">
        <v>3</v>
      </c>
      <c r="DL1431" t="s">
        <v>3</v>
      </c>
      <c r="DM1431" t="s">
        <v>3</v>
      </c>
      <c r="DN1431">
        <v>0</v>
      </c>
      <c r="DO1431">
        <v>0</v>
      </c>
      <c r="DP1431">
        <v>1</v>
      </c>
      <c r="DQ1431">
        <v>1</v>
      </c>
      <c r="DU1431">
        <v>1010</v>
      </c>
      <c r="DV1431" t="s">
        <v>506</v>
      </c>
      <c r="DW1431" t="s">
        <v>506</v>
      </c>
      <c r="DX1431">
        <v>1</v>
      </c>
      <c r="DZ1431" t="s">
        <v>3</v>
      </c>
      <c r="EA1431" t="s">
        <v>3</v>
      </c>
      <c r="EB1431" t="s">
        <v>3</v>
      </c>
      <c r="EC1431" t="s">
        <v>3</v>
      </c>
      <c r="EE1431">
        <v>30172931</v>
      </c>
      <c r="EF1431">
        <v>12</v>
      </c>
      <c r="EG1431" t="s">
        <v>374</v>
      </c>
      <c r="EH1431">
        <v>0</v>
      </c>
      <c r="EI1431" t="s">
        <v>3</v>
      </c>
      <c r="EJ1431">
        <v>2</v>
      </c>
      <c r="EK1431">
        <v>500002</v>
      </c>
      <c r="EL1431" t="s">
        <v>375</v>
      </c>
      <c r="EM1431" t="s">
        <v>376</v>
      </c>
      <c r="EO1431" t="s">
        <v>3</v>
      </c>
      <c r="EQ1431">
        <v>0</v>
      </c>
      <c r="ER1431">
        <v>4.58</v>
      </c>
      <c r="ES1431">
        <v>4.58</v>
      </c>
      <c r="ET1431">
        <v>0</v>
      </c>
      <c r="EU1431">
        <v>0</v>
      </c>
      <c r="EV1431">
        <v>0</v>
      </c>
      <c r="EW1431">
        <v>0</v>
      </c>
      <c r="EX1431">
        <v>0</v>
      </c>
      <c r="EY1431">
        <v>0</v>
      </c>
      <c r="FQ1431">
        <v>0</v>
      </c>
      <c r="FR1431">
        <f t="shared" si="1136"/>
        <v>0</v>
      </c>
      <c r="FS1431">
        <v>0</v>
      </c>
      <c r="FX1431">
        <v>0</v>
      </c>
      <c r="FY1431">
        <v>0</v>
      </c>
      <c r="GA1431" t="s">
        <v>3</v>
      </c>
      <c r="GD1431">
        <v>1</v>
      </c>
      <c r="GF1431">
        <v>2011661398</v>
      </c>
      <c r="GG1431">
        <v>2</v>
      </c>
      <c r="GH1431">
        <v>1</v>
      </c>
      <c r="GI1431">
        <v>4</v>
      </c>
      <c r="GJ1431">
        <v>0</v>
      </c>
      <c r="GK1431">
        <v>0</v>
      </c>
      <c r="GL1431">
        <f t="shared" si="1137"/>
        <v>0</v>
      </c>
      <c r="GM1431">
        <f t="shared" si="1138"/>
        <v>366.4</v>
      </c>
      <c r="GN1431">
        <f t="shared" si="1139"/>
        <v>0</v>
      </c>
      <c r="GO1431">
        <f t="shared" si="1140"/>
        <v>366.4</v>
      </c>
      <c r="GP1431">
        <f t="shared" si="1141"/>
        <v>0</v>
      </c>
      <c r="GR1431">
        <v>0</v>
      </c>
      <c r="GS1431">
        <v>0</v>
      </c>
      <c r="GT1431">
        <v>0</v>
      </c>
      <c r="GU1431" t="s">
        <v>3</v>
      </c>
      <c r="GV1431">
        <f t="shared" si="1142"/>
        <v>0</v>
      </c>
      <c r="GW1431">
        <v>1</v>
      </c>
      <c r="GX1431">
        <f t="shared" si="1143"/>
        <v>0</v>
      </c>
      <c r="HA1431">
        <v>0</v>
      </c>
      <c r="HB1431">
        <v>0</v>
      </c>
      <c r="HC1431">
        <f t="shared" si="1144"/>
        <v>0</v>
      </c>
      <c r="HE1431" t="s">
        <v>3</v>
      </c>
      <c r="HF1431" t="s">
        <v>3</v>
      </c>
      <c r="HI1431">
        <f t="shared" si="1145"/>
        <v>0</v>
      </c>
      <c r="HJ1431">
        <f t="shared" si="1146"/>
        <v>0</v>
      </c>
      <c r="HK1431">
        <f t="shared" si="1147"/>
        <v>0</v>
      </c>
      <c r="HL1431">
        <f t="shared" si="1148"/>
        <v>0</v>
      </c>
      <c r="HM1431" t="s">
        <v>3</v>
      </c>
      <c r="HN1431" t="s">
        <v>3</v>
      </c>
      <c r="HO1431" t="s">
        <v>3</v>
      </c>
      <c r="HP1431" t="s">
        <v>3</v>
      </c>
      <c r="HQ1431" t="s">
        <v>3</v>
      </c>
      <c r="IK1431">
        <v>0</v>
      </c>
    </row>
    <row r="1432" spans="1:245" x14ac:dyDescent="0.2">
      <c r="A1432">
        <v>17</v>
      </c>
      <c r="B1432">
        <v>0</v>
      </c>
      <c r="E1432" t="s">
        <v>173</v>
      </c>
      <c r="F1432" t="s">
        <v>968</v>
      </c>
      <c r="G1432" t="s">
        <v>969</v>
      </c>
      <c r="H1432" t="s">
        <v>506</v>
      </c>
      <c r="I1432">
        <v>40</v>
      </c>
      <c r="J1432">
        <v>0</v>
      </c>
      <c r="K1432">
        <v>40</v>
      </c>
      <c r="O1432">
        <f t="shared" si="1110"/>
        <v>269.60000000000002</v>
      </c>
      <c r="P1432">
        <f t="shared" si="1111"/>
        <v>269.60000000000002</v>
      </c>
      <c r="Q1432">
        <f t="shared" si="1112"/>
        <v>0</v>
      </c>
      <c r="R1432">
        <f t="shared" si="1113"/>
        <v>0</v>
      </c>
      <c r="S1432">
        <f t="shared" si="1114"/>
        <v>0</v>
      </c>
      <c r="T1432">
        <f t="shared" si="1115"/>
        <v>0</v>
      </c>
      <c r="U1432">
        <f t="shared" si="1116"/>
        <v>0</v>
      </c>
      <c r="V1432">
        <f t="shared" si="1117"/>
        <v>0</v>
      </c>
      <c r="W1432">
        <f t="shared" si="1118"/>
        <v>0</v>
      </c>
      <c r="X1432">
        <f t="shared" si="1119"/>
        <v>0</v>
      </c>
      <c r="Y1432">
        <f t="shared" si="1120"/>
        <v>0</v>
      </c>
      <c r="AA1432">
        <v>30589570</v>
      </c>
      <c r="AB1432">
        <f t="shared" si="1121"/>
        <v>6.74</v>
      </c>
      <c r="AC1432">
        <f t="shared" si="1122"/>
        <v>6.74</v>
      </c>
      <c r="AD1432">
        <f t="shared" si="1149"/>
        <v>0</v>
      </c>
      <c r="AE1432">
        <f t="shared" si="1150"/>
        <v>0</v>
      </c>
      <c r="AF1432">
        <f t="shared" si="1151"/>
        <v>0</v>
      </c>
      <c r="AG1432">
        <f t="shared" si="1123"/>
        <v>0</v>
      </c>
      <c r="AH1432">
        <f t="shared" si="1152"/>
        <v>0</v>
      </c>
      <c r="AI1432">
        <f t="shared" si="1153"/>
        <v>0</v>
      </c>
      <c r="AJ1432">
        <f t="shared" si="1124"/>
        <v>0</v>
      </c>
      <c r="AK1432">
        <v>6.74</v>
      </c>
      <c r="AL1432">
        <v>6.74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1</v>
      </c>
      <c r="AW1432">
        <v>1</v>
      </c>
      <c r="AZ1432">
        <v>1</v>
      </c>
      <c r="BA1432">
        <v>1</v>
      </c>
      <c r="BB1432">
        <v>1</v>
      </c>
      <c r="BC1432">
        <v>1</v>
      </c>
      <c r="BD1432" t="s">
        <v>3</v>
      </c>
      <c r="BE1432" t="s">
        <v>3</v>
      </c>
      <c r="BF1432" t="s">
        <v>3</v>
      </c>
      <c r="BG1432" t="s">
        <v>3</v>
      </c>
      <c r="BH1432">
        <v>3</v>
      </c>
      <c r="BI1432">
        <v>2</v>
      </c>
      <c r="BJ1432" t="s">
        <v>970</v>
      </c>
      <c r="BM1432">
        <v>500002</v>
      </c>
      <c r="BN1432">
        <v>0</v>
      </c>
      <c r="BO1432" t="s">
        <v>67</v>
      </c>
      <c r="BP1432">
        <v>1</v>
      </c>
      <c r="BQ1432">
        <v>12</v>
      </c>
      <c r="BR1432">
        <v>0</v>
      </c>
      <c r="BS1432">
        <v>1</v>
      </c>
      <c r="BT1432">
        <v>1</v>
      </c>
      <c r="BU1432">
        <v>1</v>
      </c>
      <c r="BV1432">
        <v>1</v>
      </c>
      <c r="BW1432">
        <v>1</v>
      </c>
      <c r="BX1432">
        <v>1</v>
      </c>
      <c r="BY1432" t="s">
        <v>3</v>
      </c>
      <c r="BZ1432">
        <v>0</v>
      </c>
      <c r="CA1432">
        <v>0</v>
      </c>
      <c r="CB1432" t="s">
        <v>3</v>
      </c>
      <c r="CE1432">
        <v>0</v>
      </c>
      <c r="CF1432">
        <v>0</v>
      </c>
      <c r="CG1432">
        <v>0</v>
      </c>
      <c r="CM1432">
        <v>0</v>
      </c>
      <c r="CN1432" t="s">
        <v>3</v>
      </c>
      <c r="CO1432">
        <v>0</v>
      </c>
      <c r="CP1432">
        <f t="shared" si="1125"/>
        <v>269.60000000000002</v>
      </c>
      <c r="CQ1432">
        <f t="shared" si="1126"/>
        <v>6.74</v>
      </c>
      <c r="CR1432">
        <f t="shared" si="1127"/>
        <v>0</v>
      </c>
      <c r="CS1432">
        <f t="shared" si="1128"/>
        <v>0</v>
      </c>
      <c r="CT1432">
        <f t="shared" si="1129"/>
        <v>0</v>
      </c>
      <c r="CU1432">
        <f t="shared" si="1130"/>
        <v>0</v>
      </c>
      <c r="CV1432">
        <f t="shared" si="1131"/>
        <v>0</v>
      </c>
      <c r="CW1432">
        <f t="shared" si="1132"/>
        <v>0</v>
      </c>
      <c r="CX1432">
        <f t="shared" si="1133"/>
        <v>0</v>
      </c>
      <c r="CY1432">
        <f t="shared" si="1134"/>
        <v>0</v>
      </c>
      <c r="CZ1432">
        <f t="shared" si="1135"/>
        <v>0</v>
      </c>
      <c r="DC1432" t="s">
        <v>3</v>
      </c>
      <c r="DD1432" t="s">
        <v>3</v>
      </c>
      <c r="DE1432" t="s">
        <v>3</v>
      </c>
      <c r="DF1432" t="s">
        <v>3</v>
      </c>
      <c r="DG1432" t="s">
        <v>3</v>
      </c>
      <c r="DH1432" t="s">
        <v>3</v>
      </c>
      <c r="DI1432" t="s">
        <v>3</v>
      </c>
      <c r="DJ1432" t="s">
        <v>3</v>
      </c>
      <c r="DK1432" t="s">
        <v>3</v>
      </c>
      <c r="DL1432" t="s">
        <v>3</v>
      </c>
      <c r="DM1432" t="s">
        <v>3</v>
      </c>
      <c r="DN1432">
        <v>0</v>
      </c>
      <c r="DO1432">
        <v>0</v>
      </c>
      <c r="DP1432">
        <v>1</v>
      </c>
      <c r="DQ1432">
        <v>1</v>
      </c>
      <c r="DU1432">
        <v>1010</v>
      </c>
      <c r="DV1432" t="s">
        <v>506</v>
      </c>
      <c r="DW1432" t="s">
        <v>506</v>
      </c>
      <c r="DX1432">
        <v>1</v>
      </c>
      <c r="DZ1432" t="s">
        <v>3</v>
      </c>
      <c r="EA1432" t="s">
        <v>3</v>
      </c>
      <c r="EB1432" t="s">
        <v>3</v>
      </c>
      <c r="EC1432" t="s">
        <v>3</v>
      </c>
      <c r="EE1432">
        <v>30172931</v>
      </c>
      <c r="EF1432">
        <v>12</v>
      </c>
      <c r="EG1432" t="s">
        <v>374</v>
      </c>
      <c r="EH1432">
        <v>0</v>
      </c>
      <c r="EI1432" t="s">
        <v>3</v>
      </c>
      <c r="EJ1432">
        <v>2</v>
      </c>
      <c r="EK1432">
        <v>500002</v>
      </c>
      <c r="EL1432" t="s">
        <v>375</v>
      </c>
      <c r="EM1432" t="s">
        <v>376</v>
      </c>
      <c r="EO1432" t="s">
        <v>3</v>
      </c>
      <c r="EQ1432">
        <v>0</v>
      </c>
      <c r="ER1432">
        <v>6.74</v>
      </c>
      <c r="ES1432">
        <v>6.74</v>
      </c>
      <c r="ET1432">
        <v>0</v>
      </c>
      <c r="EU1432">
        <v>0</v>
      </c>
      <c r="EV1432">
        <v>0</v>
      </c>
      <c r="EW1432">
        <v>0</v>
      </c>
      <c r="EX1432">
        <v>0</v>
      </c>
      <c r="EY1432">
        <v>0</v>
      </c>
      <c r="FQ1432">
        <v>0</v>
      </c>
      <c r="FR1432">
        <f t="shared" si="1136"/>
        <v>0</v>
      </c>
      <c r="FS1432">
        <v>0</v>
      </c>
      <c r="FX1432">
        <v>0</v>
      </c>
      <c r="FY1432">
        <v>0</v>
      </c>
      <c r="GA1432" t="s">
        <v>3</v>
      </c>
      <c r="GD1432">
        <v>1</v>
      </c>
      <c r="GF1432">
        <v>-1401721280</v>
      </c>
      <c r="GG1432">
        <v>2</v>
      </c>
      <c r="GH1432">
        <v>1</v>
      </c>
      <c r="GI1432">
        <v>4</v>
      </c>
      <c r="GJ1432">
        <v>0</v>
      </c>
      <c r="GK1432">
        <v>0</v>
      </c>
      <c r="GL1432">
        <f t="shared" si="1137"/>
        <v>0</v>
      </c>
      <c r="GM1432">
        <f t="shared" si="1138"/>
        <v>269.60000000000002</v>
      </c>
      <c r="GN1432">
        <f t="shared" si="1139"/>
        <v>0</v>
      </c>
      <c r="GO1432">
        <f t="shared" si="1140"/>
        <v>269.60000000000002</v>
      </c>
      <c r="GP1432">
        <f t="shared" si="1141"/>
        <v>0</v>
      </c>
      <c r="GR1432">
        <v>0</v>
      </c>
      <c r="GS1432">
        <v>0</v>
      </c>
      <c r="GT1432">
        <v>0</v>
      </c>
      <c r="GU1432" t="s">
        <v>3</v>
      </c>
      <c r="GV1432">
        <f t="shared" si="1142"/>
        <v>0</v>
      </c>
      <c r="GW1432">
        <v>1</v>
      </c>
      <c r="GX1432">
        <f t="shared" si="1143"/>
        <v>0</v>
      </c>
      <c r="HA1432">
        <v>0</v>
      </c>
      <c r="HB1432">
        <v>0</v>
      </c>
      <c r="HC1432">
        <f t="shared" si="1144"/>
        <v>0</v>
      </c>
      <c r="HE1432" t="s">
        <v>3</v>
      </c>
      <c r="HF1432" t="s">
        <v>3</v>
      </c>
      <c r="HI1432">
        <f t="shared" si="1145"/>
        <v>0</v>
      </c>
      <c r="HJ1432">
        <f t="shared" si="1146"/>
        <v>0</v>
      </c>
      <c r="HK1432">
        <f t="shared" si="1147"/>
        <v>0</v>
      </c>
      <c r="HL1432">
        <f t="shared" si="1148"/>
        <v>0</v>
      </c>
      <c r="HM1432" t="s">
        <v>3</v>
      </c>
      <c r="HN1432" t="s">
        <v>3</v>
      </c>
      <c r="HO1432" t="s">
        <v>3</v>
      </c>
      <c r="HP1432" t="s">
        <v>3</v>
      </c>
      <c r="HQ1432" t="s">
        <v>3</v>
      </c>
      <c r="IK1432">
        <v>0</v>
      </c>
    </row>
    <row r="1433" spans="1:245" x14ac:dyDescent="0.2">
      <c r="A1433">
        <v>17</v>
      </c>
      <c r="B1433">
        <v>0</v>
      </c>
      <c r="E1433" t="s">
        <v>174</v>
      </c>
      <c r="F1433" t="s">
        <v>1027</v>
      </c>
      <c r="G1433" t="s">
        <v>1028</v>
      </c>
      <c r="H1433" t="s">
        <v>506</v>
      </c>
      <c r="I1433">
        <v>28</v>
      </c>
      <c r="J1433">
        <v>0</v>
      </c>
      <c r="K1433">
        <v>28</v>
      </c>
      <c r="O1433">
        <f t="shared" si="1110"/>
        <v>1452.64</v>
      </c>
      <c r="P1433">
        <f t="shared" si="1111"/>
        <v>1452.64</v>
      </c>
      <c r="Q1433">
        <f t="shared" si="1112"/>
        <v>0</v>
      </c>
      <c r="R1433">
        <f t="shared" si="1113"/>
        <v>0</v>
      </c>
      <c r="S1433">
        <f t="shared" si="1114"/>
        <v>0</v>
      </c>
      <c r="T1433">
        <f t="shared" si="1115"/>
        <v>0</v>
      </c>
      <c r="U1433">
        <f t="shared" si="1116"/>
        <v>0</v>
      </c>
      <c r="V1433">
        <f t="shared" si="1117"/>
        <v>0</v>
      </c>
      <c r="W1433">
        <f t="shared" si="1118"/>
        <v>0</v>
      </c>
      <c r="X1433">
        <f t="shared" si="1119"/>
        <v>0</v>
      </c>
      <c r="Y1433">
        <f t="shared" si="1120"/>
        <v>0</v>
      </c>
      <c r="AA1433">
        <v>30589570</v>
      </c>
      <c r="AB1433">
        <f t="shared" si="1121"/>
        <v>51.88</v>
      </c>
      <c r="AC1433">
        <f t="shared" si="1122"/>
        <v>51.88</v>
      </c>
      <c r="AD1433">
        <f t="shared" si="1149"/>
        <v>0</v>
      </c>
      <c r="AE1433">
        <f t="shared" si="1150"/>
        <v>0</v>
      </c>
      <c r="AF1433">
        <f t="shared" si="1151"/>
        <v>0</v>
      </c>
      <c r="AG1433">
        <f t="shared" si="1123"/>
        <v>0</v>
      </c>
      <c r="AH1433">
        <f t="shared" si="1152"/>
        <v>0</v>
      </c>
      <c r="AI1433">
        <f t="shared" si="1153"/>
        <v>0</v>
      </c>
      <c r="AJ1433">
        <f t="shared" si="1124"/>
        <v>0</v>
      </c>
      <c r="AK1433">
        <v>51.88</v>
      </c>
      <c r="AL1433">
        <v>51.88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1</v>
      </c>
      <c r="AW1433">
        <v>1</v>
      </c>
      <c r="AZ1433">
        <v>1</v>
      </c>
      <c r="BA1433">
        <v>1</v>
      </c>
      <c r="BB1433">
        <v>1</v>
      </c>
      <c r="BC1433">
        <v>1</v>
      </c>
      <c r="BD1433" t="s">
        <v>3</v>
      </c>
      <c r="BE1433" t="s">
        <v>3</v>
      </c>
      <c r="BF1433" t="s">
        <v>3</v>
      </c>
      <c r="BG1433" t="s">
        <v>3</v>
      </c>
      <c r="BH1433">
        <v>3</v>
      </c>
      <c r="BI1433">
        <v>1</v>
      </c>
      <c r="BJ1433" t="s">
        <v>1029</v>
      </c>
      <c r="BM1433">
        <v>500001</v>
      </c>
      <c r="BN1433">
        <v>0</v>
      </c>
      <c r="BO1433" t="s">
        <v>67</v>
      </c>
      <c r="BP1433">
        <v>1</v>
      </c>
      <c r="BQ1433">
        <v>8</v>
      </c>
      <c r="BR1433">
        <v>0</v>
      </c>
      <c r="BS1433">
        <v>1</v>
      </c>
      <c r="BT1433">
        <v>1</v>
      </c>
      <c r="BU1433">
        <v>1</v>
      </c>
      <c r="BV1433">
        <v>1</v>
      </c>
      <c r="BW1433">
        <v>1</v>
      </c>
      <c r="BX1433">
        <v>1</v>
      </c>
      <c r="BY1433" t="s">
        <v>3</v>
      </c>
      <c r="BZ1433">
        <v>0</v>
      </c>
      <c r="CA1433">
        <v>0</v>
      </c>
      <c r="CB1433" t="s">
        <v>3</v>
      </c>
      <c r="CE1433">
        <v>0</v>
      </c>
      <c r="CF1433">
        <v>0</v>
      </c>
      <c r="CG1433">
        <v>0</v>
      </c>
      <c r="CM1433">
        <v>0</v>
      </c>
      <c r="CN1433" t="s">
        <v>3</v>
      </c>
      <c r="CO1433">
        <v>0</v>
      </c>
      <c r="CP1433">
        <f t="shared" si="1125"/>
        <v>1452.64</v>
      </c>
      <c r="CQ1433">
        <f t="shared" si="1126"/>
        <v>51.88</v>
      </c>
      <c r="CR1433">
        <f t="shared" si="1127"/>
        <v>0</v>
      </c>
      <c r="CS1433">
        <f t="shared" si="1128"/>
        <v>0</v>
      </c>
      <c r="CT1433">
        <f t="shared" si="1129"/>
        <v>0</v>
      </c>
      <c r="CU1433">
        <f t="shared" si="1130"/>
        <v>0</v>
      </c>
      <c r="CV1433">
        <f t="shared" si="1131"/>
        <v>0</v>
      </c>
      <c r="CW1433">
        <f t="shared" si="1132"/>
        <v>0</v>
      </c>
      <c r="CX1433">
        <f t="shared" si="1133"/>
        <v>0</v>
      </c>
      <c r="CY1433">
        <f t="shared" si="1134"/>
        <v>0</v>
      </c>
      <c r="CZ1433">
        <f t="shared" si="1135"/>
        <v>0</v>
      </c>
      <c r="DC1433" t="s">
        <v>3</v>
      </c>
      <c r="DD1433" t="s">
        <v>3</v>
      </c>
      <c r="DE1433" t="s">
        <v>3</v>
      </c>
      <c r="DF1433" t="s">
        <v>3</v>
      </c>
      <c r="DG1433" t="s">
        <v>3</v>
      </c>
      <c r="DH1433" t="s">
        <v>3</v>
      </c>
      <c r="DI1433" t="s">
        <v>3</v>
      </c>
      <c r="DJ1433" t="s">
        <v>3</v>
      </c>
      <c r="DK1433" t="s">
        <v>3</v>
      </c>
      <c r="DL1433" t="s">
        <v>3</v>
      </c>
      <c r="DM1433" t="s">
        <v>3</v>
      </c>
      <c r="DN1433">
        <v>0</v>
      </c>
      <c r="DO1433">
        <v>0</v>
      </c>
      <c r="DP1433">
        <v>1</v>
      </c>
      <c r="DQ1433">
        <v>1</v>
      </c>
      <c r="DU1433">
        <v>1010</v>
      </c>
      <c r="DV1433" t="s">
        <v>506</v>
      </c>
      <c r="DW1433" t="s">
        <v>506</v>
      </c>
      <c r="DX1433">
        <v>1</v>
      </c>
      <c r="DZ1433" t="s">
        <v>3</v>
      </c>
      <c r="EA1433" t="s">
        <v>3</v>
      </c>
      <c r="EB1433" t="s">
        <v>3</v>
      </c>
      <c r="EC1433" t="s">
        <v>3</v>
      </c>
      <c r="EE1433">
        <v>30172930</v>
      </c>
      <c r="EF1433">
        <v>8</v>
      </c>
      <c r="EG1433" t="s">
        <v>68</v>
      </c>
      <c r="EH1433">
        <v>0</v>
      </c>
      <c r="EI1433" t="s">
        <v>3</v>
      </c>
      <c r="EJ1433">
        <v>1</v>
      </c>
      <c r="EK1433">
        <v>500001</v>
      </c>
      <c r="EL1433" t="s">
        <v>69</v>
      </c>
      <c r="EM1433" t="s">
        <v>70</v>
      </c>
      <c r="EO1433" t="s">
        <v>3</v>
      </c>
      <c r="EQ1433">
        <v>0</v>
      </c>
      <c r="ER1433">
        <v>51.88</v>
      </c>
      <c r="ES1433">
        <v>51.88</v>
      </c>
      <c r="ET1433">
        <v>0</v>
      </c>
      <c r="EU1433">
        <v>0</v>
      </c>
      <c r="EV1433">
        <v>0</v>
      </c>
      <c r="EW1433">
        <v>0</v>
      </c>
      <c r="EX1433">
        <v>0</v>
      </c>
      <c r="EY1433">
        <v>0</v>
      </c>
      <c r="FQ1433">
        <v>0</v>
      </c>
      <c r="FR1433">
        <f t="shared" si="1136"/>
        <v>0</v>
      </c>
      <c r="FS1433">
        <v>0</v>
      </c>
      <c r="FX1433">
        <v>0</v>
      </c>
      <c r="FY1433">
        <v>0</v>
      </c>
      <c r="GA1433" t="s">
        <v>3</v>
      </c>
      <c r="GD1433">
        <v>1</v>
      </c>
      <c r="GF1433">
        <v>1123048264</v>
      </c>
      <c r="GG1433">
        <v>2</v>
      </c>
      <c r="GH1433">
        <v>1</v>
      </c>
      <c r="GI1433">
        <v>4</v>
      </c>
      <c r="GJ1433">
        <v>0</v>
      </c>
      <c r="GK1433">
        <v>0</v>
      </c>
      <c r="GL1433">
        <f t="shared" si="1137"/>
        <v>0</v>
      </c>
      <c r="GM1433">
        <f t="shared" si="1138"/>
        <v>1452.64</v>
      </c>
      <c r="GN1433">
        <f t="shared" si="1139"/>
        <v>1452.64</v>
      </c>
      <c r="GO1433">
        <f t="shared" si="1140"/>
        <v>0</v>
      </c>
      <c r="GP1433">
        <f t="shared" si="1141"/>
        <v>0</v>
      </c>
      <c r="GR1433">
        <v>0</v>
      </c>
      <c r="GS1433">
        <v>0</v>
      </c>
      <c r="GT1433">
        <v>0</v>
      </c>
      <c r="GU1433" t="s">
        <v>3</v>
      </c>
      <c r="GV1433">
        <f t="shared" si="1142"/>
        <v>0</v>
      </c>
      <c r="GW1433">
        <v>1</v>
      </c>
      <c r="GX1433">
        <f t="shared" si="1143"/>
        <v>0</v>
      </c>
      <c r="HA1433">
        <v>0</v>
      </c>
      <c r="HB1433">
        <v>0</v>
      </c>
      <c r="HC1433">
        <f t="shared" si="1144"/>
        <v>0</v>
      </c>
      <c r="HE1433" t="s">
        <v>3</v>
      </c>
      <c r="HF1433" t="s">
        <v>3</v>
      </c>
      <c r="HI1433">
        <f t="shared" si="1145"/>
        <v>0</v>
      </c>
      <c r="HJ1433">
        <f t="shared" si="1146"/>
        <v>0</v>
      </c>
      <c r="HK1433">
        <f t="shared" si="1147"/>
        <v>0</v>
      </c>
      <c r="HL1433">
        <f t="shared" si="1148"/>
        <v>0</v>
      </c>
      <c r="HM1433" t="s">
        <v>3</v>
      </c>
      <c r="HN1433" t="s">
        <v>3</v>
      </c>
      <c r="HO1433" t="s">
        <v>3</v>
      </c>
      <c r="HP1433" t="s">
        <v>3</v>
      </c>
      <c r="HQ1433" t="s">
        <v>3</v>
      </c>
      <c r="IK1433">
        <v>0</v>
      </c>
    </row>
    <row r="1434" spans="1:245" x14ac:dyDescent="0.2">
      <c r="A1434">
        <v>17</v>
      </c>
      <c r="B1434">
        <v>0</v>
      </c>
      <c r="E1434" t="s">
        <v>175</v>
      </c>
      <c r="F1434" t="s">
        <v>1030</v>
      </c>
      <c r="G1434" t="s">
        <v>1031</v>
      </c>
      <c r="H1434" t="s">
        <v>506</v>
      </c>
      <c r="I1434">
        <v>16</v>
      </c>
      <c r="J1434">
        <v>0</v>
      </c>
      <c r="K1434">
        <v>16</v>
      </c>
      <c r="O1434">
        <f t="shared" si="1110"/>
        <v>1660.16</v>
      </c>
      <c r="P1434">
        <f t="shared" si="1111"/>
        <v>1660.16</v>
      </c>
      <c r="Q1434">
        <f t="shared" si="1112"/>
        <v>0</v>
      </c>
      <c r="R1434">
        <f t="shared" si="1113"/>
        <v>0</v>
      </c>
      <c r="S1434">
        <f t="shared" si="1114"/>
        <v>0</v>
      </c>
      <c r="T1434">
        <f t="shared" si="1115"/>
        <v>0</v>
      </c>
      <c r="U1434">
        <f t="shared" si="1116"/>
        <v>0</v>
      </c>
      <c r="V1434">
        <f t="shared" si="1117"/>
        <v>0</v>
      </c>
      <c r="W1434">
        <f t="shared" si="1118"/>
        <v>0</v>
      </c>
      <c r="X1434">
        <f t="shared" si="1119"/>
        <v>0</v>
      </c>
      <c r="Y1434">
        <f t="shared" si="1120"/>
        <v>0</v>
      </c>
      <c r="AA1434">
        <v>30589570</v>
      </c>
      <c r="AB1434">
        <f t="shared" si="1121"/>
        <v>103.76</v>
      </c>
      <c r="AC1434">
        <f t="shared" si="1122"/>
        <v>103.76</v>
      </c>
      <c r="AD1434">
        <f t="shared" si="1149"/>
        <v>0</v>
      </c>
      <c r="AE1434">
        <f t="shared" si="1150"/>
        <v>0</v>
      </c>
      <c r="AF1434">
        <f t="shared" si="1151"/>
        <v>0</v>
      </c>
      <c r="AG1434">
        <f t="shared" si="1123"/>
        <v>0</v>
      </c>
      <c r="AH1434">
        <f t="shared" si="1152"/>
        <v>0</v>
      </c>
      <c r="AI1434">
        <f t="shared" si="1153"/>
        <v>0</v>
      </c>
      <c r="AJ1434">
        <f t="shared" si="1124"/>
        <v>0</v>
      </c>
      <c r="AK1434">
        <v>103.76</v>
      </c>
      <c r="AL1434">
        <v>103.76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1</v>
      </c>
      <c r="AW1434">
        <v>1</v>
      </c>
      <c r="AZ1434">
        <v>1</v>
      </c>
      <c r="BA1434">
        <v>1</v>
      </c>
      <c r="BB1434">
        <v>1</v>
      </c>
      <c r="BC1434">
        <v>1</v>
      </c>
      <c r="BD1434" t="s">
        <v>3</v>
      </c>
      <c r="BE1434" t="s">
        <v>3</v>
      </c>
      <c r="BF1434" t="s">
        <v>3</v>
      </c>
      <c r="BG1434" t="s">
        <v>3</v>
      </c>
      <c r="BH1434">
        <v>3</v>
      </c>
      <c r="BI1434">
        <v>1</v>
      </c>
      <c r="BJ1434" t="s">
        <v>1032</v>
      </c>
      <c r="BM1434">
        <v>500001</v>
      </c>
      <c r="BN1434">
        <v>0</v>
      </c>
      <c r="BO1434" t="s">
        <v>67</v>
      </c>
      <c r="BP1434">
        <v>1</v>
      </c>
      <c r="BQ1434">
        <v>8</v>
      </c>
      <c r="BR1434">
        <v>0</v>
      </c>
      <c r="BS1434">
        <v>1</v>
      </c>
      <c r="BT1434">
        <v>1</v>
      </c>
      <c r="BU1434">
        <v>1</v>
      </c>
      <c r="BV1434">
        <v>1</v>
      </c>
      <c r="BW1434">
        <v>1</v>
      </c>
      <c r="BX1434">
        <v>1</v>
      </c>
      <c r="BY1434" t="s">
        <v>3</v>
      </c>
      <c r="BZ1434">
        <v>0</v>
      </c>
      <c r="CA1434">
        <v>0</v>
      </c>
      <c r="CB1434" t="s">
        <v>3</v>
      </c>
      <c r="CE1434">
        <v>0</v>
      </c>
      <c r="CF1434">
        <v>0</v>
      </c>
      <c r="CG1434">
        <v>0</v>
      </c>
      <c r="CM1434">
        <v>0</v>
      </c>
      <c r="CN1434" t="s">
        <v>3</v>
      </c>
      <c r="CO1434">
        <v>0</v>
      </c>
      <c r="CP1434">
        <f t="shared" si="1125"/>
        <v>1660.16</v>
      </c>
      <c r="CQ1434">
        <f t="shared" si="1126"/>
        <v>103.76</v>
      </c>
      <c r="CR1434">
        <f t="shared" si="1127"/>
        <v>0</v>
      </c>
      <c r="CS1434">
        <f t="shared" si="1128"/>
        <v>0</v>
      </c>
      <c r="CT1434">
        <f t="shared" si="1129"/>
        <v>0</v>
      </c>
      <c r="CU1434">
        <f t="shared" si="1130"/>
        <v>0</v>
      </c>
      <c r="CV1434">
        <f t="shared" si="1131"/>
        <v>0</v>
      </c>
      <c r="CW1434">
        <f t="shared" si="1132"/>
        <v>0</v>
      </c>
      <c r="CX1434">
        <f t="shared" si="1133"/>
        <v>0</v>
      </c>
      <c r="CY1434">
        <f t="shared" si="1134"/>
        <v>0</v>
      </c>
      <c r="CZ1434">
        <f t="shared" si="1135"/>
        <v>0</v>
      </c>
      <c r="DC1434" t="s">
        <v>3</v>
      </c>
      <c r="DD1434" t="s">
        <v>3</v>
      </c>
      <c r="DE1434" t="s">
        <v>3</v>
      </c>
      <c r="DF1434" t="s">
        <v>3</v>
      </c>
      <c r="DG1434" t="s">
        <v>3</v>
      </c>
      <c r="DH1434" t="s">
        <v>3</v>
      </c>
      <c r="DI1434" t="s">
        <v>3</v>
      </c>
      <c r="DJ1434" t="s">
        <v>3</v>
      </c>
      <c r="DK1434" t="s">
        <v>3</v>
      </c>
      <c r="DL1434" t="s">
        <v>3</v>
      </c>
      <c r="DM1434" t="s">
        <v>3</v>
      </c>
      <c r="DN1434">
        <v>0</v>
      </c>
      <c r="DO1434">
        <v>0</v>
      </c>
      <c r="DP1434">
        <v>1</v>
      </c>
      <c r="DQ1434">
        <v>1</v>
      </c>
      <c r="DU1434">
        <v>1010</v>
      </c>
      <c r="DV1434" t="s">
        <v>506</v>
      </c>
      <c r="DW1434" t="s">
        <v>506</v>
      </c>
      <c r="DX1434">
        <v>1</v>
      </c>
      <c r="DZ1434" t="s">
        <v>3</v>
      </c>
      <c r="EA1434" t="s">
        <v>3</v>
      </c>
      <c r="EB1434" t="s">
        <v>3</v>
      </c>
      <c r="EC1434" t="s">
        <v>3</v>
      </c>
      <c r="EE1434">
        <v>30172930</v>
      </c>
      <c r="EF1434">
        <v>8</v>
      </c>
      <c r="EG1434" t="s">
        <v>68</v>
      </c>
      <c r="EH1434">
        <v>0</v>
      </c>
      <c r="EI1434" t="s">
        <v>3</v>
      </c>
      <c r="EJ1434">
        <v>1</v>
      </c>
      <c r="EK1434">
        <v>500001</v>
      </c>
      <c r="EL1434" t="s">
        <v>69</v>
      </c>
      <c r="EM1434" t="s">
        <v>70</v>
      </c>
      <c r="EO1434" t="s">
        <v>3</v>
      </c>
      <c r="EQ1434">
        <v>0</v>
      </c>
      <c r="ER1434">
        <v>103.76</v>
      </c>
      <c r="ES1434">
        <v>103.76</v>
      </c>
      <c r="ET1434">
        <v>0</v>
      </c>
      <c r="EU1434">
        <v>0</v>
      </c>
      <c r="EV1434">
        <v>0</v>
      </c>
      <c r="EW1434">
        <v>0</v>
      </c>
      <c r="EX1434">
        <v>0</v>
      </c>
      <c r="EY1434">
        <v>0</v>
      </c>
      <c r="FQ1434">
        <v>0</v>
      </c>
      <c r="FR1434">
        <f t="shared" si="1136"/>
        <v>0</v>
      </c>
      <c r="FS1434">
        <v>0</v>
      </c>
      <c r="FX1434">
        <v>0</v>
      </c>
      <c r="FY1434">
        <v>0</v>
      </c>
      <c r="GA1434" t="s">
        <v>3</v>
      </c>
      <c r="GD1434">
        <v>1</v>
      </c>
      <c r="GF1434">
        <v>-1184471498</v>
      </c>
      <c r="GG1434">
        <v>2</v>
      </c>
      <c r="GH1434">
        <v>1</v>
      </c>
      <c r="GI1434">
        <v>4</v>
      </c>
      <c r="GJ1434">
        <v>0</v>
      </c>
      <c r="GK1434">
        <v>0</v>
      </c>
      <c r="GL1434">
        <f t="shared" si="1137"/>
        <v>0</v>
      </c>
      <c r="GM1434">
        <f t="shared" si="1138"/>
        <v>1660.16</v>
      </c>
      <c r="GN1434">
        <f t="shared" si="1139"/>
        <v>1660.16</v>
      </c>
      <c r="GO1434">
        <f t="shared" si="1140"/>
        <v>0</v>
      </c>
      <c r="GP1434">
        <f t="shared" si="1141"/>
        <v>0</v>
      </c>
      <c r="GR1434">
        <v>0</v>
      </c>
      <c r="GS1434">
        <v>0</v>
      </c>
      <c r="GT1434">
        <v>0</v>
      </c>
      <c r="GU1434" t="s">
        <v>3</v>
      </c>
      <c r="GV1434">
        <f t="shared" si="1142"/>
        <v>0</v>
      </c>
      <c r="GW1434">
        <v>1</v>
      </c>
      <c r="GX1434">
        <f t="shared" si="1143"/>
        <v>0</v>
      </c>
      <c r="HA1434">
        <v>0</v>
      </c>
      <c r="HB1434">
        <v>0</v>
      </c>
      <c r="HC1434">
        <f t="shared" si="1144"/>
        <v>0</v>
      </c>
      <c r="HE1434" t="s">
        <v>3</v>
      </c>
      <c r="HF1434" t="s">
        <v>3</v>
      </c>
      <c r="HI1434">
        <f t="shared" si="1145"/>
        <v>0</v>
      </c>
      <c r="HJ1434">
        <f t="shared" si="1146"/>
        <v>0</v>
      </c>
      <c r="HK1434">
        <f t="shared" si="1147"/>
        <v>0</v>
      </c>
      <c r="HL1434">
        <f t="shared" si="1148"/>
        <v>0</v>
      </c>
      <c r="HM1434" t="s">
        <v>3</v>
      </c>
      <c r="HN1434" t="s">
        <v>3</v>
      </c>
      <c r="HO1434" t="s">
        <v>3</v>
      </c>
      <c r="HP1434" t="s">
        <v>3</v>
      </c>
      <c r="HQ1434" t="s">
        <v>3</v>
      </c>
      <c r="IK1434">
        <v>0</v>
      </c>
    </row>
    <row r="1435" spans="1:245" x14ac:dyDescent="0.2">
      <c r="A1435">
        <v>17</v>
      </c>
      <c r="B1435">
        <v>0</v>
      </c>
      <c r="E1435" t="s">
        <v>176</v>
      </c>
      <c r="F1435" t="s">
        <v>1033</v>
      </c>
      <c r="G1435" t="s">
        <v>1034</v>
      </c>
      <c r="H1435" t="s">
        <v>506</v>
      </c>
      <c r="I1435">
        <v>12</v>
      </c>
      <c r="J1435">
        <v>0</v>
      </c>
      <c r="K1435">
        <v>12</v>
      </c>
      <c r="O1435">
        <f t="shared" si="1110"/>
        <v>79.2</v>
      </c>
      <c r="P1435">
        <f t="shared" si="1111"/>
        <v>79.2</v>
      </c>
      <c r="Q1435">
        <f t="shared" si="1112"/>
        <v>0</v>
      </c>
      <c r="R1435">
        <f t="shared" si="1113"/>
        <v>0</v>
      </c>
      <c r="S1435">
        <f t="shared" si="1114"/>
        <v>0</v>
      </c>
      <c r="T1435">
        <f t="shared" si="1115"/>
        <v>0</v>
      </c>
      <c r="U1435">
        <f t="shared" si="1116"/>
        <v>0</v>
      </c>
      <c r="V1435">
        <f t="shared" si="1117"/>
        <v>0</v>
      </c>
      <c r="W1435">
        <f t="shared" si="1118"/>
        <v>0</v>
      </c>
      <c r="X1435">
        <f t="shared" si="1119"/>
        <v>0</v>
      </c>
      <c r="Y1435">
        <f t="shared" si="1120"/>
        <v>0</v>
      </c>
      <c r="AA1435">
        <v>30589570</v>
      </c>
      <c r="AB1435">
        <f t="shared" si="1121"/>
        <v>6.6</v>
      </c>
      <c r="AC1435">
        <f t="shared" si="1122"/>
        <v>6.6</v>
      </c>
      <c r="AD1435">
        <f t="shared" si="1149"/>
        <v>0</v>
      </c>
      <c r="AE1435">
        <f t="shared" si="1150"/>
        <v>0</v>
      </c>
      <c r="AF1435">
        <f t="shared" si="1151"/>
        <v>0</v>
      </c>
      <c r="AG1435">
        <f t="shared" si="1123"/>
        <v>0</v>
      </c>
      <c r="AH1435">
        <f t="shared" si="1152"/>
        <v>0</v>
      </c>
      <c r="AI1435">
        <f t="shared" si="1153"/>
        <v>0</v>
      </c>
      <c r="AJ1435">
        <f t="shared" si="1124"/>
        <v>0</v>
      </c>
      <c r="AK1435">
        <v>6.6</v>
      </c>
      <c r="AL1435">
        <v>6.6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1</v>
      </c>
      <c r="AW1435">
        <v>1</v>
      </c>
      <c r="AZ1435">
        <v>1</v>
      </c>
      <c r="BA1435">
        <v>1</v>
      </c>
      <c r="BB1435">
        <v>1</v>
      </c>
      <c r="BC1435">
        <v>1</v>
      </c>
      <c r="BD1435" t="s">
        <v>3</v>
      </c>
      <c r="BE1435" t="s">
        <v>3</v>
      </c>
      <c r="BF1435" t="s">
        <v>3</v>
      </c>
      <c r="BG1435" t="s">
        <v>3</v>
      </c>
      <c r="BH1435">
        <v>3</v>
      </c>
      <c r="BI1435">
        <v>2</v>
      </c>
      <c r="BJ1435" t="s">
        <v>1035</v>
      </c>
      <c r="BM1435">
        <v>500002</v>
      </c>
      <c r="BN1435">
        <v>0</v>
      </c>
      <c r="BO1435" t="s">
        <v>67</v>
      </c>
      <c r="BP1435">
        <v>1</v>
      </c>
      <c r="BQ1435">
        <v>12</v>
      </c>
      <c r="BR1435">
        <v>0</v>
      </c>
      <c r="BS1435">
        <v>1</v>
      </c>
      <c r="BT1435">
        <v>1</v>
      </c>
      <c r="BU1435">
        <v>1</v>
      </c>
      <c r="BV1435">
        <v>1</v>
      </c>
      <c r="BW1435">
        <v>1</v>
      </c>
      <c r="BX1435">
        <v>1</v>
      </c>
      <c r="BY1435" t="s">
        <v>3</v>
      </c>
      <c r="BZ1435">
        <v>0</v>
      </c>
      <c r="CA1435">
        <v>0</v>
      </c>
      <c r="CB1435" t="s">
        <v>3</v>
      </c>
      <c r="CE1435">
        <v>0</v>
      </c>
      <c r="CF1435">
        <v>0</v>
      </c>
      <c r="CG1435">
        <v>0</v>
      </c>
      <c r="CM1435">
        <v>0</v>
      </c>
      <c r="CN1435" t="s">
        <v>3</v>
      </c>
      <c r="CO1435">
        <v>0</v>
      </c>
      <c r="CP1435">
        <f t="shared" si="1125"/>
        <v>79.2</v>
      </c>
      <c r="CQ1435">
        <f t="shared" si="1126"/>
        <v>6.6</v>
      </c>
      <c r="CR1435">
        <f t="shared" si="1127"/>
        <v>0</v>
      </c>
      <c r="CS1435">
        <f t="shared" si="1128"/>
        <v>0</v>
      </c>
      <c r="CT1435">
        <f t="shared" si="1129"/>
        <v>0</v>
      </c>
      <c r="CU1435">
        <f t="shared" si="1130"/>
        <v>0</v>
      </c>
      <c r="CV1435">
        <f t="shared" si="1131"/>
        <v>0</v>
      </c>
      <c r="CW1435">
        <f t="shared" si="1132"/>
        <v>0</v>
      </c>
      <c r="CX1435">
        <f t="shared" si="1133"/>
        <v>0</v>
      </c>
      <c r="CY1435">
        <f t="shared" si="1134"/>
        <v>0</v>
      </c>
      <c r="CZ1435">
        <f t="shared" si="1135"/>
        <v>0</v>
      </c>
      <c r="DC1435" t="s">
        <v>3</v>
      </c>
      <c r="DD1435" t="s">
        <v>3</v>
      </c>
      <c r="DE1435" t="s">
        <v>3</v>
      </c>
      <c r="DF1435" t="s">
        <v>3</v>
      </c>
      <c r="DG1435" t="s">
        <v>3</v>
      </c>
      <c r="DH1435" t="s">
        <v>3</v>
      </c>
      <c r="DI1435" t="s">
        <v>3</v>
      </c>
      <c r="DJ1435" t="s">
        <v>3</v>
      </c>
      <c r="DK1435" t="s">
        <v>3</v>
      </c>
      <c r="DL1435" t="s">
        <v>3</v>
      </c>
      <c r="DM1435" t="s">
        <v>3</v>
      </c>
      <c r="DN1435">
        <v>0</v>
      </c>
      <c r="DO1435">
        <v>0</v>
      </c>
      <c r="DP1435">
        <v>1</v>
      </c>
      <c r="DQ1435">
        <v>1</v>
      </c>
      <c r="DU1435">
        <v>1010</v>
      </c>
      <c r="DV1435" t="s">
        <v>506</v>
      </c>
      <c r="DW1435" t="s">
        <v>506</v>
      </c>
      <c r="DX1435">
        <v>1</v>
      </c>
      <c r="DZ1435" t="s">
        <v>3</v>
      </c>
      <c r="EA1435" t="s">
        <v>3</v>
      </c>
      <c r="EB1435" t="s">
        <v>3</v>
      </c>
      <c r="EC1435" t="s">
        <v>3</v>
      </c>
      <c r="EE1435">
        <v>30172931</v>
      </c>
      <c r="EF1435">
        <v>12</v>
      </c>
      <c r="EG1435" t="s">
        <v>374</v>
      </c>
      <c r="EH1435">
        <v>0</v>
      </c>
      <c r="EI1435" t="s">
        <v>3</v>
      </c>
      <c r="EJ1435">
        <v>2</v>
      </c>
      <c r="EK1435">
        <v>500002</v>
      </c>
      <c r="EL1435" t="s">
        <v>375</v>
      </c>
      <c r="EM1435" t="s">
        <v>376</v>
      </c>
      <c r="EO1435" t="s">
        <v>3</v>
      </c>
      <c r="EQ1435">
        <v>0</v>
      </c>
      <c r="ER1435">
        <v>6.6</v>
      </c>
      <c r="ES1435">
        <v>6.6</v>
      </c>
      <c r="ET1435">
        <v>0</v>
      </c>
      <c r="EU1435">
        <v>0</v>
      </c>
      <c r="EV1435">
        <v>0</v>
      </c>
      <c r="EW1435">
        <v>0</v>
      </c>
      <c r="EX1435">
        <v>0</v>
      </c>
      <c r="EY1435">
        <v>0</v>
      </c>
      <c r="FQ1435">
        <v>0</v>
      </c>
      <c r="FR1435">
        <f t="shared" si="1136"/>
        <v>0</v>
      </c>
      <c r="FS1435">
        <v>0</v>
      </c>
      <c r="FX1435">
        <v>0</v>
      </c>
      <c r="FY1435">
        <v>0</v>
      </c>
      <c r="GA1435" t="s">
        <v>3</v>
      </c>
      <c r="GD1435">
        <v>1</v>
      </c>
      <c r="GF1435">
        <v>256343598</v>
      </c>
      <c r="GG1435">
        <v>2</v>
      </c>
      <c r="GH1435">
        <v>1</v>
      </c>
      <c r="GI1435">
        <v>4</v>
      </c>
      <c r="GJ1435">
        <v>0</v>
      </c>
      <c r="GK1435">
        <v>0</v>
      </c>
      <c r="GL1435">
        <f t="shared" si="1137"/>
        <v>0</v>
      </c>
      <c r="GM1435">
        <f t="shared" si="1138"/>
        <v>79.2</v>
      </c>
      <c r="GN1435">
        <f t="shared" si="1139"/>
        <v>0</v>
      </c>
      <c r="GO1435">
        <f t="shared" si="1140"/>
        <v>79.2</v>
      </c>
      <c r="GP1435">
        <f t="shared" si="1141"/>
        <v>0</v>
      </c>
      <c r="GR1435">
        <v>0</v>
      </c>
      <c r="GS1435">
        <v>0</v>
      </c>
      <c r="GT1435">
        <v>0</v>
      </c>
      <c r="GU1435" t="s">
        <v>3</v>
      </c>
      <c r="GV1435">
        <f t="shared" si="1142"/>
        <v>0</v>
      </c>
      <c r="GW1435">
        <v>1</v>
      </c>
      <c r="GX1435">
        <f t="shared" si="1143"/>
        <v>0</v>
      </c>
      <c r="HA1435">
        <v>0</v>
      </c>
      <c r="HB1435">
        <v>0</v>
      </c>
      <c r="HC1435">
        <f t="shared" si="1144"/>
        <v>0</v>
      </c>
      <c r="HE1435" t="s">
        <v>3</v>
      </c>
      <c r="HF1435" t="s">
        <v>3</v>
      </c>
      <c r="HI1435">
        <f t="shared" si="1145"/>
        <v>0</v>
      </c>
      <c r="HJ1435">
        <f t="shared" si="1146"/>
        <v>0</v>
      </c>
      <c r="HK1435">
        <f t="shared" si="1147"/>
        <v>0</v>
      </c>
      <c r="HL1435">
        <f t="shared" si="1148"/>
        <v>0</v>
      </c>
      <c r="HM1435" t="s">
        <v>3</v>
      </c>
      <c r="HN1435" t="s">
        <v>3</v>
      </c>
      <c r="HO1435" t="s">
        <v>3</v>
      </c>
      <c r="HP1435" t="s">
        <v>3</v>
      </c>
      <c r="HQ1435" t="s">
        <v>3</v>
      </c>
      <c r="IK1435">
        <v>0</v>
      </c>
    </row>
    <row r="1436" spans="1:245" x14ac:dyDescent="0.2">
      <c r="A1436">
        <v>17</v>
      </c>
      <c r="B1436">
        <v>0</v>
      </c>
      <c r="E1436" t="s">
        <v>177</v>
      </c>
      <c r="F1436" t="s">
        <v>1036</v>
      </c>
      <c r="G1436" t="s">
        <v>1037</v>
      </c>
      <c r="H1436" t="s">
        <v>506</v>
      </c>
      <c r="I1436">
        <v>12</v>
      </c>
      <c r="J1436">
        <v>0</v>
      </c>
      <c r="K1436">
        <v>12</v>
      </c>
      <c r="O1436">
        <f t="shared" si="1110"/>
        <v>222.6</v>
      </c>
      <c r="P1436">
        <f t="shared" si="1111"/>
        <v>222.6</v>
      </c>
      <c r="Q1436">
        <f t="shared" si="1112"/>
        <v>0</v>
      </c>
      <c r="R1436">
        <f t="shared" si="1113"/>
        <v>0</v>
      </c>
      <c r="S1436">
        <f t="shared" si="1114"/>
        <v>0</v>
      </c>
      <c r="T1436">
        <f t="shared" si="1115"/>
        <v>0</v>
      </c>
      <c r="U1436">
        <f t="shared" si="1116"/>
        <v>0</v>
      </c>
      <c r="V1436">
        <f t="shared" si="1117"/>
        <v>0</v>
      </c>
      <c r="W1436">
        <f t="shared" si="1118"/>
        <v>0</v>
      </c>
      <c r="X1436">
        <f t="shared" si="1119"/>
        <v>0</v>
      </c>
      <c r="Y1436">
        <f t="shared" si="1120"/>
        <v>0</v>
      </c>
      <c r="AA1436">
        <v>30589570</v>
      </c>
      <c r="AB1436">
        <f t="shared" si="1121"/>
        <v>18.55</v>
      </c>
      <c r="AC1436">
        <f t="shared" si="1122"/>
        <v>18.55</v>
      </c>
      <c r="AD1436">
        <f t="shared" si="1149"/>
        <v>0</v>
      </c>
      <c r="AE1436">
        <f t="shared" si="1150"/>
        <v>0</v>
      </c>
      <c r="AF1436">
        <f t="shared" si="1151"/>
        <v>0</v>
      </c>
      <c r="AG1436">
        <f t="shared" si="1123"/>
        <v>0</v>
      </c>
      <c r="AH1436">
        <f t="shared" si="1152"/>
        <v>0</v>
      </c>
      <c r="AI1436">
        <f t="shared" si="1153"/>
        <v>0</v>
      </c>
      <c r="AJ1436">
        <f t="shared" si="1124"/>
        <v>0</v>
      </c>
      <c r="AK1436">
        <v>18.55</v>
      </c>
      <c r="AL1436">
        <v>18.55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1</v>
      </c>
      <c r="AW1436">
        <v>1</v>
      </c>
      <c r="AZ1436">
        <v>1</v>
      </c>
      <c r="BA1436">
        <v>1</v>
      </c>
      <c r="BB1436">
        <v>1</v>
      </c>
      <c r="BC1436">
        <v>1</v>
      </c>
      <c r="BD1436" t="s">
        <v>3</v>
      </c>
      <c r="BE1436" t="s">
        <v>3</v>
      </c>
      <c r="BF1436" t="s">
        <v>3</v>
      </c>
      <c r="BG1436" t="s">
        <v>3</v>
      </c>
      <c r="BH1436">
        <v>3</v>
      </c>
      <c r="BI1436">
        <v>2</v>
      </c>
      <c r="BJ1436" t="s">
        <v>1038</v>
      </c>
      <c r="BM1436">
        <v>500002</v>
      </c>
      <c r="BN1436">
        <v>0</v>
      </c>
      <c r="BO1436" t="s">
        <v>67</v>
      </c>
      <c r="BP1436">
        <v>1</v>
      </c>
      <c r="BQ1436">
        <v>12</v>
      </c>
      <c r="BR1436">
        <v>0</v>
      </c>
      <c r="BS1436">
        <v>1</v>
      </c>
      <c r="BT1436">
        <v>1</v>
      </c>
      <c r="BU1436">
        <v>1</v>
      </c>
      <c r="BV1436">
        <v>1</v>
      </c>
      <c r="BW1436">
        <v>1</v>
      </c>
      <c r="BX1436">
        <v>1</v>
      </c>
      <c r="BY1436" t="s">
        <v>3</v>
      </c>
      <c r="BZ1436">
        <v>0</v>
      </c>
      <c r="CA1436">
        <v>0</v>
      </c>
      <c r="CB1436" t="s">
        <v>3</v>
      </c>
      <c r="CE1436">
        <v>0</v>
      </c>
      <c r="CF1436">
        <v>0</v>
      </c>
      <c r="CG1436">
        <v>0</v>
      </c>
      <c r="CM1436">
        <v>0</v>
      </c>
      <c r="CN1436" t="s">
        <v>3</v>
      </c>
      <c r="CO1436">
        <v>0</v>
      </c>
      <c r="CP1436">
        <f t="shared" si="1125"/>
        <v>222.6</v>
      </c>
      <c r="CQ1436">
        <f t="shared" si="1126"/>
        <v>18.55</v>
      </c>
      <c r="CR1436">
        <f t="shared" si="1127"/>
        <v>0</v>
      </c>
      <c r="CS1436">
        <f t="shared" si="1128"/>
        <v>0</v>
      </c>
      <c r="CT1436">
        <f t="shared" si="1129"/>
        <v>0</v>
      </c>
      <c r="CU1436">
        <f t="shared" si="1130"/>
        <v>0</v>
      </c>
      <c r="CV1436">
        <f t="shared" si="1131"/>
        <v>0</v>
      </c>
      <c r="CW1436">
        <f t="shared" si="1132"/>
        <v>0</v>
      </c>
      <c r="CX1436">
        <f t="shared" si="1133"/>
        <v>0</v>
      </c>
      <c r="CY1436">
        <f t="shared" si="1134"/>
        <v>0</v>
      </c>
      <c r="CZ1436">
        <f t="shared" si="1135"/>
        <v>0</v>
      </c>
      <c r="DC1436" t="s">
        <v>3</v>
      </c>
      <c r="DD1436" t="s">
        <v>3</v>
      </c>
      <c r="DE1436" t="s">
        <v>3</v>
      </c>
      <c r="DF1436" t="s">
        <v>3</v>
      </c>
      <c r="DG1436" t="s">
        <v>3</v>
      </c>
      <c r="DH1436" t="s">
        <v>3</v>
      </c>
      <c r="DI1436" t="s">
        <v>3</v>
      </c>
      <c r="DJ1436" t="s">
        <v>3</v>
      </c>
      <c r="DK1436" t="s">
        <v>3</v>
      </c>
      <c r="DL1436" t="s">
        <v>3</v>
      </c>
      <c r="DM1436" t="s">
        <v>3</v>
      </c>
      <c r="DN1436">
        <v>0</v>
      </c>
      <c r="DO1436">
        <v>0</v>
      </c>
      <c r="DP1436">
        <v>1</v>
      </c>
      <c r="DQ1436">
        <v>1</v>
      </c>
      <c r="DU1436">
        <v>1010</v>
      </c>
      <c r="DV1436" t="s">
        <v>506</v>
      </c>
      <c r="DW1436" t="s">
        <v>506</v>
      </c>
      <c r="DX1436">
        <v>1</v>
      </c>
      <c r="DZ1436" t="s">
        <v>3</v>
      </c>
      <c r="EA1436" t="s">
        <v>3</v>
      </c>
      <c r="EB1436" t="s">
        <v>3</v>
      </c>
      <c r="EC1436" t="s">
        <v>3</v>
      </c>
      <c r="EE1436">
        <v>30172931</v>
      </c>
      <c r="EF1436">
        <v>12</v>
      </c>
      <c r="EG1436" t="s">
        <v>374</v>
      </c>
      <c r="EH1436">
        <v>0</v>
      </c>
      <c r="EI1436" t="s">
        <v>3</v>
      </c>
      <c r="EJ1436">
        <v>2</v>
      </c>
      <c r="EK1436">
        <v>500002</v>
      </c>
      <c r="EL1436" t="s">
        <v>375</v>
      </c>
      <c r="EM1436" t="s">
        <v>376</v>
      </c>
      <c r="EO1436" t="s">
        <v>3</v>
      </c>
      <c r="EQ1436">
        <v>0</v>
      </c>
      <c r="ER1436">
        <v>18.55</v>
      </c>
      <c r="ES1436">
        <v>18.55</v>
      </c>
      <c r="ET1436">
        <v>0</v>
      </c>
      <c r="EU1436">
        <v>0</v>
      </c>
      <c r="EV1436">
        <v>0</v>
      </c>
      <c r="EW1436">
        <v>0</v>
      </c>
      <c r="EX1436">
        <v>0</v>
      </c>
      <c r="EY1436">
        <v>0</v>
      </c>
      <c r="FQ1436">
        <v>0</v>
      </c>
      <c r="FR1436">
        <f t="shared" si="1136"/>
        <v>0</v>
      </c>
      <c r="FS1436">
        <v>0</v>
      </c>
      <c r="FX1436">
        <v>0</v>
      </c>
      <c r="FY1436">
        <v>0</v>
      </c>
      <c r="GA1436" t="s">
        <v>3</v>
      </c>
      <c r="GD1436">
        <v>1</v>
      </c>
      <c r="GF1436">
        <v>70068449</v>
      </c>
      <c r="GG1436">
        <v>2</v>
      </c>
      <c r="GH1436">
        <v>1</v>
      </c>
      <c r="GI1436">
        <v>4</v>
      </c>
      <c r="GJ1436">
        <v>0</v>
      </c>
      <c r="GK1436">
        <v>0</v>
      </c>
      <c r="GL1436">
        <f t="shared" si="1137"/>
        <v>0</v>
      </c>
      <c r="GM1436">
        <f t="shared" si="1138"/>
        <v>222.6</v>
      </c>
      <c r="GN1436">
        <f t="shared" si="1139"/>
        <v>0</v>
      </c>
      <c r="GO1436">
        <f t="shared" si="1140"/>
        <v>222.6</v>
      </c>
      <c r="GP1436">
        <f t="shared" si="1141"/>
        <v>0</v>
      </c>
      <c r="GR1436">
        <v>0</v>
      </c>
      <c r="GS1436">
        <v>0</v>
      </c>
      <c r="GT1436">
        <v>0</v>
      </c>
      <c r="GU1436" t="s">
        <v>3</v>
      </c>
      <c r="GV1436">
        <f t="shared" si="1142"/>
        <v>0</v>
      </c>
      <c r="GW1436">
        <v>1</v>
      </c>
      <c r="GX1436">
        <f t="shared" si="1143"/>
        <v>0</v>
      </c>
      <c r="HA1436">
        <v>0</v>
      </c>
      <c r="HB1436">
        <v>0</v>
      </c>
      <c r="HC1436">
        <f t="shared" si="1144"/>
        <v>0</v>
      </c>
      <c r="HE1436" t="s">
        <v>3</v>
      </c>
      <c r="HF1436" t="s">
        <v>3</v>
      </c>
      <c r="HI1436">
        <f t="shared" si="1145"/>
        <v>0</v>
      </c>
      <c r="HJ1436">
        <f t="shared" si="1146"/>
        <v>0</v>
      </c>
      <c r="HK1436">
        <f t="shared" si="1147"/>
        <v>0</v>
      </c>
      <c r="HL1436">
        <f t="shared" si="1148"/>
        <v>0</v>
      </c>
      <c r="HM1436" t="s">
        <v>3</v>
      </c>
      <c r="HN1436" t="s">
        <v>3</v>
      </c>
      <c r="HO1436" t="s">
        <v>3</v>
      </c>
      <c r="HP1436" t="s">
        <v>3</v>
      </c>
      <c r="HQ1436" t="s">
        <v>3</v>
      </c>
      <c r="IK1436">
        <v>0</v>
      </c>
    </row>
    <row r="1437" spans="1:245" x14ac:dyDescent="0.2">
      <c r="A1437">
        <v>17</v>
      </c>
      <c r="B1437">
        <v>0</v>
      </c>
      <c r="E1437" t="s">
        <v>178</v>
      </c>
      <c r="F1437" t="s">
        <v>1039</v>
      </c>
      <c r="G1437" t="s">
        <v>1040</v>
      </c>
      <c r="H1437" t="s">
        <v>382</v>
      </c>
      <c r="I1437">
        <v>15</v>
      </c>
      <c r="J1437">
        <v>0</v>
      </c>
      <c r="K1437">
        <v>15</v>
      </c>
      <c r="O1437">
        <f t="shared" si="1110"/>
        <v>314.55</v>
      </c>
      <c r="P1437">
        <f t="shared" si="1111"/>
        <v>314.55</v>
      </c>
      <c r="Q1437">
        <f t="shared" si="1112"/>
        <v>0</v>
      </c>
      <c r="R1437">
        <f t="shared" si="1113"/>
        <v>0</v>
      </c>
      <c r="S1437">
        <f t="shared" si="1114"/>
        <v>0</v>
      </c>
      <c r="T1437">
        <f t="shared" si="1115"/>
        <v>0</v>
      </c>
      <c r="U1437">
        <f t="shared" si="1116"/>
        <v>0</v>
      </c>
      <c r="V1437">
        <f t="shared" si="1117"/>
        <v>0</v>
      </c>
      <c r="W1437">
        <f t="shared" si="1118"/>
        <v>0</v>
      </c>
      <c r="X1437">
        <f t="shared" si="1119"/>
        <v>0</v>
      </c>
      <c r="Y1437">
        <f t="shared" si="1120"/>
        <v>0</v>
      </c>
      <c r="AA1437">
        <v>30589570</v>
      </c>
      <c r="AB1437">
        <f t="shared" si="1121"/>
        <v>20.97</v>
      </c>
      <c r="AC1437">
        <f t="shared" si="1122"/>
        <v>20.97</v>
      </c>
      <c r="AD1437">
        <f t="shared" si="1149"/>
        <v>0</v>
      </c>
      <c r="AE1437">
        <f t="shared" si="1150"/>
        <v>0</v>
      </c>
      <c r="AF1437">
        <f t="shared" si="1151"/>
        <v>0</v>
      </c>
      <c r="AG1437">
        <f t="shared" si="1123"/>
        <v>0</v>
      </c>
      <c r="AH1437">
        <f t="shared" si="1152"/>
        <v>0</v>
      </c>
      <c r="AI1437">
        <f t="shared" si="1153"/>
        <v>0</v>
      </c>
      <c r="AJ1437">
        <f t="shared" si="1124"/>
        <v>0</v>
      </c>
      <c r="AK1437">
        <v>20.97</v>
      </c>
      <c r="AL1437">
        <v>20.97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1</v>
      </c>
      <c r="AW1437">
        <v>1</v>
      </c>
      <c r="AZ1437">
        <v>1</v>
      </c>
      <c r="BA1437">
        <v>1</v>
      </c>
      <c r="BB1437">
        <v>1</v>
      </c>
      <c r="BC1437">
        <v>1</v>
      </c>
      <c r="BD1437" t="s">
        <v>3</v>
      </c>
      <c r="BE1437" t="s">
        <v>3</v>
      </c>
      <c r="BF1437" t="s">
        <v>3</v>
      </c>
      <c r="BG1437" t="s">
        <v>3</v>
      </c>
      <c r="BH1437">
        <v>3</v>
      </c>
      <c r="BI1437">
        <v>1</v>
      </c>
      <c r="BJ1437" t="s">
        <v>1041</v>
      </c>
      <c r="BM1437">
        <v>500001</v>
      </c>
      <c r="BN1437">
        <v>0</v>
      </c>
      <c r="BO1437" t="s">
        <v>67</v>
      </c>
      <c r="BP1437">
        <v>1</v>
      </c>
      <c r="BQ1437">
        <v>8</v>
      </c>
      <c r="BR1437">
        <v>0</v>
      </c>
      <c r="BS1437">
        <v>1</v>
      </c>
      <c r="BT1437">
        <v>1</v>
      </c>
      <c r="BU1437">
        <v>1</v>
      </c>
      <c r="BV1437">
        <v>1</v>
      </c>
      <c r="BW1437">
        <v>1</v>
      </c>
      <c r="BX1437">
        <v>1</v>
      </c>
      <c r="BY1437" t="s">
        <v>3</v>
      </c>
      <c r="BZ1437">
        <v>0</v>
      </c>
      <c r="CA1437">
        <v>0</v>
      </c>
      <c r="CB1437" t="s">
        <v>3</v>
      </c>
      <c r="CE1437">
        <v>0</v>
      </c>
      <c r="CF1437">
        <v>0</v>
      </c>
      <c r="CG1437">
        <v>0</v>
      </c>
      <c r="CM1437">
        <v>0</v>
      </c>
      <c r="CN1437" t="s">
        <v>3</v>
      </c>
      <c r="CO1437">
        <v>0</v>
      </c>
      <c r="CP1437">
        <f t="shared" si="1125"/>
        <v>314.55</v>
      </c>
      <c r="CQ1437">
        <f t="shared" si="1126"/>
        <v>20.97</v>
      </c>
      <c r="CR1437">
        <f t="shared" si="1127"/>
        <v>0</v>
      </c>
      <c r="CS1437">
        <f t="shared" si="1128"/>
        <v>0</v>
      </c>
      <c r="CT1437">
        <f t="shared" si="1129"/>
        <v>0</v>
      </c>
      <c r="CU1437">
        <f t="shared" si="1130"/>
        <v>0</v>
      </c>
      <c r="CV1437">
        <f t="shared" si="1131"/>
        <v>0</v>
      </c>
      <c r="CW1437">
        <f t="shared" si="1132"/>
        <v>0</v>
      </c>
      <c r="CX1437">
        <f t="shared" si="1133"/>
        <v>0</v>
      </c>
      <c r="CY1437">
        <f t="shared" si="1134"/>
        <v>0</v>
      </c>
      <c r="CZ1437">
        <f t="shared" si="1135"/>
        <v>0</v>
      </c>
      <c r="DC1437" t="s">
        <v>3</v>
      </c>
      <c r="DD1437" t="s">
        <v>3</v>
      </c>
      <c r="DE1437" t="s">
        <v>3</v>
      </c>
      <c r="DF1437" t="s">
        <v>3</v>
      </c>
      <c r="DG1437" t="s">
        <v>3</v>
      </c>
      <c r="DH1437" t="s">
        <v>3</v>
      </c>
      <c r="DI1437" t="s">
        <v>3</v>
      </c>
      <c r="DJ1437" t="s">
        <v>3</v>
      </c>
      <c r="DK1437" t="s">
        <v>3</v>
      </c>
      <c r="DL1437" t="s">
        <v>3</v>
      </c>
      <c r="DM1437" t="s">
        <v>3</v>
      </c>
      <c r="DN1437">
        <v>0</v>
      </c>
      <c r="DO1437">
        <v>0</v>
      </c>
      <c r="DP1437">
        <v>1</v>
      </c>
      <c r="DQ1437">
        <v>1</v>
      </c>
      <c r="DU1437">
        <v>1003</v>
      </c>
      <c r="DV1437" t="s">
        <v>382</v>
      </c>
      <c r="DW1437" t="s">
        <v>382</v>
      </c>
      <c r="DX1437">
        <v>1</v>
      </c>
      <c r="DZ1437" t="s">
        <v>3</v>
      </c>
      <c r="EA1437" t="s">
        <v>3</v>
      </c>
      <c r="EB1437" t="s">
        <v>3</v>
      </c>
      <c r="EC1437" t="s">
        <v>3</v>
      </c>
      <c r="EE1437">
        <v>30172930</v>
      </c>
      <c r="EF1437">
        <v>8</v>
      </c>
      <c r="EG1437" t="s">
        <v>68</v>
      </c>
      <c r="EH1437">
        <v>0</v>
      </c>
      <c r="EI1437" t="s">
        <v>3</v>
      </c>
      <c r="EJ1437">
        <v>1</v>
      </c>
      <c r="EK1437">
        <v>500001</v>
      </c>
      <c r="EL1437" t="s">
        <v>69</v>
      </c>
      <c r="EM1437" t="s">
        <v>70</v>
      </c>
      <c r="EO1437" t="s">
        <v>3</v>
      </c>
      <c r="EQ1437">
        <v>0</v>
      </c>
      <c r="ER1437">
        <v>20.97</v>
      </c>
      <c r="ES1437">
        <v>20.97</v>
      </c>
      <c r="ET1437">
        <v>0</v>
      </c>
      <c r="EU1437">
        <v>0</v>
      </c>
      <c r="EV1437">
        <v>0</v>
      </c>
      <c r="EW1437">
        <v>0</v>
      </c>
      <c r="EX1437">
        <v>0</v>
      </c>
      <c r="EY1437">
        <v>0</v>
      </c>
      <c r="FQ1437">
        <v>0</v>
      </c>
      <c r="FR1437">
        <f t="shared" si="1136"/>
        <v>0</v>
      </c>
      <c r="FS1437">
        <v>0</v>
      </c>
      <c r="FX1437">
        <v>0</v>
      </c>
      <c r="FY1437">
        <v>0</v>
      </c>
      <c r="GA1437" t="s">
        <v>3</v>
      </c>
      <c r="GD1437">
        <v>1</v>
      </c>
      <c r="GF1437">
        <v>-710151105</v>
      </c>
      <c r="GG1437">
        <v>2</v>
      </c>
      <c r="GH1437">
        <v>1</v>
      </c>
      <c r="GI1437">
        <v>4</v>
      </c>
      <c r="GJ1437">
        <v>0</v>
      </c>
      <c r="GK1437">
        <v>0</v>
      </c>
      <c r="GL1437">
        <f t="shared" si="1137"/>
        <v>0</v>
      </c>
      <c r="GM1437">
        <f t="shared" si="1138"/>
        <v>314.55</v>
      </c>
      <c r="GN1437">
        <f t="shared" si="1139"/>
        <v>314.55</v>
      </c>
      <c r="GO1437">
        <f t="shared" si="1140"/>
        <v>0</v>
      </c>
      <c r="GP1437">
        <f t="shared" si="1141"/>
        <v>0</v>
      </c>
      <c r="GR1437">
        <v>0</v>
      </c>
      <c r="GS1437">
        <v>0</v>
      </c>
      <c r="GT1437">
        <v>0</v>
      </c>
      <c r="GU1437" t="s">
        <v>3</v>
      </c>
      <c r="GV1437">
        <f t="shared" si="1142"/>
        <v>0</v>
      </c>
      <c r="GW1437">
        <v>1</v>
      </c>
      <c r="GX1437">
        <f t="shared" si="1143"/>
        <v>0</v>
      </c>
      <c r="HA1437">
        <v>0</v>
      </c>
      <c r="HB1437">
        <v>0</v>
      </c>
      <c r="HC1437">
        <f t="shared" si="1144"/>
        <v>0</v>
      </c>
      <c r="HE1437" t="s">
        <v>3</v>
      </c>
      <c r="HF1437" t="s">
        <v>3</v>
      </c>
      <c r="HI1437">
        <f t="shared" si="1145"/>
        <v>0</v>
      </c>
      <c r="HJ1437">
        <f t="shared" si="1146"/>
        <v>0</v>
      </c>
      <c r="HK1437">
        <f t="shared" si="1147"/>
        <v>0</v>
      </c>
      <c r="HL1437">
        <f t="shared" si="1148"/>
        <v>0</v>
      </c>
      <c r="HM1437" t="s">
        <v>3</v>
      </c>
      <c r="HN1437" t="s">
        <v>3</v>
      </c>
      <c r="HO1437" t="s">
        <v>3</v>
      </c>
      <c r="HP1437" t="s">
        <v>3</v>
      </c>
      <c r="HQ1437" t="s">
        <v>3</v>
      </c>
      <c r="IK1437">
        <v>0</v>
      </c>
    </row>
    <row r="1438" spans="1:245" x14ac:dyDescent="0.2">
      <c r="A1438">
        <v>17</v>
      </c>
      <c r="B1438">
        <v>0</v>
      </c>
      <c r="C1438">
        <f>ROW(SmtRes!A912)</f>
        <v>912</v>
      </c>
      <c r="D1438">
        <f>ROW(EtalonRes!A1022)</f>
        <v>1022</v>
      </c>
      <c r="E1438" t="s">
        <v>180</v>
      </c>
      <c r="F1438" t="s">
        <v>1042</v>
      </c>
      <c r="G1438" t="s">
        <v>1043</v>
      </c>
      <c r="H1438" t="s">
        <v>1044</v>
      </c>
      <c r="I1438">
        <v>0.05</v>
      </c>
      <c r="J1438">
        <v>0</v>
      </c>
      <c r="K1438">
        <v>0.05</v>
      </c>
      <c r="O1438">
        <f t="shared" si="1110"/>
        <v>66.69</v>
      </c>
      <c r="P1438">
        <f t="shared" si="1111"/>
        <v>49.94</v>
      </c>
      <c r="Q1438">
        <f t="shared" si="1112"/>
        <v>4.5</v>
      </c>
      <c r="R1438">
        <f t="shared" si="1113"/>
        <v>0</v>
      </c>
      <c r="S1438">
        <f t="shared" si="1114"/>
        <v>12.25</v>
      </c>
      <c r="T1438">
        <f t="shared" si="1115"/>
        <v>0</v>
      </c>
      <c r="U1438">
        <f t="shared" si="1116"/>
        <v>1.3006500000000001</v>
      </c>
      <c r="V1438">
        <f t="shared" si="1117"/>
        <v>0</v>
      </c>
      <c r="W1438">
        <f t="shared" si="1118"/>
        <v>0</v>
      </c>
      <c r="X1438">
        <f t="shared" si="1119"/>
        <v>10.69</v>
      </c>
      <c r="Y1438">
        <f t="shared" si="1120"/>
        <v>5.73</v>
      </c>
      <c r="AA1438">
        <v>30589570</v>
      </c>
      <c r="AB1438">
        <f t="shared" si="1121"/>
        <v>1333.8566000000001</v>
      </c>
      <c r="AC1438">
        <f t="shared" si="1122"/>
        <v>998.81</v>
      </c>
      <c r="AD1438">
        <f>ROUND(((((ET1438*ROUND((1.25*1.2),7)))-((EU1438*ROUND((1.25*1.2),7))))+AE1438),6)</f>
        <v>90</v>
      </c>
      <c r="AE1438">
        <f>ROUND(((EU1438*ROUND((1.25*1.2),7))),6)</f>
        <v>0</v>
      </c>
      <c r="AF1438">
        <f>ROUND(((EV1438*ROUND((1.15*1.2),7))),6)</f>
        <v>245.04660000000001</v>
      </c>
      <c r="AG1438">
        <f t="shared" si="1123"/>
        <v>0</v>
      </c>
      <c r="AH1438">
        <f>((EW1438*ROUND((1.15*1.2),7)))</f>
        <v>26.013000000000002</v>
      </c>
      <c r="AI1438">
        <f>((EX1438*ROUND((1.25*1.2),7)))</f>
        <v>0</v>
      </c>
      <c r="AJ1438">
        <f t="shared" si="1124"/>
        <v>0</v>
      </c>
      <c r="AK1438">
        <v>1236.3800000000001</v>
      </c>
      <c r="AL1438">
        <v>998.81</v>
      </c>
      <c r="AM1438">
        <v>60</v>
      </c>
      <c r="AN1438">
        <v>0</v>
      </c>
      <c r="AO1438">
        <v>177.57</v>
      </c>
      <c r="AP1438">
        <v>0</v>
      </c>
      <c r="AQ1438">
        <v>18.850000000000001</v>
      </c>
      <c r="AR1438">
        <v>0</v>
      </c>
      <c r="AS1438">
        <v>0</v>
      </c>
      <c r="AT1438">
        <v>87.3</v>
      </c>
      <c r="AU1438">
        <v>46.75</v>
      </c>
      <c r="AV1438">
        <v>1</v>
      </c>
      <c r="AW1438">
        <v>1</v>
      </c>
      <c r="AZ1438">
        <v>1</v>
      </c>
      <c r="BA1438">
        <v>30.09</v>
      </c>
      <c r="BB1438">
        <v>1</v>
      </c>
      <c r="BC1438">
        <v>1</v>
      </c>
      <c r="BD1438" t="s">
        <v>3</v>
      </c>
      <c r="BE1438" t="s">
        <v>3</v>
      </c>
      <c r="BF1438" t="s">
        <v>3</v>
      </c>
      <c r="BG1438" t="s">
        <v>3</v>
      </c>
      <c r="BH1438">
        <v>0</v>
      </c>
      <c r="BI1438">
        <v>1</v>
      </c>
      <c r="BJ1438" t="s">
        <v>1045</v>
      </c>
      <c r="BM1438">
        <v>26001</v>
      </c>
      <c r="BN1438">
        <v>0</v>
      </c>
      <c r="BO1438" t="s">
        <v>26</v>
      </c>
      <c r="BP1438">
        <v>1</v>
      </c>
      <c r="BQ1438">
        <v>2</v>
      </c>
      <c r="BR1438">
        <v>0</v>
      </c>
      <c r="BS1438">
        <v>30.09</v>
      </c>
      <c r="BT1438">
        <v>1</v>
      </c>
      <c r="BU1438">
        <v>1</v>
      </c>
      <c r="BV1438">
        <v>1</v>
      </c>
      <c r="BW1438">
        <v>1</v>
      </c>
      <c r="BX1438">
        <v>1</v>
      </c>
      <c r="BY1438" t="s">
        <v>3</v>
      </c>
      <c r="BZ1438">
        <v>97</v>
      </c>
      <c r="CA1438">
        <v>55</v>
      </c>
      <c r="CB1438" t="s">
        <v>3</v>
      </c>
      <c r="CE1438">
        <v>0</v>
      </c>
      <c r="CF1438">
        <v>0</v>
      </c>
      <c r="CG1438">
        <v>0</v>
      </c>
      <c r="CM1438">
        <v>0</v>
      </c>
      <c r="CN1438" t="s">
        <v>1974</v>
      </c>
      <c r="CO1438">
        <v>0</v>
      </c>
      <c r="CP1438">
        <f t="shared" si="1125"/>
        <v>66.69</v>
      </c>
      <c r="CQ1438">
        <f t="shared" si="1126"/>
        <v>998.81</v>
      </c>
      <c r="CR1438">
        <f t="shared" si="1127"/>
        <v>90</v>
      </c>
      <c r="CS1438">
        <f t="shared" si="1128"/>
        <v>0</v>
      </c>
      <c r="CT1438">
        <f t="shared" si="1129"/>
        <v>245.04660000000001</v>
      </c>
      <c r="CU1438">
        <f t="shared" si="1130"/>
        <v>0</v>
      </c>
      <c r="CV1438">
        <f t="shared" si="1131"/>
        <v>26.013000000000002</v>
      </c>
      <c r="CW1438">
        <f t="shared" si="1132"/>
        <v>0</v>
      </c>
      <c r="CX1438">
        <f t="shared" si="1133"/>
        <v>0</v>
      </c>
      <c r="CY1438">
        <f t="shared" si="1134"/>
        <v>10.69425</v>
      </c>
      <c r="CZ1438">
        <f t="shared" si="1135"/>
        <v>5.7268749999999997</v>
      </c>
      <c r="DC1438" t="s">
        <v>3</v>
      </c>
      <c r="DD1438" t="s">
        <v>3</v>
      </c>
      <c r="DE1438" t="s">
        <v>361</v>
      </c>
      <c r="DF1438" t="s">
        <v>361</v>
      </c>
      <c r="DG1438" t="s">
        <v>362</v>
      </c>
      <c r="DH1438" t="s">
        <v>3</v>
      </c>
      <c r="DI1438" t="s">
        <v>362</v>
      </c>
      <c r="DJ1438" t="s">
        <v>361</v>
      </c>
      <c r="DK1438" t="s">
        <v>3</v>
      </c>
      <c r="DL1438" t="s">
        <v>29</v>
      </c>
      <c r="DM1438" t="s">
        <v>30</v>
      </c>
      <c r="DN1438">
        <v>0</v>
      </c>
      <c r="DO1438">
        <v>0</v>
      </c>
      <c r="DP1438">
        <v>1</v>
      </c>
      <c r="DQ1438">
        <v>1</v>
      </c>
      <c r="DU1438">
        <v>1013</v>
      </c>
      <c r="DV1438" t="s">
        <v>1044</v>
      </c>
      <c r="DW1438" t="s">
        <v>1044</v>
      </c>
      <c r="DX1438">
        <v>1</v>
      </c>
      <c r="DZ1438" t="s">
        <v>3</v>
      </c>
      <c r="EA1438" t="s">
        <v>3</v>
      </c>
      <c r="EB1438" t="s">
        <v>3</v>
      </c>
      <c r="EC1438" t="s">
        <v>3</v>
      </c>
      <c r="EE1438">
        <v>30173038</v>
      </c>
      <c r="EF1438">
        <v>2</v>
      </c>
      <c r="EG1438" t="s">
        <v>42</v>
      </c>
      <c r="EH1438">
        <v>20</v>
      </c>
      <c r="EI1438" t="s">
        <v>430</v>
      </c>
      <c r="EJ1438">
        <v>1</v>
      </c>
      <c r="EK1438">
        <v>26001</v>
      </c>
      <c r="EL1438" t="s">
        <v>430</v>
      </c>
      <c r="EM1438" t="s">
        <v>431</v>
      </c>
      <c r="EO1438" t="s">
        <v>367</v>
      </c>
      <c r="EQ1438">
        <v>0</v>
      </c>
      <c r="ER1438">
        <v>1236.3800000000001</v>
      </c>
      <c r="ES1438">
        <v>998.81</v>
      </c>
      <c r="ET1438">
        <v>60</v>
      </c>
      <c r="EU1438">
        <v>0</v>
      </c>
      <c r="EV1438">
        <v>177.57</v>
      </c>
      <c r="EW1438">
        <v>18.850000000000001</v>
      </c>
      <c r="EX1438">
        <v>0</v>
      </c>
      <c r="EY1438">
        <v>0</v>
      </c>
      <c r="FQ1438">
        <v>0</v>
      </c>
      <c r="FR1438">
        <f t="shared" si="1136"/>
        <v>0</v>
      </c>
      <c r="FS1438">
        <v>0</v>
      </c>
      <c r="FX1438">
        <v>87.3</v>
      </c>
      <c r="FY1438">
        <v>46.75</v>
      </c>
      <c r="GA1438" t="s">
        <v>3</v>
      </c>
      <c r="GD1438">
        <v>1</v>
      </c>
      <c r="GF1438">
        <v>-1860720111</v>
      </c>
      <c r="GG1438">
        <v>2</v>
      </c>
      <c r="GH1438">
        <v>1</v>
      </c>
      <c r="GI1438">
        <v>4</v>
      </c>
      <c r="GJ1438">
        <v>0</v>
      </c>
      <c r="GK1438">
        <v>0</v>
      </c>
      <c r="GL1438">
        <f t="shared" si="1137"/>
        <v>0</v>
      </c>
      <c r="GM1438">
        <f t="shared" si="1138"/>
        <v>83.11</v>
      </c>
      <c r="GN1438">
        <f t="shared" si="1139"/>
        <v>83.11</v>
      </c>
      <c r="GO1438">
        <f t="shared" si="1140"/>
        <v>0</v>
      </c>
      <c r="GP1438">
        <f t="shared" si="1141"/>
        <v>0</v>
      </c>
      <c r="GR1438">
        <v>0</v>
      </c>
      <c r="GS1438">
        <v>0</v>
      </c>
      <c r="GT1438">
        <v>0</v>
      </c>
      <c r="GU1438" t="s">
        <v>3</v>
      </c>
      <c r="GV1438">
        <f t="shared" si="1142"/>
        <v>0</v>
      </c>
      <c r="GW1438">
        <v>1</v>
      </c>
      <c r="GX1438">
        <f t="shared" si="1143"/>
        <v>0</v>
      </c>
      <c r="HA1438">
        <v>0</v>
      </c>
      <c r="HB1438">
        <v>0</v>
      </c>
      <c r="HC1438">
        <f t="shared" si="1144"/>
        <v>0</v>
      </c>
      <c r="HE1438" t="s">
        <v>3</v>
      </c>
      <c r="HF1438" t="s">
        <v>3</v>
      </c>
      <c r="HI1438">
        <f t="shared" si="1145"/>
        <v>0</v>
      </c>
      <c r="HJ1438">
        <f t="shared" si="1146"/>
        <v>369</v>
      </c>
      <c r="HK1438">
        <f t="shared" si="1147"/>
        <v>322</v>
      </c>
      <c r="HL1438">
        <f t="shared" si="1148"/>
        <v>173</v>
      </c>
      <c r="HM1438" t="s">
        <v>3</v>
      </c>
      <c r="HN1438" t="s">
        <v>432</v>
      </c>
      <c r="HO1438" t="s">
        <v>433</v>
      </c>
      <c r="HP1438" t="s">
        <v>430</v>
      </c>
      <c r="HQ1438" t="s">
        <v>430</v>
      </c>
      <c r="IK1438">
        <v>0</v>
      </c>
    </row>
    <row r="1439" spans="1:245" x14ac:dyDescent="0.2">
      <c r="A1439">
        <v>17</v>
      </c>
      <c r="B1439">
        <v>0</v>
      </c>
      <c r="C1439">
        <f>ROW(SmtRes!A922)</f>
        <v>922</v>
      </c>
      <c r="D1439">
        <f>ROW(EtalonRes!A1032)</f>
        <v>1032</v>
      </c>
      <c r="E1439" t="s">
        <v>181</v>
      </c>
      <c r="F1439" t="s">
        <v>1046</v>
      </c>
      <c r="G1439" t="s">
        <v>1047</v>
      </c>
      <c r="H1439" t="s">
        <v>858</v>
      </c>
      <c r="I1439">
        <v>0.1</v>
      </c>
      <c r="J1439">
        <v>0</v>
      </c>
      <c r="K1439">
        <v>0.1</v>
      </c>
      <c r="O1439">
        <f t="shared" si="1110"/>
        <v>193.6</v>
      </c>
      <c r="P1439">
        <f t="shared" si="1111"/>
        <v>131.15</v>
      </c>
      <c r="Q1439">
        <f t="shared" si="1112"/>
        <v>3.7</v>
      </c>
      <c r="R1439">
        <f t="shared" si="1113"/>
        <v>0</v>
      </c>
      <c r="S1439">
        <f t="shared" si="1114"/>
        <v>58.75</v>
      </c>
      <c r="T1439">
        <f t="shared" si="1115"/>
        <v>0</v>
      </c>
      <c r="U1439">
        <f t="shared" si="1116"/>
        <v>7.5220000000000002</v>
      </c>
      <c r="V1439">
        <f t="shared" si="1117"/>
        <v>0</v>
      </c>
      <c r="W1439">
        <f t="shared" si="1118"/>
        <v>0</v>
      </c>
      <c r="X1439">
        <f t="shared" si="1119"/>
        <v>60.51</v>
      </c>
      <c r="Y1439">
        <f t="shared" si="1120"/>
        <v>34.659999999999997</v>
      </c>
      <c r="AA1439">
        <v>30589570</v>
      </c>
      <c r="AB1439">
        <f t="shared" si="1121"/>
        <v>1935.94</v>
      </c>
      <c r="AC1439">
        <f t="shared" si="1122"/>
        <v>1311.46</v>
      </c>
      <c r="AD1439">
        <f>ROUND((((ET1439)-(EU1439))+AE1439),6)</f>
        <v>37.01</v>
      </c>
      <c r="AE1439">
        <f>ROUND((EU1439),6)</f>
        <v>0</v>
      </c>
      <c r="AF1439">
        <f>ROUND((EV1439),6)</f>
        <v>587.47</v>
      </c>
      <c r="AG1439">
        <f t="shared" si="1123"/>
        <v>0</v>
      </c>
      <c r="AH1439">
        <f>(EW1439)</f>
        <v>75.22</v>
      </c>
      <c r="AI1439">
        <f>(EX1439)</f>
        <v>0</v>
      </c>
      <c r="AJ1439">
        <f t="shared" si="1124"/>
        <v>0</v>
      </c>
      <c r="AK1439">
        <v>1935.94</v>
      </c>
      <c r="AL1439">
        <v>1311.46</v>
      </c>
      <c r="AM1439">
        <v>37.01</v>
      </c>
      <c r="AN1439">
        <v>0</v>
      </c>
      <c r="AO1439">
        <v>587.47</v>
      </c>
      <c r="AP1439">
        <v>0</v>
      </c>
      <c r="AQ1439">
        <v>75.22</v>
      </c>
      <c r="AR1439">
        <v>0</v>
      </c>
      <c r="AS1439">
        <v>0</v>
      </c>
      <c r="AT1439">
        <v>103</v>
      </c>
      <c r="AU1439">
        <v>59</v>
      </c>
      <c r="AV1439">
        <v>1</v>
      </c>
      <c r="AW1439">
        <v>1</v>
      </c>
      <c r="AZ1439">
        <v>1</v>
      </c>
      <c r="BA1439">
        <v>30.09</v>
      </c>
      <c r="BB1439">
        <v>1</v>
      </c>
      <c r="BC1439">
        <v>1</v>
      </c>
      <c r="BD1439" t="s">
        <v>3</v>
      </c>
      <c r="BE1439" t="s">
        <v>3</v>
      </c>
      <c r="BF1439" t="s">
        <v>3</v>
      </c>
      <c r="BG1439" t="s">
        <v>3</v>
      </c>
      <c r="BH1439">
        <v>0</v>
      </c>
      <c r="BI1439">
        <v>1</v>
      </c>
      <c r="BJ1439" t="s">
        <v>1048</v>
      </c>
      <c r="BM1439">
        <v>46001</v>
      </c>
      <c r="BN1439">
        <v>0</v>
      </c>
      <c r="BO1439" t="s">
        <v>26</v>
      </c>
      <c r="BP1439">
        <v>1</v>
      </c>
      <c r="BQ1439">
        <v>2</v>
      </c>
      <c r="BR1439">
        <v>0</v>
      </c>
      <c r="BS1439">
        <v>30.09</v>
      </c>
      <c r="BT1439">
        <v>1</v>
      </c>
      <c r="BU1439">
        <v>1</v>
      </c>
      <c r="BV1439">
        <v>1</v>
      </c>
      <c r="BW1439">
        <v>1</v>
      </c>
      <c r="BX1439">
        <v>1</v>
      </c>
      <c r="BY1439" t="s">
        <v>3</v>
      </c>
      <c r="BZ1439">
        <v>103</v>
      </c>
      <c r="CA1439">
        <v>59</v>
      </c>
      <c r="CB1439" t="s">
        <v>3</v>
      </c>
      <c r="CE1439">
        <v>0</v>
      </c>
      <c r="CF1439">
        <v>0</v>
      </c>
      <c r="CG1439">
        <v>0</v>
      </c>
      <c r="CM1439">
        <v>0</v>
      </c>
      <c r="CN1439" t="s">
        <v>3</v>
      </c>
      <c r="CO1439">
        <v>0</v>
      </c>
      <c r="CP1439">
        <f t="shared" si="1125"/>
        <v>193.6</v>
      </c>
      <c r="CQ1439">
        <f t="shared" si="1126"/>
        <v>1311.46</v>
      </c>
      <c r="CR1439">
        <f t="shared" si="1127"/>
        <v>37.01</v>
      </c>
      <c r="CS1439">
        <f t="shared" si="1128"/>
        <v>0</v>
      </c>
      <c r="CT1439">
        <f t="shared" si="1129"/>
        <v>587.47</v>
      </c>
      <c r="CU1439">
        <f t="shared" si="1130"/>
        <v>0</v>
      </c>
      <c r="CV1439">
        <f t="shared" si="1131"/>
        <v>75.22</v>
      </c>
      <c r="CW1439">
        <f t="shared" si="1132"/>
        <v>0</v>
      </c>
      <c r="CX1439">
        <f t="shared" si="1133"/>
        <v>0</v>
      </c>
      <c r="CY1439">
        <f t="shared" si="1134"/>
        <v>60.512500000000003</v>
      </c>
      <c r="CZ1439">
        <f t="shared" si="1135"/>
        <v>34.662500000000001</v>
      </c>
      <c r="DC1439" t="s">
        <v>3</v>
      </c>
      <c r="DD1439" t="s">
        <v>3</v>
      </c>
      <c r="DE1439" t="s">
        <v>3</v>
      </c>
      <c r="DF1439" t="s">
        <v>3</v>
      </c>
      <c r="DG1439" t="s">
        <v>3</v>
      </c>
      <c r="DH1439" t="s">
        <v>3</v>
      </c>
      <c r="DI1439" t="s">
        <v>3</v>
      </c>
      <c r="DJ1439" t="s">
        <v>3</v>
      </c>
      <c r="DK1439" t="s">
        <v>3</v>
      </c>
      <c r="DL1439" t="s">
        <v>3</v>
      </c>
      <c r="DM1439" t="s">
        <v>3</v>
      </c>
      <c r="DN1439">
        <v>0</v>
      </c>
      <c r="DO1439">
        <v>0</v>
      </c>
      <c r="DP1439">
        <v>1</v>
      </c>
      <c r="DQ1439">
        <v>1</v>
      </c>
      <c r="DU1439">
        <v>1013</v>
      </c>
      <c r="DV1439" t="s">
        <v>858</v>
      </c>
      <c r="DW1439" t="s">
        <v>858</v>
      </c>
      <c r="DX1439">
        <v>1</v>
      </c>
      <c r="DZ1439" t="s">
        <v>3</v>
      </c>
      <c r="EA1439" t="s">
        <v>3</v>
      </c>
      <c r="EB1439" t="s">
        <v>3</v>
      </c>
      <c r="EC1439" t="s">
        <v>3</v>
      </c>
      <c r="EE1439">
        <v>30173076</v>
      </c>
      <c r="EF1439">
        <v>2</v>
      </c>
      <c r="EG1439" t="s">
        <v>42</v>
      </c>
      <c r="EH1439">
        <v>40</v>
      </c>
      <c r="EI1439" t="s">
        <v>43</v>
      </c>
      <c r="EJ1439">
        <v>1</v>
      </c>
      <c r="EK1439">
        <v>46001</v>
      </c>
      <c r="EL1439" t="s">
        <v>44</v>
      </c>
      <c r="EM1439" t="s">
        <v>45</v>
      </c>
      <c r="EO1439" t="s">
        <v>3</v>
      </c>
      <c r="EQ1439">
        <v>0</v>
      </c>
      <c r="ER1439">
        <v>1935.94</v>
      </c>
      <c r="ES1439">
        <v>1311.46</v>
      </c>
      <c r="ET1439">
        <v>37.01</v>
      </c>
      <c r="EU1439">
        <v>0</v>
      </c>
      <c r="EV1439">
        <v>587.47</v>
      </c>
      <c r="EW1439">
        <v>75.22</v>
      </c>
      <c r="EX1439">
        <v>0</v>
      </c>
      <c r="EY1439">
        <v>0</v>
      </c>
      <c r="FQ1439">
        <v>0</v>
      </c>
      <c r="FR1439">
        <f t="shared" si="1136"/>
        <v>0</v>
      </c>
      <c r="FS1439">
        <v>0</v>
      </c>
      <c r="FX1439">
        <v>103</v>
      </c>
      <c r="FY1439">
        <v>59</v>
      </c>
      <c r="GA1439" t="s">
        <v>3</v>
      </c>
      <c r="GD1439">
        <v>1</v>
      </c>
      <c r="GF1439">
        <v>-679550317</v>
      </c>
      <c r="GG1439">
        <v>2</v>
      </c>
      <c r="GH1439">
        <v>1</v>
      </c>
      <c r="GI1439">
        <v>4</v>
      </c>
      <c r="GJ1439">
        <v>0</v>
      </c>
      <c r="GK1439">
        <v>0</v>
      </c>
      <c r="GL1439">
        <f t="shared" si="1137"/>
        <v>0</v>
      </c>
      <c r="GM1439">
        <f t="shared" si="1138"/>
        <v>288.77</v>
      </c>
      <c r="GN1439">
        <f t="shared" si="1139"/>
        <v>288.77</v>
      </c>
      <c r="GO1439">
        <f t="shared" si="1140"/>
        <v>0</v>
      </c>
      <c r="GP1439">
        <f t="shared" si="1141"/>
        <v>0</v>
      </c>
      <c r="GR1439">
        <v>0</v>
      </c>
      <c r="GS1439">
        <v>0</v>
      </c>
      <c r="GT1439">
        <v>0</v>
      </c>
      <c r="GU1439" t="s">
        <v>3</v>
      </c>
      <c r="GV1439">
        <f t="shared" si="1142"/>
        <v>0</v>
      </c>
      <c r="GW1439">
        <v>1</v>
      </c>
      <c r="GX1439">
        <f t="shared" si="1143"/>
        <v>0</v>
      </c>
      <c r="HA1439">
        <v>0</v>
      </c>
      <c r="HB1439">
        <v>0</v>
      </c>
      <c r="HC1439">
        <f t="shared" si="1144"/>
        <v>0</v>
      </c>
      <c r="HE1439" t="s">
        <v>3</v>
      </c>
      <c r="HF1439" t="s">
        <v>3</v>
      </c>
      <c r="HI1439">
        <f t="shared" si="1145"/>
        <v>0</v>
      </c>
      <c r="HJ1439">
        <f t="shared" si="1146"/>
        <v>1768</v>
      </c>
      <c r="HK1439">
        <f t="shared" si="1147"/>
        <v>1821</v>
      </c>
      <c r="HL1439">
        <f t="shared" si="1148"/>
        <v>1043</v>
      </c>
      <c r="HM1439" t="s">
        <v>3</v>
      </c>
      <c r="HN1439" t="s">
        <v>46</v>
      </c>
      <c r="HO1439" t="s">
        <v>47</v>
      </c>
      <c r="HP1439" t="s">
        <v>44</v>
      </c>
      <c r="HQ1439" t="s">
        <v>44</v>
      </c>
      <c r="IK1439">
        <v>0</v>
      </c>
    </row>
    <row r="1440" spans="1:245" x14ac:dyDescent="0.2">
      <c r="A1440">
        <v>19</v>
      </c>
      <c r="B1440">
        <v>0</v>
      </c>
      <c r="F1440" t="s">
        <v>3</v>
      </c>
      <c r="G1440" t="s">
        <v>925</v>
      </c>
      <c r="H1440" t="s">
        <v>3</v>
      </c>
      <c r="AA1440">
        <v>1</v>
      </c>
      <c r="IK1440">
        <v>0</v>
      </c>
    </row>
    <row r="1441" spans="1:245" x14ac:dyDescent="0.2">
      <c r="A1441">
        <v>17</v>
      </c>
      <c r="B1441">
        <v>0</v>
      </c>
      <c r="C1441">
        <f>ROW(SmtRes!A938)</f>
        <v>938</v>
      </c>
      <c r="D1441">
        <f>ROW(EtalonRes!A1049)</f>
        <v>1049</v>
      </c>
      <c r="E1441" t="s">
        <v>186</v>
      </c>
      <c r="F1441" t="s">
        <v>399</v>
      </c>
      <c r="G1441" t="s">
        <v>400</v>
      </c>
      <c r="H1441" t="s">
        <v>348</v>
      </c>
      <c r="I1441">
        <f>ROUND(130/100,7)</f>
        <v>1.3</v>
      </c>
      <c r="J1441">
        <v>0</v>
      </c>
      <c r="K1441">
        <f>ROUND(130/100,7)</f>
        <v>1.3</v>
      </c>
      <c r="O1441">
        <f t="shared" ref="O1441:O1457" si="1154">ROUND(CP1441,2)</f>
        <v>3861.97</v>
      </c>
      <c r="P1441">
        <f t="shared" ref="P1441:P1457" si="1155">ROUND(CQ1441*I1441,2)</f>
        <v>847.29</v>
      </c>
      <c r="Q1441">
        <f t="shared" ref="Q1441:Q1457" si="1156">ROUND(CR1441*I1441,2)</f>
        <v>923.54</v>
      </c>
      <c r="R1441">
        <f t="shared" ref="R1441:R1457" si="1157">ROUND(CS1441*I1441,2)</f>
        <v>119.93</v>
      </c>
      <c r="S1441">
        <f t="shared" ref="S1441:S1457" si="1158">ROUND(CT1441*I1441,2)</f>
        <v>2091.14</v>
      </c>
      <c r="T1441">
        <f t="shared" ref="T1441:T1457" si="1159">ROUND(CU1441*I1441,2)</f>
        <v>0</v>
      </c>
      <c r="U1441">
        <f t="shared" ref="U1441:U1457" si="1160">CV1441*I1441</f>
        <v>218.50919999999996</v>
      </c>
      <c r="V1441">
        <f t="shared" ref="V1441:V1457" si="1161">CW1441*I1441</f>
        <v>9.2040000000000006</v>
      </c>
      <c r="W1441">
        <f t="shared" ref="W1441:W1457" si="1162">ROUND(CX1441*I1441,2)</f>
        <v>0</v>
      </c>
      <c r="X1441">
        <f t="shared" ref="X1441:X1457" si="1163">ROUND(CY1441,2)</f>
        <v>2407.86</v>
      </c>
      <c r="Y1441">
        <f t="shared" ref="Y1441:Y1457" si="1164">ROUND(CZ1441,2)</f>
        <v>1353.17</v>
      </c>
      <c r="AA1441">
        <v>30589570</v>
      </c>
      <c r="AB1441">
        <f t="shared" ref="AB1441:AB1457" si="1165">ROUND((AC1441+AD1441+AF1441),6)</f>
        <v>2970.7444</v>
      </c>
      <c r="AC1441">
        <f t="shared" ref="AC1441:AC1457" si="1166">ROUND((ES1441),6)</f>
        <v>651.76</v>
      </c>
      <c r="AD1441">
        <f>ROUND(((((ET1441*ROUND((1.25*1.2),7)))-((EU1441*ROUND((1.25*1.2),7))))+AE1441),6)</f>
        <v>710.41499999999996</v>
      </c>
      <c r="AE1441">
        <f>ROUND(((EU1441*ROUND((1.25*1.2),7))),6)</f>
        <v>92.25</v>
      </c>
      <c r="AF1441">
        <f>ROUND(((EV1441*ROUND((1.15*1.2),7))),6)</f>
        <v>1608.5694000000001</v>
      </c>
      <c r="AG1441">
        <f t="shared" ref="AG1441:AG1457" si="1167">ROUND((AP1441),6)</f>
        <v>0</v>
      </c>
      <c r="AH1441">
        <f>((EW1441*ROUND((1.15*1.2),7)))</f>
        <v>168.08399999999997</v>
      </c>
      <c r="AI1441">
        <f>((EX1441*ROUND((1.25*1.2),7)))</f>
        <v>7.08</v>
      </c>
      <c r="AJ1441">
        <f t="shared" ref="AJ1441:AJ1457" si="1168">(AS1441)</f>
        <v>0</v>
      </c>
      <c r="AK1441">
        <v>2291</v>
      </c>
      <c r="AL1441">
        <v>651.76</v>
      </c>
      <c r="AM1441">
        <v>473.61</v>
      </c>
      <c r="AN1441">
        <v>61.5</v>
      </c>
      <c r="AO1441">
        <v>1165.6300000000001</v>
      </c>
      <c r="AP1441">
        <v>0</v>
      </c>
      <c r="AQ1441">
        <v>121.8</v>
      </c>
      <c r="AR1441">
        <v>4.72</v>
      </c>
      <c r="AS1441">
        <v>0</v>
      </c>
      <c r="AT1441">
        <v>108.9</v>
      </c>
      <c r="AU1441">
        <v>61.2</v>
      </c>
      <c r="AV1441">
        <v>1</v>
      </c>
      <c r="AW1441">
        <v>1</v>
      </c>
      <c r="AZ1441">
        <v>1</v>
      </c>
      <c r="BA1441">
        <v>30.09</v>
      </c>
      <c r="BB1441">
        <v>1</v>
      </c>
      <c r="BC1441">
        <v>1</v>
      </c>
      <c r="BD1441" t="s">
        <v>3</v>
      </c>
      <c r="BE1441" t="s">
        <v>3</v>
      </c>
      <c r="BF1441" t="s">
        <v>3</v>
      </c>
      <c r="BG1441" t="s">
        <v>3</v>
      </c>
      <c r="BH1441">
        <v>0</v>
      </c>
      <c r="BI1441">
        <v>1</v>
      </c>
      <c r="BJ1441" t="s">
        <v>401</v>
      </c>
      <c r="BM1441">
        <v>16001</v>
      </c>
      <c r="BN1441">
        <v>0</v>
      </c>
      <c r="BO1441" t="s">
        <v>26</v>
      </c>
      <c r="BP1441">
        <v>1</v>
      </c>
      <c r="BQ1441">
        <v>22</v>
      </c>
      <c r="BR1441">
        <v>0</v>
      </c>
      <c r="BS1441">
        <v>30.09</v>
      </c>
      <c r="BT1441">
        <v>1</v>
      </c>
      <c r="BU1441">
        <v>1</v>
      </c>
      <c r="BV1441">
        <v>1</v>
      </c>
      <c r="BW1441">
        <v>1</v>
      </c>
      <c r="BX1441">
        <v>1</v>
      </c>
      <c r="BY1441" t="s">
        <v>3</v>
      </c>
      <c r="BZ1441">
        <v>121</v>
      </c>
      <c r="CA1441">
        <v>72</v>
      </c>
      <c r="CB1441" t="s">
        <v>3</v>
      </c>
      <c r="CE1441">
        <v>0</v>
      </c>
      <c r="CF1441">
        <v>0</v>
      </c>
      <c r="CG1441">
        <v>0</v>
      </c>
      <c r="CM1441">
        <v>0</v>
      </c>
      <c r="CN1441" t="s">
        <v>1974</v>
      </c>
      <c r="CO1441">
        <v>0</v>
      </c>
      <c r="CP1441">
        <f t="shared" ref="CP1441:CP1457" si="1169">(P1441+Q1441+S1441)</f>
        <v>3861.97</v>
      </c>
      <c r="CQ1441">
        <f t="shared" ref="CQ1441:CQ1457" si="1170">AC1441*BC1441</f>
        <v>651.76</v>
      </c>
      <c r="CR1441">
        <f t="shared" ref="CR1441:CR1457" si="1171">AD1441*BB1441</f>
        <v>710.41499999999996</v>
      </c>
      <c r="CS1441">
        <f t="shared" ref="CS1441:CS1457" si="1172">AE1441</f>
        <v>92.25</v>
      </c>
      <c r="CT1441">
        <f t="shared" ref="CT1441:CT1457" si="1173">AF1441</f>
        <v>1608.5694000000001</v>
      </c>
      <c r="CU1441">
        <f t="shared" ref="CU1441:CU1457" si="1174">AG1441</f>
        <v>0</v>
      </c>
      <c r="CV1441">
        <f t="shared" ref="CV1441:CV1457" si="1175">AH1441</f>
        <v>168.08399999999997</v>
      </c>
      <c r="CW1441">
        <f t="shared" ref="CW1441:CW1457" si="1176">AI1441</f>
        <v>7.08</v>
      </c>
      <c r="CX1441">
        <f t="shared" ref="CX1441:CX1457" si="1177">AJ1441</f>
        <v>0</v>
      </c>
      <c r="CY1441">
        <f t="shared" ref="CY1441:CY1457" si="1178">(((S1441+R1441)*AT1441)/100)</f>
        <v>2407.8552299999997</v>
      </c>
      <c r="CZ1441">
        <f t="shared" ref="CZ1441:CZ1457" si="1179">(((S1441+R1441)*AU1441)/100)</f>
        <v>1353.1748399999999</v>
      </c>
      <c r="DC1441" t="s">
        <v>3</v>
      </c>
      <c r="DD1441" t="s">
        <v>3</v>
      </c>
      <c r="DE1441" t="s">
        <v>361</v>
      </c>
      <c r="DF1441" t="s">
        <v>361</v>
      </c>
      <c r="DG1441" t="s">
        <v>362</v>
      </c>
      <c r="DH1441" t="s">
        <v>3</v>
      </c>
      <c r="DI1441" t="s">
        <v>362</v>
      </c>
      <c r="DJ1441" t="s">
        <v>361</v>
      </c>
      <c r="DK1441" t="s">
        <v>3</v>
      </c>
      <c r="DL1441" t="s">
        <v>29</v>
      </c>
      <c r="DM1441" t="s">
        <v>30</v>
      </c>
      <c r="DN1441">
        <v>0</v>
      </c>
      <c r="DO1441">
        <v>0</v>
      </c>
      <c r="DP1441">
        <v>1</v>
      </c>
      <c r="DQ1441">
        <v>1</v>
      </c>
      <c r="DU1441">
        <v>1013</v>
      </c>
      <c r="DV1441" t="s">
        <v>348</v>
      </c>
      <c r="DW1441" t="s">
        <v>348</v>
      </c>
      <c r="DX1441">
        <v>1</v>
      </c>
      <c r="DZ1441" t="s">
        <v>3</v>
      </c>
      <c r="EA1441" t="s">
        <v>3</v>
      </c>
      <c r="EB1441" t="s">
        <v>3</v>
      </c>
      <c r="EC1441" t="s">
        <v>3</v>
      </c>
      <c r="EE1441">
        <v>30173025</v>
      </c>
      <c r="EF1441">
        <v>22</v>
      </c>
      <c r="EG1441" t="s">
        <v>363</v>
      </c>
      <c r="EH1441">
        <v>16</v>
      </c>
      <c r="EI1441" t="s">
        <v>364</v>
      </c>
      <c r="EJ1441">
        <v>1</v>
      </c>
      <c r="EK1441">
        <v>16001</v>
      </c>
      <c r="EL1441" t="s">
        <v>365</v>
      </c>
      <c r="EM1441" t="s">
        <v>366</v>
      </c>
      <c r="EO1441" t="s">
        <v>367</v>
      </c>
      <c r="EQ1441">
        <v>0</v>
      </c>
      <c r="ER1441">
        <v>2291</v>
      </c>
      <c r="ES1441">
        <v>651.76</v>
      </c>
      <c r="ET1441">
        <v>473.61</v>
      </c>
      <c r="EU1441">
        <v>61.5</v>
      </c>
      <c r="EV1441">
        <v>1165.6300000000001</v>
      </c>
      <c r="EW1441">
        <v>121.8</v>
      </c>
      <c r="EX1441">
        <v>4.72</v>
      </c>
      <c r="EY1441">
        <v>0</v>
      </c>
      <c r="FQ1441">
        <v>0</v>
      </c>
      <c r="FR1441">
        <f t="shared" ref="FR1441:FR1457" si="1180">ROUND(IF(AND(BH1441=3,BI1441=3),P1441,0),2)</f>
        <v>0</v>
      </c>
      <c r="FS1441">
        <v>0</v>
      </c>
      <c r="FX1441">
        <v>108.9</v>
      </c>
      <c r="FY1441">
        <v>61.2</v>
      </c>
      <c r="GA1441" t="s">
        <v>3</v>
      </c>
      <c r="GD1441">
        <v>1</v>
      </c>
      <c r="GF1441">
        <v>989273903</v>
      </c>
      <c r="GG1441">
        <v>2</v>
      </c>
      <c r="GH1441">
        <v>1</v>
      </c>
      <c r="GI1441">
        <v>4</v>
      </c>
      <c r="GJ1441">
        <v>0</v>
      </c>
      <c r="GK1441">
        <v>0</v>
      </c>
      <c r="GL1441">
        <f t="shared" ref="GL1441:GL1457" si="1181">ROUND(IF(AND(BH1441=3,BI1441=3,FS1441&lt;&gt;0),P1441,0),2)</f>
        <v>0</v>
      </c>
      <c r="GM1441">
        <f t="shared" ref="GM1441:GM1457" si="1182">ROUND(O1441+X1441+Y1441,2)+GX1441</f>
        <v>7623</v>
      </c>
      <c r="GN1441">
        <f t="shared" ref="GN1441:GN1457" si="1183">IF(OR(BI1441=0,BI1441=1),ROUND(O1441+X1441+Y1441,2),0)</f>
        <v>7623</v>
      </c>
      <c r="GO1441">
        <f t="shared" ref="GO1441:GO1457" si="1184">IF(BI1441=2,ROUND(O1441+X1441+Y1441,2),0)</f>
        <v>0</v>
      </c>
      <c r="GP1441">
        <f t="shared" ref="GP1441:GP1457" si="1185">IF(BI1441=4,ROUND(O1441+X1441+Y1441,2)+GX1441,0)</f>
        <v>0</v>
      </c>
      <c r="GR1441">
        <v>0</v>
      </c>
      <c r="GS1441">
        <v>0</v>
      </c>
      <c r="GT1441">
        <v>0</v>
      </c>
      <c r="GU1441" t="s">
        <v>3</v>
      </c>
      <c r="GV1441">
        <f t="shared" ref="GV1441:GV1457" si="1186">ROUND((GT1441),6)</f>
        <v>0</v>
      </c>
      <c r="GW1441">
        <v>1</v>
      </c>
      <c r="GX1441">
        <f t="shared" ref="GX1441:GX1457" si="1187">ROUND(HC1441*I1441,2)</f>
        <v>0</v>
      </c>
      <c r="HA1441">
        <v>0</v>
      </c>
      <c r="HB1441">
        <v>0</v>
      </c>
      <c r="HC1441">
        <f t="shared" ref="HC1441:HC1457" si="1188">GV1441*GW1441</f>
        <v>0</v>
      </c>
      <c r="HE1441" t="s">
        <v>3</v>
      </c>
      <c r="HF1441" t="s">
        <v>3</v>
      </c>
      <c r="HI1441">
        <f t="shared" ref="HI1441:HI1457" si="1189">ROUND(R1441*BS1441,0)</f>
        <v>3609</v>
      </c>
      <c r="HJ1441">
        <f t="shared" ref="HJ1441:HJ1457" si="1190">ROUND(S1441*BA1441,0)</f>
        <v>62922</v>
      </c>
      <c r="HK1441">
        <f t="shared" ref="HK1441:HK1457" si="1191">ROUND((((HJ1441+HI1441)*AT1441)/100),0)</f>
        <v>72452</v>
      </c>
      <c r="HL1441">
        <f t="shared" ref="HL1441:HL1457" si="1192">ROUND((((HJ1441+HI1441)*AU1441)/100),0)</f>
        <v>40717</v>
      </c>
      <c r="HM1441" t="s">
        <v>3</v>
      </c>
      <c r="HN1441" t="s">
        <v>368</v>
      </c>
      <c r="HO1441" t="s">
        <v>369</v>
      </c>
      <c r="HP1441" t="s">
        <v>364</v>
      </c>
      <c r="HQ1441" t="s">
        <v>364</v>
      </c>
      <c r="IK1441">
        <v>0</v>
      </c>
    </row>
    <row r="1442" spans="1:245" x14ac:dyDescent="0.2">
      <c r="A1442">
        <v>17</v>
      </c>
      <c r="B1442">
        <v>0</v>
      </c>
      <c r="E1442" t="s">
        <v>190</v>
      </c>
      <c r="F1442" t="s">
        <v>402</v>
      </c>
      <c r="G1442" t="s">
        <v>403</v>
      </c>
      <c r="H1442" t="s">
        <v>372</v>
      </c>
      <c r="I1442">
        <f>ROUND(I1441*-9.38,7)</f>
        <v>-12.194000000000001</v>
      </c>
      <c r="J1442">
        <v>0</v>
      </c>
      <c r="K1442">
        <f>ROUND(I1441*-9.38,7)</f>
        <v>-12.194000000000001</v>
      </c>
      <c r="O1442">
        <f t="shared" si="1154"/>
        <v>-792.37</v>
      </c>
      <c r="P1442">
        <f t="shared" si="1155"/>
        <v>-792.37</v>
      </c>
      <c r="Q1442">
        <f t="shared" si="1156"/>
        <v>0</v>
      </c>
      <c r="R1442">
        <f t="shared" si="1157"/>
        <v>0</v>
      </c>
      <c r="S1442">
        <f t="shared" si="1158"/>
        <v>0</v>
      </c>
      <c r="T1442">
        <f t="shared" si="1159"/>
        <v>0</v>
      </c>
      <c r="U1442">
        <f t="shared" si="1160"/>
        <v>0</v>
      </c>
      <c r="V1442">
        <f t="shared" si="1161"/>
        <v>0</v>
      </c>
      <c r="W1442">
        <f t="shared" si="1162"/>
        <v>0</v>
      </c>
      <c r="X1442">
        <f t="shared" si="1163"/>
        <v>0</v>
      </c>
      <c r="Y1442">
        <f t="shared" si="1164"/>
        <v>0</v>
      </c>
      <c r="AA1442">
        <v>30589570</v>
      </c>
      <c r="AB1442">
        <f t="shared" si="1165"/>
        <v>64.98</v>
      </c>
      <c r="AC1442">
        <f t="shared" si="1166"/>
        <v>64.98</v>
      </c>
      <c r="AD1442">
        <f>ROUND((((ET1442)-(EU1442))+AE1442),6)</f>
        <v>0</v>
      </c>
      <c r="AE1442">
        <f>ROUND((EU1442),6)</f>
        <v>0</v>
      </c>
      <c r="AF1442">
        <f>ROUND((EV1442),6)</f>
        <v>0</v>
      </c>
      <c r="AG1442">
        <f t="shared" si="1167"/>
        <v>0</v>
      </c>
      <c r="AH1442">
        <f>(EW1442)</f>
        <v>0</v>
      </c>
      <c r="AI1442">
        <f>(EX1442)</f>
        <v>0</v>
      </c>
      <c r="AJ1442">
        <f t="shared" si="1168"/>
        <v>0</v>
      </c>
      <c r="AK1442">
        <v>64.98</v>
      </c>
      <c r="AL1442">
        <v>64.98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1</v>
      </c>
      <c r="AW1442">
        <v>1</v>
      </c>
      <c r="AZ1442">
        <v>1</v>
      </c>
      <c r="BA1442">
        <v>1</v>
      </c>
      <c r="BB1442">
        <v>1</v>
      </c>
      <c r="BC1442">
        <v>1</v>
      </c>
      <c r="BD1442" t="s">
        <v>3</v>
      </c>
      <c r="BE1442" t="s">
        <v>3</v>
      </c>
      <c r="BF1442" t="s">
        <v>3</v>
      </c>
      <c r="BG1442" t="s">
        <v>3</v>
      </c>
      <c r="BH1442">
        <v>3</v>
      </c>
      <c r="BI1442">
        <v>2</v>
      </c>
      <c r="BJ1442" t="s">
        <v>404</v>
      </c>
      <c r="BM1442">
        <v>500002</v>
      </c>
      <c r="BN1442">
        <v>0</v>
      </c>
      <c r="BO1442" t="s">
        <v>67</v>
      </c>
      <c r="BP1442">
        <v>1</v>
      </c>
      <c r="BQ1442">
        <v>12</v>
      </c>
      <c r="BR1442">
        <v>1</v>
      </c>
      <c r="BS1442">
        <v>1</v>
      </c>
      <c r="BT1442">
        <v>1</v>
      </c>
      <c r="BU1442">
        <v>1</v>
      </c>
      <c r="BV1442">
        <v>1</v>
      </c>
      <c r="BW1442">
        <v>1</v>
      </c>
      <c r="BX1442">
        <v>1</v>
      </c>
      <c r="BY1442" t="s">
        <v>3</v>
      </c>
      <c r="BZ1442">
        <v>0</v>
      </c>
      <c r="CA1442">
        <v>0</v>
      </c>
      <c r="CB1442" t="s">
        <v>3</v>
      </c>
      <c r="CE1442">
        <v>0</v>
      </c>
      <c r="CF1442">
        <v>0</v>
      </c>
      <c r="CG1442">
        <v>0</v>
      </c>
      <c r="CM1442">
        <v>0</v>
      </c>
      <c r="CN1442" t="s">
        <v>3</v>
      </c>
      <c r="CO1442">
        <v>0</v>
      </c>
      <c r="CP1442">
        <f t="shared" si="1169"/>
        <v>-792.37</v>
      </c>
      <c r="CQ1442">
        <f t="shared" si="1170"/>
        <v>64.98</v>
      </c>
      <c r="CR1442">
        <f t="shared" si="1171"/>
        <v>0</v>
      </c>
      <c r="CS1442">
        <f t="shared" si="1172"/>
        <v>0</v>
      </c>
      <c r="CT1442">
        <f t="shared" si="1173"/>
        <v>0</v>
      </c>
      <c r="CU1442">
        <f t="shared" si="1174"/>
        <v>0</v>
      </c>
      <c r="CV1442">
        <f t="shared" si="1175"/>
        <v>0</v>
      </c>
      <c r="CW1442">
        <f t="shared" si="1176"/>
        <v>0</v>
      </c>
      <c r="CX1442">
        <f t="shared" si="1177"/>
        <v>0</v>
      </c>
      <c r="CY1442">
        <f t="shared" si="1178"/>
        <v>0</v>
      </c>
      <c r="CZ1442">
        <f t="shared" si="1179"/>
        <v>0</v>
      </c>
      <c r="DC1442" t="s">
        <v>3</v>
      </c>
      <c r="DD1442" t="s">
        <v>3</v>
      </c>
      <c r="DE1442" t="s">
        <v>3</v>
      </c>
      <c r="DF1442" t="s">
        <v>3</v>
      </c>
      <c r="DG1442" t="s">
        <v>3</v>
      </c>
      <c r="DH1442" t="s">
        <v>3</v>
      </c>
      <c r="DI1442" t="s">
        <v>3</v>
      </c>
      <c r="DJ1442" t="s">
        <v>3</v>
      </c>
      <c r="DK1442" t="s">
        <v>3</v>
      </c>
      <c r="DL1442" t="s">
        <v>3</v>
      </c>
      <c r="DM1442" t="s">
        <v>3</v>
      </c>
      <c r="DN1442">
        <v>0</v>
      </c>
      <c r="DO1442">
        <v>0</v>
      </c>
      <c r="DP1442">
        <v>1</v>
      </c>
      <c r="DQ1442">
        <v>1</v>
      </c>
      <c r="DU1442">
        <v>1003</v>
      </c>
      <c r="DV1442" t="s">
        <v>372</v>
      </c>
      <c r="DW1442" t="s">
        <v>372</v>
      </c>
      <c r="DX1442">
        <v>10</v>
      </c>
      <c r="DZ1442" t="s">
        <v>3</v>
      </c>
      <c r="EA1442" t="s">
        <v>3</v>
      </c>
      <c r="EB1442" t="s">
        <v>3</v>
      </c>
      <c r="EC1442" t="s">
        <v>3</v>
      </c>
      <c r="EE1442">
        <v>30172931</v>
      </c>
      <c r="EF1442">
        <v>12</v>
      </c>
      <c r="EG1442" t="s">
        <v>374</v>
      </c>
      <c r="EH1442">
        <v>0</v>
      </c>
      <c r="EI1442" t="s">
        <v>3</v>
      </c>
      <c r="EJ1442">
        <v>2</v>
      </c>
      <c r="EK1442">
        <v>500002</v>
      </c>
      <c r="EL1442" t="s">
        <v>375</v>
      </c>
      <c r="EM1442" t="s">
        <v>376</v>
      </c>
      <c r="EO1442" t="s">
        <v>3</v>
      </c>
      <c r="EQ1442">
        <v>32768</v>
      </c>
      <c r="ER1442">
        <v>64.98</v>
      </c>
      <c r="ES1442">
        <v>64.98</v>
      </c>
      <c r="ET1442">
        <v>0</v>
      </c>
      <c r="EU1442">
        <v>0</v>
      </c>
      <c r="EV1442">
        <v>0</v>
      </c>
      <c r="EW1442">
        <v>0</v>
      </c>
      <c r="EX1442">
        <v>0</v>
      </c>
      <c r="EY1442">
        <v>0</v>
      </c>
      <c r="FQ1442">
        <v>0</v>
      </c>
      <c r="FR1442">
        <f t="shared" si="1180"/>
        <v>0</v>
      </c>
      <c r="FS1442">
        <v>0</v>
      </c>
      <c r="FX1442">
        <v>0</v>
      </c>
      <c r="FY1442">
        <v>0</v>
      </c>
      <c r="GA1442" t="s">
        <v>3</v>
      </c>
      <c r="GD1442">
        <v>1</v>
      </c>
      <c r="GF1442">
        <v>-133116647</v>
      </c>
      <c r="GG1442">
        <v>2</v>
      </c>
      <c r="GH1442">
        <v>1</v>
      </c>
      <c r="GI1442">
        <v>4</v>
      </c>
      <c r="GJ1442">
        <v>0</v>
      </c>
      <c r="GK1442">
        <v>0</v>
      </c>
      <c r="GL1442">
        <f t="shared" si="1181"/>
        <v>0</v>
      </c>
      <c r="GM1442">
        <f t="shared" si="1182"/>
        <v>-792.37</v>
      </c>
      <c r="GN1442">
        <f t="shared" si="1183"/>
        <v>0</v>
      </c>
      <c r="GO1442">
        <f t="shared" si="1184"/>
        <v>-792.37</v>
      </c>
      <c r="GP1442">
        <f t="shared" si="1185"/>
        <v>0</v>
      </c>
      <c r="GR1442">
        <v>0</v>
      </c>
      <c r="GS1442">
        <v>0</v>
      </c>
      <c r="GT1442">
        <v>0</v>
      </c>
      <c r="GU1442" t="s">
        <v>3</v>
      </c>
      <c r="GV1442">
        <f t="shared" si="1186"/>
        <v>0</v>
      </c>
      <c r="GW1442">
        <v>1</v>
      </c>
      <c r="GX1442">
        <f t="shared" si="1187"/>
        <v>0</v>
      </c>
      <c r="HA1442">
        <v>0</v>
      </c>
      <c r="HB1442">
        <v>0</v>
      </c>
      <c r="HC1442">
        <f t="shared" si="1188"/>
        <v>0</v>
      </c>
      <c r="HE1442" t="s">
        <v>3</v>
      </c>
      <c r="HF1442" t="s">
        <v>3</v>
      </c>
      <c r="HI1442">
        <f t="shared" si="1189"/>
        <v>0</v>
      </c>
      <c r="HJ1442">
        <f t="shared" si="1190"/>
        <v>0</v>
      </c>
      <c r="HK1442">
        <f t="shared" si="1191"/>
        <v>0</v>
      </c>
      <c r="HL1442">
        <f t="shared" si="1192"/>
        <v>0</v>
      </c>
      <c r="HM1442" t="s">
        <v>3</v>
      </c>
      <c r="HN1442" t="s">
        <v>3</v>
      </c>
      <c r="HO1442" t="s">
        <v>3</v>
      </c>
      <c r="HP1442" t="s">
        <v>3</v>
      </c>
      <c r="HQ1442" t="s">
        <v>3</v>
      </c>
      <c r="IK1442">
        <v>0</v>
      </c>
    </row>
    <row r="1443" spans="1:245" x14ac:dyDescent="0.2">
      <c r="A1443">
        <v>17</v>
      </c>
      <c r="B1443">
        <v>0</v>
      </c>
      <c r="E1443" t="s">
        <v>195</v>
      </c>
      <c r="F1443" t="s">
        <v>405</v>
      </c>
      <c r="G1443" t="s">
        <v>406</v>
      </c>
      <c r="H1443" t="s">
        <v>382</v>
      </c>
      <c r="I1443">
        <v>121.94</v>
      </c>
      <c r="J1443">
        <v>0</v>
      </c>
      <c r="K1443">
        <v>121.94</v>
      </c>
      <c r="O1443">
        <f t="shared" si="1154"/>
        <v>1918.12</v>
      </c>
      <c r="P1443">
        <f t="shared" si="1155"/>
        <v>1918.12</v>
      </c>
      <c r="Q1443">
        <f t="shared" si="1156"/>
        <v>0</v>
      </c>
      <c r="R1443">
        <f t="shared" si="1157"/>
        <v>0</v>
      </c>
      <c r="S1443">
        <f t="shared" si="1158"/>
        <v>0</v>
      </c>
      <c r="T1443">
        <f t="shared" si="1159"/>
        <v>0</v>
      </c>
      <c r="U1443">
        <f t="shared" si="1160"/>
        <v>0</v>
      </c>
      <c r="V1443">
        <f t="shared" si="1161"/>
        <v>0</v>
      </c>
      <c r="W1443">
        <f t="shared" si="1162"/>
        <v>0</v>
      </c>
      <c r="X1443">
        <f t="shared" si="1163"/>
        <v>0</v>
      </c>
      <c r="Y1443">
        <f t="shared" si="1164"/>
        <v>0</v>
      </c>
      <c r="AA1443">
        <v>30589570</v>
      </c>
      <c r="AB1443">
        <f t="shared" si="1165"/>
        <v>15.73</v>
      </c>
      <c r="AC1443">
        <f t="shared" si="1166"/>
        <v>15.73</v>
      </c>
      <c r="AD1443">
        <f>ROUND((((ET1443)-(EU1443))+AE1443),6)</f>
        <v>0</v>
      </c>
      <c r="AE1443">
        <f>ROUND((EU1443),6)</f>
        <v>0</v>
      </c>
      <c r="AF1443">
        <f>ROUND((EV1443),6)</f>
        <v>0</v>
      </c>
      <c r="AG1443">
        <f t="shared" si="1167"/>
        <v>0</v>
      </c>
      <c r="AH1443">
        <f>(EW1443)</f>
        <v>0</v>
      </c>
      <c r="AI1443">
        <f>(EX1443)</f>
        <v>0</v>
      </c>
      <c r="AJ1443">
        <f t="shared" si="1168"/>
        <v>0</v>
      </c>
      <c r="AK1443">
        <v>15.73</v>
      </c>
      <c r="AL1443">
        <v>15.73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1</v>
      </c>
      <c r="AW1443">
        <v>1</v>
      </c>
      <c r="AZ1443">
        <v>1</v>
      </c>
      <c r="BA1443">
        <v>1</v>
      </c>
      <c r="BB1443">
        <v>1</v>
      </c>
      <c r="BC1443">
        <v>1</v>
      </c>
      <c r="BD1443" t="s">
        <v>3</v>
      </c>
      <c r="BE1443" t="s">
        <v>3</v>
      </c>
      <c r="BF1443" t="s">
        <v>3</v>
      </c>
      <c r="BG1443" t="s">
        <v>3</v>
      </c>
      <c r="BH1443">
        <v>3</v>
      </c>
      <c r="BI1443">
        <v>2</v>
      </c>
      <c r="BJ1443" t="s">
        <v>407</v>
      </c>
      <c r="BM1443">
        <v>500002</v>
      </c>
      <c r="BN1443">
        <v>0</v>
      </c>
      <c r="BO1443" t="s">
        <v>67</v>
      </c>
      <c r="BP1443">
        <v>1</v>
      </c>
      <c r="BQ1443">
        <v>12</v>
      </c>
      <c r="BR1443">
        <v>0</v>
      </c>
      <c r="BS1443">
        <v>1</v>
      </c>
      <c r="BT1443">
        <v>1</v>
      </c>
      <c r="BU1443">
        <v>1</v>
      </c>
      <c r="BV1443">
        <v>1</v>
      </c>
      <c r="BW1443">
        <v>1</v>
      </c>
      <c r="BX1443">
        <v>1</v>
      </c>
      <c r="BY1443" t="s">
        <v>3</v>
      </c>
      <c r="BZ1443">
        <v>0</v>
      </c>
      <c r="CA1443">
        <v>0</v>
      </c>
      <c r="CB1443" t="s">
        <v>3</v>
      </c>
      <c r="CE1443">
        <v>0</v>
      </c>
      <c r="CF1443">
        <v>0</v>
      </c>
      <c r="CG1443">
        <v>0</v>
      </c>
      <c r="CM1443">
        <v>0</v>
      </c>
      <c r="CN1443" t="s">
        <v>3</v>
      </c>
      <c r="CO1443">
        <v>0</v>
      </c>
      <c r="CP1443">
        <f t="shared" si="1169"/>
        <v>1918.12</v>
      </c>
      <c r="CQ1443">
        <f t="shared" si="1170"/>
        <v>15.73</v>
      </c>
      <c r="CR1443">
        <f t="shared" si="1171"/>
        <v>0</v>
      </c>
      <c r="CS1443">
        <f t="shared" si="1172"/>
        <v>0</v>
      </c>
      <c r="CT1443">
        <f t="shared" si="1173"/>
        <v>0</v>
      </c>
      <c r="CU1443">
        <f t="shared" si="1174"/>
        <v>0</v>
      </c>
      <c r="CV1443">
        <f t="shared" si="1175"/>
        <v>0</v>
      </c>
      <c r="CW1443">
        <f t="shared" si="1176"/>
        <v>0</v>
      </c>
      <c r="CX1443">
        <f t="shared" si="1177"/>
        <v>0</v>
      </c>
      <c r="CY1443">
        <f t="shared" si="1178"/>
        <v>0</v>
      </c>
      <c r="CZ1443">
        <f t="shared" si="1179"/>
        <v>0</v>
      </c>
      <c r="DC1443" t="s">
        <v>3</v>
      </c>
      <c r="DD1443" t="s">
        <v>3</v>
      </c>
      <c r="DE1443" t="s">
        <v>3</v>
      </c>
      <c r="DF1443" t="s">
        <v>3</v>
      </c>
      <c r="DG1443" t="s">
        <v>3</v>
      </c>
      <c r="DH1443" t="s">
        <v>3</v>
      </c>
      <c r="DI1443" t="s">
        <v>3</v>
      </c>
      <c r="DJ1443" t="s">
        <v>3</v>
      </c>
      <c r="DK1443" t="s">
        <v>3</v>
      </c>
      <c r="DL1443" t="s">
        <v>3</v>
      </c>
      <c r="DM1443" t="s">
        <v>3</v>
      </c>
      <c r="DN1443">
        <v>0</v>
      </c>
      <c r="DO1443">
        <v>0</v>
      </c>
      <c r="DP1443">
        <v>1</v>
      </c>
      <c r="DQ1443">
        <v>1</v>
      </c>
      <c r="DU1443">
        <v>1003</v>
      </c>
      <c r="DV1443" t="s">
        <v>382</v>
      </c>
      <c r="DW1443" t="s">
        <v>382</v>
      </c>
      <c r="DX1443">
        <v>1</v>
      </c>
      <c r="DZ1443" t="s">
        <v>3</v>
      </c>
      <c r="EA1443" t="s">
        <v>3</v>
      </c>
      <c r="EB1443" t="s">
        <v>3</v>
      </c>
      <c r="EC1443" t="s">
        <v>3</v>
      </c>
      <c r="EE1443">
        <v>30172931</v>
      </c>
      <c r="EF1443">
        <v>12</v>
      </c>
      <c r="EG1443" t="s">
        <v>374</v>
      </c>
      <c r="EH1443">
        <v>0</v>
      </c>
      <c r="EI1443" t="s">
        <v>3</v>
      </c>
      <c r="EJ1443">
        <v>2</v>
      </c>
      <c r="EK1443">
        <v>500002</v>
      </c>
      <c r="EL1443" t="s">
        <v>375</v>
      </c>
      <c r="EM1443" t="s">
        <v>376</v>
      </c>
      <c r="EO1443" t="s">
        <v>3</v>
      </c>
      <c r="EQ1443">
        <v>0</v>
      </c>
      <c r="ER1443">
        <v>15.73</v>
      </c>
      <c r="ES1443">
        <v>15.73</v>
      </c>
      <c r="ET1443">
        <v>0</v>
      </c>
      <c r="EU1443">
        <v>0</v>
      </c>
      <c r="EV1443">
        <v>0</v>
      </c>
      <c r="EW1443">
        <v>0</v>
      </c>
      <c r="EX1443">
        <v>0</v>
      </c>
      <c r="EY1443">
        <v>0</v>
      </c>
      <c r="FQ1443">
        <v>0</v>
      </c>
      <c r="FR1443">
        <f t="shared" si="1180"/>
        <v>0</v>
      </c>
      <c r="FS1443">
        <v>0</v>
      </c>
      <c r="FX1443">
        <v>0</v>
      </c>
      <c r="FY1443">
        <v>0</v>
      </c>
      <c r="GA1443" t="s">
        <v>3</v>
      </c>
      <c r="GD1443">
        <v>1</v>
      </c>
      <c r="GF1443">
        <v>-110445913</v>
      </c>
      <c r="GG1443">
        <v>2</v>
      </c>
      <c r="GH1443">
        <v>1</v>
      </c>
      <c r="GI1443">
        <v>4</v>
      </c>
      <c r="GJ1443">
        <v>0</v>
      </c>
      <c r="GK1443">
        <v>0</v>
      </c>
      <c r="GL1443">
        <f t="shared" si="1181"/>
        <v>0</v>
      </c>
      <c r="GM1443">
        <f t="shared" si="1182"/>
        <v>1918.12</v>
      </c>
      <c r="GN1443">
        <f t="shared" si="1183"/>
        <v>0</v>
      </c>
      <c r="GO1443">
        <f t="shared" si="1184"/>
        <v>1918.12</v>
      </c>
      <c r="GP1443">
        <f t="shared" si="1185"/>
        <v>0</v>
      </c>
      <c r="GR1443">
        <v>0</v>
      </c>
      <c r="GS1443">
        <v>0</v>
      </c>
      <c r="GT1443">
        <v>0</v>
      </c>
      <c r="GU1443" t="s">
        <v>3</v>
      </c>
      <c r="GV1443">
        <f t="shared" si="1186"/>
        <v>0</v>
      </c>
      <c r="GW1443">
        <v>1</v>
      </c>
      <c r="GX1443">
        <f t="shared" si="1187"/>
        <v>0</v>
      </c>
      <c r="HA1443">
        <v>0</v>
      </c>
      <c r="HB1443">
        <v>0</v>
      </c>
      <c r="HC1443">
        <f t="shared" si="1188"/>
        <v>0</v>
      </c>
      <c r="HE1443" t="s">
        <v>3</v>
      </c>
      <c r="HF1443" t="s">
        <v>3</v>
      </c>
      <c r="HI1443">
        <f t="shared" si="1189"/>
        <v>0</v>
      </c>
      <c r="HJ1443">
        <f t="shared" si="1190"/>
        <v>0</v>
      </c>
      <c r="HK1443">
        <f t="shared" si="1191"/>
        <v>0</v>
      </c>
      <c r="HL1443">
        <f t="shared" si="1192"/>
        <v>0</v>
      </c>
      <c r="HM1443" t="s">
        <v>3</v>
      </c>
      <c r="HN1443" t="s">
        <v>3</v>
      </c>
      <c r="HO1443" t="s">
        <v>3</v>
      </c>
      <c r="HP1443" t="s">
        <v>3</v>
      </c>
      <c r="HQ1443" t="s">
        <v>3</v>
      </c>
      <c r="IK1443">
        <v>0</v>
      </c>
    </row>
    <row r="1444" spans="1:245" x14ac:dyDescent="0.2">
      <c r="A1444">
        <v>17</v>
      </c>
      <c r="B1444">
        <v>0</v>
      </c>
      <c r="C1444">
        <f>ROW(SmtRes!A954)</f>
        <v>954</v>
      </c>
      <c r="D1444">
        <f>ROW(EtalonRes!A1066)</f>
        <v>1066</v>
      </c>
      <c r="E1444" t="s">
        <v>199</v>
      </c>
      <c r="F1444" t="s">
        <v>689</v>
      </c>
      <c r="G1444" t="s">
        <v>690</v>
      </c>
      <c r="H1444" t="s">
        <v>348</v>
      </c>
      <c r="I1444">
        <f>ROUND(204/100,7)</f>
        <v>2.04</v>
      </c>
      <c r="J1444">
        <v>0</v>
      </c>
      <c r="K1444">
        <f>ROUND(204/100,7)</f>
        <v>2.04</v>
      </c>
      <c r="O1444">
        <f t="shared" si="1154"/>
        <v>8090.96</v>
      </c>
      <c r="P1444">
        <f t="shared" si="1155"/>
        <v>1894.1</v>
      </c>
      <c r="Q1444">
        <f t="shared" si="1156"/>
        <v>1821.56</v>
      </c>
      <c r="R1444">
        <f t="shared" si="1157"/>
        <v>235.25</v>
      </c>
      <c r="S1444">
        <f t="shared" si="1158"/>
        <v>4375.3</v>
      </c>
      <c r="T1444">
        <f t="shared" si="1159"/>
        <v>0</v>
      </c>
      <c r="U1444">
        <f t="shared" si="1160"/>
        <v>457.18847999999997</v>
      </c>
      <c r="V1444">
        <f t="shared" si="1161"/>
        <v>18.054000000000002</v>
      </c>
      <c r="W1444">
        <f t="shared" si="1162"/>
        <v>0</v>
      </c>
      <c r="X1444">
        <f t="shared" si="1163"/>
        <v>5020.8900000000003</v>
      </c>
      <c r="Y1444">
        <f t="shared" si="1164"/>
        <v>2821.66</v>
      </c>
      <c r="AA1444">
        <v>30589570</v>
      </c>
      <c r="AB1444">
        <f t="shared" si="1165"/>
        <v>3966.1545999999998</v>
      </c>
      <c r="AC1444">
        <f t="shared" si="1166"/>
        <v>928.48</v>
      </c>
      <c r="AD1444">
        <f>ROUND(((((ET1444*ROUND((1.25*1.2),7)))-((EU1444*ROUND((1.25*1.2),7))))+AE1444),6)</f>
        <v>892.92</v>
      </c>
      <c r="AE1444">
        <f>ROUND(((EU1444*ROUND((1.25*1.2),7))),6)</f>
        <v>115.32</v>
      </c>
      <c r="AF1444">
        <f>ROUND(((EV1444*ROUND((1.15*1.2),7))),6)</f>
        <v>2144.7546000000002</v>
      </c>
      <c r="AG1444">
        <f t="shared" si="1167"/>
        <v>0</v>
      </c>
      <c r="AH1444">
        <f>((EW1444*ROUND((1.15*1.2),7)))</f>
        <v>224.11199999999999</v>
      </c>
      <c r="AI1444">
        <f>((EX1444*ROUND((1.25*1.2),7)))</f>
        <v>8.8500000000000014</v>
      </c>
      <c r="AJ1444">
        <f t="shared" si="1168"/>
        <v>0</v>
      </c>
      <c r="AK1444">
        <v>3077.93</v>
      </c>
      <c r="AL1444">
        <v>928.48</v>
      </c>
      <c r="AM1444">
        <v>595.28</v>
      </c>
      <c r="AN1444">
        <v>76.88</v>
      </c>
      <c r="AO1444">
        <v>1554.17</v>
      </c>
      <c r="AP1444">
        <v>0</v>
      </c>
      <c r="AQ1444">
        <v>162.4</v>
      </c>
      <c r="AR1444">
        <v>5.9</v>
      </c>
      <c r="AS1444">
        <v>0</v>
      </c>
      <c r="AT1444">
        <v>108.9</v>
      </c>
      <c r="AU1444">
        <v>61.2</v>
      </c>
      <c r="AV1444">
        <v>1</v>
      </c>
      <c r="AW1444">
        <v>1</v>
      </c>
      <c r="AZ1444">
        <v>1</v>
      </c>
      <c r="BA1444">
        <v>30.09</v>
      </c>
      <c r="BB1444">
        <v>1</v>
      </c>
      <c r="BC1444">
        <v>1</v>
      </c>
      <c r="BD1444" t="s">
        <v>3</v>
      </c>
      <c r="BE1444" t="s">
        <v>3</v>
      </c>
      <c r="BF1444" t="s">
        <v>3</v>
      </c>
      <c r="BG1444" t="s">
        <v>3</v>
      </c>
      <c r="BH1444">
        <v>0</v>
      </c>
      <c r="BI1444">
        <v>1</v>
      </c>
      <c r="BJ1444" t="s">
        <v>691</v>
      </c>
      <c r="BM1444">
        <v>16001</v>
      </c>
      <c r="BN1444">
        <v>0</v>
      </c>
      <c r="BO1444" t="s">
        <v>26</v>
      </c>
      <c r="BP1444">
        <v>1</v>
      </c>
      <c r="BQ1444">
        <v>22</v>
      </c>
      <c r="BR1444">
        <v>0</v>
      </c>
      <c r="BS1444">
        <v>30.09</v>
      </c>
      <c r="BT1444">
        <v>1</v>
      </c>
      <c r="BU1444">
        <v>1</v>
      </c>
      <c r="BV1444">
        <v>1</v>
      </c>
      <c r="BW1444">
        <v>1</v>
      </c>
      <c r="BX1444">
        <v>1</v>
      </c>
      <c r="BY1444" t="s">
        <v>3</v>
      </c>
      <c r="BZ1444">
        <v>121</v>
      </c>
      <c r="CA1444">
        <v>72</v>
      </c>
      <c r="CB1444" t="s">
        <v>3</v>
      </c>
      <c r="CE1444">
        <v>0</v>
      </c>
      <c r="CF1444">
        <v>0</v>
      </c>
      <c r="CG1444">
        <v>0</v>
      </c>
      <c r="CM1444">
        <v>0</v>
      </c>
      <c r="CN1444" t="s">
        <v>1974</v>
      </c>
      <c r="CO1444">
        <v>0</v>
      </c>
      <c r="CP1444">
        <f t="shared" si="1169"/>
        <v>8090.96</v>
      </c>
      <c r="CQ1444">
        <f t="shared" si="1170"/>
        <v>928.48</v>
      </c>
      <c r="CR1444">
        <f t="shared" si="1171"/>
        <v>892.92</v>
      </c>
      <c r="CS1444">
        <f t="shared" si="1172"/>
        <v>115.32</v>
      </c>
      <c r="CT1444">
        <f t="shared" si="1173"/>
        <v>2144.7546000000002</v>
      </c>
      <c r="CU1444">
        <f t="shared" si="1174"/>
        <v>0</v>
      </c>
      <c r="CV1444">
        <f t="shared" si="1175"/>
        <v>224.11199999999999</v>
      </c>
      <c r="CW1444">
        <f t="shared" si="1176"/>
        <v>8.8500000000000014</v>
      </c>
      <c r="CX1444">
        <f t="shared" si="1177"/>
        <v>0</v>
      </c>
      <c r="CY1444">
        <f t="shared" si="1178"/>
        <v>5020.8889500000005</v>
      </c>
      <c r="CZ1444">
        <f t="shared" si="1179"/>
        <v>2821.6566000000003</v>
      </c>
      <c r="DC1444" t="s">
        <v>3</v>
      </c>
      <c r="DD1444" t="s">
        <v>3</v>
      </c>
      <c r="DE1444" t="s">
        <v>361</v>
      </c>
      <c r="DF1444" t="s">
        <v>361</v>
      </c>
      <c r="DG1444" t="s">
        <v>362</v>
      </c>
      <c r="DH1444" t="s">
        <v>3</v>
      </c>
      <c r="DI1444" t="s">
        <v>362</v>
      </c>
      <c r="DJ1444" t="s">
        <v>361</v>
      </c>
      <c r="DK1444" t="s">
        <v>3</v>
      </c>
      <c r="DL1444" t="s">
        <v>29</v>
      </c>
      <c r="DM1444" t="s">
        <v>30</v>
      </c>
      <c r="DN1444">
        <v>0</v>
      </c>
      <c r="DO1444">
        <v>0</v>
      </c>
      <c r="DP1444">
        <v>1</v>
      </c>
      <c r="DQ1444">
        <v>1</v>
      </c>
      <c r="DU1444">
        <v>1013</v>
      </c>
      <c r="DV1444" t="s">
        <v>348</v>
      </c>
      <c r="DW1444" t="s">
        <v>348</v>
      </c>
      <c r="DX1444">
        <v>1</v>
      </c>
      <c r="DZ1444" t="s">
        <v>3</v>
      </c>
      <c r="EA1444" t="s">
        <v>3</v>
      </c>
      <c r="EB1444" t="s">
        <v>3</v>
      </c>
      <c r="EC1444" t="s">
        <v>3</v>
      </c>
      <c r="EE1444">
        <v>30173025</v>
      </c>
      <c r="EF1444">
        <v>22</v>
      </c>
      <c r="EG1444" t="s">
        <v>363</v>
      </c>
      <c r="EH1444">
        <v>16</v>
      </c>
      <c r="EI1444" t="s">
        <v>364</v>
      </c>
      <c r="EJ1444">
        <v>1</v>
      </c>
      <c r="EK1444">
        <v>16001</v>
      </c>
      <c r="EL1444" t="s">
        <v>365</v>
      </c>
      <c r="EM1444" t="s">
        <v>366</v>
      </c>
      <c r="EO1444" t="s">
        <v>367</v>
      </c>
      <c r="EQ1444">
        <v>0</v>
      </c>
      <c r="ER1444">
        <v>3077.93</v>
      </c>
      <c r="ES1444">
        <v>928.48</v>
      </c>
      <c r="ET1444">
        <v>595.28</v>
      </c>
      <c r="EU1444">
        <v>76.88</v>
      </c>
      <c r="EV1444">
        <v>1554.17</v>
      </c>
      <c r="EW1444">
        <v>162.4</v>
      </c>
      <c r="EX1444">
        <v>5.9</v>
      </c>
      <c r="EY1444">
        <v>0</v>
      </c>
      <c r="FQ1444">
        <v>0</v>
      </c>
      <c r="FR1444">
        <f t="shared" si="1180"/>
        <v>0</v>
      </c>
      <c r="FS1444">
        <v>0</v>
      </c>
      <c r="FX1444">
        <v>108.9</v>
      </c>
      <c r="FY1444">
        <v>61.2</v>
      </c>
      <c r="GA1444" t="s">
        <v>3</v>
      </c>
      <c r="GD1444">
        <v>1</v>
      </c>
      <c r="GF1444">
        <v>-19931997</v>
      </c>
      <c r="GG1444">
        <v>2</v>
      </c>
      <c r="GH1444">
        <v>1</v>
      </c>
      <c r="GI1444">
        <v>4</v>
      </c>
      <c r="GJ1444">
        <v>0</v>
      </c>
      <c r="GK1444">
        <v>0</v>
      </c>
      <c r="GL1444">
        <f t="shared" si="1181"/>
        <v>0</v>
      </c>
      <c r="GM1444">
        <f t="shared" si="1182"/>
        <v>15933.51</v>
      </c>
      <c r="GN1444">
        <f t="shared" si="1183"/>
        <v>15933.51</v>
      </c>
      <c r="GO1444">
        <f t="shared" si="1184"/>
        <v>0</v>
      </c>
      <c r="GP1444">
        <f t="shared" si="1185"/>
        <v>0</v>
      </c>
      <c r="GR1444">
        <v>0</v>
      </c>
      <c r="GS1444">
        <v>0</v>
      </c>
      <c r="GT1444">
        <v>0</v>
      </c>
      <c r="GU1444" t="s">
        <v>3</v>
      </c>
      <c r="GV1444">
        <f t="shared" si="1186"/>
        <v>0</v>
      </c>
      <c r="GW1444">
        <v>1</v>
      </c>
      <c r="GX1444">
        <f t="shared" si="1187"/>
        <v>0</v>
      </c>
      <c r="HA1444">
        <v>0</v>
      </c>
      <c r="HB1444">
        <v>0</v>
      </c>
      <c r="HC1444">
        <f t="shared" si="1188"/>
        <v>0</v>
      </c>
      <c r="HE1444" t="s">
        <v>3</v>
      </c>
      <c r="HF1444" t="s">
        <v>3</v>
      </c>
      <c r="HI1444">
        <f t="shared" si="1189"/>
        <v>7079</v>
      </c>
      <c r="HJ1444">
        <f t="shared" si="1190"/>
        <v>131653</v>
      </c>
      <c r="HK1444">
        <f t="shared" si="1191"/>
        <v>151079</v>
      </c>
      <c r="HL1444">
        <f t="shared" si="1192"/>
        <v>84904</v>
      </c>
      <c r="HM1444" t="s">
        <v>3</v>
      </c>
      <c r="HN1444" t="s">
        <v>368</v>
      </c>
      <c r="HO1444" t="s">
        <v>369</v>
      </c>
      <c r="HP1444" t="s">
        <v>364</v>
      </c>
      <c r="HQ1444" t="s">
        <v>364</v>
      </c>
      <c r="IK1444">
        <v>0</v>
      </c>
    </row>
    <row r="1445" spans="1:245" x14ac:dyDescent="0.2">
      <c r="A1445">
        <v>17</v>
      </c>
      <c r="B1445">
        <v>0</v>
      </c>
      <c r="E1445" t="s">
        <v>203</v>
      </c>
      <c r="F1445" t="s">
        <v>692</v>
      </c>
      <c r="G1445" t="s">
        <v>693</v>
      </c>
      <c r="H1445" t="s">
        <v>372</v>
      </c>
      <c r="I1445">
        <f>ROUND(I1444*-9.37,7)</f>
        <v>-19.114799999999999</v>
      </c>
      <c r="J1445">
        <v>0</v>
      </c>
      <c r="K1445">
        <f>ROUND(I1444*-9.37,7)</f>
        <v>-19.114799999999999</v>
      </c>
      <c r="O1445">
        <f t="shared" si="1154"/>
        <v>-1732.76</v>
      </c>
      <c r="P1445">
        <f t="shared" si="1155"/>
        <v>-1732.76</v>
      </c>
      <c r="Q1445">
        <f t="shared" si="1156"/>
        <v>0</v>
      </c>
      <c r="R1445">
        <f t="shared" si="1157"/>
        <v>0</v>
      </c>
      <c r="S1445">
        <f t="shared" si="1158"/>
        <v>0</v>
      </c>
      <c r="T1445">
        <f t="shared" si="1159"/>
        <v>0</v>
      </c>
      <c r="U1445">
        <f t="shared" si="1160"/>
        <v>0</v>
      </c>
      <c r="V1445">
        <f t="shared" si="1161"/>
        <v>0</v>
      </c>
      <c r="W1445">
        <f t="shared" si="1162"/>
        <v>0</v>
      </c>
      <c r="X1445">
        <f t="shared" si="1163"/>
        <v>0</v>
      </c>
      <c r="Y1445">
        <f t="shared" si="1164"/>
        <v>0</v>
      </c>
      <c r="AA1445">
        <v>30589570</v>
      </c>
      <c r="AB1445">
        <f t="shared" si="1165"/>
        <v>90.65</v>
      </c>
      <c r="AC1445">
        <f t="shared" si="1166"/>
        <v>90.65</v>
      </c>
      <c r="AD1445">
        <f>ROUND((((ET1445)-(EU1445))+AE1445),6)</f>
        <v>0</v>
      </c>
      <c r="AE1445">
        <f>ROUND((EU1445),6)</f>
        <v>0</v>
      </c>
      <c r="AF1445">
        <f>ROUND((EV1445),6)</f>
        <v>0</v>
      </c>
      <c r="AG1445">
        <f t="shared" si="1167"/>
        <v>0</v>
      </c>
      <c r="AH1445">
        <f>(EW1445)</f>
        <v>0</v>
      </c>
      <c r="AI1445">
        <f>(EX1445)</f>
        <v>0</v>
      </c>
      <c r="AJ1445">
        <f t="shared" si="1168"/>
        <v>0</v>
      </c>
      <c r="AK1445">
        <v>90.65</v>
      </c>
      <c r="AL1445">
        <v>90.65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1</v>
      </c>
      <c r="AW1445">
        <v>1</v>
      </c>
      <c r="AZ1445">
        <v>1</v>
      </c>
      <c r="BA1445">
        <v>1</v>
      </c>
      <c r="BB1445">
        <v>1</v>
      </c>
      <c r="BC1445">
        <v>1</v>
      </c>
      <c r="BD1445" t="s">
        <v>3</v>
      </c>
      <c r="BE1445" t="s">
        <v>3</v>
      </c>
      <c r="BF1445" t="s">
        <v>3</v>
      </c>
      <c r="BG1445" t="s">
        <v>3</v>
      </c>
      <c r="BH1445">
        <v>3</v>
      </c>
      <c r="BI1445">
        <v>2</v>
      </c>
      <c r="BJ1445" t="s">
        <v>694</v>
      </c>
      <c r="BM1445">
        <v>500002</v>
      </c>
      <c r="BN1445">
        <v>0</v>
      </c>
      <c r="BO1445" t="s">
        <v>67</v>
      </c>
      <c r="BP1445">
        <v>1</v>
      </c>
      <c r="BQ1445">
        <v>12</v>
      </c>
      <c r="BR1445">
        <v>1</v>
      </c>
      <c r="BS1445">
        <v>1</v>
      </c>
      <c r="BT1445">
        <v>1</v>
      </c>
      <c r="BU1445">
        <v>1</v>
      </c>
      <c r="BV1445">
        <v>1</v>
      </c>
      <c r="BW1445">
        <v>1</v>
      </c>
      <c r="BX1445">
        <v>1</v>
      </c>
      <c r="BY1445" t="s">
        <v>3</v>
      </c>
      <c r="BZ1445">
        <v>0</v>
      </c>
      <c r="CA1445">
        <v>0</v>
      </c>
      <c r="CB1445" t="s">
        <v>3</v>
      </c>
      <c r="CE1445">
        <v>0</v>
      </c>
      <c r="CF1445">
        <v>0</v>
      </c>
      <c r="CG1445">
        <v>0</v>
      </c>
      <c r="CM1445">
        <v>0</v>
      </c>
      <c r="CN1445" t="s">
        <v>3</v>
      </c>
      <c r="CO1445">
        <v>0</v>
      </c>
      <c r="CP1445">
        <f t="shared" si="1169"/>
        <v>-1732.76</v>
      </c>
      <c r="CQ1445">
        <f t="shared" si="1170"/>
        <v>90.65</v>
      </c>
      <c r="CR1445">
        <f t="shared" si="1171"/>
        <v>0</v>
      </c>
      <c r="CS1445">
        <f t="shared" si="1172"/>
        <v>0</v>
      </c>
      <c r="CT1445">
        <f t="shared" si="1173"/>
        <v>0</v>
      </c>
      <c r="CU1445">
        <f t="shared" si="1174"/>
        <v>0</v>
      </c>
      <c r="CV1445">
        <f t="shared" si="1175"/>
        <v>0</v>
      </c>
      <c r="CW1445">
        <f t="shared" si="1176"/>
        <v>0</v>
      </c>
      <c r="CX1445">
        <f t="shared" si="1177"/>
        <v>0</v>
      </c>
      <c r="CY1445">
        <f t="shared" si="1178"/>
        <v>0</v>
      </c>
      <c r="CZ1445">
        <f t="shared" si="1179"/>
        <v>0</v>
      </c>
      <c r="DC1445" t="s">
        <v>3</v>
      </c>
      <c r="DD1445" t="s">
        <v>3</v>
      </c>
      <c r="DE1445" t="s">
        <v>3</v>
      </c>
      <c r="DF1445" t="s">
        <v>3</v>
      </c>
      <c r="DG1445" t="s">
        <v>3</v>
      </c>
      <c r="DH1445" t="s">
        <v>3</v>
      </c>
      <c r="DI1445" t="s">
        <v>3</v>
      </c>
      <c r="DJ1445" t="s">
        <v>3</v>
      </c>
      <c r="DK1445" t="s">
        <v>3</v>
      </c>
      <c r="DL1445" t="s">
        <v>3</v>
      </c>
      <c r="DM1445" t="s">
        <v>3</v>
      </c>
      <c r="DN1445">
        <v>0</v>
      </c>
      <c r="DO1445">
        <v>0</v>
      </c>
      <c r="DP1445">
        <v>1</v>
      </c>
      <c r="DQ1445">
        <v>1</v>
      </c>
      <c r="DU1445">
        <v>1003</v>
      </c>
      <c r="DV1445" t="s">
        <v>372</v>
      </c>
      <c r="DW1445" t="s">
        <v>372</v>
      </c>
      <c r="DX1445">
        <v>10</v>
      </c>
      <c r="DZ1445" t="s">
        <v>3</v>
      </c>
      <c r="EA1445" t="s">
        <v>3</v>
      </c>
      <c r="EB1445" t="s">
        <v>3</v>
      </c>
      <c r="EC1445" t="s">
        <v>3</v>
      </c>
      <c r="EE1445">
        <v>30172931</v>
      </c>
      <c r="EF1445">
        <v>12</v>
      </c>
      <c r="EG1445" t="s">
        <v>374</v>
      </c>
      <c r="EH1445">
        <v>0</v>
      </c>
      <c r="EI1445" t="s">
        <v>3</v>
      </c>
      <c r="EJ1445">
        <v>2</v>
      </c>
      <c r="EK1445">
        <v>500002</v>
      </c>
      <c r="EL1445" t="s">
        <v>375</v>
      </c>
      <c r="EM1445" t="s">
        <v>376</v>
      </c>
      <c r="EO1445" t="s">
        <v>3</v>
      </c>
      <c r="EQ1445">
        <v>32768</v>
      </c>
      <c r="ER1445">
        <v>90.65</v>
      </c>
      <c r="ES1445">
        <v>90.65</v>
      </c>
      <c r="ET1445">
        <v>0</v>
      </c>
      <c r="EU1445">
        <v>0</v>
      </c>
      <c r="EV1445">
        <v>0</v>
      </c>
      <c r="EW1445">
        <v>0</v>
      </c>
      <c r="EX1445">
        <v>0</v>
      </c>
      <c r="EY1445">
        <v>0</v>
      </c>
      <c r="FQ1445">
        <v>0</v>
      </c>
      <c r="FR1445">
        <f t="shared" si="1180"/>
        <v>0</v>
      </c>
      <c r="FS1445">
        <v>0</v>
      </c>
      <c r="FX1445">
        <v>0</v>
      </c>
      <c r="FY1445">
        <v>0</v>
      </c>
      <c r="GA1445" t="s">
        <v>3</v>
      </c>
      <c r="GD1445">
        <v>1</v>
      </c>
      <c r="GF1445">
        <v>92708866</v>
      </c>
      <c r="GG1445">
        <v>2</v>
      </c>
      <c r="GH1445">
        <v>1</v>
      </c>
      <c r="GI1445">
        <v>4</v>
      </c>
      <c r="GJ1445">
        <v>0</v>
      </c>
      <c r="GK1445">
        <v>0</v>
      </c>
      <c r="GL1445">
        <f t="shared" si="1181"/>
        <v>0</v>
      </c>
      <c r="GM1445">
        <f t="shared" si="1182"/>
        <v>-1732.76</v>
      </c>
      <c r="GN1445">
        <f t="shared" si="1183"/>
        <v>0</v>
      </c>
      <c r="GO1445">
        <f t="shared" si="1184"/>
        <v>-1732.76</v>
      </c>
      <c r="GP1445">
        <f t="shared" si="1185"/>
        <v>0</v>
      </c>
      <c r="GR1445">
        <v>0</v>
      </c>
      <c r="GS1445">
        <v>0</v>
      </c>
      <c r="GT1445">
        <v>0</v>
      </c>
      <c r="GU1445" t="s">
        <v>3</v>
      </c>
      <c r="GV1445">
        <f t="shared" si="1186"/>
        <v>0</v>
      </c>
      <c r="GW1445">
        <v>1</v>
      </c>
      <c r="GX1445">
        <f t="shared" si="1187"/>
        <v>0</v>
      </c>
      <c r="HA1445">
        <v>0</v>
      </c>
      <c r="HB1445">
        <v>0</v>
      </c>
      <c r="HC1445">
        <f t="shared" si="1188"/>
        <v>0</v>
      </c>
      <c r="HE1445" t="s">
        <v>3</v>
      </c>
      <c r="HF1445" t="s">
        <v>3</v>
      </c>
      <c r="HI1445">
        <f t="shared" si="1189"/>
        <v>0</v>
      </c>
      <c r="HJ1445">
        <f t="shared" si="1190"/>
        <v>0</v>
      </c>
      <c r="HK1445">
        <f t="shared" si="1191"/>
        <v>0</v>
      </c>
      <c r="HL1445">
        <f t="shared" si="1192"/>
        <v>0</v>
      </c>
      <c r="HM1445" t="s">
        <v>3</v>
      </c>
      <c r="HN1445" t="s">
        <v>3</v>
      </c>
      <c r="HO1445" t="s">
        <v>3</v>
      </c>
      <c r="HP1445" t="s">
        <v>3</v>
      </c>
      <c r="HQ1445" t="s">
        <v>3</v>
      </c>
      <c r="IK1445">
        <v>0</v>
      </c>
    </row>
    <row r="1446" spans="1:245" x14ac:dyDescent="0.2">
      <c r="A1446">
        <v>17</v>
      </c>
      <c r="B1446">
        <v>0</v>
      </c>
      <c r="E1446" t="s">
        <v>208</v>
      </c>
      <c r="F1446" t="s">
        <v>695</v>
      </c>
      <c r="G1446" t="s">
        <v>696</v>
      </c>
      <c r="H1446" t="s">
        <v>382</v>
      </c>
      <c r="I1446">
        <v>191.15</v>
      </c>
      <c r="J1446">
        <v>0</v>
      </c>
      <c r="K1446">
        <v>191.15</v>
      </c>
      <c r="O1446">
        <f t="shared" si="1154"/>
        <v>4646.8599999999997</v>
      </c>
      <c r="P1446">
        <f t="shared" si="1155"/>
        <v>4646.8599999999997</v>
      </c>
      <c r="Q1446">
        <f t="shared" si="1156"/>
        <v>0</v>
      </c>
      <c r="R1446">
        <f t="shared" si="1157"/>
        <v>0</v>
      </c>
      <c r="S1446">
        <f t="shared" si="1158"/>
        <v>0</v>
      </c>
      <c r="T1446">
        <f t="shared" si="1159"/>
        <v>0</v>
      </c>
      <c r="U1446">
        <f t="shared" si="1160"/>
        <v>0</v>
      </c>
      <c r="V1446">
        <f t="shared" si="1161"/>
        <v>0</v>
      </c>
      <c r="W1446">
        <f t="shared" si="1162"/>
        <v>0</v>
      </c>
      <c r="X1446">
        <f t="shared" si="1163"/>
        <v>0</v>
      </c>
      <c r="Y1446">
        <f t="shared" si="1164"/>
        <v>0</v>
      </c>
      <c r="AA1446">
        <v>30589570</v>
      </c>
      <c r="AB1446">
        <f t="shared" si="1165"/>
        <v>24.31</v>
      </c>
      <c r="AC1446">
        <f t="shared" si="1166"/>
        <v>24.31</v>
      </c>
      <c r="AD1446">
        <f>ROUND((((ET1446)-(EU1446))+AE1446),6)</f>
        <v>0</v>
      </c>
      <c r="AE1446">
        <f>ROUND((EU1446),6)</f>
        <v>0</v>
      </c>
      <c r="AF1446">
        <f>ROUND((EV1446),6)</f>
        <v>0</v>
      </c>
      <c r="AG1446">
        <f t="shared" si="1167"/>
        <v>0</v>
      </c>
      <c r="AH1446">
        <f>(EW1446)</f>
        <v>0</v>
      </c>
      <c r="AI1446">
        <f>(EX1446)</f>
        <v>0</v>
      </c>
      <c r="AJ1446">
        <f t="shared" si="1168"/>
        <v>0</v>
      </c>
      <c r="AK1446">
        <v>24.31</v>
      </c>
      <c r="AL1446">
        <v>24.31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1</v>
      </c>
      <c r="AW1446">
        <v>1</v>
      </c>
      <c r="AZ1446">
        <v>1</v>
      </c>
      <c r="BA1446">
        <v>1</v>
      </c>
      <c r="BB1446">
        <v>1</v>
      </c>
      <c r="BC1446">
        <v>1</v>
      </c>
      <c r="BD1446" t="s">
        <v>3</v>
      </c>
      <c r="BE1446" t="s">
        <v>3</v>
      </c>
      <c r="BF1446" t="s">
        <v>3</v>
      </c>
      <c r="BG1446" t="s">
        <v>3</v>
      </c>
      <c r="BH1446">
        <v>3</v>
      </c>
      <c r="BI1446">
        <v>2</v>
      </c>
      <c r="BJ1446" t="s">
        <v>697</v>
      </c>
      <c r="BM1446">
        <v>500002</v>
      </c>
      <c r="BN1446">
        <v>0</v>
      </c>
      <c r="BO1446" t="s">
        <v>67</v>
      </c>
      <c r="BP1446">
        <v>1</v>
      </c>
      <c r="BQ1446">
        <v>12</v>
      </c>
      <c r="BR1446">
        <v>0</v>
      </c>
      <c r="BS1446">
        <v>1</v>
      </c>
      <c r="BT1446">
        <v>1</v>
      </c>
      <c r="BU1446">
        <v>1</v>
      </c>
      <c r="BV1446">
        <v>1</v>
      </c>
      <c r="BW1446">
        <v>1</v>
      </c>
      <c r="BX1446">
        <v>1</v>
      </c>
      <c r="BY1446" t="s">
        <v>3</v>
      </c>
      <c r="BZ1446">
        <v>0</v>
      </c>
      <c r="CA1446">
        <v>0</v>
      </c>
      <c r="CB1446" t="s">
        <v>3</v>
      </c>
      <c r="CE1446">
        <v>0</v>
      </c>
      <c r="CF1446">
        <v>0</v>
      </c>
      <c r="CG1446">
        <v>0</v>
      </c>
      <c r="CM1446">
        <v>0</v>
      </c>
      <c r="CN1446" t="s">
        <v>3</v>
      </c>
      <c r="CO1446">
        <v>0</v>
      </c>
      <c r="CP1446">
        <f t="shared" si="1169"/>
        <v>4646.8599999999997</v>
      </c>
      <c r="CQ1446">
        <f t="shared" si="1170"/>
        <v>24.31</v>
      </c>
      <c r="CR1446">
        <f t="shared" si="1171"/>
        <v>0</v>
      </c>
      <c r="CS1446">
        <f t="shared" si="1172"/>
        <v>0</v>
      </c>
      <c r="CT1446">
        <f t="shared" si="1173"/>
        <v>0</v>
      </c>
      <c r="CU1446">
        <f t="shared" si="1174"/>
        <v>0</v>
      </c>
      <c r="CV1446">
        <f t="shared" si="1175"/>
        <v>0</v>
      </c>
      <c r="CW1446">
        <f t="shared" si="1176"/>
        <v>0</v>
      </c>
      <c r="CX1446">
        <f t="shared" si="1177"/>
        <v>0</v>
      </c>
      <c r="CY1446">
        <f t="shared" si="1178"/>
        <v>0</v>
      </c>
      <c r="CZ1446">
        <f t="shared" si="1179"/>
        <v>0</v>
      </c>
      <c r="DC1446" t="s">
        <v>3</v>
      </c>
      <c r="DD1446" t="s">
        <v>3</v>
      </c>
      <c r="DE1446" t="s">
        <v>3</v>
      </c>
      <c r="DF1446" t="s">
        <v>3</v>
      </c>
      <c r="DG1446" t="s">
        <v>3</v>
      </c>
      <c r="DH1446" t="s">
        <v>3</v>
      </c>
      <c r="DI1446" t="s">
        <v>3</v>
      </c>
      <c r="DJ1446" t="s">
        <v>3</v>
      </c>
      <c r="DK1446" t="s">
        <v>3</v>
      </c>
      <c r="DL1446" t="s">
        <v>3</v>
      </c>
      <c r="DM1446" t="s">
        <v>3</v>
      </c>
      <c r="DN1446">
        <v>0</v>
      </c>
      <c r="DO1446">
        <v>0</v>
      </c>
      <c r="DP1446">
        <v>1</v>
      </c>
      <c r="DQ1446">
        <v>1</v>
      </c>
      <c r="DU1446">
        <v>1003</v>
      </c>
      <c r="DV1446" t="s">
        <v>382</v>
      </c>
      <c r="DW1446" t="s">
        <v>382</v>
      </c>
      <c r="DX1446">
        <v>1</v>
      </c>
      <c r="DZ1446" t="s">
        <v>3</v>
      </c>
      <c r="EA1446" t="s">
        <v>3</v>
      </c>
      <c r="EB1446" t="s">
        <v>3</v>
      </c>
      <c r="EC1446" t="s">
        <v>3</v>
      </c>
      <c r="EE1446">
        <v>30172931</v>
      </c>
      <c r="EF1446">
        <v>12</v>
      </c>
      <c r="EG1446" t="s">
        <v>374</v>
      </c>
      <c r="EH1446">
        <v>0</v>
      </c>
      <c r="EI1446" t="s">
        <v>3</v>
      </c>
      <c r="EJ1446">
        <v>2</v>
      </c>
      <c r="EK1446">
        <v>500002</v>
      </c>
      <c r="EL1446" t="s">
        <v>375</v>
      </c>
      <c r="EM1446" t="s">
        <v>376</v>
      </c>
      <c r="EO1446" t="s">
        <v>3</v>
      </c>
      <c r="EQ1446">
        <v>0</v>
      </c>
      <c r="ER1446">
        <v>24.31</v>
      </c>
      <c r="ES1446">
        <v>24.31</v>
      </c>
      <c r="ET1446">
        <v>0</v>
      </c>
      <c r="EU1446">
        <v>0</v>
      </c>
      <c r="EV1446">
        <v>0</v>
      </c>
      <c r="EW1446">
        <v>0</v>
      </c>
      <c r="EX1446">
        <v>0</v>
      </c>
      <c r="EY1446">
        <v>0</v>
      </c>
      <c r="FQ1446">
        <v>0</v>
      </c>
      <c r="FR1446">
        <f t="shared" si="1180"/>
        <v>0</v>
      </c>
      <c r="FS1446">
        <v>0</v>
      </c>
      <c r="FX1446">
        <v>0</v>
      </c>
      <c r="FY1446">
        <v>0</v>
      </c>
      <c r="GA1446" t="s">
        <v>3</v>
      </c>
      <c r="GD1446">
        <v>1</v>
      </c>
      <c r="GF1446">
        <v>-1022027709</v>
      </c>
      <c r="GG1446">
        <v>2</v>
      </c>
      <c r="GH1446">
        <v>1</v>
      </c>
      <c r="GI1446">
        <v>4</v>
      </c>
      <c r="GJ1446">
        <v>0</v>
      </c>
      <c r="GK1446">
        <v>0</v>
      </c>
      <c r="GL1446">
        <f t="shared" si="1181"/>
        <v>0</v>
      </c>
      <c r="GM1446">
        <f t="shared" si="1182"/>
        <v>4646.8599999999997</v>
      </c>
      <c r="GN1446">
        <f t="shared" si="1183"/>
        <v>0</v>
      </c>
      <c r="GO1446">
        <f t="shared" si="1184"/>
        <v>4646.8599999999997</v>
      </c>
      <c r="GP1446">
        <f t="shared" si="1185"/>
        <v>0</v>
      </c>
      <c r="GR1446">
        <v>0</v>
      </c>
      <c r="GS1446">
        <v>0</v>
      </c>
      <c r="GT1446">
        <v>0</v>
      </c>
      <c r="GU1446" t="s">
        <v>3</v>
      </c>
      <c r="GV1446">
        <f t="shared" si="1186"/>
        <v>0</v>
      </c>
      <c r="GW1446">
        <v>1</v>
      </c>
      <c r="GX1446">
        <f t="shared" si="1187"/>
        <v>0</v>
      </c>
      <c r="HA1446">
        <v>0</v>
      </c>
      <c r="HB1446">
        <v>0</v>
      </c>
      <c r="HC1446">
        <f t="shared" si="1188"/>
        <v>0</v>
      </c>
      <c r="HE1446" t="s">
        <v>3</v>
      </c>
      <c r="HF1446" t="s">
        <v>3</v>
      </c>
      <c r="HI1446">
        <f t="shared" si="1189"/>
        <v>0</v>
      </c>
      <c r="HJ1446">
        <f t="shared" si="1190"/>
        <v>0</v>
      </c>
      <c r="HK1446">
        <f t="shared" si="1191"/>
        <v>0</v>
      </c>
      <c r="HL1446">
        <f t="shared" si="1192"/>
        <v>0</v>
      </c>
      <c r="HM1446" t="s">
        <v>3</v>
      </c>
      <c r="HN1446" t="s">
        <v>3</v>
      </c>
      <c r="HO1446" t="s">
        <v>3</v>
      </c>
      <c r="HP1446" t="s">
        <v>3</v>
      </c>
      <c r="HQ1446" t="s">
        <v>3</v>
      </c>
      <c r="IK1446">
        <v>0</v>
      </c>
    </row>
    <row r="1447" spans="1:245" x14ac:dyDescent="0.2">
      <c r="A1447">
        <v>17</v>
      </c>
      <c r="B1447">
        <v>0</v>
      </c>
      <c r="C1447">
        <f>ROW(SmtRes!A963)</f>
        <v>963</v>
      </c>
      <c r="D1447">
        <f>ROW(EtalonRes!A1076)</f>
        <v>1076</v>
      </c>
      <c r="E1447" t="s">
        <v>209</v>
      </c>
      <c r="F1447" t="s">
        <v>426</v>
      </c>
      <c r="G1447" t="s">
        <v>427</v>
      </c>
      <c r="H1447" t="s">
        <v>428</v>
      </c>
      <c r="I1447">
        <f>ROUND(334/10,7)</f>
        <v>33.4</v>
      </c>
      <c r="J1447">
        <v>0</v>
      </c>
      <c r="K1447">
        <f>ROUND(334/10,7)</f>
        <v>33.4</v>
      </c>
      <c r="O1447">
        <f t="shared" si="1154"/>
        <v>71104.5</v>
      </c>
      <c r="P1447">
        <f t="shared" si="1155"/>
        <v>68361.78</v>
      </c>
      <c r="Q1447">
        <f t="shared" si="1156"/>
        <v>1189.8800000000001</v>
      </c>
      <c r="R1447">
        <f t="shared" si="1157"/>
        <v>0</v>
      </c>
      <c r="S1447">
        <f t="shared" si="1158"/>
        <v>1552.84</v>
      </c>
      <c r="T1447">
        <f t="shared" si="1159"/>
        <v>0</v>
      </c>
      <c r="U1447">
        <f t="shared" si="1160"/>
        <v>162.24383999999998</v>
      </c>
      <c r="V1447">
        <f t="shared" si="1161"/>
        <v>0</v>
      </c>
      <c r="W1447">
        <f t="shared" si="1162"/>
        <v>0</v>
      </c>
      <c r="X1447">
        <f t="shared" si="1163"/>
        <v>1355.63</v>
      </c>
      <c r="Y1447">
        <f t="shared" si="1164"/>
        <v>725.95</v>
      </c>
      <c r="AA1447">
        <v>30589570</v>
      </c>
      <c r="AB1447">
        <f t="shared" si="1165"/>
        <v>2128.8771999999999</v>
      </c>
      <c r="AC1447">
        <f t="shared" si="1166"/>
        <v>2046.76</v>
      </c>
      <c r="AD1447">
        <f>ROUND(((((ET1447*ROUND((1.25*1.2),7)))-((EU1447*ROUND((1.25*1.2),7))))+AE1447),6)</f>
        <v>35.625</v>
      </c>
      <c r="AE1447">
        <f>ROUND(((EU1447*ROUND((1.25*1.2),7))),6)</f>
        <v>0</v>
      </c>
      <c r="AF1447">
        <f>ROUND(((EV1447*ROUND((1.15*1.2),7))),6)</f>
        <v>46.492199999999997</v>
      </c>
      <c r="AG1447">
        <f t="shared" si="1167"/>
        <v>0</v>
      </c>
      <c r="AH1447">
        <f>((EW1447*ROUND((1.15*1.2),7)))</f>
        <v>4.8575999999999997</v>
      </c>
      <c r="AI1447">
        <f>((EX1447*ROUND((1.25*1.2),7)))</f>
        <v>0</v>
      </c>
      <c r="AJ1447">
        <f t="shared" si="1168"/>
        <v>0</v>
      </c>
      <c r="AK1447">
        <v>2104.1999999999998</v>
      </c>
      <c r="AL1447">
        <v>2046.76</v>
      </c>
      <c r="AM1447">
        <v>23.75</v>
      </c>
      <c r="AN1447">
        <v>0</v>
      </c>
      <c r="AO1447">
        <v>33.69</v>
      </c>
      <c r="AP1447">
        <v>0</v>
      </c>
      <c r="AQ1447">
        <v>3.52</v>
      </c>
      <c r="AR1447">
        <v>0</v>
      </c>
      <c r="AS1447">
        <v>0</v>
      </c>
      <c r="AT1447">
        <v>87.3</v>
      </c>
      <c r="AU1447">
        <v>46.75</v>
      </c>
      <c r="AV1447">
        <v>1</v>
      </c>
      <c r="AW1447">
        <v>1</v>
      </c>
      <c r="AZ1447">
        <v>1</v>
      </c>
      <c r="BA1447">
        <v>30.09</v>
      </c>
      <c r="BB1447">
        <v>1</v>
      </c>
      <c r="BC1447">
        <v>1</v>
      </c>
      <c r="BD1447" t="s">
        <v>3</v>
      </c>
      <c r="BE1447" t="s">
        <v>3</v>
      </c>
      <c r="BF1447" t="s">
        <v>3</v>
      </c>
      <c r="BG1447" t="s">
        <v>3</v>
      </c>
      <c r="BH1447">
        <v>0</v>
      </c>
      <c r="BI1447">
        <v>1</v>
      </c>
      <c r="BJ1447" t="s">
        <v>429</v>
      </c>
      <c r="BM1447">
        <v>26001</v>
      </c>
      <c r="BN1447">
        <v>0</v>
      </c>
      <c r="BO1447" t="s">
        <v>26</v>
      </c>
      <c r="BP1447">
        <v>1</v>
      </c>
      <c r="BQ1447">
        <v>2</v>
      </c>
      <c r="BR1447">
        <v>0</v>
      </c>
      <c r="BS1447">
        <v>30.09</v>
      </c>
      <c r="BT1447">
        <v>1</v>
      </c>
      <c r="BU1447">
        <v>1</v>
      </c>
      <c r="BV1447">
        <v>1</v>
      </c>
      <c r="BW1447">
        <v>1</v>
      </c>
      <c r="BX1447">
        <v>1</v>
      </c>
      <c r="BY1447" t="s">
        <v>3</v>
      </c>
      <c r="BZ1447">
        <v>97</v>
      </c>
      <c r="CA1447">
        <v>55</v>
      </c>
      <c r="CB1447" t="s">
        <v>3</v>
      </c>
      <c r="CE1447">
        <v>0</v>
      </c>
      <c r="CF1447">
        <v>0</v>
      </c>
      <c r="CG1447">
        <v>0</v>
      </c>
      <c r="CM1447">
        <v>0</v>
      </c>
      <c r="CN1447" t="s">
        <v>1974</v>
      </c>
      <c r="CO1447">
        <v>0</v>
      </c>
      <c r="CP1447">
        <f t="shared" si="1169"/>
        <v>71104.5</v>
      </c>
      <c r="CQ1447">
        <f t="shared" si="1170"/>
        <v>2046.76</v>
      </c>
      <c r="CR1447">
        <f t="shared" si="1171"/>
        <v>35.625</v>
      </c>
      <c r="CS1447">
        <f t="shared" si="1172"/>
        <v>0</v>
      </c>
      <c r="CT1447">
        <f t="shared" si="1173"/>
        <v>46.492199999999997</v>
      </c>
      <c r="CU1447">
        <f t="shared" si="1174"/>
        <v>0</v>
      </c>
      <c r="CV1447">
        <f t="shared" si="1175"/>
        <v>4.8575999999999997</v>
      </c>
      <c r="CW1447">
        <f t="shared" si="1176"/>
        <v>0</v>
      </c>
      <c r="CX1447">
        <f t="shared" si="1177"/>
        <v>0</v>
      </c>
      <c r="CY1447">
        <f t="shared" si="1178"/>
        <v>1355.62932</v>
      </c>
      <c r="CZ1447">
        <f t="shared" si="1179"/>
        <v>725.95269999999994</v>
      </c>
      <c r="DC1447" t="s">
        <v>3</v>
      </c>
      <c r="DD1447" t="s">
        <v>3</v>
      </c>
      <c r="DE1447" t="s">
        <v>361</v>
      </c>
      <c r="DF1447" t="s">
        <v>361</v>
      </c>
      <c r="DG1447" t="s">
        <v>362</v>
      </c>
      <c r="DH1447" t="s">
        <v>3</v>
      </c>
      <c r="DI1447" t="s">
        <v>362</v>
      </c>
      <c r="DJ1447" t="s">
        <v>361</v>
      </c>
      <c r="DK1447" t="s">
        <v>3</v>
      </c>
      <c r="DL1447" t="s">
        <v>29</v>
      </c>
      <c r="DM1447" t="s">
        <v>30</v>
      </c>
      <c r="DN1447">
        <v>0</v>
      </c>
      <c r="DO1447">
        <v>0</v>
      </c>
      <c r="DP1447">
        <v>1</v>
      </c>
      <c r="DQ1447">
        <v>1</v>
      </c>
      <c r="DU1447">
        <v>1003</v>
      </c>
      <c r="DV1447" t="s">
        <v>428</v>
      </c>
      <c r="DW1447" t="s">
        <v>428</v>
      </c>
      <c r="DX1447">
        <v>10</v>
      </c>
      <c r="DZ1447" t="s">
        <v>3</v>
      </c>
      <c r="EA1447" t="s">
        <v>3</v>
      </c>
      <c r="EB1447" t="s">
        <v>3</v>
      </c>
      <c r="EC1447" t="s">
        <v>3</v>
      </c>
      <c r="EE1447">
        <v>30173038</v>
      </c>
      <c r="EF1447">
        <v>2</v>
      </c>
      <c r="EG1447" t="s">
        <v>42</v>
      </c>
      <c r="EH1447">
        <v>20</v>
      </c>
      <c r="EI1447" t="s">
        <v>430</v>
      </c>
      <c r="EJ1447">
        <v>1</v>
      </c>
      <c r="EK1447">
        <v>26001</v>
      </c>
      <c r="EL1447" t="s">
        <v>430</v>
      </c>
      <c r="EM1447" t="s">
        <v>431</v>
      </c>
      <c r="EO1447" t="s">
        <v>367</v>
      </c>
      <c r="EQ1447">
        <v>0</v>
      </c>
      <c r="ER1447">
        <v>2104.1999999999998</v>
      </c>
      <c r="ES1447">
        <v>2046.76</v>
      </c>
      <c r="ET1447">
        <v>23.75</v>
      </c>
      <c r="EU1447">
        <v>0</v>
      </c>
      <c r="EV1447">
        <v>33.69</v>
      </c>
      <c r="EW1447">
        <v>3.52</v>
      </c>
      <c r="EX1447">
        <v>0</v>
      </c>
      <c r="EY1447">
        <v>0</v>
      </c>
      <c r="FQ1447">
        <v>0</v>
      </c>
      <c r="FR1447">
        <f t="shared" si="1180"/>
        <v>0</v>
      </c>
      <c r="FS1447">
        <v>0</v>
      </c>
      <c r="FX1447">
        <v>87.3</v>
      </c>
      <c r="FY1447">
        <v>46.75</v>
      </c>
      <c r="GA1447" t="s">
        <v>3</v>
      </c>
      <c r="GD1447">
        <v>1</v>
      </c>
      <c r="GF1447">
        <v>-523677550</v>
      </c>
      <c r="GG1447">
        <v>2</v>
      </c>
      <c r="GH1447">
        <v>1</v>
      </c>
      <c r="GI1447">
        <v>4</v>
      </c>
      <c r="GJ1447">
        <v>0</v>
      </c>
      <c r="GK1447">
        <v>0</v>
      </c>
      <c r="GL1447">
        <f t="shared" si="1181"/>
        <v>0</v>
      </c>
      <c r="GM1447">
        <f t="shared" si="1182"/>
        <v>73186.080000000002</v>
      </c>
      <c r="GN1447">
        <f t="shared" si="1183"/>
        <v>73186.080000000002</v>
      </c>
      <c r="GO1447">
        <f t="shared" si="1184"/>
        <v>0</v>
      </c>
      <c r="GP1447">
        <f t="shared" si="1185"/>
        <v>0</v>
      </c>
      <c r="GR1447">
        <v>0</v>
      </c>
      <c r="GS1447">
        <v>0</v>
      </c>
      <c r="GT1447">
        <v>0</v>
      </c>
      <c r="GU1447" t="s">
        <v>3</v>
      </c>
      <c r="GV1447">
        <f t="shared" si="1186"/>
        <v>0</v>
      </c>
      <c r="GW1447">
        <v>1</v>
      </c>
      <c r="GX1447">
        <f t="shared" si="1187"/>
        <v>0</v>
      </c>
      <c r="HA1447">
        <v>0</v>
      </c>
      <c r="HB1447">
        <v>0</v>
      </c>
      <c r="HC1447">
        <f t="shared" si="1188"/>
        <v>0</v>
      </c>
      <c r="HE1447" t="s">
        <v>3</v>
      </c>
      <c r="HF1447" t="s">
        <v>3</v>
      </c>
      <c r="HI1447">
        <f t="shared" si="1189"/>
        <v>0</v>
      </c>
      <c r="HJ1447">
        <f t="shared" si="1190"/>
        <v>46725</v>
      </c>
      <c r="HK1447">
        <f t="shared" si="1191"/>
        <v>40791</v>
      </c>
      <c r="HL1447">
        <f t="shared" si="1192"/>
        <v>21844</v>
      </c>
      <c r="HM1447" t="s">
        <v>3</v>
      </c>
      <c r="HN1447" t="s">
        <v>432</v>
      </c>
      <c r="HO1447" t="s">
        <v>433</v>
      </c>
      <c r="HP1447" t="s">
        <v>430</v>
      </c>
      <c r="HQ1447" t="s">
        <v>430</v>
      </c>
      <c r="IK1447">
        <v>0</v>
      </c>
    </row>
    <row r="1448" spans="1:245" x14ac:dyDescent="0.2">
      <c r="A1448">
        <v>17</v>
      </c>
      <c r="B1448">
        <v>0</v>
      </c>
      <c r="E1448" t="s">
        <v>210</v>
      </c>
      <c r="F1448" t="s">
        <v>437</v>
      </c>
      <c r="G1448" t="s">
        <v>438</v>
      </c>
      <c r="H1448" t="s">
        <v>382</v>
      </c>
      <c r="I1448">
        <f>ROUND(I1447*-11,7)</f>
        <v>-367.4</v>
      </c>
      <c r="J1448">
        <v>0</v>
      </c>
      <c r="K1448">
        <f>ROUND(I1447*-11,7)</f>
        <v>-367.4</v>
      </c>
      <c r="O1448">
        <f t="shared" si="1154"/>
        <v>-56241.59</v>
      </c>
      <c r="P1448">
        <f t="shared" si="1155"/>
        <v>-56241.59</v>
      </c>
      <c r="Q1448">
        <f t="shared" si="1156"/>
        <v>0</v>
      </c>
      <c r="R1448">
        <f t="shared" si="1157"/>
        <v>0</v>
      </c>
      <c r="S1448">
        <f t="shared" si="1158"/>
        <v>0</v>
      </c>
      <c r="T1448">
        <f t="shared" si="1159"/>
        <v>0</v>
      </c>
      <c r="U1448">
        <f t="shared" si="1160"/>
        <v>0</v>
      </c>
      <c r="V1448">
        <f t="shared" si="1161"/>
        <v>0</v>
      </c>
      <c r="W1448">
        <f t="shared" si="1162"/>
        <v>0</v>
      </c>
      <c r="X1448">
        <f t="shared" si="1163"/>
        <v>0</v>
      </c>
      <c r="Y1448">
        <f t="shared" si="1164"/>
        <v>0</v>
      </c>
      <c r="AA1448">
        <v>30589570</v>
      </c>
      <c r="AB1448">
        <f t="shared" si="1165"/>
        <v>153.08000000000001</v>
      </c>
      <c r="AC1448">
        <f t="shared" si="1166"/>
        <v>153.08000000000001</v>
      </c>
      <c r="AD1448">
        <f t="shared" ref="AD1448:AD1457" si="1193">ROUND((((ET1448)-(EU1448))+AE1448),6)</f>
        <v>0</v>
      </c>
      <c r="AE1448">
        <f t="shared" ref="AE1448:AE1457" si="1194">ROUND((EU1448),6)</f>
        <v>0</v>
      </c>
      <c r="AF1448">
        <f t="shared" ref="AF1448:AF1457" si="1195">ROUND((EV1448),6)</f>
        <v>0</v>
      </c>
      <c r="AG1448">
        <f t="shared" si="1167"/>
        <v>0</v>
      </c>
      <c r="AH1448">
        <f t="shared" ref="AH1448:AH1457" si="1196">(EW1448)</f>
        <v>0</v>
      </c>
      <c r="AI1448">
        <f t="shared" ref="AI1448:AI1457" si="1197">(EX1448)</f>
        <v>0</v>
      </c>
      <c r="AJ1448">
        <f t="shared" si="1168"/>
        <v>0</v>
      </c>
      <c r="AK1448">
        <v>153.08000000000001</v>
      </c>
      <c r="AL1448">
        <v>153.08000000000001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1</v>
      </c>
      <c r="AW1448">
        <v>1</v>
      </c>
      <c r="AZ1448">
        <v>1</v>
      </c>
      <c r="BA1448">
        <v>1</v>
      </c>
      <c r="BB1448">
        <v>1</v>
      </c>
      <c r="BC1448">
        <v>1</v>
      </c>
      <c r="BD1448" t="s">
        <v>3</v>
      </c>
      <c r="BE1448" t="s">
        <v>3</v>
      </c>
      <c r="BF1448" t="s">
        <v>3</v>
      </c>
      <c r="BG1448" t="s">
        <v>3</v>
      </c>
      <c r="BH1448">
        <v>3</v>
      </c>
      <c r="BI1448">
        <v>1</v>
      </c>
      <c r="BJ1448" t="s">
        <v>439</v>
      </c>
      <c r="BM1448">
        <v>500001</v>
      </c>
      <c r="BN1448">
        <v>0</v>
      </c>
      <c r="BO1448" t="s">
        <v>67</v>
      </c>
      <c r="BP1448">
        <v>1</v>
      </c>
      <c r="BQ1448">
        <v>8</v>
      </c>
      <c r="BR1448">
        <v>1</v>
      </c>
      <c r="BS1448">
        <v>1</v>
      </c>
      <c r="BT1448">
        <v>1</v>
      </c>
      <c r="BU1448">
        <v>1</v>
      </c>
      <c r="BV1448">
        <v>1</v>
      </c>
      <c r="BW1448">
        <v>1</v>
      </c>
      <c r="BX1448">
        <v>1</v>
      </c>
      <c r="BY1448" t="s">
        <v>3</v>
      </c>
      <c r="BZ1448">
        <v>0</v>
      </c>
      <c r="CA1448">
        <v>0</v>
      </c>
      <c r="CB1448" t="s">
        <v>3</v>
      </c>
      <c r="CE1448">
        <v>0</v>
      </c>
      <c r="CF1448">
        <v>0</v>
      </c>
      <c r="CG1448">
        <v>0</v>
      </c>
      <c r="CM1448">
        <v>0</v>
      </c>
      <c r="CN1448" t="s">
        <v>3</v>
      </c>
      <c r="CO1448">
        <v>0</v>
      </c>
      <c r="CP1448">
        <f t="shared" si="1169"/>
        <v>-56241.59</v>
      </c>
      <c r="CQ1448">
        <f t="shared" si="1170"/>
        <v>153.08000000000001</v>
      </c>
      <c r="CR1448">
        <f t="shared" si="1171"/>
        <v>0</v>
      </c>
      <c r="CS1448">
        <f t="shared" si="1172"/>
        <v>0</v>
      </c>
      <c r="CT1448">
        <f t="shared" si="1173"/>
        <v>0</v>
      </c>
      <c r="CU1448">
        <f t="shared" si="1174"/>
        <v>0</v>
      </c>
      <c r="CV1448">
        <f t="shared" si="1175"/>
        <v>0</v>
      </c>
      <c r="CW1448">
        <f t="shared" si="1176"/>
        <v>0</v>
      </c>
      <c r="CX1448">
        <f t="shared" si="1177"/>
        <v>0</v>
      </c>
      <c r="CY1448">
        <f t="shared" si="1178"/>
        <v>0</v>
      </c>
      <c r="CZ1448">
        <f t="shared" si="1179"/>
        <v>0</v>
      </c>
      <c r="DC1448" t="s">
        <v>3</v>
      </c>
      <c r="DD1448" t="s">
        <v>3</v>
      </c>
      <c r="DE1448" t="s">
        <v>3</v>
      </c>
      <c r="DF1448" t="s">
        <v>3</v>
      </c>
      <c r="DG1448" t="s">
        <v>3</v>
      </c>
      <c r="DH1448" t="s">
        <v>3</v>
      </c>
      <c r="DI1448" t="s">
        <v>3</v>
      </c>
      <c r="DJ1448" t="s">
        <v>3</v>
      </c>
      <c r="DK1448" t="s">
        <v>3</v>
      </c>
      <c r="DL1448" t="s">
        <v>3</v>
      </c>
      <c r="DM1448" t="s">
        <v>3</v>
      </c>
      <c r="DN1448">
        <v>0</v>
      </c>
      <c r="DO1448">
        <v>0</v>
      </c>
      <c r="DP1448">
        <v>1</v>
      </c>
      <c r="DQ1448">
        <v>1</v>
      </c>
      <c r="DU1448">
        <v>1003</v>
      </c>
      <c r="DV1448" t="s">
        <v>382</v>
      </c>
      <c r="DW1448" t="s">
        <v>382</v>
      </c>
      <c r="DX1448">
        <v>1</v>
      </c>
      <c r="DZ1448" t="s">
        <v>3</v>
      </c>
      <c r="EA1448" t="s">
        <v>3</v>
      </c>
      <c r="EB1448" t="s">
        <v>3</v>
      </c>
      <c r="EC1448" t="s">
        <v>3</v>
      </c>
      <c r="EE1448">
        <v>30172930</v>
      </c>
      <c r="EF1448">
        <v>8</v>
      </c>
      <c r="EG1448" t="s">
        <v>68</v>
      </c>
      <c r="EH1448">
        <v>0</v>
      </c>
      <c r="EI1448" t="s">
        <v>3</v>
      </c>
      <c r="EJ1448">
        <v>1</v>
      </c>
      <c r="EK1448">
        <v>500001</v>
      </c>
      <c r="EL1448" t="s">
        <v>69</v>
      </c>
      <c r="EM1448" t="s">
        <v>70</v>
      </c>
      <c r="EO1448" t="s">
        <v>3</v>
      </c>
      <c r="EQ1448">
        <v>32768</v>
      </c>
      <c r="ER1448">
        <v>153.08000000000001</v>
      </c>
      <c r="ES1448">
        <v>153.08000000000001</v>
      </c>
      <c r="ET1448">
        <v>0</v>
      </c>
      <c r="EU1448">
        <v>0</v>
      </c>
      <c r="EV1448">
        <v>0</v>
      </c>
      <c r="EW1448">
        <v>0</v>
      </c>
      <c r="EX1448">
        <v>0</v>
      </c>
      <c r="EY1448">
        <v>0</v>
      </c>
      <c r="FQ1448">
        <v>0</v>
      </c>
      <c r="FR1448">
        <f t="shared" si="1180"/>
        <v>0</v>
      </c>
      <c r="FS1448">
        <v>0</v>
      </c>
      <c r="FX1448">
        <v>0</v>
      </c>
      <c r="FY1448">
        <v>0</v>
      </c>
      <c r="GA1448" t="s">
        <v>3</v>
      </c>
      <c r="GD1448">
        <v>1</v>
      </c>
      <c r="GF1448">
        <v>-1170841634</v>
      </c>
      <c r="GG1448">
        <v>2</v>
      </c>
      <c r="GH1448">
        <v>1</v>
      </c>
      <c r="GI1448">
        <v>4</v>
      </c>
      <c r="GJ1448">
        <v>0</v>
      </c>
      <c r="GK1448">
        <v>0</v>
      </c>
      <c r="GL1448">
        <f t="shared" si="1181"/>
        <v>0</v>
      </c>
      <c r="GM1448">
        <f t="shared" si="1182"/>
        <v>-56241.59</v>
      </c>
      <c r="GN1448">
        <f t="shared" si="1183"/>
        <v>-56241.59</v>
      </c>
      <c r="GO1448">
        <f t="shared" si="1184"/>
        <v>0</v>
      </c>
      <c r="GP1448">
        <f t="shared" si="1185"/>
        <v>0</v>
      </c>
      <c r="GR1448">
        <v>0</v>
      </c>
      <c r="GS1448">
        <v>0</v>
      </c>
      <c r="GT1448">
        <v>0</v>
      </c>
      <c r="GU1448" t="s">
        <v>3</v>
      </c>
      <c r="GV1448">
        <f t="shared" si="1186"/>
        <v>0</v>
      </c>
      <c r="GW1448">
        <v>1</v>
      </c>
      <c r="GX1448">
        <f t="shared" si="1187"/>
        <v>0</v>
      </c>
      <c r="HA1448">
        <v>0</v>
      </c>
      <c r="HB1448">
        <v>0</v>
      </c>
      <c r="HC1448">
        <f t="shared" si="1188"/>
        <v>0</v>
      </c>
      <c r="HE1448" t="s">
        <v>3</v>
      </c>
      <c r="HF1448" t="s">
        <v>3</v>
      </c>
      <c r="HI1448">
        <f t="shared" si="1189"/>
        <v>0</v>
      </c>
      <c r="HJ1448">
        <f t="shared" si="1190"/>
        <v>0</v>
      </c>
      <c r="HK1448">
        <f t="shared" si="1191"/>
        <v>0</v>
      </c>
      <c r="HL1448">
        <f t="shared" si="1192"/>
        <v>0</v>
      </c>
      <c r="HM1448" t="s">
        <v>3</v>
      </c>
      <c r="HN1448" t="s">
        <v>3</v>
      </c>
      <c r="HO1448" t="s">
        <v>3</v>
      </c>
      <c r="HP1448" t="s">
        <v>3</v>
      </c>
      <c r="HQ1448" t="s">
        <v>3</v>
      </c>
      <c r="IK1448">
        <v>0</v>
      </c>
    </row>
    <row r="1449" spans="1:245" x14ac:dyDescent="0.2">
      <c r="A1449">
        <v>17</v>
      </c>
      <c r="B1449">
        <v>0</v>
      </c>
      <c r="E1449" t="s">
        <v>212</v>
      </c>
      <c r="F1449" t="s">
        <v>1049</v>
      </c>
      <c r="G1449" t="s">
        <v>1050</v>
      </c>
      <c r="H1449" t="s">
        <v>382</v>
      </c>
      <c r="I1449">
        <v>143</v>
      </c>
      <c r="J1449">
        <v>0</v>
      </c>
      <c r="K1449">
        <v>143</v>
      </c>
      <c r="O1449">
        <f t="shared" si="1154"/>
        <v>2386.67</v>
      </c>
      <c r="P1449">
        <f t="shared" si="1155"/>
        <v>2386.67</v>
      </c>
      <c r="Q1449">
        <f t="shared" si="1156"/>
        <v>0</v>
      </c>
      <c r="R1449">
        <f t="shared" si="1157"/>
        <v>0</v>
      </c>
      <c r="S1449">
        <f t="shared" si="1158"/>
        <v>0</v>
      </c>
      <c r="T1449">
        <f t="shared" si="1159"/>
        <v>0</v>
      </c>
      <c r="U1449">
        <f t="shared" si="1160"/>
        <v>0</v>
      </c>
      <c r="V1449">
        <f t="shared" si="1161"/>
        <v>0</v>
      </c>
      <c r="W1449">
        <f t="shared" si="1162"/>
        <v>0</v>
      </c>
      <c r="X1449">
        <f t="shared" si="1163"/>
        <v>0</v>
      </c>
      <c r="Y1449">
        <f t="shared" si="1164"/>
        <v>0</v>
      </c>
      <c r="AA1449">
        <v>30589570</v>
      </c>
      <c r="AB1449">
        <f t="shared" si="1165"/>
        <v>16.690000000000001</v>
      </c>
      <c r="AC1449">
        <f t="shared" si="1166"/>
        <v>16.690000000000001</v>
      </c>
      <c r="AD1449">
        <f t="shared" si="1193"/>
        <v>0</v>
      </c>
      <c r="AE1449">
        <f t="shared" si="1194"/>
        <v>0</v>
      </c>
      <c r="AF1449">
        <f t="shared" si="1195"/>
        <v>0</v>
      </c>
      <c r="AG1449">
        <f t="shared" si="1167"/>
        <v>0</v>
      </c>
      <c r="AH1449">
        <f t="shared" si="1196"/>
        <v>0</v>
      </c>
      <c r="AI1449">
        <f t="shared" si="1197"/>
        <v>0</v>
      </c>
      <c r="AJ1449">
        <f t="shared" si="1168"/>
        <v>0</v>
      </c>
      <c r="AK1449">
        <v>16.690000000000001</v>
      </c>
      <c r="AL1449">
        <v>16.690000000000001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1</v>
      </c>
      <c r="AW1449">
        <v>1</v>
      </c>
      <c r="AZ1449">
        <v>1</v>
      </c>
      <c r="BA1449">
        <v>1</v>
      </c>
      <c r="BB1449">
        <v>1</v>
      </c>
      <c r="BC1449">
        <v>1</v>
      </c>
      <c r="BD1449" t="s">
        <v>3</v>
      </c>
      <c r="BE1449" t="s">
        <v>3</v>
      </c>
      <c r="BF1449" t="s">
        <v>3</v>
      </c>
      <c r="BG1449" t="s">
        <v>3</v>
      </c>
      <c r="BH1449">
        <v>3</v>
      </c>
      <c r="BI1449">
        <v>1</v>
      </c>
      <c r="BJ1449" t="s">
        <v>1051</v>
      </c>
      <c r="BM1449">
        <v>500001</v>
      </c>
      <c r="BN1449">
        <v>0</v>
      </c>
      <c r="BO1449" t="s">
        <v>67</v>
      </c>
      <c r="BP1449">
        <v>1</v>
      </c>
      <c r="BQ1449">
        <v>8</v>
      </c>
      <c r="BR1449">
        <v>0</v>
      </c>
      <c r="BS1449">
        <v>1</v>
      </c>
      <c r="BT1449">
        <v>1</v>
      </c>
      <c r="BU1449">
        <v>1</v>
      </c>
      <c r="BV1449">
        <v>1</v>
      </c>
      <c r="BW1449">
        <v>1</v>
      </c>
      <c r="BX1449">
        <v>1</v>
      </c>
      <c r="BY1449" t="s">
        <v>3</v>
      </c>
      <c r="BZ1449">
        <v>0</v>
      </c>
      <c r="CA1449">
        <v>0</v>
      </c>
      <c r="CB1449" t="s">
        <v>3</v>
      </c>
      <c r="CE1449">
        <v>0</v>
      </c>
      <c r="CF1449">
        <v>0</v>
      </c>
      <c r="CG1449">
        <v>0</v>
      </c>
      <c r="CM1449">
        <v>0</v>
      </c>
      <c r="CN1449" t="s">
        <v>3</v>
      </c>
      <c r="CO1449">
        <v>0</v>
      </c>
      <c r="CP1449">
        <f t="shared" si="1169"/>
        <v>2386.67</v>
      </c>
      <c r="CQ1449">
        <f t="shared" si="1170"/>
        <v>16.690000000000001</v>
      </c>
      <c r="CR1449">
        <f t="shared" si="1171"/>
        <v>0</v>
      </c>
      <c r="CS1449">
        <f t="shared" si="1172"/>
        <v>0</v>
      </c>
      <c r="CT1449">
        <f t="shared" si="1173"/>
        <v>0</v>
      </c>
      <c r="CU1449">
        <f t="shared" si="1174"/>
        <v>0</v>
      </c>
      <c r="CV1449">
        <f t="shared" si="1175"/>
        <v>0</v>
      </c>
      <c r="CW1449">
        <f t="shared" si="1176"/>
        <v>0</v>
      </c>
      <c r="CX1449">
        <f t="shared" si="1177"/>
        <v>0</v>
      </c>
      <c r="CY1449">
        <f t="shared" si="1178"/>
        <v>0</v>
      </c>
      <c r="CZ1449">
        <f t="shared" si="1179"/>
        <v>0</v>
      </c>
      <c r="DC1449" t="s">
        <v>3</v>
      </c>
      <c r="DD1449" t="s">
        <v>3</v>
      </c>
      <c r="DE1449" t="s">
        <v>3</v>
      </c>
      <c r="DF1449" t="s">
        <v>3</v>
      </c>
      <c r="DG1449" t="s">
        <v>3</v>
      </c>
      <c r="DH1449" t="s">
        <v>3</v>
      </c>
      <c r="DI1449" t="s">
        <v>3</v>
      </c>
      <c r="DJ1449" t="s">
        <v>3</v>
      </c>
      <c r="DK1449" t="s">
        <v>3</v>
      </c>
      <c r="DL1449" t="s">
        <v>3</v>
      </c>
      <c r="DM1449" t="s">
        <v>3</v>
      </c>
      <c r="DN1449">
        <v>0</v>
      </c>
      <c r="DO1449">
        <v>0</v>
      </c>
      <c r="DP1449">
        <v>1</v>
      </c>
      <c r="DQ1449">
        <v>1</v>
      </c>
      <c r="DU1449">
        <v>1003</v>
      </c>
      <c r="DV1449" t="s">
        <v>382</v>
      </c>
      <c r="DW1449" t="s">
        <v>382</v>
      </c>
      <c r="DX1449">
        <v>1</v>
      </c>
      <c r="DZ1449" t="s">
        <v>3</v>
      </c>
      <c r="EA1449" t="s">
        <v>3</v>
      </c>
      <c r="EB1449" t="s">
        <v>3</v>
      </c>
      <c r="EC1449" t="s">
        <v>3</v>
      </c>
      <c r="EE1449">
        <v>30172930</v>
      </c>
      <c r="EF1449">
        <v>8</v>
      </c>
      <c r="EG1449" t="s">
        <v>68</v>
      </c>
      <c r="EH1449">
        <v>0</v>
      </c>
      <c r="EI1449" t="s">
        <v>3</v>
      </c>
      <c r="EJ1449">
        <v>1</v>
      </c>
      <c r="EK1449">
        <v>500001</v>
      </c>
      <c r="EL1449" t="s">
        <v>69</v>
      </c>
      <c r="EM1449" t="s">
        <v>70</v>
      </c>
      <c r="EO1449" t="s">
        <v>3</v>
      </c>
      <c r="EQ1449">
        <v>0</v>
      </c>
      <c r="ER1449">
        <v>16.690000000000001</v>
      </c>
      <c r="ES1449">
        <v>16.690000000000001</v>
      </c>
      <c r="ET1449">
        <v>0</v>
      </c>
      <c r="EU1449">
        <v>0</v>
      </c>
      <c r="EV1449">
        <v>0</v>
      </c>
      <c r="EW1449">
        <v>0</v>
      </c>
      <c r="EX1449">
        <v>0</v>
      </c>
      <c r="EY1449">
        <v>0</v>
      </c>
      <c r="FQ1449">
        <v>0</v>
      </c>
      <c r="FR1449">
        <f t="shared" si="1180"/>
        <v>0</v>
      </c>
      <c r="FS1449">
        <v>0</v>
      </c>
      <c r="FX1449">
        <v>0</v>
      </c>
      <c r="FY1449">
        <v>0</v>
      </c>
      <c r="GA1449" t="s">
        <v>3</v>
      </c>
      <c r="GD1449">
        <v>1</v>
      </c>
      <c r="GF1449">
        <v>-29564336</v>
      </c>
      <c r="GG1449">
        <v>2</v>
      </c>
      <c r="GH1449">
        <v>1</v>
      </c>
      <c r="GI1449">
        <v>4</v>
      </c>
      <c r="GJ1449">
        <v>0</v>
      </c>
      <c r="GK1449">
        <v>0</v>
      </c>
      <c r="GL1449">
        <f t="shared" si="1181"/>
        <v>0</v>
      </c>
      <c r="GM1449">
        <f t="shared" si="1182"/>
        <v>2386.67</v>
      </c>
      <c r="GN1449">
        <f t="shared" si="1183"/>
        <v>2386.67</v>
      </c>
      <c r="GO1449">
        <f t="shared" si="1184"/>
        <v>0</v>
      </c>
      <c r="GP1449">
        <f t="shared" si="1185"/>
        <v>0</v>
      </c>
      <c r="GR1449">
        <v>0</v>
      </c>
      <c r="GS1449">
        <v>0</v>
      </c>
      <c r="GT1449">
        <v>0</v>
      </c>
      <c r="GU1449" t="s">
        <v>3</v>
      </c>
      <c r="GV1449">
        <f t="shared" si="1186"/>
        <v>0</v>
      </c>
      <c r="GW1449">
        <v>1</v>
      </c>
      <c r="GX1449">
        <f t="shared" si="1187"/>
        <v>0</v>
      </c>
      <c r="HA1449">
        <v>0</v>
      </c>
      <c r="HB1449">
        <v>0</v>
      </c>
      <c r="HC1449">
        <f t="shared" si="1188"/>
        <v>0</v>
      </c>
      <c r="HE1449" t="s">
        <v>3</v>
      </c>
      <c r="HF1449" t="s">
        <v>3</v>
      </c>
      <c r="HI1449">
        <f t="shared" si="1189"/>
        <v>0</v>
      </c>
      <c r="HJ1449">
        <f t="shared" si="1190"/>
        <v>0</v>
      </c>
      <c r="HK1449">
        <f t="shared" si="1191"/>
        <v>0</v>
      </c>
      <c r="HL1449">
        <f t="shared" si="1192"/>
        <v>0</v>
      </c>
      <c r="HM1449" t="s">
        <v>3</v>
      </c>
      <c r="HN1449" t="s">
        <v>3</v>
      </c>
      <c r="HO1449" t="s">
        <v>3</v>
      </c>
      <c r="HP1449" t="s">
        <v>3</v>
      </c>
      <c r="HQ1449" t="s">
        <v>3</v>
      </c>
      <c r="IK1449">
        <v>0</v>
      </c>
    </row>
    <row r="1450" spans="1:245" x14ac:dyDescent="0.2">
      <c r="A1450">
        <v>17</v>
      </c>
      <c r="B1450">
        <v>0</v>
      </c>
      <c r="E1450" t="s">
        <v>221</v>
      </c>
      <c r="F1450" t="s">
        <v>1052</v>
      </c>
      <c r="G1450" t="s">
        <v>1053</v>
      </c>
      <c r="H1450" t="s">
        <v>382</v>
      </c>
      <c r="I1450">
        <v>224.4</v>
      </c>
      <c r="J1450">
        <v>0</v>
      </c>
      <c r="K1450">
        <v>224.4</v>
      </c>
      <c r="O1450">
        <f t="shared" si="1154"/>
        <v>4324.1899999999996</v>
      </c>
      <c r="P1450">
        <f t="shared" si="1155"/>
        <v>4324.1899999999996</v>
      </c>
      <c r="Q1450">
        <f t="shared" si="1156"/>
        <v>0</v>
      </c>
      <c r="R1450">
        <f t="shared" si="1157"/>
        <v>0</v>
      </c>
      <c r="S1450">
        <f t="shared" si="1158"/>
        <v>0</v>
      </c>
      <c r="T1450">
        <f t="shared" si="1159"/>
        <v>0</v>
      </c>
      <c r="U1450">
        <f t="shared" si="1160"/>
        <v>0</v>
      </c>
      <c r="V1450">
        <f t="shared" si="1161"/>
        <v>0</v>
      </c>
      <c r="W1450">
        <f t="shared" si="1162"/>
        <v>0</v>
      </c>
      <c r="X1450">
        <f t="shared" si="1163"/>
        <v>0</v>
      </c>
      <c r="Y1450">
        <f t="shared" si="1164"/>
        <v>0</v>
      </c>
      <c r="AA1450">
        <v>30589570</v>
      </c>
      <c r="AB1450">
        <f t="shared" si="1165"/>
        <v>19.27</v>
      </c>
      <c r="AC1450">
        <f t="shared" si="1166"/>
        <v>19.27</v>
      </c>
      <c r="AD1450">
        <f t="shared" si="1193"/>
        <v>0</v>
      </c>
      <c r="AE1450">
        <f t="shared" si="1194"/>
        <v>0</v>
      </c>
      <c r="AF1450">
        <f t="shared" si="1195"/>
        <v>0</v>
      </c>
      <c r="AG1450">
        <f t="shared" si="1167"/>
        <v>0</v>
      </c>
      <c r="AH1450">
        <f t="shared" si="1196"/>
        <v>0</v>
      </c>
      <c r="AI1450">
        <f t="shared" si="1197"/>
        <v>0</v>
      </c>
      <c r="AJ1450">
        <f t="shared" si="1168"/>
        <v>0</v>
      </c>
      <c r="AK1450">
        <v>19.27</v>
      </c>
      <c r="AL1450">
        <v>19.27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1</v>
      </c>
      <c r="AW1450">
        <v>1</v>
      </c>
      <c r="AZ1450">
        <v>1</v>
      </c>
      <c r="BA1450">
        <v>1</v>
      </c>
      <c r="BB1450">
        <v>1</v>
      </c>
      <c r="BC1450">
        <v>1</v>
      </c>
      <c r="BD1450" t="s">
        <v>3</v>
      </c>
      <c r="BE1450" t="s">
        <v>3</v>
      </c>
      <c r="BF1450" t="s">
        <v>3</v>
      </c>
      <c r="BG1450" t="s">
        <v>3</v>
      </c>
      <c r="BH1450">
        <v>3</v>
      </c>
      <c r="BI1450">
        <v>1</v>
      </c>
      <c r="BJ1450" t="s">
        <v>1054</v>
      </c>
      <c r="BM1450">
        <v>500001</v>
      </c>
      <c r="BN1450">
        <v>0</v>
      </c>
      <c r="BO1450" t="s">
        <v>67</v>
      </c>
      <c r="BP1450">
        <v>1</v>
      </c>
      <c r="BQ1450">
        <v>8</v>
      </c>
      <c r="BR1450">
        <v>0</v>
      </c>
      <c r="BS1450">
        <v>1</v>
      </c>
      <c r="BT1450">
        <v>1</v>
      </c>
      <c r="BU1450">
        <v>1</v>
      </c>
      <c r="BV1450">
        <v>1</v>
      </c>
      <c r="BW1450">
        <v>1</v>
      </c>
      <c r="BX1450">
        <v>1</v>
      </c>
      <c r="BY1450" t="s">
        <v>3</v>
      </c>
      <c r="BZ1450">
        <v>0</v>
      </c>
      <c r="CA1450">
        <v>0</v>
      </c>
      <c r="CB1450" t="s">
        <v>3</v>
      </c>
      <c r="CE1450">
        <v>0</v>
      </c>
      <c r="CF1450">
        <v>0</v>
      </c>
      <c r="CG1450">
        <v>0</v>
      </c>
      <c r="CM1450">
        <v>0</v>
      </c>
      <c r="CN1450" t="s">
        <v>3</v>
      </c>
      <c r="CO1450">
        <v>0</v>
      </c>
      <c r="CP1450">
        <f t="shared" si="1169"/>
        <v>4324.1899999999996</v>
      </c>
      <c r="CQ1450">
        <f t="shared" si="1170"/>
        <v>19.27</v>
      </c>
      <c r="CR1450">
        <f t="shared" si="1171"/>
        <v>0</v>
      </c>
      <c r="CS1450">
        <f t="shared" si="1172"/>
        <v>0</v>
      </c>
      <c r="CT1450">
        <f t="shared" si="1173"/>
        <v>0</v>
      </c>
      <c r="CU1450">
        <f t="shared" si="1174"/>
        <v>0</v>
      </c>
      <c r="CV1450">
        <f t="shared" si="1175"/>
        <v>0</v>
      </c>
      <c r="CW1450">
        <f t="shared" si="1176"/>
        <v>0</v>
      </c>
      <c r="CX1450">
        <f t="shared" si="1177"/>
        <v>0</v>
      </c>
      <c r="CY1450">
        <f t="shared" si="1178"/>
        <v>0</v>
      </c>
      <c r="CZ1450">
        <f t="shared" si="1179"/>
        <v>0</v>
      </c>
      <c r="DC1450" t="s">
        <v>3</v>
      </c>
      <c r="DD1450" t="s">
        <v>3</v>
      </c>
      <c r="DE1450" t="s">
        <v>3</v>
      </c>
      <c r="DF1450" t="s">
        <v>3</v>
      </c>
      <c r="DG1450" t="s">
        <v>3</v>
      </c>
      <c r="DH1450" t="s">
        <v>3</v>
      </c>
      <c r="DI1450" t="s">
        <v>3</v>
      </c>
      <c r="DJ1450" t="s">
        <v>3</v>
      </c>
      <c r="DK1450" t="s">
        <v>3</v>
      </c>
      <c r="DL1450" t="s">
        <v>3</v>
      </c>
      <c r="DM1450" t="s">
        <v>3</v>
      </c>
      <c r="DN1450">
        <v>0</v>
      </c>
      <c r="DO1450">
        <v>0</v>
      </c>
      <c r="DP1450">
        <v>1</v>
      </c>
      <c r="DQ1450">
        <v>1</v>
      </c>
      <c r="DU1450">
        <v>1003</v>
      </c>
      <c r="DV1450" t="s">
        <v>382</v>
      </c>
      <c r="DW1450" t="s">
        <v>382</v>
      </c>
      <c r="DX1450">
        <v>1</v>
      </c>
      <c r="DZ1450" t="s">
        <v>3</v>
      </c>
      <c r="EA1450" t="s">
        <v>3</v>
      </c>
      <c r="EB1450" t="s">
        <v>3</v>
      </c>
      <c r="EC1450" t="s">
        <v>3</v>
      </c>
      <c r="EE1450">
        <v>30172930</v>
      </c>
      <c r="EF1450">
        <v>8</v>
      </c>
      <c r="EG1450" t="s">
        <v>68</v>
      </c>
      <c r="EH1450">
        <v>0</v>
      </c>
      <c r="EI1450" t="s">
        <v>3</v>
      </c>
      <c r="EJ1450">
        <v>1</v>
      </c>
      <c r="EK1450">
        <v>500001</v>
      </c>
      <c r="EL1450" t="s">
        <v>69</v>
      </c>
      <c r="EM1450" t="s">
        <v>70</v>
      </c>
      <c r="EO1450" t="s">
        <v>3</v>
      </c>
      <c r="EQ1450">
        <v>0</v>
      </c>
      <c r="ER1450">
        <v>19.27</v>
      </c>
      <c r="ES1450">
        <v>19.27</v>
      </c>
      <c r="ET1450">
        <v>0</v>
      </c>
      <c r="EU1450">
        <v>0</v>
      </c>
      <c r="EV1450">
        <v>0</v>
      </c>
      <c r="EW1450">
        <v>0</v>
      </c>
      <c r="EX1450">
        <v>0</v>
      </c>
      <c r="EY1450">
        <v>0</v>
      </c>
      <c r="FQ1450">
        <v>0</v>
      </c>
      <c r="FR1450">
        <f t="shared" si="1180"/>
        <v>0</v>
      </c>
      <c r="FS1450">
        <v>0</v>
      </c>
      <c r="FX1450">
        <v>0</v>
      </c>
      <c r="FY1450">
        <v>0</v>
      </c>
      <c r="GA1450" t="s">
        <v>3</v>
      </c>
      <c r="GD1450">
        <v>1</v>
      </c>
      <c r="GF1450">
        <v>-851937333</v>
      </c>
      <c r="GG1450">
        <v>2</v>
      </c>
      <c r="GH1450">
        <v>1</v>
      </c>
      <c r="GI1450">
        <v>4</v>
      </c>
      <c r="GJ1450">
        <v>0</v>
      </c>
      <c r="GK1450">
        <v>0</v>
      </c>
      <c r="GL1450">
        <f t="shared" si="1181"/>
        <v>0</v>
      </c>
      <c r="GM1450">
        <f t="shared" si="1182"/>
        <v>4324.1899999999996</v>
      </c>
      <c r="GN1450">
        <f t="shared" si="1183"/>
        <v>4324.1899999999996</v>
      </c>
      <c r="GO1450">
        <f t="shared" si="1184"/>
        <v>0</v>
      </c>
      <c r="GP1450">
        <f t="shared" si="1185"/>
        <v>0</v>
      </c>
      <c r="GR1450">
        <v>0</v>
      </c>
      <c r="GS1450">
        <v>0</v>
      </c>
      <c r="GT1450">
        <v>0</v>
      </c>
      <c r="GU1450" t="s">
        <v>3</v>
      </c>
      <c r="GV1450">
        <f t="shared" si="1186"/>
        <v>0</v>
      </c>
      <c r="GW1450">
        <v>1</v>
      </c>
      <c r="GX1450">
        <f t="shared" si="1187"/>
        <v>0</v>
      </c>
      <c r="HA1450">
        <v>0</v>
      </c>
      <c r="HB1450">
        <v>0</v>
      </c>
      <c r="HC1450">
        <f t="shared" si="1188"/>
        <v>0</v>
      </c>
      <c r="HE1450" t="s">
        <v>3</v>
      </c>
      <c r="HF1450" t="s">
        <v>3</v>
      </c>
      <c r="HI1450">
        <f t="shared" si="1189"/>
        <v>0</v>
      </c>
      <c r="HJ1450">
        <f t="shared" si="1190"/>
        <v>0</v>
      </c>
      <c r="HK1450">
        <f t="shared" si="1191"/>
        <v>0</v>
      </c>
      <c r="HL1450">
        <f t="shared" si="1192"/>
        <v>0</v>
      </c>
      <c r="HM1450" t="s">
        <v>3</v>
      </c>
      <c r="HN1450" t="s">
        <v>3</v>
      </c>
      <c r="HO1450" t="s">
        <v>3</v>
      </c>
      <c r="HP1450" t="s">
        <v>3</v>
      </c>
      <c r="HQ1450" t="s">
        <v>3</v>
      </c>
      <c r="IK1450">
        <v>0</v>
      </c>
    </row>
    <row r="1451" spans="1:245" x14ac:dyDescent="0.2">
      <c r="A1451">
        <v>17</v>
      </c>
      <c r="B1451">
        <v>0</v>
      </c>
      <c r="E1451" t="s">
        <v>225</v>
      </c>
      <c r="F1451" t="s">
        <v>629</v>
      </c>
      <c r="G1451" t="s">
        <v>630</v>
      </c>
      <c r="H1451" t="s">
        <v>506</v>
      </c>
      <c r="I1451">
        <v>80</v>
      </c>
      <c r="J1451">
        <v>0</v>
      </c>
      <c r="K1451">
        <v>80</v>
      </c>
      <c r="O1451">
        <f t="shared" si="1154"/>
        <v>691.2</v>
      </c>
      <c r="P1451">
        <f t="shared" si="1155"/>
        <v>691.2</v>
      </c>
      <c r="Q1451">
        <f t="shared" si="1156"/>
        <v>0</v>
      </c>
      <c r="R1451">
        <f t="shared" si="1157"/>
        <v>0</v>
      </c>
      <c r="S1451">
        <f t="shared" si="1158"/>
        <v>0</v>
      </c>
      <c r="T1451">
        <f t="shared" si="1159"/>
        <v>0</v>
      </c>
      <c r="U1451">
        <f t="shared" si="1160"/>
        <v>0</v>
      </c>
      <c r="V1451">
        <f t="shared" si="1161"/>
        <v>0</v>
      </c>
      <c r="W1451">
        <f t="shared" si="1162"/>
        <v>0</v>
      </c>
      <c r="X1451">
        <f t="shared" si="1163"/>
        <v>0</v>
      </c>
      <c r="Y1451">
        <f t="shared" si="1164"/>
        <v>0</v>
      </c>
      <c r="AA1451">
        <v>30589570</v>
      </c>
      <c r="AB1451">
        <f t="shared" si="1165"/>
        <v>8.64</v>
      </c>
      <c r="AC1451">
        <f t="shared" si="1166"/>
        <v>8.64</v>
      </c>
      <c r="AD1451">
        <f t="shared" si="1193"/>
        <v>0</v>
      </c>
      <c r="AE1451">
        <f t="shared" si="1194"/>
        <v>0</v>
      </c>
      <c r="AF1451">
        <f t="shared" si="1195"/>
        <v>0</v>
      </c>
      <c r="AG1451">
        <f t="shared" si="1167"/>
        <v>0</v>
      </c>
      <c r="AH1451">
        <f t="shared" si="1196"/>
        <v>0</v>
      </c>
      <c r="AI1451">
        <f t="shared" si="1197"/>
        <v>0</v>
      </c>
      <c r="AJ1451">
        <f t="shared" si="1168"/>
        <v>0</v>
      </c>
      <c r="AK1451">
        <v>8.64</v>
      </c>
      <c r="AL1451">
        <v>8.64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1</v>
      </c>
      <c r="AW1451">
        <v>1</v>
      </c>
      <c r="AZ1451">
        <v>1</v>
      </c>
      <c r="BA1451">
        <v>1</v>
      </c>
      <c r="BB1451">
        <v>1</v>
      </c>
      <c r="BC1451">
        <v>1</v>
      </c>
      <c r="BD1451" t="s">
        <v>3</v>
      </c>
      <c r="BE1451" t="s">
        <v>3</v>
      </c>
      <c r="BF1451" t="s">
        <v>3</v>
      </c>
      <c r="BG1451" t="s">
        <v>3</v>
      </c>
      <c r="BH1451">
        <v>3</v>
      </c>
      <c r="BI1451">
        <v>1</v>
      </c>
      <c r="BJ1451" t="s">
        <v>631</v>
      </c>
      <c r="BM1451">
        <v>500001</v>
      </c>
      <c r="BN1451">
        <v>0</v>
      </c>
      <c r="BO1451" t="s">
        <v>67</v>
      </c>
      <c r="BP1451">
        <v>1</v>
      </c>
      <c r="BQ1451">
        <v>8</v>
      </c>
      <c r="BR1451">
        <v>0</v>
      </c>
      <c r="BS1451">
        <v>1</v>
      </c>
      <c r="BT1451">
        <v>1</v>
      </c>
      <c r="BU1451">
        <v>1</v>
      </c>
      <c r="BV1451">
        <v>1</v>
      </c>
      <c r="BW1451">
        <v>1</v>
      </c>
      <c r="BX1451">
        <v>1</v>
      </c>
      <c r="BY1451" t="s">
        <v>3</v>
      </c>
      <c r="BZ1451">
        <v>0</v>
      </c>
      <c r="CA1451">
        <v>0</v>
      </c>
      <c r="CB1451" t="s">
        <v>3</v>
      </c>
      <c r="CE1451">
        <v>0</v>
      </c>
      <c r="CF1451">
        <v>0</v>
      </c>
      <c r="CG1451">
        <v>0</v>
      </c>
      <c r="CM1451">
        <v>0</v>
      </c>
      <c r="CN1451" t="s">
        <v>3</v>
      </c>
      <c r="CO1451">
        <v>0</v>
      </c>
      <c r="CP1451">
        <f t="shared" si="1169"/>
        <v>691.2</v>
      </c>
      <c r="CQ1451">
        <f t="shared" si="1170"/>
        <v>8.64</v>
      </c>
      <c r="CR1451">
        <f t="shared" si="1171"/>
        <v>0</v>
      </c>
      <c r="CS1451">
        <f t="shared" si="1172"/>
        <v>0</v>
      </c>
      <c r="CT1451">
        <f t="shared" si="1173"/>
        <v>0</v>
      </c>
      <c r="CU1451">
        <f t="shared" si="1174"/>
        <v>0</v>
      </c>
      <c r="CV1451">
        <f t="shared" si="1175"/>
        <v>0</v>
      </c>
      <c r="CW1451">
        <f t="shared" si="1176"/>
        <v>0</v>
      </c>
      <c r="CX1451">
        <f t="shared" si="1177"/>
        <v>0</v>
      </c>
      <c r="CY1451">
        <f t="shared" si="1178"/>
        <v>0</v>
      </c>
      <c r="CZ1451">
        <f t="shared" si="1179"/>
        <v>0</v>
      </c>
      <c r="DC1451" t="s">
        <v>3</v>
      </c>
      <c r="DD1451" t="s">
        <v>3</v>
      </c>
      <c r="DE1451" t="s">
        <v>3</v>
      </c>
      <c r="DF1451" t="s">
        <v>3</v>
      </c>
      <c r="DG1451" t="s">
        <v>3</v>
      </c>
      <c r="DH1451" t="s">
        <v>3</v>
      </c>
      <c r="DI1451" t="s">
        <v>3</v>
      </c>
      <c r="DJ1451" t="s">
        <v>3</v>
      </c>
      <c r="DK1451" t="s">
        <v>3</v>
      </c>
      <c r="DL1451" t="s">
        <v>3</v>
      </c>
      <c r="DM1451" t="s">
        <v>3</v>
      </c>
      <c r="DN1451">
        <v>0</v>
      </c>
      <c r="DO1451">
        <v>0</v>
      </c>
      <c r="DP1451">
        <v>1</v>
      </c>
      <c r="DQ1451">
        <v>1</v>
      </c>
      <c r="DU1451">
        <v>1010</v>
      </c>
      <c r="DV1451" t="s">
        <v>506</v>
      </c>
      <c r="DW1451" t="s">
        <v>506</v>
      </c>
      <c r="DX1451">
        <v>1</v>
      </c>
      <c r="DZ1451" t="s">
        <v>3</v>
      </c>
      <c r="EA1451" t="s">
        <v>3</v>
      </c>
      <c r="EB1451" t="s">
        <v>3</v>
      </c>
      <c r="EC1451" t="s">
        <v>3</v>
      </c>
      <c r="EE1451">
        <v>30172930</v>
      </c>
      <c r="EF1451">
        <v>8</v>
      </c>
      <c r="EG1451" t="s">
        <v>68</v>
      </c>
      <c r="EH1451">
        <v>0</v>
      </c>
      <c r="EI1451" t="s">
        <v>3</v>
      </c>
      <c r="EJ1451">
        <v>1</v>
      </c>
      <c r="EK1451">
        <v>500001</v>
      </c>
      <c r="EL1451" t="s">
        <v>69</v>
      </c>
      <c r="EM1451" t="s">
        <v>70</v>
      </c>
      <c r="EO1451" t="s">
        <v>3</v>
      </c>
      <c r="EQ1451">
        <v>0</v>
      </c>
      <c r="ER1451">
        <v>8.64</v>
      </c>
      <c r="ES1451">
        <v>8.64</v>
      </c>
      <c r="ET1451">
        <v>0</v>
      </c>
      <c r="EU1451">
        <v>0</v>
      </c>
      <c r="EV1451">
        <v>0</v>
      </c>
      <c r="EW1451">
        <v>0</v>
      </c>
      <c r="EX1451">
        <v>0</v>
      </c>
      <c r="EY1451">
        <v>0</v>
      </c>
      <c r="FQ1451">
        <v>0</v>
      </c>
      <c r="FR1451">
        <f t="shared" si="1180"/>
        <v>0</v>
      </c>
      <c r="FS1451">
        <v>0</v>
      </c>
      <c r="FX1451">
        <v>0</v>
      </c>
      <c r="FY1451">
        <v>0</v>
      </c>
      <c r="GA1451" t="s">
        <v>3</v>
      </c>
      <c r="GD1451">
        <v>1</v>
      </c>
      <c r="GF1451">
        <v>-1895004103</v>
      </c>
      <c r="GG1451">
        <v>2</v>
      </c>
      <c r="GH1451">
        <v>1</v>
      </c>
      <c r="GI1451">
        <v>4</v>
      </c>
      <c r="GJ1451">
        <v>0</v>
      </c>
      <c r="GK1451">
        <v>0</v>
      </c>
      <c r="GL1451">
        <f t="shared" si="1181"/>
        <v>0</v>
      </c>
      <c r="GM1451">
        <f t="shared" si="1182"/>
        <v>691.2</v>
      </c>
      <c r="GN1451">
        <f t="shared" si="1183"/>
        <v>691.2</v>
      </c>
      <c r="GO1451">
        <f t="shared" si="1184"/>
        <v>0</v>
      </c>
      <c r="GP1451">
        <f t="shared" si="1185"/>
        <v>0</v>
      </c>
      <c r="GR1451">
        <v>0</v>
      </c>
      <c r="GS1451">
        <v>0</v>
      </c>
      <c r="GT1451">
        <v>0</v>
      </c>
      <c r="GU1451" t="s">
        <v>3</v>
      </c>
      <c r="GV1451">
        <f t="shared" si="1186"/>
        <v>0</v>
      </c>
      <c r="GW1451">
        <v>1</v>
      </c>
      <c r="GX1451">
        <f t="shared" si="1187"/>
        <v>0</v>
      </c>
      <c r="HA1451">
        <v>0</v>
      </c>
      <c r="HB1451">
        <v>0</v>
      </c>
      <c r="HC1451">
        <f t="shared" si="1188"/>
        <v>0</v>
      </c>
      <c r="HE1451" t="s">
        <v>3</v>
      </c>
      <c r="HF1451" t="s">
        <v>3</v>
      </c>
      <c r="HI1451">
        <f t="shared" si="1189"/>
        <v>0</v>
      </c>
      <c r="HJ1451">
        <f t="shared" si="1190"/>
        <v>0</v>
      </c>
      <c r="HK1451">
        <f t="shared" si="1191"/>
        <v>0</v>
      </c>
      <c r="HL1451">
        <f t="shared" si="1192"/>
        <v>0</v>
      </c>
      <c r="HM1451" t="s">
        <v>3</v>
      </c>
      <c r="HN1451" t="s">
        <v>3</v>
      </c>
      <c r="HO1451" t="s">
        <v>3</v>
      </c>
      <c r="HP1451" t="s">
        <v>3</v>
      </c>
      <c r="HQ1451" t="s">
        <v>3</v>
      </c>
      <c r="IK1451">
        <v>0</v>
      </c>
    </row>
    <row r="1452" spans="1:245" x14ac:dyDescent="0.2">
      <c r="A1452">
        <v>17</v>
      </c>
      <c r="B1452">
        <v>0</v>
      </c>
      <c r="E1452" t="s">
        <v>234</v>
      </c>
      <c r="F1452" t="s">
        <v>737</v>
      </c>
      <c r="G1452" t="s">
        <v>738</v>
      </c>
      <c r="H1452" t="s">
        <v>506</v>
      </c>
      <c r="I1452">
        <v>204</v>
      </c>
      <c r="J1452">
        <v>0</v>
      </c>
      <c r="K1452">
        <v>204</v>
      </c>
      <c r="O1452">
        <f t="shared" si="1154"/>
        <v>1536.12</v>
      </c>
      <c r="P1452">
        <f t="shared" si="1155"/>
        <v>1536.12</v>
      </c>
      <c r="Q1452">
        <f t="shared" si="1156"/>
        <v>0</v>
      </c>
      <c r="R1452">
        <f t="shared" si="1157"/>
        <v>0</v>
      </c>
      <c r="S1452">
        <f t="shared" si="1158"/>
        <v>0</v>
      </c>
      <c r="T1452">
        <f t="shared" si="1159"/>
        <v>0</v>
      </c>
      <c r="U1452">
        <f t="shared" si="1160"/>
        <v>0</v>
      </c>
      <c r="V1452">
        <f t="shared" si="1161"/>
        <v>0</v>
      </c>
      <c r="W1452">
        <f t="shared" si="1162"/>
        <v>0</v>
      </c>
      <c r="X1452">
        <f t="shared" si="1163"/>
        <v>0</v>
      </c>
      <c r="Y1452">
        <f t="shared" si="1164"/>
        <v>0</v>
      </c>
      <c r="AA1452">
        <v>30589570</v>
      </c>
      <c r="AB1452">
        <f t="shared" si="1165"/>
        <v>7.53</v>
      </c>
      <c r="AC1452">
        <f t="shared" si="1166"/>
        <v>7.53</v>
      </c>
      <c r="AD1452">
        <f t="shared" si="1193"/>
        <v>0</v>
      </c>
      <c r="AE1452">
        <f t="shared" si="1194"/>
        <v>0</v>
      </c>
      <c r="AF1452">
        <f t="shared" si="1195"/>
        <v>0</v>
      </c>
      <c r="AG1452">
        <f t="shared" si="1167"/>
        <v>0</v>
      </c>
      <c r="AH1452">
        <f t="shared" si="1196"/>
        <v>0</v>
      </c>
      <c r="AI1452">
        <f t="shared" si="1197"/>
        <v>0</v>
      </c>
      <c r="AJ1452">
        <f t="shared" si="1168"/>
        <v>0</v>
      </c>
      <c r="AK1452">
        <v>7.53</v>
      </c>
      <c r="AL1452">
        <v>7.53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1</v>
      </c>
      <c r="AW1452">
        <v>1</v>
      </c>
      <c r="AZ1452">
        <v>1</v>
      </c>
      <c r="BA1452">
        <v>1</v>
      </c>
      <c r="BB1452">
        <v>1</v>
      </c>
      <c r="BC1452">
        <v>1</v>
      </c>
      <c r="BD1452" t="s">
        <v>3</v>
      </c>
      <c r="BE1452" t="s">
        <v>3</v>
      </c>
      <c r="BF1452" t="s">
        <v>3</v>
      </c>
      <c r="BG1452" t="s">
        <v>3</v>
      </c>
      <c r="BH1452">
        <v>3</v>
      </c>
      <c r="BI1452">
        <v>1</v>
      </c>
      <c r="BJ1452" t="s">
        <v>739</v>
      </c>
      <c r="BM1452">
        <v>500001</v>
      </c>
      <c r="BN1452">
        <v>0</v>
      </c>
      <c r="BO1452" t="s">
        <v>67</v>
      </c>
      <c r="BP1452">
        <v>1</v>
      </c>
      <c r="BQ1452">
        <v>8</v>
      </c>
      <c r="BR1452">
        <v>0</v>
      </c>
      <c r="BS1452">
        <v>1</v>
      </c>
      <c r="BT1452">
        <v>1</v>
      </c>
      <c r="BU1452">
        <v>1</v>
      </c>
      <c r="BV1452">
        <v>1</v>
      </c>
      <c r="BW1452">
        <v>1</v>
      </c>
      <c r="BX1452">
        <v>1</v>
      </c>
      <c r="BY1452" t="s">
        <v>3</v>
      </c>
      <c r="BZ1452">
        <v>0</v>
      </c>
      <c r="CA1452">
        <v>0</v>
      </c>
      <c r="CB1452" t="s">
        <v>3</v>
      </c>
      <c r="CE1452">
        <v>0</v>
      </c>
      <c r="CF1452">
        <v>0</v>
      </c>
      <c r="CG1452">
        <v>0</v>
      </c>
      <c r="CM1452">
        <v>0</v>
      </c>
      <c r="CN1452" t="s">
        <v>3</v>
      </c>
      <c r="CO1452">
        <v>0</v>
      </c>
      <c r="CP1452">
        <f t="shared" si="1169"/>
        <v>1536.12</v>
      </c>
      <c r="CQ1452">
        <f t="shared" si="1170"/>
        <v>7.53</v>
      </c>
      <c r="CR1452">
        <f t="shared" si="1171"/>
        <v>0</v>
      </c>
      <c r="CS1452">
        <f t="shared" si="1172"/>
        <v>0</v>
      </c>
      <c r="CT1452">
        <f t="shared" si="1173"/>
        <v>0</v>
      </c>
      <c r="CU1452">
        <f t="shared" si="1174"/>
        <v>0</v>
      </c>
      <c r="CV1452">
        <f t="shared" si="1175"/>
        <v>0</v>
      </c>
      <c r="CW1452">
        <f t="shared" si="1176"/>
        <v>0</v>
      </c>
      <c r="CX1452">
        <f t="shared" si="1177"/>
        <v>0</v>
      </c>
      <c r="CY1452">
        <f t="shared" si="1178"/>
        <v>0</v>
      </c>
      <c r="CZ1452">
        <f t="shared" si="1179"/>
        <v>0</v>
      </c>
      <c r="DC1452" t="s">
        <v>3</v>
      </c>
      <c r="DD1452" t="s">
        <v>3</v>
      </c>
      <c r="DE1452" t="s">
        <v>3</v>
      </c>
      <c r="DF1452" t="s">
        <v>3</v>
      </c>
      <c r="DG1452" t="s">
        <v>3</v>
      </c>
      <c r="DH1452" t="s">
        <v>3</v>
      </c>
      <c r="DI1452" t="s">
        <v>3</v>
      </c>
      <c r="DJ1452" t="s">
        <v>3</v>
      </c>
      <c r="DK1452" t="s">
        <v>3</v>
      </c>
      <c r="DL1452" t="s">
        <v>3</v>
      </c>
      <c r="DM1452" t="s">
        <v>3</v>
      </c>
      <c r="DN1452">
        <v>0</v>
      </c>
      <c r="DO1452">
        <v>0</v>
      </c>
      <c r="DP1452">
        <v>1</v>
      </c>
      <c r="DQ1452">
        <v>1</v>
      </c>
      <c r="DU1452">
        <v>1010</v>
      </c>
      <c r="DV1452" t="s">
        <v>506</v>
      </c>
      <c r="DW1452" t="s">
        <v>506</v>
      </c>
      <c r="DX1452">
        <v>1</v>
      </c>
      <c r="DZ1452" t="s">
        <v>3</v>
      </c>
      <c r="EA1452" t="s">
        <v>3</v>
      </c>
      <c r="EB1452" t="s">
        <v>3</v>
      </c>
      <c r="EC1452" t="s">
        <v>3</v>
      </c>
      <c r="EE1452">
        <v>30172930</v>
      </c>
      <c r="EF1452">
        <v>8</v>
      </c>
      <c r="EG1452" t="s">
        <v>68</v>
      </c>
      <c r="EH1452">
        <v>0</v>
      </c>
      <c r="EI1452" t="s">
        <v>3</v>
      </c>
      <c r="EJ1452">
        <v>1</v>
      </c>
      <c r="EK1452">
        <v>500001</v>
      </c>
      <c r="EL1452" t="s">
        <v>69</v>
      </c>
      <c r="EM1452" t="s">
        <v>70</v>
      </c>
      <c r="EO1452" t="s">
        <v>3</v>
      </c>
      <c r="EQ1452">
        <v>0</v>
      </c>
      <c r="ER1452">
        <v>7.53</v>
      </c>
      <c r="ES1452">
        <v>7.53</v>
      </c>
      <c r="ET1452">
        <v>0</v>
      </c>
      <c r="EU1452">
        <v>0</v>
      </c>
      <c r="EV1452">
        <v>0</v>
      </c>
      <c r="EW1452">
        <v>0</v>
      </c>
      <c r="EX1452">
        <v>0</v>
      </c>
      <c r="EY1452">
        <v>0</v>
      </c>
      <c r="FQ1452">
        <v>0</v>
      </c>
      <c r="FR1452">
        <f t="shared" si="1180"/>
        <v>0</v>
      </c>
      <c r="FS1452">
        <v>0</v>
      </c>
      <c r="FX1452">
        <v>0</v>
      </c>
      <c r="FY1452">
        <v>0</v>
      </c>
      <c r="GA1452" t="s">
        <v>3</v>
      </c>
      <c r="GD1452">
        <v>1</v>
      </c>
      <c r="GF1452">
        <v>-273229025</v>
      </c>
      <c r="GG1452">
        <v>2</v>
      </c>
      <c r="GH1452">
        <v>1</v>
      </c>
      <c r="GI1452">
        <v>4</v>
      </c>
      <c r="GJ1452">
        <v>0</v>
      </c>
      <c r="GK1452">
        <v>0</v>
      </c>
      <c r="GL1452">
        <f t="shared" si="1181"/>
        <v>0</v>
      </c>
      <c r="GM1452">
        <f t="shared" si="1182"/>
        <v>1536.12</v>
      </c>
      <c r="GN1452">
        <f t="shared" si="1183"/>
        <v>1536.12</v>
      </c>
      <c r="GO1452">
        <f t="shared" si="1184"/>
        <v>0</v>
      </c>
      <c r="GP1452">
        <f t="shared" si="1185"/>
        <v>0</v>
      </c>
      <c r="GR1452">
        <v>0</v>
      </c>
      <c r="GS1452">
        <v>0</v>
      </c>
      <c r="GT1452">
        <v>0</v>
      </c>
      <c r="GU1452" t="s">
        <v>3</v>
      </c>
      <c r="GV1452">
        <f t="shared" si="1186"/>
        <v>0</v>
      </c>
      <c r="GW1452">
        <v>1</v>
      </c>
      <c r="GX1452">
        <f t="shared" si="1187"/>
        <v>0</v>
      </c>
      <c r="HA1452">
        <v>0</v>
      </c>
      <c r="HB1452">
        <v>0</v>
      </c>
      <c r="HC1452">
        <f t="shared" si="1188"/>
        <v>0</v>
      </c>
      <c r="HE1452" t="s">
        <v>3</v>
      </c>
      <c r="HF1452" t="s">
        <v>3</v>
      </c>
      <c r="HI1452">
        <f t="shared" si="1189"/>
        <v>0</v>
      </c>
      <c r="HJ1452">
        <f t="shared" si="1190"/>
        <v>0</v>
      </c>
      <c r="HK1452">
        <f t="shared" si="1191"/>
        <v>0</v>
      </c>
      <c r="HL1452">
        <f t="shared" si="1192"/>
        <v>0</v>
      </c>
      <c r="HM1452" t="s">
        <v>3</v>
      </c>
      <c r="HN1452" t="s">
        <v>3</v>
      </c>
      <c r="HO1452" t="s">
        <v>3</v>
      </c>
      <c r="HP1452" t="s">
        <v>3</v>
      </c>
      <c r="HQ1452" t="s">
        <v>3</v>
      </c>
      <c r="IK1452">
        <v>0</v>
      </c>
    </row>
    <row r="1453" spans="1:245" x14ac:dyDescent="0.2">
      <c r="A1453">
        <v>17</v>
      </c>
      <c r="B1453">
        <v>0</v>
      </c>
      <c r="E1453" t="s">
        <v>238</v>
      </c>
      <c r="F1453" t="s">
        <v>587</v>
      </c>
      <c r="G1453" t="s">
        <v>588</v>
      </c>
      <c r="H1453" t="s">
        <v>506</v>
      </c>
      <c r="I1453">
        <v>10</v>
      </c>
      <c r="J1453">
        <v>0</v>
      </c>
      <c r="K1453">
        <v>10</v>
      </c>
      <c r="O1453">
        <f t="shared" si="1154"/>
        <v>54.3</v>
      </c>
      <c r="P1453">
        <f t="shared" si="1155"/>
        <v>54.3</v>
      </c>
      <c r="Q1453">
        <f t="shared" si="1156"/>
        <v>0</v>
      </c>
      <c r="R1453">
        <f t="shared" si="1157"/>
        <v>0</v>
      </c>
      <c r="S1453">
        <f t="shared" si="1158"/>
        <v>0</v>
      </c>
      <c r="T1453">
        <f t="shared" si="1159"/>
        <v>0</v>
      </c>
      <c r="U1453">
        <f t="shared" si="1160"/>
        <v>0</v>
      </c>
      <c r="V1453">
        <f t="shared" si="1161"/>
        <v>0</v>
      </c>
      <c r="W1453">
        <f t="shared" si="1162"/>
        <v>0</v>
      </c>
      <c r="X1453">
        <f t="shared" si="1163"/>
        <v>0</v>
      </c>
      <c r="Y1453">
        <f t="shared" si="1164"/>
        <v>0</v>
      </c>
      <c r="AA1453">
        <v>30589570</v>
      </c>
      <c r="AB1453">
        <f t="shared" si="1165"/>
        <v>5.43</v>
      </c>
      <c r="AC1453">
        <f t="shared" si="1166"/>
        <v>5.43</v>
      </c>
      <c r="AD1453">
        <f t="shared" si="1193"/>
        <v>0</v>
      </c>
      <c r="AE1453">
        <f t="shared" si="1194"/>
        <v>0</v>
      </c>
      <c r="AF1453">
        <f t="shared" si="1195"/>
        <v>0</v>
      </c>
      <c r="AG1453">
        <f t="shared" si="1167"/>
        <v>0</v>
      </c>
      <c r="AH1453">
        <f t="shared" si="1196"/>
        <v>0</v>
      </c>
      <c r="AI1453">
        <f t="shared" si="1197"/>
        <v>0</v>
      </c>
      <c r="AJ1453">
        <f t="shared" si="1168"/>
        <v>0</v>
      </c>
      <c r="AK1453">
        <v>5.43</v>
      </c>
      <c r="AL1453">
        <v>5.43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1</v>
      </c>
      <c r="AW1453">
        <v>1</v>
      </c>
      <c r="AZ1453">
        <v>1</v>
      </c>
      <c r="BA1453">
        <v>1</v>
      </c>
      <c r="BB1453">
        <v>1</v>
      </c>
      <c r="BC1453">
        <v>1</v>
      </c>
      <c r="BD1453" t="s">
        <v>3</v>
      </c>
      <c r="BE1453" t="s">
        <v>3</v>
      </c>
      <c r="BF1453" t="s">
        <v>3</v>
      </c>
      <c r="BG1453" t="s">
        <v>3</v>
      </c>
      <c r="BH1453">
        <v>3</v>
      </c>
      <c r="BI1453">
        <v>2</v>
      </c>
      <c r="BJ1453" t="s">
        <v>589</v>
      </c>
      <c r="BM1453">
        <v>500002</v>
      </c>
      <c r="BN1453">
        <v>0</v>
      </c>
      <c r="BO1453" t="s">
        <v>67</v>
      </c>
      <c r="BP1453">
        <v>1</v>
      </c>
      <c r="BQ1453">
        <v>12</v>
      </c>
      <c r="BR1453">
        <v>0</v>
      </c>
      <c r="BS1453">
        <v>1</v>
      </c>
      <c r="BT1453">
        <v>1</v>
      </c>
      <c r="BU1453">
        <v>1</v>
      </c>
      <c r="BV1453">
        <v>1</v>
      </c>
      <c r="BW1453">
        <v>1</v>
      </c>
      <c r="BX1453">
        <v>1</v>
      </c>
      <c r="BY1453" t="s">
        <v>3</v>
      </c>
      <c r="BZ1453">
        <v>0</v>
      </c>
      <c r="CA1453">
        <v>0</v>
      </c>
      <c r="CB1453" t="s">
        <v>3</v>
      </c>
      <c r="CE1453">
        <v>0</v>
      </c>
      <c r="CF1453">
        <v>0</v>
      </c>
      <c r="CG1453">
        <v>0</v>
      </c>
      <c r="CM1453">
        <v>0</v>
      </c>
      <c r="CN1453" t="s">
        <v>3</v>
      </c>
      <c r="CO1453">
        <v>0</v>
      </c>
      <c r="CP1453">
        <f t="shared" si="1169"/>
        <v>54.3</v>
      </c>
      <c r="CQ1453">
        <f t="shared" si="1170"/>
        <v>5.43</v>
      </c>
      <c r="CR1453">
        <f t="shared" si="1171"/>
        <v>0</v>
      </c>
      <c r="CS1453">
        <f t="shared" si="1172"/>
        <v>0</v>
      </c>
      <c r="CT1453">
        <f t="shared" si="1173"/>
        <v>0</v>
      </c>
      <c r="CU1453">
        <f t="shared" si="1174"/>
        <v>0</v>
      </c>
      <c r="CV1453">
        <f t="shared" si="1175"/>
        <v>0</v>
      </c>
      <c r="CW1453">
        <f t="shared" si="1176"/>
        <v>0</v>
      </c>
      <c r="CX1453">
        <f t="shared" si="1177"/>
        <v>0</v>
      </c>
      <c r="CY1453">
        <f t="shared" si="1178"/>
        <v>0</v>
      </c>
      <c r="CZ1453">
        <f t="shared" si="1179"/>
        <v>0</v>
      </c>
      <c r="DC1453" t="s">
        <v>3</v>
      </c>
      <c r="DD1453" t="s">
        <v>3</v>
      </c>
      <c r="DE1453" t="s">
        <v>3</v>
      </c>
      <c r="DF1453" t="s">
        <v>3</v>
      </c>
      <c r="DG1453" t="s">
        <v>3</v>
      </c>
      <c r="DH1453" t="s">
        <v>3</v>
      </c>
      <c r="DI1453" t="s">
        <v>3</v>
      </c>
      <c r="DJ1453" t="s">
        <v>3</v>
      </c>
      <c r="DK1453" t="s">
        <v>3</v>
      </c>
      <c r="DL1453" t="s">
        <v>3</v>
      </c>
      <c r="DM1453" t="s">
        <v>3</v>
      </c>
      <c r="DN1453">
        <v>0</v>
      </c>
      <c r="DO1453">
        <v>0</v>
      </c>
      <c r="DP1453">
        <v>1</v>
      </c>
      <c r="DQ1453">
        <v>1</v>
      </c>
      <c r="DU1453">
        <v>1010</v>
      </c>
      <c r="DV1453" t="s">
        <v>506</v>
      </c>
      <c r="DW1453" t="s">
        <v>506</v>
      </c>
      <c r="DX1453">
        <v>1</v>
      </c>
      <c r="DZ1453" t="s">
        <v>3</v>
      </c>
      <c r="EA1453" t="s">
        <v>3</v>
      </c>
      <c r="EB1453" t="s">
        <v>3</v>
      </c>
      <c r="EC1453" t="s">
        <v>3</v>
      </c>
      <c r="EE1453">
        <v>30172931</v>
      </c>
      <c r="EF1453">
        <v>12</v>
      </c>
      <c r="EG1453" t="s">
        <v>374</v>
      </c>
      <c r="EH1453">
        <v>0</v>
      </c>
      <c r="EI1453" t="s">
        <v>3</v>
      </c>
      <c r="EJ1453">
        <v>2</v>
      </c>
      <c r="EK1453">
        <v>500002</v>
      </c>
      <c r="EL1453" t="s">
        <v>375</v>
      </c>
      <c r="EM1453" t="s">
        <v>376</v>
      </c>
      <c r="EO1453" t="s">
        <v>3</v>
      </c>
      <c r="EQ1453">
        <v>0</v>
      </c>
      <c r="ER1453">
        <v>5.43</v>
      </c>
      <c r="ES1453">
        <v>5.43</v>
      </c>
      <c r="ET1453">
        <v>0</v>
      </c>
      <c r="EU1453">
        <v>0</v>
      </c>
      <c r="EV1453">
        <v>0</v>
      </c>
      <c r="EW1453">
        <v>0</v>
      </c>
      <c r="EX1453">
        <v>0</v>
      </c>
      <c r="EY1453">
        <v>0</v>
      </c>
      <c r="FQ1453">
        <v>0</v>
      </c>
      <c r="FR1453">
        <f t="shared" si="1180"/>
        <v>0</v>
      </c>
      <c r="FS1453">
        <v>0</v>
      </c>
      <c r="FX1453">
        <v>0</v>
      </c>
      <c r="FY1453">
        <v>0</v>
      </c>
      <c r="GA1453" t="s">
        <v>3</v>
      </c>
      <c r="GD1453">
        <v>1</v>
      </c>
      <c r="GF1453">
        <v>434645270</v>
      </c>
      <c r="GG1453">
        <v>2</v>
      </c>
      <c r="GH1453">
        <v>1</v>
      </c>
      <c r="GI1453">
        <v>4</v>
      </c>
      <c r="GJ1453">
        <v>0</v>
      </c>
      <c r="GK1453">
        <v>0</v>
      </c>
      <c r="GL1453">
        <f t="shared" si="1181"/>
        <v>0</v>
      </c>
      <c r="GM1453">
        <f t="shared" si="1182"/>
        <v>54.3</v>
      </c>
      <c r="GN1453">
        <f t="shared" si="1183"/>
        <v>0</v>
      </c>
      <c r="GO1453">
        <f t="shared" si="1184"/>
        <v>54.3</v>
      </c>
      <c r="GP1453">
        <f t="shared" si="1185"/>
        <v>0</v>
      </c>
      <c r="GR1453">
        <v>0</v>
      </c>
      <c r="GS1453">
        <v>0</v>
      </c>
      <c r="GT1453">
        <v>0</v>
      </c>
      <c r="GU1453" t="s">
        <v>3</v>
      </c>
      <c r="GV1453">
        <f t="shared" si="1186"/>
        <v>0</v>
      </c>
      <c r="GW1453">
        <v>1</v>
      </c>
      <c r="GX1453">
        <f t="shared" si="1187"/>
        <v>0</v>
      </c>
      <c r="HA1453">
        <v>0</v>
      </c>
      <c r="HB1453">
        <v>0</v>
      </c>
      <c r="HC1453">
        <f t="shared" si="1188"/>
        <v>0</v>
      </c>
      <c r="HE1453" t="s">
        <v>3</v>
      </c>
      <c r="HF1453" t="s">
        <v>3</v>
      </c>
      <c r="HI1453">
        <f t="shared" si="1189"/>
        <v>0</v>
      </c>
      <c r="HJ1453">
        <f t="shared" si="1190"/>
        <v>0</v>
      </c>
      <c r="HK1453">
        <f t="shared" si="1191"/>
        <v>0</v>
      </c>
      <c r="HL1453">
        <f t="shared" si="1192"/>
        <v>0</v>
      </c>
      <c r="HM1453" t="s">
        <v>3</v>
      </c>
      <c r="HN1453" t="s">
        <v>3</v>
      </c>
      <c r="HO1453" t="s">
        <v>3</v>
      </c>
      <c r="HP1453" t="s">
        <v>3</v>
      </c>
      <c r="HQ1453" t="s">
        <v>3</v>
      </c>
      <c r="IK1453">
        <v>0</v>
      </c>
    </row>
    <row r="1454" spans="1:245" x14ac:dyDescent="0.2">
      <c r="A1454">
        <v>17</v>
      </c>
      <c r="B1454">
        <v>0</v>
      </c>
      <c r="E1454" t="s">
        <v>243</v>
      </c>
      <c r="F1454" t="s">
        <v>571</v>
      </c>
      <c r="G1454" t="s">
        <v>572</v>
      </c>
      <c r="H1454" t="s">
        <v>506</v>
      </c>
      <c r="I1454">
        <v>12</v>
      </c>
      <c r="J1454">
        <v>0</v>
      </c>
      <c r="K1454">
        <v>12</v>
      </c>
      <c r="O1454">
        <f t="shared" si="1154"/>
        <v>38.520000000000003</v>
      </c>
      <c r="P1454">
        <f t="shared" si="1155"/>
        <v>38.520000000000003</v>
      </c>
      <c r="Q1454">
        <f t="shared" si="1156"/>
        <v>0</v>
      </c>
      <c r="R1454">
        <f t="shared" si="1157"/>
        <v>0</v>
      </c>
      <c r="S1454">
        <f t="shared" si="1158"/>
        <v>0</v>
      </c>
      <c r="T1454">
        <f t="shared" si="1159"/>
        <v>0</v>
      </c>
      <c r="U1454">
        <f t="shared" si="1160"/>
        <v>0</v>
      </c>
      <c r="V1454">
        <f t="shared" si="1161"/>
        <v>0</v>
      </c>
      <c r="W1454">
        <f t="shared" si="1162"/>
        <v>0</v>
      </c>
      <c r="X1454">
        <f t="shared" si="1163"/>
        <v>0</v>
      </c>
      <c r="Y1454">
        <f t="shared" si="1164"/>
        <v>0</v>
      </c>
      <c r="AA1454">
        <v>30589570</v>
      </c>
      <c r="AB1454">
        <f t="shared" si="1165"/>
        <v>3.21</v>
      </c>
      <c r="AC1454">
        <f t="shared" si="1166"/>
        <v>3.21</v>
      </c>
      <c r="AD1454">
        <f t="shared" si="1193"/>
        <v>0</v>
      </c>
      <c r="AE1454">
        <f t="shared" si="1194"/>
        <v>0</v>
      </c>
      <c r="AF1454">
        <f t="shared" si="1195"/>
        <v>0</v>
      </c>
      <c r="AG1454">
        <f t="shared" si="1167"/>
        <v>0</v>
      </c>
      <c r="AH1454">
        <f t="shared" si="1196"/>
        <v>0</v>
      </c>
      <c r="AI1454">
        <f t="shared" si="1197"/>
        <v>0</v>
      </c>
      <c r="AJ1454">
        <f t="shared" si="1168"/>
        <v>0</v>
      </c>
      <c r="AK1454">
        <v>3.21</v>
      </c>
      <c r="AL1454">
        <v>3.21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1</v>
      </c>
      <c r="AW1454">
        <v>1</v>
      </c>
      <c r="AZ1454">
        <v>1</v>
      </c>
      <c r="BA1454">
        <v>1</v>
      </c>
      <c r="BB1454">
        <v>1</v>
      </c>
      <c r="BC1454">
        <v>1</v>
      </c>
      <c r="BD1454" t="s">
        <v>3</v>
      </c>
      <c r="BE1454" t="s">
        <v>3</v>
      </c>
      <c r="BF1454" t="s">
        <v>3</v>
      </c>
      <c r="BG1454" t="s">
        <v>3</v>
      </c>
      <c r="BH1454">
        <v>3</v>
      </c>
      <c r="BI1454">
        <v>2</v>
      </c>
      <c r="BJ1454" t="s">
        <v>573</v>
      </c>
      <c r="BM1454">
        <v>500002</v>
      </c>
      <c r="BN1454">
        <v>0</v>
      </c>
      <c r="BO1454" t="s">
        <v>67</v>
      </c>
      <c r="BP1454">
        <v>1</v>
      </c>
      <c r="BQ1454">
        <v>12</v>
      </c>
      <c r="BR1454">
        <v>0</v>
      </c>
      <c r="BS1454">
        <v>1</v>
      </c>
      <c r="BT1454">
        <v>1</v>
      </c>
      <c r="BU1454">
        <v>1</v>
      </c>
      <c r="BV1454">
        <v>1</v>
      </c>
      <c r="BW1454">
        <v>1</v>
      </c>
      <c r="BX1454">
        <v>1</v>
      </c>
      <c r="BY1454" t="s">
        <v>3</v>
      </c>
      <c r="BZ1454">
        <v>0</v>
      </c>
      <c r="CA1454">
        <v>0</v>
      </c>
      <c r="CB1454" t="s">
        <v>3</v>
      </c>
      <c r="CE1454">
        <v>0</v>
      </c>
      <c r="CF1454">
        <v>0</v>
      </c>
      <c r="CG1454">
        <v>0</v>
      </c>
      <c r="CM1454">
        <v>0</v>
      </c>
      <c r="CN1454" t="s">
        <v>3</v>
      </c>
      <c r="CO1454">
        <v>0</v>
      </c>
      <c r="CP1454">
        <f t="shared" si="1169"/>
        <v>38.520000000000003</v>
      </c>
      <c r="CQ1454">
        <f t="shared" si="1170"/>
        <v>3.21</v>
      </c>
      <c r="CR1454">
        <f t="shared" si="1171"/>
        <v>0</v>
      </c>
      <c r="CS1454">
        <f t="shared" si="1172"/>
        <v>0</v>
      </c>
      <c r="CT1454">
        <f t="shared" si="1173"/>
        <v>0</v>
      </c>
      <c r="CU1454">
        <f t="shared" si="1174"/>
        <v>0</v>
      </c>
      <c r="CV1454">
        <f t="shared" si="1175"/>
        <v>0</v>
      </c>
      <c r="CW1454">
        <f t="shared" si="1176"/>
        <v>0</v>
      </c>
      <c r="CX1454">
        <f t="shared" si="1177"/>
        <v>0</v>
      </c>
      <c r="CY1454">
        <f t="shared" si="1178"/>
        <v>0</v>
      </c>
      <c r="CZ1454">
        <f t="shared" si="1179"/>
        <v>0</v>
      </c>
      <c r="DC1454" t="s">
        <v>3</v>
      </c>
      <c r="DD1454" t="s">
        <v>3</v>
      </c>
      <c r="DE1454" t="s">
        <v>3</v>
      </c>
      <c r="DF1454" t="s">
        <v>3</v>
      </c>
      <c r="DG1454" t="s">
        <v>3</v>
      </c>
      <c r="DH1454" t="s">
        <v>3</v>
      </c>
      <c r="DI1454" t="s">
        <v>3</v>
      </c>
      <c r="DJ1454" t="s">
        <v>3</v>
      </c>
      <c r="DK1454" t="s">
        <v>3</v>
      </c>
      <c r="DL1454" t="s">
        <v>3</v>
      </c>
      <c r="DM1454" t="s">
        <v>3</v>
      </c>
      <c r="DN1454">
        <v>0</v>
      </c>
      <c r="DO1454">
        <v>0</v>
      </c>
      <c r="DP1454">
        <v>1</v>
      </c>
      <c r="DQ1454">
        <v>1</v>
      </c>
      <c r="DU1454">
        <v>1010</v>
      </c>
      <c r="DV1454" t="s">
        <v>506</v>
      </c>
      <c r="DW1454" t="s">
        <v>506</v>
      </c>
      <c r="DX1454">
        <v>1</v>
      </c>
      <c r="DZ1454" t="s">
        <v>3</v>
      </c>
      <c r="EA1454" t="s">
        <v>3</v>
      </c>
      <c r="EB1454" t="s">
        <v>3</v>
      </c>
      <c r="EC1454" t="s">
        <v>3</v>
      </c>
      <c r="EE1454">
        <v>30172931</v>
      </c>
      <c r="EF1454">
        <v>12</v>
      </c>
      <c r="EG1454" t="s">
        <v>374</v>
      </c>
      <c r="EH1454">
        <v>0</v>
      </c>
      <c r="EI1454" t="s">
        <v>3</v>
      </c>
      <c r="EJ1454">
        <v>2</v>
      </c>
      <c r="EK1454">
        <v>500002</v>
      </c>
      <c r="EL1454" t="s">
        <v>375</v>
      </c>
      <c r="EM1454" t="s">
        <v>376</v>
      </c>
      <c r="EO1454" t="s">
        <v>3</v>
      </c>
      <c r="EQ1454">
        <v>0</v>
      </c>
      <c r="ER1454">
        <v>3.21</v>
      </c>
      <c r="ES1454">
        <v>3.21</v>
      </c>
      <c r="ET1454">
        <v>0</v>
      </c>
      <c r="EU1454">
        <v>0</v>
      </c>
      <c r="EV1454">
        <v>0</v>
      </c>
      <c r="EW1454">
        <v>0</v>
      </c>
      <c r="EX1454">
        <v>0</v>
      </c>
      <c r="EY1454">
        <v>0</v>
      </c>
      <c r="FQ1454">
        <v>0</v>
      </c>
      <c r="FR1454">
        <f t="shared" si="1180"/>
        <v>0</v>
      </c>
      <c r="FS1454">
        <v>0</v>
      </c>
      <c r="FX1454">
        <v>0</v>
      </c>
      <c r="FY1454">
        <v>0</v>
      </c>
      <c r="GA1454" t="s">
        <v>3</v>
      </c>
      <c r="GD1454">
        <v>1</v>
      </c>
      <c r="GF1454">
        <v>-1300047767</v>
      </c>
      <c r="GG1454">
        <v>2</v>
      </c>
      <c r="GH1454">
        <v>1</v>
      </c>
      <c r="GI1454">
        <v>4</v>
      </c>
      <c r="GJ1454">
        <v>0</v>
      </c>
      <c r="GK1454">
        <v>0</v>
      </c>
      <c r="GL1454">
        <f t="shared" si="1181"/>
        <v>0</v>
      </c>
      <c r="GM1454">
        <f t="shared" si="1182"/>
        <v>38.520000000000003</v>
      </c>
      <c r="GN1454">
        <f t="shared" si="1183"/>
        <v>0</v>
      </c>
      <c r="GO1454">
        <f t="shared" si="1184"/>
        <v>38.520000000000003</v>
      </c>
      <c r="GP1454">
        <f t="shared" si="1185"/>
        <v>0</v>
      </c>
      <c r="GR1454">
        <v>0</v>
      </c>
      <c r="GS1454">
        <v>0</v>
      </c>
      <c r="GT1454">
        <v>0</v>
      </c>
      <c r="GU1454" t="s">
        <v>3</v>
      </c>
      <c r="GV1454">
        <f t="shared" si="1186"/>
        <v>0</v>
      </c>
      <c r="GW1454">
        <v>1</v>
      </c>
      <c r="GX1454">
        <f t="shared" si="1187"/>
        <v>0</v>
      </c>
      <c r="HA1454">
        <v>0</v>
      </c>
      <c r="HB1454">
        <v>0</v>
      </c>
      <c r="HC1454">
        <f t="shared" si="1188"/>
        <v>0</v>
      </c>
      <c r="HE1454" t="s">
        <v>3</v>
      </c>
      <c r="HF1454" t="s">
        <v>3</v>
      </c>
      <c r="HI1454">
        <f t="shared" si="1189"/>
        <v>0</v>
      </c>
      <c r="HJ1454">
        <f t="shared" si="1190"/>
        <v>0</v>
      </c>
      <c r="HK1454">
        <f t="shared" si="1191"/>
        <v>0</v>
      </c>
      <c r="HL1454">
        <f t="shared" si="1192"/>
        <v>0</v>
      </c>
      <c r="HM1454" t="s">
        <v>3</v>
      </c>
      <c r="HN1454" t="s">
        <v>3</v>
      </c>
      <c r="HO1454" t="s">
        <v>3</v>
      </c>
      <c r="HP1454" t="s">
        <v>3</v>
      </c>
      <c r="HQ1454" t="s">
        <v>3</v>
      </c>
      <c r="IK1454">
        <v>0</v>
      </c>
    </row>
    <row r="1455" spans="1:245" x14ac:dyDescent="0.2">
      <c r="A1455">
        <v>17</v>
      </c>
      <c r="B1455">
        <v>0</v>
      </c>
      <c r="E1455" t="s">
        <v>247</v>
      </c>
      <c r="F1455" t="s">
        <v>513</v>
      </c>
      <c r="G1455" t="s">
        <v>514</v>
      </c>
      <c r="H1455" t="s">
        <v>506</v>
      </c>
      <c r="I1455">
        <v>10</v>
      </c>
      <c r="J1455">
        <v>0</v>
      </c>
      <c r="K1455">
        <v>10</v>
      </c>
      <c r="O1455">
        <f t="shared" si="1154"/>
        <v>14.3</v>
      </c>
      <c r="P1455">
        <f t="shared" si="1155"/>
        <v>14.3</v>
      </c>
      <c r="Q1455">
        <f t="shared" si="1156"/>
        <v>0</v>
      </c>
      <c r="R1455">
        <f t="shared" si="1157"/>
        <v>0</v>
      </c>
      <c r="S1455">
        <f t="shared" si="1158"/>
        <v>0</v>
      </c>
      <c r="T1455">
        <f t="shared" si="1159"/>
        <v>0</v>
      </c>
      <c r="U1455">
        <f t="shared" si="1160"/>
        <v>0</v>
      </c>
      <c r="V1455">
        <f t="shared" si="1161"/>
        <v>0</v>
      </c>
      <c r="W1455">
        <f t="shared" si="1162"/>
        <v>0</v>
      </c>
      <c r="X1455">
        <f t="shared" si="1163"/>
        <v>0</v>
      </c>
      <c r="Y1455">
        <f t="shared" si="1164"/>
        <v>0</v>
      </c>
      <c r="AA1455">
        <v>30589570</v>
      </c>
      <c r="AB1455">
        <f t="shared" si="1165"/>
        <v>1.43</v>
      </c>
      <c r="AC1455">
        <f t="shared" si="1166"/>
        <v>1.43</v>
      </c>
      <c r="AD1455">
        <f t="shared" si="1193"/>
        <v>0</v>
      </c>
      <c r="AE1455">
        <f t="shared" si="1194"/>
        <v>0</v>
      </c>
      <c r="AF1455">
        <f t="shared" si="1195"/>
        <v>0</v>
      </c>
      <c r="AG1455">
        <f t="shared" si="1167"/>
        <v>0</v>
      </c>
      <c r="AH1455">
        <f t="shared" si="1196"/>
        <v>0</v>
      </c>
      <c r="AI1455">
        <f t="shared" si="1197"/>
        <v>0</v>
      </c>
      <c r="AJ1455">
        <f t="shared" si="1168"/>
        <v>0</v>
      </c>
      <c r="AK1455">
        <v>1.43</v>
      </c>
      <c r="AL1455">
        <v>1.43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1</v>
      </c>
      <c r="AW1455">
        <v>1</v>
      </c>
      <c r="AZ1455">
        <v>1</v>
      </c>
      <c r="BA1455">
        <v>1</v>
      </c>
      <c r="BB1455">
        <v>1</v>
      </c>
      <c r="BC1455">
        <v>1</v>
      </c>
      <c r="BD1455" t="s">
        <v>3</v>
      </c>
      <c r="BE1455" t="s">
        <v>3</v>
      </c>
      <c r="BF1455" t="s">
        <v>3</v>
      </c>
      <c r="BG1455" t="s">
        <v>3</v>
      </c>
      <c r="BH1455">
        <v>3</v>
      </c>
      <c r="BI1455">
        <v>2</v>
      </c>
      <c r="BJ1455" t="s">
        <v>515</v>
      </c>
      <c r="BM1455">
        <v>500002</v>
      </c>
      <c r="BN1455">
        <v>0</v>
      </c>
      <c r="BO1455" t="s">
        <v>67</v>
      </c>
      <c r="BP1455">
        <v>1</v>
      </c>
      <c r="BQ1455">
        <v>12</v>
      </c>
      <c r="BR1455">
        <v>0</v>
      </c>
      <c r="BS1455">
        <v>1</v>
      </c>
      <c r="BT1455">
        <v>1</v>
      </c>
      <c r="BU1455">
        <v>1</v>
      </c>
      <c r="BV1455">
        <v>1</v>
      </c>
      <c r="BW1455">
        <v>1</v>
      </c>
      <c r="BX1455">
        <v>1</v>
      </c>
      <c r="BY1455" t="s">
        <v>3</v>
      </c>
      <c r="BZ1455">
        <v>0</v>
      </c>
      <c r="CA1455">
        <v>0</v>
      </c>
      <c r="CB1455" t="s">
        <v>3</v>
      </c>
      <c r="CE1455">
        <v>0</v>
      </c>
      <c r="CF1455">
        <v>0</v>
      </c>
      <c r="CG1455">
        <v>0</v>
      </c>
      <c r="CM1455">
        <v>0</v>
      </c>
      <c r="CN1455" t="s">
        <v>3</v>
      </c>
      <c r="CO1455">
        <v>0</v>
      </c>
      <c r="CP1455">
        <f t="shared" si="1169"/>
        <v>14.3</v>
      </c>
      <c r="CQ1455">
        <f t="shared" si="1170"/>
        <v>1.43</v>
      </c>
      <c r="CR1455">
        <f t="shared" si="1171"/>
        <v>0</v>
      </c>
      <c r="CS1455">
        <f t="shared" si="1172"/>
        <v>0</v>
      </c>
      <c r="CT1455">
        <f t="shared" si="1173"/>
        <v>0</v>
      </c>
      <c r="CU1455">
        <f t="shared" si="1174"/>
        <v>0</v>
      </c>
      <c r="CV1455">
        <f t="shared" si="1175"/>
        <v>0</v>
      </c>
      <c r="CW1455">
        <f t="shared" si="1176"/>
        <v>0</v>
      </c>
      <c r="CX1455">
        <f t="shared" si="1177"/>
        <v>0</v>
      </c>
      <c r="CY1455">
        <f t="shared" si="1178"/>
        <v>0</v>
      </c>
      <c r="CZ1455">
        <f t="shared" si="1179"/>
        <v>0</v>
      </c>
      <c r="DC1455" t="s">
        <v>3</v>
      </c>
      <c r="DD1455" t="s">
        <v>3</v>
      </c>
      <c r="DE1455" t="s">
        <v>3</v>
      </c>
      <c r="DF1455" t="s">
        <v>3</v>
      </c>
      <c r="DG1455" t="s">
        <v>3</v>
      </c>
      <c r="DH1455" t="s">
        <v>3</v>
      </c>
      <c r="DI1455" t="s">
        <v>3</v>
      </c>
      <c r="DJ1455" t="s">
        <v>3</v>
      </c>
      <c r="DK1455" t="s">
        <v>3</v>
      </c>
      <c r="DL1455" t="s">
        <v>3</v>
      </c>
      <c r="DM1455" t="s">
        <v>3</v>
      </c>
      <c r="DN1455">
        <v>0</v>
      </c>
      <c r="DO1455">
        <v>0</v>
      </c>
      <c r="DP1455">
        <v>1</v>
      </c>
      <c r="DQ1455">
        <v>1</v>
      </c>
      <c r="DU1455">
        <v>1010</v>
      </c>
      <c r="DV1455" t="s">
        <v>506</v>
      </c>
      <c r="DW1455" t="s">
        <v>506</v>
      </c>
      <c r="DX1455">
        <v>1</v>
      </c>
      <c r="DZ1455" t="s">
        <v>3</v>
      </c>
      <c r="EA1455" t="s">
        <v>3</v>
      </c>
      <c r="EB1455" t="s">
        <v>3</v>
      </c>
      <c r="EC1455" t="s">
        <v>3</v>
      </c>
      <c r="EE1455">
        <v>30172931</v>
      </c>
      <c r="EF1455">
        <v>12</v>
      </c>
      <c r="EG1455" t="s">
        <v>374</v>
      </c>
      <c r="EH1455">
        <v>0</v>
      </c>
      <c r="EI1455" t="s">
        <v>3</v>
      </c>
      <c r="EJ1455">
        <v>2</v>
      </c>
      <c r="EK1455">
        <v>500002</v>
      </c>
      <c r="EL1455" t="s">
        <v>375</v>
      </c>
      <c r="EM1455" t="s">
        <v>376</v>
      </c>
      <c r="EO1455" t="s">
        <v>3</v>
      </c>
      <c r="EQ1455">
        <v>0</v>
      </c>
      <c r="ER1455">
        <v>1.43</v>
      </c>
      <c r="ES1455">
        <v>1.43</v>
      </c>
      <c r="ET1455">
        <v>0</v>
      </c>
      <c r="EU1455">
        <v>0</v>
      </c>
      <c r="EV1455">
        <v>0</v>
      </c>
      <c r="EW1455">
        <v>0</v>
      </c>
      <c r="EX1455">
        <v>0</v>
      </c>
      <c r="EY1455">
        <v>0</v>
      </c>
      <c r="FQ1455">
        <v>0</v>
      </c>
      <c r="FR1455">
        <f t="shared" si="1180"/>
        <v>0</v>
      </c>
      <c r="FS1455">
        <v>0</v>
      </c>
      <c r="FX1455">
        <v>0</v>
      </c>
      <c r="FY1455">
        <v>0</v>
      </c>
      <c r="GA1455" t="s">
        <v>3</v>
      </c>
      <c r="GD1455">
        <v>1</v>
      </c>
      <c r="GF1455">
        <v>203943158</v>
      </c>
      <c r="GG1455">
        <v>2</v>
      </c>
      <c r="GH1455">
        <v>1</v>
      </c>
      <c r="GI1455">
        <v>4</v>
      </c>
      <c r="GJ1455">
        <v>0</v>
      </c>
      <c r="GK1455">
        <v>0</v>
      </c>
      <c r="GL1455">
        <f t="shared" si="1181"/>
        <v>0</v>
      </c>
      <c r="GM1455">
        <f t="shared" si="1182"/>
        <v>14.3</v>
      </c>
      <c r="GN1455">
        <f t="shared" si="1183"/>
        <v>0</v>
      </c>
      <c r="GO1455">
        <f t="shared" si="1184"/>
        <v>14.3</v>
      </c>
      <c r="GP1455">
        <f t="shared" si="1185"/>
        <v>0</v>
      </c>
      <c r="GR1455">
        <v>0</v>
      </c>
      <c r="GS1455">
        <v>0</v>
      </c>
      <c r="GT1455">
        <v>0</v>
      </c>
      <c r="GU1455" t="s">
        <v>3</v>
      </c>
      <c r="GV1455">
        <f t="shared" si="1186"/>
        <v>0</v>
      </c>
      <c r="GW1455">
        <v>1</v>
      </c>
      <c r="GX1455">
        <f t="shared" si="1187"/>
        <v>0</v>
      </c>
      <c r="HA1455">
        <v>0</v>
      </c>
      <c r="HB1455">
        <v>0</v>
      </c>
      <c r="HC1455">
        <f t="shared" si="1188"/>
        <v>0</v>
      </c>
      <c r="HE1455" t="s">
        <v>3</v>
      </c>
      <c r="HF1455" t="s">
        <v>3</v>
      </c>
      <c r="HI1455">
        <f t="shared" si="1189"/>
        <v>0</v>
      </c>
      <c r="HJ1455">
        <f t="shared" si="1190"/>
        <v>0</v>
      </c>
      <c r="HK1455">
        <f t="shared" si="1191"/>
        <v>0</v>
      </c>
      <c r="HL1455">
        <f t="shared" si="1192"/>
        <v>0</v>
      </c>
      <c r="HM1455" t="s">
        <v>3</v>
      </c>
      <c r="HN1455" t="s">
        <v>3</v>
      </c>
      <c r="HO1455" t="s">
        <v>3</v>
      </c>
      <c r="HP1455" t="s">
        <v>3</v>
      </c>
      <c r="HQ1455" t="s">
        <v>3</v>
      </c>
      <c r="IK1455">
        <v>0</v>
      </c>
    </row>
    <row r="1456" spans="1:245" x14ac:dyDescent="0.2">
      <c r="A1456">
        <v>17</v>
      </c>
      <c r="B1456">
        <v>0</v>
      </c>
      <c r="E1456" t="s">
        <v>256</v>
      </c>
      <c r="F1456" t="s">
        <v>724</v>
      </c>
      <c r="G1456" t="s">
        <v>725</v>
      </c>
      <c r="H1456" t="s">
        <v>506</v>
      </c>
      <c r="I1456">
        <v>24</v>
      </c>
      <c r="J1456">
        <v>0</v>
      </c>
      <c r="K1456">
        <v>24</v>
      </c>
      <c r="O1456">
        <f t="shared" si="1154"/>
        <v>302.16000000000003</v>
      </c>
      <c r="P1456">
        <f t="shared" si="1155"/>
        <v>302.16000000000003</v>
      </c>
      <c r="Q1456">
        <f t="shared" si="1156"/>
        <v>0</v>
      </c>
      <c r="R1456">
        <f t="shared" si="1157"/>
        <v>0</v>
      </c>
      <c r="S1456">
        <f t="shared" si="1158"/>
        <v>0</v>
      </c>
      <c r="T1456">
        <f t="shared" si="1159"/>
        <v>0</v>
      </c>
      <c r="U1456">
        <f t="shared" si="1160"/>
        <v>0</v>
      </c>
      <c r="V1456">
        <f t="shared" si="1161"/>
        <v>0</v>
      </c>
      <c r="W1456">
        <f t="shared" si="1162"/>
        <v>0</v>
      </c>
      <c r="X1456">
        <f t="shared" si="1163"/>
        <v>0</v>
      </c>
      <c r="Y1456">
        <f t="shared" si="1164"/>
        <v>0</v>
      </c>
      <c r="AA1456">
        <v>30589570</v>
      </c>
      <c r="AB1456">
        <f t="shared" si="1165"/>
        <v>12.59</v>
      </c>
      <c r="AC1456">
        <f t="shared" si="1166"/>
        <v>12.59</v>
      </c>
      <c r="AD1456">
        <f t="shared" si="1193"/>
        <v>0</v>
      </c>
      <c r="AE1456">
        <f t="shared" si="1194"/>
        <v>0</v>
      </c>
      <c r="AF1456">
        <f t="shared" si="1195"/>
        <v>0</v>
      </c>
      <c r="AG1456">
        <f t="shared" si="1167"/>
        <v>0</v>
      </c>
      <c r="AH1456">
        <f t="shared" si="1196"/>
        <v>0</v>
      </c>
      <c r="AI1456">
        <f t="shared" si="1197"/>
        <v>0</v>
      </c>
      <c r="AJ1456">
        <f t="shared" si="1168"/>
        <v>0</v>
      </c>
      <c r="AK1456">
        <v>12.59</v>
      </c>
      <c r="AL1456">
        <v>12.59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1</v>
      </c>
      <c r="AW1456">
        <v>1</v>
      </c>
      <c r="AZ1456">
        <v>1</v>
      </c>
      <c r="BA1456">
        <v>1</v>
      </c>
      <c r="BB1456">
        <v>1</v>
      </c>
      <c r="BC1456">
        <v>1</v>
      </c>
      <c r="BD1456" t="s">
        <v>3</v>
      </c>
      <c r="BE1456" t="s">
        <v>3</v>
      </c>
      <c r="BF1456" t="s">
        <v>3</v>
      </c>
      <c r="BG1456" t="s">
        <v>3</v>
      </c>
      <c r="BH1456">
        <v>3</v>
      </c>
      <c r="BI1456">
        <v>2</v>
      </c>
      <c r="BJ1456" t="s">
        <v>726</v>
      </c>
      <c r="BM1456">
        <v>500002</v>
      </c>
      <c r="BN1456">
        <v>0</v>
      </c>
      <c r="BO1456" t="s">
        <v>67</v>
      </c>
      <c r="BP1456">
        <v>1</v>
      </c>
      <c r="BQ1456">
        <v>12</v>
      </c>
      <c r="BR1456">
        <v>0</v>
      </c>
      <c r="BS1456">
        <v>1</v>
      </c>
      <c r="BT1456">
        <v>1</v>
      </c>
      <c r="BU1456">
        <v>1</v>
      </c>
      <c r="BV1456">
        <v>1</v>
      </c>
      <c r="BW1456">
        <v>1</v>
      </c>
      <c r="BX1456">
        <v>1</v>
      </c>
      <c r="BY1456" t="s">
        <v>3</v>
      </c>
      <c r="BZ1456">
        <v>0</v>
      </c>
      <c r="CA1456">
        <v>0</v>
      </c>
      <c r="CB1456" t="s">
        <v>3</v>
      </c>
      <c r="CE1456">
        <v>0</v>
      </c>
      <c r="CF1456">
        <v>0</v>
      </c>
      <c r="CG1456">
        <v>0</v>
      </c>
      <c r="CM1456">
        <v>0</v>
      </c>
      <c r="CN1456" t="s">
        <v>3</v>
      </c>
      <c r="CO1456">
        <v>0</v>
      </c>
      <c r="CP1456">
        <f t="shared" si="1169"/>
        <v>302.16000000000003</v>
      </c>
      <c r="CQ1456">
        <f t="shared" si="1170"/>
        <v>12.59</v>
      </c>
      <c r="CR1456">
        <f t="shared" si="1171"/>
        <v>0</v>
      </c>
      <c r="CS1456">
        <f t="shared" si="1172"/>
        <v>0</v>
      </c>
      <c r="CT1456">
        <f t="shared" si="1173"/>
        <v>0</v>
      </c>
      <c r="CU1456">
        <f t="shared" si="1174"/>
        <v>0</v>
      </c>
      <c r="CV1456">
        <f t="shared" si="1175"/>
        <v>0</v>
      </c>
      <c r="CW1456">
        <f t="shared" si="1176"/>
        <v>0</v>
      </c>
      <c r="CX1456">
        <f t="shared" si="1177"/>
        <v>0</v>
      </c>
      <c r="CY1456">
        <f t="shared" si="1178"/>
        <v>0</v>
      </c>
      <c r="CZ1456">
        <f t="shared" si="1179"/>
        <v>0</v>
      </c>
      <c r="DC1456" t="s">
        <v>3</v>
      </c>
      <c r="DD1456" t="s">
        <v>3</v>
      </c>
      <c r="DE1456" t="s">
        <v>3</v>
      </c>
      <c r="DF1456" t="s">
        <v>3</v>
      </c>
      <c r="DG1456" t="s">
        <v>3</v>
      </c>
      <c r="DH1456" t="s">
        <v>3</v>
      </c>
      <c r="DI1456" t="s">
        <v>3</v>
      </c>
      <c r="DJ1456" t="s">
        <v>3</v>
      </c>
      <c r="DK1456" t="s">
        <v>3</v>
      </c>
      <c r="DL1456" t="s">
        <v>3</v>
      </c>
      <c r="DM1456" t="s">
        <v>3</v>
      </c>
      <c r="DN1456">
        <v>0</v>
      </c>
      <c r="DO1456">
        <v>0</v>
      </c>
      <c r="DP1456">
        <v>1</v>
      </c>
      <c r="DQ1456">
        <v>1</v>
      </c>
      <c r="DU1456">
        <v>1010</v>
      </c>
      <c r="DV1456" t="s">
        <v>506</v>
      </c>
      <c r="DW1456" t="s">
        <v>506</v>
      </c>
      <c r="DX1456">
        <v>1</v>
      </c>
      <c r="DZ1456" t="s">
        <v>3</v>
      </c>
      <c r="EA1456" t="s">
        <v>3</v>
      </c>
      <c r="EB1456" t="s">
        <v>3</v>
      </c>
      <c r="EC1456" t="s">
        <v>3</v>
      </c>
      <c r="EE1456">
        <v>30172931</v>
      </c>
      <c r="EF1456">
        <v>12</v>
      </c>
      <c r="EG1456" t="s">
        <v>374</v>
      </c>
      <c r="EH1456">
        <v>0</v>
      </c>
      <c r="EI1456" t="s">
        <v>3</v>
      </c>
      <c r="EJ1456">
        <v>2</v>
      </c>
      <c r="EK1456">
        <v>500002</v>
      </c>
      <c r="EL1456" t="s">
        <v>375</v>
      </c>
      <c r="EM1456" t="s">
        <v>376</v>
      </c>
      <c r="EO1456" t="s">
        <v>3</v>
      </c>
      <c r="EQ1456">
        <v>0</v>
      </c>
      <c r="ER1456">
        <v>12.59</v>
      </c>
      <c r="ES1456">
        <v>12.59</v>
      </c>
      <c r="ET1456">
        <v>0</v>
      </c>
      <c r="EU1456">
        <v>0</v>
      </c>
      <c r="EV1456">
        <v>0</v>
      </c>
      <c r="EW1456">
        <v>0</v>
      </c>
      <c r="EX1456">
        <v>0</v>
      </c>
      <c r="EY1456">
        <v>0</v>
      </c>
      <c r="FQ1456">
        <v>0</v>
      </c>
      <c r="FR1456">
        <f t="shared" si="1180"/>
        <v>0</v>
      </c>
      <c r="FS1456">
        <v>0</v>
      </c>
      <c r="FX1456">
        <v>0</v>
      </c>
      <c r="FY1456">
        <v>0</v>
      </c>
      <c r="GA1456" t="s">
        <v>3</v>
      </c>
      <c r="GD1456">
        <v>1</v>
      </c>
      <c r="GF1456">
        <v>23210125</v>
      </c>
      <c r="GG1456">
        <v>2</v>
      </c>
      <c r="GH1456">
        <v>1</v>
      </c>
      <c r="GI1456">
        <v>4</v>
      </c>
      <c r="GJ1456">
        <v>0</v>
      </c>
      <c r="GK1456">
        <v>0</v>
      </c>
      <c r="GL1456">
        <f t="shared" si="1181"/>
        <v>0</v>
      </c>
      <c r="GM1456">
        <f t="shared" si="1182"/>
        <v>302.16000000000003</v>
      </c>
      <c r="GN1456">
        <f t="shared" si="1183"/>
        <v>0</v>
      </c>
      <c r="GO1456">
        <f t="shared" si="1184"/>
        <v>302.16000000000003</v>
      </c>
      <c r="GP1456">
        <f t="shared" si="1185"/>
        <v>0</v>
      </c>
      <c r="GR1456">
        <v>0</v>
      </c>
      <c r="GS1456">
        <v>0</v>
      </c>
      <c r="GT1456">
        <v>0</v>
      </c>
      <c r="GU1456" t="s">
        <v>3</v>
      </c>
      <c r="GV1456">
        <f t="shared" si="1186"/>
        <v>0</v>
      </c>
      <c r="GW1456">
        <v>1</v>
      </c>
      <c r="GX1456">
        <f t="shared" si="1187"/>
        <v>0</v>
      </c>
      <c r="HA1456">
        <v>0</v>
      </c>
      <c r="HB1456">
        <v>0</v>
      </c>
      <c r="HC1456">
        <f t="shared" si="1188"/>
        <v>0</v>
      </c>
      <c r="HE1456" t="s">
        <v>3</v>
      </c>
      <c r="HF1456" t="s">
        <v>3</v>
      </c>
      <c r="HI1456">
        <f t="shared" si="1189"/>
        <v>0</v>
      </c>
      <c r="HJ1456">
        <f t="shared" si="1190"/>
        <v>0</v>
      </c>
      <c r="HK1456">
        <f t="shared" si="1191"/>
        <v>0</v>
      </c>
      <c r="HL1456">
        <f t="shared" si="1192"/>
        <v>0</v>
      </c>
      <c r="HM1456" t="s">
        <v>3</v>
      </c>
      <c r="HN1456" t="s">
        <v>3</v>
      </c>
      <c r="HO1456" t="s">
        <v>3</v>
      </c>
      <c r="HP1456" t="s">
        <v>3</v>
      </c>
      <c r="HQ1456" t="s">
        <v>3</v>
      </c>
      <c r="IK1456">
        <v>0</v>
      </c>
    </row>
    <row r="1457" spans="1:245" x14ac:dyDescent="0.2">
      <c r="A1457">
        <v>17</v>
      </c>
      <c r="B1457">
        <v>0</v>
      </c>
      <c r="E1457" t="s">
        <v>261</v>
      </c>
      <c r="F1457" t="s">
        <v>1055</v>
      </c>
      <c r="G1457" t="s">
        <v>1056</v>
      </c>
      <c r="H1457" t="s">
        <v>506</v>
      </c>
      <c r="I1457">
        <v>1</v>
      </c>
      <c r="J1457">
        <v>0</v>
      </c>
      <c r="K1457">
        <v>1</v>
      </c>
      <c r="O1457">
        <f t="shared" si="1154"/>
        <v>184.06</v>
      </c>
      <c r="P1457">
        <f t="shared" si="1155"/>
        <v>184.06</v>
      </c>
      <c r="Q1457">
        <f t="shared" si="1156"/>
        <v>0</v>
      </c>
      <c r="R1457">
        <f t="shared" si="1157"/>
        <v>0</v>
      </c>
      <c r="S1457">
        <f t="shared" si="1158"/>
        <v>0</v>
      </c>
      <c r="T1457">
        <f t="shared" si="1159"/>
        <v>0</v>
      </c>
      <c r="U1457">
        <f t="shared" si="1160"/>
        <v>0</v>
      </c>
      <c r="V1457">
        <f t="shared" si="1161"/>
        <v>0</v>
      </c>
      <c r="W1457">
        <f t="shared" si="1162"/>
        <v>0</v>
      </c>
      <c r="X1457">
        <f t="shared" si="1163"/>
        <v>0</v>
      </c>
      <c r="Y1457">
        <f t="shared" si="1164"/>
        <v>0</v>
      </c>
      <c r="AA1457">
        <v>30589570</v>
      </c>
      <c r="AB1457">
        <f t="shared" si="1165"/>
        <v>184.06</v>
      </c>
      <c r="AC1457">
        <f t="shared" si="1166"/>
        <v>184.06</v>
      </c>
      <c r="AD1457">
        <f t="shared" si="1193"/>
        <v>0</v>
      </c>
      <c r="AE1457">
        <f t="shared" si="1194"/>
        <v>0</v>
      </c>
      <c r="AF1457">
        <f t="shared" si="1195"/>
        <v>0</v>
      </c>
      <c r="AG1457">
        <f t="shared" si="1167"/>
        <v>0</v>
      </c>
      <c r="AH1457">
        <f t="shared" si="1196"/>
        <v>0</v>
      </c>
      <c r="AI1457">
        <f t="shared" si="1197"/>
        <v>0</v>
      </c>
      <c r="AJ1457">
        <f t="shared" si="1168"/>
        <v>0</v>
      </c>
      <c r="AK1457">
        <v>184.06</v>
      </c>
      <c r="AL1457">
        <v>184.06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1</v>
      </c>
      <c r="AW1457">
        <v>1</v>
      </c>
      <c r="AZ1457">
        <v>1</v>
      </c>
      <c r="BA1457">
        <v>1</v>
      </c>
      <c r="BB1457">
        <v>1</v>
      </c>
      <c r="BC1457">
        <v>1</v>
      </c>
      <c r="BD1457" t="s">
        <v>3</v>
      </c>
      <c r="BE1457" t="s">
        <v>3</v>
      </c>
      <c r="BF1457" t="s">
        <v>3</v>
      </c>
      <c r="BG1457" t="s">
        <v>3</v>
      </c>
      <c r="BH1457">
        <v>3</v>
      </c>
      <c r="BI1457">
        <v>1</v>
      </c>
      <c r="BJ1457" t="s">
        <v>1057</v>
      </c>
      <c r="BM1457">
        <v>500001</v>
      </c>
      <c r="BN1457">
        <v>0</v>
      </c>
      <c r="BO1457" t="s">
        <v>67</v>
      </c>
      <c r="BP1457">
        <v>1</v>
      </c>
      <c r="BQ1457">
        <v>8</v>
      </c>
      <c r="BR1457">
        <v>0</v>
      </c>
      <c r="BS1457">
        <v>1</v>
      </c>
      <c r="BT1457">
        <v>1</v>
      </c>
      <c r="BU1457">
        <v>1</v>
      </c>
      <c r="BV1457">
        <v>1</v>
      </c>
      <c r="BW1457">
        <v>1</v>
      </c>
      <c r="BX1457">
        <v>1</v>
      </c>
      <c r="BY1457" t="s">
        <v>3</v>
      </c>
      <c r="BZ1457">
        <v>0</v>
      </c>
      <c r="CA1457">
        <v>0</v>
      </c>
      <c r="CB1457" t="s">
        <v>3</v>
      </c>
      <c r="CE1457">
        <v>0</v>
      </c>
      <c r="CF1457">
        <v>0</v>
      </c>
      <c r="CG1457">
        <v>0</v>
      </c>
      <c r="CM1457">
        <v>0</v>
      </c>
      <c r="CN1457" t="s">
        <v>3</v>
      </c>
      <c r="CO1457">
        <v>0</v>
      </c>
      <c r="CP1457">
        <f t="shared" si="1169"/>
        <v>184.06</v>
      </c>
      <c r="CQ1457">
        <f t="shared" si="1170"/>
        <v>184.06</v>
      </c>
      <c r="CR1457">
        <f t="shared" si="1171"/>
        <v>0</v>
      </c>
      <c r="CS1457">
        <f t="shared" si="1172"/>
        <v>0</v>
      </c>
      <c r="CT1457">
        <f t="shared" si="1173"/>
        <v>0</v>
      </c>
      <c r="CU1457">
        <f t="shared" si="1174"/>
        <v>0</v>
      </c>
      <c r="CV1457">
        <f t="shared" si="1175"/>
        <v>0</v>
      </c>
      <c r="CW1457">
        <f t="shared" si="1176"/>
        <v>0</v>
      </c>
      <c r="CX1457">
        <f t="shared" si="1177"/>
        <v>0</v>
      </c>
      <c r="CY1457">
        <f t="shared" si="1178"/>
        <v>0</v>
      </c>
      <c r="CZ1457">
        <f t="shared" si="1179"/>
        <v>0</v>
      </c>
      <c r="DC1457" t="s">
        <v>3</v>
      </c>
      <c r="DD1457" t="s">
        <v>3</v>
      </c>
      <c r="DE1457" t="s">
        <v>3</v>
      </c>
      <c r="DF1457" t="s">
        <v>3</v>
      </c>
      <c r="DG1457" t="s">
        <v>3</v>
      </c>
      <c r="DH1457" t="s">
        <v>3</v>
      </c>
      <c r="DI1457" t="s">
        <v>3</v>
      </c>
      <c r="DJ1457" t="s">
        <v>3</v>
      </c>
      <c r="DK1457" t="s">
        <v>3</v>
      </c>
      <c r="DL1457" t="s">
        <v>3</v>
      </c>
      <c r="DM1457" t="s">
        <v>3</v>
      </c>
      <c r="DN1457">
        <v>0</v>
      </c>
      <c r="DO1457">
        <v>0</v>
      </c>
      <c r="DP1457">
        <v>1</v>
      </c>
      <c r="DQ1457">
        <v>1</v>
      </c>
      <c r="DU1457">
        <v>1010</v>
      </c>
      <c r="DV1457" t="s">
        <v>506</v>
      </c>
      <c r="DW1457" t="s">
        <v>506</v>
      </c>
      <c r="DX1457">
        <v>1</v>
      </c>
      <c r="DZ1457" t="s">
        <v>3</v>
      </c>
      <c r="EA1457" t="s">
        <v>3</v>
      </c>
      <c r="EB1457" t="s">
        <v>3</v>
      </c>
      <c r="EC1457" t="s">
        <v>3</v>
      </c>
      <c r="EE1457">
        <v>30172930</v>
      </c>
      <c r="EF1457">
        <v>8</v>
      </c>
      <c r="EG1457" t="s">
        <v>68</v>
      </c>
      <c r="EH1457">
        <v>0</v>
      </c>
      <c r="EI1457" t="s">
        <v>3</v>
      </c>
      <c r="EJ1457">
        <v>1</v>
      </c>
      <c r="EK1457">
        <v>500001</v>
      </c>
      <c r="EL1457" t="s">
        <v>69</v>
      </c>
      <c r="EM1457" t="s">
        <v>70</v>
      </c>
      <c r="EO1457" t="s">
        <v>3</v>
      </c>
      <c r="EQ1457">
        <v>0</v>
      </c>
      <c r="ER1457">
        <v>184.06</v>
      </c>
      <c r="ES1457">
        <v>184.06</v>
      </c>
      <c r="ET1457">
        <v>0</v>
      </c>
      <c r="EU1457">
        <v>0</v>
      </c>
      <c r="EV1457">
        <v>0</v>
      </c>
      <c r="EW1457">
        <v>0</v>
      </c>
      <c r="EX1457">
        <v>0</v>
      </c>
      <c r="EY1457">
        <v>0</v>
      </c>
      <c r="FQ1457">
        <v>0</v>
      </c>
      <c r="FR1457">
        <f t="shared" si="1180"/>
        <v>0</v>
      </c>
      <c r="FS1457">
        <v>0</v>
      </c>
      <c r="FX1457">
        <v>0</v>
      </c>
      <c r="FY1457">
        <v>0</v>
      </c>
      <c r="GA1457" t="s">
        <v>3</v>
      </c>
      <c r="GD1457">
        <v>1</v>
      </c>
      <c r="GF1457">
        <v>1100843571</v>
      </c>
      <c r="GG1457">
        <v>2</v>
      </c>
      <c r="GH1457">
        <v>1</v>
      </c>
      <c r="GI1457">
        <v>4</v>
      </c>
      <c r="GJ1457">
        <v>0</v>
      </c>
      <c r="GK1457">
        <v>0</v>
      </c>
      <c r="GL1457">
        <f t="shared" si="1181"/>
        <v>0</v>
      </c>
      <c r="GM1457">
        <f t="shared" si="1182"/>
        <v>184.06</v>
      </c>
      <c r="GN1457">
        <f t="shared" si="1183"/>
        <v>184.06</v>
      </c>
      <c r="GO1457">
        <f t="shared" si="1184"/>
        <v>0</v>
      </c>
      <c r="GP1457">
        <f t="shared" si="1185"/>
        <v>0</v>
      </c>
      <c r="GR1457">
        <v>0</v>
      </c>
      <c r="GS1457">
        <v>0</v>
      </c>
      <c r="GT1457">
        <v>0</v>
      </c>
      <c r="GU1457" t="s">
        <v>3</v>
      </c>
      <c r="GV1457">
        <f t="shared" si="1186"/>
        <v>0</v>
      </c>
      <c r="GW1457">
        <v>1</v>
      </c>
      <c r="GX1457">
        <f t="shared" si="1187"/>
        <v>0</v>
      </c>
      <c r="HA1457">
        <v>0</v>
      </c>
      <c r="HB1457">
        <v>0</v>
      </c>
      <c r="HC1457">
        <f t="shared" si="1188"/>
        <v>0</v>
      </c>
      <c r="HE1457" t="s">
        <v>3</v>
      </c>
      <c r="HF1457" t="s">
        <v>3</v>
      </c>
      <c r="HI1457">
        <f t="shared" si="1189"/>
        <v>0</v>
      </c>
      <c r="HJ1457">
        <f t="shared" si="1190"/>
        <v>0</v>
      </c>
      <c r="HK1457">
        <f t="shared" si="1191"/>
        <v>0</v>
      </c>
      <c r="HL1457">
        <f t="shared" si="1192"/>
        <v>0</v>
      </c>
      <c r="HM1457" t="s">
        <v>3</v>
      </c>
      <c r="HN1457" t="s">
        <v>3</v>
      </c>
      <c r="HO1457" t="s">
        <v>3</v>
      </c>
      <c r="HP1457" t="s">
        <v>3</v>
      </c>
      <c r="HQ1457" t="s">
        <v>3</v>
      </c>
      <c r="IK1457">
        <v>0</v>
      </c>
    </row>
    <row r="1459" spans="1:245" x14ac:dyDescent="0.2">
      <c r="A1459" s="2">
        <v>51</v>
      </c>
      <c r="B1459" s="2">
        <f>B1413</f>
        <v>0</v>
      </c>
      <c r="C1459" s="2">
        <f>A1413</f>
        <v>4</v>
      </c>
      <c r="D1459" s="2">
        <f>ROW(A1413)</f>
        <v>1413</v>
      </c>
      <c r="E1459" s="2"/>
      <c r="F1459" s="2" t="str">
        <f>IF(F1413&lt;&gt;"",F1413,"")</f>
        <v>Новый раздел</v>
      </c>
      <c r="G1459" s="2" t="str">
        <f>IF(G1413&lt;&gt;"",G1413,"")</f>
        <v>2. Система ГВС</v>
      </c>
      <c r="H1459" s="2">
        <v>0</v>
      </c>
      <c r="I1459" s="2"/>
      <c r="J1459" s="2"/>
      <c r="K1459" s="2"/>
      <c r="L1459" s="2"/>
      <c r="M1459" s="2"/>
      <c r="N1459" s="2"/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0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>
        <f t="shared" ref="AO1459:BD1459" si="1198">ROUND(BX1459,2)</f>
        <v>0</v>
      </c>
      <c r="AP1459" s="2">
        <f t="shared" si="1198"/>
        <v>0</v>
      </c>
      <c r="AQ1459" s="2">
        <f t="shared" si="1198"/>
        <v>0</v>
      </c>
      <c r="AR1459" s="2">
        <f t="shared" si="1198"/>
        <v>0</v>
      </c>
      <c r="AS1459" s="2">
        <f t="shared" si="1198"/>
        <v>0</v>
      </c>
      <c r="AT1459" s="2">
        <f t="shared" si="1198"/>
        <v>0</v>
      </c>
      <c r="AU1459" s="2">
        <f t="shared" si="1198"/>
        <v>0</v>
      </c>
      <c r="AV1459" s="2">
        <f t="shared" si="1198"/>
        <v>0</v>
      </c>
      <c r="AW1459" s="2">
        <f t="shared" si="1198"/>
        <v>0</v>
      </c>
      <c r="AX1459" s="2">
        <f t="shared" si="1198"/>
        <v>0</v>
      </c>
      <c r="AY1459" s="2">
        <f t="shared" si="1198"/>
        <v>0</v>
      </c>
      <c r="AZ1459" s="2">
        <f t="shared" si="1198"/>
        <v>0</v>
      </c>
      <c r="BA1459" s="2">
        <f t="shared" si="1198"/>
        <v>0</v>
      </c>
      <c r="BB1459" s="2">
        <f t="shared" si="1198"/>
        <v>0</v>
      </c>
      <c r="BC1459" s="2">
        <f t="shared" si="1198"/>
        <v>0</v>
      </c>
      <c r="BD1459" s="2">
        <f t="shared" si="1198"/>
        <v>0</v>
      </c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  <c r="CQ1459" s="2"/>
      <c r="CR1459" s="2"/>
      <c r="CS1459" s="2"/>
      <c r="CT1459" s="2"/>
      <c r="CU1459" s="2"/>
      <c r="CV1459" s="2"/>
      <c r="CW1459" s="2"/>
      <c r="CX1459" s="2"/>
      <c r="CY1459" s="2"/>
      <c r="CZ1459" s="2"/>
      <c r="DA1459" s="2"/>
      <c r="DB1459" s="2"/>
      <c r="DC1459" s="2"/>
      <c r="DD1459" s="2"/>
      <c r="DE1459" s="2"/>
      <c r="DF1459" s="2"/>
      <c r="DG1459" s="3"/>
      <c r="DH1459" s="3"/>
      <c r="DI1459" s="3"/>
      <c r="DJ1459" s="3"/>
      <c r="DK1459" s="3"/>
      <c r="DL1459" s="3"/>
      <c r="DM1459" s="3"/>
      <c r="DN1459" s="3"/>
      <c r="DO1459" s="3"/>
      <c r="DP1459" s="3"/>
      <c r="DQ1459" s="3"/>
      <c r="DR1459" s="3"/>
      <c r="DS1459" s="3"/>
      <c r="DT1459" s="3"/>
      <c r="DU1459" s="3"/>
      <c r="DV1459" s="3"/>
      <c r="DW1459" s="3"/>
      <c r="DX1459" s="3"/>
      <c r="DY1459" s="3"/>
      <c r="DZ1459" s="3"/>
      <c r="EA1459" s="3"/>
      <c r="EB1459" s="3"/>
      <c r="EC1459" s="3"/>
      <c r="ED1459" s="3"/>
      <c r="EE1459" s="3"/>
      <c r="EF1459" s="3"/>
      <c r="EG1459" s="3"/>
      <c r="EH1459" s="3"/>
      <c r="EI1459" s="3"/>
      <c r="EJ1459" s="3"/>
      <c r="EK1459" s="3"/>
      <c r="EL1459" s="3"/>
      <c r="EM1459" s="3"/>
      <c r="EN1459" s="3"/>
      <c r="EO1459" s="3"/>
      <c r="EP1459" s="3"/>
      <c r="EQ1459" s="3"/>
      <c r="ER1459" s="3"/>
      <c r="ES1459" s="3"/>
      <c r="ET1459" s="3"/>
      <c r="EU1459" s="3"/>
      <c r="EV1459" s="3"/>
      <c r="EW1459" s="3"/>
      <c r="EX1459" s="3"/>
      <c r="EY1459" s="3"/>
      <c r="EZ1459" s="3"/>
      <c r="FA1459" s="3"/>
      <c r="FB1459" s="3"/>
      <c r="FC1459" s="3"/>
      <c r="FD1459" s="3"/>
      <c r="FE1459" s="3"/>
      <c r="FF1459" s="3"/>
      <c r="FG1459" s="3"/>
      <c r="FH1459" s="3"/>
      <c r="FI1459" s="3"/>
      <c r="FJ1459" s="3"/>
      <c r="FK1459" s="3"/>
      <c r="FL1459" s="3"/>
      <c r="FM1459" s="3"/>
      <c r="FN1459" s="3"/>
      <c r="FO1459" s="3"/>
      <c r="FP1459" s="3"/>
      <c r="FQ1459" s="3"/>
      <c r="FR1459" s="3"/>
      <c r="FS1459" s="3"/>
      <c r="FT1459" s="3"/>
      <c r="FU1459" s="3"/>
      <c r="FV1459" s="3"/>
      <c r="FW1459" s="3"/>
      <c r="FX1459" s="3"/>
      <c r="FY1459" s="3"/>
      <c r="FZ1459" s="3"/>
      <c r="GA1459" s="3"/>
      <c r="GB1459" s="3"/>
      <c r="GC1459" s="3"/>
      <c r="GD1459" s="3"/>
      <c r="GE1459" s="3"/>
      <c r="GF1459" s="3"/>
      <c r="GG1459" s="3"/>
      <c r="GH1459" s="3"/>
      <c r="GI1459" s="3"/>
      <c r="GJ1459" s="3"/>
      <c r="GK1459" s="3"/>
      <c r="GL1459" s="3"/>
      <c r="GM1459" s="3"/>
      <c r="GN1459" s="3"/>
      <c r="GO1459" s="3"/>
      <c r="GP1459" s="3"/>
      <c r="GQ1459" s="3"/>
      <c r="GR1459" s="3"/>
      <c r="GS1459" s="3"/>
      <c r="GT1459" s="3"/>
      <c r="GU1459" s="3"/>
      <c r="GV1459" s="3"/>
      <c r="GW1459" s="3"/>
      <c r="GX1459" s="3">
        <v>0</v>
      </c>
    </row>
    <row r="1461" spans="1:245" x14ac:dyDescent="0.2">
      <c r="A1461" s="4">
        <v>50</v>
      </c>
      <c r="B1461" s="4">
        <v>0</v>
      </c>
      <c r="C1461" s="4">
        <v>0</v>
      </c>
      <c r="D1461" s="4">
        <v>1</v>
      </c>
      <c r="E1461" s="4">
        <v>201</v>
      </c>
      <c r="F1461" s="4">
        <f>ROUND(Source!O1459,O1461)</f>
        <v>0</v>
      </c>
      <c r="G1461" s="4" t="s">
        <v>108</v>
      </c>
      <c r="H1461" s="4" t="s">
        <v>109</v>
      </c>
      <c r="I1461" s="4"/>
      <c r="J1461" s="4"/>
      <c r="K1461" s="4">
        <v>201</v>
      </c>
      <c r="L1461" s="4">
        <v>1</v>
      </c>
      <c r="M1461" s="4">
        <v>1</v>
      </c>
      <c r="N1461" s="4" t="s">
        <v>3</v>
      </c>
      <c r="O1461" s="4">
        <v>2</v>
      </c>
      <c r="P1461" s="4"/>
      <c r="Q1461" s="4"/>
      <c r="R1461" s="4"/>
      <c r="S1461" s="4"/>
      <c r="T1461" s="4"/>
      <c r="U1461" s="4"/>
      <c r="V1461" s="4"/>
      <c r="W1461" s="4">
        <v>0</v>
      </c>
      <c r="X1461" s="4">
        <v>1</v>
      </c>
      <c r="Y1461" s="4">
        <v>0</v>
      </c>
      <c r="Z1461" s="4"/>
      <c r="AA1461" s="4"/>
      <c r="AB1461" s="4"/>
    </row>
    <row r="1462" spans="1:245" x14ac:dyDescent="0.2">
      <c r="A1462" s="4">
        <v>50</v>
      </c>
      <c r="B1462" s="4">
        <v>0</v>
      </c>
      <c r="C1462" s="4">
        <v>0</v>
      </c>
      <c r="D1462" s="4">
        <v>1</v>
      </c>
      <c r="E1462" s="4">
        <v>202</v>
      </c>
      <c r="F1462" s="4">
        <f>ROUND(Source!P1459,O1462)</f>
        <v>0</v>
      </c>
      <c r="G1462" s="4" t="s">
        <v>110</v>
      </c>
      <c r="H1462" s="4" t="s">
        <v>111</v>
      </c>
      <c r="I1462" s="4"/>
      <c r="J1462" s="4"/>
      <c r="K1462" s="4">
        <v>202</v>
      </c>
      <c r="L1462" s="4">
        <v>2</v>
      </c>
      <c r="M1462" s="4">
        <v>1</v>
      </c>
      <c r="N1462" s="4" t="s">
        <v>3</v>
      </c>
      <c r="O1462" s="4">
        <v>2</v>
      </c>
      <c r="P1462" s="4"/>
      <c r="Q1462" s="4"/>
      <c r="R1462" s="4"/>
      <c r="S1462" s="4"/>
      <c r="T1462" s="4"/>
      <c r="U1462" s="4"/>
      <c r="V1462" s="4"/>
      <c r="W1462" s="4">
        <v>0</v>
      </c>
      <c r="X1462" s="4">
        <v>1</v>
      </c>
      <c r="Y1462" s="4">
        <v>0</v>
      </c>
      <c r="Z1462" s="4"/>
      <c r="AA1462" s="4"/>
      <c r="AB1462" s="4"/>
    </row>
    <row r="1463" spans="1:245" x14ac:dyDescent="0.2">
      <c r="A1463" s="4">
        <v>50</v>
      </c>
      <c r="B1463" s="4">
        <v>0</v>
      </c>
      <c r="C1463" s="4">
        <v>0</v>
      </c>
      <c r="D1463" s="4">
        <v>1</v>
      </c>
      <c r="E1463" s="4">
        <v>222</v>
      </c>
      <c r="F1463" s="4">
        <f>ROUND(Source!AO1459,O1463)</f>
        <v>0</v>
      </c>
      <c r="G1463" s="4" t="s">
        <v>112</v>
      </c>
      <c r="H1463" s="4" t="s">
        <v>113</v>
      </c>
      <c r="I1463" s="4"/>
      <c r="J1463" s="4"/>
      <c r="K1463" s="4">
        <v>222</v>
      </c>
      <c r="L1463" s="4">
        <v>3</v>
      </c>
      <c r="M1463" s="4">
        <v>3</v>
      </c>
      <c r="N1463" s="4" t="s">
        <v>3</v>
      </c>
      <c r="O1463" s="4">
        <v>2</v>
      </c>
      <c r="P1463" s="4"/>
      <c r="Q1463" s="4"/>
      <c r="R1463" s="4"/>
      <c r="S1463" s="4"/>
      <c r="T1463" s="4"/>
      <c r="U1463" s="4"/>
      <c r="V1463" s="4"/>
      <c r="W1463" s="4">
        <v>0</v>
      </c>
      <c r="X1463" s="4">
        <v>1</v>
      </c>
      <c r="Y1463" s="4">
        <v>0</v>
      </c>
      <c r="Z1463" s="4"/>
      <c r="AA1463" s="4"/>
      <c r="AB1463" s="4"/>
    </row>
    <row r="1464" spans="1:245" x14ac:dyDescent="0.2">
      <c r="A1464" s="4">
        <v>50</v>
      </c>
      <c r="B1464" s="4">
        <v>0</v>
      </c>
      <c r="C1464" s="4">
        <v>0</v>
      </c>
      <c r="D1464" s="4">
        <v>1</v>
      </c>
      <c r="E1464" s="4">
        <v>225</v>
      </c>
      <c r="F1464" s="4">
        <f>ROUND(Source!AV1459,O1464)</f>
        <v>0</v>
      </c>
      <c r="G1464" s="4" t="s">
        <v>114</v>
      </c>
      <c r="H1464" s="4" t="s">
        <v>115</v>
      </c>
      <c r="I1464" s="4"/>
      <c r="J1464" s="4"/>
      <c r="K1464" s="4">
        <v>225</v>
      </c>
      <c r="L1464" s="4">
        <v>4</v>
      </c>
      <c r="M1464" s="4">
        <v>3</v>
      </c>
      <c r="N1464" s="4" t="s">
        <v>3</v>
      </c>
      <c r="O1464" s="4">
        <v>2</v>
      </c>
      <c r="P1464" s="4"/>
      <c r="Q1464" s="4"/>
      <c r="R1464" s="4"/>
      <c r="S1464" s="4"/>
      <c r="T1464" s="4"/>
      <c r="U1464" s="4"/>
      <c r="V1464" s="4"/>
      <c r="W1464" s="4">
        <v>0</v>
      </c>
      <c r="X1464" s="4">
        <v>1</v>
      </c>
      <c r="Y1464" s="4">
        <v>0</v>
      </c>
      <c r="Z1464" s="4"/>
      <c r="AA1464" s="4"/>
      <c r="AB1464" s="4"/>
    </row>
    <row r="1465" spans="1:245" x14ac:dyDescent="0.2">
      <c r="A1465" s="4">
        <v>50</v>
      </c>
      <c r="B1465" s="4">
        <v>0</v>
      </c>
      <c r="C1465" s="4">
        <v>0</v>
      </c>
      <c r="D1465" s="4">
        <v>1</v>
      </c>
      <c r="E1465" s="4">
        <v>226</v>
      </c>
      <c r="F1465" s="4">
        <f>ROUND(Source!AW1459,O1465)</f>
        <v>0</v>
      </c>
      <c r="G1465" s="4" t="s">
        <v>116</v>
      </c>
      <c r="H1465" s="4" t="s">
        <v>117</v>
      </c>
      <c r="I1465" s="4"/>
      <c r="J1465" s="4"/>
      <c r="K1465" s="4">
        <v>226</v>
      </c>
      <c r="L1465" s="4">
        <v>5</v>
      </c>
      <c r="M1465" s="4">
        <v>3</v>
      </c>
      <c r="N1465" s="4" t="s">
        <v>3</v>
      </c>
      <c r="O1465" s="4">
        <v>2</v>
      </c>
      <c r="P1465" s="4"/>
      <c r="Q1465" s="4"/>
      <c r="R1465" s="4"/>
      <c r="S1465" s="4"/>
      <c r="T1465" s="4"/>
      <c r="U1465" s="4"/>
      <c r="V1465" s="4"/>
      <c r="W1465" s="4">
        <v>0</v>
      </c>
      <c r="X1465" s="4">
        <v>1</v>
      </c>
      <c r="Y1465" s="4">
        <v>0</v>
      </c>
      <c r="Z1465" s="4"/>
      <c r="AA1465" s="4"/>
      <c r="AB1465" s="4"/>
    </row>
    <row r="1466" spans="1:245" x14ac:dyDescent="0.2">
      <c r="A1466" s="4">
        <v>50</v>
      </c>
      <c r="B1466" s="4">
        <v>0</v>
      </c>
      <c r="C1466" s="4">
        <v>0</v>
      </c>
      <c r="D1466" s="4">
        <v>1</v>
      </c>
      <c r="E1466" s="4">
        <v>227</v>
      </c>
      <c r="F1466" s="4">
        <f>ROUND(Source!AX1459,O1466)</f>
        <v>0</v>
      </c>
      <c r="G1466" s="4" t="s">
        <v>118</v>
      </c>
      <c r="H1466" s="4" t="s">
        <v>119</v>
      </c>
      <c r="I1466" s="4"/>
      <c r="J1466" s="4"/>
      <c r="K1466" s="4">
        <v>227</v>
      </c>
      <c r="L1466" s="4">
        <v>6</v>
      </c>
      <c r="M1466" s="4">
        <v>3</v>
      </c>
      <c r="N1466" s="4" t="s">
        <v>3</v>
      </c>
      <c r="O1466" s="4">
        <v>2</v>
      </c>
      <c r="P1466" s="4"/>
      <c r="Q1466" s="4"/>
      <c r="R1466" s="4"/>
      <c r="S1466" s="4"/>
      <c r="T1466" s="4"/>
      <c r="U1466" s="4"/>
      <c r="V1466" s="4"/>
      <c r="W1466" s="4">
        <v>0</v>
      </c>
      <c r="X1466" s="4">
        <v>1</v>
      </c>
      <c r="Y1466" s="4">
        <v>0</v>
      </c>
      <c r="Z1466" s="4"/>
      <c r="AA1466" s="4"/>
      <c r="AB1466" s="4"/>
    </row>
    <row r="1467" spans="1:245" x14ac:dyDescent="0.2">
      <c r="A1467" s="4">
        <v>50</v>
      </c>
      <c r="B1467" s="4">
        <v>0</v>
      </c>
      <c r="C1467" s="4">
        <v>0</v>
      </c>
      <c r="D1467" s="4">
        <v>1</v>
      </c>
      <c r="E1467" s="4">
        <v>228</v>
      </c>
      <c r="F1467" s="4">
        <f>ROUND(Source!AY1459,O1467)</f>
        <v>0</v>
      </c>
      <c r="G1467" s="4" t="s">
        <v>120</v>
      </c>
      <c r="H1467" s="4" t="s">
        <v>121</v>
      </c>
      <c r="I1467" s="4"/>
      <c r="J1467" s="4"/>
      <c r="K1467" s="4">
        <v>228</v>
      </c>
      <c r="L1467" s="4">
        <v>7</v>
      </c>
      <c r="M1467" s="4">
        <v>3</v>
      </c>
      <c r="N1467" s="4" t="s">
        <v>3</v>
      </c>
      <c r="O1467" s="4">
        <v>2</v>
      </c>
      <c r="P1467" s="4"/>
      <c r="Q1467" s="4"/>
      <c r="R1467" s="4"/>
      <c r="S1467" s="4"/>
      <c r="T1467" s="4"/>
      <c r="U1467" s="4"/>
      <c r="V1467" s="4"/>
      <c r="W1467" s="4">
        <v>0</v>
      </c>
      <c r="X1467" s="4">
        <v>1</v>
      </c>
      <c r="Y1467" s="4">
        <v>0</v>
      </c>
      <c r="Z1467" s="4"/>
      <c r="AA1467" s="4"/>
      <c r="AB1467" s="4"/>
    </row>
    <row r="1468" spans="1:245" x14ac:dyDescent="0.2">
      <c r="A1468" s="4">
        <v>50</v>
      </c>
      <c r="B1468" s="4">
        <v>0</v>
      </c>
      <c r="C1468" s="4">
        <v>0</v>
      </c>
      <c r="D1468" s="4">
        <v>1</v>
      </c>
      <c r="E1468" s="4">
        <v>216</v>
      </c>
      <c r="F1468" s="4">
        <f>ROUND(Source!AP1459,O1468)</f>
        <v>0</v>
      </c>
      <c r="G1468" s="4" t="s">
        <v>122</v>
      </c>
      <c r="H1468" s="4" t="s">
        <v>123</v>
      </c>
      <c r="I1468" s="4"/>
      <c r="J1468" s="4"/>
      <c r="K1468" s="4">
        <v>216</v>
      </c>
      <c r="L1468" s="4">
        <v>8</v>
      </c>
      <c r="M1468" s="4">
        <v>3</v>
      </c>
      <c r="N1468" s="4" t="s">
        <v>3</v>
      </c>
      <c r="O1468" s="4">
        <v>2</v>
      </c>
      <c r="P1468" s="4"/>
      <c r="Q1468" s="4"/>
      <c r="R1468" s="4"/>
      <c r="S1468" s="4"/>
      <c r="T1468" s="4"/>
      <c r="U1468" s="4"/>
      <c r="V1468" s="4"/>
      <c r="W1468" s="4">
        <v>0</v>
      </c>
      <c r="X1468" s="4">
        <v>1</v>
      </c>
      <c r="Y1468" s="4">
        <v>0</v>
      </c>
      <c r="Z1468" s="4"/>
      <c r="AA1468" s="4"/>
      <c r="AB1468" s="4"/>
    </row>
    <row r="1469" spans="1:245" x14ac:dyDescent="0.2">
      <c r="A1469" s="4">
        <v>50</v>
      </c>
      <c r="B1469" s="4">
        <v>0</v>
      </c>
      <c r="C1469" s="4">
        <v>0</v>
      </c>
      <c r="D1469" s="4">
        <v>1</v>
      </c>
      <c r="E1469" s="4">
        <v>223</v>
      </c>
      <c r="F1469" s="4">
        <f>ROUND(Source!AQ1459,O1469)</f>
        <v>0</v>
      </c>
      <c r="G1469" s="4" t="s">
        <v>124</v>
      </c>
      <c r="H1469" s="4" t="s">
        <v>125</v>
      </c>
      <c r="I1469" s="4"/>
      <c r="J1469" s="4"/>
      <c r="K1469" s="4">
        <v>223</v>
      </c>
      <c r="L1469" s="4">
        <v>9</v>
      </c>
      <c r="M1469" s="4">
        <v>3</v>
      </c>
      <c r="N1469" s="4" t="s">
        <v>3</v>
      </c>
      <c r="O1469" s="4">
        <v>2</v>
      </c>
      <c r="P1469" s="4"/>
      <c r="Q1469" s="4"/>
      <c r="R1469" s="4"/>
      <c r="S1469" s="4"/>
      <c r="T1469" s="4"/>
      <c r="U1469" s="4"/>
      <c r="V1469" s="4"/>
      <c r="W1469" s="4">
        <v>0</v>
      </c>
      <c r="X1469" s="4">
        <v>1</v>
      </c>
      <c r="Y1469" s="4">
        <v>0</v>
      </c>
      <c r="Z1469" s="4"/>
      <c r="AA1469" s="4"/>
      <c r="AB1469" s="4"/>
    </row>
    <row r="1470" spans="1:245" x14ac:dyDescent="0.2">
      <c r="A1470" s="4">
        <v>50</v>
      </c>
      <c r="B1470" s="4">
        <v>0</v>
      </c>
      <c r="C1470" s="4">
        <v>0</v>
      </c>
      <c r="D1470" s="4">
        <v>1</v>
      </c>
      <c r="E1470" s="4">
        <v>229</v>
      </c>
      <c r="F1470" s="4">
        <f>ROUND(Source!AZ1459,O1470)</f>
        <v>0</v>
      </c>
      <c r="G1470" s="4" t="s">
        <v>126</v>
      </c>
      <c r="H1470" s="4" t="s">
        <v>127</v>
      </c>
      <c r="I1470" s="4"/>
      <c r="J1470" s="4"/>
      <c r="K1470" s="4">
        <v>229</v>
      </c>
      <c r="L1470" s="4">
        <v>10</v>
      </c>
      <c r="M1470" s="4">
        <v>3</v>
      </c>
      <c r="N1470" s="4" t="s">
        <v>3</v>
      </c>
      <c r="O1470" s="4">
        <v>2</v>
      </c>
      <c r="P1470" s="4"/>
      <c r="Q1470" s="4"/>
      <c r="R1470" s="4"/>
      <c r="S1470" s="4"/>
      <c r="T1470" s="4"/>
      <c r="U1470" s="4"/>
      <c r="V1470" s="4"/>
      <c r="W1470" s="4">
        <v>0</v>
      </c>
      <c r="X1470" s="4">
        <v>1</v>
      </c>
      <c r="Y1470" s="4">
        <v>0</v>
      </c>
      <c r="Z1470" s="4"/>
      <c r="AA1470" s="4"/>
      <c r="AB1470" s="4"/>
    </row>
    <row r="1471" spans="1:245" x14ac:dyDescent="0.2">
      <c r="A1471" s="4">
        <v>50</v>
      </c>
      <c r="B1471" s="4">
        <v>0</v>
      </c>
      <c r="C1471" s="4">
        <v>0</v>
      </c>
      <c r="D1471" s="4">
        <v>1</v>
      </c>
      <c r="E1471" s="4">
        <v>203</v>
      </c>
      <c r="F1471" s="4">
        <f>ROUND(Source!Q1459,O1471)</f>
        <v>0</v>
      </c>
      <c r="G1471" s="4" t="s">
        <v>128</v>
      </c>
      <c r="H1471" s="4" t="s">
        <v>129</v>
      </c>
      <c r="I1471" s="4"/>
      <c r="J1471" s="4"/>
      <c r="K1471" s="4">
        <v>203</v>
      </c>
      <c r="L1471" s="4">
        <v>11</v>
      </c>
      <c r="M1471" s="4">
        <v>1</v>
      </c>
      <c r="N1471" s="4" t="s">
        <v>3</v>
      </c>
      <c r="O1471" s="4">
        <v>2</v>
      </c>
      <c r="P1471" s="4"/>
      <c r="Q1471" s="4"/>
      <c r="R1471" s="4"/>
      <c r="S1471" s="4"/>
      <c r="T1471" s="4"/>
      <c r="U1471" s="4"/>
      <c r="V1471" s="4"/>
      <c r="W1471" s="4">
        <v>0</v>
      </c>
      <c r="X1471" s="4">
        <v>1</v>
      </c>
      <c r="Y1471" s="4">
        <v>0</v>
      </c>
      <c r="Z1471" s="4"/>
      <c r="AA1471" s="4"/>
      <c r="AB1471" s="4"/>
    </row>
    <row r="1472" spans="1:245" x14ac:dyDescent="0.2">
      <c r="A1472" s="4">
        <v>50</v>
      </c>
      <c r="B1472" s="4">
        <v>0</v>
      </c>
      <c r="C1472" s="4">
        <v>0</v>
      </c>
      <c r="D1472" s="4">
        <v>1</v>
      </c>
      <c r="E1472" s="4">
        <v>231</v>
      </c>
      <c r="F1472" s="4">
        <f>ROUND(Source!BB1459,O1472)</f>
        <v>0</v>
      </c>
      <c r="G1472" s="4" t="s">
        <v>130</v>
      </c>
      <c r="H1472" s="4" t="s">
        <v>131</v>
      </c>
      <c r="I1472" s="4"/>
      <c r="J1472" s="4"/>
      <c r="K1472" s="4">
        <v>231</v>
      </c>
      <c r="L1472" s="4">
        <v>12</v>
      </c>
      <c r="M1472" s="4">
        <v>3</v>
      </c>
      <c r="N1472" s="4" t="s">
        <v>3</v>
      </c>
      <c r="O1472" s="4">
        <v>2</v>
      </c>
      <c r="P1472" s="4"/>
      <c r="Q1472" s="4"/>
      <c r="R1472" s="4"/>
      <c r="S1472" s="4"/>
      <c r="T1472" s="4"/>
      <c r="U1472" s="4"/>
      <c r="V1472" s="4"/>
      <c r="W1472" s="4">
        <v>0</v>
      </c>
      <c r="X1472" s="4">
        <v>1</v>
      </c>
      <c r="Y1472" s="4">
        <v>0</v>
      </c>
      <c r="Z1472" s="4"/>
      <c r="AA1472" s="4"/>
      <c r="AB1472" s="4"/>
    </row>
    <row r="1473" spans="1:28" x14ac:dyDescent="0.2">
      <c r="A1473" s="4">
        <v>50</v>
      </c>
      <c r="B1473" s="4">
        <v>0</v>
      </c>
      <c r="C1473" s="4">
        <v>0</v>
      </c>
      <c r="D1473" s="4">
        <v>1</v>
      </c>
      <c r="E1473" s="4">
        <v>204</v>
      </c>
      <c r="F1473" s="4">
        <f>ROUND(Source!R1459,O1473)</f>
        <v>0</v>
      </c>
      <c r="G1473" s="4" t="s">
        <v>132</v>
      </c>
      <c r="H1473" s="4" t="s">
        <v>133</v>
      </c>
      <c r="I1473" s="4"/>
      <c r="J1473" s="4"/>
      <c r="K1473" s="4">
        <v>204</v>
      </c>
      <c r="L1473" s="4">
        <v>13</v>
      </c>
      <c r="M1473" s="4">
        <v>1</v>
      </c>
      <c r="N1473" s="4" t="s">
        <v>3</v>
      </c>
      <c r="O1473" s="4">
        <v>2</v>
      </c>
      <c r="P1473" s="4"/>
      <c r="Q1473" s="4"/>
      <c r="R1473" s="4"/>
      <c r="S1473" s="4"/>
      <c r="T1473" s="4"/>
      <c r="U1473" s="4"/>
      <c r="V1473" s="4"/>
      <c r="W1473" s="4">
        <v>0</v>
      </c>
      <c r="X1473" s="4">
        <v>1</v>
      </c>
      <c r="Y1473" s="4">
        <v>0</v>
      </c>
      <c r="Z1473" s="4"/>
      <c r="AA1473" s="4"/>
      <c r="AB1473" s="4"/>
    </row>
    <row r="1474" spans="1:28" x14ac:dyDescent="0.2">
      <c r="A1474" s="4">
        <v>50</v>
      </c>
      <c r="B1474" s="4">
        <v>0</v>
      </c>
      <c r="C1474" s="4">
        <v>0</v>
      </c>
      <c r="D1474" s="4">
        <v>1</v>
      </c>
      <c r="E1474" s="4">
        <v>205</v>
      </c>
      <c r="F1474" s="4">
        <f>ROUND(Source!S1459,O1474)</f>
        <v>0</v>
      </c>
      <c r="G1474" s="4" t="s">
        <v>134</v>
      </c>
      <c r="H1474" s="4" t="s">
        <v>135</v>
      </c>
      <c r="I1474" s="4"/>
      <c r="J1474" s="4"/>
      <c r="K1474" s="4">
        <v>205</v>
      </c>
      <c r="L1474" s="4">
        <v>14</v>
      </c>
      <c r="M1474" s="4">
        <v>1</v>
      </c>
      <c r="N1474" s="4" t="s">
        <v>3</v>
      </c>
      <c r="O1474" s="4">
        <v>2</v>
      </c>
      <c r="P1474" s="4"/>
      <c r="Q1474" s="4"/>
      <c r="R1474" s="4"/>
      <c r="S1474" s="4"/>
      <c r="T1474" s="4"/>
      <c r="U1474" s="4"/>
      <c r="V1474" s="4"/>
      <c r="W1474" s="4">
        <v>0</v>
      </c>
      <c r="X1474" s="4">
        <v>1</v>
      </c>
      <c r="Y1474" s="4">
        <v>0</v>
      </c>
      <c r="Z1474" s="4"/>
      <c r="AA1474" s="4"/>
      <c r="AB1474" s="4"/>
    </row>
    <row r="1475" spans="1:28" x14ac:dyDescent="0.2">
      <c r="A1475" s="4">
        <v>50</v>
      </c>
      <c r="B1475" s="4">
        <v>0</v>
      </c>
      <c r="C1475" s="4">
        <v>0</v>
      </c>
      <c r="D1475" s="4">
        <v>1</v>
      </c>
      <c r="E1475" s="4">
        <v>232</v>
      </c>
      <c r="F1475" s="4">
        <f>ROUND(Source!BC1459,O1475)</f>
        <v>0</v>
      </c>
      <c r="G1475" s="4" t="s">
        <v>136</v>
      </c>
      <c r="H1475" s="4" t="s">
        <v>137</v>
      </c>
      <c r="I1475" s="4"/>
      <c r="J1475" s="4"/>
      <c r="K1475" s="4">
        <v>232</v>
      </c>
      <c r="L1475" s="4">
        <v>15</v>
      </c>
      <c r="M1475" s="4">
        <v>3</v>
      </c>
      <c r="N1475" s="4" t="s">
        <v>3</v>
      </c>
      <c r="O1475" s="4">
        <v>2</v>
      </c>
      <c r="P1475" s="4"/>
      <c r="Q1475" s="4"/>
      <c r="R1475" s="4"/>
      <c r="S1475" s="4"/>
      <c r="T1475" s="4"/>
      <c r="U1475" s="4"/>
      <c r="V1475" s="4"/>
      <c r="W1475" s="4">
        <v>0</v>
      </c>
      <c r="X1475" s="4">
        <v>1</v>
      </c>
      <c r="Y1475" s="4">
        <v>0</v>
      </c>
      <c r="Z1475" s="4"/>
      <c r="AA1475" s="4"/>
      <c r="AB1475" s="4"/>
    </row>
    <row r="1476" spans="1:28" x14ac:dyDescent="0.2">
      <c r="A1476" s="4">
        <v>50</v>
      </c>
      <c r="B1476" s="4">
        <v>0</v>
      </c>
      <c r="C1476" s="4">
        <v>0</v>
      </c>
      <c r="D1476" s="4">
        <v>1</v>
      </c>
      <c r="E1476" s="4">
        <v>214</v>
      </c>
      <c r="F1476" s="4">
        <f>ROUND(Source!AS1459,O1476)</f>
        <v>0</v>
      </c>
      <c r="G1476" s="4" t="s">
        <v>138</v>
      </c>
      <c r="H1476" s="4" t="s">
        <v>139</v>
      </c>
      <c r="I1476" s="4"/>
      <c r="J1476" s="4"/>
      <c r="K1476" s="4">
        <v>214</v>
      </c>
      <c r="L1476" s="4">
        <v>16</v>
      </c>
      <c r="M1476" s="4">
        <v>3</v>
      </c>
      <c r="N1476" s="4" t="s">
        <v>3</v>
      </c>
      <c r="O1476" s="4">
        <v>2</v>
      </c>
      <c r="P1476" s="4"/>
      <c r="Q1476" s="4"/>
      <c r="R1476" s="4"/>
      <c r="S1476" s="4"/>
      <c r="T1476" s="4"/>
      <c r="U1476" s="4"/>
      <c r="V1476" s="4"/>
      <c r="W1476" s="4">
        <v>0</v>
      </c>
      <c r="X1476" s="4">
        <v>1</v>
      </c>
      <c r="Y1476" s="4">
        <v>0</v>
      </c>
      <c r="Z1476" s="4"/>
      <c r="AA1476" s="4"/>
      <c r="AB1476" s="4"/>
    </row>
    <row r="1477" spans="1:28" x14ac:dyDescent="0.2">
      <c r="A1477" s="4">
        <v>50</v>
      </c>
      <c r="B1477" s="4">
        <v>0</v>
      </c>
      <c r="C1477" s="4">
        <v>0</v>
      </c>
      <c r="D1477" s="4">
        <v>1</v>
      </c>
      <c r="E1477" s="4">
        <v>215</v>
      </c>
      <c r="F1477" s="4">
        <f>ROUND(Source!AT1459,O1477)</f>
        <v>0</v>
      </c>
      <c r="G1477" s="4" t="s">
        <v>140</v>
      </c>
      <c r="H1477" s="4" t="s">
        <v>141</v>
      </c>
      <c r="I1477" s="4"/>
      <c r="J1477" s="4"/>
      <c r="K1477" s="4">
        <v>215</v>
      </c>
      <c r="L1477" s="4">
        <v>17</v>
      </c>
      <c r="M1477" s="4">
        <v>3</v>
      </c>
      <c r="N1477" s="4" t="s">
        <v>3</v>
      </c>
      <c r="O1477" s="4">
        <v>2</v>
      </c>
      <c r="P1477" s="4"/>
      <c r="Q1477" s="4"/>
      <c r="R1477" s="4"/>
      <c r="S1477" s="4"/>
      <c r="T1477" s="4"/>
      <c r="U1477" s="4"/>
      <c r="V1477" s="4"/>
      <c r="W1477" s="4">
        <v>0</v>
      </c>
      <c r="X1477" s="4">
        <v>1</v>
      </c>
      <c r="Y1477" s="4">
        <v>0</v>
      </c>
      <c r="Z1477" s="4"/>
      <c r="AA1477" s="4"/>
      <c r="AB1477" s="4"/>
    </row>
    <row r="1478" spans="1:28" x14ac:dyDescent="0.2">
      <c r="A1478" s="4">
        <v>50</v>
      </c>
      <c r="B1478" s="4">
        <v>0</v>
      </c>
      <c r="C1478" s="4">
        <v>0</v>
      </c>
      <c r="D1478" s="4">
        <v>1</v>
      </c>
      <c r="E1478" s="4">
        <v>217</v>
      </c>
      <c r="F1478" s="4">
        <f>ROUND(Source!AU1459,O1478)</f>
        <v>0</v>
      </c>
      <c r="G1478" s="4" t="s">
        <v>142</v>
      </c>
      <c r="H1478" s="4" t="s">
        <v>143</v>
      </c>
      <c r="I1478" s="4"/>
      <c r="J1478" s="4"/>
      <c r="K1478" s="4">
        <v>217</v>
      </c>
      <c r="L1478" s="4">
        <v>18</v>
      </c>
      <c r="M1478" s="4">
        <v>3</v>
      </c>
      <c r="N1478" s="4" t="s">
        <v>3</v>
      </c>
      <c r="O1478" s="4">
        <v>2</v>
      </c>
      <c r="P1478" s="4"/>
      <c r="Q1478" s="4"/>
      <c r="R1478" s="4"/>
      <c r="S1478" s="4"/>
      <c r="T1478" s="4"/>
      <c r="U1478" s="4"/>
      <c r="V1478" s="4"/>
      <c r="W1478" s="4">
        <v>0</v>
      </c>
      <c r="X1478" s="4">
        <v>1</v>
      </c>
      <c r="Y1478" s="4">
        <v>0</v>
      </c>
      <c r="Z1478" s="4"/>
      <c r="AA1478" s="4"/>
      <c r="AB1478" s="4"/>
    </row>
    <row r="1479" spans="1:28" x14ac:dyDescent="0.2">
      <c r="A1479" s="4">
        <v>50</v>
      </c>
      <c r="B1479" s="4">
        <v>0</v>
      </c>
      <c r="C1479" s="4">
        <v>0</v>
      </c>
      <c r="D1479" s="4">
        <v>1</v>
      </c>
      <c r="E1479" s="4">
        <v>230</v>
      </c>
      <c r="F1479" s="4">
        <f>ROUND(Source!BA1459,O1479)</f>
        <v>0</v>
      </c>
      <c r="G1479" s="4" t="s">
        <v>144</v>
      </c>
      <c r="H1479" s="4" t="s">
        <v>145</v>
      </c>
      <c r="I1479" s="4"/>
      <c r="J1479" s="4"/>
      <c r="K1479" s="4">
        <v>230</v>
      </c>
      <c r="L1479" s="4">
        <v>19</v>
      </c>
      <c r="M1479" s="4">
        <v>3</v>
      </c>
      <c r="N1479" s="4" t="s">
        <v>3</v>
      </c>
      <c r="O1479" s="4">
        <v>2</v>
      </c>
      <c r="P1479" s="4"/>
      <c r="Q1479" s="4"/>
      <c r="R1479" s="4"/>
      <c r="S1479" s="4"/>
      <c r="T1479" s="4"/>
      <c r="U1479" s="4"/>
      <c r="V1479" s="4"/>
      <c r="W1479" s="4">
        <v>0</v>
      </c>
      <c r="X1479" s="4">
        <v>1</v>
      </c>
      <c r="Y1479" s="4">
        <v>0</v>
      </c>
      <c r="Z1479" s="4"/>
      <c r="AA1479" s="4"/>
      <c r="AB1479" s="4"/>
    </row>
    <row r="1480" spans="1:28" x14ac:dyDescent="0.2">
      <c r="A1480" s="4">
        <v>50</v>
      </c>
      <c r="B1480" s="4">
        <v>0</v>
      </c>
      <c r="C1480" s="4">
        <v>0</v>
      </c>
      <c r="D1480" s="4">
        <v>1</v>
      </c>
      <c r="E1480" s="4">
        <v>206</v>
      </c>
      <c r="F1480" s="4">
        <f>ROUND(Source!T1459,O1480)</f>
        <v>0</v>
      </c>
      <c r="G1480" s="4" t="s">
        <v>146</v>
      </c>
      <c r="H1480" s="4" t="s">
        <v>147</v>
      </c>
      <c r="I1480" s="4"/>
      <c r="J1480" s="4"/>
      <c r="K1480" s="4">
        <v>206</v>
      </c>
      <c r="L1480" s="4">
        <v>20</v>
      </c>
      <c r="M1480" s="4">
        <v>1</v>
      </c>
      <c r="N1480" s="4" t="s">
        <v>3</v>
      </c>
      <c r="O1480" s="4">
        <v>2</v>
      </c>
      <c r="P1480" s="4"/>
      <c r="Q1480" s="4"/>
      <c r="R1480" s="4"/>
      <c r="S1480" s="4"/>
      <c r="T1480" s="4"/>
      <c r="U1480" s="4"/>
      <c r="V1480" s="4"/>
      <c r="W1480" s="4">
        <v>0</v>
      </c>
      <c r="X1480" s="4">
        <v>1</v>
      </c>
      <c r="Y1480" s="4">
        <v>0</v>
      </c>
      <c r="Z1480" s="4"/>
      <c r="AA1480" s="4"/>
      <c r="AB1480" s="4"/>
    </row>
    <row r="1481" spans="1:28" x14ac:dyDescent="0.2">
      <c r="A1481" s="4">
        <v>50</v>
      </c>
      <c r="B1481" s="4">
        <v>0</v>
      </c>
      <c r="C1481" s="4">
        <v>0</v>
      </c>
      <c r="D1481" s="4">
        <v>1</v>
      </c>
      <c r="E1481" s="4">
        <v>207</v>
      </c>
      <c r="F1481" s="4">
        <f>Source!U1459</f>
        <v>0</v>
      </c>
      <c r="G1481" s="4" t="s">
        <v>148</v>
      </c>
      <c r="H1481" s="4" t="s">
        <v>149</v>
      </c>
      <c r="I1481" s="4"/>
      <c r="J1481" s="4"/>
      <c r="K1481" s="4">
        <v>207</v>
      </c>
      <c r="L1481" s="4">
        <v>21</v>
      </c>
      <c r="M1481" s="4">
        <v>1</v>
      </c>
      <c r="N1481" s="4" t="s">
        <v>3</v>
      </c>
      <c r="O1481" s="4">
        <v>-1</v>
      </c>
      <c r="P1481" s="4"/>
      <c r="Q1481" s="4"/>
      <c r="R1481" s="4"/>
      <c r="S1481" s="4"/>
      <c r="T1481" s="4"/>
      <c r="U1481" s="4"/>
      <c r="V1481" s="4"/>
      <c r="W1481" s="4">
        <v>0</v>
      </c>
      <c r="X1481" s="4">
        <v>1</v>
      </c>
      <c r="Y1481" s="4">
        <v>0</v>
      </c>
      <c r="Z1481" s="4"/>
      <c r="AA1481" s="4"/>
      <c r="AB1481" s="4"/>
    </row>
    <row r="1482" spans="1:28" x14ac:dyDescent="0.2">
      <c r="A1482" s="4">
        <v>50</v>
      </c>
      <c r="B1482" s="4">
        <v>0</v>
      </c>
      <c r="C1482" s="4">
        <v>0</v>
      </c>
      <c r="D1482" s="4">
        <v>1</v>
      </c>
      <c r="E1482" s="4">
        <v>208</v>
      </c>
      <c r="F1482" s="4">
        <f>Source!V1459</f>
        <v>0</v>
      </c>
      <c r="G1482" s="4" t="s">
        <v>150</v>
      </c>
      <c r="H1482" s="4" t="s">
        <v>151</v>
      </c>
      <c r="I1482" s="4"/>
      <c r="J1482" s="4"/>
      <c r="K1482" s="4">
        <v>208</v>
      </c>
      <c r="L1482" s="4">
        <v>22</v>
      </c>
      <c r="M1482" s="4">
        <v>1</v>
      </c>
      <c r="N1482" s="4" t="s">
        <v>3</v>
      </c>
      <c r="O1482" s="4">
        <v>-1</v>
      </c>
      <c r="P1482" s="4"/>
      <c r="Q1482" s="4"/>
      <c r="R1482" s="4"/>
      <c r="S1482" s="4"/>
      <c r="T1482" s="4"/>
      <c r="U1482" s="4"/>
      <c r="V1482" s="4"/>
      <c r="W1482" s="4">
        <v>0</v>
      </c>
      <c r="X1482" s="4">
        <v>1</v>
      </c>
      <c r="Y1482" s="4">
        <v>0</v>
      </c>
      <c r="Z1482" s="4"/>
      <c r="AA1482" s="4"/>
      <c r="AB1482" s="4"/>
    </row>
    <row r="1483" spans="1:28" x14ac:dyDescent="0.2">
      <c r="A1483" s="4">
        <v>50</v>
      </c>
      <c r="B1483" s="4">
        <v>0</v>
      </c>
      <c r="C1483" s="4">
        <v>0</v>
      </c>
      <c r="D1483" s="4">
        <v>1</v>
      </c>
      <c r="E1483" s="4">
        <v>209</v>
      </c>
      <c r="F1483" s="4">
        <f>ROUND(Source!W1459,O1483)</f>
        <v>0</v>
      </c>
      <c r="G1483" s="4" t="s">
        <v>152</v>
      </c>
      <c r="H1483" s="4" t="s">
        <v>153</v>
      </c>
      <c r="I1483" s="4"/>
      <c r="J1483" s="4"/>
      <c r="K1483" s="4">
        <v>209</v>
      </c>
      <c r="L1483" s="4">
        <v>23</v>
      </c>
      <c r="M1483" s="4">
        <v>1</v>
      </c>
      <c r="N1483" s="4" t="s">
        <v>3</v>
      </c>
      <c r="O1483" s="4">
        <v>2</v>
      </c>
      <c r="P1483" s="4"/>
      <c r="Q1483" s="4"/>
      <c r="R1483" s="4"/>
      <c r="S1483" s="4"/>
      <c r="T1483" s="4"/>
      <c r="U1483" s="4"/>
      <c r="V1483" s="4"/>
      <c r="W1483" s="4">
        <v>0</v>
      </c>
      <c r="X1483" s="4">
        <v>1</v>
      </c>
      <c r="Y1483" s="4">
        <v>0</v>
      </c>
      <c r="Z1483" s="4"/>
      <c r="AA1483" s="4"/>
      <c r="AB1483" s="4"/>
    </row>
    <row r="1484" spans="1:28" x14ac:dyDescent="0.2">
      <c r="A1484" s="4">
        <v>50</v>
      </c>
      <c r="B1484" s="4">
        <v>0</v>
      </c>
      <c r="C1484" s="4">
        <v>0</v>
      </c>
      <c r="D1484" s="4">
        <v>1</v>
      </c>
      <c r="E1484" s="4">
        <v>233</v>
      </c>
      <c r="F1484" s="4">
        <f>ROUND(Source!BD1459,O1484)</f>
        <v>0</v>
      </c>
      <c r="G1484" s="4" t="s">
        <v>154</v>
      </c>
      <c r="H1484" s="4" t="s">
        <v>155</v>
      </c>
      <c r="I1484" s="4"/>
      <c r="J1484" s="4"/>
      <c r="K1484" s="4">
        <v>233</v>
      </c>
      <c r="L1484" s="4">
        <v>24</v>
      </c>
      <c r="M1484" s="4">
        <v>3</v>
      </c>
      <c r="N1484" s="4" t="s">
        <v>3</v>
      </c>
      <c r="O1484" s="4">
        <v>2</v>
      </c>
      <c r="P1484" s="4"/>
      <c r="Q1484" s="4"/>
      <c r="R1484" s="4"/>
      <c r="S1484" s="4"/>
      <c r="T1484" s="4"/>
      <c r="U1484" s="4"/>
      <c r="V1484" s="4"/>
      <c r="W1484" s="4">
        <v>0</v>
      </c>
      <c r="X1484" s="4">
        <v>1</v>
      </c>
      <c r="Y1484" s="4">
        <v>0</v>
      </c>
      <c r="Z1484" s="4"/>
      <c r="AA1484" s="4"/>
      <c r="AB1484" s="4"/>
    </row>
    <row r="1485" spans="1:28" x14ac:dyDescent="0.2">
      <c r="A1485" s="4">
        <v>50</v>
      </c>
      <c r="B1485" s="4">
        <v>0</v>
      </c>
      <c r="C1485" s="4">
        <v>0</v>
      </c>
      <c r="D1485" s="4">
        <v>1</v>
      </c>
      <c r="E1485" s="4">
        <v>210</v>
      </c>
      <c r="F1485" s="4">
        <f>ROUND(Source!X1459,O1485)</f>
        <v>0</v>
      </c>
      <c r="G1485" s="4" t="s">
        <v>156</v>
      </c>
      <c r="H1485" s="4" t="s">
        <v>157</v>
      </c>
      <c r="I1485" s="4"/>
      <c r="J1485" s="4"/>
      <c r="K1485" s="4">
        <v>210</v>
      </c>
      <c r="L1485" s="4">
        <v>25</v>
      </c>
      <c r="M1485" s="4">
        <v>1</v>
      </c>
      <c r="N1485" s="4" t="s">
        <v>3</v>
      </c>
      <c r="O1485" s="4">
        <v>2</v>
      </c>
      <c r="P1485" s="4"/>
      <c r="Q1485" s="4"/>
      <c r="R1485" s="4"/>
      <c r="S1485" s="4"/>
      <c r="T1485" s="4"/>
      <c r="U1485" s="4"/>
      <c r="V1485" s="4"/>
      <c r="W1485" s="4">
        <v>0</v>
      </c>
      <c r="X1485" s="4">
        <v>1</v>
      </c>
      <c r="Y1485" s="4">
        <v>0</v>
      </c>
      <c r="Z1485" s="4"/>
      <c r="AA1485" s="4"/>
      <c r="AB1485" s="4"/>
    </row>
    <row r="1486" spans="1:28" x14ac:dyDescent="0.2">
      <c r="A1486" s="4">
        <v>50</v>
      </c>
      <c r="B1486" s="4">
        <v>0</v>
      </c>
      <c r="C1486" s="4">
        <v>0</v>
      </c>
      <c r="D1486" s="4">
        <v>1</v>
      </c>
      <c r="E1486" s="4">
        <v>211</v>
      </c>
      <c r="F1486" s="4">
        <f>ROUND(Source!Y1459,O1486)</f>
        <v>0</v>
      </c>
      <c r="G1486" s="4" t="s">
        <v>158</v>
      </c>
      <c r="H1486" s="4" t="s">
        <v>159</v>
      </c>
      <c r="I1486" s="4"/>
      <c r="J1486" s="4"/>
      <c r="K1486" s="4">
        <v>211</v>
      </c>
      <c r="L1486" s="4">
        <v>26</v>
      </c>
      <c r="M1486" s="4">
        <v>1</v>
      </c>
      <c r="N1486" s="4" t="s">
        <v>3</v>
      </c>
      <c r="O1486" s="4">
        <v>2</v>
      </c>
      <c r="P1486" s="4"/>
      <c r="Q1486" s="4"/>
      <c r="R1486" s="4"/>
      <c r="S1486" s="4"/>
      <c r="T1486" s="4"/>
      <c r="U1486" s="4"/>
      <c r="V1486" s="4"/>
      <c r="W1486" s="4">
        <v>0</v>
      </c>
      <c r="X1486" s="4">
        <v>1</v>
      </c>
      <c r="Y1486" s="4">
        <v>0</v>
      </c>
      <c r="Z1486" s="4"/>
      <c r="AA1486" s="4"/>
      <c r="AB1486" s="4"/>
    </row>
    <row r="1487" spans="1:28" x14ac:dyDescent="0.2">
      <c r="A1487" s="4">
        <v>50</v>
      </c>
      <c r="B1487" s="4">
        <v>0</v>
      </c>
      <c r="C1487" s="4">
        <v>0</v>
      </c>
      <c r="D1487" s="4">
        <v>1</v>
      </c>
      <c r="E1487" s="4">
        <v>224</v>
      </c>
      <c r="F1487" s="4">
        <f>ROUND(Source!AR1459,O1487)</f>
        <v>0</v>
      </c>
      <c r="G1487" s="4" t="s">
        <v>160</v>
      </c>
      <c r="H1487" s="4" t="s">
        <v>161</v>
      </c>
      <c r="I1487" s="4"/>
      <c r="J1487" s="4"/>
      <c r="K1487" s="4">
        <v>224</v>
      </c>
      <c r="L1487" s="4">
        <v>27</v>
      </c>
      <c r="M1487" s="4">
        <v>3</v>
      </c>
      <c r="N1487" s="4" t="s">
        <v>3</v>
      </c>
      <c r="O1487" s="4">
        <v>2</v>
      </c>
      <c r="P1487" s="4"/>
      <c r="Q1487" s="4"/>
      <c r="R1487" s="4"/>
      <c r="S1487" s="4"/>
      <c r="T1487" s="4"/>
      <c r="U1487" s="4"/>
      <c r="V1487" s="4"/>
      <c r="W1487" s="4">
        <v>0</v>
      </c>
      <c r="X1487" s="4">
        <v>1</v>
      </c>
      <c r="Y1487" s="4">
        <v>0</v>
      </c>
      <c r="Z1487" s="4"/>
      <c r="AA1487" s="4"/>
      <c r="AB1487" s="4"/>
    </row>
    <row r="1489" spans="1:206" x14ac:dyDescent="0.2">
      <c r="A1489" s="2">
        <v>51</v>
      </c>
      <c r="B1489" s="2">
        <f>B1370</f>
        <v>0</v>
      </c>
      <c r="C1489" s="2">
        <f>A1370</f>
        <v>3</v>
      </c>
      <c r="D1489" s="2">
        <f>ROW(A1370)</f>
        <v>1370</v>
      </c>
      <c r="E1489" s="2"/>
      <c r="F1489" s="2" t="str">
        <f>IF(F1370&lt;&gt;"",F1370,"")</f>
        <v>Новая локальная смета</v>
      </c>
      <c r="G1489" s="2" t="str">
        <f>IF(G1370&lt;&gt;"",G1370,"")</f>
        <v>Кап.ремонт системы ГВС МКД по адресу г.Тверь, ул.Орджоникидзе, д.12/1</v>
      </c>
      <c r="H1489" s="2">
        <v>0</v>
      </c>
      <c r="I1489" s="2"/>
      <c r="J1489" s="2"/>
      <c r="K1489" s="2"/>
      <c r="L1489" s="2"/>
      <c r="M1489" s="2"/>
      <c r="N1489" s="2"/>
      <c r="O1489" s="2">
        <v>0</v>
      </c>
      <c r="P1489" s="2">
        <v>0</v>
      </c>
      <c r="Q1489" s="2">
        <v>0</v>
      </c>
      <c r="R1489" s="2">
        <v>0</v>
      </c>
      <c r="S1489" s="2">
        <v>0</v>
      </c>
      <c r="T1489" s="2">
        <v>0</v>
      </c>
      <c r="U1489" s="2">
        <v>0</v>
      </c>
      <c r="V1489" s="2">
        <v>0</v>
      </c>
      <c r="W1489" s="2">
        <v>0</v>
      </c>
      <c r="X1489" s="2">
        <v>0</v>
      </c>
      <c r="Y1489" s="2">
        <v>0</v>
      </c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>
        <f t="shared" ref="AO1489:BD1489" si="1199">ROUND(AO1383+AO1459+BX1489,2)</f>
        <v>0</v>
      </c>
      <c r="AP1489" s="2">
        <f t="shared" si="1199"/>
        <v>0</v>
      </c>
      <c r="AQ1489" s="2">
        <f t="shared" si="1199"/>
        <v>0</v>
      </c>
      <c r="AR1489" s="2">
        <f t="shared" si="1199"/>
        <v>0</v>
      </c>
      <c r="AS1489" s="2">
        <f t="shared" si="1199"/>
        <v>0</v>
      </c>
      <c r="AT1489" s="2">
        <f t="shared" si="1199"/>
        <v>0</v>
      </c>
      <c r="AU1489" s="2">
        <f t="shared" si="1199"/>
        <v>0</v>
      </c>
      <c r="AV1489" s="2">
        <f t="shared" si="1199"/>
        <v>0</v>
      </c>
      <c r="AW1489" s="2">
        <f t="shared" si="1199"/>
        <v>0</v>
      </c>
      <c r="AX1489" s="2">
        <f t="shared" si="1199"/>
        <v>0</v>
      </c>
      <c r="AY1489" s="2">
        <f t="shared" si="1199"/>
        <v>0</v>
      </c>
      <c r="AZ1489" s="2">
        <f t="shared" si="1199"/>
        <v>0</v>
      </c>
      <c r="BA1489" s="2">
        <f t="shared" si="1199"/>
        <v>0</v>
      </c>
      <c r="BB1489" s="2">
        <f t="shared" si="1199"/>
        <v>0</v>
      </c>
      <c r="BC1489" s="2">
        <f t="shared" si="1199"/>
        <v>0</v>
      </c>
      <c r="BD1489" s="2">
        <f t="shared" si="1199"/>
        <v>0</v>
      </c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3"/>
      <c r="DH1489" s="3"/>
      <c r="DI1489" s="3"/>
      <c r="DJ1489" s="3"/>
      <c r="DK1489" s="3"/>
      <c r="DL1489" s="3"/>
      <c r="DM1489" s="3"/>
      <c r="DN1489" s="3"/>
      <c r="DO1489" s="3"/>
      <c r="DP1489" s="3"/>
      <c r="DQ1489" s="3"/>
      <c r="DR1489" s="3"/>
      <c r="DS1489" s="3"/>
      <c r="DT1489" s="3"/>
      <c r="DU1489" s="3"/>
      <c r="DV1489" s="3"/>
      <c r="DW1489" s="3"/>
      <c r="DX1489" s="3"/>
      <c r="DY1489" s="3"/>
      <c r="DZ1489" s="3"/>
      <c r="EA1489" s="3"/>
      <c r="EB1489" s="3"/>
      <c r="EC1489" s="3"/>
      <c r="ED1489" s="3"/>
      <c r="EE1489" s="3"/>
      <c r="EF1489" s="3"/>
      <c r="EG1489" s="3"/>
      <c r="EH1489" s="3"/>
      <c r="EI1489" s="3"/>
      <c r="EJ1489" s="3"/>
      <c r="EK1489" s="3"/>
      <c r="EL1489" s="3"/>
      <c r="EM1489" s="3"/>
      <c r="EN1489" s="3"/>
      <c r="EO1489" s="3"/>
      <c r="EP1489" s="3"/>
      <c r="EQ1489" s="3"/>
      <c r="ER1489" s="3"/>
      <c r="ES1489" s="3"/>
      <c r="ET1489" s="3"/>
      <c r="EU1489" s="3"/>
      <c r="EV1489" s="3"/>
      <c r="EW1489" s="3"/>
      <c r="EX1489" s="3"/>
      <c r="EY1489" s="3"/>
      <c r="EZ1489" s="3"/>
      <c r="FA1489" s="3"/>
      <c r="FB1489" s="3"/>
      <c r="FC1489" s="3"/>
      <c r="FD1489" s="3"/>
      <c r="FE1489" s="3"/>
      <c r="FF1489" s="3"/>
      <c r="FG1489" s="3"/>
      <c r="FH1489" s="3"/>
      <c r="FI1489" s="3"/>
      <c r="FJ1489" s="3"/>
      <c r="FK1489" s="3"/>
      <c r="FL1489" s="3"/>
      <c r="FM1489" s="3"/>
      <c r="FN1489" s="3"/>
      <c r="FO1489" s="3"/>
      <c r="FP1489" s="3"/>
      <c r="FQ1489" s="3"/>
      <c r="FR1489" s="3"/>
      <c r="FS1489" s="3"/>
      <c r="FT1489" s="3"/>
      <c r="FU1489" s="3"/>
      <c r="FV1489" s="3"/>
      <c r="FW1489" s="3"/>
      <c r="FX1489" s="3"/>
      <c r="FY1489" s="3"/>
      <c r="FZ1489" s="3"/>
      <c r="GA1489" s="3"/>
      <c r="GB1489" s="3"/>
      <c r="GC1489" s="3"/>
      <c r="GD1489" s="3"/>
      <c r="GE1489" s="3"/>
      <c r="GF1489" s="3"/>
      <c r="GG1489" s="3"/>
      <c r="GH1489" s="3"/>
      <c r="GI1489" s="3"/>
      <c r="GJ1489" s="3"/>
      <c r="GK1489" s="3"/>
      <c r="GL1489" s="3"/>
      <c r="GM1489" s="3"/>
      <c r="GN1489" s="3"/>
      <c r="GO1489" s="3"/>
      <c r="GP1489" s="3"/>
      <c r="GQ1489" s="3"/>
      <c r="GR1489" s="3"/>
      <c r="GS1489" s="3"/>
      <c r="GT1489" s="3"/>
      <c r="GU1489" s="3"/>
      <c r="GV1489" s="3"/>
      <c r="GW1489" s="3"/>
      <c r="GX1489" s="3">
        <v>0</v>
      </c>
    </row>
    <row r="1491" spans="1:206" x14ac:dyDescent="0.2">
      <c r="A1491" s="4">
        <v>50</v>
      </c>
      <c r="B1491" s="4">
        <v>0</v>
      </c>
      <c r="C1491" s="4">
        <v>0</v>
      </c>
      <c r="D1491" s="4">
        <v>1</v>
      </c>
      <c r="E1491" s="4">
        <v>201</v>
      </c>
      <c r="F1491" s="4">
        <f>ROUND(Source!O1489,O1491)</f>
        <v>0</v>
      </c>
      <c r="G1491" s="4" t="s">
        <v>108</v>
      </c>
      <c r="H1491" s="4" t="s">
        <v>109</v>
      </c>
      <c r="I1491" s="4"/>
      <c r="J1491" s="4"/>
      <c r="K1491" s="4">
        <v>201</v>
      </c>
      <c r="L1491" s="4">
        <v>1</v>
      </c>
      <c r="M1491" s="4">
        <v>1</v>
      </c>
      <c r="N1491" s="4" t="s">
        <v>3</v>
      </c>
      <c r="O1491" s="4">
        <v>2</v>
      </c>
      <c r="P1491" s="4"/>
      <c r="Q1491" s="4"/>
      <c r="R1491" s="4"/>
      <c r="S1491" s="4"/>
      <c r="T1491" s="4"/>
      <c r="U1491" s="4"/>
      <c r="V1491" s="4"/>
      <c r="W1491" s="4">
        <v>0</v>
      </c>
      <c r="X1491" s="4">
        <v>1</v>
      </c>
      <c r="Y1491" s="4">
        <v>0</v>
      </c>
      <c r="Z1491" s="4"/>
      <c r="AA1491" s="4"/>
      <c r="AB1491" s="4"/>
    </row>
    <row r="1492" spans="1:206" x14ac:dyDescent="0.2">
      <c r="A1492" s="4">
        <v>50</v>
      </c>
      <c r="B1492" s="4">
        <v>0</v>
      </c>
      <c r="C1492" s="4">
        <v>0</v>
      </c>
      <c r="D1492" s="4">
        <v>1</v>
      </c>
      <c r="E1492" s="4">
        <v>202</v>
      </c>
      <c r="F1492" s="4">
        <f>ROUND(Source!P1489,O1492)</f>
        <v>0</v>
      </c>
      <c r="G1492" s="4" t="s">
        <v>110</v>
      </c>
      <c r="H1492" s="4" t="s">
        <v>111</v>
      </c>
      <c r="I1492" s="4"/>
      <c r="J1492" s="4"/>
      <c r="K1492" s="4">
        <v>202</v>
      </c>
      <c r="L1492" s="4">
        <v>2</v>
      </c>
      <c r="M1492" s="4">
        <v>1</v>
      </c>
      <c r="N1492" s="4" t="s">
        <v>3</v>
      </c>
      <c r="O1492" s="4">
        <v>2</v>
      </c>
      <c r="P1492" s="4"/>
      <c r="Q1492" s="4"/>
      <c r="R1492" s="4"/>
      <c r="S1492" s="4"/>
      <c r="T1492" s="4"/>
      <c r="U1492" s="4"/>
      <c r="V1492" s="4"/>
      <c r="W1492" s="4">
        <v>0</v>
      </c>
      <c r="X1492" s="4">
        <v>1</v>
      </c>
      <c r="Y1492" s="4">
        <v>0</v>
      </c>
      <c r="Z1492" s="4"/>
      <c r="AA1492" s="4"/>
      <c r="AB1492" s="4"/>
    </row>
    <row r="1493" spans="1:206" x14ac:dyDescent="0.2">
      <c r="A1493" s="4">
        <v>50</v>
      </c>
      <c r="B1493" s="4">
        <v>0</v>
      </c>
      <c r="C1493" s="4">
        <v>0</v>
      </c>
      <c r="D1493" s="4">
        <v>1</v>
      </c>
      <c r="E1493" s="4">
        <v>222</v>
      </c>
      <c r="F1493" s="4">
        <f>ROUND(Source!AO1489,O1493)</f>
        <v>0</v>
      </c>
      <c r="G1493" s="4" t="s">
        <v>112</v>
      </c>
      <c r="H1493" s="4" t="s">
        <v>113</v>
      </c>
      <c r="I1493" s="4"/>
      <c r="J1493" s="4"/>
      <c r="K1493" s="4">
        <v>222</v>
      </c>
      <c r="L1493" s="4">
        <v>3</v>
      </c>
      <c r="M1493" s="4">
        <v>3</v>
      </c>
      <c r="N1493" s="4" t="s">
        <v>3</v>
      </c>
      <c r="O1493" s="4">
        <v>2</v>
      </c>
      <c r="P1493" s="4"/>
      <c r="Q1493" s="4"/>
      <c r="R1493" s="4"/>
      <c r="S1493" s="4"/>
      <c r="T1493" s="4"/>
      <c r="U1493" s="4"/>
      <c r="V1493" s="4"/>
      <c r="W1493" s="4">
        <v>0</v>
      </c>
      <c r="X1493" s="4">
        <v>1</v>
      </c>
      <c r="Y1493" s="4">
        <v>0</v>
      </c>
      <c r="Z1493" s="4"/>
      <c r="AA1493" s="4"/>
      <c r="AB1493" s="4"/>
    </row>
    <row r="1494" spans="1:206" x14ac:dyDescent="0.2">
      <c r="A1494" s="4">
        <v>50</v>
      </c>
      <c r="B1494" s="4">
        <v>0</v>
      </c>
      <c r="C1494" s="4">
        <v>0</v>
      </c>
      <c r="D1494" s="4">
        <v>1</v>
      </c>
      <c r="E1494" s="4">
        <v>225</v>
      </c>
      <c r="F1494" s="4">
        <f>ROUND(Source!AV1489,O1494)</f>
        <v>0</v>
      </c>
      <c r="G1494" s="4" t="s">
        <v>114</v>
      </c>
      <c r="H1494" s="4" t="s">
        <v>115</v>
      </c>
      <c r="I1494" s="4"/>
      <c r="J1494" s="4"/>
      <c r="K1494" s="4">
        <v>225</v>
      </c>
      <c r="L1494" s="4">
        <v>4</v>
      </c>
      <c r="M1494" s="4">
        <v>3</v>
      </c>
      <c r="N1494" s="4" t="s">
        <v>3</v>
      </c>
      <c r="O1494" s="4">
        <v>2</v>
      </c>
      <c r="P1494" s="4"/>
      <c r="Q1494" s="4"/>
      <c r="R1494" s="4"/>
      <c r="S1494" s="4"/>
      <c r="T1494" s="4"/>
      <c r="U1494" s="4"/>
      <c r="V1494" s="4"/>
      <c r="W1494" s="4">
        <v>0</v>
      </c>
      <c r="X1494" s="4">
        <v>1</v>
      </c>
      <c r="Y1494" s="4">
        <v>0</v>
      </c>
      <c r="Z1494" s="4"/>
      <c r="AA1494" s="4"/>
      <c r="AB1494" s="4"/>
    </row>
    <row r="1495" spans="1:206" x14ac:dyDescent="0.2">
      <c r="A1495" s="4">
        <v>50</v>
      </c>
      <c r="B1495" s="4">
        <v>0</v>
      </c>
      <c r="C1495" s="4">
        <v>0</v>
      </c>
      <c r="D1495" s="4">
        <v>1</v>
      </c>
      <c r="E1495" s="4">
        <v>226</v>
      </c>
      <c r="F1495" s="4">
        <f>ROUND(Source!AW1489,O1495)</f>
        <v>0</v>
      </c>
      <c r="G1495" s="4" t="s">
        <v>116</v>
      </c>
      <c r="H1495" s="4" t="s">
        <v>117</v>
      </c>
      <c r="I1495" s="4"/>
      <c r="J1495" s="4"/>
      <c r="K1495" s="4">
        <v>226</v>
      </c>
      <c r="L1495" s="4">
        <v>5</v>
      </c>
      <c r="M1495" s="4">
        <v>3</v>
      </c>
      <c r="N1495" s="4" t="s">
        <v>3</v>
      </c>
      <c r="O1495" s="4">
        <v>2</v>
      </c>
      <c r="P1495" s="4"/>
      <c r="Q1495" s="4"/>
      <c r="R1495" s="4"/>
      <c r="S1495" s="4"/>
      <c r="T1495" s="4"/>
      <c r="U1495" s="4"/>
      <c r="V1495" s="4"/>
      <c r="W1495" s="4">
        <v>0</v>
      </c>
      <c r="X1495" s="4">
        <v>1</v>
      </c>
      <c r="Y1495" s="4">
        <v>0</v>
      </c>
      <c r="Z1495" s="4"/>
      <c r="AA1495" s="4"/>
      <c r="AB1495" s="4"/>
    </row>
    <row r="1496" spans="1:206" x14ac:dyDescent="0.2">
      <c r="A1496" s="4">
        <v>50</v>
      </c>
      <c r="B1496" s="4">
        <v>0</v>
      </c>
      <c r="C1496" s="4">
        <v>0</v>
      </c>
      <c r="D1496" s="4">
        <v>1</v>
      </c>
      <c r="E1496" s="4">
        <v>227</v>
      </c>
      <c r="F1496" s="4">
        <f>ROUND(Source!AX1489,O1496)</f>
        <v>0</v>
      </c>
      <c r="G1496" s="4" t="s">
        <v>118</v>
      </c>
      <c r="H1496" s="4" t="s">
        <v>119</v>
      </c>
      <c r="I1496" s="4"/>
      <c r="J1496" s="4"/>
      <c r="K1496" s="4">
        <v>227</v>
      </c>
      <c r="L1496" s="4">
        <v>6</v>
      </c>
      <c r="M1496" s="4">
        <v>3</v>
      </c>
      <c r="N1496" s="4" t="s">
        <v>3</v>
      </c>
      <c r="O1496" s="4">
        <v>2</v>
      </c>
      <c r="P1496" s="4"/>
      <c r="Q1496" s="4"/>
      <c r="R1496" s="4"/>
      <c r="S1496" s="4"/>
      <c r="T1496" s="4"/>
      <c r="U1496" s="4"/>
      <c r="V1496" s="4"/>
      <c r="W1496" s="4">
        <v>0</v>
      </c>
      <c r="X1496" s="4">
        <v>1</v>
      </c>
      <c r="Y1496" s="4">
        <v>0</v>
      </c>
      <c r="Z1496" s="4"/>
      <c r="AA1496" s="4"/>
      <c r="AB1496" s="4"/>
    </row>
    <row r="1497" spans="1:206" x14ac:dyDescent="0.2">
      <c r="A1497" s="4">
        <v>50</v>
      </c>
      <c r="B1497" s="4">
        <v>0</v>
      </c>
      <c r="C1497" s="4">
        <v>0</v>
      </c>
      <c r="D1497" s="4">
        <v>1</v>
      </c>
      <c r="E1497" s="4">
        <v>228</v>
      </c>
      <c r="F1497" s="4">
        <f>ROUND(Source!AY1489,O1497)</f>
        <v>0</v>
      </c>
      <c r="G1497" s="4" t="s">
        <v>120</v>
      </c>
      <c r="H1497" s="4" t="s">
        <v>121</v>
      </c>
      <c r="I1497" s="4"/>
      <c r="J1497" s="4"/>
      <c r="K1497" s="4">
        <v>228</v>
      </c>
      <c r="L1497" s="4">
        <v>7</v>
      </c>
      <c r="M1497" s="4">
        <v>3</v>
      </c>
      <c r="N1497" s="4" t="s">
        <v>3</v>
      </c>
      <c r="O1497" s="4">
        <v>2</v>
      </c>
      <c r="P1497" s="4"/>
      <c r="Q1497" s="4"/>
      <c r="R1497" s="4"/>
      <c r="S1497" s="4"/>
      <c r="T1497" s="4"/>
      <c r="U1497" s="4"/>
      <c r="V1497" s="4"/>
      <c r="W1497" s="4">
        <v>0</v>
      </c>
      <c r="X1497" s="4">
        <v>1</v>
      </c>
      <c r="Y1497" s="4">
        <v>0</v>
      </c>
      <c r="Z1497" s="4"/>
      <c r="AA1497" s="4"/>
      <c r="AB1497" s="4"/>
    </row>
    <row r="1498" spans="1:206" x14ac:dyDescent="0.2">
      <c r="A1498" s="4">
        <v>50</v>
      </c>
      <c r="B1498" s="4">
        <v>0</v>
      </c>
      <c r="C1498" s="4">
        <v>0</v>
      </c>
      <c r="D1498" s="4">
        <v>1</v>
      </c>
      <c r="E1498" s="4">
        <v>216</v>
      </c>
      <c r="F1498" s="4">
        <f>ROUND(Source!AP1489,O1498)</f>
        <v>0</v>
      </c>
      <c r="G1498" s="4" t="s">
        <v>122</v>
      </c>
      <c r="H1498" s="4" t="s">
        <v>123</v>
      </c>
      <c r="I1498" s="4"/>
      <c r="J1498" s="4"/>
      <c r="K1498" s="4">
        <v>216</v>
      </c>
      <c r="L1498" s="4">
        <v>8</v>
      </c>
      <c r="M1498" s="4">
        <v>3</v>
      </c>
      <c r="N1498" s="4" t="s">
        <v>3</v>
      </c>
      <c r="O1498" s="4">
        <v>2</v>
      </c>
      <c r="P1498" s="4"/>
      <c r="Q1498" s="4"/>
      <c r="R1498" s="4"/>
      <c r="S1498" s="4"/>
      <c r="T1498" s="4"/>
      <c r="U1498" s="4"/>
      <c r="V1498" s="4"/>
      <c r="W1498" s="4">
        <v>0</v>
      </c>
      <c r="X1498" s="4">
        <v>1</v>
      </c>
      <c r="Y1498" s="4">
        <v>0</v>
      </c>
      <c r="Z1498" s="4"/>
      <c r="AA1498" s="4"/>
      <c r="AB1498" s="4"/>
    </row>
    <row r="1499" spans="1:206" x14ac:dyDescent="0.2">
      <c r="A1499" s="4">
        <v>50</v>
      </c>
      <c r="B1499" s="4">
        <v>0</v>
      </c>
      <c r="C1499" s="4">
        <v>0</v>
      </c>
      <c r="D1499" s="4">
        <v>1</v>
      </c>
      <c r="E1499" s="4">
        <v>223</v>
      </c>
      <c r="F1499" s="4">
        <f>ROUND(Source!AQ1489,O1499)</f>
        <v>0</v>
      </c>
      <c r="G1499" s="4" t="s">
        <v>124</v>
      </c>
      <c r="H1499" s="4" t="s">
        <v>125</v>
      </c>
      <c r="I1499" s="4"/>
      <c r="J1499" s="4"/>
      <c r="K1499" s="4">
        <v>223</v>
      </c>
      <c r="L1499" s="4">
        <v>9</v>
      </c>
      <c r="M1499" s="4">
        <v>3</v>
      </c>
      <c r="N1499" s="4" t="s">
        <v>3</v>
      </c>
      <c r="O1499" s="4">
        <v>2</v>
      </c>
      <c r="P1499" s="4"/>
      <c r="Q1499" s="4"/>
      <c r="R1499" s="4"/>
      <c r="S1499" s="4"/>
      <c r="T1499" s="4"/>
      <c r="U1499" s="4"/>
      <c r="V1499" s="4"/>
      <c r="W1499" s="4">
        <v>0</v>
      </c>
      <c r="X1499" s="4">
        <v>1</v>
      </c>
      <c r="Y1499" s="4">
        <v>0</v>
      </c>
      <c r="Z1499" s="4"/>
      <c r="AA1499" s="4"/>
      <c r="AB1499" s="4"/>
    </row>
    <row r="1500" spans="1:206" x14ac:dyDescent="0.2">
      <c r="A1500" s="4">
        <v>50</v>
      </c>
      <c r="B1500" s="4">
        <v>0</v>
      </c>
      <c r="C1500" s="4">
        <v>0</v>
      </c>
      <c r="D1500" s="4">
        <v>1</v>
      </c>
      <c r="E1500" s="4">
        <v>229</v>
      </c>
      <c r="F1500" s="4">
        <f>ROUND(Source!AZ1489,O1500)</f>
        <v>0</v>
      </c>
      <c r="G1500" s="4" t="s">
        <v>126</v>
      </c>
      <c r="H1500" s="4" t="s">
        <v>127</v>
      </c>
      <c r="I1500" s="4"/>
      <c r="J1500" s="4"/>
      <c r="K1500" s="4">
        <v>229</v>
      </c>
      <c r="L1500" s="4">
        <v>10</v>
      </c>
      <c r="M1500" s="4">
        <v>3</v>
      </c>
      <c r="N1500" s="4" t="s">
        <v>3</v>
      </c>
      <c r="O1500" s="4">
        <v>2</v>
      </c>
      <c r="P1500" s="4"/>
      <c r="Q1500" s="4"/>
      <c r="R1500" s="4"/>
      <c r="S1500" s="4"/>
      <c r="T1500" s="4"/>
      <c r="U1500" s="4"/>
      <c r="V1500" s="4"/>
      <c r="W1500" s="4">
        <v>0</v>
      </c>
      <c r="X1500" s="4">
        <v>1</v>
      </c>
      <c r="Y1500" s="4">
        <v>0</v>
      </c>
      <c r="Z1500" s="4"/>
      <c r="AA1500" s="4"/>
      <c r="AB1500" s="4"/>
    </row>
    <row r="1501" spans="1:206" x14ac:dyDescent="0.2">
      <c r="A1501" s="4">
        <v>50</v>
      </c>
      <c r="B1501" s="4">
        <v>0</v>
      </c>
      <c r="C1501" s="4">
        <v>0</v>
      </c>
      <c r="D1501" s="4">
        <v>1</v>
      </c>
      <c r="E1501" s="4">
        <v>203</v>
      </c>
      <c r="F1501" s="4">
        <f>ROUND(Source!Q1489,O1501)</f>
        <v>0</v>
      </c>
      <c r="G1501" s="4" t="s">
        <v>128</v>
      </c>
      <c r="H1501" s="4" t="s">
        <v>129</v>
      </c>
      <c r="I1501" s="4"/>
      <c r="J1501" s="4"/>
      <c r="K1501" s="4">
        <v>203</v>
      </c>
      <c r="L1501" s="4">
        <v>11</v>
      </c>
      <c r="M1501" s="4">
        <v>1</v>
      </c>
      <c r="N1501" s="4" t="s">
        <v>3</v>
      </c>
      <c r="O1501" s="4">
        <v>2</v>
      </c>
      <c r="P1501" s="4"/>
      <c r="Q1501" s="4"/>
      <c r="R1501" s="4"/>
      <c r="S1501" s="4"/>
      <c r="T1501" s="4"/>
      <c r="U1501" s="4"/>
      <c r="V1501" s="4"/>
      <c r="W1501" s="4">
        <v>0</v>
      </c>
      <c r="X1501" s="4">
        <v>1</v>
      </c>
      <c r="Y1501" s="4">
        <v>0</v>
      </c>
      <c r="Z1501" s="4"/>
      <c r="AA1501" s="4"/>
      <c r="AB1501" s="4"/>
    </row>
    <row r="1502" spans="1:206" x14ac:dyDescent="0.2">
      <c r="A1502" s="4">
        <v>50</v>
      </c>
      <c r="B1502" s="4">
        <v>0</v>
      </c>
      <c r="C1502" s="4">
        <v>0</v>
      </c>
      <c r="D1502" s="4">
        <v>1</v>
      </c>
      <c r="E1502" s="4">
        <v>231</v>
      </c>
      <c r="F1502" s="4">
        <f>ROUND(Source!BB1489,O1502)</f>
        <v>0</v>
      </c>
      <c r="G1502" s="4" t="s">
        <v>130</v>
      </c>
      <c r="H1502" s="4" t="s">
        <v>131</v>
      </c>
      <c r="I1502" s="4"/>
      <c r="J1502" s="4"/>
      <c r="K1502" s="4">
        <v>231</v>
      </c>
      <c r="L1502" s="4">
        <v>12</v>
      </c>
      <c r="M1502" s="4">
        <v>3</v>
      </c>
      <c r="N1502" s="4" t="s">
        <v>3</v>
      </c>
      <c r="O1502" s="4">
        <v>2</v>
      </c>
      <c r="P1502" s="4"/>
      <c r="Q1502" s="4"/>
      <c r="R1502" s="4"/>
      <c r="S1502" s="4"/>
      <c r="T1502" s="4"/>
      <c r="U1502" s="4"/>
      <c r="V1502" s="4"/>
      <c r="W1502" s="4">
        <v>0</v>
      </c>
      <c r="X1502" s="4">
        <v>1</v>
      </c>
      <c r="Y1502" s="4">
        <v>0</v>
      </c>
      <c r="Z1502" s="4"/>
      <c r="AA1502" s="4"/>
      <c r="AB1502" s="4"/>
    </row>
    <row r="1503" spans="1:206" x14ac:dyDescent="0.2">
      <c r="A1503" s="4">
        <v>50</v>
      </c>
      <c r="B1503" s="4">
        <v>0</v>
      </c>
      <c r="C1503" s="4">
        <v>0</v>
      </c>
      <c r="D1503" s="4">
        <v>1</v>
      </c>
      <c r="E1503" s="4">
        <v>204</v>
      </c>
      <c r="F1503" s="4">
        <f>ROUND(Source!R1489,O1503)</f>
        <v>0</v>
      </c>
      <c r="G1503" s="4" t="s">
        <v>132</v>
      </c>
      <c r="H1503" s="4" t="s">
        <v>133</v>
      </c>
      <c r="I1503" s="4"/>
      <c r="J1503" s="4"/>
      <c r="K1503" s="4">
        <v>204</v>
      </c>
      <c r="L1503" s="4">
        <v>13</v>
      </c>
      <c r="M1503" s="4">
        <v>1</v>
      </c>
      <c r="N1503" s="4" t="s">
        <v>3</v>
      </c>
      <c r="O1503" s="4">
        <v>2</v>
      </c>
      <c r="P1503" s="4"/>
      <c r="Q1503" s="4"/>
      <c r="R1503" s="4"/>
      <c r="S1503" s="4"/>
      <c r="T1503" s="4"/>
      <c r="U1503" s="4"/>
      <c r="V1503" s="4"/>
      <c r="W1503" s="4">
        <v>0</v>
      </c>
      <c r="X1503" s="4">
        <v>1</v>
      </c>
      <c r="Y1503" s="4">
        <v>0</v>
      </c>
      <c r="Z1503" s="4"/>
      <c r="AA1503" s="4"/>
      <c r="AB1503" s="4"/>
    </row>
    <row r="1504" spans="1:206" x14ac:dyDescent="0.2">
      <c r="A1504" s="4">
        <v>50</v>
      </c>
      <c r="B1504" s="4">
        <v>0</v>
      </c>
      <c r="C1504" s="4">
        <v>0</v>
      </c>
      <c r="D1504" s="4">
        <v>1</v>
      </c>
      <c r="E1504" s="4">
        <v>205</v>
      </c>
      <c r="F1504" s="4">
        <f>ROUND(Source!S1489,O1504)</f>
        <v>0</v>
      </c>
      <c r="G1504" s="4" t="s">
        <v>134</v>
      </c>
      <c r="H1504" s="4" t="s">
        <v>135</v>
      </c>
      <c r="I1504" s="4"/>
      <c r="J1504" s="4"/>
      <c r="K1504" s="4">
        <v>205</v>
      </c>
      <c r="L1504" s="4">
        <v>14</v>
      </c>
      <c r="M1504" s="4">
        <v>1</v>
      </c>
      <c r="N1504" s="4" t="s">
        <v>3</v>
      </c>
      <c r="O1504" s="4">
        <v>2</v>
      </c>
      <c r="P1504" s="4"/>
      <c r="Q1504" s="4"/>
      <c r="R1504" s="4"/>
      <c r="S1504" s="4"/>
      <c r="T1504" s="4"/>
      <c r="U1504" s="4"/>
      <c r="V1504" s="4"/>
      <c r="W1504" s="4">
        <v>0</v>
      </c>
      <c r="X1504" s="4">
        <v>1</v>
      </c>
      <c r="Y1504" s="4">
        <v>0</v>
      </c>
      <c r="Z1504" s="4"/>
      <c r="AA1504" s="4"/>
      <c r="AB1504" s="4"/>
    </row>
    <row r="1505" spans="1:28" x14ac:dyDescent="0.2">
      <c r="A1505" s="4">
        <v>50</v>
      </c>
      <c r="B1505" s="4">
        <v>0</v>
      </c>
      <c r="C1505" s="4">
        <v>0</v>
      </c>
      <c r="D1505" s="4">
        <v>1</v>
      </c>
      <c r="E1505" s="4">
        <v>232</v>
      </c>
      <c r="F1505" s="4">
        <f>ROUND(Source!BC1489,O1505)</f>
        <v>0</v>
      </c>
      <c r="G1505" s="4" t="s">
        <v>136</v>
      </c>
      <c r="H1505" s="4" t="s">
        <v>137</v>
      </c>
      <c r="I1505" s="4"/>
      <c r="J1505" s="4"/>
      <c r="K1505" s="4">
        <v>232</v>
      </c>
      <c r="L1505" s="4">
        <v>15</v>
      </c>
      <c r="M1505" s="4">
        <v>3</v>
      </c>
      <c r="N1505" s="4" t="s">
        <v>3</v>
      </c>
      <c r="O1505" s="4">
        <v>2</v>
      </c>
      <c r="P1505" s="4"/>
      <c r="Q1505" s="4"/>
      <c r="R1505" s="4"/>
      <c r="S1505" s="4"/>
      <c r="T1505" s="4"/>
      <c r="U1505" s="4"/>
      <c r="V1505" s="4"/>
      <c r="W1505" s="4">
        <v>0</v>
      </c>
      <c r="X1505" s="4">
        <v>1</v>
      </c>
      <c r="Y1505" s="4">
        <v>0</v>
      </c>
      <c r="Z1505" s="4"/>
      <c r="AA1505" s="4"/>
      <c r="AB1505" s="4"/>
    </row>
    <row r="1506" spans="1:28" x14ac:dyDescent="0.2">
      <c r="A1506" s="4">
        <v>50</v>
      </c>
      <c r="B1506" s="4">
        <v>0</v>
      </c>
      <c r="C1506" s="4">
        <v>0</v>
      </c>
      <c r="D1506" s="4">
        <v>1</v>
      </c>
      <c r="E1506" s="4">
        <v>214</v>
      </c>
      <c r="F1506" s="4">
        <f>ROUND(Source!AS1489,O1506)</f>
        <v>0</v>
      </c>
      <c r="G1506" s="4" t="s">
        <v>138</v>
      </c>
      <c r="H1506" s="4" t="s">
        <v>139</v>
      </c>
      <c r="I1506" s="4"/>
      <c r="J1506" s="4"/>
      <c r="K1506" s="4">
        <v>214</v>
      </c>
      <c r="L1506" s="4">
        <v>16</v>
      </c>
      <c r="M1506" s="4">
        <v>3</v>
      </c>
      <c r="N1506" s="4" t="s">
        <v>3</v>
      </c>
      <c r="O1506" s="4">
        <v>2</v>
      </c>
      <c r="P1506" s="4"/>
      <c r="Q1506" s="4"/>
      <c r="R1506" s="4"/>
      <c r="S1506" s="4"/>
      <c r="T1506" s="4"/>
      <c r="U1506" s="4"/>
      <c r="V1506" s="4"/>
      <c r="W1506" s="4">
        <v>0</v>
      </c>
      <c r="X1506" s="4">
        <v>1</v>
      </c>
      <c r="Y1506" s="4">
        <v>0</v>
      </c>
      <c r="Z1506" s="4"/>
      <c r="AA1506" s="4"/>
      <c r="AB1506" s="4"/>
    </row>
    <row r="1507" spans="1:28" x14ac:dyDescent="0.2">
      <c r="A1507" s="4">
        <v>50</v>
      </c>
      <c r="B1507" s="4">
        <v>0</v>
      </c>
      <c r="C1507" s="4">
        <v>0</v>
      </c>
      <c r="D1507" s="4">
        <v>1</v>
      </c>
      <c r="E1507" s="4">
        <v>215</v>
      </c>
      <c r="F1507" s="4">
        <f>ROUND(Source!AT1489,O1507)</f>
        <v>0</v>
      </c>
      <c r="G1507" s="4" t="s">
        <v>140</v>
      </c>
      <c r="H1507" s="4" t="s">
        <v>141</v>
      </c>
      <c r="I1507" s="4"/>
      <c r="J1507" s="4"/>
      <c r="K1507" s="4">
        <v>215</v>
      </c>
      <c r="L1507" s="4">
        <v>17</v>
      </c>
      <c r="M1507" s="4">
        <v>3</v>
      </c>
      <c r="N1507" s="4" t="s">
        <v>3</v>
      </c>
      <c r="O1507" s="4">
        <v>2</v>
      </c>
      <c r="P1507" s="4"/>
      <c r="Q1507" s="4"/>
      <c r="R1507" s="4"/>
      <c r="S1507" s="4"/>
      <c r="T1507" s="4"/>
      <c r="U1507" s="4"/>
      <c r="V1507" s="4"/>
      <c r="W1507" s="4">
        <v>0</v>
      </c>
      <c r="X1507" s="4">
        <v>1</v>
      </c>
      <c r="Y1507" s="4">
        <v>0</v>
      </c>
      <c r="Z1507" s="4"/>
      <c r="AA1507" s="4"/>
      <c r="AB1507" s="4"/>
    </row>
    <row r="1508" spans="1:28" x14ac:dyDescent="0.2">
      <c r="A1508" s="4">
        <v>50</v>
      </c>
      <c r="B1508" s="4">
        <v>0</v>
      </c>
      <c r="C1508" s="4">
        <v>0</v>
      </c>
      <c r="D1508" s="4">
        <v>1</v>
      </c>
      <c r="E1508" s="4">
        <v>217</v>
      </c>
      <c r="F1508" s="4">
        <f>ROUND(Source!AU1489,O1508)</f>
        <v>0</v>
      </c>
      <c r="G1508" s="4" t="s">
        <v>142</v>
      </c>
      <c r="H1508" s="4" t="s">
        <v>143</v>
      </c>
      <c r="I1508" s="4"/>
      <c r="J1508" s="4"/>
      <c r="K1508" s="4">
        <v>217</v>
      </c>
      <c r="L1508" s="4">
        <v>18</v>
      </c>
      <c r="M1508" s="4">
        <v>3</v>
      </c>
      <c r="N1508" s="4" t="s">
        <v>3</v>
      </c>
      <c r="O1508" s="4">
        <v>2</v>
      </c>
      <c r="P1508" s="4"/>
      <c r="Q1508" s="4"/>
      <c r="R1508" s="4"/>
      <c r="S1508" s="4"/>
      <c r="T1508" s="4"/>
      <c r="U1508" s="4"/>
      <c r="V1508" s="4"/>
      <c r="W1508" s="4">
        <v>0</v>
      </c>
      <c r="X1508" s="4">
        <v>1</v>
      </c>
      <c r="Y1508" s="4">
        <v>0</v>
      </c>
      <c r="Z1508" s="4"/>
      <c r="AA1508" s="4"/>
      <c r="AB1508" s="4"/>
    </row>
    <row r="1509" spans="1:28" x14ac:dyDescent="0.2">
      <c r="A1509" s="4">
        <v>50</v>
      </c>
      <c r="B1509" s="4">
        <v>0</v>
      </c>
      <c r="C1509" s="4">
        <v>0</v>
      </c>
      <c r="D1509" s="4">
        <v>1</v>
      </c>
      <c r="E1509" s="4">
        <v>230</v>
      </c>
      <c r="F1509" s="4">
        <f>ROUND(Source!BA1489,O1509)</f>
        <v>0</v>
      </c>
      <c r="G1509" s="4" t="s">
        <v>144</v>
      </c>
      <c r="H1509" s="4" t="s">
        <v>145</v>
      </c>
      <c r="I1509" s="4"/>
      <c r="J1509" s="4"/>
      <c r="K1509" s="4">
        <v>230</v>
      </c>
      <c r="L1509" s="4">
        <v>19</v>
      </c>
      <c r="M1509" s="4">
        <v>3</v>
      </c>
      <c r="N1509" s="4" t="s">
        <v>3</v>
      </c>
      <c r="O1509" s="4">
        <v>2</v>
      </c>
      <c r="P1509" s="4"/>
      <c r="Q1509" s="4"/>
      <c r="R1509" s="4"/>
      <c r="S1509" s="4"/>
      <c r="T1509" s="4"/>
      <c r="U1509" s="4"/>
      <c r="V1509" s="4"/>
      <c r="W1509" s="4">
        <v>0</v>
      </c>
      <c r="X1509" s="4">
        <v>1</v>
      </c>
      <c r="Y1509" s="4">
        <v>0</v>
      </c>
      <c r="Z1509" s="4"/>
      <c r="AA1509" s="4"/>
      <c r="AB1509" s="4"/>
    </row>
    <row r="1510" spans="1:28" x14ac:dyDescent="0.2">
      <c r="A1510" s="4">
        <v>50</v>
      </c>
      <c r="B1510" s="4">
        <v>0</v>
      </c>
      <c r="C1510" s="4">
        <v>0</v>
      </c>
      <c r="D1510" s="4">
        <v>1</v>
      </c>
      <c r="E1510" s="4">
        <v>206</v>
      </c>
      <c r="F1510" s="4">
        <f>ROUND(Source!T1489,O1510)</f>
        <v>0</v>
      </c>
      <c r="G1510" s="4" t="s">
        <v>146</v>
      </c>
      <c r="H1510" s="4" t="s">
        <v>147</v>
      </c>
      <c r="I1510" s="4"/>
      <c r="J1510" s="4"/>
      <c r="K1510" s="4">
        <v>206</v>
      </c>
      <c r="L1510" s="4">
        <v>20</v>
      </c>
      <c r="M1510" s="4">
        <v>1</v>
      </c>
      <c r="N1510" s="4" t="s">
        <v>3</v>
      </c>
      <c r="O1510" s="4">
        <v>2</v>
      </c>
      <c r="P1510" s="4"/>
      <c r="Q1510" s="4"/>
      <c r="R1510" s="4"/>
      <c r="S1510" s="4"/>
      <c r="T1510" s="4"/>
      <c r="U1510" s="4"/>
      <c r="V1510" s="4"/>
      <c r="W1510" s="4">
        <v>0</v>
      </c>
      <c r="X1510" s="4">
        <v>1</v>
      </c>
      <c r="Y1510" s="4">
        <v>0</v>
      </c>
      <c r="Z1510" s="4"/>
      <c r="AA1510" s="4"/>
      <c r="AB1510" s="4"/>
    </row>
    <row r="1511" spans="1:28" x14ac:dyDescent="0.2">
      <c r="A1511" s="4">
        <v>50</v>
      </c>
      <c r="B1511" s="4">
        <v>0</v>
      </c>
      <c r="C1511" s="4">
        <v>0</v>
      </c>
      <c r="D1511" s="4">
        <v>1</v>
      </c>
      <c r="E1511" s="4">
        <v>207</v>
      </c>
      <c r="F1511" s="4">
        <f>Source!U1489</f>
        <v>0</v>
      </c>
      <c r="G1511" s="4" t="s">
        <v>148</v>
      </c>
      <c r="H1511" s="4" t="s">
        <v>149</v>
      </c>
      <c r="I1511" s="4"/>
      <c r="J1511" s="4"/>
      <c r="K1511" s="4">
        <v>207</v>
      </c>
      <c r="L1511" s="4">
        <v>21</v>
      </c>
      <c r="M1511" s="4">
        <v>1</v>
      </c>
      <c r="N1511" s="4" t="s">
        <v>3</v>
      </c>
      <c r="O1511" s="4">
        <v>-1</v>
      </c>
      <c r="P1511" s="4"/>
      <c r="Q1511" s="4"/>
      <c r="R1511" s="4"/>
      <c r="S1511" s="4"/>
      <c r="T1511" s="4"/>
      <c r="U1511" s="4"/>
      <c r="V1511" s="4"/>
      <c r="W1511" s="4">
        <v>0</v>
      </c>
      <c r="X1511" s="4">
        <v>1</v>
      </c>
      <c r="Y1511" s="4">
        <v>0</v>
      </c>
      <c r="Z1511" s="4"/>
      <c r="AA1511" s="4"/>
      <c r="AB1511" s="4"/>
    </row>
    <row r="1512" spans="1:28" x14ac:dyDescent="0.2">
      <c r="A1512" s="4">
        <v>50</v>
      </c>
      <c r="B1512" s="4">
        <v>0</v>
      </c>
      <c r="C1512" s="4">
        <v>0</v>
      </c>
      <c r="D1512" s="4">
        <v>1</v>
      </c>
      <c r="E1512" s="4">
        <v>208</v>
      </c>
      <c r="F1512" s="4">
        <f>Source!V1489</f>
        <v>0</v>
      </c>
      <c r="G1512" s="4" t="s">
        <v>150</v>
      </c>
      <c r="H1512" s="4" t="s">
        <v>151</v>
      </c>
      <c r="I1512" s="4"/>
      <c r="J1512" s="4"/>
      <c r="K1512" s="4">
        <v>208</v>
      </c>
      <c r="L1512" s="4">
        <v>22</v>
      </c>
      <c r="M1512" s="4">
        <v>1</v>
      </c>
      <c r="N1512" s="4" t="s">
        <v>3</v>
      </c>
      <c r="O1512" s="4">
        <v>-1</v>
      </c>
      <c r="P1512" s="4"/>
      <c r="Q1512" s="4"/>
      <c r="R1512" s="4"/>
      <c r="S1512" s="4"/>
      <c r="T1512" s="4"/>
      <c r="U1512" s="4"/>
      <c r="V1512" s="4"/>
      <c r="W1512" s="4">
        <v>0</v>
      </c>
      <c r="X1512" s="4">
        <v>1</v>
      </c>
      <c r="Y1512" s="4">
        <v>0</v>
      </c>
      <c r="Z1512" s="4"/>
      <c r="AA1512" s="4"/>
      <c r="AB1512" s="4"/>
    </row>
    <row r="1513" spans="1:28" x14ac:dyDescent="0.2">
      <c r="A1513" s="4">
        <v>50</v>
      </c>
      <c r="B1513" s="4">
        <v>0</v>
      </c>
      <c r="C1513" s="4">
        <v>0</v>
      </c>
      <c r="D1513" s="4">
        <v>1</v>
      </c>
      <c r="E1513" s="4">
        <v>209</v>
      </c>
      <c r="F1513" s="4">
        <f>ROUND(Source!W1489,O1513)</f>
        <v>0</v>
      </c>
      <c r="G1513" s="4" t="s">
        <v>152</v>
      </c>
      <c r="H1513" s="4" t="s">
        <v>153</v>
      </c>
      <c r="I1513" s="4"/>
      <c r="J1513" s="4"/>
      <c r="K1513" s="4">
        <v>209</v>
      </c>
      <c r="L1513" s="4">
        <v>23</v>
      </c>
      <c r="M1513" s="4">
        <v>1</v>
      </c>
      <c r="N1513" s="4" t="s">
        <v>3</v>
      </c>
      <c r="O1513" s="4">
        <v>2</v>
      </c>
      <c r="P1513" s="4"/>
      <c r="Q1513" s="4"/>
      <c r="R1513" s="4"/>
      <c r="S1513" s="4"/>
      <c r="T1513" s="4"/>
      <c r="U1513" s="4"/>
      <c r="V1513" s="4"/>
      <c r="W1513" s="4">
        <v>0</v>
      </c>
      <c r="X1513" s="4">
        <v>1</v>
      </c>
      <c r="Y1513" s="4">
        <v>0</v>
      </c>
      <c r="Z1513" s="4"/>
      <c r="AA1513" s="4"/>
      <c r="AB1513" s="4"/>
    </row>
    <row r="1514" spans="1:28" x14ac:dyDescent="0.2">
      <c r="A1514" s="4">
        <v>50</v>
      </c>
      <c r="B1514" s="4">
        <v>0</v>
      </c>
      <c r="C1514" s="4">
        <v>0</v>
      </c>
      <c r="D1514" s="4">
        <v>1</v>
      </c>
      <c r="E1514" s="4">
        <v>233</v>
      </c>
      <c r="F1514" s="4">
        <f>ROUND(Source!BD1489,O1514)</f>
        <v>0</v>
      </c>
      <c r="G1514" s="4" t="s">
        <v>154</v>
      </c>
      <c r="H1514" s="4" t="s">
        <v>155</v>
      </c>
      <c r="I1514" s="4"/>
      <c r="J1514" s="4"/>
      <c r="K1514" s="4">
        <v>233</v>
      </c>
      <c r="L1514" s="4">
        <v>24</v>
      </c>
      <c r="M1514" s="4">
        <v>3</v>
      </c>
      <c r="N1514" s="4" t="s">
        <v>3</v>
      </c>
      <c r="O1514" s="4">
        <v>2</v>
      </c>
      <c r="P1514" s="4"/>
      <c r="Q1514" s="4"/>
      <c r="R1514" s="4"/>
      <c r="S1514" s="4"/>
      <c r="T1514" s="4"/>
      <c r="U1514" s="4"/>
      <c r="V1514" s="4"/>
      <c r="W1514" s="4">
        <v>0</v>
      </c>
      <c r="X1514" s="4">
        <v>1</v>
      </c>
      <c r="Y1514" s="4">
        <v>0</v>
      </c>
      <c r="Z1514" s="4"/>
      <c r="AA1514" s="4"/>
      <c r="AB1514" s="4"/>
    </row>
    <row r="1515" spans="1:28" x14ac:dyDescent="0.2">
      <c r="A1515" s="4">
        <v>50</v>
      </c>
      <c r="B1515" s="4">
        <v>0</v>
      </c>
      <c r="C1515" s="4">
        <v>0</v>
      </c>
      <c r="D1515" s="4">
        <v>1</v>
      </c>
      <c r="E1515" s="4">
        <v>210</v>
      </c>
      <c r="F1515" s="4">
        <f>ROUND(Source!X1489,O1515)</f>
        <v>0</v>
      </c>
      <c r="G1515" s="4" t="s">
        <v>156</v>
      </c>
      <c r="H1515" s="4" t="s">
        <v>157</v>
      </c>
      <c r="I1515" s="4"/>
      <c r="J1515" s="4"/>
      <c r="K1515" s="4">
        <v>210</v>
      </c>
      <c r="L1515" s="4">
        <v>25</v>
      </c>
      <c r="M1515" s="4">
        <v>1</v>
      </c>
      <c r="N1515" s="4" t="s">
        <v>3</v>
      </c>
      <c r="O1515" s="4">
        <v>2</v>
      </c>
      <c r="P1515" s="4"/>
      <c r="Q1515" s="4"/>
      <c r="R1515" s="4"/>
      <c r="S1515" s="4"/>
      <c r="T1515" s="4"/>
      <c r="U1515" s="4"/>
      <c r="V1515" s="4"/>
      <c r="W1515" s="4">
        <v>0</v>
      </c>
      <c r="X1515" s="4">
        <v>1</v>
      </c>
      <c r="Y1515" s="4">
        <v>0</v>
      </c>
      <c r="Z1515" s="4"/>
      <c r="AA1515" s="4"/>
      <c r="AB1515" s="4"/>
    </row>
    <row r="1516" spans="1:28" x14ac:dyDescent="0.2">
      <c r="A1516" s="4">
        <v>50</v>
      </c>
      <c r="B1516" s="4">
        <v>0</v>
      </c>
      <c r="C1516" s="4">
        <v>0</v>
      </c>
      <c r="D1516" s="4">
        <v>1</v>
      </c>
      <c r="E1516" s="4">
        <v>211</v>
      </c>
      <c r="F1516" s="4">
        <f>ROUND(Source!Y1489,O1516)</f>
        <v>0</v>
      </c>
      <c r="G1516" s="4" t="s">
        <v>158</v>
      </c>
      <c r="H1516" s="4" t="s">
        <v>159</v>
      </c>
      <c r="I1516" s="4"/>
      <c r="J1516" s="4"/>
      <c r="K1516" s="4">
        <v>211</v>
      </c>
      <c r="L1516" s="4">
        <v>26</v>
      </c>
      <c r="M1516" s="4">
        <v>1</v>
      </c>
      <c r="N1516" s="4" t="s">
        <v>3</v>
      </c>
      <c r="O1516" s="4">
        <v>2</v>
      </c>
      <c r="P1516" s="4"/>
      <c r="Q1516" s="4"/>
      <c r="R1516" s="4"/>
      <c r="S1516" s="4"/>
      <c r="T1516" s="4"/>
      <c r="U1516" s="4"/>
      <c r="V1516" s="4"/>
      <c r="W1516" s="4">
        <v>0</v>
      </c>
      <c r="X1516" s="4">
        <v>1</v>
      </c>
      <c r="Y1516" s="4">
        <v>0</v>
      </c>
      <c r="Z1516" s="4"/>
      <c r="AA1516" s="4"/>
      <c r="AB1516" s="4"/>
    </row>
    <row r="1517" spans="1:28" x14ac:dyDescent="0.2">
      <c r="A1517" s="4">
        <v>50</v>
      </c>
      <c r="B1517" s="4">
        <v>0</v>
      </c>
      <c r="C1517" s="4">
        <v>0</v>
      </c>
      <c r="D1517" s="4">
        <v>1</v>
      </c>
      <c r="E1517" s="4">
        <v>0</v>
      </c>
      <c r="F1517" s="4">
        <f>ROUND(Source!AR1489,O1517)</f>
        <v>0</v>
      </c>
      <c r="G1517" s="4" t="s">
        <v>160</v>
      </c>
      <c r="H1517" s="4" t="s">
        <v>161</v>
      </c>
      <c r="I1517" s="4"/>
      <c r="J1517" s="4"/>
      <c r="K1517" s="4">
        <v>224</v>
      </c>
      <c r="L1517" s="4">
        <v>27</v>
      </c>
      <c r="M1517" s="4">
        <v>0</v>
      </c>
      <c r="N1517" s="4" t="s">
        <v>3</v>
      </c>
      <c r="O1517" s="4">
        <v>2</v>
      </c>
      <c r="P1517" s="4"/>
      <c r="Q1517" s="4"/>
      <c r="R1517" s="4"/>
      <c r="S1517" s="4"/>
      <c r="T1517" s="4"/>
      <c r="U1517" s="4"/>
      <c r="V1517" s="4"/>
      <c r="W1517" s="4">
        <v>0</v>
      </c>
      <c r="X1517" s="4">
        <v>1</v>
      </c>
      <c r="Y1517" s="4">
        <v>0</v>
      </c>
      <c r="Z1517" s="4"/>
      <c r="AA1517" s="4"/>
      <c r="AB1517" s="4"/>
    </row>
    <row r="1518" spans="1:28" x14ac:dyDescent="0.2">
      <c r="A1518" s="4">
        <v>50</v>
      </c>
      <c r="B1518" s="4">
        <v>0</v>
      </c>
      <c r="C1518" s="4">
        <v>0</v>
      </c>
      <c r="D1518" s="4">
        <v>2</v>
      </c>
      <c r="E1518" s="4">
        <v>0</v>
      </c>
      <c r="F1518" s="4">
        <f>ROUND(F1517*20/100,O1518)</f>
        <v>0</v>
      </c>
      <c r="G1518" s="4" t="s">
        <v>339</v>
      </c>
      <c r="H1518" s="4" t="s">
        <v>340</v>
      </c>
      <c r="I1518" s="4"/>
      <c r="J1518" s="4"/>
      <c r="K1518" s="4">
        <v>212</v>
      </c>
      <c r="L1518" s="4">
        <v>28</v>
      </c>
      <c r="M1518" s="4">
        <v>0</v>
      </c>
      <c r="N1518" s="4" t="s">
        <v>3</v>
      </c>
      <c r="O1518" s="4">
        <v>0</v>
      </c>
      <c r="P1518" s="4"/>
      <c r="Q1518" s="4"/>
      <c r="R1518" s="4"/>
      <c r="S1518" s="4"/>
      <c r="T1518" s="4"/>
      <c r="U1518" s="4"/>
      <c r="V1518" s="4"/>
      <c r="W1518" s="4">
        <v>0</v>
      </c>
      <c r="X1518" s="4">
        <v>1</v>
      </c>
      <c r="Y1518" s="4">
        <v>0</v>
      </c>
      <c r="Z1518" s="4"/>
      <c r="AA1518" s="4"/>
      <c r="AB1518" s="4"/>
    </row>
    <row r="1519" spans="1:28" x14ac:dyDescent="0.2">
      <c r="A1519" s="4">
        <v>50</v>
      </c>
      <c r="B1519" s="4">
        <v>0</v>
      </c>
      <c r="C1519" s="4">
        <v>0</v>
      </c>
      <c r="D1519" s="4">
        <v>2</v>
      </c>
      <c r="E1519" s="4">
        <v>224</v>
      </c>
      <c r="F1519" s="4">
        <f>ROUND(F1517+F1518,O1519)</f>
        <v>0</v>
      </c>
      <c r="G1519" s="4" t="s">
        <v>341</v>
      </c>
      <c r="H1519" s="4" t="s">
        <v>342</v>
      </c>
      <c r="I1519" s="4"/>
      <c r="J1519" s="4"/>
      <c r="K1519" s="4">
        <v>212</v>
      </c>
      <c r="L1519" s="4">
        <v>29</v>
      </c>
      <c r="M1519" s="4">
        <v>0</v>
      </c>
      <c r="N1519" s="4" t="s">
        <v>3</v>
      </c>
      <c r="O1519" s="4">
        <v>0</v>
      </c>
      <c r="P1519" s="4"/>
      <c r="Q1519" s="4"/>
      <c r="R1519" s="4"/>
      <c r="S1519" s="4"/>
      <c r="T1519" s="4"/>
      <c r="U1519" s="4"/>
      <c r="V1519" s="4"/>
      <c r="W1519" s="4">
        <v>0</v>
      </c>
      <c r="X1519" s="4">
        <v>1</v>
      </c>
      <c r="Y1519" s="4">
        <v>0</v>
      </c>
      <c r="Z1519" s="4"/>
      <c r="AA1519" s="4"/>
      <c r="AB1519" s="4"/>
    </row>
    <row r="1520" spans="1:28" x14ac:dyDescent="0.2">
      <c r="A1520" s="4">
        <v>50</v>
      </c>
      <c r="B1520" s="4">
        <v>0</v>
      </c>
      <c r="C1520" s="4">
        <v>0</v>
      </c>
      <c r="D1520" s="4">
        <v>2</v>
      </c>
      <c r="E1520" s="4">
        <v>0</v>
      </c>
      <c r="F1520" s="4">
        <f>ROUND(F1519*0.99417008593,O1520)</f>
        <v>0</v>
      </c>
      <c r="G1520" s="4" t="s">
        <v>1013</v>
      </c>
      <c r="H1520" s="4" t="s">
        <v>1058</v>
      </c>
      <c r="I1520" s="4"/>
      <c r="J1520" s="4"/>
      <c r="K1520" s="4">
        <v>212</v>
      </c>
      <c r="L1520" s="4">
        <v>30</v>
      </c>
      <c r="M1520" s="4">
        <v>0</v>
      </c>
      <c r="N1520" s="4" t="s">
        <v>3</v>
      </c>
      <c r="O1520" s="4">
        <v>2</v>
      </c>
      <c r="P1520" s="4"/>
      <c r="Q1520" s="4"/>
      <c r="R1520" s="4"/>
      <c r="S1520" s="4"/>
      <c r="T1520" s="4"/>
      <c r="U1520" s="4"/>
      <c r="V1520" s="4"/>
      <c r="W1520" s="4">
        <v>0</v>
      </c>
      <c r="X1520" s="4">
        <v>1</v>
      </c>
      <c r="Y1520" s="4">
        <v>0</v>
      </c>
      <c r="Z1520" s="4"/>
      <c r="AA1520" s="4"/>
      <c r="AB1520" s="4"/>
    </row>
    <row r="1522" spans="1:245" x14ac:dyDescent="0.2">
      <c r="A1522" s="1">
        <v>3</v>
      </c>
      <c r="B1522" s="1">
        <v>0</v>
      </c>
      <c r="C1522" s="1"/>
      <c r="D1522" s="1">
        <f>ROW(A1754)</f>
        <v>1754</v>
      </c>
      <c r="E1522" s="1"/>
      <c r="F1522" s="1" t="s">
        <v>17</v>
      </c>
      <c r="G1522" s="1" t="s">
        <v>1059</v>
      </c>
      <c r="H1522" s="1" t="s">
        <v>3</v>
      </c>
      <c r="I1522" s="1">
        <v>0</v>
      </c>
      <c r="J1522" s="1" t="s">
        <v>3</v>
      </c>
      <c r="K1522" s="1">
        <v>0</v>
      </c>
      <c r="L1522" s="1" t="s">
        <v>3</v>
      </c>
      <c r="M1522" s="1" t="s">
        <v>3</v>
      </c>
      <c r="N1522" s="1"/>
      <c r="O1522" s="1"/>
      <c r="P1522" s="1"/>
      <c r="Q1522" s="1"/>
      <c r="R1522" s="1"/>
      <c r="S1522" s="1">
        <v>30589571</v>
      </c>
      <c r="T1522" s="1"/>
      <c r="U1522" s="1" t="s">
        <v>3</v>
      </c>
      <c r="V1522" s="1">
        <v>0</v>
      </c>
      <c r="W1522" s="1"/>
      <c r="X1522" s="1"/>
      <c r="Y1522" s="1"/>
      <c r="Z1522" s="1"/>
      <c r="AA1522" s="1"/>
      <c r="AB1522" s="1" t="s">
        <v>3</v>
      </c>
      <c r="AC1522" s="1" t="s">
        <v>3</v>
      </c>
      <c r="AD1522" s="1" t="s">
        <v>3</v>
      </c>
      <c r="AE1522" s="1" t="s">
        <v>3</v>
      </c>
      <c r="AF1522" s="1" t="s">
        <v>3</v>
      </c>
      <c r="AG1522" s="1" t="s">
        <v>3</v>
      </c>
      <c r="AH1522" s="1"/>
      <c r="AI1522" s="1"/>
      <c r="AJ1522" s="1"/>
      <c r="AK1522" s="1"/>
      <c r="AL1522" s="1"/>
      <c r="AM1522" s="1"/>
      <c r="AN1522" s="1"/>
      <c r="AO1522" s="1"/>
      <c r="AP1522" s="1" t="s">
        <v>3</v>
      </c>
      <c r="AQ1522" s="1" t="s">
        <v>3</v>
      </c>
      <c r="AR1522" s="1" t="s">
        <v>3</v>
      </c>
      <c r="AS1522" s="1"/>
      <c r="AT1522" s="1"/>
      <c r="AU1522" s="1"/>
      <c r="AV1522" s="1"/>
      <c r="AW1522" s="1"/>
      <c r="AX1522" s="1"/>
      <c r="AY1522" s="1"/>
      <c r="AZ1522" s="1" t="s">
        <v>3</v>
      </c>
      <c r="BA1522" s="1"/>
      <c r="BB1522" s="1" t="s">
        <v>3</v>
      </c>
      <c r="BC1522" s="1" t="s">
        <v>3</v>
      </c>
      <c r="BD1522" s="1" t="s">
        <v>3</v>
      </c>
      <c r="BE1522" s="1" t="s">
        <v>3</v>
      </c>
      <c r="BF1522" s="1" t="s">
        <v>3</v>
      </c>
      <c r="BG1522" s="1" t="s">
        <v>3</v>
      </c>
      <c r="BH1522" s="1" t="s">
        <v>3</v>
      </c>
      <c r="BI1522" s="1" t="s">
        <v>3</v>
      </c>
      <c r="BJ1522" s="1" t="s">
        <v>3</v>
      </c>
      <c r="BK1522" s="1" t="s">
        <v>3</v>
      </c>
      <c r="BL1522" s="1" t="s">
        <v>3</v>
      </c>
      <c r="BM1522" s="1" t="s">
        <v>3</v>
      </c>
      <c r="BN1522" s="1" t="s">
        <v>3</v>
      </c>
      <c r="BO1522" s="1" t="s">
        <v>3</v>
      </c>
      <c r="BP1522" s="1" t="s">
        <v>3</v>
      </c>
      <c r="BQ1522" s="1"/>
      <c r="BR1522" s="1"/>
      <c r="BS1522" s="1"/>
      <c r="BT1522" s="1"/>
      <c r="BU1522" s="1"/>
      <c r="BV1522" s="1"/>
      <c r="BW1522" s="1"/>
      <c r="BX1522" s="1">
        <v>0</v>
      </c>
      <c r="BY1522" s="1"/>
      <c r="BZ1522" s="1"/>
      <c r="CA1522" s="1"/>
      <c r="CB1522" s="1"/>
      <c r="CC1522" s="1"/>
      <c r="CD1522" s="1"/>
      <c r="CE1522" s="1"/>
      <c r="CF1522" s="1">
        <v>0</v>
      </c>
      <c r="CG1522" s="1">
        <v>0</v>
      </c>
      <c r="CH1522" s="1"/>
      <c r="CI1522" s="1" t="s">
        <v>3</v>
      </c>
      <c r="CJ1522" s="1" t="s">
        <v>3</v>
      </c>
      <c r="CK1522" t="s">
        <v>3</v>
      </c>
      <c r="CL1522" t="s">
        <v>3</v>
      </c>
      <c r="CM1522" t="s">
        <v>3</v>
      </c>
      <c r="CN1522" t="s">
        <v>3</v>
      </c>
      <c r="CO1522" t="s">
        <v>3</v>
      </c>
      <c r="CP1522" t="s">
        <v>3</v>
      </c>
      <c r="CQ1522" t="s">
        <v>3</v>
      </c>
    </row>
    <row r="1524" spans="1:245" x14ac:dyDescent="0.2">
      <c r="A1524" s="2">
        <v>52</v>
      </c>
      <c r="B1524" s="2">
        <f t="shared" ref="B1524:G1524" si="1200">B1754</f>
        <v>0</v>
      </c>
      <c r="C1524" s="2">
        <f t="shared" si="1200"/>
        <v>3</v>
      </c>
      <c r="D1524" s="2">
        <f t="shared" si="1200"/>
        <v>1522</v>
      </c>
      <c r="E1524" s="2">
        <f t="shared" si="1200"/>
        <v>0</v>
      </c>
      <c r="F1524" s="2" t="str">
        <f t="shared" si="1200"/>
        <v>Новая локальная смета</v>
      </c>
      <c r="G1524" s="2" t="str">
        <f t="shared" si="1200"/>
        <v>Кап.ремонт системы ХВС МКД по адресу г.Тверь, ул.Советская, д.64</v>
      </c>
      <c r="H1524" s="2"/>
      <c r="I1524" s="2"/>
      <c r="J1524" s="2"/>
      <c r="K1524" s="2"/>
      <c r="L1524" s="2"/>
      <c r="M1524" s="2"/>
      <c r="N1524" s="2"/>
      <c r="O1524" s="2">
        <f t="shared" ref="O1524:AT1524" si="1201">O1754</f>
        <v>0</v>
      </c>
      <c r="P1524" s="2">
        <f t="shared" si="1201"/>
        <v>0</v>
      </c>
      <c r="Q1524" s="2">
        <f t="shared" si="1201"/>
        <v>0</v>
      </c>
      <c r="R1524" s="2">
        <f t="shared" si="1201"/>
        <v>0</v>
      </c>
      <c r="S1524" s="2">
        <f t="shared" si="1201"/>
        <v>0</v>
      </c>
      <c r="T1524" s="2">
        <f t="shared" si="1201"/>
        <v>0</v>
      </c>
      <c r="U1524" s="2">
        <f t="shared" si="1201"/>
        <v>0</v>
      </c>
      <c r="V1524" s="2">
        <f t="shared" si="1201"/>
        <v>0</v>
      </c>
      <c r="W1524" s="2">
        <f t="shared" si="1201"/>
        <v>0</v>
      </c>
      <c r="X1524" s="2">
        <f t="shared" si="1201"/>
        <v>0</v>
      </c>
      <c r="Y1524" s="2">
        <f t="shared" si="1201"/>
        <v>0</v>
      </c>
      <c r="Z1524" s="2">
        <f t="shared" si="1201"/>
        <v>0</v>
      </c>
      <c r="AA1524" s="2">
        <f t="shared" si="1201"/>
        <v>0</v>
      </c>
      <c r="AB1524" s="2">
        <f t="shared" si="1201"/>
        <v>0</v>
      </c>
      <c r="AC1524" s="2">
        <f t="shared" si="1201"/>
        <v>0</v>
      </c>
      <c r="AD1524" s="2">
        <f t="shared" si="1201"/>
        <v>0</v>
      </c>
      <c r="AE1524" s="2">
        <f t="shared" si="1201"/>
        <v>0</v>
      </c>
      <c r="AF1524" s="2">
        <f t="shared" si="1201"/>
        <v>0</v>
      </c>
      <c r="AG1524" s="2">
        <f t="shared" si="1201"/>
        <v>0</v>
      </c>
      <c r="AH1524" s="2">
        <f t="shared" si="1201"/>
        <v>0</v>
      </c>
      <c r="AI1524" s="2">
        <f t="shared" si="1201"/>
        <v>0</v>
      </c>
      <c r="AJ1524" s="2">
        <f t="shared" si="1201"/>
        <v>0</v>
      </c>
      <c r="AK1524" s="2">
        <f t="shared" si="1201"/>
        <v>0</v>
      </c>
      <c r="AL1524" s="2">
        <f t="shared" si="1201"/>
        <v>0</v>
      </c>
      <c r="AM1524" s="2">
        <f t="shared" si="1201"/>
        <v>0</v>
      </c>
      <c r="AN1524" s="2">
        <f t="shared" si="1201"/>
        <v>0</v>
      </c>
      <c r="AO1524" s="2">
        <f t="shared" si="1201"/>
        <v>0</v>
      </c>
      <c r="AP1524" s="2">
        <f t="shared" si="1201"/>
        <v>0</v>
      </c>
      <c r="AQ1524" s="2">
        <f t="shared" si="1201"/>
        <v>0</v>
      </c>
      <c r="AR1524" s="2">
        <f t="shared" si="1201"/>
        <v>0</v>
      </c>
      <c r="AS1524" s="2">
        <f t="shared" si="1201"/>
        <v>0</v>
      </c>
      <c r="AT1524" s="2">
        <f t="shared" si="1201"/>
        <v>0</v>
      </c>
      <c r="AU1524" s="2">
        <f t="shared" ref="AU1524:BZ1524" si="1202">AU1754</f>
        <v>0</v>
      </c>
      <c r="AV1524" s="2">
        <f t="shared" si="1202"/>
        <v>0</v>
      </c>
      <c r="AW1524" s="2">
        <f t="shared" si="1202"/>
        <v>0</v>
      </c>
      <c r="AX1524" s="2">
        <f t="shared" si="1202"/>
        <v>0</v>
      </c>
      <c r="AY1524" s="2">
        <f t="shared" si="1202"/>
        <v>0</v>
      </c>
      <c r="AZ1524" s="2">
        <f t="shared" si="1202"/>
        <v>0</v>
      </c>
      <c r="BA1524" s="2">
        <f t="shared" si="1202"/>
        <v>0</v>
      </c>
      <c r="BB1524" s="2">
        <f t="shared" si="1202"/>
        <v>0</v>
      </c>
      <c r="BC1524" s="2">
        <f t="shared" si="1202"/>
        <v>0</v>
      </c>
      <c r="BD1524" s="2">
        <f t="shared" si="1202"/>
        <v>0</v>
      </c>
      <c r="BE1524" s="2">
        <f t="shared" si="1202"/>
        <v>0</v>
      </c>
      <c r="BF1524" s="2">
        <f t="shared" si="1202"/>
        <v>0</v>
      </c>
      <c r="BG1524" s="2">
        <f t="shared" si="1202"/>
        <v>0</v>
      </c>
      <c r="BH1524" s="2">
        <f t="shared" si="1202"/>
        <v>0</v>
      </c>
      <c r="BI1524" s="2">
        <f t="shared" si="1202"/>
        <v>0</v>
      </c>
      <c r="BJ1524" s="2">
        <f t="shared" si="1202"/>
        <v>0</v>
      </c>
      <c r="BK1524" s="2">
        <f t="shared" si="1202"/>
        <v>0</v>
      </c>
      <c r="BL1524" s="2">
        <f t="shared" si="1202"/>
        <v>0</v>
      </c>
      <c r="BM1524" s="2">
        <f t="shared" si="1202"/>
        <v>0</v>
      </c>
      <c r="BN1524" s="2">
        <f t="shared" si="1202"/>
        <v>0</v>
      </c>
      <c r="BO1524" s="2">
        <f t="shared" si="1202"/>
        <v>0</v>
      </c>
      <c r="BP1524" s="2">
        <f t="shared" si="1202"/>
        <v>0</v>
      </c>
      <c r="BQ1524" s="2">
        <f t="shared" si="1202"/>
        <v>0</v>
      </c>
      <c r="BR1524" s="2">
        <f t="shared" si="1202"/>
        <v>0</v>
      </c>
      <c r="BS1524" s="2">
        <f t="shared" si="1202"/>
        <v>0</v>
      </c>
      <c r="BT1524" s="2">
        <f t="shared" si="1202"/>
        <v>0</v>
      </c>
      <c r="BU1524" s="2">
        <f t="shared" si="1202"/>
        <v>0</v>
      </c>
      <c r="BV1524" s="2">
        <f t="shared" si="1202"/>
        <v>0</v>
      </c>
      <c r="BW1524" s="2">
        <f t="shared" si="1202"/>
        <v>0</v>
      </c>
      <c r="BX1524" s="2">
        <f t="shared" si="1202"/>
        <v>0</v>
      </c>
      <c r="BY1524" s="2">
        <f t="shared" si="1202"/>
        <v>0</v>
      </c>
      <c r="BZ1524" s="2">
        <f t="shared" si="1202"/>
        <v>0</v>
      </c>
      <c r="CA1524" s="2">
        <f t="shared" ref="CA1524:DF1524" si="1203">CA1754</f>
        <v>0</v>
      </c>
      <c r="CB1524" s="2">
        <f t="shared" si="1203"/>
        <v>0</v>
      </c>
      <c r="CC1524" s="2">
        <f t="shared" si="1203"/>
        <v>0</v>
      </c>
      <c r="CD1524" s="2">
        <f t="shared" si="1203"/>
        <v>0</v>
      </c>
      <c r="CE1524" s="2">
        <f t="shared" si="1203"/>
        <v>0</v>
      </c>
      <c r="CF1524" s="2">
        <f t="shared" si="1203"/>
        <v>0</v>
      </c>
      <c r="CG1524" s="2">
        <f t="shared" si="1203"/>
        <v>0</v>
      </c>
      <c r="CH1524" s="2">
        <f t="shared" si="1203"/>
        <v>0</v>
      </c>
      <c r="CI1524" s="2">
        <f t="shared" si="1203"/>
        <v>0</v>
      </c>
      <c r="CJ1524" s="2">
        <f t="shared" si="1203"/>
        <v>0</v>
      </c>
      <c r="CK1524" s="2">
        <f t="shared" si="1203"/>
        <v>0</v>
      </c>
      <c r="CL1524" s="2">
        <f t="shared" si="1203"/>
        <v>0</v>
      </c>
      <c r="CM1524" s="2">
        <f t="shared" si="1203"/>
        <v>0</v>
      </c>
      <c r="CN1524" s="2">
        <f t="shared" si="1203"/>
        <v>0</v>
      </c>
      <c r="CO1524" s="2">
        <f t="shared" si="1203"/>
        <v>0</v>
      </c>
      <c r="CP1524" s="2">
        <f t="shared" si="1203"/>
        <v>0</v>
      </c>
      <c r="CQ1524" s="2">
        <f t="shared" si="1203"/>
        <v>0</v>
      </c>
      <c r="CR1524" s="2">
        <f t="shared" si="1203"/>
        <v>0</v>
      </c>
      <c r="CS1524" s="2">
        <f t="shared" si="1203"/>
        <v>0</v>
      </c>
      <c r="CT1524" s="2">
        <f t="shared" si="1203"/>
        <v>0</v>
      </c>
      <c r="CU1524" s="2">
        <f t="shared" si="1203"/>
        <v>0</v>
      </c>
      <c r="CV1524" s="2">
        <f t="shared" si="1203"/>
        <v>0</v>
      </c>
      <c r="CW1524" s="2">
        <f t="shared" si="1203"/>
        <v>0</v>
      </c>
      <c r="CX1524" s="2">
        <f t="shared" si="1203"/>
        <v>0</v>
      </c>
      <c r="CY1524" s="2">
        <f t="shared" si="1203"/>
        <v>0</v>
      </c>
      <c r="CZ1524" s="2">
        <f t="shared" si="1203"/>
        <v>0</v>
      </c>
      <c r="DA1524" s="2">
        <f t="shared" si="1203"/>
        <v>0</v>
      </c>
      <c r="DB1524" s="2">
        <f t="shared" si="1203"/>
        <v>0</v>
      </c>
      <c r="DC1524" s="2">
        <f t="shared" si="1203"/>
        <v>0</v>
      </c>
      <c r="DD1524" s="2">
        <f t="shared" si="1203"/>
        <v>0</v>
      </c>
      <c r="DE1524" s="2">
        <f t="shared" si="1203"/>
        <v>0</v>
      </c>
      <c r="DF1524" s="2">
        <f t="shared" si="1203"/>
        <v>0</v>
      </c>
      <c r="DG1524" s="3">
        <f t="shared" ref="DG1524:EL1524" si="1204">DG1754</f>
        <v>0</v>
      </c>
      <c r="DH1524" s="3">
        <f t="shared" si="1204"/>
        <v>0</v>
      </c>
      <c r="DI1524" s="3">
        <f t="shared" si="1204"/>
        <v>0</v>
      </c>
      <c r="DJ1524" s="3">
        <f t="shared" si="1204"/>
        <v>0</v>
      </c>
      <c r="DK1524" s="3">
        <f t="shared" si="1204"/>
        <v>0</v>
      </c>
      <c r="DL1524" s="3">
        <f t="shared" si="1204"/>
        <v>0</v>
      </c>
      <c r="DM1524" s="3">
        <f t="shared" si="1204"/>
        <v>0</v>
      </c>
      <c r="DN1524" s="3">
        <f t="shared" si="1204"/>
        <v>0</v>
      </c>
      <c r="DO1524" s="3">
        <f t="shared" si="1204"/>
        <v>0</v>
      </c>
      <c r="DP1524" s="3">
        <f t="shared" si="1204"/>
        <v>0</v>
      </c>
      <c r="DQ1524" s="3">
        <f t="shared" si="1204"/>
        <v>0</v>
      </c>
      <c r="DR1524" s="3">
        <f t="shared" si="1204"/>
        <v>0</v>
      </c>
      <c r="DS1524" s="3">
        <f t="shared" si="1204"/>
        <v>0</v>
      </c>
      <c r="DT1524" s="3">
        <f t="shared" si="1204"/>
        <v>0</v>
      </c>
      <c r="DU1524" s="3">
        <f t="shared" si="1204"/>
        <v>0</v>
      </c>
      <c r="DV1524" s="3">
        <f t="shared" si="1204"/>
        <v>0</v>
      </c>
      <c r="DW1524" s="3">
        <f t="shared" si="1204"/>
        <v>0</v>
      </c>
      <c r="DX1524" s="3">
        <f t="shared" si="1204"/>
        <v>0</v>
      </c>
      <c r="DY1524" s="3">
        <f t="shared" si="1204"/>
        <v>0</v>
      </c>
      <c r="DZ1524" s="3">
        <f t="shared" si="1204"/>
        <v>0</v>
      </c>
      <c r="EA1524" s="3">
        <f t="shared" si="1204"/>
        <v>0</v>
      </c>
      <c r="EB1524" s="3">
        <f t="shared" si="1204"/>
        <v>0</v>
      </c>
      <c r="EC1524" s="3">
        <f t="shared" si="1204"/>
        <v>0</v>
      </c>
      <c r="ED1524" s="3">
        <f t="shared" si="1204"/>
        <v>0</v>
      </c>
      <c r="EE1524" s="3">
        <f t="shared" si="1204"/>
        <v>0</v>
      </c>
      <c r="EF1524" s="3">
        <f t="shared" si="1204"/>
        <v>0</v>
      </c>
      <c r="EG1524" s="3">
        <f t="shared" si="1204"/>
        <v>0</v>
      </c>
      <c r="EH1524" s="3">
        <f t="shared" si="1204"/>
        <v>0</v>
      </c>
      <c r="EI1524" s="3">
        <f t="shared" si="1204"/>
        <v>0</v>
      </c>
      <c r="EJ1524" s="3">
        <f t="shared" si="1204"/>
        <v>0</v>
      </c>
      <c r="EK1524" s="3">
        <f t="shared" si="1204"/>
        <v>0</v>
      </c>
      <c r="EL1524" s="3">
        <f t="shared" si="1204"/>
        <v>0</v>
      </c>
      <c r="EM1524" s="3">
        <f t="shared" ref="EM1524:FR1524" si="1205">EM1754</f>
        <v>0</v>
      </c>
      <c r="EN1524" s="3">
        <f t="shared" si="1205"/>
        <v>0</v>
      </c>
      <c r="EO1524" s="3">
        <f t="shared" si="1205"/>
        <v>0</v>
      </c>
      <c r="EP1524" s="3">
        <f t="shared" si="1205"/>
        <v>0</v>
      </c>
      <c r="EQ1524" s="3">
        <f t="shared" si="1205"/>
        <v>0</v>
      </c>
      <c r="ER1524" s="3">
        <f t="shared" si="1205"/>
        <v>0</v>
      </c>
      <c r="ES1524" s="3">
        <f t="shared" si="1205"/>
        <v>0</v>
      </c>
      <c r="ET1524" s="3">
        <f t="shared" si="1205"/>
        <v>0</v>
      </c>
      <c r="EU1524" s="3">
        <f t="shared" si="1205"/>
        <v>0</v>
      </c>
      <c r="EV1524" s="3">
        <f t="shared" si="1205"/>
        <v>0</v>
      </c>
      <c r="EW1524" s="3">
        <f t="shared" si="1205"/>
        <v>0</v>
      </c>
      <c r="EX1524" s="3">
        <f t="shared" si="1205"/>
        <v>0</v>
      </c>
      <c r="EY1524" s="3">
        <f t="shared" si="1205"/>
        <v>0</v>
      </c>
      <c r="EZ1524" s="3">
        <f t="shared" si="1205"/>
        <v>0</v>
      </c>
      <c r="FA1524" s="3">
        <f t="shared" si="1205"/>
        <v>0</v>
      </c>
      <c r="FB1524" s="3">
        <f t="shared" si="1205"/>
        <v>0</v>
      </c>
      <c r="FC1524" s="3">
        <f t="shared" si="1205"/>
        <v>0</v>
      </c>
      <c r="FD1524" s="3">
        <f t="shared" si="1205"/>
        <v>0</v>
      </c>
      <c r="FE1524" s="3">
        <f t="shared" si="1205"/>
        <v>0</v>
      </c>
      <c r="FF1524" s="3">
        <f t="shared" si="1205"/>
        <v>0</v>
      </c>
      <c r="FG1524" s="3">
        <f t="shared" si="1205"/>
        <v>0</v>
      </c>
      <c r="FH1524" s="3">
        <f t="shared" si="1205"/>
        <v>0</v>
      </c>
      <c r="FI1524" s="3">
        <f t="shared" si="1205"/>
        <v>0</v>
      </c>
      <c r="FJ1524" s="3">
        <f t="shared" si="1205"/>
        <v>0</v>
      </c>
      <c r="FK1524" s="3">
        <f t="shared" si="1205"/>
        <v>0</v>
      </c>
      <c r="FL1524" s="3">
        <f t="shared" si="1205"/>
        <v>0</v>
      </c>
      <c r="FM1524" s="3">
        <f t="shared" si="1205"/>
        <v>0</v>
      </c>
      <c r="FN1524" s="3">
        <f t="shared" si="1205"/>
        <v>0</v>
      </c>
      <c r="FO1524" s="3">
        <f t="shared" si="1205"/>
        <v>0</v>
      </c>
      <c r="FP1524" s="3">
        <f t="shared" si="1205"/>
        <v>0</v>
      </c>
      <c r="FQ1524" s="3">
        <f t="shared" si="1205"/>
        <v>0</v>
      </c>
      <c r="FR1524" s="3">
        <f t="shared" si="1205"/>
        <v>0</v>
      </c>
      <c r="FS1524" s="3">
        <f t="shared" ref="FS1524:GX1524" si="1206">FS1754</f>
        <v>0</v>
      </c>
      <c r="FT1524" s="3">
        <f t="shared" si="1206"/>
        <v>0</v>
      </c>
      <c r="FU1524" s="3">
        <f t="shared" si="1206"/>
        <v>0</v>
      </c>
      <c r="FV1524" s="3">
        <f t="shared" si="1206"/>
        <v>0</v>
      </c>
      <c r="FW1524" s="3">
        <f t="shared" si="1206"/>
        <v>0</v>
      </c>
      <c r="FX1524" s="3">
        <f t="shared" si="1206"/>
        <v>0</v>
      </c>
      <c r="FY1524" s="3">
        <f t="shared" si="1206"/>
        <v>0</v>
      </c>
      <c r="FZ1524" s="3">
        <f t="shared" si="1206"/>
        <v>0</v>
      </c>
      <c r="GA1524" s="3">
        <f t="shared" si="1206"/>
        <v>0</v>
      </c>
      <c r="GB1524" s="3">
        <f t="shared" si="1206"/>
        <v>0</v>
      </c>
      <c r="GC1524" s="3">
        <f t="shared" si="1206"/>
        <v>0</v>
      </c>
      <c r="GD1524" s="3">
        <f t="shared" si="1206"/>
        <v>0</v>
      </c>
      <c r="GE1524" s="3">
        <f t="shared" si="1206"/>
        <v>0</v>
      </c>
      <c r="GF1524" s="3">
        <f t="shared" si="1206"/>
        <v>0</v>
      </c>
      <c r="GG1524" s="3">
        <f t="shared" si="1206"/>
        <v>0</v>
      </c>
      <c r="GH1524" s="3">
        <f t="shared" si="1206"/>
        <v>0</v>
      </c>
      <c r="GI1524" s="3">
        <f t="shared" si="1206"/>
        <v>0</v>
      </c>
      <c r="GJ1524" s="3">
        <f t="shared" si="1206"/>
        <v>0</v>
      </c>
      <c r="GK1524" s="3">
        <f t="shared" si="1206"/>
        <v>0</v>
      </c>
      <c r="GL1524" s="3">
        <f t="shared" si="1206"/>
        <v>0</v>
      </c>
      <c r="GM1524" s="3">
        <f t="shared" si="1206"/>
        <v>0</v>
      </c>
      <c r="GN1524" s="3">
        <f t="shared" si="1206"/>
        <v>0</v>
      </c>
      <c r="GO1524" s="3">
        <f t="shared" si="1206"/>
        <v>0</v>
      </c>
      <c r="GP1524" s="3">
        <f t="shared" si="1206"/>
        <v>0</v>
      </c>
      <c r="GQ1524" s="3">
        <f t="shared" si="1206"/>
        <v>0</v>
      </c>
      <c r="GR1524" s="3">
        <f t="shared" si="1206"/>
        <v>0</v>
      </c>
      <c r="GS1524" s="3">
        <f t="shared" si="1206"/>
        <v>0</v>
      </c>
      <c r="GT1524" s="3">
        <f t="shared" si="1206"/>
        <v>0</v>
      </c>
      <c r="GU1524" s="3">
        <f t="shared" si="1206"/>
        <v>0</v>
      </c>
      <c r="GV1524" s="3">
        <f t="shared" si="1206"/>
        <v>0</v>
      </c>
      <c r="GW1524" s="3">
        <f t="shared" si="1206"/>
        <v>0</v>
      </c>
      <c r="GX1524" s="3">
        <f t="shared" si="1206"/>
        <v>0</v>
      </c>
    </row>
    <row r="1526" spans="1:245" x14ac:dyDescent="0.2">
      <c r="A1526" s="1">
        <v>4</v>
      </c>
      <c r="B1526" s="1">
        <v>0</v>
      </c>
      <c r="C1526" s="1"/>
      <c r="D1526" s="1">
        <f>ROW(A1533)</f>
        <v>1533</v>
      </c>
      <c r="E1526" s="1"/>
      <c r="F1526" s="1" t="s">
        <v>19</v>
      </c>
      <c r="G1526" s="1" t="s">
        <v>1060</v>
      </c>
      <c r="H1526" s="1" t="s">
        <v>3</v>
      </c>
      <c r="I1526" s="1">
        <v>0</v>
      </c>
      <c r="J1526" s="1"/>
      <c r="K1526" s="1">
        <v>0</v>
      </c>
      <c r="L1526" s="1"/>
      <c r="M1526" s="1" t="s">
        <v>3</v>
      </c>
      <c r="N1526" s="1"/>
      <c r="O1526" s="1"/>
      <c r="P1526" s="1"/>
      <c r="Q1526" s="1"/>
      <c r="R1526" s="1"/>
      <c r="S1526" s="1">
        <v>30589571</v>
      </c>
      <c r="T1526" s="1"/>
      <c r="U1526" s="1" t="s">
        <v>3</v>
      </c>
      <c r="V1526" s="1">
        <v>0</v>
      </c>
      <c r="W1526" s="1"/>
      <c r="X1526" s="1"/>
      <c r="Y1526" s="1"/>
      <c r="Z1526" s="1"/>
      <c r="AA1526" s="1"/>
      <c r="AB1526" s="1" t="s">
        <v>3</v>
      </c>
      <c r="AC1526" s="1" t="s">
        <v>3</v>
      </c>
      <c r="AD1526" s="1" t="s">
        <v>3</v>
      </c>
      <c r="AE1526" s="1" t="s">
        <v>3</v>
      </c>
      <c r="AF1526" s="1" t="s">
        <v>3</v>
      </c>
      <c r="AG1526" s="1" t="s">
        <v>3</v>
      </c>
      <c r="AH1526" s="1"/>
      <c r="AI1526" s="1"/>
      <c r="AJ1526" s="1"/>
      <c r="AK1526" s="1"/>
      <c r="AL1526" s="1"/>
      <c r="AM1526" s="1"/>
      <c r="AN1526" s="1"/>
      <c r="AO1526" s="1"/>
      <c r="AP1526" s="1" t="s">
        <v>3</v>
      </c>
      <c r="AQ1526" s="1" t="s">
        <v>3</v>
      </c>
      <c r="AR1526" s="1" t="s">
        <v>3</v>
      </c>
      <c r="AS1526" s="1"/>
      <c r="AT1526" s="1"/>
      <c r="AU1526" s="1"/>
      <c r="AV1526" s="1"/>
      <c r="AW1526" s="1"/>
      <c r="AX1526" s="1"/>
      <c r="AY1526" s="1"/>
      <c r="AZ1526" s="1" t="s">
        <v>3</v>
      </c>
      <c r="BA1526" s="1"/>
      <c r="BB1526" s="1" t="s">
        <v>3</v>
      </c>
      <c r="BC1526" s="1" t="s">
        <v>3</v>
      </c>
      <c r="BD1526" s="1" t="s">
        <v>3</v>
      </c>
      <c r="BE1526" s="1" t="s">
        <v>3</v>
      </c>
      <c r="BF1526" s="1" t="s">
        <v>3</v>
      </c>
      <c r="BG1526" s="1" t="s">
        <v>3</v>
      </c>
      <c r="BH1526" s="1" t="s">
        <v>3</v>
      </c>
      <c r="BI1526" s="1" t="s">
        <v>3</v>
      </c>
      <c r="BJ1526" s="1" t="s">
        <v>3</v>
      </c>
      <c r="BK1526" s="1" t="s">
        <v>3</v>
      </c>
      <c r="BL1526" s="1" t="s">
        <v>3</v>
      </c>
      <c r="BM1526" s="1" t="s">
        <v>3</v>
      </c>
      <c r="BN1526" s="1" t="s">
        <v>3</v>
      </c>
      <c r="BO1526" s="1" t="s">
        <v>3</v>
      </c>
      <c r="BP1526" s="1" t="s">
        <v>3</v>
      </c>
      <c r="BQ1526" s="1"/>
      <c r="BR1526" s="1"/>
      <c r="BS1526" s="1"/>
      <c r="BT1526" s="1"/>
      <c r="BU1526" s="1"/>
      <c r="BV1526" s="1"/>
      <c r="BW1526" s="1"/>
      <c r="BX1526" s="1">
        <v>0</v>
      </c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>
        <v>0</v>
      </c>
    </row>
    <row r="1528" spans="1:245" x14ac:dyDescent="0.2">
      <c r="A1528" s="2">
        <v>52</v>
      </c>
      <c r="B1528" s="2">
        <f t="shared" ref="B1528:G1528" si="1207">B1533</f>
        <v>0</v>
      </c>
      <c r="C1528" s="2">
        <f t="shared" si="1207"/>
        <v>4</v>
      </c>
      <c r="D1528" s="2">
        <f t="shared" si="1207"/>
        <v>1526</v>
      </c>
      <c r="E1528" s="2">
        <f t="shared" si="1207"/>
        <v>0</v>
      </c>
      <c r="F1528" s="2" t="str">
        <f t="shared" si="1207"/>
        <v>Новый раздел</v>
      </c>
      <c r="G1528" s="2" t="str">
        <f t="shared" si="1207"/>
        <v>1. Демонтажные работы</v>
      </c>
      <c r="H1528" s="2"/>
      <c r="I1528" s="2"/>
      <c r="J1528" s="2"/>
      <c r="K1528" s="2"/>
      <c r="L1528" s="2"/>
      <c r="M1528" s="2"/>
      <c r="N1528" s="2"/>
      <c r="O1528" s="2">
        <f t="shared" ref="O1528:AT1528" si="1208">O1533</f>
        <v>0</v>
      </c>
      <c r="P1528" s="2">
        <f t="shared" si="1208"/>
        <v>0</v>
      </c>
      <c r="Q1528" s="2">
        <f t="shared" si="1208"/>
        <v>0</v>
      </c>
      <c r="R1528" s="2">
        <f t="shared" si="1208"/>
        <v>0</v>
      </c>
      <c r="S1528" s="2">
        <f t="shared" si="1208"/>
        <v>0</v>
      </c>
      <c r="T1528" s="2">
        <f t="shared" si="1208"/>
        <v>0</v>
      </c>
      <c r="U1528" s="2">
        <f t="shared" si="1208"/>
        <v>0</v>
      </c>
      <c r="V1528" s="2">
        <f t="shared" si="1208"/>
        <v>0</v>
      </c>
      <c r="W1528" s="2">
        <f t="shared" si="1208"/>
        <v>0</v>
      </c>
      <c r="X1528" s="2">
        <f t="shared" si="1208"/>
        <v>0</v>
      </c>
      <c r="Y1528" s="2">
        <f t="shared" si="1208"/>
        <v>0</v>
      </c>
      <c r="Z1528" s="2">
        <f t="shared" si="1208"/>
        <v>0</v>
      </c>
      <c r="AA1528" s="2">
        <f t="shared" si="1208"/>
        <v>0</v>
      </c>
      <c r="AB1528" s="2">
        <f t="shared" si="1208"/>
        <v>0</v>
      </c>
      <c r="AC1528" s="2">
        <f t="shared" si="1208"/>
        <v>0</v>
      </c>
      <c r="AD1528" s="2">
        <f t="shared" si="1208"/>
        <v>0</v>
      </c>
      <c r="AE1528" s="2">
        <f t="shared" si="1208"/>
        <v>0</v>
      </c>
      <c r="AF1528" s="2">
        <f t="shared" si="1208"/>
        <v>0</v>
      </c>
      <c r="AG1528" s="2">
        <f t="shared" si="1208"/>
        <v>0</v>
      </c>
      <c r="AH1528" s="2">
        <f t="shared" si="1208"/>
        <v>0</v>
      </c>
      <c r="AI1528" s="2">
        <f t="shared" si="1208"/>
        <v>0</v>
      </c>
      <c r="AJ1528" s="2">
        <f t="shared" si="1208"/>
        <v>0</v>
      </c>
      <c r="AK1528" s="2">
        <f t="shared" si="1208"/>
        <v>0</v>
      </c>
      <c r="AL1528" s="2">
        <f t="shared" si="1208"/>
        <v>0</v>
      </c>
      <c r="AM1528" s="2">
        <f t="shared" si="1208"/>
        <v>0</v>
      </c>
      <c r="AN1528" s="2">
        <f t="shared" si="1208"/>
        <v>0</v>
      </c>
      <c r="AO1528" s="2">
        <f t="shared" si="1208"/>
        <v>0</v>
      </c>
      <c r="AP1528" s="2">
        <f t="shared" si="1208"/>
        <v>0</v>
      </c>
      <c r="AQ1528" s="2">
        <f t="shared" si="1208"/>
        <v>0</v>
      </c>
      <c r="AR1528" s="2">
        <f t="shared" si="1208"/>
        <v>0</v>
      </c>
      <c r="AS1528" s="2">
        <f t="shared" si="1208"/>
        <v>0</v>
      </c>
      <c r="AT1528" s="2">
        <f t="shared" si="1208"/>
        <v>0</v>
      </c>
      <c r="AU1528" s="2">
        <f t="shared" ref="AU1528:BZ1528" si="1209">AU1533</f>
        <v>0</v>
      </c>
      <c r="AV1528" s="2">
        <f t="shared" si="1209"/>
        <v>0</v>
      </c>
      <c r="AW1528" s="2">
        <f t="shared" si="1209"/>
        <v>0</v>
      </c>
      <c r="AX1528" s="2">
        <f t="shared" si="1209"/>
        <v>0</v>
      </c>
      <c r="AY1528" s="2">
        <f t="shared" si="1209"/>
        <v>0</v>
      </c>
      <c r="AZ1528" s="2">
        <f t="shared" si="1209"/>
        <v>0</v>
      </c>
      <c r="BA1528" s="2">
        <f t="shared" si="1209"/>
        <v>0</v>
      </c>
      <c r="BB1528" s="2">
        <f t="shared" si="1209"/>
        <v>0</v>
      </c>
      <c r="BC1528" s="2">
        <f t="shared" si="1209"/>
        <v>0</v>
      </c>
      <c r="BD1528" s="2">
        <f t="shared" si="1209"/>
        <v>0</v>
      </c>
      <c r="BE1528" s="2">
        <f t="shared" si="1209"/>
        <v>0</v>
      </c>
      <c r="BF1528" s="2">
        <f t="shared" si="1209"/>
        <v>0</v>
      </c>
      <c r="BG1528" s="2">
        <f t="shared" si="1209"/>
        <v>0</v>
      </c>
      <c r="BH1528" s="2">
        <f t="shared" si="1209"/>
        <v>0</v>
      </c>
      <c r="BI1528" s="2">
        <f t="shared" si="1209"/>
        <v>0</v>
      </c>
      <c r="BJ1528" s="2">
        <f t="shared" si="1209"/>
        <v>0</v>
      </c>
      <c r="BK1528" s="2">
        <f t="shared" si="1209"/>
        <v>0</v>
      </c>
      <c r="BL1528" s="2">
        <f t="shared" si="1209"/>
        <v>0</v>
      </c>
      <c r="BM1528" s="2">
        <f t="shared" si="1209"/>
        <v>0</v>
      </c>
      <c r="BN1528" s="2">
        <f t="shared" si="1209"/>
        <v>0</v>
      </c>
      <c r="BO1528" s="2">
        <f t="shared" si="1209"/>
        <v>0</v>
      </c>
      <c r="BP1528" s="2">
        <f t="shared" si="1209"/>
        <v>0</v>
      </c>
      <c r="BQ1528" s="2">
        <f t="shared" si="1209"/>
        <v>0</v>
      </c>
      <c r="BR1528" s="2">
        <f t="shared" si="1209"/>
        <v>0</v>
      </c>
      <c r="BS1528" s="2">
        <f t="shared" si="1209"/>
        <v>0</v>
      </c>
      <c r="BT1528" s="2">
        <f t="shared" si="1209"/>
        <v>0</v>
      </c>
      <c r="BU1528" s="2">
        <f t="shared" si="1209"/>
        <v>0</v>
      </c>
      <c r="BV1528" s="2">
        <f t="shared" si="1209"/>
        <v>0</v>
      </c>
      <c r="BW1528" s="2">
        <f t="shared" si="1209"/>
        <v>0</v>
      </c>
      <c r="BX1528" s="2">
        <f t="shared" si="1209"/>
        <v>0</v>
      </c>
      <c r="BY1528" s="2">
        <f t="shared" si="1209"/>
        <v>0</v>
      </c>
      <c r="BZ1528" s="2">
        <f t="shared" si="1209"/>
        <v>0</v>
      </c>
      <c r="CA1528" s="2">
        <f t="shared" ref="CA1528:DF1528" si="1210">CA1533</f>
        <v>0</v>
      </c>
      <c r="CB1528" s="2">
        <f t="shared" si="1210"/>
        <v>0</v>
      </c>
      <c r="CC1528" s="2">
        <f t="shared" si="1210"/>
        <v>0</v>
      </c>
      <c r="CD1528" s="2">
        <f t="shared" si="1210"/>
        <v>0</v>
      </c>
      <c r="CE1528" s="2">
        <f t="shared" si="1210"/>
        <v>0</v>
      </c>
      <c r="CF1528" s="2">
        <f t="shared" si="1210"/>
        <v>0</v>
      </c>
      <c r="CG1528" s="2">
        <f t="shared" si="1210"/>
        <v>0</v>
      </c>
      <c r="CH1528" s="2">
        <f t="shared" si="1210"/>
        <v>0</v>
      </c>
      <c r="CI1528" s="2">
        <f t="shared" si="1210"/>
        <v>0</v>
      </c>
      <c r="CJ1528" s="2">
        <f t="shared" si="1210"/>
        <v>0</v>
      </c>
      <c r="CK1528" s="2">
        <f t="shared" si="1210"/>
        <v>0</v>
      </c>
      <c r="CL1528" s="2">
        <f t="shared" si="1210"/>
        <v>0</v>
      </c>
      <c r="CM1528" s="2">
        <f t="shared" si="1210"/>
        <v>0</v>
      </c>
      <c r="CN1528" s="2">
        <f t="shared" si="1210"/>
        <v>0</v>
      </c>
      <c r="CO1528" s="2">
        <f t="shared" si="1210"/>
        <v>0</v>
      </c>
      <c r="CP1528" s="2">
        <f t="shared" si="1210"/>
        <v>0</v>
      </c>
      <c r="CQ1528" s="2">
        <f t="shared" si="1210"/>
        <v>0</v>
      </c>
      <c r="CR1528" s="2">
        <f t="shared" si="1210"/>
        <v>0</v>
      </c>
      <c r="CS1528" s="2">
        <f t="shared" si="1210"/>
        <v>0</v>
      </c>
      <c r="CT1528" s="2">
        <f t="shared" si="1210"/>
        <v>0</v>
      </c>
      <c r="CU1528" s="2">
        <f t="shared" si="1210"/>
        <v>0</v>
      </c>
      <c r="CV1528" s="2">
        <f t="shared" si="1210"/>
        <v>0</v>
      </c>
      <c r="CW1528" s="2">
        <f t="shared" si="1210"/>
        <v>0</v>
      </c>
      <c r="CX1528" s="2">
        <f t="shared" si="1210"/>
        <v>0</v>
      </c>
      <c r="CY1528" s="2">
        <f t="shared" si="1210"/>
        <v>0</v>
      </c>
      <c r="CZ1528" s="2">
        <f t="shared" si="1210"/>
        <v>0</v>
      </c>
      <c r="DA1528" s="2">
        <f t="shared" si="1210"/>
        <v>0</v>
      </c>
      <c r="DB1528" s="2">
        <f t="shared" si="1210"/>
        <v>0</v>
      </c>
      <c r="DC1528" s="2">
        <f t="shared" si="1210"/>
        <v>0</v>
      </c>
      <c r="DD1528" s="2">
        <f t="shared" si="1210"/>
        <v>0</v>
      </c>
      <c r="DE1528" s="2">
        <f t="shared" si="1210"/>
        <v>0</v>
      </c>
      <c r="DF1528" s="2">
        <f t="shared" si="1210"/>
        <v>0</v>
      </c>
      <c r="DG1528" s="3">
        <f t="shared" ref="DG1528:EL1528" si="1211">DG1533</f>
        <v>0</v>
      </c>
      <c r="DH1528" s="3">
        <f t="shared" si="1211"/>
        <v>0</v>
      </c>
      <c r="DI1528" s="3">
        <f t="shared" si="1211"/>
        <v>0</v>
      </c>
      <c r="DJ1528" s="3">
        <f t="shared" si="1211"/>
        <v>0</v>
      </c>
      <c r="DK1528" s="3">
        <f t="shared" si="1211"/>
        <v>0</v>
      </c>
      <c r="DL1528" s="3">
        <f t="shared" si="1211"/>
        <v>0</v>
      </c>
      <c r="DM1528" s="3">
        <f t="shared" si="1211"/>
        <v>0</v>
      </c>
      <c r="DN1528" s="3">
        <f t="shared" si="1211"/>
        <v>0</v>
      </c>
      <c r="DO1528" s="3">
        <f t="shared" si="1211"/>
        <v>0</v>
      </c>
      <c r="DP1528" s="3">
        <f t="shared" si="1211"/>
        <v>0</v>
      </c>
      <c r="DQ1528" s="3">
        <f t="shared" si="1211"/>
        <v>0</v>
      </c>
      <c r="DR1528" s="3">
        <f t="shared" si="1211"/>
        <v>0</v>
      </c>
      <c r="DS1528" s="3">
        <f t="shared" si="1211"/>
        <v>0</v>
      </c>
      <c r="DT1528" s="3">
        <f t="shared" si="1211"/>
        <v>0</v>
      </c>
      <c r="DU1528" s="3">
        <f t="shared" si="1211"/>
        <v>0</v>
      </c>
      <c r="DV1528" s="3">
        <f t="shared" si="1211"/>
        <v>0</v>
      </c>
      <c r="DW1528" s="3">
        <f t="shared" si="1211"/>
        <v>0</v>
      </c>
      <c r="DX1528" s="3">
        <f t="shared" si="1211"/>
        <v>0</v>
      </c>
      <c r="DY1528" s="3">
        <f t="shared" si="1211"/>
        <v>0</v>
      </c>
      <c r="DZ1528" s="3">
        <f t="shared" si="1211"/>
        <v>0</v>
      </c>
      <c r="EA1528" s="3">
        <f t="shared" si="1211"/>
        <v>0</v>
      </c>
      <c r="EB1528" s="3">
        <f t="shared" si="1211"/>
        <v>0</v>
      </c>
      <c r="EC1528" s="3">
        <f t="shared" si="1211"/>
        <v>0</v>
      </c>
      <c r="ED1528" s="3">
        <f t="shared" si="1211"/>
        <v>0</v>
      </c>
      <c r="EE1528" s="3">
        <f t="shared" si="1211"/>
        <v>0</v>
      </c>
      <c r="EF1528" s="3">
        <f t="shared" si="1211"/>
        <v>0</v>
      </c>
      <c r="EG1528" s="3">
        <f t="shared" si="1211"/>
        <v>0</v>
      </c>
      <c r="EH1528" s="3">
        <f t="shared" si="1211"/>
        <v>0</v>
      </c>
      <c r="EI1528" s="3">
        <f t="shared" si="1211"/>
        <v>0</v>
      </c>
      <c r="EJ1528" s="3">
        <f t="shared" si="1211"/>
        <v>0</v>
      </c>
      <c r="EK1528" s="3">
        <f t="shared" si="1211"/>
        <v>0</v>
      </c>
      <c r="EL1528" s="3">
        <f t="shared" si="1211"/>
        <v>0</v>
      </c>
      <c r="EM1528" s="3">
        <f t="shared" ref="EM1528:FR1528" si="1212">EM1533</f>
        <v>0</v>
      </c>
      <c r="EN1528" s="3">
        <f t="shared" si="1212"/>
        <v>0</v>
      </c>
      <c r="EO1528" s="3">
        <f t="shared" si="1212"/>
        <v>0</v>
      </c>
      <c r="EP1528" s="3">
        <f t="shared" si="1212"/>
        <v>0</v>
      </c>
      <c r="EQ1528" s="3">
        <f t="shared" si="1212"/>
        <v>0</v>
      </c>
      <c r="ER1528" s="3">
        <f t="shared" si="1212"/>
        <v>0</v>
      </c>
      <c r="ES1528" s="3">
        <f t="shared" si="1212"/>
        <v>0</v>
      </c>
      <c r="ET1528" s="3">
        <f t="shared" si="1212"/>
        <v>0</v>
      </c>
      <c r="EU1528" s="3">
        <f t="shared" si="1212"/>
        <v>0</v>
      </c>
      <c r="EV1528" s="3">
        <f t="shared" si="1212"/>
        <v>0</v>
      </c>
      <c r="EW1528" s="3">
        <f t="shared" si="1212"/>
        <v>0</v>
      </c>
      <c r="EX1528" s="3">
        <f t="shared" si="1212"/>
        <v>0</v>
      </c>
      <c r="EY1528" s="3">
        <f t="shared" si="1212"/>
        <v>0</v>
      </c>
      <c r="EZ1528" s="3">
        <f t="shared" si="1212"/>
        <v>0</v>
      </c>
      <c r="FA1528" s="3">
        <f t="shared" si="1212"/>
        <v>0</v>
      </c>
      <c r="FB1528" s="3">
        <f t="shared" si="1212"/>
        <v>0</v>
      </c>
      <c r="FC1528" s="3">
        <f t="shared" si="1212"/>
        <v>0</v>
      </c>
      <c r="FD1528" s="3">
        <f t="shared" si="1212"/>
        <v>0</v>
      </c>
      <c r="FE1528" s="3">
        <f t="shared" si="1212"/>
        <v>0</v>
      </c>
      <c r="FF1528" s="3">
        <f t="shared" si="1212"/>
        <v>0</v>
      </c>
      <c r="FG1528" s="3">
        <f t="shared" si="1212"/>
        <v>0</v>
      </c>
      <c r="FH1528" s="3">
        <f t="shared" si="1212"/>
        <v>0</v>
      </c>
      <c r="FI1528" s="3">
        <f t="shared" si="1212"/>
        <v>0</v>
      </c>
      <c r="FJ1528" s="3">
        <f t="shared" si="1212"/>
        <v>0</v>
      </c>
      <c r="FK1528" s="3">
        <f t="shared" si="1212"/>
        <v>0</v>
      </c>
      <c r="FL1528" s="3">
        <f t="shared" si="1212"/>
        <v>0</v>
      </c>
      <c r="FM1528" s="3">
        <f t="shared" si="1212"/>
        <v>0</v>
      </c>
      <c r="FN1528" s="3">
        <f t="shared" si="1212"/>
        <v>0</v>
      </c>
      <c r="FO1528" s="3">
        <f t="shared" si="1212"/>
        <v>0</v>
      </c>
      <c r="FP1528" s="3">
        <f t="shared" si="1212"/>
        <v>0</v>
      </c>
      <c r="FQ1528" s="3">
        <f t="shared" si="1212"/>
        <v>0</v>
      </c>
      <c r="FR1528" s="3">
        <f t="shared" si="1212"/>
        <v>0</v>
      </c>
      <c r="FS1528" s="3">
        <f t="shared" ref="FS1528:GX1528" si="1213">FS1533</f>
        <v>0</v>
      </c>
      <c r="FT1528" s="3">
        <f t="shared" si="1213"/>
        <v>0</v>
      </c>
      <c r="FU1528" s="3">
        <f t="shared" si="1213"/>
        <v>0</v>
      </c>
      <c r="FV1528" s="3">
        <f t="shared" si="1213"/>
        <v>0</v>
      </c>
      <c r="FW1528" s="3">
        <f t="shared" si="1213"/>
        <v>0</v>
      </c>
      <c r="FX1528" s="3">
        <f t="shared" si="1213"/>
        <v>0</v>
      </c>
      <c r="FY1528" s="3">
        <f t="shared" si="1213"/>
        <v>0</v>
      </c>
      <c r="FZ1528" s="3">
        <f t="shared" si="1213"/>
        <v>0</v>
      </c>
      <c r="GA1528" s="3">
        <f t="shared" si="1213"/>
        <v>0</v>
      </c>
      <c r="GB1528" s="3">
        <f t="shared" si="1213"/>
        <v>0</v>
      </c>
      <c r="GC1528" s="3">
        <f t="shared" si="1213"/>
        <v>0</v>
      </c>
      <c r="GD1528" s="3">
        <f t="shared" si="1213"/>
        <v>0</v>
      </c>
      <c r="GE1528" s="3">
        <f t="shared" si="1213"/>
        <v>0</v>
      </c>
      <c r="GF1528" s="3">
        <f t="shared" si="1213"/>
        <v>0</v>
      </c>
      <c r="GG1528" s="3">
        <f t="shared" si="1213"/>
        <v>0</v>
      </c>
      <c r="GH1528" s="3">
        <f t="shared" si="1213"/>
        <v>0</v>
      </c>
      <c r="GI1528" s="3">
        <f t="shared" si="1213"/>
        <v>0</v>
      </c>
      <c r="GJ1528" s="3">
        <f t="shared" si="1213"/>
        <v>0</v>
      </c>
      <c r="GK1528" s="3">
        <f t="shared" si="1213"/>
        <v>0</v>
      </c>
      <c r="GL1528" s="3">
        <f t="shared" si="1213"/>
        <v>0</v>
      </c>
      <c r="GM1528" s="3">
        <f t="shared" si="1213"/>
        <v>0</v>
      </c>
      <c r="GN1528" s="3">
        <f t="shared" si="1213"/>
        <v>0</v>
      </c>
      <c r="GO1528" s="3">
        <f t="shared" si="1213"/>
        <v>0</v>
      </c>
      <c r="GP1528" s="3">
        <f t="shared" si="1213"/>
        <v>0</v>
      </c>
      <c r="GQ1528" s="3">
        <f t="shared" si="1213"/>
        <v>0</v>
      </c>
      <c r="GR1528" s="3">
        <f t="shared" si="1213"/>
        <v>0</v>
      </c>
      <c r="GS1528" s="3">
        <f t="shared" si="1213"/>
        <v>0</v>
      </c>
      <c r="GT1528" s="3">
        <f t="shared" si="1213"/>
        <v>0</v>
      </c>
      <c r="GU1528" s="3">
        <f t="shared" si="1213"/>
        <v>0</v>
      </c>
      <c r="GV1528" s="3">
        <f t="shared" si="1213"/>
        <v>0</v>
      </c>
      <c r="GW1528" s="3">
        <f t="shared" si="1213"/>
        <v>0</v>
      </c>
      <c r="GX1528" s="3">
        <f t="shared" si="1213"/>
        <v>0</v>
      </c>
    </row>
    <row r="1530" spans="1:245" x14ac:dyDescent="0.2">
      <c r="A1530">
        <v>17</v>
      </c>
      <c r="B1530">
        <v>0</v>
      </c>
      <c r="C1530">
        <f>ROW(SmtRes!A970)</f>
        <v>970</v>
      </c>
      <c r="D1530">
        <f>ROW(EtalonRes!A1083)</f>
        <v>1083</v>
      </c>
      <c r="E1530" t="s">
        <v>21</v>
      </c>
      <c r="F1530" t="s">
        <v>346</v>
      </c>
      <c r="G1530" t="s">
        <v>347</v>
      </c>
      <c r="H1530" t="s">
        <v>348</v>
      </c>
      <c r="I1530">
        <f>ROUND(200/100,7)</f>
        <v>2</v>
      </c>
      <c r="J1530">
        <v>0</v>
      </c>
      <c r="K1530">
        <f>ROUND(200/100,7)</f>
        <v>2</v>
      </c>
      <c r="O1530">
        <f>ROUND(CP1530,2)</f>
        <v>1389.82</v>
      </c>
      <c r="P1530">
        <f>ROUND(CQ1530*I1530,2)</f>
        <v>133.04</v>
      </c>
      <c r="Q1530">
        <f>ROUND(CR1530*I1530,2)</f>
        <v>31.64</v>
      </c>
      <c r="R1530">
        <f>ROUND(CS1530*I1530,2)</f>
        <v>6.78</v>
      </c>
      <c r="S1530">
        <f>ROUND(CT1530*I1530,2)</f>
        <v>1225.1400000000001</v>
      </c>
      <c r="T1530">
        <f>ROUND(CU1530*I1530,2)</f>
        <v>0</v>
      </c>
      <c r="U1530">
        <f>CV1530*I1530</f>
        <v>152.76</v>
      </c>
      <c r="V1530">
        <f>CW1530*I1530</f>
        <v>0.52</v>
      </c>
      <c r="W1530">
        <f>ROUND(CX1530*I1530,2)</f>
        <v>0</v>
      </c>
      <c r="X1530">
        <f>ROUND(CY1530,2)</f>
        <v>1071.77</v>
      </c>
      <c r="Y1530">
        <f>ROUND(CZ1530,2)</f>
        <v>542.04</v>
      </c>
      <c r="AA1530">
        <v>30589570</v>
      </c>
      <c r="AB1530">
        <f>ROUND((AC1530+AD1530+AF1530),6)</f>
        <v>694.91</v>
      </c>
      <c r="AC1530">
        <f>ROUND((ES1530),6)</f>
        <v>66.52</v>
      </c>
      <c r="AD1530">
        <f>ROUND((((ET1530)-(EU1530))+AE1530),6)</f>
        <v>15.82</v>
      </c>
      <c r="AE1530">
        <f>ROUND((EU1530),6)</f>
        <v>3.39</v>
      </c>
      <c r="AF1530">
        <f>ROUND((EV1530),6)</f>
        <v>612.57000000000005</v>
      </c>
      <c r="AG1530">
        <f>ROUND((AP1530),6)</f>
        <v>0</v>
      </c>
      <c r="AH1530">
        <f>(EW1530)</f>
        <v>76.38</v>
      </c>
      <c r="AI1530">
        <f>(EX1530)</f>
        <v>0.26</v>
      </c>
      <c r="AJ1530">
        <f>(AS1530)</f>
        <v>0</v>
      </c>
      <c r="AK1530">
        <v>694.91</v>
      </c>
      <c r="AL1530">
        <v>66.52</v>
      </c>
      <c r="AM1530">
        <v>15.82</v>
      </c>
      <c r="AN1530">
        <v>3.39</v>
      </c>
      <c r="AO1530">
        <v>612.57000000000005</v>
      </c>
      <c r="AP1530">
        <v>0</v>
      </c>
      <c r="AQ1530">
        <v>76.38</v>
      </c>
      <c r="AR1530">
        <v>0.26</v>
      </c>
      <c r="AS1530">
        <v>0</v>
      </c>
      <c r="AT1530">
        <v>87</v>
      </c>
      <c r="AU1530">
        <v>44</v>
      </c>
      <c r="AV1530">
        <v>1</v>
      </c>
      <c r="AW1530">
        <v>1</v>
      </c>
      <c r="AZ1530">
        <v>1</v>
      </c>
      <c r="BA1530">
        <v>30.09</v>
      </c>
      <c r="BB1530">
        <v>1</v>
      </c>
      <c r="BC1530">
        <v>1</v>
      </c>
      <c r="BD1530" t="s">
        <v>3</v>
      </c>
      <c r="BE1530" t="s">
        <v>3</v>
      </c>
      <c r="BF1530" t="s">
        <v>3</v>
      </c>
      <c r="BG1530" t="s">
        <v>3</v>
      </c>
      <c r="BH1530">
        <v>0</v>
      </c>
      <c r="BI1530">
        <v>1</v>
      </c>
      <c r="BJ1530" t="s">
        <v>349</v>
      </c>
      <c r="BM1530">
        <v>65001</v>
      </c>
      <c r="BN1530">
        <v>0</v>
      </c>
      <c r="BO1530" t="s">
        <v>26</v>
      </c>
      <c r="BP1530">
        <v>1</v>
      </c>
      <c r="BQ1530">
        <v>6</v>
      </c>
      <c r="BR1530">
        <v>0</v>
      </c>
      <c r="BS1530">
        <v>30.09</v>
      </c>
      <c r="BT1530">
        <v>1</v>
      </c>
      <c r="BU1530">
        <v>1</v>
      </c>
      <c r="BV1530">
        <v>1</v>
      </c>
      <c r="BW1530">
        <v>1</v>
      </c>
      <c r="BX1530">
        <v>1</v>
      </c>
      <c r="BY1530" t="s">
        <v>3</v>
      </c>
      <c r="BZ1530">
        <v>87</v>
      </c>
      <c r="CA1530">
        <v>44</v>
      </c>
      <c r="CB1530" t="s">
        <v>3</v>
      </c>
      <c r="CE1530">
        <v>0</v>
      </c>
      <c r="CF1530">
        <v>0</v>
      </c>
      <c r="CG1530">
        <v>0</v>
      </c>
      <c r="CM1530">
        <v>0</v>
      </c>
      <c r="CN1530" t="s">
        <v>3</v>
      </c>
      <c r="CO1530">
        <v>0</v>
      </c>
      <c r="CP1530">
        <f>(P1530+Q1530+S1530)</f>
        <v>1389.8200000000002</v>
      </c>
      <c r="CQ1530">
        <f>AC1530*BC1530</f>
        <v>66.52</v>
      </c>
      <c r="CR1530">
        <f>AD1530*BB1530</f>
        <v>15.82</v>
      </c>
      <c r="CS1530">
        <f t="shared" ref="CS1530:CX1531" si="1214">AE1530</f>
        <v>3.39</v>
      </c>
      <c r="CT1530">
        <f t="shared" si="1214"/>
        <v>612.57000000000005</v>
      </c>
      <c r="CU1530">
        <f t="shared" si="1214"/>
        <v>0</v>
      </c>
      <c r="CV1530">
        <f t="shared" si="1214"/>
        <v>76.38</v>
      </c>
      <c r="CW1530">
        <f t="shared" si="1214"/>
        <v>0.26</v>
      </c>
      <c r="CX1530">
        <f t="shared" si="1214"/>
        <v>0</v>
      </c>
      <c r="CY1530">
        <f>(((S1530+R1530)*AT1530)/100)</f>
        <v>1071.7704000000001</v>
      </c>
      <c r="CZ1530">
        <f>(((S1530+R1530)*AU1530)/100)</f>
        <v>542.04480000000001</v>
      </c>
      <c r="DC1530" t="s">
        <v>3</v>
      </c>
      <c r="DD1530" t="s">
        <v>3</v>
      </c>
      <c r="DE1530" t="s">
        <v>3</v>
      </c>
      <c r="DF1530" t="s">
        <v>3</v>
      </c>
      <c r="DG1530" t="s">
        <v>3</v>
      </c>
      <c r="DH1530" t="s">
        <v>3</v>
      </c>
      <c r="DI1530" t="s">
        <v>3</v>
      </c>
      <c r="DJ1530" t="s">
        <v>3</v>
      </c>
      <c r="DK1530" t="s">
        <v>3</v>
      </c>
      <c r="DL1530" t="s">
        <v>3</v>
      </c>
      <c r="DM1530" t="s">
        <v>3</v>
      </c>
      <c r="DN1530">
        <v>0</v>
      </c>
      <c r="DO1530">
        <v>0</v>
      </c>
      <c r="DP1530">
        <v>1</v>
      </c>
      <c r="DQ1530">
        <v>1</v>
      </c>
      <c r="DU1530">
        <v>1013</v>
      </c>
      <c r="DV1530" t="s">
        <v>348</v>
      </c>
      <c r="DW1530" t="s">
        <v>348</v>
      </c>
      <c r="DX1530">
        <v>1</v>
      </c>
      <c r="DZ1530" t="s">
        <v>3</v>
      </c>
      <c r="EA1530" t="s">
        <v>3</v>
      </c>
      <c r="EB1530" t="s">
        <v>3</v>
      </c>
      <c r="EC1530" t="s">
        <v>3</v>
      </c>
      <c r="EE1530">
        <v>30173095</v>
      </c>
      <c r="EF1530">
        <v>6</v>
      </c>
      <c r="EG1530" t="s">
        <v>168</v>
      </c>
      <c r="EH1530">
        <v>99</v>
      </c>
      <c r="EI1530" t="s">
        <v>350</v>
      </c>
      <c r="EJ1530">
        <v>1</v>
      </c>
      <c r="EK1530">
        <v>65001</v>
      </c>
      <c r="EL1530" t="s">
        <v>351</v>
      </c>
      <c r="EM1530" t="s">
        <v>352</v>
      </c>
      <c r="EO1530" t="s">
        <v>3</v>
      </c>
      <c r="EQ1530">
        <v>0</v>
      </c>
      <c r="ER1530">
        <v>694.91</v>
      </c>
      <c r="ES1530">
        <v>66.52</v>
      </c>
      <c r="ET1530">
        <v>15.82</v>
      </c>
      <c r="EU1530">
        <v>3.39</v>
      </c>
      <c r="EV1530">
        <v>612.57000000000005</v>
      </c>
      <c r="EW1530">
        <v>76.38</v>
      </c>
      <c r="EX1530">
        <v>0.26</v>
      </c>
      <c r="EY1530">
        <v>0</v>
      </c>
      <c r="FQ1530">
        <v>0</v>
      </c>
      <c r="FR1530">
        <f>ROUND(IF(AND(BH1530=3,BI1530=3),P1530,0),2)</f>
        <v>0</v>
      </c>
      <c r="FS1530">
        <v>0</v>
      </c>
      <c r="FX1530">
        <v>87</v>
      </c>
      <c r="FY1530">
        <v>44</v>
      </c>
      <c r="GA1530" t="s">
        <v>3</v>
      </c>
      <c r="GD1530">
        <v>1</v>
      </c>
      <c r="GF1530">
        <v>-816945407</v>
      </c>
      <c r="GG1530">
        <v>2</v>
      </c>
      <c r="GH1530">
        <v>1</v>
      </c>
      <c r="GI1530">
        <v>4</v>
      </c>
      <c r="GJ1530">
        <v>0</v>
      </c>
      <c r="GK1530">
        <v>0</v>
      </c>
      <c r="GL1530">
        <f>ROUND(IF(AND(BH1530=3,BI1530=3,FS1530&lt;&gt;0),P1530,0),2)</f>
        <v>0</v>
      </c>
      <c r="GM1530">
        <f>ROUND(O1530+X1530+Y1530,2)+GX1530</f>
        <v>3003.63</v>
      </c>
      <c r="GN1530">
        <f>IF(OR(BI1530=0,BI1530=1),ROUND(O1530+X1530+Y1530,2),0)</f>
        <v>3003.63</v>
      </c>
      <c r="GO1530">
        <f>IF(BI1530=2,ROUND(O1530+X1530+Y1530,2),0)</f>
        <v>0</v>
      </c>
      <c r="GP1530">
        <f>IF(BI1530=4,ROUND(O1530+X1530+Y1530,2)+GX1530,0)</f>
        <v>0</v>
      </c>
      <c r="GR1530">
        <v>0</v>
      </c>
      <c r="GS1530">
        <v>0</v>
      </c>
      <c r="GT1530">
        <v>0</v>
      </c>
      <c r="GU1530" t="s">
        <v>3</v>
      </c>
      <c r="GV1530">
        <f>ROUND((GT1530),6)</f>
        <v>0</v>
      </c>
      <c r="GW1530">
        <v>1</v>
      </c>
      <c r="GX1530">
        <f>ROUND(HC1530*I1530,2)</f>
        <v>0</v>
      </c>
      <c r="HA1530">
        <v>0</v>
      </c>
      <c r="HB1530">
        <v>0</v>
      </c>
      <c r="HC1530">
        <f>GV1530*GW1530</f>
        <v>0</v>
      </c>
      <c r="HE1530" t="s">
        <v>3</v>
      </c>
      <c r="HF1530" t="s">
        <v>3</v>
      </c>
      <c r="HI1530">
        <f>ROUND(R1530*BS1530,0)</f>
        <v>204</v>
      </c>
      <c r="HJ1530">
        <f>ROUND(S1530*BA1530,0)</f>
        <v>36864</v>
      </c>
      <c r="HK1530">
        <f>ROUND((((HJ1530+HI1530)*AT1530)/100),0)</f>
        <v>32249</v>
      </c>
      <c r="HL1530">
        <f>ROUND((((HJ1530+HI1530)*AU1530)/100),0)</f>
        <v>16310</v>
      </c>
      <c r="HM1530" t="s">
        <v>3</v>
      </c>
      <c r="HN1530" t="s">
        <v>353</v>
      </c>
      <c r="HO1530" t="s">
        <v>354</v>
      </c>
      <c r="HP1530" t="s">
        <v>351</v>
      </c>
      <c r="HQ1530" t="s">
        <v>351</v>
      </c>
      <c r="IK1530">
        <v>0</v>
      </c>
    </row>
    <row r="1531" spans="1:245" x14ac:dyDescent="0.2">
      <c r="A1531">
        <v>17</v>
      </c>
      <c r="B1531">
        <v>0</v>
      </c>
      <c r="C1531">
        <f>ROW(SmtRes!A977)</f>
        <v>977</v>
      </c>
      <c r="D1531">
        <f>ROW(EtalonRes!A1090)</f>
        <v>1090</v>
      </c>
      <c r="E1531" t="s">
        <v>37</v>
      </c>
      <c r="F1531" t="s">
        <v>456</v>
      </c>
      <c r="G1531" t="s">
        <v>457</v>
      </c>
      <c r="H1531" t="s">
        <v>348</v>
      </c>
      <c r="I1531">
        <f>ROUND(700/100,7)</f>
        <v>7</v>
      </c>
      <c r="J1531">
        <v>0</v>
      </c>
      <c r="K1531">
        <f>ROUND(700/100,7)</f>
        <v>7</v>
      </c>
      <c r="O1531">
        <f>ROUND(CP1531,2)</f>
        <v>2231.04</v>
      </c>
      <c r="P1531">
        <f>ROUND(CQ1531*I1531,2)</f>
        <v>235.9</v>
      </c>
      <c r="Q1531">
        <f>ROUND(CR1531*I1531,2)</f>
        <v>49.35</v>
      </c>
      <c r="R1531">
        <f>ROUND(CS1531*I1531,2)</f>
        <v>9.1</v>
      </c>
      <c r="S1531">
        <f>ROUND(CT1531*I1531,2)</f>
        <v>1945.79</v>
      </c>
      <c r="T1531">
        <f>ROUND(CU1531*I1531,2)</f>
        <v>0</v>
      </c>
      <c r="U1531">
        <f>CV1531*I1531</f>
        <v>242.61999999999998</v>
      </c>
      <c r="V1531">
        <f>CW1531*I1531</f>
        <v>0.70000000000000007</v>
      </c>
      <c r="W1531">
        <f>ROUND(CX1531*I1531,2)</f>
        <v>0</v>
      </c>
      <c r="X1531">
        <f>ROUND(CY1531,2)</f>
        <v>1700.75</v>
      </c>
      <c r="Y1531">
        <f>ROUND(CZ1531,2)</f>
        <v>860.15</v>
      </c>
      <c r="AA1531">
        <v>30589570</v>
      </c>
      <c r="AB1531">
        <f>ROUND((AC1531+AD1531+AF1531),6)</f>
        <v>318.72000000000003</v>
      </c>
      <c r="AC1531">
        <f>ROUND((ES1531),6)</f>
        <v>33.700000000000003</v>
      </c>
      <c r="AD1531">
        <f>ROUND((((ET1531)-(EU1531))+AE1531),6)</f>
        <v>7.05</v>
      </c>
      <c r="AE1531">
        <f>ROUND((EU1531),6)</f>
        <v>1.3</v>
      </c>
      <c r="AF1531">
        <f>ROUND((EV1531),6)</f>
        <v>277.97000000000003</v>
      </c>
      <c r="AG1531">
        <f>ROUND((AP1531),6)</f>
        <v>0</v>
      </c>
      <c r="AH1531">
        <f>(EW1531)</f>
        <v>34.659999999999997</v>
      </c>
      <c r="AI1531">
        <f>(EX1531)</f>
        <v>0.1</v>
      </c>
      <c r="AJ1531">
        <f>(AS1531)</f>
        <v>0</v>
      </c>
      <c r="AK1531">
        <v>318.72000000000003</v>
      </c>
      <c r="AL1531">
        <v>33.700000000000003</v>
      </c>
      <c r="AM1531">
        <v>7.05</v>
      </c>
      <c r="AN1531">
        <v>1.3</v>
      </c>
      <c r="AO1531">
        <v>277.97000000000003</v>
      </c>
      <c r="AP1531">
        <v>0</v>
      </c>
      <c r="AQ1531">
        <v>34.659999999999997</v>
      </c>
      <c r="AR1531">
        <v>0.1</v>
      </c>
      <c r="AS1531">
        <v>0</v>
      </c>
      <c r="AT1531">
        <v>87</v>
      </c>
      <c r="AU1531">
        <v>44</v>
      </c>
      <c r="AV1531">
        <v>1</v>
      </c>
      <c r="AW1531">
        <v>1</v>
      </c>
      <c r="AZ1531">
        <v>1</v>
      </c>
      <c r="BA1531">
        <v>30.09</v>
      </c>
      <c r="BB1531">
        <v>1</v>
      </c>
      <c r="BC1531">
        <v>1</v>
      </c>
      <c r="BD1531" t="s">
        <v>3</v>
      </c>
      <c r="BE1531" t="s">
        <v>3</v>
      </c>
      <c r="BF1531" t="s">
        <v>3</v>
      </c>
      <c r="BG1531" t="s">
        <v>3</v>
      </c>
      <c r="BH1531">
        <v>0</v>
      </c>
      <c r="BI1531">
        <v>1</v>
      </c>
      <c r="BJ1531" t="s">
        <v>458</v>
      </c>
      <c r="BM1531">
        <v>65001</v>
      </c>
      <c r="BN1531">
        <v>0</v>
      </c>
      <c r="BO1531" t="s">
        <v>26</v>
      </c>
      <c r="BP1531">
        <v>1</v>
      </c>
      <c r="BQ1531">
        <v>6</v>
      </c>
      <c r="BR1531">
        <v>0</v>
      </c>
      <c r="BS1531">
        <v>30.09</v>
      </c>
      <c r="BT1531">
        <v>1</v>
      </c>
      <c r="BU1531">
        <v>1</v>
      </c>
      <c r="BV1531">
        <v>1</v>
      </c>
      <c r="BW1531">
        <v>1</v>
      </c>
      <c r="BX1531">
        <v>1</v>
      </c>
      <c r="BY1531" t="s">
        <v>3</v>
      </c>
      <c r="BZ1531">
        <v>87</v>
      </c>
      <c r="CA1531">
        <v>44</v>
      </c>
      <c r="CB1531" t="s">
        <v>3</v>
      </c>
      <c r="CE1531">
        <v>0</v>
      </c>
      <c r="CF1531">
        <v>0</v>
      </c>
      <c r="CG1531">
        <v>0</v>
      </c>
      <c r="CM1531">
        <v>0</v>
      </c>
      <c r="CN1531" t="s">
        <v>3</v>
      </c>
      <c r="CO1531">
        <v>0</v>
      </c>
      <c r="CP1531">
        <f>(P1531+Q1531+S1531)</f>
        <v>2231.04</v>
      </c>
      <c r="CQ1531">
        <f>AC1531*BC1531</f>
        <v>33.700000000000003</v>
      </c>
      <c r="CR1531">
        <f>AD1531*BB1531</f>
        <v>7.05</v>
      </c>
      <c r="CS1531">
        <f t="shared" si="1214"/>
        <v>1.3</v>
      </c>
      <c r="CT1531">
        <f t="shared" si="1214"/>
        <v>277.97000000000003</v>
      </c>
      <c r="CU1531">
        <f t="shared" si="1214"/>
        <v>0</v>
      </c>
      <c r="CV1531">
        <f t="shared" si="1214"/>
        <v>34.659999999999997</v>
      </c>
      <c r="CW1531">
        <f t="shared" si="1214"/>
        <v>0.1</v>
      </c>
      <c r="CX1531">
        <f t="shared" si="1214"/>
        <v>0</v>
      </c>
      <c r="CY1531">
        <f>(((S1531+R1531)*AT1531)/100)</f>
        <v>1700.7542999999998</v>
      </c>
      <c r="CZ1531">
        <f>(((S1531+R1531)*AU1531)/100)</f>
        <v>860.15159999999992</v>
      </c>
      <c r="DC1531" t="s">
        <v>3</v>
      </c>
      <c r="DD1531" t="s">
        <v>3</v>
      </c>
      <c r="DE1531" t="s">
        <v>3</v>
      </c>
      <c r="DF1531" t="s">
        <v>3</v>
      </c>
      <c r="DG1531" t="s">
        <v>3</v>
      </c>
      <c r="DH1531" t="s">
        <v>3</v>
      </c>
      <c r="DI1531" t="s">
        <v>3</v>
      </c>
      <c r="DJ1531" t="s">
        <v>3</v>
      </c>
      <c r="DK1531" t="s">
        <v>3</v>
      </c>
      <c r="DL1531" t="s">
        <v>3</v>
      </c>
      <c r="DM1531" t="s">
        <v>3</v>
      </c>
      <c r="DN1531">
        <v>0</v>
      </c>
      <c r="DO1531">
        <v>0</v>
      </c>
      <c r="DP1531">
        <v>1</v>
      </c>
      <c r="DQ1531">
        <v>1</v>
      </c>
      <c r="DU1531">
        <v>1013</v>
      </c>
      <c r="DV1531" t="s">
        <v>348</v>
      </c>
      <c r="DW1531" t="s">
        <v>348</v>
      </c>
      <c r="DX1531">
        <v>1</v>
      </c>
      <c r="DZ1531" t="s">
        <v>3</v>
      </c>
      <c r="EA1531" t="s">
        <v>3</v>
      </c>
      <c r="EB1531" t="s">
        <v>3</v>
      </c>
      <c r="EC1531" t="s">
        <v>3</v>
      </c>
      <c r="EE1531">
        <v>30173095</v>
      </c>
      <c r="EF1531">
        <v>6</v>
      </c>
      <c r="EG1531" t="s">
        <v>168</v>
      </c>
      <c r="EH1531">
        <v>99</v>
      </c>
      <c r="EI1531" t="s">
        <v>350</v>
      </c>
      <c r="EJ1531">
        <v>1</v>
      </c>
      <c r="EK1531">
        <v>65001</v>
      </c>
      <c r="EL1531" t="s">
        <v>351</v>
      </c>
      <c r="EM1531" t="s">
        <v>352</v>
      </c>
      <c r="EO1531" t="s">
        <v>3</v>
      </c>
      <c r="EQ1531">
        <v>0</v>
      </c>
      <c r="ER1531">
        <v>318.72000000000003</v>
      </c>
      <c r="ES1531">
        <v>33.700000000000003</v>
      </c>
      <c r="ET1531">
        <v>7.05</v>
      </c>
      <c r="EU1531">
        <v>1.3</v>
      </c>
      <c r="EV1531">
        <v>277.97000000000003</v>
      </c>
      <c r="EW1531">
        <v>34.659999999999997</v>
      </c>
      <c r="EX1531">
        <v>0.1</v>
      </c>
      <c r="EY1531">
        <v>0</v>
      </c>
      <c r="FQ1531">
        <v>0</v>
      </c>
      <c r="FR1531">
        <f>ROUND(IF(AND(BH1531=3,BI1531=3),P1531,0),2)</f>
        <v>0</v>
      </c>
      <c r="FS1531">
        <v>0</v>
      </c>
      <c r="FX1531">
        <v>87</v>
      </c>
      <c r="FY1531">
        <v>44</v>
      </c>
      <c r="GA1531" t="s">
        <v>3</v>
      </c>
      <c r="GD1531">
        <v>1</v>
      </c>
      <c r="GF1531">
        <v>108786534</v>
      </c>
      <c r="GG1531">
        <v>2</v>
      </c>
      <c r="GH1531">
        <v>1</v>
      </c>
      <c r="GI1531">
        <v>4</v>
      </c>
      <c r="GJ1531">
        <v>0</v>
      </c>
      <c r="GK1531">
        <v>0</v>
      </c>
      <c r="GL1531">
        <f>ROUND(IF(AND(BH1531=3,BI1531=3,FS1531&lt;&gt;0),P1531,0),2)</f>
        <v>0</v>
      </c>
      <c r="GM1531">
        <f>ROUND(O1531+X1531+Y1531,2)+GX1531</f>
        <v>4791.9399999999996</v>
      </c>
      <c r="GN1531">
        <f>IF(OR(BI1531=0,BI1531=1),ROUND(O1531+X1531+Y1531,2),0)</f>
        <v>4791.9399999999996</v>
      </c>
      <c r="GO1531">
        <f>IF(BI1531=2,ROUND(O1531+X1531+Y1531,2),0)</f>
        <v>0</v>
      </c>
      <c r="GP1531">
        <f>IF(BI1531=4,ROUND(O1531+X1531+Y1531,2)+GX1531,0)</f>
        <v>0</v>
      </c>
      <c r="GR1531">
        <v>0</v>
      </c>
      <c r="GS1531">
        <v>0</v>
      </c>
      <c r="GT1531">
        <v>0</v>
      </c>
      <c r="GU1531" t="s">
        <v>3</v>
      </c>
      <c r="GV1531">
        <f>ROUND((GT1531),6)</f>
        <v>0</v>
      </c>
      <c r="GW1531">
        <v>1</v>
      </c>
      <c r="GX1531">
        <f>ROUND(HC1531*I1531,2)</f>
        <v>0</v>
      </c>
      <c r="HA1531">
        <v>0</v>
      </c>
      <c r="HB1531">
        <v>0</v>
      </c>
      <c r="HC1531">
        <f>GV1531*GW1531</f>
        <v>0</v>
      </c>
      <c r="HE1531" t="s">
        <v>3</v>
      </c>
      <c r="HF1531" t="s">
        <v>3</v>
      </c>
      <c r="HI1531">
        <f>ROUND(R1531*BS1531,0)</f>
        <v>274</v>
      </c>
      <c r="HJ1531">
        <f>ROUND(S1531*BA1531,0)</f>
        <v>58549</v>
      </c>
      <c r="HK1531">
        <f>ROUND((((HJ1531+HI1531)*AT1531)/100),0)</f>
        <v>51176</v>
      </c>
      <c r="HL1531">
        <f>ROUND((((HJ1531+HI1531)*AU1531)/100),0)</f>
        <v>25882</v>
      </c>
      <c r="HM1531" t="s">
        <v>3</v>
      </c>
      <c r="HN1531" t="s">
        <v>353</v>
      </c>
      <c r="HO1531" t="s">
        <v>354</v>
      </c>
      <c r="HP1531" t="s">
        <v>351</v>
      </c>
      <c r="HQ1531" t="s">
        <v>351</v>
      </c>
      <c r="IK1531">
        <v>0</v>
      </c>
    </row>
    <row r="1533" spans="1:245" x14ac:dyDescent="0.2">
      <c r="A1533" s="2">
        <v>51</v>
      </c>
      <c r="B1533" s="2">
        <f>B1526</f>
        <v>0</v>
      </c>
      <c r="C1533" s="2">
        <f>A1526</f>
        <v>4</v>
      </c>
      <c r="D1533" s="2">
        <f>ROW(A1526)</f>
        <v>1526</v>
      </c>
      <c r="E1533" s="2"/>
      <c r="F1533" s="2" t="str">
        <f>IF(F1526&lt;&gt;"",F1526,"")</f>
        <v>Новый раздел</v>
      </c>
      <c r="G1533" s="2" t="str">
        <f>IF(G1526&lt;&gt;"",G1526,"")</f>
        <v>1. Демонтажные работы</v>
      </c>
      <c r="H1533" s="2">
        <v>0</v>
      </c>
      <c r="I1533" s="2"/>
      <c r="J1533" s="2"/>
      <c r="K1533" s="2"/>
      <c r="L1533" s="2"/>
      <c r="M1533" s="2"/>
      <c r="N1533" s="2"/>
      <c r="O1533" s="2">
        <v>0</v>
      </c>
      <c r="P1533" s="2">
        <v>0</v>
      </c>
      <c r="Q1533" s="2">
        <v>0</v>
      </c>
      <c r="R1533" s="2">
        <v>0</v>
      </c>
      <c r="S1533" s="2">
        <v>0</v>
      </c>
      <c r="T1533" s="2">
        <v>0</v>
      </c>
      <c r="U1533" s="2">
        <v>0</v>
      </c>
      <c r="V1533" s="2">
        <v>0</v>
      </c>
      <c r="W1533" s="2">
        <v>0</v>
      </c>
      <c r="X1533" s="2">
        <v>0</v>
      </c>
      <c r="Y1533" s="2">
        <v>0</v>
      </c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>
        <f t="shared" ref="AO1533:BD1533" si="1215">ROUND(BX1533,2)</f>
        <v>0</v>
      </c>
      <c r="AP1533" s="2">
        <f t="shared" si="1215"/>
        <v>0</v>
      </c>
      <c r="AQ1533" s="2">
        <f t="shared" si="1215"/>
        <v>0</v>
      </c>
      <c r="AR1533" s="2">
        <f t="shared" si="1215"/>
        <v>0</v>
      </c>
      <c r="AS1533" s="2">
        <f t="shared" si="1215"/>
        <v>0</v>
      </c>
      <c r="AT1533" s="2">
        <f t="shared" si="1215"/>
        <v>0</v>
      </c>
      <c r="AU1533" s="2">
        <f t="shared" si="1215"/>
        <v>0</v>
      </c>
      <c r="AV1533" s="2">
        <f t="shared" si="1215"/>
        <v>0</v>
      </c>
      <c r="AW1533" s="2">
        <f t="shared" si="1215"/>
        <v>0</v>
      </c>
      <c r="AX1533" s="2">
        <f t="shared" si="1215"/>
        <v>0</v>
      </c>
      <c r="AY1533" s="2">
        <f t="shared" si="1215"/>
        <v>0</v>
      </c>
      <c r="AZ1533" s="2">
        <f t="shared" si="1215"/>
        <v>0</v>
      </c>
      <c r="BA1533" s="2">
        <f t="shared" si="1215"/>
        <v>0</v>
      </c>
      <c r="BB1533" s="2">
        <f t="shared" si="1215"/>
        <v>0</v>
      </c>
      <c r="BC1533" s="2">
        <f t="shared" si="1215"/>
        <v>0</v>
      </c>
      <c r="BD1533" s="2">
        <f t="shared" si="1215"/>
        <v>0</v>
      </c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3"/>
      <c r="DH1533" s="3"/>
      <c r="DI1533" s="3"/>
      <c r="DJ1533" s="3"/>
      <c r="DK1533" s="3"/>
      <c r="DL1533" s="3"/>
      <c r="DM1533" s="3"/>
      <c r="DN1533" s="3"/>
      <c r="DO1533" s="3"/>
      <c r="DP1533" s="3"/>
      <c r="DQ1533" s="3"/>
      <c r="DR1533" s="3"/>
      <c r="DS1533" s="3"/>
      <c r="DT1533" s="3"/>
      <c r="DU1533" s="3"/>
      <c r="DV1533" s="3"/>
      <c r="DW1533" s="3"/>
      <c r="DX1533" s="3"/>
      <c r="DY1533" s="3"/>
      <c r="DZ1533" s="3"/>
      <c r="EA1533" s="3"/>
      <c r="EB1533" s="3"/>
      <c r="EC1533" s="3"/>
      <c r="ED1533" s="3"/>
      <c r="EE1533" s="3"/>
      <c r="EF1533" s="3"/>
      <c r="EG1533" s="3"/>
      <c r="EH1533" s="3"/>
      <c r="EI1533" s="3"/>
      <c r="EJ1533" s="3"/>
      <c r="EK1533" s="3"/>
      <c r="EL1533" s="3"/>
      <c r="EM1533" s="3"/>
      <c r="EN1533" s="3"/>
      <c r="EO1533" s="3"/>
      <c r="EP1533" s="3"/>
      <c r="EQ1533" s="3"/>
      <c r="ER1533" s="3"/>
      <c r="ES1533" s="3"/>
      <c r="ET1533" s="3"/>
      <c r="EU1533" s="3"/>
      <c r="EV1533" s="3"/>
      <c r="EW1533" s="3"/>
      <c r="EX1533" s="3"/>
      <c r="EY1533" s="3"/>
      <c r="EZ1533" s="3"/>
      <c r="FA1533" s="3"/>
      <c r="FB1533" s="3"/>
      <c r="FC1533" s="3"/>
      <c r="FD1533" s="3"/>
      <c r="FE1533" s="3"/>
      <c r="FF1533" s="3"/>
      <c r="FG1533" s="3"/>
      <c r="FH1533" s="3"/>
      <c r="FI1533" s="3"/>
      <c r="FJ1533" s="3"/>
      <c r="FK1533" s="3"/>
      <c r="FL1533" s="3"/>
      <c r="FM1533" s="3"/>
      <c r="FN1533" s="3"/>
      <c r="FO1533" s="3"/>
      <c r="FP1533" s="3"/>
      <c r="FQ1533" s="3"/>
      <c r="FR1533" s="3"/>
      <c r="FS1533" s="3"/>
      <c r="FT1533" s="3"/>
      <c r="FU1533" s="3"/>
      <c r="FV1533" s="3"/>
      <c r="FW1533" s="3"/>
      <c r="FX1533" s="3"/>
      <c r="FY1533" s="3"/>
      <c r="FZ1533" s="3"/>
      <c r="GA1533" s="3"/>
      <c r="GB1533" s="3"/>
      <c r="GC1533" s="3"/>
      <c r="GD1533" s="3"/>
      <c r="GE1533" s="3"/>
      <c r="GF1533" s="3"/>
      <c r="GG1533" s="3"/>
      <c r="GH1533" s="3"/>
      <c r="GI1533" s="3"/>
      <c r="GJ1533" s="3"/>
      <c r="GK1533" s="3"/>
      <c r="GL1533" s="3"/>
      <c r="GM1533" s="3"/>
      <c r="GN1533" s="3"/>
      <c r="GO1533" s="3"/>
      <c r="GP1533" s="3"/>
      <c r="GQ1533" s="3"/>
      <c r="GR1533" s="3"/>
      <c r="GS1533" s="3"/>
      <c r="GT1533" s="3"/>
      <c r="GU1533" s="3"/>
      <c r="GV1533" s="3"/>
      <c r="GW1533" s="3"/>
      <c r="GX1533" s="3">
        <v>0</v>
      </c>
    </row>
    <row r="1535" spans="1:245" x14ac:dyDescent="0.2">
      <c r="A1535" s="4">
        <v>50</v>
      </c>
      <c r="B1535" s="4">
        <v>0</v>
      </c>
      <c r="C1535" s="4">
        <v>0</v>
      </c>
      <c r="D1535" s="4">
        <v>1</v>
      </c>
      <c r="E1535" s="4">
        <v>201</v>
      </c>
      <c r="F1535" s="4">
        <f>ROUND(Source!O1533,O1535)</f>
        <v>0</v>
      </c>
      <c r="G1535" s="4" t="s">
        <v>108</v>
      </c>
      <c r="H1535" s="4" t="s">
        <v>109</v>
      </c>
      <c r="I1535" s="4"/>
      <c r="J1535" s="4"/>
      <c r="K1535" s="4">
        <v>201</v>
      </c>
      <c r="L1535" s="4">
        <v>1</v>
      </c>
      <c r="M1535" s="4">
        <v>1</v>
      </c>
      <c r="N1535" s="4" t="s">
        <v>3</v>
      </c>
      <c r="O1535" s="4">
        <v>2</v>
      </c>
      <c r="P1535" s="4"/>
      <c r="Q1535" s="4"/>
      <c r="R1535" s="4"/>
      <c r="S1535" s="4"/>
      <c r="T1535" s="4"/>
      <c r="U1535" s="4"/>
      <c r="V1535" s="4"/>
      <c r="W1535" s="4">
        <v>0</v>
      </c>
      <c r="X1535" s="4">
        <v>1</v>
      </c>
      <c r="Y1535" s="4">
        <v>0</v>
      </c>
      <c r="Z1535" s="4"/>
      <c r="AA1535" s="4"/>
      <c r="AB1535" s="4"/>
    </row>
    <row r="1536" spans="1:245" x14ac:dyDescent="0.2">
      <c r="A1536" s="4">
        <v>50</v>
      </c>
      <c r="B1536" s="4">
        <v>0</v>
      </c>
      <c r="C1536" s="4">
        <v>0</v>
      </c>
      <c r="D1536" s="4">
        <v>1</v>
      </c>
      <c r="E1536" s="4">
        <v>202</v>
      </c>
      <c r="F1536" s="4">
        <f>ROUND(Source!P1533,O1536)</f>
        <v>0</v>
      </c>
      <c r="G1536" s="4" t="s">
        <v>110</v>
      </c>
      <c r="H1536" s="4" t="s">
        <v>111</v>
      </c>
      <c r="I1536" s="4"/>
      <c r="J1536" s="4"/>
      <c r="K1536" s="4">
        <v>202</v>
      </c>
      <c r="L1536" s="4">
        <v>2</v>
      </c>
      <c r="M1536" s="4">
        <v>1</v>
      </c>
      <c r="N1536" s="4" t="s">
        <v>3</v>
      </c>
      <c r="O1536" s="4">
        <v>2</v>
      </c>
      <c r="P1536" s="4"/>
      <c r="Q1536" s="4"/>
      <c r="R1536" s="4"/>
      <c r="S1536" s="4"/>
      <c r="T1536" s="4"/>
      <c r="U1536" s="4"/>
      <c r="V1536" s="4"/>
      <c r="W1536" s="4">
        <v>0</v>
      </c>
      <c r="X1536" s="4">
        <v>1</v>
      </c>
      <c r="Y1536" s="4">
        <v>0</v>
      </c>
      <c r="Z1536" s="4"/>
      <c r="AA1536" s="4"/>
      <c r="AB1536" s="4"/>
    </row>
    <row r="1537" spans="1:28" x14ac:dyDescent="0.2">
      <c r="A1537" s="4">
        <v>50</v>
      </c>
      <c r="B1537" s="4">
        <v>0</v>
      </c>
      <c r="C1537" s="4">
        <v>0</v>
      </c>
      <c r="D1537" s="4">
        <v>1</v>
      </c>
      <c r="E1537" s="4">
        <v>222</v>
      </c>
      <c r="F1537" s="4">
        <f>ROUND(Source!AO1533,O1537)</f>
        <v>0</v>
      </c>
      <c r="G1537" s="4" t="s">
        <v>112</v>
      </c>
      <c r="H1537" s="4" t="s">
        <v>113</v>
      </c>
      <c r="I1537" s="4"/>
      <c r="J1537" s="4"/>
      <c r="K1537" s="4">
        <v>222</v>
      </c>
      <c r="L1537" s="4">
        <v>3</v>
      </c>
      <c r="M1537" s="4">
        <v>3</v>
      </c>
      <c r="N1537" s="4" t="s">
        <v>3</v>
      </c>
      <c r="O1537" s="4">
        <v>2</v>
      </c>
      <c r="P1537" s="4"/>
      <c r="Q1537" s="4"/>
      <c r="R1537" s="4"/>
      <c r="S1537" s="4"/>
      <c r="T1537" s="4"/>
      <c r="U1537" s="4"/>
      <c r="V1537" s="4"/>
      <c r="W1537" s="4">
        <v>0</v>
      </c>
      <c r="X1537" s="4">
        <v>1</v>
      </c>
      <c r="Y1537" s="4">
        <v>0</v>
      </c>
      <c r="Z1537" s="4"/>
      <c r="AA1537" s="4"/>
      <c r="AB1537" s="4"/>
    </row>
    <row r="1538" spans="1:28" x14ac:dyDescent="0.2">
      <c r="A1538" s="4">
        <v>50</v>
      </c>
      <c r="B1538" s="4">
        <v>0</v>
      </c>
      <c r="C1538" s="4">
        <v>0</v>
      </c>
      <c r="D1538" s="4">
        <v>1</v>
      </c>
      <c r="E1538" s="4">
        <v>225</v>
      </c>
      <c r="F1538" s="4">
        <f>ROUND(Source!AV1533,O1538)</f>
        <v>0</v>
      </c>
      <c r="G1538" s="4" t="s">
        <v>114</v>
      </c>
      <c r="H1538" s="4" t="s">
        <v>115</v>
      </c>
      <c r="I1538" s="4"/>
      <c r="J1538" s="4"/>
      <c r="K1538" s="4">
        <v>225</v>
      </c>
      <c r="L1538" s="4">
        <v>4</v>
      </c>
      <c r="M1538" s="4">
        <v>3</v>
      </c>
      <c r="N1538" s="4" t="s">
        <v>3</v>
      </c>
      <c r="O1538" s="4">
        <v>2</v>
      </c>
      <c r="P1538" s="4"/>
      <c r="Q1538" s="4"/>
      <c r="R1538" s="4"/>
      <c r="S1538" s="4"/>
      <c r="T1538" s="4"/>
      <c r="U1538" s="4"/>
      <c r="V1538" s="4"/>
      <c r="W1538" s="4">
        <v>0</v>
      </c>
      <c r="X1538" s="4">
        <v>1</v>
      </c>
      <c r="Y1538" s="4">
        <v>0</v>
      </c>
      <c r="Z1538" s="4"/>
      <c r="AA1538" s="4"/>
      <c r="AB1538" s="4"/>
    </row>
    <row r="1539" spans="1:28" x14ac:dyDescent="0.2">
      <c r="A1539" s="4">
        <v>50</v>
      </c>
      <c r="B1539" s="4">
        <v>0</v>
      </c>
      <c r="C1539" s="4">
        <v>0</v>
      </c>
      <c r="D1539" s="4">
        <v>1</v>
      </c>
      <c r="E1539" s="4">
        <v>226</v>
      </c>
      <c r="F1539" s="4">
        <f>ROUND(Source!AW1533,O1539)</f>
        <v>0</v>
      </c>
      <c r="G1539" s="4" t="s">
        <v>116</v>
      </c>
      <c r="H1539" s="4" t="s">
        <v>117</v>
      </c>
      <c r="I1539" s="4"/>
      <c r="J1539" s="4"/>
      <c r="K1539" s="4">
        <v>226</v>
      </c>
      <c r="L1539" s="4">
        <v>5</v>
      </c>
      <c r="M1539" s="4">
        <v>3</v>
      </c>
      <c r="N1539" s="4" t="s">
        <v>3</v>
      </c>
      <c r="O1539" s="4">
        <v>2</v>
      </c>
      <c r="P1539" s="4"/>
      <c r="Q1539" s="4"/>
      <c r="R1539" s="4"/>
      <c r="S1539" s="4"/>
      <c r="T1539" s="4"/>
      <c r="U1539" s="4"/>
      <c r="V1539" s="4"/>
      <c r="W1539" s="4">
        <v>0</v>
      </c>
      <c r="X1539" s="4">
        <v>1</v>
      </c>
      <c r="Y1539" s="4">
        <v>0</v>
      </c>
      <c r="Z1539" s="4"/>
      <c r="AA1539" s="4"/>
      <c r="AB1539" s="4"/>
    </row>
    <row r="1540" spans="1:28" x14ac:dyDescent="0.2">
      <c r="A1540" s="4">
        <v>50</v>
      </c>
      <c r="B1540" s="4">
        <v>0</v>
      </c>
      <c r="C1540" s="4">
        <v>0</v>
      </c>
      <c r="D1540" s="4">
        <v>1</v>
      </c>
      <c r="E1540" s="4">
        <v>227</v>
      </c>
      <c r="F1540" s="4">
        <f>ROUND(Source!AX1533,O1540)</f>
        <v>0</v>
      </c>
      <c r="G1540" s="4" t="s">
        <v>118</v>
      </c>
      <c r="H1540" s="4" t="s">
        <v>119</v>
      </c>
      <c r="I1540" s="4"/>
      <c r="J1540" s="4"/>
      <c r="K1540" s="4">
        <v>227</v>
      </c>
      <c r="L1540" s="4">
        <v>6</v>
      </c>
      <c r="M1540" s="4">
        <v>3</v>
      </c>
      <c r="N1540" s="4" t="s">
        <v>3</v>
      </c>
      <c r="O1540" s="4">
        <v>2</v>
      </c>
      <c r="P1540" s="4"/>
      <c r="Q1540" s="4"/>
      <c r="R1540" s="4"/>
      <c r="S1540" s="4"/>
      <c r="T1540" s="4"/>
      <c r="U1540" s="4"/>
      <c r="V1540" s="4"/>
      <c r="W1540" s="4">
        <v>0</v>
      </c>
      <c r="X1540" s="4">
        <v>1</v>
      </c>
      <c r="Y1540" s="4">
        <v>0</v>
      </c>
      <c r="Z1540" s="4"/>
      <c r="AA1540" s="4"/>
      <c r="AB1540" s="4"/>
    </row>
    <row r="1541" spans="1:28" x14ac:dyDescent="0.2">
      <c r="A1541" s="4">
        <v>50</v>
      </c>
      <c r="B1541" s="4">
        <v>0</v>
      </c>
      <c r="C1541" s="4">
        <v>0</v>
      </c>
      <c r="D1541" s="4">
        <v>1</v>
      </c>
      <c r="E1541" s="4">
        <v>228</v>
      </c>
      <c r="F1541" s="4">
        <f>ROUND(Source!AY1533,O1541)</f>
        <v>0</v>
      </c>
      <c r="G1541" s="4" t="s">
        <v>120</v>
      </c>
      <c r="H1541" s="4" t="s">
        <v>121</v>
      </c>
      <c r="I1541" s="4"/>
      <c r="J1541" s="4"/>
      <c r="K1541" s="4">
        <v>228</v>
      </c>
      <c r="L1541" s="4">
        <v>7</v>
      </c>
      <c r="M1541" s="4">
        <v>3</v>
      </c>
      <c r="N1541" s="4" t="s">
        <v>3</v>
      </c>
      <c r="O1541" s="4">
        <v>2</v>
      </c>
      <c r="P1541" s="4"/>
      <c r="Q1541" s="4"/>
      <c r="R1541" s="4"/>
      <c r="S1541" s="4"/>
      <c r="T1541" s="4"/>
      <c r="U1541" s="4"/>
      <c r="V1541" s="4"/>
      <c r="W1541" s="4">
        <v>0</v>
      </c>
      <c r="X1541" s="4">
        <v>1</v>
      </c>
      <c r="Y1541" s="4">
        <v>0</v>
      </c>
      <c r="Z1541" s="4"/>
      <c r="AA1541" s="4"/>
      <c r="AB1541" s="4"/>
    </row>
    <row r="1542" spans="1:28" x14ac:dyDescent="0.2">
      <c r="A1542" s="4">
        <v>50</v>
      </c>
      <c r="B1542" s="4">
        <v>0</v>
      </c>
      <c r="C1542" s="4">
        <v>0</v>
      </c>
      <c r="D1542" s="4">
        <v>1</v>
      </c>
      <c r="E1542" s="4">
        <v>216</v>
      </c>
      <c r="F1542" s="4">
        <f>ROUND(Source!AP1533,O1542)</f>
        <v>0</v>
      </c>
      <c r="G1542" s="4" t="s">
        <v>122</v>
      </c>
      <c r="H1542" s="4" t="s">
        <v>123</v>
      </c>
      <c r="I1542" s="4"/>
      <c r="J1542" s="4"/>
      <c r="K1542" s="4">
        <v>216</v>
      </c>
      <c r="L1542" s="4">
        <v>8</v>
      </c>
      <c r="M1542" s="4">
        <v>3</v>
      </c>
      <c r="N1542" s="4" t="s">
        <v>3</v>
      </c>
      <c r="O1542" s="4">
        <v>2</v>
      </c>
      <c r="P1542" s="4"/>
      <c r="Q1542" s="4"/>
      <c r="R1542" s="4"/>
      <c r="S1542" s="4"/>
      <c r="T1542" s="4"/>
      <c r="U1542" s="4"/>
      <c r="V1542" s="4"/>
      <c r="W1542" s="4">
        <v>0</v>
      </c>
      <c r="X1542" s="4">
        <v>1</v>
      </c>
      <c r="Y1542" s="4">
        <v>0</v>
      </c>
      <c r="Z1542" s="4"/>
      <c r="AA1542" s="4"/>
      <c r="AB1542" s="4"/>
    </row>
    <row r="1543" spans="1:28" x14ac:dyDescent="0.2">
      <c r="A1543" s="4">
        <v>50</v>
      </c>
      <c r="B1543" s="4">
        <v>0</v>
      </c>
      <c r="C1543" s="4">
        <v>0</v>
      </c>
      <c r="D1543" s="4">
        <v>1</v>
      </c>
      <c r="E1543" s="4">
        <v>223</v>
      </c>
      <c r="F1543" s="4">
        <f>ROUND(Source!AQ1533,O1543)</f>
        <v>0</v>
      </c>
      <c r="G1543" s="4" t="s">
        <v>124</v>
      </c>
      <c r="H1543" s="4" t="s">
        <v>125</v>
      </c>
      <c r="I1543" s="4"/>
      <c r="J1543" s="4"/>
      <c r="K1543" s="4">
        <v>223</v>
      </c>
      <c r="L1543" s="4">
        <v>9</v>
      </c>
      <c r="M1543" s="4">
        <v>3</v>
      </c>
      <c r="N1543" s="4" t="s">
        <v>3</v>
      </c>
      <c r="O1543" s="4">
        <v>2</v>
      </c>
      <c r="P1543" s="4"/>
      <c r="Q1543" s="4"/>
      <c r="R1543" s="4"/>
      <c r="S1543" s="4"/>
      <c r="T1543" s="4"/>
      <c r="U1543" s="4"/>
      <c r="V1543" s="4"/>
      <c r="W1543" s="4">
        <v>0</v>
      </c>
      <c r="X1543" s="4">
        <v>1</v>
      </c>
      <c r="Y1543" s="4">
        <v>0</v>
      </c>
      <c r="Z1543" s="4"/>
      <c r="AA1543" s="4"/>
      <c r="AB1543" s="4"/>
    </row>
    <row r="1544" spans="1:28" x14ac:dyDescent="0.2">
      <c r="A1544" s="4">
        <v>50</v>
      </c>
      <c r="B1544" s="4">
        <v>0</v>
      </c>
      <c r="C1544" s="4">
        <v>0</v>
      </c>
      <c r="D1544" s="4">
        <v>1</v>
      </c>
      <c r="E1544" s="4">
        <v>229</v>
      </c>
      <c r="F1544" s="4">
        <f>ROUND(Source!AZ1533,O1544)</f>
        <v>0</v>
      </c>
      <c r="G1544" s="4" t="s">
        <v>126</v>
      </c>
      <c r="H1544" s="4" t="s">
        <v>127</v>
      </c>
      <c r="I1544" s="4"/>
      <c r="J1544" s="4"/>
      <c r="K1544" s="4">
        <v>229</v>
      </c>
      <c r="L1544" s="4">
        <v>10</v>
      </c>
      <c r="M1544" s="4">
        <v>3</v>
      </c>
      <c r="N1544" s="4" t="s">
        <v>3</v>
      </c>
      <c r="O1544" s="4">
        <v>2</v>
      </c>
      <c r="P1544" s="4"/>
      <c r="Q1544" s="4"/>
      <c r="R1544" s="4"/>
      <c r="S1544" s="4"/>
      <c r="T1544" s="4"/>
      <c r="U1544" s="4"/>
      <c r="V1544" s="4"/>
      <c r="W1544" s="4">
        <v>0</v>
      </c>
      <c r="X1544" s="4">
        <v>1</v>
      </c>
      <c r="Y1544" s="4">
        <v>0</v>
      </c>
      <c r="Z1544" s="4"/>
      <c r="AA1544" s="4"/>
      <c r="AB1544" s="4"/>
    </row>
    <row r="1545" spans="1:28" x14ac:dyDescent="0.2">
      <c r="A1545" s="4">
        <v>50</v>
      </c>
      <c r="B1545" s="4">
        <v>0</v>
      </c>
      <c r="C1545" s="4">
        <v>0</v>
      </c>
      <c r="D1545" s="4">
        <v>1</v>
      </c>
      <c r="E1545" s="4">
        <v>203</v>
      </c>
      <c r="F1545" s="4">
        <f>ROUND(Source!Q1533,O1545)</f>
        <v>0</v>
      </c>
      <c r="G1545" s="4" t="s">
        <v>128</v>
      </c>
      <c r="H1545" s="4" t="s">
        <v>129</v>
      </c>
      <c r="I1545" s="4"/>
      <c r="J1545" s="4"/>
      <c r="K1545" s="4">
        <v>203</v>
      </c>
      <c r="L1545" s="4">
        <v>11</v>
      </c>
      <c r="M1545" s="4">
        <v>1</v>
      </c>
      <c r="N1545" s="4" t="s">
        <v>3</v>
      </c>
      <c r="O1545" s="4">
        <v>2</v>
      </c>
      <c r="P1545" s="4"/>
      <c r="Q1545" s="4"/>
      <c r="R1545" s="4"/>
      <c r="S1545" s="4"/>
      <c r="T1545" s="4"/>
      <c r="U1545" s="4"/>
      <c r="V1545" s="4"/>
      <c r="W1545" s="4">
        <v>0</v>
      </c>
      <c r="X1545" s="4">
        <v>1</v>
      </c>
      <c r="Y1545" s="4">
        <v>0</v>
      </c>
      <c r="Z1545" s="4"/>
      <c r="AA1545" s="4"/>
      <c r="AB1545" s="4"/>
    </row>
    <row r="1546" spans="1:28" x14ac:dyDescent="0.2">
      <c r="A1546" s="4">
        <v>50</v>
      </c>
      <c r="B1546" s="4">
        <v>0</v>
      </c>
      <c r="C1546" s="4">
        <v>0</v>
      </c>
      <c r="D1546" s="4">
        <v>1</v>
      </c>
      <c r="E1546" s="4">
        <v>231</v>
      </c>
      <c r="F1546" s="4">
        <f>ROUND(Source!BB1533,O1546)</f>
        <v>0</v>
      </c>
      <c r="G1546" s="4" t="s">
        <v>130</v>
      </c>
      <c r="H1546" s="4" t="s">
        <v>131</v>
      </c>
      <c r="I1546" s="4"/>
      <c r="J1546" s="4"/>
      <c r="K1546" s="4">
        <v>231</v>
      </c>
      <c r="L1546" s="4">
        <v>12</v>
      </c>
      <c r="M1546" s="4">
        <v>3</v>
      </c>
      <c r="N1546" s="4" t="s">
        <v>3</v>
      </c>
      <c r="O1546" s="4">
        <v>2</v>
      </c>
      <c r="P1546" s="4"/>
      <c r="Q1546" s="4"/>
      <c r="R1546" s="4"/>
      <c r="S1546" s="4"/>
      <c r="T1546" s="4"/>
      <c r="U1546" s="4"/>
      <c r="V1546" s="4"/>
      <c r="W1546" s="4">
        <v>0</v>
      </c>
      <c r="X1546" s="4">
        <v>1</v>
      </c>
      <c r="Y1546" s="4">
        <v>0</v>
      </c>
      <c r="Z1546" s="4"/>
      <c r="AA1546" s="4"/>
      <c r="AB1546" s="4"/>
    </row>
    <row r="1547" spans="1:28" x14ac:dyDescent="0.2">
      <c r="A1547" s="4">
        <v>50</v>
      </c>
      <c r="B1547" s="4">
        <v>0</v>
      </c>
      <c r="C1547" s="4">
        <v>0</v>
      </c>
      <c r="D1547" s="4">
        <v>1</v>
      </c>
      <c r="E1547" s="4">
        <v>204</v>
      </c>
      <c r="F1547" s="4">
        <f>ROUND(Source!R1533,O1547)</f>
        <v>0</v>
      </c>
      <c r="G1547" s="4" t="s">
        <v>132</v>
      </c>
      <c r="H1547" s="4" t="s">
        <v>133</v>
      </c>
      <c r="I1547" s="4"/>
      <c r="J1547" s="4"/>
      <c r="K1547" s="4">
        <v>204</v>
      </c>
      <c r="L1547" s="4">
        <v>13</v>
      </c>
      <c r="M1547" s="4">
        <v>1</v>
      </c>
      <c r="N1547" s="4" t="s">
        <v>3</v>
      </c>
      <c r="O1547" s="4">
        <v>2</v>
      </c>
      <c r="P1547" s="4"/>
      <c r="Q1547" s="4"/>
      <c r="R1547" s="4"/>
      <c r="S1547" s="4"/>
      <c r="T1547" s="4"/>
      <c r="U1547" s="4"/>
      <c r="V1547" s="4"/>
      <c r="W1547" s="4">
        <v>0</v>
      </c>
      <c r="X1547" s="4">
        <v>1</v>
      </c>
      <c r="Y1547" s="4">
        <v>0</v>
      </c>
      <c r="Z1547" s="4"/>
      <c r="AA1547" s="4"/>
      <c r="AB1547" s="4"/>
    </row>
    <row r="1548" spans="1:28" x14ac:dyDescent="0.2">
      <c r="A1548" s="4">
        <v>50</v>
      </c>
      <c r="B1548" s="4">
        <v>0</v>
      </c>
      <c r="C1548" s="4">
        <v>0</v>
      </c>
      <c r="D1548" s="4">
        <v>1</v>
      </c>
      <c r="E1548" s="4">
        <v>205</v>
      </c>
      <c r="F1548" s="4">
        <f>ROUND(Source!S1533,O1548)</f>
        <v>0</v>
      </c>
      <c r="G1548" s="4" t="s">
        <v>134</v>
      </c>
      <c r="H1548" s="4" t="s">
        <v>135</v>
      </c>
      <c r="I1548" s="4"/>
      <c r="J1548" s="4"/>
      <c r="K1548" s="4">
        <v>205</v>
      </c>
      <c r="L1548" s="4">
        <v>14</v>
      </c>
      <c r="M1548" s="4">
        <v>1</v>
      </c>
      <c r="N1548" s="4" t="s">
        <v>3</v>
      </c>
      <c r="O1548" s="4">
        <v>2</v>
      </c>
      <c r="P1548" s="4"/>
      <c r="Q1548" s="4"/>
      <c r="R1548" s="4"/>
      <c r="S1548" s="4"/>
      <c r="T1548" s="4"/>
      <c r="U1548" s="4"/>
      <c r="V1548" s="4"/>
      <c r="W1548" s="4">
        <v>0</v>
      </c>
      <c r="X1548" s="4">
        <v>1</v>
      </c>
      <c r="Y1548" s="4">
        <v>0</v>
      </c>
      <c r="Z1548" s="4"/>
      <c r="AA1548" s="4"/>
      <c r="AB1548" s="4"/>
    </row>
    <row r="1549" spans="1:28" x14ac:dyDescent="0.2">
      <c r="A1549" s="4">
        <v>50</v>
      </c>
      <c r="B1549" s="4">
        <v>0</v>
      </c>
      <c r="C1549" s="4">
        <v>0</v>
      </c>
      <c r="D1549" s="4">
        <v>1</v>
      </c>
      <c r="E1549" s="4">
        <v>232</v>
      </c>
      <c r="F1549" s="4">
        <f>ROUND(Source!BC1533,O1549)</f>
        <v>0</v>
      </c>
      <c r="G1549" s="4" t="s">
        <v>136</v>
      </c>
      <c r="H1549" s="4" t="s">
        <v>137</v>
      </c>
      <c r="I1549" s="4"/>
      <c r="J1549" s="4"/>
      <c r="K1549" s="4">
        <v>232</v>
      </c>
      <c r="L1549" s="4">
        <v>15</v>
      </c>
      <c r="M1549" s="4">
        <v>3</v>
      </c>
      <c r="N1549" s="4" t="s">
        <v>3</v>
      </c>
      <c r="O1549" s="4">
        <v>2</v>
      </c>
      <c r="P1549" s="4"/>
      <c r="Q1549" s="4"/>
      <c r="R1549" s="4"/>
      <c r="S1549" s="4"/>
      <c r="T1549" s="4"/>
      <c r="U1549" s="4"/>
      <c r="V1549" s="4"/>
      <c r="W1549" s="4">
        <v>0</v>
      </c>
      <c r="X1549" s="4">
        <v>1</v>
      </c>
      <c r="Y1549" s="4">
        <v>0</v>
      </c>
      <c r="Z1549" s="4"/>
      <c r="AA1549" s="4"/>
      <c r="AB1549" s="4"/>
    </row>
    <row r="1550" spans="1:28" x14ac:dyDescent="0.2">
      <c r="A1550" s="4">
        <v>50</v>
      </c>
      <c r="B1550" s="4">
        <v>0</v>
      </c>
      <c r="C1550" s="4">
        <v>0</v>
      </c>
      <c r="D1550" s="4">
        <v>1</v>
      </c>
      <c r="E1550" s="4">
        <v>214</v>
      </c>
      <c r="F1550" s="4">
        <f>ROUND(Source!AS1533,O1550)</f>
        <v>0</v>
      </c>
      <c r="G1550" s="4" t="s">
        <v>138</v>
      </c>
      <c r="H1550" s="4" t="s">
        <v>139</v>
      </c>
      <c r="I1550" s="4"/>
      <c r="J1550" s="4"/>
      <c r="K1550" s="4">
        <v>214</v>
      </c>
      <c r="L1550" s="4">
        <v>16</v>
      </c>
      <c r="M1550" s="4">
        <v>3</v>
      </c>
      <c r="N1550" s="4" t="s">
        <v>3</v>
      </c>
      <c r="O1550" s="4">
        <v>2</v>
      </c>
      <c r="P1550" s="4"/>
      <c r="Q1550" s="4"/>
      <c r="R1550" s="4"/>
      <c r="S1550" s="4"/>
      <c r="T1550" s="4"/>
      <c r="U1550" s="4"/>
      <c r="V1550" s="4"/>
      <c r="W1550" s="4">
        <v>0</v>
      </c>
      <c r="X1550" s="4">
        <v>1</v>
      </c>
      <c r="Y1550" s="4">
        <v>0</v>
      </c>
      <c r="Z1550" s="4"/>
      <c r="AA1550" s="4"/>
      <c r="AB1550" s="4"/>
    </row>
    <row r="1551" spans="1:28" x14ac:dyDescent="0.2">
      <c r="A1551" s="4">
        <v>50</v>
      </c>
      <c r="B1551" s="4">
        <v>0</v>
      </c>
      <c r="C1551" s="4">
        <v>0</v>
      </c>
      <c r="D1551" s="4">
        <v>1</v>
      </c>
      <c r="E1551" s="4">
        <v>215</v>
      </c>
      <c r="F1551" s="4">
        <f>ROUND(Source!AT1533,O1551)</f>
        <v>0</v>
      </c>
      <c r="G1551" s="4" t="s">
        <v>140</v>
      </c>
      <c r="H1551" s="4" t="s">
        <v>141</v>
      </c>
      <c r="I1551" s="4"/>
      <c r="J1551" s="4"/>
      <c r="K1551" s="4">
        <v>215</v>
      </c>
      <c r="L1551" s="4">
        <v>17</v>
      </c>
      <c r="M1551" s="4">
        <v>3</v>
      </c>
      <c r="N1551" s="4" t="s">
        <v>3</v>
      </c>
      <c r="O1551" s="4">
        <v>2</v>
      </c>
      <c r="P1551" s="4"/>
      <c r="Q1551" s="4"/>
      <c r="R1551" s="4"/>
      <c r="S1551" s="4"/>
      <c r="T1551" s="4"/>
      <c r="U1551" s="4"/>
      <c r="V1551" s="4"/>
      <c r="W1551" s="4">
        <v>0</v>
      </c>
      <c r="X1551" s="4">
        <v>1</v>
      </c>
      <c r="Y1551" s="4">
        <v>0</v>
      </c>
      <c r="Z1551" s="4"/>
      <c r="AA1551" s="4"/>
      <c r="AB1551" s="4"/>
    </row>
    <row r="1552" spans="1:28" x14ac:dyDescent="0.2">
      <c r="A1552" s="4">
        <v>50</v>
      </c>
      <c r="B1552" s="4">
        <v>0</v>
      </c>
      <c r="C1552" s="4">
        <v>0</v>
      </c>
      <c r="D1552" s="4">
        <v>1</v>
      </c>
      <c r="E1552" s="4">
        <v>217</v>
      </c>
      <c r="F1552" s="4">
        <f>ROUND(Source!AU1533,O1552)</f>
        <v>0</v>
      </c>
      <c r="G1552" s="4" t="s">
        <v>142</v>
      </c>
      <c r="H1552" s="4" t="s">
        <v>143</v>
      </c>
      <c r="I1552" s="4"/>
      <c r="J1552" s="4"/>
      <c r="K1552" s="4">
        <v>217</v>
      </c>
      <c r="L1552" s="4">
        <v>18</v>
      </c>
      <c r="M1552" s="4">
        <v>3</v>
      </c>
      <c r="N1552" s="4" t="s">
        <v>3</v>
      </c>
      <c r="O1552" s="4">
        <v>2</v>
      </c>
      <c r="P1552" s="4"/>
      <c r="Q1552" s="4"/>
      <c r="R1552" s="4"/>
      <c r="S1552" s="4"/>
      <c r="T1552" s="4"/>
      <c r="U1552" s="4"/>
      <c r="V1552" s="4"/>
      <c r="W1552" s="4">
        <v>0</v>
      </c>
      <c r="X1552" s="4">
        <v>1</v>
      </c>
      <c r="Y1552" s="4">
        <v>0</v>
      </c>
      <c r="Z1552" s="4"/>
      <c r="AA1552" s="4"/>
      <c r="AB1552" s="4"/>
    </row>
    <row r="1553" spans="1:245" x14ac:dyDescent="0.2">
      <c r="A1553" s="4">
        <v>50</v>
      </c>
      <c r="B1553" s="4">
        <v>0</v>
      </c>
      <c r="C1553" s="4">
        <v>0</v>
      </c>
      <c r="D1553" s="4">
        <v>1</v>
      </c>
      <c r="E1553" s="4">
        <v>230</v>
      </c>
      <c r="F1553" s="4">
        <f>ROUND(Source!BA1533,O1553)</f>
        <v>0</v>
      </c>
      <c r="G1553" s="4" t="s">
        <v>144</v>
      </c>
      <c r="H1553" s="4" t="s">
        <v>145</v>
      </c>
      <c r="I1553" s="4"/>
      <c r="J1553" s="4"/>
      <c r="K1553" s="4">
        <v>230</v>
      </c>
      <c r="L1553" s="4">
        <v>19</v>
      </c>
      <c r="M1553" s="4">
        <v>3</v>
      </c>
      <c r="N1553" s="4" t="s">
        <v>3</v>
      </c>
      <c r="O1553" s="4">
        <v>2</v>
      </c>
      <c r="P1553" s="4"/>
      <c r="Q1553" s="4"/>
      <c r="R1553" s="4"/>
      <c r="S1553" s="4"/>
      <c r="T1553" s="4"/>
      <c r="U1553" s="4"/>
      <c r="V1553" s="4"/>
      <c r="W1553" s="4">
        <v>0</v>
      </c>
      <c r="X1553" s="4">
        <v>1</v>
      </c>
      <c r="Y1553" s="4">
        <v>0</v>
      </c>
      <c r="Z1553" s="4"/>
      <c r="AA1553" s="4"/>
      <c r="AB1553" s="4"/>
    </row>
    <row r="1554" spans="1:245" x14ac:dyDescent="0.2">
      <c r="A1554" s="4">
        <v>50</v>
      </c>
      <c r="B1554" s="4">
        <v>0</v>
      </c>
      <c r="C1554" s="4">
        <v>0</v>
      </c>
      <c r="D1554" s="4">
        <v>1</v>
      </c>
      <c r="E1554" s="4">
        <v>206</v>
      </c>
      <c r="F1554" s="4">
        <f>ROUND(Source!T1533,O1554)</f>
        <v>0</v>
      </c>
      <c r="G1554" s="4" t="s">
        <v>146</v>
      </c>
      <c r="H1554" s="4" t="s">
        <v>147</v>
      </c>
      <c r="I1554" s="4"/>
      <c r="J1554" s="4"/>
      <c r="K1554" s="4">
        <v>206</v>
      </c>
      <c r="L1554" s="4">
        <v>20</v>
      </c>
      <c r="M1554" s="4">
        <v>1</v>
      </c>
      <c r="N1554" s="4" t="s">
        <v>3</v>
      </c>
      <c r="O1554" s="4">
        <v>2</v>
      </c>
      <c r="P1554" s="4"/>
      <c r="Q1554" s="4"/>
      <c r="R1554" s="4"/>
      <c r="S1554" s="4"/>
      <c r="T1554" s="4"/>
      <c r="U1554" s="4"/>
      <c r="V1554" s="4"/>
      <c r="W1554" s="4">
        <v>0</v>
      </c>
      <c r="X1554" s="4">
        <v>1</v>
      </c>
      <c r="Y1554" s="4">
        <v>0</v>
      </c>
      <c r="Z1554" s="4"/>
      <c r="AA1554" s="4"/>
      <c r="AB1554" s="4"/>
    </row>
    <row r="1555" spans="1:245" x14ac:dyDescent="0.2">
      <c r="A1555" s="4">
        <v>50</v>
      </c>
      <c r="B1555" s="4">
        <v>0</v>
      </c>
      <c r="C1555" s="4">
        <v>0</v>
      </c>
      <c r="D1555" s="4">
        <v>1</v>
      </c>
      <c r="E1555" s="4">
        <v>207</v>
      </c>
      <c r="F1555" s="4">
        <f>Source!U1533</f>
        <v>0</v>
      </c>
      <c r="G1555" s="4" t="s">
        <v>148</v>
      </c>
      <c r="H1555" s="4" t="s">
        <v>149</v>
      </c>
      <c r="I1555" s="4"/>
      <c r="J1555" s="4"/>
      <c r="K1555" s="4">
        <v>207</v>
      </c>
      <c r="L1555" s="4">
        <v>21</v>
      </c>
      <c r="M1555" s="4">
        <v>1</v>
      </c>
      <c r="N1555" s="4" t="s">
        <v>3</v>
      </c>
      <c r="O1555" s="4">
        <v>-1</v>
      </c>
      <c r="P1555" s="4"/>
      <c r="Q1555" s="4"/>
      <c r="R1555" s="4"/>
      <c r="S1555" s="4"/>
      <c r="T1555" s="4"/>
      <c r="U1555" s="4"/>
      <c r="V1555" s="4"/>
      <c r="W1555" s="4">
        <v>0</v>
      </c>
      <c r="X1555" s="4">
        <v>1</v>
      </c>
      <c r="Y1555" s="4">
        <v>0</v>
      </c>
      <c r="Z1555" s="4"/>
      <c r="AA1555" s="4"/>
      <c r="AB1555" s="4"/>
    </row>
    <row r="1556" spans="1:245" x14ac:dyDescent="0.2">
      <c r="A1556" s="4">
        <v>50</v>
      </c>
      <c r="B1556" s="4">
        <v>0</v>
      </c>
      <c r="C1556" s="4">
        <v>0</v>
      </c>
      <c r="D1556" s="4">
        <v>1</v>
      </c>
      <c r="E1556" s="4">
        <v>208</v>
      </c>
      <c r="F1556" s="4">
        <f>Source!V1533</f>
        <v>0</v>
      </c>
      <c r="G1556" s="4" t="s">
        <v>150</v>
      </c>
      <c r="H1556" s="4" t="s">
        <v>151</v>
      </c>
      <c r="I1556" s="4"/>
      <c r="J1556" s="4"/>
      <c r="K1556" s="4">
        <v>208</v>
      </c>
      <c r="L1556" s="4">
        <v>22</v>
      </c>
      <c r="M1556" s="4">
        <v>1</v>
      </c>
      <c r="N1556" s="4" t="s">
        <v>3</v>
      </c>
      <c r="O1556" s="4">
        <v>-1</v>
      </c>
      <c r="P1556" s="4"/>
      <c r="Q1556" s="4"/>
      <c r="R1556" s="4"/>
      <c r="S1556" s="4"/>
      <c r="T1556" s="4"/>
      <c r="U1556" s="4"/>
      <c r="V1556" s="4"/>
      <c r="W1556" s="4">
        <v>0</v>
      </c>
      <c r="X1556" s="4">
        <v>1</v>
      </c>
      <c r="Y1556" s="4">
        <v>0</v>
      </c>
      <c r="Z1556" s="4"/>
      <c r="AA1556" s="4"/>
      <c r="AB1556" s="4"/>
    </row>
    <row r="1557" spans="1:245" x14ac:dyDescent="0.2">
      <c r="A1557" s="4">
        <v>50</v>
      </c>
      <c r="B1557" s="4">
        <v>0</v>
      </c>
      <c r="C1557" s="4">
        <v>0</v>
      </c>
      <c r="D1557" s="4">
        <v>1</v>
      </c>
      <c r="E1557" s="4">
        <v>209</v>
      </c>
      <c r="F1557" s="4">
        <f>ROUND(Source!W1533,O1557)</f>
        <v>0</v>
      </c>
      <c r="G1557" s="4" t="s">
        <v>152</v>
      </c>
      <c r="H1557" s="4" t="s">
        <v>153</v>
      </c>
      <c r="I1557" s="4"/>
      <c r="J1557" s="4"/>
      <c r="K1557" s="4">
        <v>209</v>
      </c>
      <c r="L1557" s="4">
        <v>23</v>
      </c>
      <c r="M1557" s="4">
        <v>1</v>
      </c>
      <c r="N1557" s="4" t="s">
        <v>3</v>
      </c>
      <c r="O1557" s="4">
        <v>2</v>
      </c>
      <c r="P1557" s="4"/>
      <c r="Q1557" s="4"/>
      <c r="R1557" s="4"/>
      <c r="S1557" s="4"/>
      <c r="T1557" s="4"/>
      <c r="U1557" s="4"/>
      <c r="V1557" s="4"/>
      <c r="W1557" s="4">
        <v>0</v>
      </c>
      <c r="X1557" s="4">
        <v>1</v>
      </c>
      <c r="Y1557" s="4">
        <v>0</v>
      </c>
      <c r="Z1557" s="4"/>
      <c r="AA1557" s="4"/>
      <c r="AB1557" s="4"/>
    </row>
    <row r="1558" spans="1:245" x14ac:dyDescent="0.2">
      <c r="A1558" s="4">
        <v>50</v>
      </c>
      <c r="B1558" s="4">
        <v>0</v>
      </c>
      <c r="C1558" s="4">
        <v>0</v>
      </c>
      <c r="D1558" s="4">
        <v>1</v>
      </c>
      <c r="E1558" s="4">
        <v>233</v>
      </c>
      <c r="F1558" s="4">
        <f>ROUND(Source!BD1533,O1558)</f>
        <v>0</v>
      </c>
      <c r="G1558" s="4" t="s">
        <v>154</v>
      </c>
      <c r="H1558" s="4" t="s">
        <v>155</v>
      </c>
      <c r="I1558" s="4"/>
      <c r="J1558" s="4"/>
      <c r="K1558" s="4">
        <v>233</v>
      </c>
      <c r="L1558" s="4">
        <v>24</v>
      </c>
      <c r="M1558" s="4">
        <v>3</v>
      </c>
      <c r="N1558" s="4" t="s">
        <v>3</v>
      </c>
      <c r="O1558" s="4">
        <v>2</v>
      </c>
      <c r="P1558" s="4"/>
      <c r="Q1558" s="4"/>
      <c r="R1558" s="4"/>
      <c r="S1558" s="4"/>
      <c r="T1558" s="4"/>
      <c r="U1558" s="4"/>
      <c r="V1558" s="4"/>
      <c r="W1558" s="4">
        <v>0</v>
      </c>
      <c r="X1558" s="4">
        <v>1</v>
      </c>
      <c r="Y1558" s="4">
        <v>0</v>
      </c>
      <c r="Z1558" s="4"/>
      <c r="AA1558" s="4"/>
      <c r="AB1558" s="4"/>
    </row>
    <row r="1559" spans="1:245" x14ac:dyDescent="0.2">
      <c r="A1559" s="4">
        <v>50</v>
      </c>
      <c r="B1559" s="4">
        <v>0</v>
      </c>
      <c r="C1559" s="4">
        <v>0</v>
      </c>
      <c r="D1559" s="4">
        <v>1</v>
      </c>
      <c r="E1559" s="4">
        <v>210</v>
      </c>
      <c r="F1559" s="4">
        <f>ROUND(Source!X1533,O1559)</f>
        <v>0</v>
      </c>
      <c r="G1559" s="4" t="s">
        <v>156</v>
      </c>
      <c r="H1559" s="4" t="s">
        <v>157</v>
      </c>
      <c r="I1559" s="4"/>
      <c r="J1559" s="4"/>
      <c r="K1559" s="4">
        <v>210</v>
      </c>
      <c r="L1559" s="4">
        <v>25</v>
      </c>
      <c r="M1559" s="4">
        <v>1</v>
      </c>
      <c r="N1559" s="4" t="s">
        <v>3</v>
      </c>
      <c r="O1559" s="4">
        <v>2</v>
      </c>
      <c r="P1559" s="4"/>
      <c r="Q1559" s="4"/>
      <c r="R1559" s="4"/>
      <c r="S1559" s="4"/>
      <c r="T1559" s="4"/>
      <c r="U1559" s="4"/>
      <c r="V1559" s="4"/>
      <c r="W1559" s="4">
        <v>0</v>
      </c>
      <c r="X1559" s="4">
        <v>1</v>
      </c>
      <c r="Y1559" s="4">
        <v>0</v>
      </c>
      <c r="Z1559" s="4"/>
      <c r="AA1559" s="4"/>
      <c r="AB1559" s="4"/>
    </row>
    <row r="1560" spans="1:245" x14ac:dyDescent="0.2">
      <c r="A1560" s="4">
        <v>50</v>
      </c>
      <c r="B1560" s="4">
        <v>0</v>
      </c>
      <c r="C1560" s="4">
        <v>0</v>
      </c>
      <c r="D1560" s="4">
        <v>1</v>
      </c>
      <c r="E1560" s="4">
        <v>211</v>
      </c>
      <c r="F1560" s="4">
        <f>ROUND(Source!Y1533,O1560)</f>
        <v>0</v>
      </c>
      <c r="G1560" s="4" t="s">
        <v>158</v>
      </c>
      <c r="H1560" s="4" t="s">
        <v>159</v>
      </c>
      <c r="I1560" s="4"/>
      <c r="J1560" s="4"/>
      <c r="K1560" s="4">
        <v>211</v>
      </c>
      <c r="L1560" s="4">
        <v>26</v>
      </c>
      <c r="M1560" s="4">
        <v>1</v>
      </c>
      <c r="N1560" s="4" t="s">
        <v>3</v>
      </c>
      <c r="O1560" s="4">
        <v>2</v>
      </c>
      <c r="P1560" s="4"/>
      <c r="Q1560" s="4"/>
      <c r="R1560" s="4"/>
      <c r="S1560" s="4"/>
      <c r="T1560" s="4"/>
      <c r="U1560" s="4"/>
      <c r="V1560" s="4"/>
      <c r="W1560" s="4">
        <v>0</v>
      </c>
      <c r="X1560" s="4">
        <v>1</v>
      </c>
      <c r="Y1560" s="4">
        <v>0</v>
      </c>
      <c r="Z1560" s="4"/>
      <c r="AA1560" s="4"/>
      <c r="AB1560" s="4"/>
    </row>
    <row r="1561" spans="1:245" x14ac:dyDescent="0.2">
      <c r="A1561" s="4">
        <v>50</v>
      </c>
      <c r="B1561" s="4">
        <v>0</v>
      </c>
      <c r="C1561" s="4">
        <v>0</v>
      </c>
      <c r="D1561" s="4">
        <v>1</v>
      </c>
      <c r="E1561" s="4">
        <v>224</v>
      </c>
      <c r="F1561" s="4">
        <f>ROUND(Source!AR1533,O1561)</f>
        <v>0</v>
      </c>
      <c r="G1561" s="4" t="s">
        <v>160</v>
      </c>
      <c r="H1561" s="4" t="s">
        <v>161</v>
      </c>
      <c r="I1561" s="4"/>
      <c r="J1561" s="4"/>
      <c r="K1561" s="4">
        <v>224</v>
      </c>
      <c r="L1561" s="4">
        <v>27</v>
      </c>
      <c r="M1561" s="4">
        <v>3</v>
      </c>
      <c r="N1561" s="4" t="s">
        <v>3</v>
      </c>
      <c r="O1561" s="4">
        <v>2</v>
      </c>
      <c r="P1561" s="4"/>
      <c r="Q1561" s="4"/>
      <c r="R1561" s="4"/>
      <c r="S1561" s="4"/>
      <c r="T1561" s="4"/>
      <c r="U1561" s="4"/>
      <c r="V1561" s="4"/>
      <c r="W1561" s="4">
        <v>0</v>
      </c>
      <c r="X1561" s="4">
        <v>1</v>
      </c>
      <c r="Y1561" s="4">
        <v>0</v>
      </c>
      <c r="Z1561" s="4"/>
      <c r="AA1561" s="4"/>
      <c r="AB1561" s="4"/>
    </row>
    <row r="1563" spans="1:245" x14ac:dyDescent="0.2">
      <c r="A1563" s="1">
        <v>4</v>
      </c>
      <c r="B1563" s="1">
        <v>0</v>
      </c>
      <c r="C1563" s="1"/>
      <c r="D1563" s="1">
        <f>ROW(A1596)</f>
        <v>1596</v>
      </c>
      <c r="E1563" s="1"/>
      <c r="F1563" s="1" t="s">
        <v>19</v>
      </c>
      <c r="G1563" s="1" t="s">
        <v>1061</v>
      </c>
      <c r="H1563" s="1" t="s">
        <v>3</v>
      </c>
      <c r="I1563" s="1">
        <v>0</v>
      </c>
      <c r="J1563" s="1"/>
      <c r="K1563" s="1">
        <v>0</v>
      </c>
      <c r="L1563" s="1"/>
      <c r="M1563" s="1" t="s">
        <v>3</v>
      </c>
      <c r="N1563" s="1"/>
      <c r="O1563" s="1"/>
      <c r="P1563" s="1"/>
      <c r="Q1563" s="1"/>
      <c r="R1563" s="1"/>
      <c r="S1563" s="1">
        <v>30589571</v>
      </c>
      <c r="T1563" s="1"/>
      <c r="U1563" s="1" t="s">
        <v>3</v>
      </c>
      <c r="V1563" s="1">
        <v>0</v>
      </c>
      <c r="W1563" s="1"/>
      <c r="X1563" s="1"/>
      <c r="Y1563" s="1"/>
      <c r="Z1563" s="1"/>
      <c r="AA1563" s="1"/>
      <c r="AB1563" s="1" t="s">
        <v>3</v>
      </c>
      <c r="AC1563" s="1" t="s">
        <v>3</v>
      </c>
      <c r="AD1563" s="1" t="s">
        <v>3</v>
      </c>
      <c r="AE1563" s="1" t="s">
        <v>3</v>
      </c>
      <c r="AF1563" s="1" t="s">
        <v>3</v>
      </c>
      <c r="AG1563" s="1" t="s">
        <v>3</v>
      </c>
      <c r="AH1563" s="1"/>
      <c r="AI1563" s="1"/>
      <c r="AJ1563" s="1"/>
      <c r="AK1563" s="1"/>
      <c r="AL1563" s="1"/>
      <c r="AM1563" s="1"/>
      <c r="AN1563" s="1"/>
      <c r="AO1563" s="1"/>
      <c r="AP1563" s="1" t="s">
        <v>3</v>
      </c>
      <c r="AQ1563" s="1" t="s">
        <v>3</v>
      </c>
      <c r="AR1563" s="1" t="s">
        <v>3</v>
      </c>
      <c r="AS1563" s="1"/>
      <c r="AT1563" s="1"/>
      <c r="AU1563" s="1"/>
      <c r="AV1563" s="1"/>
      <c r="AW1563" s="1"/>
      <c r="AX1563" s="1"/>
      <c r="AY1563" s="1"/>
      <c r="AZ1563" s="1" t="s">
        <v>3</v>
      </c>
      <c r="BA1563" s="1"/>
      <c r="BB1563" s="1" t="s">
        <v>3</v>
      </c>
      <c r="BC1563" s="1" t="s">
        <v>3</v>
      </c>
      <c r="BD1563" s="1" t="s">
        <v>3</v>
      </c>
      <c r="BE1563" s="1" t="s">
        <v>3</v>
      </c>
      <c r="BF1563" s="1" t="s">
        <v>3</v>
      </c>
      <c r="BG1563" s="1" t="s">
        <v>3</v>
      </c>
      <c r="BH1563" s="1" t="s">
        <v>3</v>
      </c>
      <c r="BI1563" s="1" t="s">
        <v>3</v>
      </c>
      <c r="BJ1563" s="1" t="s">
        <v>3</v>
      </c>
      <c r="BK1563" s="1" t="s">
        <v>3</v>
      </c>
      <c r="BL1563" s="1" t="s">
        <v>3</v>
      </c>
      <c r="BM1563" s="1" t="s">
        <v>3</v>
      </c>
      <c r="BN1563" s="1" t="s">
        <v>3</v>
      </c>
      <c r="BO1563" s="1" t="s">
        <v>3</v>
      </c>
      <c r="BP1563" s="1" t="s">
        <v>3</v>
      </c>
      <c r="BQ1563" s="1"/>
      <c r="BR1563" s="1"/>
      <c r="BS1563" s="1"/>
      <c r="BT1563" s="1"/>
      <c r="BU1563" s="1"/>
      <c r="BV1563" s="1"/>
      <c r="BW1563" s="1"/>
      <c r="BX1563" s="1">
        <v>0</v>
      </c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>
        <v>0</v>
      </c>
    </row>
    <row r="1565" spans="1:245" x14ac:dyDescent="0.2">
      <c r="A1565" s="2">
        <v>52</v>
      </c>
      <c r="B1565" s="2">
        <f t="shared" ref="B1565:G1565" si="1216">B1596</f>
        <v>0</v>
      </c>
      <c r="C1565" s="2">
        <f t="shared" si="1216"/>
        <v>4</v>
      </c>
      <c r="D1565" s="2">
        <f t="shared" si="1216"/>
        <v>1563</v>
      </c>
      <c r="E1565" s="2">
        <f t="shared" si="1216"/>
        <v>0</v>
      </c>
      <c r="F1565" s="2" t="str">
        <f t="shared" si="1216"/>
        <v>Новый раздел</v>
      </c>
      <c r="G1565" s="2" t="str">
        <f t="shared" si="1216"/>
        <v>2. Монтажные работы</v>
      </c>
      <c r="H1565" s="2"/>
      <c r="I1565" s="2"/>
      <c r="J1565" s="2"/>
      <c r="K1565" s="2"/>
      <c r="L1565" s="2"/>
      <c r="M1565" s="2"/>
      <c r="N1565" s="2"/>
      <c r="O1565" s="2">
        <f t="shared" ref="O1565:AT1565" si="1217">O1596</f>
        <v>0</v>
      </c>
      <c r="P1565" s="2">
        <f t="shared" si="1217"/>
        <v>0</v>
      </c>
      <c r="Q1565" s="2">
        <f t="shared" si="1217"/>
        <v>0</v>
      </c>
      <c r="R1565" s="2">
        <f t="shared" si="1217"/>
        <v>0</v>
      </c>
      <c r="S1565" s="2">
        <f t="shared" si="1217"/>
        <v>0</v>
      </c>
      <c r="T1565" s="2">
        <f t="shared" si="1217"/>
        <v>0</v>
      </c>
      <c r="U1565" s="2">
        <f t="shared" si="1217"/>
        <v>0</v>
      </c>
      <c r="V1565" s="2">
        <f t="shared" si="1217"/>
        <v>0</v>
      </c>
      <c r="W1565" s="2">
        <f t="shared" si="1217"/>
        <v>0</v>
      </c>
      <c r="X1565" s="2">
        <f t="shared" si="1217"/>
        <v>0</v>
      </c>
      <c r="Y1565" s="2">
        <f t="shared" si="1217"/>
        <v>0</v>
      </c>
      <c r="Z1565" s="2">
        <f t="shared" si="1217"/>
        <v>0</v>
      </c>
      <c r="AA1565" s="2">
        <f t="shared" si="1217"/>
        <v>0</v>
      </c>
      <c r="AB1565" s="2">
        <f t="shared" si="1217"/>
        <v>0</v>
      </c>
      <c r="AC1565" s="2">
        <f t="shared" si="1217"/>
        <v>0</v>
      </c>
      <c r="AD1565" s="2">
        <f t="shared" si="1217"/>
        <v>0</v>
      </c>
      <c r="AE1565" s="2">
        <f t="shared" si="1217"/>
        <v>0</v>
      </c>
      <c r="AF1565" s="2">
        <f t="shared" si="1217"/>
        <v>0</v>
      </c>
      <c r="AG1565" s="2">
        <f t="shared" si="1217"/>
        <v>0</v>
      </c>
      <c r="AH1565" s="2">
        <f t="shared" si="1217"/>
        <v>0</v>
      </c>
      <c r="AI1565" s="2">
        <f t="shared" si="1217"/>
        <v>0</v>
      </c>
      <c r="AJ1565" s="2">
        <f t="shared" si="1217"/>
        <v>0</v>
      </c>
      <c r="AK1565" s="2">
        <f t="shared" si="1217"/>
        <v>0</v>
      </c>
      <c r="AL1565" s="2">
        <f t="shared" si="1217"/>
        <v>0</v>
      </c>
      <c r="AM1565" s="2">
        <f t="shared" si="1217"/>
        <v>0</v>
      </c>
      <c r="AN1565" s="2">
        <f t="shared" si="1217"/>
        <v>0</v>
      </c>
      <c r="AO1565" s="2">
        <f t="shared" si="1217"/>
        <v>0</v>
      </c>
      <c r="AP1565" s="2">
        <f t="shared" si="1217"/>
        <v>0</v>
      </c>
      <c r="AQ1565" s="2">
        <f t="shared" si="1217"/>
        <v>0</v>
      </c>
      <c r="AR1565" s="2">
        <f t="shared" si="1217"/>
        <v>0</v>
      </c>
      <c r="AS1565" s="2">
        <f t="shared" si="1217"/>
        <v>0</v>
      </c>
      <c r="AT1565" s="2">
        <f t="shared" si="1217"/>
        <v>0</v>
      </c>
      <c r="AU1565" s="2">
        <f t="shared" ref="AU1565:BZ1565" si="1218">AU1596</f>
        <v>0</v>
      </c>
      <c r="AV1565" s="2">
        <f t="shared" si="1218"/>
        <v>0</v>
      </c>
      <c r="AW1565" s="2">
        <f t="shared" si="1218"/>
        <v>0</v>
      </c>
      <c r="AX1565" s="2">
        <f t="shared" si="1218"/>
        <v>0</v>
      </c>
      <c r="AY1565" s="2">
        <f t="shared" si="1218"/>
        <v>0</v>
      </c>
      <c r="AZ1565" s="2">
        <f t="shared" si="1218"/>
        <v>0</v>
      </c>
      <c r="BA1565" s="2">
        <f t="shared" si="1218"/>
        <v>0</v>
      </c>
      <c r="BB1565" s="2">
        <f t="shared" si="1218"/>
        <v>0</v>
      </c>
      <c r="BC1565" s="2">
        <f t="shared" si="1218"/>
        <v>0</v>
      </c>
      <c r="BD1565" s="2">
        <f t="shared" si="1218"/>
        <v>0</v>
      </c>
      <c r="BE1565" s="2">
        <f t="shared" si="1218"/>
        <v>0</v>
      </c>
      <c r="BF1565" s="2">
        <f t="shared" si="1218"/>
        <v>0</v>
      </c>
      <c r="BG1565" s="2">
        <f t="shared" si="1218"/>
        <v>0</v>
      </c>
      <c r="BH1565" s="2">
        <f t="shared" si="1218"/>
        <v>0</v>
      </c>
      <c r="BI1565" s="2">
        <f t="shared" si="1218"/>
        <v>0</v>
      </c>
      <c r="BJ1565" s="2">
        <f t="shared" si="1218"/>
        <v>0</v>
      </c>
      <c r="BK1565" s="2">
        <f t="shared" si="1218"/>
        <v>0</v>
      </c>
      <c r="BL1565" s="2">
        <f t="shared" si="1218"/>
        <v>0</v>
      </c>
      <c r="BM1565" s="2">
        <f t="shared" si="1218"/>
        <v>0</v>
      </c>
      <c r="BN1565" s="2">
        <f t="shared" si="1218"/>
        <v>0</v>
      </c>
      <c r="BO1565" s="2">
        <f t="shared" si="1218"/>
        <v>0</v>
      </c>
      <c r="BP1565" s="2">
        <f t="shared" si="1218"/>
        <v>0</v>
      </c>
      <c r="BQ1565" s="2">
        <f t="shared" si="1218"/>
        <v>0</v>
      </c>
      <c r="BR1565" s="2">
        <f t="shared" si="1218"/>
        <v>0</v>
      </c>
      <c r="BS1565" s="2">
        <f t="shared" si="1218"/>
        <v>0</v>
      </c>
      <c r="BT1565" s="2">
        <f t="shared" si="1218"/>
        <v>0</v>
      </c>
      <c r="BU1565" s="2">
        <f t="shared" si="1218"/>
        <v>0</v>
      </c>
      <c r="BV1565" s="2">
        <f t="shared" si="1218"/>
        <v>0</v>
      </c>
      <c r="BW1565" s="2">
        <f t="shared" si="1218"/>
        <v>0</v>
      </c>
      <c r="BX1565" s="2">
        <f t="shared" si="1218"/>
        <v>0</v>
      </c>
      <c r="BY1565" s="2">
        <f t="shared" si="1218"/>
        <v>0</v>
      </c>
      <c r="BZ1565" s="2">
        <f t="shared" si="1218"/>
        <v>0</v>
      </c>
      <c r="CA1565" s="2">
        <f t="shared" ref="CA1565:DF1565" si="1219">CA1596</f>
        <v>0</v>
      </c>
      <c r="CB1565" s="2">
        <f t="shared" si="1219"/>
        <v>0</v>
      </c>
      <c r="CC1565" s="2">
        <f t="shared" si="1219"/>
        <v>0</v>
      </c>
      <c r="CD1565" s="2">
        <f t="shared" si="1219"/>
        <v>0</v>
      </c>
      <c r="CE1565" s="2">
        <f t="shared" si="1219"/>
        <v>0</v>
      </c>
      <c r="CF1565" s="2">
        <f t="shared" si="1219"/>
        <v>0</v>
      </c>
      <c r="CG1565" s="2">
        <f t="shared" si="1219"/>
        <v>0</v>
      </c>
      <c r="CH1565" s="2">
        <f t="shared" si="1219"/>
        <v>0</v>
      </c>
      <c r="CI1565" s="2">
        <f t="shared" si="1219"/>
        <v>0</v>
      </c>
      <c r="CJ1565" s="2">
        <f t="shared" si="1219"/>
        <v>0</v>
      </c>
      <c r="CK1565" s="2">
        <f t="shared" si="1219"/>
        <v>0</v>
      </c>
      <c r="CL1565" s="2">
        <f t="shared" si="1219"/>
        <v>0</v>
      </c>
      <c r="CM1565" s="2">
        <f t="shared" si="1219"/>
        <v>0</v>
      </c>
      <c r="CN1565" s="2">
        <f t="shared" si="1219"/>
        <v>0</v>
      </c>
      <c r="CO1565" s="2">
        <f t="shared" si="1219"/>
        <v>0</v>
      </c>
      <c r="CP1565" s="2">
        <f t="shared" si="1219"/>
        <v>0</v>
      </c>
      <c r="CQ1565" s="2">
        <f t="shared" si="1219"/>
        <v>0</v>
      </c>
      <c r="CR1565" s="2">
        <f t="shared" si="1219"/>
        <v>0</v>
      </c>
      <c r="CS1565" s="2">
        <f t="shared" si="1219"/>
        <v>0</v>
      </c>
      <c r="CT1565" s="2">
        <f t="shared" si="1219"/>
        <v>0</v>
      </c>
      <c r="CU1565" s="2">
        <f t="shared" si="1219"/>
        <v>0</v>
      </c>
      <c r="CV1565" s="2">
        <f t="shared" si="1219"/>
        <v>0</v>
      </c>
      <c r="CW1565" s="2">
        <f t="shared" si="1219"/>
        <v>0</v>
      </c>
      <c r="CX1565" s="2">
        <f t="shared" si="1219"/>
        <v>0</v>
      </c>
      <c r="CY1565" s="2">
        <f t="shared" si="1219"/>
        <v>0</v>
      </c>
      <c r="CZ1565" s="2">
        <f t="shared" si="1219"/>
        <v>0</v>
      </c>
      <c r="DA1565" s="2">
        <f t="shared" si="1219"/>
        <v>0</v>
      </c>
      <c r="DB1565" s="2">
        <f t="shared" si="1219"/>
        <v>0</v>
      </c>
      <c r="DC1565" s="2">
        <f t="shared" si="1219"/>
        <v>0</v>
      </c>
      <c r="DD1565" s="2">
        <f t="shared" si="1219"/>
        <v>0</v>
      </c>
      <c r="DE1565" s="2">
        <f t="shared" si="1219"/>
        <v>0</v>
      </c>
      <c r="DF1565" s="2">
        <f t="shared" si="1219"/>
        <v>0</v>
      </c>
      <c r="DG1565" s="3">
        <f t="shared" ref="DG1565:EL1565" si="1220">DG1596</f>
        <v>0</v>
      </c>
      <c r="DH1565" s="3">
        <f t="shared" si="1220"/>
        <v>0</v>
      </c>
      <c r="DI1565" s="3">
        <f t="shared" si="1220"/>
        <v>0</v>
      </c>
      <c r="DJ1565" s="3">
        <f t="shared" si="1220"/>
        <v>0</v>
      </c>
      <c r="DK1565" s="3">
        <f t="shared" si="1220"/>
        <v>0</v>
      </c>
      <c r="DL1565" s="3">
        <f t="shared" si="1220"/>
        <v>0</v>
      </c>
      <c r="DM1565" s="3">
        <f t="shared" si="1220"/>
        <v>0</v>
      </c>
      <c r="DN1565" s="3">
        <f t="shared" si="1220"/>
        <v>0</v>
      </c>
      <c r="DO1565" s="3">
        <f t="shared" si="1220"/>
        <v>0</v>
      </c>
      <c r="DP1565" s="3">
        <f t="shared" si="1220"/>
        <v>0</v>
      </c>
      <c r="DQ1565" s="3">
        <f t="shared" si="1220"/>
        <v>0</v>
      </c>
      <c r="DR1565" s="3">
        <f t="shared" si="1220"/>
        <v>0</v>
      </c>
      <c r="DS1565" s="3">
        <f t="shared" si="1220"/>
        <v>0</v>
      </c>
      <c r="DT1565" s="3">
        <f t="shared" si="1220"/>
        <v>0</v>
      </c>
      <c r="DU1565" s="3">
        <f t="shared" si="1220"/>
        <v>0</v>
      </c>
      <c r="DV1565" s="3">
        <f t="shared" si="1220"/>
        <v>0</v>
      </c>
      <c r="DW1565" s="3">
        <f t="shared" si="1220"/>
        <v>0</v>
      </c>
      <c r="DX1565" s="3">
        <f t="shared" si="1220"/>
        <v>0</v>
      </c>
      <c r="DY1565" s="3">
        <f t="shared" si="1220"/>
        <v>0</v>
      </c>
      <c r="DZ1565" s="3">
        <f t="shared" si="1220"/>
        <v>0</v>
      </c>
      <c r="EA1565" s="3">
        <f t="shared" si="1220"/>
        <v>0</v>
      </c>
      <c r="EB1565" s="3">
        <f t="shared" si="1220"/>
        <v>0</v>
      </c>
      <c r="EC1565" s="3">
        <f t="shared" si="1220"/>
        <v>0</v>
      </c>
      <c r="ED1565" s="3">
        <f t="shared" si="1220"/>
        <v>0</v>
      </c>
      <c r="EE1565" s="3">
        <f t="shared" si="1220"/>
        <v>0</v>
      </c>
      <c r="EF1565" s="3">
        <f t="shared" si="1220"/>
        <v>0</v>
      </c>
      <c r="EG1565" s="3">
        <f t="shared" si="1220"/>
        <v>0</v>
      </c>
      <c r="EH1565" s="3">
        <f t="shared" si="1220"/>
        <v>0</v>
      </c>
      <c r="EI1565" s="3">
        <f t="shared" si="1220"/>
        <v>0</v>
      </c>
      <c r="EJ1565" s="3">
        <f t="shared" si="1220"/>
        <v>0</v>
      </c>
      <c r="EK1565" s="3">
        <f t="shared" si="1220"/>
        <v>0</v>
      </c>
      <c r="EL1565" s="3">
        <f t="shared" si="1220"/>
        <v>0</v>
      </c>
      <c r="EM1565" s="3">
        <f t="shared" ref="EM1565:FR1565" si="1221">EM1596</f>
        <v>0</v>
      </c>
      <c r="EN1565" s="3">
        <f t="shared" si="1221"/>
        <v>0</v>
      </c>
      <c r="EO1565" s="3">
        <f t="shared" si="1221"/>
        <v>0</v>
      </c>
      <c r="EP1565" s="3">
        <f t="shared" si="1221"/>
        <v>0</v>
      </c>
      <c r="EQ1565" s="3">
        <f t="shared" si="1221"/>
        <v>0</v>
      </c>
      <c r="ER1565" s="3">
        <f t="shared" si="1221"/>
        <v>0</v>
      </c>
      <c r="ES1565" s="3">
        <f t="shared" si="1221"/>
        <v>0</v>
      </c>
      <c r="ET1565" s="3">
        <f t="shared" si="1221"/>
        <v>0</v>
      </c>
      <c r="EU1565" s="3">
        <f t="shared" si="1221"/>
        <v>0</v>
      </c>
      <c r="EV1565" s="3">
        <f t="shared" si="1221"/>
        <v>0</v>
      </c>
      <c r="EW1565" s="3">
        <f t="shared" si="1221"/>
        <v>0</v>
      </c>
      <c r="EX1565" s="3">
        <f t="shared" si="1221"/>
        <v>0</v>
      </c>
      <c r="EY1565" s="3">
        <f t="shared" si="1221"/>
        <v>0</v>
      </c>
      <c r="EZ1565" s="3">
        <f t="shared" si="1221"/>
        <v>0</v>
      </c>
      <c r="FA1565" s="3">
        <f t="shared" si="1221"/>
        <v>0</v>
      </c>
      <c r="FB1565" s="3">
        <f t="shared" si="1221"/>
        <v>0</v>
      </c>
      <c r="FC1565" s="3">
        <f t="shared" si="1221"/>
        <v>0</v>
      </c>
      <c r="FD1565" s="3">
        <f t="shared" si="1221"/>
        <v>0</v>
      </c>
      <c r="FE1565" s="3">
        <f t="shared" si="1221"/>
        <v>0</v>
      </c>
      <c r="FF1565" s="3">
        <f t="shared" si="1221"/>
        <v>0</v>
      </c>
      <c r="FG1565" s="3">
        <f t="shared" si="1221"/>
        <v>0</v>
      </c>
      <c r="FH1565" s="3">
        <f t="shared" si="1221"/>
        <v>0</v>
      </c>
      <c r="FI1565" s="3">
        <f t="shared" si="1221"/>
        <v>0</v>
      </c>
      <c r="FJ1565" s="3">
        <f t="shared" si="1221"/>
        <v>0</v>
      </c>
      <c r="FK1565" s="3">
        <f t="shared" si="1221"/>
        <v>0</v>
      </c>
      <c r="FL1565" s="3">
        <f t="shared" si="1221"/>
        <v>0</v>
      </c>
      <c r="FM1565" s="3">
        <f t="shared" si="1221"/>
        <v>0</v>
      </c>
      <c r="FN1565" s="3">
        <f t="shared" si="1221"/>
        <v>0</v>
      </c>
      <c r="FO1565" s="3">
        <f t="shared" si="1221"/>
        <v>0</v>
      </c>
      <c r="FP1565" s="3">
        <f t="shared" si="1221"/>
        <v>0</v>
      </c>
      <c r="FQ1565" s="3">
        <f t="shared" si="1221"/>
        <v>0</v>
      </c>
      <c r="FR1565" s="3">
        <f t="shared" si="1221"/>
        <v>0</v>
      </c>
      <c r="FS1565" s="3">
        <f t="shared" ref="FS1565:GX1565" si="1222">FS1596</f>
        <v>0</v>
      </c>
      <c r="FT1565" s="3">
        <f t="shared" si="1222"/>
        <v>0</v>
      </c>
      <c r="FU1565" s="3">
        <f t="shared" si="1222"/>
        <v>0</v>
      </c>
      <c r="FV1565" s="3">
        <f t="shared" si="1222"/>
        <v>0</v>
      </c>
      <c r="FW1565" s="3">
        <f t="shared" si="1222"/>
        <v>0</v>
      </c>
      <c r="FX1565" s="3">
        <f t="shared" si="1222"/>
        <v>0</v>
      </c>
      <c r="FY1565" s="3">
        <f t="shared" si="1222"/>
        <v>0</v>
      </c>
      <c r="FZ1565" s="3">
        <f t="shared" si="1222"/>
        <v>0</v>
      </c>
      <c r="GA1565" s="3">
        <f t="shared" si="1222"/>
        <v>0</v>
      </c>
      <c r="GB1565" s="3">
        <f t="shared" si="1222"/>
        <v>0</v>
      </c>
      <c r="GC1565" s="3">
        <f t="shared" si="1222"/>
        <v>0</v>
      </c>
      <c r="GD1565" s="3">
        <f t="shared" si="1222"/>
        <v>0</v>
      </c>
      <c r="GE1565" s="3">
        <f t="shared" si="1222"/>
        <v>0</v>
      </c>
      <c r="GF1565" s="3">
        <f t="shared" si="1222"/>
        <v>0</v>
      </c>
      <c r="GG1565" s="3">
        <f t="shared" si="1222"/>
        <v>0</v>
      </c>
      <c r="GH1565" s="3">
        <f t="shared" si="1222"/>
        <v>0</v>
      </c>
      <c r="GI1565" s="3">
        <f t="shared" si="1222"/>
        <v>0</v>
      </c>
      <c r="GJ1565" s="3">
        <f t="shared" si="1222"/>
        <v>0</v>
      </c>
      <c r="GK1565" s="3">
        <f t="shared" si="1222"/>
        <v>0</v>
      </c>
      <c r="GL1565" s="3">
        <f t="shared" si="1222"/>
        <v>0</v>
      </c>
      <c r="GM1565" s="3">
        <f t="shared" si="1222"/>
        <v>0</v>
      </c>
      <c r="GN1565" s="3">
        <f t="shared" si="1222"/>
        <v>0</v>
      </c>
      <c r="GO1565" s="3">
        <f t="shared" si="1222"/>
        <v>0</v>
      </c>
      <c r="GP1565" s="3">
        <f t="shared" si="1222"/>
        <v>0</v>
      </c>
      <c r="GQ1565" s="3">
        <f t="shared" si="1222"/>
        <v>0</v>
      </c>
      <c r="GR1565" s="3">
        <f t="shared" si="1222"/>
        <v>0</v>
      </c>
      <c r="GS1565" s="3">
        <f t="shared" si="1222"/>
        <v>0</v>
      </c>
      <c r="GT1565" s="3">
        <f t="shared" si="1222"/>
        <v>0</v>
      </c>
      <c r="GU1565" s="3">
        <f t="shared" si="1222"/>
        <v>0</v>
      </c>
      <c r="GV1565" s="3">
        <f t="shared" si="1222"/>
        <v>0</v>
      </c>
      <c r="GW1565" s="3">
        <f t="shared" si="1222"/>
        <v>0</v>
      </c>
      <c r="GX1565" s="3">
        <f t="shared" si="1222"/>
        <v>0</v>
      </c>
    </row>
    <row r="1567" spans="1:245" x14ac:dyDescent="0.2">
      <c r="A1567">
        <v>17</v>
      </c>
      <c r="B1567">
        <v>0</v>
      </c>
      <c r="C1567">
        <f>ROW(SmtRes!A991)</f>
        <v>991</v>
      </c>
      <c r="D1567">
        <f>ROW(EtalonRes!A1105)</f>
        <v>1105</v>
      </c>
      <c r="E1567" t="s">
        <v>48</v>
      </c>
      <c r="F1567" t="s">
        <v>1062</v>
      </c>
      <c r="G1567" t="s">
        <v>1063</v>
      </c>
      <c r="H1567" t="s">
        <v>348</v>
      </c>
      <c r="I1567">
        <f>ROUND(169.8/100,7)</f>
        <v>1.698</v>
      </c>
      <c r="J1567">
        <v>0</v>
      </c>
      <c r="K1567">
        <f>ROUND(169.8/100,7)</f>
        <v>1.698</v>
      </c>
      <c r="O1567">
        <f t="shared" ref="O1567:O1594" si="1223">ROUND(CP1567,2)</f>
        <v>13127.3</v>
      </c>
      <c r="P1567">
        <f t="shared" ref="P1567:P1594" si="1224">ROUND(CQ1567*I1567,2)</f>
        <v>7491.63</v>
      </c>
      <c r="Q1567">
        <f t="shared" ref="Q1567:Q1594" si="1225">ROUND(CR1567*I1567,2)</f>
        <v>3036.43</v>
      </c>
      <c r="R1567">
        <f t="shared" ref="R1567:R1594" si="1226">ROUND(CS1567*I1567,2)</f>
        <v>399.35</v>
      </c>
      <c r="S1567">
        <f t="shared" ref="S1567:S1594" si="1227">ROUND(CT1567*I1567,2)</f>
        <v>2599.2399999999998</v>
      </c>
      <c r="T1567">
        <f t="shared" ref="T1567:T1594" si="1228">ROUND(CU1567*I1567,2)</f>
        <v>0</v>
      </c>
      <c r="U1567">
        <f t="shared" ref="U1567:U1594" si="1229">CV1567*I1567</f>
        <v>283.14150000000001</v>
      </c>
      <c r="V1567">
        <f t="shared" ref="V1567:V1594" si="1230">CW1567*I1567</f>
        <v>30.648900000000001</v>
      </c>
      <c r="W1567">
        <f t="shared" ref="W1567:W1594" si="1231">ROUND(CX1567*I1567,2)</f>
        <v>0</v>
      </c>
      <c r="X1567">
        <f t="shared" ref="X1567:X1594" si="1232">ROUND(CY1567,2)</f>
        <v>3265.46</v>
      </c>
      <c r="Y1567">
        <f t="shared" ref="Y1567:Y1594" si="1233">ROUND(CZ1567,2)</f>
        <v>1835.14</v>
      </c>
      <c r="AA1567">
        <v>30589570</v>
      </c>
      <c r="AB1567">
        <f t="shared" ref="AB1567:AB1594" si="1234">ROUND((AC1567+AD1567+AF1567),6)</f>
        <v>7731.0325000000003</v>
      </c>
      <c r="AC1567">
        <f t="shared" ref="AC1567:AC1594" si="1235">ROUND((ES1567),6)</f>
        <v>4412.03</v>
      </c>
      <c r="AD1567">
        <f>ROUND(((((ET1567*ROUND(1.25,7)))-((EU1567*ROUND(1.25,7))))+AE1567),6)</f>
        <v>1788.2375</v>
      </c>
      <c r="AE1567">
        <f>ROUND(((EU1567*ROUND(1.25,7))),6)</f>
        <v>235.1875</v>
      </c>
      <c r="AF1567">
        <f>ROUND(((EV1567*ROUND(1.15,7))),6)</f>
        <v>1530.7650000000001</v>
      </c>
      <c r="AG1567">
        <f t="shared" ref="AG1567:AG1594" si="1236">ROUND((AP1567),6)</f>
        <v>0</v>
      </c>
      <c r="AH1567">
        <f>((EW1567*ROUND(1.15,7)))</f>
        <v>166.75</v>
      </c>
      <c r="AI1567">
        <f>((EX1567*ROUND(1.25,7)))</f>
        <v>18.05</v>
      </c>
      <c r="AJ1567">
        <f t="shared" ref="AJ1567:AJ1594" si="1237">(AS1567)</f>
        <v>0</v>
      </c>
      <c r="AK1567">
        <v>7173.72</v>
      </c>
      <c r="AL1567">
        <v>4412.03</v>
      </c>
      <c r="AM1567">
        <v>1430.59</v>
      </c>
      <c r="AN1567">
        <v>188.15</v>
      </c>
      <c r="AO1567">
        <v>1331.1</v>
      </c>
      <c r="AP1567">
        <v>0</v>
      </c>
      <c r="AQ1567">
        <v>145</v>
      </c>
      <c r="AR1567">
        <v>14.44</v>
      </c>
      <c r="AS1567">
        <v>0</v>
      </c>
      <c r="AT1567">
        <v>108.9</v>
      </c>
      <c r="AU1567">
        <v>61.2</v>
      </c>
      <c r="AV1567">
        <v>1</v>
      </c>
      <c r="AW1567">
        <v>1</v>
      </c>
      <c r="AZ1567">
        <v>1</v>
      </c>
      <c r="BA1567">
        <v>30.09</v>
      </c>
      <c r="BB1567">
        <v>1</v>
      </c>
      <c r="BC1567">
        <v>1</v>
      </c>
      <c r="BD1567" t="s">
        <v>3</v>
      </c>
      <c r="BE1567" t="s">
        <v>3</v>
      </c>
      <c r="BF1567" t="s">
        <v>3</v>
      </c>
      <c r="BG1567" t="s">
        <v>3</v>
      </c>
      <c r="BH1567">
        <v>0</v>
      </c>
      <c r="BI1567">
        <v>1</v>
      </c>
      <c r="BJ1567" t="s">
        <v>1064</v>
      </c>
      <c r="BM1567">
        <v>16001</v>
      </c>
      <c r="BN1567">
        <v>0</v>
      </c>
      <c r="BO1567" t="s">
        <v>26</v>
      </c>
      <c r="BP1567">
        <v>1</v>
      </c>
      <c r="BQ1567">
        <v>22</v>
      </c>
      <c r="BR1567">
        <v>0</v>
      </c>
      <c r="BS1567">
        <v>30.09</v>
      </c>
      <c r="BT1567">
        <v>1</v>
      </c>
      <c r="BU1567">
        <v>1</v>
      </c>
      <c r="BV1567">
        <v>1</v>
      </c>
      <c r="BW1567">
        <v>1</v>
      </c>
      <c r="BX1567">
        <v>1</v>
      </c>
      <c r="BY1567" t="s">
        <v>3</v>
      </c>
      <c r="BZ1567">
        <v>121</v>
      </c>
      <c r="CA1567">
        <v>72</v>
      </c>
      <c r="CB1567" t="s">
        <v>3</v>
      </c>
      <c r="CE1567">
        <v>0</v>
      </c>
      <c r="CF1567">
        <v>0</v>
      </c>
      <c r="CG1567">
        <v>0</v>
      </c>
      <c r="CM1567">
        <v>0</v>
      </c>
      <c r="CN1567" t="s">
        <v>1973</v>
      </c>
      <c r="CO1567">
        <v>0</v>
      </c>
      <c r="CP1567">
        <f t="shared" ref="CP1567:CP1594" si="1238">(P1567+Q1567+S1567)</f>
        <v>13127.3</v>
      </c>
      <c r="CQ1567">
        <f t="shared" ref="CQ1567:CQ1594" si="1239">AC1567*BC1567</f>
        <v>4412.03</v>
      </c>
      <c r="CR1567">
        <f t="shared" ref="CR1567:CR1594" si="1240">AD1567*BB1567</f>
        <v>1788.2375</v>
      </c>
      <c r="CS1567">
        <f t="shared" ref="CS1567:CS1594" si="1241">AE1567</f>
        <v>235.1875</v>
      </c>
      <c r="CT1567">
        <f t="shared" ref="CT1567:CT1594" si="1242">AF1567</f>
        <v>1530.7650000000001</v>
      </c>
      <c r="CU1567">
        <f t="shared" ref="CU1567:CU1594" si="1243">AG1567</f>
        <v>0</v>
      </c>
      <c r="CV1567">
        <f t="shared" ref="CV1567:CV1594" si="1244">AH1567</f>
        <v>166.75</v>
      </c>
      <c r="CW1567">
        <f t="shared" ref="CW1567:CW1594" si="1245">AI1567</f>
        <v>18.05</v>
      </c>
      <c r="CX1567">
        <f t="shared" ref="CX1567:CX1594" si="1246">AJ1567</f>
        <v>0</v>
      </c>
      <c r="CY1567">
        <f t="shared" ref="CY1567:CY1594" si="1247">(((S1567+R1567)*AT1567)/100)</f>
        <v>3265.4645099999998</v>
      </c>
      <c r="CZ1567">
        <f t="shared" ref="CZ1567:CZ1594" si="1248">(((S1567+R1567)*AU1567)/100)</f>
        <v>1835.1370799999997</v>
      </c>
      <c r="DC1567" t="s">
        <v>3</v>
      </c>
      <c r="DD1567" t="s">
        <v>3</v>
      </c>
      <c r="DE1567" t="s">
        <v>27</v>
      </c>
      <c r="DF1567" t="s">
        <v>27</v>
      </c>
      <c r="DG1567" t="s">
        <v>28</v>
      </c>
      <c r="DH1567" t="s">
        <v>3</v>
      </c>
      <c r="DI1567" t="s">
        <v>28</v>
      </c>
      <c r="DJ1567" t="s">
        <v>27</v>
      </c>
      <c r="DK1567" t="s">
        <v>3</v>
      </c>
      <c r="DL1567" t="s">
        <v>29</v>
      </c>
      <c r="DM1567" t="s">
        <v>30</v>
      </c>
      <c r="DN1567">
        <v>0</v>
      </c>
      <c r="DO1567">
        <v>0</v>
      </c>
      <c r="DP1567">
        <v>1</v>
      </c>
      <c r="DQ1567">
        <v>1</v>
      </c>
      <c r="DU1567">
        <v>1013</v>
      </c>
      <c r="DV1567" t="s">
        <v>348</v>
      </c>
      <c r="DW1567" t="s">
        <v>348</v>
      </c>
      <c r="DX1567">
        <v>1</v>
      </c>
      <c r="DZ1567" t="s">
        <v>3</v>
      </c>
      <c r="EA1567" t="s">
        <v>3</v>
      </c>
      <c r="EB1567" t="s">
        <v>3</v>
      </c>
      <c r="EC1567" t="s">
        <v>3</v>
      </c>
      <c r="EE1567">
        <v>30173025</v>
      </c>
      <c r="EF1567">
        <v>22</v>
      </c>
      <c r="EG1567" t="s">
        <v>363</v>
      </c>
      <c r="EH1567">
        <v>16</v>
      </c>
      <c r="EI1567" t="s">
        <v>364</v>
      </c>
      <c r="EJ1567">
        <v>1</v>
      </c>
      <c r="EK1567">
        <v>16001</v>
      </c>
      <c r="EL1567" t="s">
        <v>365</v>
      </c>
      <c r="EM1567" t="s">
        <v>366</v>
      </c>
      <c r="EO1567" t="s">
        <v>34</v>
      </c>
      <c r="EQ1567">
        <v>0</v>
      </c>
      <c r="ER1567">
        <v>7173.72</v>
      </c>
      <c r="ES1567">
        <v>4412.03</v>
      </c>
      <c r="ET1567">
        <v>1430.59</v>
      </c>
      <c r="EU1567">
        <v>188.15</v>
      </c>
      <c r="EV1567">
        <v>1331.1</v>
      </c>
      <c r="EW1567">
        <v>145</v>
      </c>
      <c r="EX1567">
        <v>14.44</v>
      </c>
      <c r="EY1567">
        <v>0</v>
      </c>
      <c r="FQ1567">
        <v>0</v>
      </c>
      <c r="FR1567">
        <f t="shared" ref="FR1567:FR1594" si="1249">ROUND(IF(AND(BH1567=3,BI1567=3),P1567,0),2)</f>
        <v>0</v>
      </c>
      <c r="FS1567">
        <v>0</v>
      </c>
      <c r="FX1567">
        <v>108.9</v>
      </c>
      <c r="FY1567">
        <v>61.2</v>
      </c>
      <c r="GA1567" t="s">
        <v>3</v>
      </c>
      <c r="GD1567">
        <v>1</v>
      </c>
      <c r="GF1567">
        <v>136716180</v>
      </c>
      <c r="GG1567">
        <v>2</v>
      </c>
      <c r="GH1567">
        <v>1</v>
      </c>
      <c r="GI1567">
        <v>4</v>
      </c>
      <c r="GJ1567">
        <v>0</v>
      </c>
      <c r="GK1567">
        <v>0</v>
      </c>
      <c r="GL1567">
        <f t="shared" ref="GL1567:GL1594" si="1250">ROUND(IF(AND(BH1567=3,BI1567=3,FS1567&lt;&gt;0),P1567,0),2)</f>
        <v>0</v>
      </c>
      <c r="GM1567">
        <f t="shared" ref="GM1567:GM1594" si="1251">ROUND(O1567+X1567+Y1567,2)+GX1567</f>
        <v>18227.900000000001</v>
      </c>
      <c r="GN1567">
        <f t="shared" ref="GN1567:GN1594" si="1252">IF(OR(BI1567=0,BI1567=1),ROUND(O1567+X1567+Y1567,2),0)</f>
        <v>18227.900000000001</v>
      </c>
      <c r="GO1567">
        <f t="shared" ref="GO1567:GO1594" si="1253">IF(BI1567=2,ROUND(O1567+X1567+Y1567,2),0)</f>
        <v>0</v>
      </c>
      <c r="GP1567">
        <f t="shared" ref="GP1567:GP1594" si="1254">IF(BI1567=4,ROUND(O1567+X1567+Y1567,2)+GX1567,0)</f>
        <v>0</v>
      </c>
      <c r="GR1567">
        <v>0</v>
      </c>
      <c r="GS1567">
        <v>0</v>
      </c>
      <c r="GT1567">
        <v>0</v>
      </c>
      <c r="GU1567" t="s">
        <v>3</v>
      </c>
      <c r="GV1567">
        <f t="shared" ref="GV1567:GV1594" si="1255">ROUND((GT1567),6)</f>
        <v>0</v>
      </c>
      <c r="GW1567">
        <v>1</v>
      </c>
      <c r="GX1567">
        <f t="shared" ref="GX1567:GX1594" si="1256">ROUND(HC1567*I1567,2)</f>
        <v>0</v>
      </c>
      <c r="HA1567">
        <v>0</v>
      </c>
      <c r="HB1567">
        <v>0</v>
      </c>
      <c r="HC1567">
        <f t="shared" ref="HC1567:HC1594" si="1257">GV1567*GW1567</f>
        <v>0</v>
      </c>
      <c r="HE1567" t="s">
        <v>3</v>
      </c>
      <c r="HF1567" t="s">
        <v>3</v>
      </c>
      <c r="HI1567">
        <f t="shared" ref="HI1567:HI1594" si="1258">ROUND(R1567*BS1567,0)</f>
        <v>12016</v>
      </c>
      <c r="HJ1567">
        <f t="shared" ref="HJ1567:HJ1594" si="1259">ROUND(S1567*BA1567,0)</f>
        <v>78211</v>
      </c>
      <c r="HK1567">
        <f t="shared" ref="HK1567:HK1594" si="1260">ROUND((((HJ1567+HI1567)*AT1567)/100),0)</f>
        <v>98257</v>
      </c>
      <c r="HL1567">
        <f t="shared" ref="HL1567:HL1594" si="1261">ROUND((((HJ1567+HI1567)*AU1567)/100),0)</f>
        <v>55219</v>
      </c>
      <c r="HM1567" t="s">
        <v>3</v>
      </c>
      <c r="HN1567" t="s">
        <v>368</v>
      </c>
      <c r="HO1567" t="s">
        <v>369</v>
      </c>
      <c r="HP1567" t="s">
        <v>364</v>
      </c>
      <c r="HQ1567" t="s">
        <v>364</v>
      </c>
      <c r="IK1567">
        <v>0</v>
      </c>
    </row>
    <row r="1568" spans="1:245" x14ac:dyDescent="0.2">
      <c r="A1568">
        <v>17</v>
      </c>
      <c r="B1568">
        <v>0</v>
      </c>
      <c r="E1568" t="s">
        <v>57</v>
      </c>
      <c r="F1568" t="s">
        <v>1065</v>
      </c>
      <c r="G1568" t="s">
        <v>1066</v>
      </c>
      <c r="H1568" t="s">
        <v>372</v>
      </c>
      <c r="I1568">
        <f>ROUND(I1567*-9.74,7)</f>
        <v>-16.538519999999998</v>
      </c>
      <c r="J1568">
        <v>0</v>
      </c>
      <c r="K1568">
        <f>ROUND(I1567*-9.74,7)</f>
        <v>-16.538519999999998</v>
      </c>
      <c r="O1568">
        <f t="shared" si="1223"/>
        <v>-7394.04</v>
      </c>
      <c r="P1568">
        <f t="shared" si="1224"/>
        <v>-7394.04</v>
      </c>
      <c r="Q1568">
        <f t="shared" si="1225"/>
        <v>0</v>
      </c>
      <c r="R1568">
        <f t="shared" si="1226"/>
        <v>0</v>
      </c>
      <c r="S1568">
        <f t="shared" si="1227"/>
        <v>0</v>
      </c>
      <c r="T1568">
        <f t="shared" si="1228"/>
        <v>0</v>
      </c>
      <c r="U1568">
        <f t="shared" si="1229"/>
        <v>0</v>
      </c>
      <c r="V1568">
        <f t="shared" si="1230"/>
        <v>0</v>
      </c>
      <c r="W1568">
        <f t="shared" si="1231"/>
        <v>0</v>
      </c>
      <c r="X1568">
        <f t="shared" si="1232"/>
        <v>0</v>
      </c>
      <c r="Y1568">
        <f t="shared" si="1233"/>
        <v>0</v>
      </c>
      <c r="AA1568">
        <v>30589570</v>
      </c>
      <c r="AB1568">
        <f t="shared" si="1234"/>
        <v>447.08</v>
      </c>
      <c r="AC1568">
        <f t="shared" si="1235"/>
        <v>447.08</v>
      </c>
      <c r="AD1568">
        <f>ROUND((((ET1568)-(EU1568))+AE1568),6)</f>
        <v>0</v>
      </c>
      <c r="AE1568">
        <f>ROUND((EU1568),6)</f>
        <v>0</v>
      </c>
      <c r="AF1568">
        <f>ROUND((EV1568),6)</f>
        <v>0</v>
      </c>
      <c r="AG1568">
        <f t="shared" si="1236"/>
        <v>0</v>
      </c>
      <c r="AH1568">
        <f>(EW1568)</f>
        <v>0</v>
      </c>
      <c r="AI1568">
        <f>(EX1568)</f>
        <v>0</v>
      </c>
      <c r="AJ1568">
        <f t="shared" si="1237"/>
        <v>0</v>
      </c>
      <c r="AK1568">
        <v>447.08</v>
      </c>
      <c r="AL1568">
        <v>447.08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1</v>
      </c>
      <c r="AW1568">
        <v>1</v>
      </c>
      <c r="AZ1568">
        <v>1</v>
      </c>
      <c r="BA1568">
        <v>1</v>
      </c>
      <c r="BB1568">
        <v>1</v>
      </c>
      <c r="BC1568">
        <v>1</v>
      </c>
      <c r="BD1568" t="s">
        <v>3</v>
      </c>
      <c r="BE1568" t="s">
        <v>3</v>
      </c>
      <c r="BF1568" t="s">
        <v>3</v>
      </c>
      <c r="BG1568" t="s">
        <v>3</v>
      </c>
      <c r="BH1568">
        <v>3</v>
      </c>
      <c r="BI1568">
        <v>2</v>
      </c>
      <c r="BJ1568" t="s">
        <v>1067</v>
      </c>
      <c r="BM1568">
        <v>500002</v>
      </c>
      <c r="BN1568">
        <v>0</v>
      </c>
      <c r="BO1568" t="s">
        <v>67</v>
      </c>
      <c r="BP1568">
        <v>1</v>
      </c>
      <c r="BQ1568">
        <v>12</v>
      </c>
      <c r="BR1568">
        <v>1</v>
      </c>
      <c r="BS1568">
        <v>1</v>
      </c>
      <c r="BT1568">
        <v>1</v>
      </c>
      <c r="BU1568">
        <v>1</v>
      </c>
      <c r="BV1568">
        <v>1</v>
      </c>
      <c r="BW1568">
        <v>1</v>
      </c>
      <c r="BX1568">
        <v>1</v>
      </c>
      <c r="BY1568" t="s">
        <v>3</v>
      </c>
      <c r="BZ1568">
        <v>0</v>
      </c>
      <c r="CA1568">
        <v>0</v>
      </c>
      <c r="CB1568" t="s">
        <v>3</v>
      </c>
      <c r="CE1568">
        <v>0</v>
      </c>
      <c r="CF1568">
        <v>0</v>
      </c>
      <c r="CG1568">
        <v>0</v>
      </c>
      <c r="CM1568">
        <v>0</v>
      </c>
      <c r="CN1568" t="s">
        <v>3</v>
      </c>
      <c r="CO1568">
        <v>0</v>
      </c>
      <c r="CP1568">
        <f t="shared" si="1238"/>
        <v>-7394.04</v>
      </c>
      <c r="CQ1568">
        <f t="shared" si="1239"/>
        <v>447.08</v>
      </c>
      <c r="CR1568">
        <f t="shared" si="1240"/>
        <v>0</v>
      </c>
      <c r="CS1568">
        <f t="shared" si="1241"/>
        <v>0</v>
      </c>
      <c r="CT1568">
        <f t="shared" si="1242"/>
        <v>0</v>
      </c>
      <c r="CU1568">
        <f t="shared" si="1243"/>
        <v>0</v>
      </c>
      <c r="CV1568">
        <f t="shared" si="1244"/>
        <v>0</v>
      </c>
      <c r="CW1568">
        <f t="shared" si="1245"/>
        <v>0</v>
      </c>
      <c r="CX1568">
        <f t="shared" si="1246"/>
        <v>0</v>
      </c>
      <c r="CY1568">
        <f t="shared" si="1247"/>
        <v>0</v>
      </c>
      <c r="CZ1568">
        <f t="shared" si="1248"/>
        <v>0</v>
      </c>
      <c r="DC1568" t="s">
        <v>3</v>
      </c>
      <c r="DD1568" t="s">
        <v>3</v>
      </c>
      <c r="DE1568" t="s">
        <v>3</v>
      </c>
      <c r="DF1568" t="s">
        <v>3</v>
      </c>
      <c r="DG1568" t="s">
        <v>3</v>
      </c>
      <c r="DH1568" t="s">
        <v>3</v>
      </c>
      <c r="DI1568" t="s">
        <v>3</v>
      </c>
      <c r="DJ1568" t="s">
        <v>3</v>
      </c>
      <c r="DK1568" t="s">
        <v>3</v>
      </c>
      <c r="DL1568" t="s">
        <v>3</v>
      </c>
      <c r="DM1568" t="s">
        <v>3</v>
      </c>
      <c r="DN1568">
        <v>0</v>
      </c>
      <c r="DO1568">
        <v>0</v>
      </c>
      <c r="DP1568">
        <v>1</v>
      </c>
      <c r="DQ1568">
        <v>1</v>
      </c>
      <c r="DU1568">
        <v>1003</v>
      </c>
      <c r="DV1568" t="s">
        <v>372</v>
      </c>
      <c r="DW1568" t="s">
        <v>372</v>
      </c>
      <c r="DX1568">
        <v>10</v>
      </c>
      <c r="DZ1568" t="s">
        <v>3</v>
      </c>
      <c r="EA1568" t="s">
        <v>3</v>
      </c>
      <c r="EB1568" t="s">
        <v>3</v>
      </c>
      <c r="EC1568" t="s">
        <v>3</v>
      </c>
      <c r="EE1568">
        <v>30172931</v>
      </c>
      <c r="EF1568">
        <v>12</v>
      </c>
      <c r="EG1568" t="s">
        <v>374</v>
      </c>
      <c r="EH1568">
        <v>0</v>
      </c>
      <c r="EI1568" t="s">
        <v>3</v>
      </c>
      <c r="EJ1568">
        <v>2</v>
      </c>
      <c r="EK1568">
        <v>500002</v>
      </c>
      <c r="EL1568" t="s">
        <v>375</v>
      </c>
      <c r="EM1568" t="s">
        <v>376</v>
      </c>
      <c r="EO1568" t="s">
        <v>3</v>
      </c>
      <c r="EQ1568">
        <v>32768</v>
      </c>
      <c r="ER1568">
        <v>447.08</v>
      </c>
      <c r="ES1568">
        <v>447.08</v>
      </c>
      <c r="ET1568">
        <v>0</v>
      </c>
      <c r="EU1568">
        <v>0</v>
      </c>
      <c r="EV1568">
        <v>0</v>
      </c>
      <c r="EW1568">
        <v>0</v>
      </c>
      <c r="EX1568">
        <v>0</v>
      </c>
      <c r="EY1568">
        <v>0</v>
      </c>
      <c r="FQ1568">
        <v>0</v>
      </c>
      <c r="FR1568">
        <f t="shared" si="1249"/>
        <v>0</v>
      </c>
      <c r="FS1568">
        <v>0</v>
      </c>
      <c r="FX1568">
        <v>0</v>
      </c>
      <c r="FY1568">
        <v>0</v>
      </c>
      <c r="GA1568" t="s">
        <v>3</v>
      </c>
      <c r="GD1568">
        <v>1</v>
      </c>
      <c r="GF1568">
        <v>1710497577</v>
      </c>
      <c r="GG1568">
        <v>2</v>
      </c>
      <c r="GH1568">
        <v>1</v>
      </c>
      <c r="GI1568">
        <v>4</v>
      </c>
      <c r="GJ1568">
        <v>0</v>
      </c>
      <c r="GK1568">
        <v>0</v>
      </c>
      <c r="GL1568">
        <f t="shared" si="1250"/>
        <v>0</v>
      </c>
      <c r="GM1568">
        <f t="shared" si="1251"/>
        <v>-7394.04</v>
      </c>
      <c r="GN1568">
        <f t="shared" si="1252"/>
        <v>0</v>
      </c>
      <c r="GO1568">
        <f t="shared" si="1253"/>
        <v>-7394.04</v>
      </c>
      <c r="GP1568">
        <f t="shared" si="1254"/>
        <v>0</v>
      </c>
      <c r="GR1568">
        <v>0</v>
      </c>
      <c r="GS1568">
        <v>0</v>
      </c>
      <c r="GT1568">
        <v>0</v>
      </c>
      <c r="GU1568" t="s">
        <v>3</v>
      </c>
      <c r="GV1568">
        <f t="shared" si="1255"/>
        <v>0</v>
      </c>
      <c r="GW1568">
        <v>1</v>
      </c>
      <c r="GX1568">
        <f t="shared" si="1256"/>
        <v>0</v>
      </c>
      <c r="HA1568">
        <v>0</v>
      </c>
      <c r="HB1568">
        <v>0</v>
      </c>
      <c r="HC1568">
        <f t="shared" si="1257"/>
        <v>0</v>
      </c>
      <c r="HE1568" t="s">
        <v>3</v>
      </c>
      <c r="HF1568" t="s">
        <v>3</v>
      </c>
      <c r="HI1568">
        <f t="shared" si="1258"/>
        <v>0</v>
      </c>
      <c r="HJ1568">
        <f t="shared" si="1259"/>
        <v>0</v>
      </c>
      <c r="HK1568">
        <f t="shared" si="1260"/>
        <v>0</v>
      </c>
      <c r="HL1568">
        <f t="shared" si="1261"/>
        <v>0</v>
      </c>
      <c r="HM1568" t="s">
        <v>3</v>
      </c>
      <c r="HN1568" t="s">
        <v>3</v>
      </c>
      <c r="HO1568" t="s">
        <v>3</v>
      </c>
      <c r="HP1568" t="s">
        <v>3</v>
      </c>
      <c r="HQ1568" t="s">
        <v>3</v>
      </c>
      <c r="IK1568">
        <v>0</v>
      </c>
    </row>
    <row r="1569" spans="1:245" x14ac:dyDescent="0.2">
      <c r="A1569">
        <v>17</v>
      </c>
      <c r="B1569">
        <v>0</v>
      </c>
      <c r="E1569" t="s">
        <v>62</v>
      </c>
      <c r="F1569" t="s">
        <v>1068</v>
      </c>
      <c r="G1569" t="s">
        <v>1069</v>
      </c>
      <c r="H1569" t="s">
        <v>382</v>
      </c>
      <c r="I1569">
        <v>165.38499999999999</v>
      </c>
      <c r="J1569">
        <v>0</v>
      </c>
      <c r="K1569">
        <v>165.38499999999999</v>
      </c>
      <c r="O1569">
        <f t="shared" si="1223"/>
        <v>28353.599999999999</v>
      </c>
      <c r="P1569">
        <f t="shared" si="1224"/>
        <v>28353.599999999999</v>
      </c>
      <c r="Q1569">
        <f t="shared" si="1225"/>
        <v>0</v>
      </c>
      <c r="R1569">
        <f t="shared" si="1226"/>
        <v>0</v>
      </c>
      <c r="S1569">
        <f t="shared" si="1227"/>
        <v>0</v>
      </c>
      <c r="T1569">
        <f t="shared" si="1228"/>
        <v>0</v>
      </c>
      <c r="U1569">
        <f t="shared" si="1229"/>
        <v>0</v>
      </c>
      <c r="V1569">
        <f t="shared" si="1230"/>
        <v>0</v>
      </c>
      <c r="W1569">
        <f t="shared" si="1231"/>
        <v>0</v>
      </c>
      <c r="X1569">
        <f t="shared" si="1232"/>
        <v>0</v>
      </c>
      <c r="Y1569">
        <f t="shared" si="1233"/>
        <v>0</v>
      </c>
      <c r="AA1569">
        <v>30589570</v>
      </c>
      <c r="AB1569">
        <f t="shared" si="1234"/>
        <v>171.44</v>
      </c>
      <c r="AC1569">
        <f t="shared" si="1235"/>
        <v>171.44</v>
      </c>
      <c r="AD1569">
        <f>ROUND((((ET1569)-(EU1569))+AE1569),6)</f>
        <v>0</v>
      </c>
      <c r="AE1569">
        <f>ROUND((EU1569),6)</f>
        <v>0</v>
      </c>
      <c r="AF1569">
        <f>ROUND((EV1569),6)</f>
        <v>0</v>
      </c>
      <c r="AG1569">
        <f t="shared" si="1236"/>
        <v>0</v>
      </c>
      <c r="AH1569">
        <f>(EW1569)</f>
        <v>0</v>
      </c>
      <c r="AI1569">
        <f>(EX1569)</f>
        <v>0</v>
      </c>
      <c r="AJ1569">
        <f t="shared" si="1237"/>
        <v>0</v>
      </c>
      <c r="AK1569">
        <v>171.44</v>
      </c>
      <c r="AL1569">
        <v>171.44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1</v>
      </c>
      <c r="AW1569">
        <v>1</v>
      </c>
      <c r="AZ1569">
        <v>1</v>
      </c>
      <c r="BA1569">
        <v>1</v>
      </c>
      <c r="BB1569">
        <v>1</v>
      </c>
      <c r="BC1569">
        <v>1</v>
      </c>
      <c r="BD1569" t="s">
        <v>3</v>
      </c>
      <c r="BE1569" t="s">
        <v>3</v>
      </c>
      <c r="BF1569" t="s">
        <v>3</v>
      </c>
      <c r="BG1569" t="s">
        <v>3</v>
      </c>
      <c r="BH1569">
        <v>3</v>
      </c>
      <c r="BI1569">
        <v>2</v>
      </c>
      <c r="BJ1569" t="s">
        <v>1070</v>
      </c>
      <c r="BM1569">
        <v>500002</v>
      </c>
      <c r="BN1569">
        <v>0</v>
      </c>
      <c r="BO1569" t="s">
        <v>67</v>
      </c>
      <c r="BP1569">
        <v>1</v>
      </c>
      <c r="BQ1569">
        <v>12</v>
      </c>
      <c r="BR1569">
        <v>0</v>
      </c>
      <c r="BS1569">
        <v>1</v>
      </c>
      <c r="BT1569">
        <v>1</v>
      </c>
      <c r="BU1569">
        <v>1</v>
      </c>
      <c r="BV1569">
        <v>1</v>
      </c>
      <c r="BW1569">
        <v>1</v>
      </c>
      <c r="BX1569">
        <v>1</v>
      </c>
      <c r="BY1569" t="s">
        <v>3</v>
      </c>
      <c r="BZ1569">
        <v>0</v>
      </c>
      <c r="CA1569">
        <v>0</v>
      </c>
      <c r="CB1569" t="s">
        <v>3</v>
      </c>
      <c r="CE1569">
        <v>0</v>
      </c>
      <c r="CF1569">
        <v>0</v>
      </c>
      <c r="CG1569">
        <v>0</v>
      </c>
      <c r="CM1569">
        <v>0</v>
      </c>
      <c r="CN1569" t="s">
        <v>3</v>
      </c>
      <c r="CO1569">
        <v>0</v>
      </c>
      <c r="CP1569">
        <f t="shared" si="1238"/>
        <v>28353.599999999999</v>
      </c>
      <c r="CQ1569">
        <f t="shared" si="1239"/>
        <v>171.44</v>
      </c>
      <c r="CR1569">
        <f t="shared" si="1240"/>
        <v>0</v>
      </c>
      <c r="CS1569">
        <f t="shared" si="1241"/>
        <v>0</v>
      </c>
      <c r="CT1569">
        <f t="shared" si="1242"/>
        <v>0</v>
      </c>
      <c r="CU1569">
        <f t="shared" si="1243"/>
        <v>0</v>
      </c>
      <c r="CV1569">
        <f t="shared" si="1244"/>
        <v>0</v>
      </c>
      <c r="CW1569">
        <f t="shared" si="1245"/>
        <v>0</v>
      </c>
      <c r="CX1569">
        <f t="shared" si="1246"/>
        <v>0</v>
      </c>
      <c r="CY1569">
        <f t="shared" si="1247"/>
        <v>0</v>
      </c>
      <c r="CZ1569">
        <f t="shared" si="1248"/>
        <v>0</v>
      </c>
      <c r="DC1569" t="s">
        <v>3</v>
      </c>
      <c r="DD1569" t="s">
        <v>3</v>
      </c>
      <c r="DE1569" t="s">
        <v>3</v>
      </c>
      <c r="DF1569" t="s">
        <v>3</v>
      </c>
      <c r="DG1569" t="s">
        <v>3</v>
      </c>
      <c r="DH1569" t="s">
        <v>3</v>
      </c>
      <c r="DI1569" t="s">
        <v>3</v>
      </c>
      <c r="DJ1569" t="s">
        <v>3</v>
      </c>
      <c r="DK1569" t="s">
        <v>3</v>
      </c>
      <c r="DL1569" t="s">
        <v>3</v>
      </c>
      <c r="DM1569" t="s">
        <v>3</v>
      </c>
      <c r="DN1569">
        <v>0</v>
      </c>
      <c r="DO1569">
        <v>0</v>
      </c>
      <c r="DP1569">
        <v>1</v>
      </c>
      <c r="DQ1569">
        <v>1</v>
      </c>
      <c r="DU1569">
        <v>1003</v>
      </c>
      <c r="DV1569" t="s">
        <v>382</v>
      </c>
      <c r="DW1569" t="s">
        <v>382</v>
      </c>
      <c r="DX1569">
        <v>1</v>
      </c>
      <c r="DZ1569" t="s">
        <v>3</v>
      </c>
      <c r="EA1569" t="s">
        <v>3</v>
      </c>
      <c r="EB1569" t="s">
        <v>3</v>
      </c>
      <c r="EC1569" t="s">
        <v>3</v>
      </c>
      <c r="EE1569">
        <v>30172931</v>
      </c>
      <c r="EF1569">
        <v>12</v>
      </c>
      <c r="EG1569" t="s">
        <v>374</v>
      </c>
      <c r="EH1569">
        <v>0</v>
      </c>
      <c r="EI1569" t="s">
        <v>3</v>
      </c>
      <c r="EJ1569">
        <v>2</v>
      </c>
      <c r="EK1569">
        <v>500002</v>
      </c>
      <c r="EL1569" t="s">
        <v>375</v>
      </c>
      <c r="EM1569" t="s">
        <v>376</v>
      </c>
      <c r="EO1569" t="s">
        <v>3</v>
      </c>
      <c r="EQ1569">
        <v>0</v>
      </c>
      <c r="ER1569">
        <v>171.44</v>
      </c>
      <c r="ES1569">
        <v>171.44</v>
      </c>
      <c r="ET1569">
        <v>0</v>
      </c>
      <c r="EU1569">
        <v>0</v>
      </c>
      <c r="EV1569">
        <v>0</v>
      </c>
      <c r="EW1569">
        <v>0</v>
      </c>
      <c r="EX1569">
        <v>0</v>
      </c>
      <c r="EY1569">
        <v>0</v>
      </c>
      <c r="FQ1569">
        <v>0</v>
      </c>
      <c r="FR1569">
        <f t="shared" si="1249"/>
        <v>0</v>
      </c>
      <c r="FS1569">
        <v>0</v>
      </c>
      <c r="FX1569">
        <v>0</v>
      </c>
      <c r="FY1569">
        <v>0</v>
      </c>
      <c r="GA1569" t="s">
        <v>3</v>
      </c>
      <c r="GD1569">
        <v>1</v>
      </c>
      <c r="GF1569">
        <v>-479847972</v>
      </c>
      <c r="GG1569">
        <v>2</v>
      </c>
      <c r="GH1569">
        <v>1</v>
      </c>
      <c r="GI1569">
        <v>4</v>
      </c>
      <c r="GJ1569">
        <v>0</v>
      </c>
      <c r="GK1569">
        <v>0</v>
      </c>
      <c r="GL1569">
        <f t="shared" si="1250"/>
        <v>0</v>
      </c>
      <c r="GM1569">
        <f t="shared" si="1251"/>
        <v>28353.599999999999</v>
      </c>
      <c r="GN1569">
        <f t="shared" si="1252"/>
        <v>0</v>
      </c>
      <c r="GO1569">
        <f t="shared" si="1253"/>
        <v>28353.599999999999</v>
      </c>
      <c r="GP1569">
        <f t="shared" si="1254"/>
        <v>0</v>
      </c>
      <c r="GR1569">
        <v>0</v>
      </c>
      <c r="GS1569">
        <v>0</v>
      </c>
      <c r="GT1569">
        <v>0</v>
      </c>
      <c r="GU1569" t="s">
        <v>3</v>
      </c>
      <c r="GV1569">
        <f t="shared" si="1255"/>
        <v>0</v>
      </c>
      <c r="GW1569">
        <v>1</v>
      </c>
      <c r="GX1569">
        <f t="shared" si="1256"/>
        <v>0</v>
      </c>
      <c r="HA1569">
        <v>0</v>
      </c>
      <c r="HB1569">
        <v>0</v>
      </c>
      <c r="HC1569">
        <f t="shared" si="1257"/>
        <v>0</v>
      </c>
      <c r="HE1569" t="s">
        <v>3</v>
      </c>
      <c r="HF1569" t="s">
        <v>3</v>
      </c>
      <c r="HI1569">
        <f t="shared" si="1258"/>
        <v>0</v>
      </c>
      <c r="HJ1569">
        <f t="shared" si="1259"/>
        <v>0</v>
      </c>
      <c r="HK1569">
        <f t="shared" si="1260"/>
        <v>0</v>
      </c>
      <c r="HL1569">
        <f t="shared" si="1261"/>
        <v>0</v>
      </c>
      <c r="HM1569" t="s">
        <v>3</v>
      </c>
      <c r="HN1569" t="s">
        <v>3</v>
      </c>
      <c r="HO1569" t="s">
        <v>3</v>
      </c>
      <c r="HP1569" t="s">
        <v>3</v>
      </c>
      <c r="HQ1569" t="s">
        <v>3</v>
      </c>
      <c r="IK1569">
        <v>0</v>
      </c>
    </row>
    <row r="1570" spans="1:245" x14ac:dyDescent="0.2">
      <c r="A1570">
        <v>17</v>
      </c>
      <c r="B1570">
        <v>0</v>
      </c>
      <c r="C1570">
        <f>ROW(SmtRes!A1007)</f>
        <v>1007</v>
      </c>
      <c r="D1570">
        <f>ROW(EtalonRes!A1122)</f>
        <v>1122</v>
      </c>
      <c r="E1570" t="s">
        <v>71</v>
      </c>
      <c r="F1570" t="s">
        <v>399</v>
      </c>
      <c r="G1570" t="s">
        <v>400</v>
      </c>
      <c r="H1570" t="s">
        <v>348</v>
      </c>
      <c r="I1570">
        <f>ROUND(792/100,7)</f>
        <v>7.92</v>
      </c>
      <c r="J1570">
        <v>0</v>
      </c>
      <c r="K1570">
        <f>ROUND(792/100,7)</f>
        <v>7.92</v>
      </c>
      <c r="O1570">
        <f t="shared" si="1223"/>
        <v>20467.240000000002</v>
      </c>
      <c r="P1570">
        <f t="shared" si="1224"/>
        <v>5161.9399999999996</v>
      </c>
      <c r="Q1570">
        <f t="shared" si="1225"/>
        <v>4688.74</v>
      </c>
      <c r="R1570">
        <f t="shared" si="1226"/>
        <v>608.85</v>
      </c>
      <c r="S1570">
        <f t="shared" si="1227"/>
        <v>10616.56</v>
      </c>
      <c r="T1570">
        <f t="shared" si="1228"/>
        <v>0</v>
      </c>
      <c r="U1570">
        <f t="shared" si="1229"/>
        <v>1109.3543999999999</v>
      </c>
      <c r="V1570">
        <f t="shared" si="1230"/>
        <v>46.727999999999994</v>
      </c>
      <c r="W1570">
        <f t="shared" si="1231"/>
        <v>0</v>
      </c>
      <c r="X1570">
        <f t="shared" si="1232"/>
        <v>12224.47</v>
      </c>
      <c r="Y1570">
        <f t="shared" si="1233"/>
        <v>6869.95</v>
      </c>
      <c r="AA1570">
        <v>30589570</v>
      </c>
      <c r="AB1570">
        <f t="shared" si="1234"/>
        <v>2584.2469999999998</v>
      </c>
      <c r="AC1570">
        <f t="shared" si="1235"/>
        <v>651.76</v>
      </c>
      <c r="AD1570">
        <f>ROUND(((((ET1570*ROUND(1.25,7)))-((EU1570*ROUND(1.25,7))))+AE1570),6)</f>
        <v>592.01250000000005</v>
      </c>
      <c r="AE1570">
        <f>ROUND(((EU1570*ROUND(1.25,7))),6)</f>
        <v>76.875</v>
      </c>
      <c r="AF1570">
        <f>ROUND(((EV1570*ROUND(1.15,7))),6)</f>
        <v>1340.4745</v>
      </c>
      <c r="AG1570">
        <f t="shared" si="1236"/>
        <v>0</v>
      </c>
      <c r="AH1570">
        <f>((EW1570*ROUND(1.15,7)))</f>
        <v>140.07</v>
      </c>
      <c r="AI1570">
        <f>((EX1570*ROUND(1.25,7)))</f>
        <v>5.8999999999999995</v>
      </c>
      <c r="AJ1570">
        <f t="shared" si="1237"/>
        <v>0</v>
      </c>
      <c r="AK1570">
        <v>2291</v>
      </c>
      <c r="AL1570">
        <v>651.76</v>
      </c>
      <c r="AM1570">
        <v>473.61</v>
      </c>
      <c r="AN1570">
        <v>61.5</v>
      </c>
      <c r="AO1570">
        <v>1165.6300000000001</v>
      </c>
      <c r="AP1570">
        <v>0</v>
      </c>
      <c r="AQ1570">
        <v>121.8</v>
      </c>
      <c r="AR1570">
        <v>4.72</v>
      </c>
      <c r="AS1570">
        <v>0</v>
      </c>
      <c r="AT1570">
        <v>108.9</v>
      </c>
      <c r="AU1570">
        <v>61.2</v>
      </c>
      <c r="AV1570">
        <v>1</v>
      </c>
      <c r="AW1570">
        <v>1</v>
      </c>
      <c r="AZ1570">
        <v>1</v>
      </c>
      <c r="BA1570">
        <v>30.09</v>
      </c>
      <c r="BB1570">
        <v>1</v>
      </c>
      <c r="BC1570">
        <v>1</v>
      </c>
      <c r="BD1570" t="s">
        <v>3</v>
      </c>
      <c r="BE1570" t="s">
        <v>3</v>
      </c>
      <c r="BF1570" t="s">
        <v>3</v>
      </c>
      <c r="BG1570" t="s">
        <v>3</v>
      </c>
      <c r="BH1570">
        <v>0</v>
      </c>
      <c r="BI1570">
        <v>1</v>
      </c>
      <c r="BJ1570" t="s">
        <v>401</v>
      </c>
      <c r="BM1570">
        <v>16001</v>
      </c>
      <c r="BN1570">
        <v>0</v>
      </c>
      <c r="BO1570" t="s">
        <v>26</v>
      </c>
      <c r="BP1570">
        <v>1</v>
      </c>
      <c r="BQ1570">
        <v>22</v>
      </c>
      <c r="BR1570">
        <v>0</v>
      </c>
      <c r="BS1570">
        <v>30.09</v>
      </c>
      <c r="BT1570">
        <v>1</v>
      </c>
      <c r="BU1570">
        <v>1</v>
      </c>
      <c r="BV1570">
        <v>1</v>
      </c>
      <c r="BW1570">
        <v>1</v>
      </c>
      <c r="BX1570">
        <v>1</v>
      </c>
      <c r="BY1570" t="s">
        <v>3</v>
      </c>
      <c r="BZ1570">
        <v>121</v>
      </c>
      <c r="CA1570">
        <v>72</v>
      </c>
      <c r="CB1570" t="s">
        <v>3</v>
      </c>
      <c r="CE1570">
        <v>0</v>
      </c>
      <c r="CF1570">
        <v>0</v>
      </c>
      <c r="CG1570">
        <v>0</v>
      </c>
      <c r="CM1570">
        <v>0</v>
      </c>
      <c r="CN1570" t="s">
        <v>1973</v>
      </c>
      <c r="CO1570">
        <v>0</v>
      </c>
      <c r="CP1570">
        <f t="shared" si="1238"/>
        <v>20467.239999999998</v>
      </c>
      <c r="CQ1570">
        <f t="shared" si="1239"/>
        <v>651.76</v>
      </c>
      <c r="CR1570">
        <f t="shared" si="1240"/>
        <v>592.01250000000005</v>
      </c>
      <c r="CS1570">
        <f t="shared" si="1241"/>
        <v>76.875</v>
      </c>
      <c r="CT1570">
        <f t="shared" si="1242"/>
        <v>1340.4745</v>
      </c>
      <c r="CU1570">
        <f t="shared" si="1243"/>
        <v>0</v>
      </c>
      <c r="CV1570">
        <f t="shared" si="1244"/>
        <v>140.07</v>
      </c>
      <c r="CW1570">
        <f t="shared" si="1245"/>
        <v>5.8999999999999995</v>
      </c>
      <c r="CX1570">
        <f t="shared" si="1246"/>
        <v>0</v>
      </c>
      <c r="CY1570">
        <f t="shared" si="1247"/>
        <v>12224.47149</v>
      </c>
      <c r="CZ1570">
        <f t="shared" si="1248"/>
        <v>6869.9509200000002</v>
      </c>
      <c r="DC1570" t="s">
        <v>3</v>
      </c>
      <c r="DD1570" t="s">
        <v>3</v>
      </c>
      <c r="DE1570" t="s">
        <v>27</v>
      </c>
      <c r="DF1570" t="s">
        <v>27</v>
      </c>
      <c r="DG1570" t="s">
        <v>28</v>
      </c>
      <c r="DH1570" t="s">
        <v>3</v>
      </c>
      <c r="DI1570" t="s">
        <v>28</v>
      </c>
      <c r="DJ1570" t="s">
        <v>27</v>
      </c>
      <c r="DK1570" t="s">
        <v>3</v>
      </c>
      <c r="DL1570" t="s">
        <v>29</v>
      </c>
      <c r="DM1570" t="s">
        <v>30</v>
      </c>
      <c r="DN1570">
        <v>0</v>
      </c>
      <c r="DO1570">
        <v>0</v>
      </c>
      <c r="DP1570">
        <v>1</v>
      </c>
      <c r="DQ1570">
        <v>1</v>
      </c>
      <c r="DU1570">
        <v>1013</v>
      </c>
      <c r="DV1570" t="s">
        <v>348</v>
      </c>
      <c r="DW1570" t="s">
        <v>348</v>
      </c>
      <c r="DX1570">
        <v>1</v>
      </c>
      <c r="DZ1570" t="s">
        <v>3</v>
      </c>
      <c r="EA1570" t="s">
        <v>3</v>
      </c>
      <c r="EB1570" t="s">
        <v>3</v>
      </c>
      <c r="EC1570" t="s">
        <v>3</v>
      </c>
      <c r="EE1570">
        <v>30173025</v>
      </c>
      <c r="EF1570">
        <v>22</v>
      </c>
      <c r="EG1570" t="s">
        <v>363</v>
      </c>
      <c r="EH1570">
        <v>16</v>
      </c>
      <c r="EI1570" t="s">
        <v>364</v>
      </c>
      <c r="EJ1570">
        <v>1</v>
      </c>
      <c r="EK1570">
        <v>16001</v>
      </c>
      <c r="EL1570" t="s">
        <v>365</v>
      </c>
      <c r="EM1570" t="s">
        <v>366</v>
      </c>
      <c r="EO1570" t="s">
        <v>34</v>
      </c>
      <c r="EQ1570">
        <v>0</v>
      </c>
      <c r="ER1570">
        <v>2291</v>
      </c>
      <c r="ES1570">
        <v>651.76</v>
      </c>
      <c r="ET1570">
        <v>473.61</v>
      </c>
      <c r="EU1570">
        <v>61.5</v>
      </c>
      <c r="EV1570">
        <v>1165.6300000000001</v>
      </c>
      <c r="EW1570">
        <v>121.8</v>
      </c>
      <c r="EX1570">
        <v>4.72</v>
      </c>
      <c r="EY1570">
        <v>0</v>
      </c>
      <c r="FQ1570">
        <v>0</v>
      </c>
      <c r="FR1570">
        <f t="shared" si="1249"/>
        <v>0</v>
      </c>
      <c r="FS1570">
        <v>0</v>
      </c>
      <c r="FX1570">
        <v>108.9</v>
      </c>
      <c r="FY1570">
        <v>61.2</v>
      </c>
      <c r="GA1570" t="s">
        <v>3</v>
      </c>
      <c r="GD1570">
        <v>1</v>
      </c>
      <c r="GF1570">
        <v>989273903</v>
      </c>
      <c r="GG1570">
        <v>2</v>
      </c>
      <c r="GH1570">
        <v>1</v>
      </c>
      <c r="GI1570">
        <v>4</v>
      </c>
      <c r="GJ1570">
        <v>0</v>
      </c>
      <c r="GK1570">
        <v>0</v>
      </c>
      <c r="GL1570">
        <f t="shared" si="1250"/>
        <v>0</v>
      </c>
      <c r="GM1570">
        <f t="shared" si="1251"/>
        <v>39561.660000000003</v>
      </c>
      <c r="GN1570">
        <f t="shared" si="1252"/>
        <v>39561.660000000003</v>
      </c>
      <c r="GO1570">
        <f t="shared" si="1253"/>
        <v>0</v>
      </c>
      <c r="GP1570">
        <f t="shared" si="1254"/>
        <v>0</v>
      </c>
      <c r="GR1570">
        <v>0</v>
      </c>
      <c r="GS1570">
        <v>0</v>
      </c>
      <c r="GT1570">
        <v>0</v>
      </c>
      <c r="GU1570" t="s">
        <v>3</v>
      </c>
      <c r="GV1570">
        <f t="shared" si="1255"/>
        <v>0</v>
      </c>
      <c r="GW1570">
        <v>1</v>
      </c>
      <c r="GX1570">
        <f t="shared" si="1256"/>
        <v>0</v>
      </c>
      <c r="HA1570">
        <v>0</v>
      </c>
      <c r="HB1570">
        <v>0</v>
      </c>
      <c r="HC1570">
        <f t="shared" si="1257"/>
        <v>0</v>
      </c>
      <c r="HE1570" t="s">
        <v>3</v>
      </c>
      <c r="HF1570" t="s">
        <v>3</v>
      </c>
      <c r="HI1570">
        <f t="shared" si="1258"/>
        <v>18320</v>
      </c>
      <c r="HJ1570">
        <f t="shared" si="1259"/>
        <v>319452</v>
      </c>
      <c r="HK1570">
        <f t="shared" si="1260"/>
        <v>367834</v>
      </c>
      <c r="HL1570">
        <f t="shared" si="1261"/>
        <v>206716</v>
      </c>
      <c r="HM1570" t="s">
        <v>3</v>
      </c>
      <c r="HN1570" t="s">
        <v>368</v>
      </c>
      <c r="HO1570" t="s">
        <v>369</v>
      </c>
      <c r="HP1570" t="s">
        <v>364</v>
      </c>
      <c r="HQ1570" t="s">
        <v>364</v>
      </c>
      <c r="IK1570">
        <v>0</v>
      </c>
    </row>
    <row r="1571" spans="1:245" x14ac:dyDescent="0.2">
      <c r="A1571">
        <v>17</v>
      </c>
      <c r="B1571">
        <v>0</v>
      </c>
      <c r="E1571" t="s">
        <v>75</v>
      </c>
      <c r="F1571" t="s">
        <v>402</v>
      </c>
      <c r="G1571" t="s">
        <v>403</v>
      </c>
      <c r="H1571" t="s">
        <v>372</v>
      </c>
      <c r="I1571">
        <f>ROUND(I1570*-9.38,7)</f>
        <v>-74.289599999999993</v>
      </c>
      <c r="J1571">
        <v>0</v>
      </c>
      <c r="K1571">
        <f>ROUND(I1570*-9.38,7)</f>
        <v>-74.289599999999993</v>
      </c>
      <c r="O1571">
        <f t="shared" si="1223"/>
        <v>-4827.34</v>
      </c>
      <c r="P1571">
        <f t="shared" si="1224"/>
        <v>-4827.34</v>
      </c>
      <c r="Q1571">
        <f t="shared" si="1225"/>
        <v>0</v>
      </c>
      <c r="R1571">
        <f t="shared" si="1226"/>
        <v>0</v>
      </c>
      <c r="S1571">
        <f t="shared" si="1227"/>
        <v>0</v>
      </c>
      <c r="T1571">
        <f t="shared" si="1228"/>
        <v>0</v>
      </c>
      <c r="U1571">
        <f t="shared" si="1229"/>
        <v>0</v>
      </c>
      <c r="V1571">
        <f t="shared" si="1230"/>
        <v>0</v>
      </c>
      <c r="W1571">
        <f t="shared" si="1231"/>
        <v>0</v>
      </c>
      <c r="X1571">
        <f t="shared" si="1232"/>
        <v>0</v>
      </c>
      <c r="Y1571">
        <f t="shared" si="1233"/>
        <v>0</v>
      </c>
      <c r="AA1571">
        <v>30589570</v>
      </c>
      <c r="AB1571">
        <f t="shared" si="1234"/>
        <v>64.98</v>
      </c>
      <c r="AC1571">
        <f t="shared" si="1235"/>
        <v>64.98</v>
      </c>
      <c r="AD1571">
        <f>ROUND((((ET1571)-(EU1571))+AE1571),6)</f>
        <v>0</v>
      </c>
      <c r="AE1571">
        <f>ROUND((EU1571),6)</f>
        <v>0</v>
      </c>
      <c r="AF1571">
        <f>ROUND((EV1571),6)</f>
        <v>0</v>
      </c>
      <c r="AG1571">
        <f t="shared" si="1236"/>
        <v>0</v>
      </c>
      <c r="AH1571">
        <f>(EW1571)</f>
        <v>0</v>
      </c>
      <c r="AI1571">
        <f>(EX1571)</f>
        <v>0</v>
      </c>
      <c r="AJ1571">
        <f t="shared" si="1237"/>
        <v>0</v>
      </c>
      <c r="AK1571">
        <v>64.98</v>
      </c>
      <c r="AL1571">
        <v>64.98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1</v>
      </c>
      <c r="AW1571">
        <v>1</v>
      </c>
      <c r="AZ1571">
        <v>1</v>
      </c>
      <c r="BA1571">
        <v>1</v>
      </c>
      <c r="BB1571">
        <v>1</v>
      </c>
      <c r="BC1571">
        <v>1</v>
      </c>
      <c r="BD1571" t="s">
        <v>3</v>
      </c>
      <c r="BE1571" t="s">
        <v>3</v>
      </c>
      <c r="BF1571" t="s">
        <v>3</v>
      </c>
      <c r="BG1571" t="s">
        <v>3</v>
      </c>
      <c r="BH1571">
        <v>3</v>
      </c>
      <c r="BI1571">
        <v>2</v>
      </c>
      <c r="BJ1571" t="s">
        <v>404</v>
      </c>
      <c r="BM1571">
        <v>500002</v>
      </c>
      <c r="BN1571">
        <v>0</v>
      </c>
      <c r="BO1571" t="s">
        <v>67</v>
      </c>
      <c r="BP1571">
        <v>1</v>
      </c>
      <c r="BQ1571">
        <v>12</v>
      </c>
      <c r="BR1571">
        <v>1</v>
      </c>
      <c r="BS1571">
        <v>1</v>
      </c>
      <c r="BT1571">
        <v>1</v>
      </c>
      <c r="BU1571">
        <v>1</v>
      </c>
      <c r="BV1571">
        <v>1</v>
      </c>
      <c r="BW1571">
        <v>1</v>
      </c>
      <c r="BX1571">
        <v>1</v>
      </c>
      <c r="BY1571" t="s">
        <v>3</v>
      </c>
      <c r="BZ1571">
        <v>0</v>
      </c>
      <c r="CA1571">
        <v>0</v>
      </c>
      <c r="CB1571" t="s">
        <v>3</v>
      </c>
      <c r="CE1571">
        <v>0</v>
      </c>
      <c r="CF1571">
        <v>0</v>
      </c>
      <c r="CG1571">
        <v>0</v>
      </c>
      <c r="CM1571">
        <v>0</v>
      </c>
      <c r="CN1571" t="s">
        <v>3</v>
      </c>
      <c r="CO1571">
        <v>0</v>
      </c>
      <c r="CP1571">
        <f t="shared" si="1238"/>
        <v>-4827.34</v>
      </c>
      <c r="CQ1571">
        <f t="shared" si="1239"/>
        <v>64.98</v>
      </c>
      <c r="CR1571">
        <f t="shared" si="1240"/>
        <v>0</v>
      </c>
      <c r="CS1571">
        <f t="shared" si="1241"/>
        <v>0</v>
      </c>
      <c r="CT1571">
        <f t="shared" si="1242"/>
        <v>0</v>
      </c>
      <c r="CU1571">
        <f t="shared" si="1243"/>
        <v>0</v>
      </c>
      <c r="CV1571">
        <f t="shared" si="1244"/>
        <v>0</v>
      </c>
      <c r="CW1571">
        <f t="shared" si="1245"/>
        <v>0</v>
      </c>
      <c r="CX1571">
        <f t="shared" si="1246"/>
        <v>0</v>
      </c>
      <c r="CY1571">
        <f t="shared" si="1247"/>
        <v>0</v>
      </c>
      <c r="CZ1571">
        <f t="shared" si="1248"/>
        <v>0</v>
      </c>
      <c r="DC1571" t="s">
        <v>3</v>
      </c>
      <c r="DD1571" t="s">
        <v>3</v>
      </c>
      <c r="DE1571" t="s">
        <v>3</v>
      </c>
      <c r="DF1571" t="s">
        <v>3</v>
      </c>
      <c r="DG1571" t="s">
        <v>3</v>
      </c>
      <c r="DH1571" t="s">
        <v>3</v>
      </c>
      <c r="DI1571" t="s">
        <v>3</v>
      </c>
      <c r="DJ1571" t="s">
        <v>3</v>
      </c>
      <c r="DK1571" t="s">
        <v>3</v>
      </c>
      <c r="DL1571" t="s">
        <v>3</v>
      </c>
      <c r="DM1571" t="s">
        <v>3</v>
      </c>
      <c r="DN1571">
        <v>0</v>
      </c>
      <c r="DO1571">
        <v>0</v>
      </c>
      <c r="DP1571">
        <v>1</v>
      </c>
      <c r="DQ1571">
        <v>1</v>
      </c>
      <c r="DU1571">
        <v>1003</v>
      </c>
      <c r="DV1571" t="s">
        <v>372</v>
      </c>
      <c r="DW1571" t="s">
        <v>372</v>
      </c>
      <c r="DX1571">
        <v>10</v>
      </c>
      <c r="DZ1571" t="s">
        <v>3</v>
      </c>
      <c r="EA1571" t="s">
        <v>3</v>
      </c>
      <c r="EB1571" t="s">
        <v>3</v>
      </c>
      <c r="EC1571" t="s">
        <v>3</v>
      </c>
      <c r="EE1571">
        <v>30172931</v>
      </c>
      <c r="EF1571">
        <v>12</v>
      </c>
      <c r="EG1571" t="s">
        <v>374</v>
      </c>
      <c r="EH1571">
        <v>0</v>
      </c>
      <c r="EI1571" t="s">
        <v>3</v>
      </c>
      <c r="EJ1571">
        <v>2</v>
      </c>
      <c r="EK1571">
        <v>500002</v>
      </c>
      <c r="EL1571" t="s">
        <v>375</v>
      </c>
      <c r="EM1571" t="s">
        <v>376</v>
      </c>
      <c r="EO1571" t="s">
        <v>3</v>
      </c>
      <c r="EQ1571">
        <v>32768</v>
      </c>
      <c r="ER1571">
        <v>64.98</v>
      </c>
      <c r="ES1571">
        <v>64.98</v>
      </c>
      <c r="ET1571">
        <v>0</v>
      </c>
      <c r="EU1571">
        <v>0</v>
      </c>
      <c r="EV1571">
        <v>0</v>
      </c>
      <c r="EW1571">
        <v>0</v>
      </c>
      <c r="EX1571">
        <v>0</v>
      </c>
      <c r="EY1571">
        <v>0</v>
      </c>
      <c r="FQ1571">
        <v>0</v>
      </c>
      <c r="FR1571">
        <f t="shared" si="1249"/>
        <v>0</v>
      </c>
      <c r="FS1571">
        <v>0</v>
      </c>
      <c r="FX1571">
        <v>0</v>
      </c>
      <c r="FY1571">
        <v>0</v>
      </c>
      <c r="GA1571" t="s">
        <v>3</v>
      </c>
      <c r="GD1571">
        <v>1</v>
      </c>
      <c r="GF1571">
        <v>-133116647</v>
      </c>
      <c r="GG1571">
        <v>2</v>
      </c>
      <c r="GH1571">
        <v>1</v>
      </c>
      <c r="GI1571">
        <v>4</v>
      </c>
      <c r="GJ1571">
        <v>0</v>
      </c>
      <c r="GK1571">
        <v>0</v>
      </c>
      <c r="GL1571">
        <f t="shared" si="1250"/>
        <v>0</v>
      </c>
      <c r="GM1571">
        <f t="shared" si="1251"/>
        <v>-4827.34</v>
      </c>
      <c r="GN1571">
        <f t="shared" si="1252"/>
        <v>0</v>
      </c>
      <c r="GO1571">
        <f t="shared" si="1253"/>
        <v>-4827.34</v>
      </c>
      <c r="GP1571">
        <f t="shared" si="1254"/>
        <v>0</v>
      </c>
      <c r="GR1571">
        <v>0</v>
      </c>
      <c r="GS1571">
        <v>0</v>
      </c>
      <c r="GT1571">
        <v>0</v>
      </c>
      <c r="GU1571" t="s">
        <v>3</v>
      </c>
      <c r="GV1571">
        <f t="shared" si="1255"/>
        <v>0</v>
      </c>
      <c r="GW1571">
        <v>1</v>
      </c>
      <c r="GX1571">
        <f t="shared" si="1256"/>
        <v>0</v>
      </c>
      <c r="HA1571">
        <v>0</v>
      </c>
      <c r="HB1571">
        <v>0</v>
      </c>
      <c r="HC1571">
        <f t="shared" si="1257"/>
        <v>0</v>
      </c>
      <c r="HE1571" t="s">
        <v>3</v>
      </c>
      <c r="HF1571" t="s">
        <v>3</v>
      </c>
      <c r="HI1571">
        <f t="shared" si="1258"/>
        <v>0</v>
      </c>
      <c r="HJ1571">
        <f t="shared" si="1259"/>
        <v>0</v>
      </c>
      <c r="HK1571">
        <f t="shared" si="1260"/>
        <v>0</v>
      </c>
      <c r="HL1571">
        <f t="shared" si="1261"/>
        <v>0</v>
      </c>
      <c r="HM1571" t="s">
        <v>3</v>
      </c>
      <c r="HN1571" t="s">
        <v>3</v>
      </c>
      <c r="HO1571" t="s">
        <v>3</v>
      </c>
      <c r="HP1571" t="s">
        <v>3</v>
      </c>
      <c r="HQ1571" t="s">
        <v>3</v>
      </c>
      <c r="IK1571">
        <v>0</v>
      </c>
    </row>
    <row r="1572" spans="1:245" x14ac:dyDescent="0.2">
      <c r="A1572">
        <v>17</v>
      </c>
      <c r="B1572">
        <v>0</v>
      </c>
      <c r="E1572" t="s">
        <v>79</v>
      </c>
      <c r="F1572" t="s">
        <v>405</v>
      </c>
      <c r="G1572" t="s">
        <v>406</v>
      </c>
      <c r="H1572" t="s">
        <v>382</v>
      </c>
      <c r="I1572">
        <v>742.89599999999996</v>
      </c>
      <c r="J1572">
        <v>0</v>
      </c>
      <c r="K1572">
        <v>742.89599999999996</v>
      </c>
      <c r="O1572">
        <f t="shared" si="1223"/>
        <v>11685.75</v>
      </c>
      <c r="P1572">
        <f t="shared" si="1224"/>
        <v>11685.75</v>
      </c>
      <c r="Q1572">
        <f t="shared" si="1225"/>
        <v>0</v>
      </c>
      <c r="R1572">
        <f t="shared" si="1226"/>
        <v>0</v>
      </c>
      <c r="S1572">
        <f t="shared" si="1227"/>
        <v>0</v>
      </c>
      <c r="T1572">
        <f t="shared" si="1228"/>
        <v>0</v>
      </c>
      <c r="U1572">
        <f t="shared" si="1229"/>
        <v>0</v>
      </c>
      <c r="V1572">
        <f t="shared" si="1230"/>
        <v>0</v>
      </c>
      <c r="W1572">
        <f t="shared" si="1231"/>
        <v>0</v>
      </c>
      <c r="X1572">
        <f t="shared" si="1232"/>
        <v>0</v>
      </c>
      <c r="Y1572">
        <f t="shared" si="1233"/>
        <v>0</v>
      </c>
      <c r="AA1572">
        <v>30589570</v>
      </c>
      <c r="AB1572">
        <f t="shared" si="1234"/>
        <v>15.73</v>
      </c>
      <c r="AC1572">
        <f t="shared" si="1235"/>
        <v>15.73</v>
      </c>
      <c r="AD1572">
        <f>ROUND((((ET1572)-(EU1572))+AE1572),6)</f>
        <v>0</v>
      </c>
      <c r="AE1572">
        <f>ROUND((EU1572),6)</f>
        <v>0</v>
      </c>
      <c r="AF1572">
        <f>ROUND((EV1572),6)</f>
        <v>0</v>
      </c>
      <c r="AG1572">
        <f t="shared" si="1236"/>
        <v>0</v>
      </c>
      <c r="AH1572">
        <f>(EW1572)</f>
        <v>0</v>
      </c>
      <c r="AI1572">
        <f>(EX1572)</f>
        <v>0</v>
      </c>
      <c r="AJ1572">
        <f t="shared" si="1237"/>
        <v>0</v>
      </c>
      <c r="AK1572">
        <v>15.73</v>
      </c>
      <c r="AL1572">
        <v>15.73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1</v>
      </c>
      <c r="AW1572">
        <v>1</v>
      </c>
      <c r="AZ1572">
        <v>1</v>
      </c>
      <c r="BA1572">
        <v>1</v>
      </c>
      <c r="BB1572">
        <v>1</v>
      </c>
      <c r="BC1572">
        <v>1</v>
      </c>
      <c r="BD1572" t="s">
        <v>3</v>
      </c>
      <c r="BE1572" t="s">
        <v>3</v>
      </c>
      <c r="BF1572" t="s">
        <v>3</v>
      </c>
      <c r="BG1572" t="s">
        <v>3</v>
      </c>
      <c r="BH1572">
        <v>3</v>
      </c>
      <c r="BI1572">
        <v>2</v>
      </c>
      <c r="BJ1572" t="s">
        <v>407</v>
      </c>
      <c r="BM1572">
        <v>500002</v>
      </c>
      <c r="BN1572">
        <v>0</v>
      </c>
      <c r="BO1572" t="s">
        <v>67</v>
      </c>
      <c r="BP1572">
        <v>1</v>
      </c>
      <c r="BQ1572">
        <v>12</v>
      </c>
      <c r="BR1572">
        <v>0</v>
      </c>
      <c r="BS1572">
        <v>1</v>
      </c>
      <c r="BT1572">
        <v>1</v>
      </c>
      <c r="BU1572">
        <v>1</v>
      </c>
      <c r="BV1572">
        <v>1</v>
      </c>
      <c r="BW1572">
        <v>1</v>
      </c>
      <c r="BX1572">
        <v>1</v>
      </c>
      <c r="BY1572" t="s">
        <v>3</v>
      </c>
      <c r="BZ1572">
        <v>0</v>
      </c>
      <c r="CA1572">
        <v>0</v>
      </c>
      <c r="CB1572" t="s">
        <v>3</v>
      </c>
      <c r="CE1572">
        <v>0</v>
      </c>
      <c r="CF1572">
        <v>0</v>
      </c>
      <c r="CG1572">
        <v>0</v>
      </c>
      <c r="CM1572">
        <v>0</v>
      </c>
      <c r="CN1572" t="s">
        <v>3</v>
      </c>
      <c r="CO1572">
        <v>0</v>
      </c>
      <c r="CP1572">
        <f t="shared" si="1238"/>
        <v>11685.75</v>
      </c>
      <c r="CQ1572">
        <f t="shared" si="1239"/>
        <v>15.73</v>
      </c>
      <c r="CR1572">
        <f t="shared" si="1240"/>
        <v>0</v>
      </c>
      <c r="CS1572">
        <f t="shared" si="1241"/>
        <v>0</v>
      </c>
      <c r="CT1572">
        <f t="shared" si="1242"/>
        <v>0</v>
      </c>
      <c r="CU1572">
        <f t="shared" si="1243"/>
        <v>0</v>
      </c>
      <c r="CV1572">
        <f t="shared" si="1244"/>
        <v>0</v>
      </c>
      <c r="CW1572">
        <f t="shared" si="1245"/>
        <v>0</v>
      </c>
      <c r="CX1572">
        <f t="shared" si="1246"/>
        <v>0</v>
      </c>
      <c r="CY1572">
        <f t="shared" si="1247"/>
        <v>0</v>
      </c>
      <c r="CZ1572">
        <f t="shared" si="1248"/>
        <v>0</v>
      </c>
      <c r="DC1572" t="s">
        <v>3</v>
      </c>
      <c r="DD1572" t="s">
        <v>3</v>
      </c>
      <c r="DE1572" t="s">
        <v>3</v>
      </c>
      <c r="DF1572" t="s">
        <v>3</v>
      </c>
      <c r="DG1572" t="s">
        <v>3</v>
      </c>
      <c r="DH1572" t="s">
        <v>3</v>
      </c>
      <c r="DI1572" t="s">
        <v>3</v>
      </c>
      <c r="DJ1572" t="s">
        <v>3</v>
      </c>
      <c r="DK1572" t="s">
        <v>3</v>
      </c>
      <c r="DL1572" t="s">
        <v>3</v>
      </c>
      <c r="DM1572" t="s">
        <v>3</v>
      </c>
      <c r="DN1572">
        <v>0</v>
      </c>
      <c r="DO1572">
        <v>0</v>
      </c>
      <c r="DP1572">
        <v>1</v>
      </c>
      <c r="DQ1572">
        <v>1</v>
      </c>
      <c r="DU1572">
        <v>1003</v>
      </c>
      <c r="DV1572" t="s">
        <v>382</v>
      </c>
      <c r="DW1572" t="s">
        <v>382</v>
      </c>
      <c r="DX1572">
        <v>1</v>
      </c>
      <c r="DZ1572" t="s">
        <v>3</v>
      </c>
      <c r="EA1572" t="s">
        <v>3</v>
      </c>
      <c r="EB1572" t="s">
        <v>3</v>
      </c>
      <c r="EC1572" t="s">
        <v>3</v>
      </c>
      <c r="EE1572">
        <v>30172931</v>
      </c>
      <c r="EF1572">
        <v>12</v>
      </c>
      <c r="EG1572" t="s">
        <v>374</v>
      </c>
      <c r="EH1572">
        <v>0</v>
      </c>
      <c r="EI1572" t="s">
        <v>3</v>
      </c>
      <c r="EJ1572">
        <v>2</v>
      </c>
      <c r="EK1572">
        <v>500002</v>
      </c>
      <c r="EL1572" t="s">
        <v>375</v>
      </c>
      <c r="EM1572" t="s">
        <v>376</v>
      </c>
      <c r="EO1572" t="s">
        <v>3</v>
      </c>
      <c r="EQ1572">
        <v>0</v>
      </c>
      <c r="ER1572">
        <v>15.73</v>
      </c>
      <c r="ES1572">
        <v>15.73</v>
      </c>
      <c r="ET1572">
        <v>0</v>
      </c>
      <c r="EU1572">
        <v>0</v>
      </c>
      <c r="EV1572">
        <v>0</v>
      </c>
      <c r="EW1572">
        <v>0</v>
      </c>
      <c r="EX1572">
        <v>0</v>
      </c>
      <c r="EY1572">
        <v>0</v>
      </c>
      <c r="FQ1572">
        <v>0</v>
      </c>
      <c r="FR1572">
        <f t="shared" si="1249"/>
        <v>0</v>
      </c>
      <c r="FS1572">
        <v>0</v>
      </c>
      <c r="FX1572">
        <v>0</v>
      </c>
      <c r="FY1572">
        <v>0</v>
      </c>
      <c r="GA1572" t="s">
        <v>3</v>
      </c>
      <c r="GD1572">
        <v>1</v>
      </c>
      <c r="GF1572">
        <v>-110445913</v>
      </c>
      <c r="GG1572">
        <v>2</v>
      </c>
      <c r="GH1572">
        <v>1</v>
      </c>
      <c r="GI1572">
        <v>4</v>
      </c>
      <c r="GJ1572">
        <v>0</v>
      </c>
      <c r="GK1572">
        <v>0</v>
      </c>
      <c r="GL1572">
        <f t="shared" si="1250"/>
        <v>0</v>
      </c>
      <c r="GM1572">
        <f t="shared" si="1251"/>
        <v>11685.75</v>
      </c>
      <c r="GN1572">
        <f t="shared" si="1252"/>
        <v>0</v>
      </c>
      <c r="GO1572">
        <f t="shared" si="1253"/>
        <v>11685.75</v>
      </c>
      <c r="GP1572">
        <f t="shared" si="1254"/>
        <v>0</v>
      </c>
      <c r="GR1572">
        <v>0</v>
      </c>
      <c r="GS1572">
        <v>0</v>
      </c>
      <c r="GT1572">
        <v>0</v>
      </c>
      <c r="GU1572" t="s">
        <v>3</v>
      </c>
      <c r="GV1572">
        <f t="shared" si="1255"/>
        <v>0</v>
      </c>
      <c r="GW1572">
        <v>1</v>
      </c>
      <c r="GX1572">
        <f t="shared" si="1256"/>
        <v>0</v>
      </c>
      <c r="HA1572">
        <v>0</v>
      </c>
      <c r="HB1572">
        <v>0</v>
      </c>
      <c r="HC1572">
        <f t="shared" si="1257"/>
        <v>0</v>
      </c>
      <c r="HE1572" t="s">
        <v>3</v>
      </c>
      <c r="HF1572" t="s">
        <v>3</v>
      </c>
      <c r="HI1572">
        <f t="shared" si="1258"/>
        <v>0</v>
      </c>
      <c r="HJ1572">
        <f t="shared" si="1259"/>
        <v>0</v>
      </c>
      <c r="HK1572">
        <f t="shared" si="1260"/>
        <v>0</v>
      </c>
      <c r="HL1572">
        <f t="shared" si="1261"/>
        <v>0</v>
      </c>
      <c r="HM1572" t="s">
        <v>3</v>
      </c>
      <c r="HN1572" t="s">
        <v>3</v>
      </c>
      <c r="HO1572" t="s">
        <v>3</v>
      </c>
      <c r="HP1572" t="s">
        <v>3</v>
      </c>
      <c r="HQ1572" t="s">
        <v>3</v>
      </c>
      <c r="IK1572">
        <v>0</v>
      </c>
    </row>
    <row r="1573" spans="1:245" x14ac:dyDescent="0.2">
      <c r="A1573">
        <v>17</v>
      </c>
      <c r="B1573">
        <v>0</v>
      </c>
      <c r="C1573">
        <f>ROW(SmtRes!A1023)</f>
        <v>1023</v>
      </c>
      <c r="D1573">
        <f>ROW(EtalonRes!A1139)</f>
        <v>1139</v>
      </c>
      <c r="E1573" t="s">
        <v>84</v>
      </c>
      <c r="F1573" t="s">
        <v>417</v>
      </c>
      <c r="G1573" t="s">
        <v>418</v>
      </c>
      <c r="H1573" t="s">
        <v>348</v>
      </c>
      <c r="I1573">
        <f>ROUND(40/100,7)</f>
        <v>0.4</v>
      </c>
      <c r="J1573">
        <v>0</v>
      </c>
      <c r="K1573">
        <f>ROUND(40/100,7)</f>
        <v>0.4</v>
      </c>
      <c r="O1573">
        <f t="shared" si="1223"/>
        <v>1660.44</v>
      </c>
      <c r="P1573">
        <f t="shared" si="1224"/>
        <v>168.12</v>
      </c>
      <c r="Q1573">
        <f t="shared" si="1225"/>
        <v>654.84</v>
      </c>
      <c r="R1573">
        <f t="shared" si="1226"/>
        <v>87.43</v>
      </c>
      <c r="S1573">
        <f t="shared" si="1227"/>
        <v>837.48</v>
      </c>
      <c r="T1573">
        <f t="shared" si="1228"/>
        <v>0</v>
      </c>
      <c r="U1573">
        <f t="shared" si="1229"/>
        <v>87.510400000000004</v>
      </c>
      <c r="V1573">
        <f t="shared" si="1230"/>
        <v>6.71</v>
      </c>
      <c r="W1573">
        <f t="shared" si="1231"/>
        <v>0</v>
      </c>
      <c r="X1573">
        <f t="shared" si="1232"/>
        <v>1007.23</v>
      </c>
      <c r="Y1573">
        <f t="shared" si="1233"/>
        <v>566.04</v>
      </c>
      <c r="AA1573">
        <v>30589570</v>
      </c>
      <c r="AB1573">
        <f t="shared" si="1234"/>
        <v>4151.1000000000004</v>
      </c>
      <c r="AC1573">
        <f t="shared" si="1235"/>
        <v>420.31</v>
      </c>
      <c r="AD1573">
        <f>ROUND(((((ET1573*ROUND(1.25,7)))-((EU1573*ROUND(1.25,7))))+AE1573),6)</f>
        <v>1637.1</v>
      </c>
      <c r="AE1573">
        <f>ROUND(((EU1573*ROUND(1.25,7))),6)</f>
        <v>218.57499999999999</v>
      </c>
      <c r="AF1573">
        <f>ROUND(((EV1573*ROUND(1.15,7))),6)</f>
        <v>2093.69</v>
      </c>
      <c r="AG1573">
        <f t="shared" si="1236"/>
        <v>0</v>
      </c>
      <c r="AH1573">
        <f>((EW1573*ROUND(1.15,7)))</f>
        <v>218.77599999999998</v>
      </c>
      <c r="AI1573">
        <f>((EX1573*ROUND(1.25,7)))</f>
        <v>16.774999999999999</v>
      </c>
      <c r="AJ1573">
        <f t="shared" si="1237"/>
        <v>0</v>
      </c>
      <c r="AK1573">
        <v>3550.59</v>
      </c>
      <c r="AL1573">
        <v>420.31</v>
      </c>
      <c r="AM1573">
        <v>1309.68</v>
      </c>
      <c r="AN1573">
        <v>174.86</v>
      </c>
      <c r="AO1573">
        <v>1820.6</v>
      </c>
      <c r="AP1573">
        <v>0</v>
      </c>
      <c r="AQ1573">
        <v>190.24</v>
      </c>
      <c r="AR1573">
        <v>13.42</v>
      </c>
      <c r="AS1573">
        <v>0</v>
      </c>
      <c r="AT1573">
        <v>108.9</v>
      </c>
      <c r="AU1573">
        <v>61.2</v>
      </c>
      <c r="AV1573">
        <v>1</v>
      </c>
      <c r="AW1573">
        <v>1</v>
      </c>
      <c r="AZ1573">
        <v>1</v>
      </c>
      <c r="BA1573">
        <v>30.09</v>
      </c>
      <c r="BB1573">
        <v>1</v>
      </c>
      <c r="BC1573">
        <v>1</v>
      </c>
      <c r="BD1573" t="s">
        <v>3</v>
      </c>
      <c r="BE1573" t="s">
        <v>3</v>
      </c>
      <c r="BF1573" t="s">
        <v>3</v>
      </c>
      <c r="BG1573" t="s">
        <v>3</v>
      </c>
      <c r="BH1573">
        <v>0</v>
      </c>
      <c r="BI1573">
        <v>1</v>
      </c>
      <c r="BJ1573" t="s">
        <v>419</v>
      </c>
      <c r="BM1573">
        <v>16001</v>
      </c>
      <c r="BN1573">
        <v>0</v>
      </c>
      <c r="BO1573" t="s">
        <v>26</v>
      </c>
      <c r="BP1573">
        <v>1</v>
      </c>
      <c r="BQ1573">
        <v>22</v>
      </c>
      <c r="BR1573">
        <v>0</v>
      </c>
      <c r="BS1573">
        <v>30.09</v>
      </c>
      <c r="BT1573">
        <v>1</v>
      </c>
      <c r="BU1573">
        <v>1</v>
      </c>
      <c r="BV1573">
        <v>1</v>
      </c>
      <c r="BW1573">
        <v>1</v>
      </c>
      <c r="BX1573">
        <v>1</v>
      </c>
      <c r="BY1573" t="s">
        <v>3</v>
      </c>
      <c r="BZ1573">
        <v>121</v>
      </c>
      <c r="CA1573">
        <v>72</v>
      </c>
      <c r="CB1573" t="s">
        <v>3</v>
      </c>
      <c r="CE1573">
        <v>0</v>
      </c>
      <c r="CF1573">
        <v>0</v>
      </c>
      <c r="CG1573">
        <v>0</v>
      </c>
      <c r="CM1573">
        <v>0</v>
      </c>
      <c r="CN1573" t="s">
        <v>1973</v>
      </c>
      <c r="CO1573">
        <v>0</v>
      </c>
      <c r="CP1573">
        <f t="shared" si="1238"/>
        <v>1660.44</v>
      </c>
      <c r="CQ1573">
        <f t="shared" si="1239"/>
        <v>420.31</v>
      </c>
      <c r="CR1573">
        <f t="shared" si="1240"/>
        <v>1637.1</v>
      </c>
      <c r="CS1573">
        <f t="shared" si="1241"/>
        <v>218.57499999999999</v>
      </c>
      <c r="CT1573">
        <f t="shared" si="1242"/>
        <v>2093.69</v>
      </c>
      <c r="CU1573">
        <f t="shared" si="1243"/>
        <v>0</v>
      </c>
      <c r="CV1573">
        <f t="shared" si="1244"/>
        <v>218.77599999999998</v>
      </c>
      <c r="CW1573">
        <f t="shared" si="1245"/>
        <v>16.774999999999999</v>
      </c>
      <c r="CX1573">
        <f t="shared" si="1246"/>
        <v>0</v>
      </c>
      <c r="CY1573">
        <f t="shared" si="1247"/>
        <v>1007.2269900000001</v>
      </c>
      <c r="CZ1573">
        <f t="shared" si="1248"/>
        <v>566.04492000000005</v>
      </c>
      <c r="DC1573" t="s">
        <v>3</v>
      </c>
      <c r="DD1573" t="s">
        <v>3</v>
      </c>
      <c r="DE1573" t="s">
        <v>27</v>
      </c>
      <c r="DF1573" t="s">
        <v>27</v>
      </c>
      <c r="DG1573" t="s">
        <v>28</v>
      </c>
      <c r="DH1573" t="s">
        <v>3</v>
      </c>
      <c r="DI1573" t="s">
        <v>28</v>
      </c>
      <c r="DJ1573" t="s">
        <v>27</v>
      </c>
      <c r="DK1573" t="s">
        <v>3</v>
      </c>
      <c r="DL1573" t="s">
        <v>29</v>
      </c>
      <c r="DM1573" t="s">
        <v>30</v>
      </c>
      <c r="DN1573">
        <v>0</v>
      </c>
      <c r="DO1573">
        <v>0</v>
      </c>
      <c r="DP1573">
        <v>1</v>
      </c>
      <c r="DQ1573">
        <v>1</v>
      </c>
      <c r="DU1573">
        <v>1013</v>
      </c>
      <c r="DV1573" t="s">
        <v>348</v>
      </c>
      <c r="DW1573" t="s">
        <v>348</v>
      </c>
      <c r="DX1573">
        <v>1</v>
      </c>
      <c r="DZ1573" t="s">
        <v>3</v>
      </c>
      <c r="EA1573" t="s">
        <v>3</v>
      </c>
      <c r="EB1573" t="s">
        <v>3</v>
      </c>
      <c r="EC1573" t="s">
        <v>3</v>
      </c>
      <c r="EE1573">
        <v>30173025</v>
      </c>
      <c r="EF1573">
        <v>22</v>
      </c>
      <c r="EG1573" t="s">
        <v>363</v>
      </c>
      <c r="EH1573">
        <v>16</v>
      </c>
      <c r="EI1573" t="s">
        <v>364</v>
      </c>
      <c r="EJ1573">
        <v>1</v>
      </c>
      <c r="EK1573">
        <v>16001</v>
      </c>
      <c r="EL1573" t="s">
        <v>365</v>
      </c>
      <c r="EM1573" t="s">
        <v>366</v>
      </c>
      <c r="EO1573" t="s">
        <v>34</v>
      </c>
      <c r="EQ1573">
        <v>0</v>
      </c>
      <c r="ER1573">
        <v>3550.59</v>
      </c>
      <c r="ES1573">
        <v>420.31</v>
      </c>
      <c r="ET1573">
        <v>1309.68</v>
      </c>
      <c r="EU1573">
        <v>174.86</v>
      </c>
      <c r="EV1573">
        <v>1820.6</v>
      </c>
      <c r="EW1573">
        <v>190.24</v>
      </c>
      <c r="EX1573">
        <v>13.42</v>
      </c>
      <c r="EY1573">
        <v>0</v>
      </c>
      <c r="FQ1573">
        <v>0</v>
      </c>
      <c r="FR1573">
        <f t="shared" si="1249"/>
        <v>0</v>
      </c>
      <c r="FS1573">
        <v>0</v>
      </c>
      <c r="FX1573">
        <v>108.9</v>
      </c>
      <c r="FY1573">
        <v>61.2</v>
      </c>
      <c r="GA1573" t="s">
        <v>3</v>
      </c>
      <c r="GD1573">
        <v>1</v>
      </c>
      <c r="GF1573">
        <v>598761194</v>
      </c>
      <c r="GG1573">
        <v>2</v>
      </c>
      <c r="GH1573">
        <v>1</v>
      </c>
      <c r="GI1573">
        <v>4</v>
      </c>
      <c r="GJ1573">
        <v>0</v>
      </c>
      <c r="GK1573">
        <v>0</v>
      </c>
      <c r="GL1573">
        <f t="shared" si="1250"/>
        <v>0</v>
      </c>
      <c r="GM1573">
        <f t="shared" si="1251"/>
        <v>3233.71</v>
      </c>
      <c r="GN1573">
        <f t="shared" si="1252"/>
        <v>3233.71</v>
      </c>
      <c r="GO1573">
        <f t="shared" si="1253"/>
        <v>0</v>
      </c>
      <c r="GP1573">
        <f t="shared" si="1254"/>
        <v>0</v>
      </c>
      <c r="GR1573">
        <v>0</v>
      </c>
      <c r="GS1573">
        <v>0</v>
      </c>
      <c r="GT1573">
        <v>0</v>
      </c>
      <c r="GU1573" t="s">
        <v>3</v>
      </c>
      <c r="GV1573">
        <f t="shared" si="1255"/>
        <v>0</v>
      </c>
      <c r="GW1573">
        <v>1</v>
      </c>
      <c r="GX1573">
        <f t="shared" si="1256"/>
        <v>0</v>
      </c>
      <c r="HA1573">
        <v>0</v>
      </c>
      <c r="HB1573">
        <v>0</v>
      </c>
      <c r="HC1573">
        <f t="shared" si="1257"/>
        <v>0</v>
      </c>
      <c r="HE1573" t="s">
        <v>3</v>
      </c>
      <c r="HF1573" t="s">
        <v>3</v>
      </c>
      <c r="HI1573">
        <f t="shared" si="1258"/>
        <v>2631</v>
      </c>
      <c r="HJ1573">
        <f t="shared" si="1259"/>
        <v>25200</v>
      </c>
      <c r="HK1573">
        <f t="shared" si="1260"/>
        <v>30308</v>
      </c>
      <c r="HL1573">
        <f t="shared" si="1261"/>
        <v>17033</v>
      </c>
      <c r="HM1573" t="s">
        <v>3</v>
      </c>
      <c r="HN1573" t="s">
        <v>368</v>
      </c>
      <c r="HO1573" t="s">
        <v>369</v>
      </c>
      <c r="HP1573" t="s">
        <v>364</v>
      </c>
      <c r="HQ1573" t="s">
        <v>364</v>
      </c>
      <c r="IK1573">
        <v>0</v>
      </c>
    </row>
    <row r="1574" spans="1:245" x14ac:dyDescent="0.2">
      <c r="A1574">
        <v>17</v>
      </c>
      <c r="B1574">
        <v>0</v>
      </c>
      <c r="E1574" t="s">
        <v>88</v>
      </c>
      <c r="F1574" t="s">
        <v>420</v>
      </c>
      <c r="G1574" t="s">
        <v>421</v>
      </c>
      <c r="H1574" t="s">
        <v>372</v>
      </c>
      <c r="I1574">
        <f>ROUND(I1573*-8.99,7)</f>
        <v>-3.5960000000000001</v>
      </c>
      <c r="J1574">
        <v>0</v>
      </c>
      <c r="K1574">
        <f>ROUND(I1573*-8.99,7)</f>
        <v>-3.5960000000000001</v>
      </c>
      <c r="O1574">
        <f t="shared" si="1223"/>
        <v>-142.26</v>
      </c>
      <c r="P1574">
        <f t="shared" si="1224"/>
        <v>-142.26</v>
      </c>
      <c r="Q1574">
        <f t="shared" si="1225"/>
        <v>0</v>
      </c>
      <c r="R1574">
        <f t="shared" si="1226"/>
        <v>0</v>
      </c>
      <c r="S1574">
        <f t="shared" si="1227"/>
        <v>0</v>
      </c>
      <c r="T1574">
        <f t="shared" si="1228"/>
        <v>0</v>
      </c>
      <c r="U1574">
        <f t="shared" si="1229"/>
        <v>0</v>
      </c>
      <c r="V1574">
        <f t="shared" si="1230"/>
        <v>0</v>
      </c>
      <c r="W1574">
        <f t="shared" si="1231"/>
        <v>0</v>
      </c>
      <c r="X1574">
        <f t="shared" si="1232"/>
        <v>0</v>
      </c>
      <c r="Y1574">
        <f t="shared" si="1233"/>
        <v>0</v>
      </c>
      <c r="AA1574">
        <v>30589570</v>
      </c>
      <c r="AB1574">
        <f t="shared" si="1234"/>
        <v>39.56</v>
      </c>
      <c r="AC1574">
        <f t="shared" si="1235"/>
        <v>39.56</v>
      </c>
      <c r="AD1574">
        <f>ROUND((((ET1574)-(EU1574))+AE1574),6)</f>
        <v>0</v>
      </c>
      <c r="AE1574">
        <f>ROUND((EU1574),6)</f>
        <v>0</v>
      </c>
      <c r="AF1574">
        <f>ROUND((EV1574),6)</f>
        <v>0</v>
      </c>
      <c r="AG1574">
        <f t="shared" si="1236"/>
        <v>0</v>
      </c>
      <c r="AH1574">
        <f>(EW1574)</f>
        <v>0</v>
      </c>
      <c r="AI1574">
        <f>(EX1574)</f>
        <v>0</v>
      </c>
      <c r="AJ1574">
        <f t="shared" si="1237"/>
        <v>0</v>
      </c>
      <c r="AK1574">
        <v>39.56</v>
      </c>
      <c r="AL1574">
        <v>39.56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1</v>
      </c>
      <c r="AW1574">
        <v>1</v>
      </c>
      <c r="AZ1574">
        <v>1</v>
      </c>
      <c r="BA1574">
        <v>1</v>
      </c>
      <c r="BB1574">
        <v>1</v>
      </c>
      <c r="BC1574">
        <v>1</v>
      </c>
      <c r="BD1574" t="s">
        <v>3</v>
      </c>
      <c r="BE1574" t="s">
        <v>3</v>
      </c>
      <c r="BF1574" t="s">
        <v>3</v>
      </c>
      <c r="BG1574" t="s">
        <v>3</v>
      </c>
      <c r="BH1574">
        <v>3</v>
      </c>
      <c r="BI1574">
        <v>2</v>
      </c>
      <c r="BJ1574" t="s">
        <v>422</v>
      </c>
      <c r="BM1574">
        <v>500002</v>
      </c>
      <c r="BN1574">
        <v>0</v>
      </c>
      <c r="BO1574" t="s">
        <v>67</v>
      </c>
      <c r="BP1574">
        <v>1</v>
      </c>
      <c r="BQ1574">
        <v>12</v>
      </c>
      <c r="BR1574">
        <v>1</v>
      </c>
      <c r="BS1574">
        <v>1</v>
      </c>
      <c r="BT1574">
        <v>1</v>
      </c>
      <c r="BU1574">
        <v>1</v>
      </c>
      <c r="BV1574">
        <v>1</v>
      </c>
      <c r="BW1574">
        <v>1</v>
      </c>
      <c r="BX1574">
        <v>1</v>
      </c>
      <c r="BY1574" t="s">
        <v>3</v>
      </c>
      <c r="BZ1574">
        <v>0</v>
      </c>
      <c r="CA1574">
        <v>0</v>
      </c>
      <c r="CB1574" t="s">
        <v>3</v>
      </c>
      <c r="CE1574">
        <v>0</v>
      </c>
      <c r="CF1574">
        <v>0</v>
      </c>
      <c r="CG1574">
        <v>0</v>
      </c>
      <c r="CM1574">
        <v>0</v>
      </c>
      <c r="CN1574" t="s">
        <v>3</v>
      </c>
      <c r="CO1574">
        <v>0</v>
      </c>
      <c r="CP1574">
        <f t="shared" si="1238"/>
        <v>-142.26</v>
      </c>
      <c r="CQ1574">
        <f t="shared" si="1239"/>
        <v>39.56</v>
      </c>
      <c r="CR1574">
        <f t="shared" si="1240"/>
        <v>0</v>
      </c>
      <c r="CS1574">
        <f t="shared" si="1241"/>
        <v>0</v>
      </c>
      <c r="CT1574">
        <f t="shared" si="1242"/>
        <v>0</v>
      </c>
      <c r="CU1574">
        <f t="shared" si="1243"/>
        <v>0</v>
      </c>
      <c r="CV1574">
        <f t="shared" si="1244"/>
        <v>0</v>
      </c>
      <c r="CW1574">
        <f t="shared" si="1245"/>
        <v>0</v>
      </c>
      <c r="CX1574">
        <f t="shared" si="1246"/>
        <v>0</v>
      </c>
      <c r="CY1574">
        <f t="shared" si="1247"/>
        <v>0</v>
      </c>
      <c r="CZ1574">
        <f t="shared" si="1248"/>
        <v>0</v>
      </c>
      <c r="DC1574" t="s">
        <v>3</v>
      </c>
      <c r="DD1574" t="s">
        <v>3</v>
      </c>
      <c r="DE1574" t="s">
        <v>3</v>
      </c>
      <c r="DF1574" t="s">
        <v>3</v>
      </c>
      <c r="DG1574" t="s">
        <v>3</v>
      </c>
      <c r="DH1574" t="s">
        <v>3</v>
      </c>
      <c r="DI1574" t="s">
        <v>3</v>
      </c>
      <c r="DJ1574" t="s">
        <v>3</v>
      </c>
      <c r="DK1574" t="s">
        <v>3</v>
      </c>
      <c r="DL1574" t="s">
        <v>3</v>
      </c>
      <c r="DM1574" t="s">
        <v>3</v>
      </c>
      <c r="DN1574">
        <v>0</v>
      </c>
      <c r="DO1574">
        <v>0</v>
      </c>
      <c r="DP1574">
        <v>1</v>
      </c>
      <c r="DQ1574">
        <v>1</v>
      </c>
      <c r="DU1574">
        <v>1003</v>
      </c>
      <c r="DV1574" t="s">
        <v>372</v>
      </c>
      <c r="DW1574" t="s">
        <v>372</v>
      </c>
      <c r="DX1574">
        <v>10</v>
      </c>
      <c r="DZ1574" t="s">
        <v>3</v>
      </c>
      <c r="EA1574" t="s">
        <v>3</v>
      </c>
      <c r="EB1574" t="s">
        <v>3</v>
      </c>
      <c r="EC1574" t="s">
        <v>3</v>
      </c>
      <c r="EE1574">
        <v>30172931</v>
      </c>
      <c r="EF1574">
        <v>12</v>
      </c>
      <c r="EG1574" t="s">
        <v>374</v>
      </c>
      <c r="EH1574">
        <v>0</v>
      </c>
      <c r="EI1574" t="s">
        <v>3</v>
      </c>
      <c r="EJ1574">
        <v>2</v>
      </c>
      <c r="EK1574">
        <v>500002</v>
      </c>
      <c r="EL1574" t="s">
        <v>375</v>
      </c>
      <c r="EM1574" t="s">
        <v>376</v>
      </c>
      <c r="EO1574" t="s">
        <v>3</v>
      </c>
      <c r="EQ1574">
        <v>32768</v>
      </c>
      <c r="ER1574">
        <v>39.56</v>
      </c>
      <c r="ES1574">
        <v>39.56</v>
      </c>
      <c r="ET1574">
        <v>0</v>
      </c>
      <c r="EU1574">
        <v>0</v>
      </c>
      <c r="EV1574">
        <v>0</v>
      </c>
      <c r="EW1574">
        <v>0</v>
      </c>
      <c r="EX1574">
        <v>0</v>
      </c>
      <c r="EY1574">
        <v>0</v>
      </c>
      <c r="FQ1574">
        <v>0</v>
      </c>
      <c r="FR1574">
        <f t="shared" si="1249"/>
        <v>0</v>
      </c>
      <c r="FS1574">
        <v>0</v>
      </c>
      <c r="FX1574">
        <v>0</v>
      </c>
      <c r="FY1574">
        <v>0</v>
      </c>
      <c r="GA1574" t="s">
        <v>3</v>
      </c>
      <c r="GD1574">
        <v>1</v>
      </c>
      <c r="GF1574">
        <v>1811795829</v>
      </c>
      <c r="GG1574">
        <v>2</v>
      </c>
      <c r="GH1574">
        <v>1</v>
      </c>
      <c r="GI1574">
        <v>4</v>
      </c>
      <c r="GJ1574">
        <v>0</v>
      </c>
      <c r="GK1574">
        <v>0</v>
      </c>
      <c r="GL1574">
        <f t="shared" si="1250"/>
        <v>0</v>
      </c>
      <c r="GM1574">
        <f t="shared" si="1251"/>
        <v>-142.26</v>
      </c>
      <c r="GN1574">
        <f t="shared" si="1252"/>
        <v>0</v>
      </c>
      <c r="GO1574">
        <f t="shared" si="1253"/>
        <v>-142.26</v>
      </c>
      <c r="GP1574">
        <f t="shared" si="1254"/>
        <v>0</v>
      </c>
      <c r="GR1574">
        <v>0</v>
      </c>
      <c r="GS1574">
        <v>0</v>
      </c>
      <c r="GT1574">
        <v>0</v>
      </c>
      <c r="GU1574" t="s">
        <v>3</v>
      </c>
      <c r="GV1574">
        <f t="shared" si="1255"/>
        <v>0</v>
      </c>
      <c r="GW1574">
        <v>1</v>
      </c>
      <c r="GX1574">
        <f t="shared" si="1256"/>
        <v>0</v>
      </c>
      <c r="HA1574">
        <v>0</v>
      </c>
      <c r="HB1574">
        <v>0</v>
      </c>
      <c r="HC1574">
        <f t="shared" si="1257"/>
        <v>0</v>
      </c>
      <c r="HE1574" t="s">
        <v>3</v>
      </c>
      <c r="HF1574" t="s">
        <v>3</v>
      </c>
      <c r="HI1574">
        <f t="shared" si="1258"/>
        <v>0</v>
      </c>
      <c r="HJ1574">
        <f t="shared" si="1259"/>
        <v>0</v>
      </c>
      <c r="HK1574">
        <f t="shared" si="1260"/>
        <v>0</v>
      </c>
      <c r="HL1574">
        <f t="shared" si="1261"/>
        <v>0</v>
      </c>
      <c r="HM1574" t="s">
        <v>3</v>
      </c>
      <c r="HN1574" t="s">
        <v>3</v>
      </c>
      <c r="HO1574" t="s">
        <v>3</v>
      </c>
      <c r="HP1574" t="s">
        <v>3</v>
      </c>
      <c r="HQ1574" t="s">
        <v>3</v>
      </c>
      <c r="IK1574">
        <v>0</v>
      </c>
    </row>
    <row r="1575" spans="1:245" x14ac:dyDescent="0.2">
      <c r="A1575">
        <v>17</v>
      </c>
      <c r="B1575">
        <v>0</v>
      </c>
      <c r="E1575" t="s">
        <v>93</v>
      </c>
      <c r="F1575" t="s">
        <v>423</v>
      </c>
      <c r="G1575" t="s">
        <v>424</v>
      </c>
      <c r="H1575" t="s">
        <v>382</v>
      </c>
      <c r="I1575">
        <v>35.96</v>
      </c>
      <c r="J1575">
        <v>0</v>
      </c>
      <c r="K1575">
        <v>35.96</v>
      </c>
      <c r="O1575">
        <f t="shared" si="1223"/>
        <v>224.03</v>
      </c>
      <c r="P1575">
        <f t="shared" si="1224"/>
        <v>224.03</v>
      </c>
      <c r="Q1575">
        <f t="shared" si="1225"/>
        <v>0</v>
      </c>
      <c r="R1575">
        <f t="shared" si="1226"/>
        <v>0</v>
      </c>
      <c r="S1575">
        <f t="shared" si="1227"/>
        <v>0</v>
      </c>
      <c r="T1575">
        <f t="shared" si="1228"/>
        <v>0</v>
      </c>
      <c r="U1575">
        <f t="shared" si="1229"/>
        <v>0</v>
      </c>
      <c r="V1575">
        <f t="shared" si="1230"/>
        <v>0</v>
      </c>
      <c r="W1575">
        <f t="shared" si="1231"/>
        <v>0</v>
      </c>
      <c r="X1575">
        <f t="shared" si="1232"/>
        <v>0</v>
      </c>
      <c r="Y1575">
        <f t="shared" si="1233"/>
        <v>0</v>
      </c>
      <c r="AA1575">
        <v>30589570</v>
      </c>
      <c r="AB1575">
        <f t="shared" si="1234"/>
        <v>6.23</v>
      </c>
      <c r="AC1575">
        <f t="shared" si="1235"/>
        <v>6.23</v>
      </c>
      <c r="AD1575">
        <f>ROUND((((ET1575)-(EU1575))+AE1575),6)</f>
        <v>0</v>
      </c>
      <c r="AE1575">
        <f>ROUND((EU1575),6)</f>
        <v>0</v>
      </c>
      <c r="AF1575">
        <f>ROUND((EV1575),6)</f>
        <v>0</v>
      </c>
      <c r="AG1575">
        <f t="shared" si="1236"/>
        <v>0</v>
      </c>
      <c r="AH1575">
        <f>(EW1575)</f>
        <v>0</v>
      </c>
      <c r="AI1575">
        <f>(EX1575)</f>
        <v>0</v>
      </c>
      <c r="AJ1575">
        <f t="shared" si="1237"/>
        <v>0</v>
      </c>
      <c r="AK1575">
        <v>6.23</v>
      </c>
      <c r="AL1575">
        <v>6.23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1</v>
      </c>
      <c r="AW1575">
        <v>1</v>
      </c>
      <c r="AZ1575">
        <v>1</v>
      </c>
      <c r="BA1575">
        <v>1</v>
      </c>
      <c r="BB1575">
        <v>1</v>
      </c>
      <c r="BC1575">
        <v>1</v>
      </c>
      <c r="BD1575" t="s">
        <v>3</v>
      </c>
      <c r="BE1575" t="s">
        <v>3</v>
      </c>
      <c r="BF1575" t="s">
        <v>3</v>
      </c>
      <c r="BG1575" t="s">
        <v>3</v>
      </c>
      <c r="BH1575">
        <v>3</v>
      </c>
      <c r="BI1575">
        <v>2</v>
      </c>
      <c r="BJ1575" t="s">
        <v>425</v>
      </c>
      <c r="BM1575">
        <v>500002</v>
      </c>
      <c r="BN1575">
        <v>0</v>
      </c>
      <c r="BO1575" t="s">
        <v>67</v>
      </c>
      <c r="BP1575">
        <v>1</v>
      </c>
      <c r="BQ1575">
        <v>12</v>
      </c>
      <c r="BR1575">
        <v>0</v>
      </c>
      <c r="BS1575">
        <v>1</v>
      </c>
      <c r="BT1575">
        <v>1</v>
      </c>
      <c r="BU1575">
        <v>1</v>
      </c>
      <c r="BV1575">
        <v>1</v>
      </c>
      <c r="BW1575">
        <v>1</v>
      </c>
      <c r="BX1575">
        <v>1</v>
      </c>
      <c r="BY1575" t="s">
        <v>3</v>
      </c>
      <c r="BZ1575">
        <v>0</v>
      </c>
      <c r="CA1575">
        <v>0</v>
      </c>
      <c r="CB1575" t="s">
        <v>3</v>
      </c>
      <c r="CE1575">
        <v>0</v>
      </c>
      <c r="CF1575">
        <v>0</v>
      </c>
      <c r="CG1575">
        <v>0</v>
      </c>
      <c r="CM1575">
        <v>0</v>
      </c>
      <c r="CN1575" t="s">
        <v>3</v>
      </c>
      <c r="CO1575">
        <v>0</v>
      </c>
      <c r="CP1575">
        <f t="shared" si="1238"/>
        <v>224.03</v>
      </c>
      <c r="CQ1575">
        <f t="shared" si="1239"/>
        <v>6.23</v>
      </c>
      <c r="CR1575">
        <f t="shared" si="1240"/>
        <v>0</v>
      </c>
      <c r="CS1575">
        <f t="shared" si="1241"/>
        <v>0</v>
      </c>
      <c r="CT1575">
        <f t="shared" si="1242"/>
        <v>0</v>
      </c>
      <c r="CU1575">
        <f t="shared" si="1243"/>
        <v>0</v>
      </c>
      <c r="CV1575">
        <f t="shared" si="1244"/>
        <v>0</v>
      </c>
      <c r="CW1575">
        <f t="shared" si="1245"/>
        <v>0</v>
      </c>
      <c r="CX1575">
        <f t="shared" si="1246"/>
        <v>0</v>
      </c>
      <c r="CY1575">
        <f t="shared" si="1247"/>
        <v>0</v>
      </c>
      <c r="CZ1575">
        <f t="shared" si="1248"/>
        <v>0</v>
      </c>
      <c r="DC1575" t="s">
        <v>3</v>
      </c>
      <c r="DD1575" t="s">
        <v>3</v>
      </c>
      <c r="DE1575" t="s">
        <v>3</v>
      </c>
      <c r="DF1575" t="s">
        <v>3</v>
      </c>
      <c r="DG1575" t="s">
        <v>3</v>
      </c>
      <c r="DH1575" t="s">
        <v>3</v>
      </c>
      <c r="DI1575" t="s">
        <v>3</v>
      </c>
      <c r="DJ1575" t="s">
        <v>3</v>
      </c>
      <c r="DK1575" t="s">
        <v>3</v>
      </c>
      <c r="DL1575" t="s">
        <v>3</v>
      </c>
      <c r="DM1575" t="s">
        <v>3</v>
      </c>
      <c r="DN1575">
        <v>0</v>
      </c>
      <c r="DO1575">
        <v>0</v>
      </c>
      <c r="DP1575">
        <v>1</v>
      </c>
      <c r="DQ1575">
        <v>1</v>
      </c>
      <c r="DU1575">
        <v>1003</v>
      </c>
      <c r="DV1575" t="s">
        <v>382</v>
      </c>
      <c r="DW1575" t="s">
        <v>382</v>
      </c>
      <c r="DX1575">
        <v>1</v>
      </c>
      <c r="DZ1575" t="s">
        <v>3</v>
      </c>
      <c r="EA1575" t="s">
        <v>3</v>
      </c>
      <c r="EB1575" t="s">
        <v>3</v>
      </c>
      <c r="EC1575" t="s">
        <v>3</v>
      </c>
      <c r="EE1575">
        <v>30172931</v>
      </c>
      <c r="EF1575">
        <v>12</v>
      </c>
      <c r="EG1575" t="s">
        <v>374</v>
      </c>
      <c r="EH1575">
        <v>0</v>
      </c>
      <c r="EI1575" t="s">
        <v>3</v>
      </c>
      <c r="EJ1575">
        <v>2</v>
      </c>
      <c r="EK1575">
        <v>500002</v>
      </c>
      <c r="EL1575" t="s">
        <v>375</v>
      </c>
      <c r="EM1575" t="s">
        <v>376</v>
      </c>
      <c r="EO1575" t="s">
        <v>3</v>
      </c>
      <c r="EQ1575">
        <v>0</v>
      </c>
      <c r="ER1575">
        <v>6.23</v>
      </c>
      <c r="ES1575">
        <v>6.23</v>
      </c>
      <c r="ET1575">
        <v>0</v>
      </c>
      <c r="EU1575">
        <v>0</v>
      </c>
      <c r="EV1575">
        <v>0</v>
      </c>
      <c r="EW1575">
        <v>0</v>
      </c>
      <c r="EX1575">
        <v>0</v>
      </c>
      <c r="EY1575">
        <v>0</v>
      </c>
      <c r="FQ1575">
        <v>0</v>
      </c>
      <c r="FR1575">
        <f t="shared" si="1249"/>
        <v>0</v>
      </c>
      <c r="FS1575">
        <v>0</v>
      </c>
      <c r="FX1575">
        <v>0</v>
      </c>
      <c r="FY1575">
        <v>0</v>
      </c>
      <c r="GA1575" t="s">
        <v>3</v>
      </c>
      <c r="GD1575">
        <v>1</v>
      </c>
      <c r="GF1575">
        <v>-735834051</v>
      </c>
      <c r="GG1575">
        <v>2</v>
      </c>
      <c r="GH1575">
        <v>1</v>
      </c>
      <c r="GI1575">
        <v>4</v>
      </c>
      <c r="GJ1575">
        <v>0</v>
      </c>
      <c r="GK1575">
        <v>0</v>
      </c>
      <c r="GL1575">
        <f t="shared" si="1250"/>
        <v>0</v>
      </c>
      <c r="GM1575">
        <f t="shared" si="1251"/>
        <v>224.03</v>
      </c>
      <c r="GN1575">
        <f t="shared" si="1252"/>
        <v>0</v>
      </c>
      <c r="GO1575">
        <f t="shared" si="1253"/>
        <v>224.03</v>
      </c>
      <c r="GP1575">
        <f t="shared" si="1254"/>
        <v>0</v>
      </c>
      <c r="GR1575">
        <v>0</v>
      </c>
      <c r="GS1575">
        <v>0</v>
      </c>
      <c r="GT1575">
        <v>0</v>
      </c>
      <c r="GU1575" t="s">
        <v>3</v>
      </c>
      <c r="GV1575">
        <f t="shared" si="1255"/>
        <v>0</v>
      </c>
      <c r="GW1575">
        <v>1</v>
      </c>
      <c r="GX1575">
        <f t="shared" si="1256"/>
        <v>0</v>
      </c>
      <c r="HA1575">
        <v>0</v>
      </c>
      <c r="HB1575">
        <v>0</v>
      </c>
      <c r="HC1575">
        <f t="shared" si="1257"/>
        <v>0</v>
      </c>
      <c r="HE1575" t="s">
        <v>3</v>
      </c>
      <c r="HF1575" t="s">
        <v>3</v>
      </c>
      <c r="HI1575">
        <f t="shared" si="1258"/>
        <v>0</v>
      </c>
      <c r="HJ1575">
        <f t="shared" si="1259"/>
        <v>0</v>
      </c>
      <c r="HK1575">
        <f t="shared" si="1260"/>
        <v>0</v>
      </c>
      <c r="HL1575">
        <f t="shared" si="1261"/>
        <v>0</v>
      </c>
      <c r="HM1575" t="s">
        <v>3</v>
      </c>
      <c r="HN1575" t="s">
        <v>3</v>
      </c>
      <c r="HO1575" t="s">
        <v>3</v>
      </c>
      <c r="HP1575" t="s">
        <v>3</v>
      </c>
      <c r="HQ1575" t="s">
        <v>3</v>
      </c>
      <c r="IK1575">
        <v>0</v>
      </c>
    </row>
    <row r="1576" spans="1:245" x14ac:dyDescent="0.2">
      <c r="A1576">
        <v>17</v>
      </c>
      <c r="B1576">
        <v>0</v>
      </c>
      <c r="C1576">
        <f>ROW(SmtRes!A1032)</f>
        <v>1032</v>
      </c>
      <c r="D1576">
        <f>ROW(EtalonRes!A1149)</f>
        <v>1149</v>
      </c>
      <c r="E1576" t="s">
        <v>97</v>
      </c>
      <c r="F1576" t="s">
        <v>426</v>
      </c>
      <c r="G1576" t="s">
        <v>427</v>
      </c>
      <c r="H1576" t="s">
        <v>428</v>
      </c>
      <c r="I1576">
        <f>ROUND(329.5/10,7)</f>
        <v>32.950000000000003</v>
      </c>
      <c r="J1576">
        <v>0</v>
      </c>
      <c r="K1576">
        <f>ROUND(329.5/10,7)</f>
        <v>32.950000000000003</v>
      </c>
      <c r="O1576">
        <f t="shared" si="1223"/>
        <v>69695.539999999994</v>
      </c>
      <c r="P1576">
        <f t="shared" si="1224"/>
        <v>67440.740000000005</v>
      </c>
      <c r="Q1576">
        <f t="shared" si="1225"/>
        <v>978.2</v>
      </c>
      <c r="R1576">
        <f t="shared" si="1226"/>
        <v>0</v>
      </c>
      <c r="S1576">
        <f t="shared" si="1227"/>
        <v>1276.5999999999999</v>
      </c>
      <c r="T1576">
        <f t="shared" si="1228"/>
        <v>0</v>
      </c>
      <c r="U1576">
        <f t="shared" si="1229"/>
        <v>133.38160000000002</v>
      </c>
      <c r="V1576">
        <f t="shared" si="1230"/>
        <v>0</v>
      </c>
      <c r="W1576">
        <f t="shared" si="1231"/>
        <v>0</v>
      </c>
      <c r="X1576">
        <f t="shared" si="1232"/>
        <v>1114.47</v>
      </c>
      <c r="Y1576">
        <f t="shared" si="1233"/>
        <v>596.80999999999995</v>
      </c>
      <c r="AA1576">
        <v>30589570</v>
      </c>
      <c r="AB1576">
        <f t="shared" si="1234"/>
        <v>2115.1909999999998</v>
      </c>
      <c r="AC1576">
        <f t="shared" si="1235"/>
        <v>2046.76</v>
      </c>
      <c r="AD1576">
        <f>ROUND(((((ET1576*ROUND(1.25,7)))-((EU1576*ROUND(1.25,7))))+AE1576),6)</f>
        <v>29.6875</v>
      </c>
      <c r="AE1576">
        <f>ROUND(((EU1576*ROUND(1.25,7))),6)</f>
        <v>0</v>
      </c>
      <c r="AF1576">
        <f>ROUND(((EV1576*ROUND(1.15,7))),6)</f>
        <v>38.743499999999997</v>
      </c>
      <c r="AG1576">
        <f t="shared" si="1236"/>
        <v>0</v>
      </c>
      <c r="AH1576">
        <f>((EW1576*ROUND(1.15,7)))</f>
        <v>4.048</v>
      </c>
      <c r="AI1576">
        <f>((EX1576*ROUND(1.25,7)))</f>
        <v>0</v>
      </c>
      <c r="AJ1576">
        <f t="shared" si="1237"/>
        <v>0</v>
      </c>
      <c r="AK1576">
        <v>2104.1999999999998</v>
      </c>
      <c r="AL1576">
        <v>2046.76</v>
      </c>
      <c r="AM1576">
        <v>23.75</v>
      </c>
      <c r="AN1576">
        <v>0</v>
      </c>
      <c r="AO1576">
        <v>33.69</v>
      </c>
      <c r="AP1576">
        <v>0</v>
      </c>
      <c r="AQ1576">
        <v>3.52</v>
      </c>
      <c r="AR1576">
        <v>0</v>
      </c>
      <c r="AS1576">
        <v>0</v>
      </c>
      <c r="AT1576">
        <v>87.3</v>
      </c>
      <c r="AU1576">
        <v>46.75</v>
      </c>
      <c r="AV1576">
        <v>1</v>
      </c>
      <c r="AW1576">
        <v>1</v>
      </c>
      <c r="AZ1576">
        <v>1</v>
      </c>
      <c r="BA1576">
        <v>30.09</v>
      </c>
      <c r="BB1576">
        <v>1</v>
      </c>
      <c r="BC1576">
        <v>1</v>
      </c>
      <c r="BD1576" t="s">
        <v>3</v>
      </c>
      <c r="BE1576" t="s">
        <v>3</v>
      </c>
      <c r="BF1576" t="s">
        <v>3</v>
      </c>
      <c r="BG1576" t="s">
        <v>3</v>
      </c>
      <c r="BH1576">
        <v>0</v>
      </c>
      <c r="BI1576">
        <v>1</v>
      </c>
      <c r="BJ1576" t="s">
        <v>429</v>
      </c>
      <c r="BM1576">
        <v>26001</v>
      </c>
      <c r="BN1576">
        <v>0</v>
      </c>
      <c r="BO1576" t="s">
        <v>26</v>
      </c>
      <c r="BP1576">
        <v>1</v>
      </c>
      <c r="BQ1576">
        <v>2</v>
      </c>
      <c r="BR1576">
        <v>0</v>
      </c>
      <c r="BS1576">
        <v>30.09</v>
      </c>
      <c r="BT1576">
        <v>1</v>
      </c>
      <c r="BU1576">
        <v>1</v>
      </c>
      <c r="BV1576">
        <v>1</v>
      </c>
      <c r="BW1576">
        <v>1</v>
      </c>
      <c r="BX1576">
        <v>1</v>
      </c>
      <c r="BY1576" t="s">
        <v>3</v>
      </c>
      <c r="BZ1576">
        <v>97</v>
      </c>
      <c r="CA1576">
        <v>55</v>
      </c>
      <c r="CB1576" t="s">
        <v>3</v>
      </c>
      <c r="CE1576">
        <v>0</v>
      </c>
      <c r="CF1576">
        <v>0</v>
      </c>
      <c r="CG1576">
        <v>0</v>
      </c>
      <c r="CM1576">
        <v>0</v>
      </c>
      <c r="CN1576" t="s">
        <v>1973</v>
      </c>
      <c r="CO1576">
        <v>0</v>
      </c>
      <c r="CP1576">
        <f t="shared" si="1238"/>
        <v>69695.540000000008</v>
      </c>
      <c r="CQ1576">
        <f t="shared" si="1239"/>
        <v>2046.76</v>
      </c>
      <c r="CR1576">
        <f t="shared" si="1240"/>
        <v>29.6875</v>
      </c>
      <c r="CS1576">
        <f t="shared" si="1241"/>
        <v>0</v>
      </c>
      <c r="CT1576">
        <f t="shared" si="1242"/>
        <v>38.743499999999997</v>
      </c>
      <c r="CU1576">
        <f t="shared" si="1243"/>
        <v>0</v>
      </c>
      <c r="CV1576">
        <f t="shared" si="1244"/>
        <v>4.048</v>
      </c>
      <c r="CW1576">
        <f t="shared" si="1245"/>
        <v>0</v>
      </c>
      <c r="CX1576">
        <f t="shared" si="1246"/>
        <v>0</v>
      </c>
      <c r="CY1576">
        <f t="shared" si="1247"/>
        <v>1114.4718</v>
      </c>
      <c r="CZ1576">
        <f t="shared" si="1248"/>
        <v>596.81049999999993</v>
      </c>
      <c r="DC1576" t="s">
        <v>3</v>
      </c>
      <c r="DD1576" t="s">
        <v>3</v>
      </c>
      <c r="DE1576" t="s">
        <v>27</v>
      </c>
      <c r="DF1576" t="s">
        <v>27</v>
      </c>
      <c r="DG1576" t="s">
        <v>28</v>
      </c>
      <c r="DH1576" t="s">
        <v>3</v>
      </c>
      <c r="DI1576" t="s">
        <v>28</v>
      </c>
      <c r="DJ1576" t="s">
        <v>27</v>
      </c>
      <c r="DK1576" t="s">
        <v>3</v>
      </c>
      <c r="DL1576" t="s">
        <v>29</v>
      </c>
      <c r="DM1576" t="s">
        <v>30</v>
      </c>
      <c r="DN1576">
        <v>0</v>
      </c>
      <c r="DO1576">
        <v>0</v>
      </c>
      <c r="DP1576">
        <v>1</v>
      </c>
      <c r="DQ1576">
        <v>1</v>
      </c>
      <c r="DU1576">
        <v>1003</v>
      </c>
      <c r="DV1576" t="s">
        <v>428</v>
      </c>
      <c r="DW1576" t="s">
        <v>428</v>
      </c>
      <c r="DX1576">
        <v>10</v>
      </c>
      <c r="DZ1576" t="s">
        <v>3</v>
      </c>
      <c r="EA1576" t="s">
        <v>3</v>
      </c>
      <c r="EB1576" t="s">
        <v>3</v>
      </c>
      <c r="EC1576" t="s">
        <v>3</v>
      </c>
      <c r="EE1576">
        <v>30173038</v>
      </c>
      <c r="EF1576">
        <v>2</v>
      </c>
      <c r="EG1576" t="s">
        <v>42</v>
      </c>
      <c r="EH1576">
        <v>20</v>
      </c>
      <c r="EI1576" t="s">
        <v>430</v>
      </c>
      <c r="EJ1576">
        <v>1</v>
      </c>
      <c r="EK1576">
        <v>26001</v>
      </c>
      <c r="EL1576" t="s">
        <v>430</v>
      </c>
      <c r="EM1576" t="s">
        <v>431</v>
      </c>
      <c r="EO1576" t="s">
        <v>34</v>
      </c>
      <c r="EQ1576">
        <v>0</v>
      </c>
      <c r="ER1576">
        <v>2104.1999999999998</v>
      </c>
      <c r="ES1576">
        <v>2046.76</v>
      </c>
      <c r="ET1576">
        <v>23.75</v>
      </c>
      <c r="EU1576">
        <v>0</v>
      </c>
      <c r="EV1576">
        <v>33.69</v>
      </c>
      <c r="EW1576">
        <v>3.52</v>
      </c>
      <c r="EX1576">
        <v>0</v>
      </c>
      <c r="EY1576">
        <v>0</v>
      </c>
      <c r="FQ1576">
        <v>0</v>
      </c>
      <c r="FR1576">
        <f t="shared" si="1249"/>
        <v>0</v>
      </c>
      <c r="FS1576">
        <v>0</v>
      </c>
      <c r="FX1576">
        <v>87.3</v>
      </c>
      <c r="FY1576">
        <v>46.75</v>
      </c>
      <c r="GA1576" t="s">
        <v>3</v>
      </c>
      <c r="GD1576">
        <v>1</v>
      </c>
      <c r="GF1576">
        <v>-523677550</v>
      </c>
      <c r="GG1576">
        <v>2</v>
      </c>
      <c r="GH1576">
        <v>1</v>
      </c>
      <c r="GI1576">
        <v>4</v>
      </c>
      <c r="GJ1576">
        <v>0</v>
      </c>
      <c r="GK1576">
        <v>0</v>
      </c>
      <c r="GL1576">
        <f t="shared" si="1250"/>
        <v>0</v>
      </c>
      <c r="GM1576">
        <f t="shared" si="1251"/>
        <v>71406.820000000007</v>
      </c>
      <c r="GN1576">
        <f t="shared" si="1252"/>
        <v>71406.820000000007</v>
      </c>
      <c r="GO1576">
        <f t="shared" si="1253"/>
        <v>0</v>
      </c>
      <c r="GP1576">
        <f t="shared" si="1254"/>
        <v>0</v>
      </c>
      <c r="GR1576">
        <v>0</v>
      </c>
      <c r="GS1576">
        <v>0</v>
      </c>
      <c r="GT1576">
        <v>0</v>
      </c>
      <c r="GU1576" t="s">
        <v>3</v>
      </c>
      <c r="GV1576">
        <f t="shared" si="1255"/>
        <v>0</v>
      </c>
      <c r="GW1576">
        <v>1</v>
      </c>
      <c r="GX1576">
        <f t="shared" si="1256"/>
        <v>0</v>
      </c>
      <c r="HA1576">
        <v>0</v>
      </c>
      <c r="HB1576">
        <v>0</v>
      </c>
      <c r="HC1576">
        <f t="shared" si="1257"/>
        <v>0</v>
      </c>
      <c r="HE1576" t="s">
        <v>3</v>
      </c>
      <c r="HF1576" t="s">
        <v>3</v>
      </c>
      <c r="HI1576">
        <f t="shared" si="1258"/>
        <v>0</v>
      </c>
      <c r="HJ1576">
        <f t="shared" si="1259"/>
        <v>38413</v>
      </c>
      <c r="HK1576">
        <f t="shared" si="1260"/>
        <v>33535</v>
      </c>
      <c r="HL1576">
        <f t="shared" si="1261"/>
        <v>17958</v>
      </c>
      <c r="HM1576" t="s">
        <v>3</v>
      </c>
      <c r="HN1576" t="s">
        <v>432</v>
      </c>
      <c r="HO1576" t="s">
        <v>433</v>
      </c>
      <c r="HP1576" t="s">
        <v>430</v>
      </c>
      <c r="HQ1576" t="s">
        <v>430</v>
      </c>
      <c r="IK1576">
        <v>0</v>
      </c>
    </row>
    <row r="1577" spans="1:245" x14ac:dyDescent="0.2">
      <c r="A1577">
        <v>17</v>
      </c>
      <c r="B1577">
        <v>0</v>
      </c>
      <c r="E1577" t="s">
        <v>102</v>
      </c>
      <c r="F1577" t="s">
        <v>437</v>
      </c>
      <c r="G1577" t="s">
        <v>438</v>
      </c>
      <c r="H1577" t="s">
        <v>382</v>
      </c>
      <c r="I1577">
        <f>ROUND(I1576*-11,7)</f>
        <v>-362.45</v>
      </c>
      <c r="J1577">
        <v>0</v>
      </c>
      <c r="K1577">
        <f>ROUND(I1576*-11,7)</f>
        <v>-362.45</v>
      </c>
      <c r="O1577">
        <f t="shared" si="1223"/>
        <v>-55483.85</v>
      </c>
      <c r="P1577">
        <f t="shared" si="1224"/>
        <v>-55483.85</v>
      </c>
      <c r="Q1577">
        <f t="shared" si="1225"/>
        <v>0</v>
      </c>
      <c r="R1577">
        <f t="shared" si="1226"/>
        <v>0</v>
      </c>
      <c r="S1577">
        <f t="shared" si="1227"/>
        <v>0</v>
      </c>
      <c r="T1577">
        <f t="shared" si="1228"/>
        <v>0</v>
      </c>
      <c r="U1577">
        <f t="shared" si="1229"/>
        <v>0</v>
      </c>
      <c r="V1577">
        <f t="shared" si="1230"/>
        <v>0</v>
      </c>
      <c r="W1577">
        <f t="shared" si="1231"/>
        <v>0</v>
      </c>
      <c r="X1577">
        <f t="shared" si="1232"/>
        <v>0</v>
      </c>
      <c r="Y1577">
        <f t="shared" si="1233"/>
        <v>0</v>
      </c>
      <c r="AA1577">
        <v>30589570</v>
      </c>
      <c r="AB1577">
        <f t="shared" si="1234"/>
        <v>153.08000000000001</v>
      </c>
      <c r="AC1577">
        <f t="shared" si="1235"/>
        <v>153.08000000000001</v>
      </c>
      <c r="AD1577">
        <f>ROUND((((ET1577)-(EU1577))+AE1577),6)</f>
        <v>0</v>
      </c>
      <c r="AE1577">
        <f t="shared" ref="AE1577:AF1580" si="1262">ROUND((EU1577),6)</f>
        <v>0</v>
      </c>
      <c r="AF1577">
        <f t="shared" si="1262"/>
        <v>0</v>
      </c>
      <c r="AG1577">
        <f t="shared" si="1236"/>
        <v>0</v>
      </c>
      <c r="AH1577">
        <f t="shared" ref="AH1577:AI1580" si="1263">(EW1577)</f>
        <v>0</v>
      </c>
      <c r="AI1577">
        <f t="shared" si="1263"/>
        <v>0</v>
      </c>
      <c r="AJ1577">
        <f t="shared" si="1237"/>
        <v>0</v>
      </c>
      <c r="AK1577">
        <v>153.08000000000001</v>
      </c>
      <c r="AL1577">
        <v>153.08000000000001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1</v>
      </c>
      <c r="AW1577">
        <v>1</v>
      </c>
      <c r="AZ1577">
        <v>1</v>
      </c>
      <c r="BA1577">
        <v>1</v>
      </c>
      <c r="BB1577">
        <v>1</v>
      </c>
      <c r="BC1577">
        <v>1</v>
      </c>
      <c r="BD1577" t="s">
        <v>3</v>
      </c>
      <c r="BE1577" t="s">
        <v>3</v>
      </c>
      <c r="BF1577" t="s">
        <v>3</v>
      </c>
      <c r="BG1577" t="s">
        <v>3</v>
      </c>
      <c r="BH1577">
        <v>3</v>
      </c>
      <c r="BI1577">
        <v>1</v>
      </c>
      <c r="BJ1577" t="s">
        <v>439</v>
      </c>
      <c r="BM1577">
        <v>500001</v>
      </c>
      <c r="BN1577">
        <v>0</v>
      </c>
      <c r="BO1577" t="s">
        <v>67</v>
      </c>
      <c r="BP1577">
        <v>1</v>
      </c>
      <c r="BQ1577">
        <v>8</v>
      </c>
      <c r="BR1577">
        <v>1</v>
      </c>
      <c r="BS1577">
        <v>1</v>
      </c>
      <c r="BT1577">
        <v>1</v>
      </c>
      <c r="BU1577">
        <v>1</v>
      </c>
      <c r="BV1577">
        <v>1</v>
      </c>
      <c r="BW1577">
        <v>1</v>
      </c>
      <c r="BX1577">
        <v>1</v>
      </c>
      <c r="BY1577" t="s">
        <v>3</v>
      </c>
      <c r="BZ1577">
        <v>0</v>
      </c>
      <c r="CA1577">
        <v>0</v>
      </c>
      <c r="CB1577" t="s">
        <v>3</v>
      </c>
      <c r="CE1577">
        <v>0</v>
      </c>
      <c r="CF1577">
        <v>0</v>
      </c>
      <c r="CG1577">
        <v>0</v>
      </c>
      <c r="CM1577">
        <v>0</v>
      </c>
      <c r="CN1577" t="s">
        <v>3</v>
      </c>
      <c r="CO1577">
        <v>0</v>
      </c>
      <c r="CP1577">
        <f t="shared" si="1238"/>
        <v>-55483.85</v>
      </c>
      <c r="CQ1577">
        <f t="shared" si="1239"/>
        <v>153.08000000000001</v>
      </c>
      <c r="CR1577">
        <f t="shared" si="1240"/>
        <v>0</v>
      </c>
      <c r="CS1577">
        <f t="shared" si="1241"/>
        <v>0</v>
      </c>
      <c r="CT1577">
        <f t="shared" si="1242"/>
        <v>0</v>
      </c>
      <c r="CU1577">
        <f t="shared" si="1243"/>
        <v>0</v>
      </c>
      <c r="CV1577">
        <f t="shared" si="1244"/>
        <v>0</v>
      </c>
      <c r="CW1577">
        <f t="shared" si="1245"/>
        <v>0</v>
      </c>
      <c r="CX1577">
        <f t="shared" si="1246"/>
        <v>0</v>
      </c>
      <c r="CY1577">
        <f t="shared" si="1247"/>
        <v>0</v>
      </c>
      <c r="CZ1577">
        <f t="shared" si="1248"/>
        <v>0</v>
      </c>
      <c r="DC1577" t="s">
        <v>3</v>
      </c>
      <c r="DD1577" t="s">
        <v>3</v>
      </c>
      <c r="DE1577" t="s">
        <v>3</v>
      </c>
      <c r="DF1577" t="s">
        <v>3</v>
      </c>
      <c r="DG1577" t="s">
        <v>3</v>
      </c>
      <c r="DH1577" t="s">
        <v>3</v>
      </c>
      <c r="DI1577" t="s">
        <v>3</v>
      </c>
      <c r="DJ1577" t="s">
        <v>3</v>
      </c>
      <c r="DK1577" t="s">
        <v>3</v>
      </c>
      <c r="DL1577" t="s">
        <v>3</v>
      </c>
      <c r="DM1577" t="s">
        <v>3</v>
      </c>
      <c r="DN1577">
        <v>0</v>
      </c>
      <c r="DO1577">
        <v>0</v>
      </c>
      <c r="DP1577">
        <v>1</v>
      </c>
      <c r="DQ1577">
        <v>1</v>
      </c>
      <c r="DU1577">
        <v>1003</v>
      </c>
      <c r="DV1577" t="s">
        <v>382</v>
      </c>
      <c r="DW1577" t="s">
        <v>382</v>
      </c>
      <c r="DX1577">
        <v>1</v>
      </c>
      <c r="DZ1577" t="s">
        <v>3</v>
      </c>
      <c r="EA1577" t="s">
        <v>3</v>
      </c>
      <c r="EB1577" t="s">
        <v>3</v>
      </c>
      <c r="EC1577" t="s">
        <v>3</v>
      </c>
      <c r="EE1577">
        <v>30172930</v>
      </c>
      <c r="EF1577">
        <v>8</v>
      </c>
      <c r="EG1577" t="s">
        <v>68</v>
      </c>
      <c r="EH1577">
        <v>0</v>
      </c>
      <c r="EI1577" t="s">
        <v>3</v>
      </c>
      <c r="EJ1577">
        <v>1</v>
      </c>
      <c r="EK1577">
        <v>500001</v>
      </c>
      <c r="EL1577" t="s">
        <v>69</v>
      </c>
      <c r="EM1577" t="s">
        <v>70</v>
      </c>
      <c r="EO1577" t="s">
        <v>3</v>
      </c>
      <c r="EQ1577">
        <v>32768</v>
      </c>
      <c r="ER1577">
        <v>153.08000000000001</v>
      </c>
      <c r="ES1577">
        <v>153.08000000000001</v>
      </c>
      <c r="ET1577">
        <v>0</v>
      </c>
      <c r="EU1577">
        <v>0</v>
      </c>
      <c r="EV1577">
        <v>0</v>
      </c>
      <c r="EW1577">
        <v>0</v>
      </c>
      <c r="EX1577">
        <v>0</v>
      </c>
      <c r="EY1577">
        <v>0</v>
      </c>
      <c r="FQ1577">
        <v>0</v>
      </c>
      <c r="FR1577">
        <f t="shared" si="1249"/>
        <v>0</v>
      </c>
      <c r="FS1577">
        <v>0</v>
      </c>
      <c r="FX1577">
        <v>0</v>
      </c>
      <c r="FY1577">
        <v>0</v>
      </c>
      <c r="GA1577" t="s">
        <v>3</v>
      </c>
      <c r="GD1577">
        <v>1</v>
      </c>
      <c r="GF1577">
        <v>-1170841634</v>
      </c>
      <c r="GG1577">
        <v>2</v>
      </c>
      <c r="GH1577">
        <v>1</v>
      </c>
      <c r="GI1577">
        <v>4</v>
      </c>
      <c r="GJ1577">
        <v>0</v>
      </c>
      <c r="GK1577">
        <v>0</v>
      </c>
      <c r="GL1577">
        <f t="shared" si="1250"/>
        <v>0</v>
      </c>
      <c r="GM1577">
        <f t="shared" si="1251"/>
        <v>-55483.85</v>
      </c>
      <c r="GN1577">
        <f t="shared" si="1252"/>
        <v>-55483.85</v>
      </c>
      <c r="GO1577">
        <f t="shared" si="1253"/>
        <v>0</v>
      </c>
      <c r="GP1577">
        <f t="shared" si="1254"/>
        <v>0</v>
      </c>
      <c r="GR1577">
        <v>0</v>
      </c>
      <c r="GS1577">
        <v>0</v>
      </c>
      <c r="GT1577">
        <v>0</v>
      </c>
      <c r="GU1577" t="s">
        <v>3</v>
      </c>
      <c r="GV1577">
        <f t="shared" si="1255"/>
        <v>0</v>
      </c>
      <c r="GW1577">
        <v>1</v>
      </c>
      <c r="GX1577">
        <f t="shared" si="1256"/>
        <v>0</v>
      </c>
      <c r="HA1577">
        <v>0</v>
      </c>
      <c r="HB1577">
        <v>0</v>
      </c>
      <c r="HC1577">
        <f t="shared" si="1257"/>
        <v>0</v>
      </c>
      <c r="HE1577" t="s">
        <v>3</v>
      </c>
      <c r="HF1577" t="s">
        <v>3</v>
      </c>
      <c r="HI1577">
        <f t="shared" si="1258"/>
        <v>0</v>
      </c>
      <c r="HJ1577">
        <f t="shared" si="1259"/>
        <v>0</v>
      </c>
      <c r="HK1577">
        <f t="shared" si="1260"/>
        <v>0</v>
      </c>
      <c r="HL1577">
        <f t="shared" si="1261"/>
        <v>0</v>
      </c>
      <c r="HM1577" t="s">
        <v>3</v>
      </c>
      <c r="HN1577" t="s">
        <v>3</v>
      </c>
      <c r="HO1577" t="s">
        <v>3</v>
      </c>
      <c r="HP1577" t="s">
        <v>3</v>
      </c>
      <c r="HQ1577" t="s">
        <v>3</v>
      </c>
      <c r="IK1577">
        <v>0</v>
      </c>
    </row>
    <row r="1578" spans="1:245" x14ac:dyDescent="0.2">
      <c r="A1578">
        <v>17</v>
      </c>
      <c r="B1578">
        <v>0</v>
      </c>
      <c r="E1578" t="s">
        <v>106</v>
      </c>
      <c r="F1578" t="s">
        <v>446</v>
      </c>
      <c r="G1578" t="s">
        <v>447</v>
      </c>
      <c r="H1578" t="s">
        <v>382</v>
      </c>
      <c r="I1578">
        <v>165</v>
      </c>
      <c r="J1578">
        <v>0</v>
      </c>
      <c r="K1578">
        <v>165</v>
      </c>
      <c r="O1578">
        <f t="shared" si="1223"/>
        <v>4042.5</v>
      </c>
      <c r="P1578">
        <f t="shared" si="1224"/>
        <v>4042.5</v>
      </c>
      <c r="Q1578">
        <f t="shared" si="1225"/>
        <v>0</v>
      </c>
      <c r="R1578">
        <f t="shared" si="1226"/>
        <v>0</v>
      </c>
      <c r="S1578">
        <f t="shared" si="1227"/>
        <v>0</v>
      </c>
      <c r="T1578">
        <f t="shared" si="1228"/>
        <v>0</v>
      </c>
      <c r="U1578">
        <f t="shared" si="1229"/>
        <v>0</v>
      </c>
      <c r="V1578">
        <f t="shared" si="1230"/>
        <v>0</v>
      </c>
      <c r="W1578">
        <f t="shared" si="1231"/>
        <v>0</v>
      </c>
      <c r="X1578">
        <f t="shared" si="1232"/>
        <v>0</v>
      </c>
      <c r="Y1578">
        <f t="shared" si="1233"/>
        <v>0</v>
      </c>
      <c r="AA1578">
        <v>30589570</v>
      </c>
      <c r="AB1578">
        <f t="shared" si="1234"/>
        <v>24.5</v>
      </c>
      <c r="AC1578">
        <f t="shared" si="1235"/>
        <v>24.5</v>
      </c>
      <c r="AD1578">
        <f>ROUND((((ET1578)-(EU1578))+AE1578),6)</f>
        <v>0</v>
      </c>
      <c r="AE1578">
        <f t="shared" si="1262"/>
        <v>0</v>
      </c>
      <c r="AF1578">
        <f t="shared" si="1262"/>
        <v>0</v>
      </c>
      <c r="AG1578">
        <f t="shared" si="1236"/>
        <v>0</v>
      </c>
      <c r="AH1578">
        <f t="shared" si="1263"/>
        <v>0</v>
      </c>
      <c r="AI1578">
        <f t="shared" si="1263"/>
        <v>0</v>
      </c>
      <c r="AJ1578">
        <f t="shared" si="1237"/>
        <v>0</v>
      </c>
      <c r="AK1578">
        <v>24.5</v>
      </c>
      <c r="AL1578">
        <v>24.5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1</v>
      </c>
      <c r="AW1578">
        <v>1</v>
      </c>
      <c r="AZ1578">
        <v>1</v>
      </c>
      <c r="BA1578">
        <v>1</v>
      </c>
      <c r="BB1578">
        <v>1</v>
      </c>
      <c r="BC1578">
        <v>1</v>
      </c>
      <c r="BD1578" t="s">
        <v>3</v>
      </c>
      <c r="BE1578" t="s">
        <v>3</v>
      </c>
      <c r="BF1578" t="s">
        <v>3</v>
      </c>
      <c r="BG1578" t="s">
        <v>3</v>
      </c>
      <c r="BH1578">
        <v>3</v>
      </c>
      <c r="BI1578">
        <v>1</v>
      </c>
      <c r="BJ1578" t="s">
        <v>448</v>
      </c>
      <c r="BM1578">
        <v>500001</v>
      </c>
      <c r="BN1578">
        <v>0</v>
      </c>
      <c r="BO1578" t="s">
        <v>67</v>
      </c>
      <c r="BP1578">
        <v>1</v>
      </c>
      <c r="BQ1578">
        <v>8</v>
      </c>
      <c r="BR1578">
        <v>0</v>
      </c>
      <c r="BS1578">
        <v>1</v>
      </c>
      <c r="BT1578">
        <v>1</v>
      </c>
      <c r="BU1578">
        <v>1</v>
      </c>
      <c r="BV1578">
        <v>1</v>
      </c>
      <c r="BW1578">
        <v>1</v>
      </c>
      <c r="BX1578">
        <v>1</v>
      </c>
      <c r="BY1578" t="s">
        <v>3</v>
      </c>
      <c r="BZ1578">
        <v>0</v>
      </c>
      <c r="CA1578">
        <v>0</v>
      </c>
      <c r="CB1578" t="s">
        <v>3</v>
      </c>
      <c r="CE1578">
        <v>0</v>
      </c>
      <c r="CF1578">
        <v>0</v>
      </c>
      <c r="CG1578">
        <v>0</v>
      </c>
      <c r="CM1578">
        <v>0</v>
      </c>
      <c r="CN1578" t="s">
        <v>3</v>
      </c>
      <c r="CO1578">
        <v>0</v>
      </c>
      <c r="CP1578">
        <f t="shared" si="1238"/>
        <v>4042.5</v>
      </c>
      <c r="CQ1578">
        <f t="shared" si="1239"/>
        <v>24.5</v>
      </c>
      <c r="CR1578">
        <f t="shared" si="1240"/>
        <v>0</v>
      </c>
      <c r="CS1578">
        <f t="shared" si="1241"/>
        <v>0</v>
      </c>
      <c r="CT1578">
        <f t="shared" si="1242"/>
        <v>0</v>
      </c>
      <c r="CU1578">
        <f t="shared" si="1243"/>
        <v>0</v>
      </c>
      <c r="CV1578">
        <f t="shared" si="1244"/>
        <v>0</v>
      </c>
      <c r="CW1578">
        <f t="shared" si="1245"/>
        <v>0</v>
      </c>
      <c r="CX1578">
        <f t="shared" si="1246"/>
        <v>0</v>
      </c>
      <c r="CY1578">
        <f t="shared" si="1247"/>
        <v>0</v>
      </c>
      <c r="CZ1578">
        <f t="shared" si="1248"/>
        <v>0</v>
      </c>
      <c r="DC1578" t="s">
        <v>3</v>
      </c>
      <c r="DD1578" t="s">
        <v>3</v>
      </c>
      <c r="DE1578" t="s">
        <v>3</v>
      </c>
      <c r="DF1578" t="s">
        <v>3</v>
      </c>
      <c r="DG1578" t="s">
        <v>3</v>
      </c>
      <c r="DH1578" t="s">
        <v>3</v>
      </c>
      <c r="DI1578" t="s">
        <v>3</v>
      </c>
      <c r="DJ1578" t="s">
        <v>3</v>
      </c>
      <c r="DK1578" t="s">
        <v>3</v>
      </c>
      <c r="DL1578" t="s">
        <v>3</v>
      </c>
      <c r="DM1578" t="s">
        <v>3</v>
      </c>
      <c r="DN1578">
        <v>0</v>
      </c>
      <c r="DO1578">
        <v>0</v>
      </c>
      <c r="DP1578">
        <v>1</v>
      </c>
      <c r="DQ1578">
        <v>1</v>
      </c>
      <c r="DU1578">
        <v>1003</v>
      </c>
      <c r="DV1578" t="s">
        <v>382</v>
      </c>
      <c r="DW1578" t="s">
        <v>382</v>
      </c>
      <c r="DX1578">
        <v>1</v>
      </c>
      <c r="DZ1578" t="s">
        <v>3</v>
      </c>
      <c r="EA1578" t="s">
        <v>3</v>
      </c>
      <c r="EB1578" t="s">
        <v>3</v>
      </c>
      <c r="EC1578" t="s">
        <v>3</v>
      </c>
      <c r="EE1578">
        <v>30172930</v>
      </c>
      <c r="EF1578">
        <v>8</v>
      </c>
      <c r="EG1578" t="s">
        <v>68</v>
      </c>
      <c r="EH1578">
        <v>0</v>
      </c>
      <c r="EI1578" t="s">
        <v>3</v>
      </c>
      <c r="EJ1578">
        <v>1</v>
      </c>
      <c r="EK1578">
        <v>500001</v>
      </c>
      <c r="EL1578" t="s">
        <v>69</v>
      </c>
      <c r="EM1578" t="s">
        <v>70</v>
      </c>
      <c r="EO1578" t="s">
        <v>3</v>
      </c>
      <c r="EQ1578">
        <v>0</v>
      </c>
      <c r="ER1578">
        <v>24.5</v>
      </c>
      <c r="ES1578">
        <v>24.5</v>
      </c>
      <c r="ET1578">
        <v>0</v>
      </c>
      <c r="EU1578">
        <v>0</v>
      </c>
      <c r="EV1578">
        <v>0</v>
      </c>
      <c r="EW1578">
        <v>0</v>
      </c>
      <c r="EX1578">
        <v>0</v>
      </c>
      <c r="EY1578">
        <v>0</v>
      </c>
      <c r="FQ1578">
        <v>0</v>
      </c>
      <c r="FR1578">
        <f t="shared" si="1249"/>
        <v>0</v>
      </c>
      <c r="FS1578">
        <v>0</v>
      </c>
      <c r="FX1578">
        <v>0</v>
      </c>
      <c r="FY1578">
        <v>0</v>
      </c>
      <c r="GA1578" t="s">
        <v>3</v>
      </c>
      <c r="GD1578">
        <v>1</v>
      </c>
      <c r="GF1578">
        <v>-1044621236</v>
      </c>
      <c r="GG1578">
        <v>2</v>
      </c>
      <c r="GH1578">
        <v>1</v>
      </c>
      <c r="GI1578">
        <v>4</v>
      </c>
      <c r="GJ1578">
        <v>0</v>
      </c>
      <c r="GK1578">
        <v>0</v>
      </c>
      <c r="GL1578">
        <f t="shared" si="1250"/>
        <v>0</v>
      </c>
      <c r="GM1578">
        <f t="shared" si="1251"/>
        <v>4042.5</v>
      </c>
      <c r="GN1578">
        <f t="shared" si="1252"/>
        <v>4042.5</v>
      </c>
      <c r="GO1578">
        <f t="shared" si="1253"/>
        <v>0</v>
      </c>
      <c r="GP1578">
        <f t="shared" si="1254"/>
        <v>0</v>
      </c>
      <c r="GR1578">
        <v>0</v>
      </c>
      <c r="GS1578">
        <v>0</v>
      </c>
      <c r="GT1578">
        <v>0</v>
      </c>
      <c r="GU1578" t="s">
        <v>3</v>
      </c>
      <c r="GV1578">
        <f t="shared" si="1255"/>
        <v>0</v>
      </c>
      <c r="GW1578">
        <v>1</v>
      </c>
      <c r="GX1578">
        <f t="shared" si="1256"/>
        <v>0</v>
      </c>
      <c r="HA1578">
        <v>0</v>
      </c>
      <c r="HB1578">
        <v>0</v>
      </c>
      <c r="HC1578">
        <f t="shared" si="1257"/>
        <v>0</v>
      </c>
      <c r="HE1578" t="s">
        <v>3</v>
      </c>
      <c r="HF1578" t="s">
        <v>3</v>
      </c>
      <c r="HI1578">
        <f t="shared" si="1258"/>
        <v>0</v>
      </c>
      <c r="HJ1578">
        <f t="shared" si="1259"/>
        <v>0</v>
      </c>
      <c r="HK1578">
        <f t="shared" si="1260"/>
        <v>0</v>
      </c>
      <c r="HL1578">
        <f t="shared" si="1261"/>
        <v>0</v>
      </c>
      <c r="HM1578" t="s">
        <v>3</v>
      </c>
      <c r="HN1578" t="s">
        <v>3</v>
      </c>
      <c r="HO1578" t="s">
        <v>3</v>
      </c>
      <c r="HP1578" t="s">
        <v>3</v>
      </c>
      <c r="HQ1578" t="s">
        <v>3</v>
      </c>
      <c r="IK1578">
        <v>0</v>
      </c>
    </row>
    <row r="1579" spans="1:245" x14ac:dyDescent="0.2">
      <c r="A1579">
        <v>17</v>
      </c>
      <c r="B1579">
        <v>0</v>
      </c>
      <c r="E1579" t="s">
        <v>107</v>
      </c>
      <c r="F1579" t="s">
        <v>1071</v>
      </c>
      <c r="G1579" t="s">
        <v>1072</v>
      </c>
      <c r="H1579" t="s">
        <v>382</v>
      </c>
      <c r="I1579">
        <v>187</v>
      </c>
      <c r="J1579">
        <v>0</v>
      </c>
      <c r="K1579">
        <v>187</v>
      </c>
      <c r="O1579">
        <f t="shared" si="1223"/>
        <v>10116.700000000001</v>
      </c>
      <c r="P1579">
        <f t="shared" si="1224"/>
        <v>10116.700000000001</v>
      </c>
      <c r="Q1579">
        <f t="shared" si="1225"/>
        <v>0</v>
      </c>
      <c r="R1579">
        <f t="shared" si="1226"/>
        <v>0</v>
      </c>
      <c r="S1579">
        <f t="shared" si="1227"/>
        <v>0</v>
      </c>
      <c r="T1579">
        <f t="shared" si="1228"/>
        <v>0</v>
      </c>
      <c r="U1579">
        <f t="shared" si="1229"/>
        <v>0</v>
      </c>
      <c r="V1579">
        <f t="shared" si="1230"/>
        <v>0</v>
      </c>
      <c r="W1579">
        <f t="shared" si="1231"/>
        <v>0</v>
      </c>
      <c r="X1579">
        <f t="shared" si="1232"/>
        <v>0</v>
      </c>
      <c r="Y1579">
        <f t="shared" si="1233"/>
        <v>0</v>
      </c>
      <c r="AA1579">
        <v>30589570</v>
      </c>
      <c r="AB1579">
        <f t="shared" si="1234"/>
        <v>54.1</v>
      </c>
      <c r="AC1579">
        <f t="shared" si="1235"/>
        <v>54.1</v>
      </c>
      <c r="AD1579">
        <f>ROUND((((ET1579)-(EU1579))+AE1579),6)</f>
        <v>0</v>
      </c>
      <c r="AE1579">
        <f t="shared" si="1262"/>
        <v>0</v>
      </c>
      <c r="AF1579">
        <f t="shared" si="1262"/>
        <v>0</v>
      </c>
      <c r="AG1579">
        <f t="shared" si="1236"/>
        <v>0</v>
      </c>
      <c r="AH1579">
        <f t="shared" si="1263"/>
        <v>0</v>
      </c>
      <c r="AI1579">
        <f t="shared" si="1263"/>
        <v>0</v>
      </c>
      <c r="AJ1579">
        <f t="shared" si="1237"/>
        <v>0</v>
      </c>
      <c r="AK1579">
        <v>54.1</v>
      </c>
      <c r="AL1579">
        <v>54.1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1</v>
      </c>
      <c r="AW1579">
        <v>1</v>
      </c>
      <c r="AZ1579">
        <v>1</v>
      </c>
      <c r="BA1579">
        <v>1</v>
      </c>
      <c r="BB1579">
        <v>1</v>
      </c>
      <c r="BC1579">
        <v>1</v>
      </c>
      <c r="BD1579" t="s">
        <v>3</v>
      </c>
      <c r="BE1579" t="s">
        <v>3</v>
      </c>
      <c r="BF1579" t="s">
        <v>3</v>
      </c>
      <c r="BG1579" t="s">
        <v>3</v>
      </c>
      <c r="BH1579">
        <v>3</v>
      </c>
      <c r="BI1579">
        <v>1</v>
      </c>
      <c r="BJ1579" t="s">
        <v>1073</v>
      </c>
      <c r="BM1579">
        <v>500001</v>
      </c>
      <c r="BN1579">
        <v>0</v>
      </c>
      <c r="BO1579" t="s">
        <v>67</v>
      </c>
      <c r="BP1579">
        <v>1</v>
      </c>
      <c r="BQ1579">
        <v>8</v>
      </c>
      <c r="BR1579">
        <v>0</v>
      </c>
      <c r="BS1579">
        <v>1</v>
      </c>
      <c r="BT1579">
        <v>1</v>
      </c>
      <c r="BU1579">
        <v>1</v>
      </c>
      <c r="BV1579">
        <v>1</v>
      </c>
      <c r="BW1579">
        <v>1</v>
      </c>
      <c r="BX1579">
        <v>1</v>
      </c>
      <c r="BY1579" t="s">
        <v>3</v>
      </c>
      <c r="BZ1579">
        <v>0</v>
      </c>
      <c r="CA1579">
        <v>0</v>
      </c>
      <c r="CB1579" t="s">
        <v>3</v>
      </c>
      <c r="CE1579">
        <v>0</v>
      </c>
      <c r="CF1579">
        <v>0</v>
      </c>
      <c r="CG1579">
        <v>0</v>
      </c>
      <c r="CM1579">
        <v>0</v>
      </c>
      <c r="CN1579" t="s">
        <v>3</v>
      </c>
      <c r="CO1579">
        <v>0</v>
      </c>
      <c r="CP1579">
        <f t="shared" si="1238"/>
        <v>10116.700000000001</v>
      </c>
      <c r="CQ1579">
        <f t="shared" si="1239"/>
        <v>54.1</v>
      </c>
      <c r="CR1579">
        <f t="shared" si="1240"/>
        <v>0</v>
      </c>
      <c r="CS1579">
        <f t="shared" si="1241"/>
        <v>0</v>
      </c>
      <c r="CT1579">
        <f t="shared" si="1242"/>
        <v>0</v>
      </c>
      <c r="CU1579">
        <f t="shared" si="1243"/>
        <v>0</v>
      </c>
      <c r="CV1579">
        <f t="shared" si="1244"/>
        <v>0</v>
      </c>
      <c r="CW1579">
        <f t="shared" si="1245"/>
        <v>0</v>
      </c>
      <c r="CX1579">
        <f t="shared" si="1246"/>
        <v>0</v>
      </c>
      <c r="CY1579">
        <f t="shared" si="1247"/>
        <v>0</v>
      </c>
      <c r="CZ1579">
        <f t="shared" si="1248"/>
        <v>0</v>
      </c>
      <c r="DC1579" t="s">
        <v>3</v>
      </c>
      <c r="DD1579" t="s">
        <v>3</v>
      </c>
      <c r="DE1579" t="s">
        <v>3</v>
      </c>
      <c r="DF1579" t="s">
        <v>3</v>
      </c>
      <c r="DG1579" t="s">
        <v>3</v>
      </c>
      <c r="DH1579" t="s">
        <v>3</v>
      </c>
      <c r="DI1579" t="s">
        <v>3</v>
      </c>
      <c r="DJ1579" t="s">
        <v>3</v>
      </c>
      <c r="DK1579" t="s">
        <v>3</v>
      </c>
      <c r="DL1579" t="s">
        <v>3</v>
      </c>
      <c r="DM1579" t="s">
        <v>3</v>
      </c>
      <c r="DN1579">
        <v>0</v>
      </c>
      <c r="DO1579">
        <v>0</v>
      </c>
      <c r="DP1579">
        <v>1</v>
      </c>
      <c r="DQ1579">
        <v>1</v>
      </c>
      <c r="DU1579">
        <v>1003</v>
      </c>
      <c r="DV1579" t="s">
        <v>382</v>
      </c>
      <c r="DW1579" t="s">
        <v>382</v>
      </c>
      <c r="DX1579">
        <v>1</v>
      </c>
      <c r="DZ1579" t="s">
        <v>3</v>
      </c>
      <c r="EA1579" t="s">
        <v>3</v>
      </c>
      <c r="EB1579" t="s">
        <v>3</v>
      </c>
      <c r="EC1579" t="s">
        <v>3</v>
      </c>
      <c r="EE1579">
        <v>30172930</v>
      </c>
      <c r="EF1579">
        <v>8</v>
      </c>
      <c r="EG1579" t="s">
        <v>68</v>
      </c>
      <c r="EH1579">
        <v>0</v>
      </c>
      <c r="EI1579" t="s">
        <v>3</v>
      </c>
      <c r="EJ1579">
        <v>1</v>
      </c>
      <c r="EK1579">
        <v>500001</v>
      </c>
      <c r="EL1579" t="s">
        <v>69</v>
      </c>
      <c r="EM1579" t="s">
        <v>70</v>
      </c>
      <c r="EO1579" t="s">
        <v>3</v>
      </c>
      <c r="EQ1579">
        <v>0</v>
      </c>
      <c r="ER1579">
        <v>54.1</v>
      </c>
      <c r="ES1579">
        <v>54.1</v>
      </c>
      <c r="ET1579">
        <v>0</v>
      </c>
      <c r="EU1579">
        <v>0</v>
      </c>
      <c r="EV1579">
        <v>0</v>
      </c>
      <c r="EW1579">
        <v>0</v>
      </c>
      <c r="EX1579">
        <v>0</v>
      </c>
      <c r="EY1579">
        <v>0</v>
      </c>
      <c r="FQ1579">
        <v>0</v>
      </c>
      <c r="FR1579">
        <f t="shared" si="1249"/>
        <v>0</v>
      </c>
      <c r="FS1579">
        <v>0</v>
      </c>
      <c r="FX1579">
        <v>0</v>
      </c>
      <c r="FY1579">
        <v>0</v>
      </c>
      <c r="GA1579" t="s">
        <v>3</v>
      </c>
      <c r="GD1579">
        <v>1</v>
      </c>
      <c r="GF1579">
        <v>1065098261</v>
      </c>
      <c r="GG1579">
        <v>2</v>
      </c>
      <c r="GH1579">
        <v>1</v>
      </c>
      <c r="GI1579">
        <v>4</v>
      </c>
      <c r="GJ1579">
        <v>0</v>
      </c>
      <c r="GK1579">
        <v>0</v>
      </c>
      <c r="GL1579">
        <f t="shared" si="1250"/>
        <v>0</v>
      </c>
      <c r="GM1579">
        <f t="shared" si="1251"/>
        <v>10116.700000000001</v>
      </c>
      <c r="GN1579">
        <f t="shared" si="1252"/>
        <v>10116.700000000001</v>
      </c>
      <c r="GO1579">
        <f t="shared" si="1253"/>
        <v>0</v>
      </c>
      <c r="GP1579">
        <f t="shared" si="1254"/>
        <v>0</v>
      </c>
      <c r="GR1579">
        <v>0</v>
      </c>
      <c r="GS1579">
        <v>0</v>
      </c>
      <c r="GT1579">
        <v>0</v>
      </c>
      <c r="GU1579" t="s">
        <v>3</v>
      </c>
      <c r="GV1579">
        <f t="shared" si="1255"/>
        <v>0</v>
      </c>
      <c r="GW1579">
        <v>1</v>
      </c>
      <c r="GX1579">
        <f t="shared" si="1256"/>
        <v>0</v>
      </c>
      <c r="HA1579">
        <v>0</v>
      </c>
      <c r="HB1579">
        <v>0</v>
      </c>
      <c r="HC1579">
        <f t="shared" si="1257"/>
        <v>0</v>
      </c>
      <c r="HE1579" t="s">
        <v>3</v>
      </c>
      <c r="HF1579" t="s">
        <v>3</v>
      </c>
      <c r="HI1579">
        <f t="shared" si="1258"/>
        <v>0</v>
      </c>
      <c r="HJ1579">
        <f t="shared" si="1259"/>
        <v>0</v>
      </c>
      <c r="HK1579">
        <f t="shared" si="1260"/>
        <v>0</v>
      </c>
      <c r="HL1579">
        <f t="shared" si="1261"/>
        <v>0</v>
      </c>
      <c r="HM1579" t="s">
        <v>3</v>
      </c>
      <c r="HN1579" t="s">
        <v>3</v>
      </c>
      <c r="HO1579" t="s">
        <v>3</v>
      </c>
      <c r="HP1579" t="s">
        <v>3</v>
      </c>
      <c r="HQ1579" t="s">
        <v>3</v>
      </c>
      <c r="IK1579">
        <v>0</v>
      </c>
    </row>
    <row r="1580" spans="1:245" x14ac:dyDescent="0.2">
      <c r="A1580">
        <v>17</v>
      </c>
      <c r="B1580">
        <v>0</v>
      </c>
      <c r="E1580" t="s">
        <v>163</v>
      </c>
      <c r="F1580" t="s">
        <v>1074</v>
      </c>
      <c r="G1580" t="s">
        <v>1075</v>
      </c>
      <c r="H1580" t="s">
        <v>382</v>
      </c>
      <c r="I1580">
        <v>10.45</v>
      </c>
      <c r="J1580">
        <v>0</v>
      </c>
      <c r="K1580">
        <v>10.45</v>
      </c>
      <c r="O1580">
        <f t="shared" si="1223"/>
        <v>719.9</v>
      </c>
      <c r="P1580">
        <f t="shared" si="1224"/>
        <v>719.9</v>
      </c>
      <c r="Q1580">
        <f t="shared" si="1225"/>
        <v>0</v>
      </c>
      <c r="R1580">
        <f t="shared" si="1226"/>
        <v>0</v>
      </c>
      <c r="S1580">
        <f t="shared" si="1227"/>
        <v>0</v>
      </c>
      <c r="T1580">
        <f t="shared" si="1228"/>
        <v>0</v>
      </c>
      <c r="U1580">
        <f t="shared" si="1229"/>
        <v>0</v>
      </c>
      <c r="V1580">
        <f t="shared" si="1230"/>
        <v>0</v>
      </c>
      <c r="W1580">
        <f t="shared" si="1231"/>
        <v>0</v>
      </c>
      <c r="X1580">
        <f t="shared" si="1232"/>
        <v>0</v>
      </c>
      <c r="Y1580">
        <f t="shared" si="1233"/>
        <v>0</v>
      </c>
      <c r="AA1580">
        <v>30589570</v>
      </c>
      <c r="AB1580">
        <f t="shared" si="1234"/>
        <v>68.89</v>
      </c>
      <c r="AC1580">
        <f t="shared" si="1235"/>
        <v>68.89</v>
      </c>
      <c r="AD1580">
        <f>ROUND((((ET1580)-(EU1580))+AE1580),6)</f>
        <v>0</v>
      </c>
      <c r="AE1580">
        <f t="shared" si="1262"/>
        <v>0</v>
      </c>
      <c r="AF1580">
        <f t="shared" si="1262"/>
        <v>0</v>
      </c>
      <c r="AG1580">
        <f t="shared" si="1236"/>
        <v>0</v>
      </c>
      <c r="AH1580">
        <f t="shared" si="1263"/>
        <v>0</v>
      </c>
      <c r="AI1580">
        <f t="shared" si="1263"/>
        <v>0</v>
      </c>
      <c r="AJ1580">
        <f t="shared" si="1237"/>
        <v>0</v>
      </c>
      <c r="AK1580">
        <v>68.89</v>
      </c>
      <c r="AL1580">
        <v>68.89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1</v>
      </c>
      <c r="AW1580">
        <v>1</v>
      </c>
      <c r="AZ1580">
        <v>1</v>
      </c>
      <c r="BA1580">
        <v>1</v>
      </c>
      <c r="BB1580">
        <v>1</v>
      </c>
      <c r="BC1580">
        <v>1</v>
      </c>
      <c r="BD1580" t="s">
        <v>3</v>
      </c>
      <c r="BE1580" t="s">
        <v>3</v>
      </c>
      <c r="BF1580" t="s">
        <v>3</v>
      </c>
      <c r="BG1580" t="s">
        <v>3</v>
      </c>
      <c r="BH1580">
        <v>3</v>
      </c>
      <c r="BI1580">
        <v>1</v>
      </c>
      <c r="BJ1580" t="s">
        <v>1076</v>
      </c>
      <c r="BM1580">
        <v>500001</v>
      </c>
      <c r="BN1580">
        <v>0</v>
      </c>
      <c r="BO1580" t="s">
        <v>67</v>
      </c>
      <c r="BP1580">
        <v>1</v>
      </c>
      <c r="BQ1580">
        <v>8</v>
      </c>
      <c r="BR1580">
        <v>0</v>
      </c>
      <c r="BS1580">
        <v>1</v>
      </c>
      <c r="BT1580">
        <v>1</v>
      </c>
      <c r="BU1580">
        <v>1</v>
      </c>
      <c r="BV1580">
        <v>1</v>
      </c>
      <c r="BW1580">
        <v>1</v>
      </c>
      <c r="BX1580">
        <v>1</v>
      </c>
      <c r="BY1580" t="s">
        <v>3</v>
      </c>
      <c r="BZ1580">
        <v>0</v>
      </c>
      <c r="CA1580">
        <v>0</v>
      </c>
      <c r="CB1580" t="s">
        <v>3</v>
      </c>
      <c r="CE1580">
        <v>0</v>
      </c>
      <c r="CF1580">
        <v>0</v>
      </c>
      <c r="CG1580">
        <v>0</v>
      </c>
      <c r="CM1580">
        <v>0</v>
      </c>
      <c r="CN1580" t="s">
        <v>3</v>
      </c>
      <c r="CO1580">
        <v>0</v>
      </c>
      <c r="CP1580">
        <f t="shared" si="1238"/>
        <v>719.9</v>
      </c>
      <c r="CQ1580">
        <f t="shared" si="1239"/>
        <v>68.89</v>
      </c>
      <c r="CR1580">
        <f t="shared" si="1240"/>
        <v>0</v>
      </c>
      <c r="CS1580">
        <f t="shared" si="1241"/>
        <v>0</v>
      </c>
      <c r="CT1580">
        <f t="shared" si="1242"/>
        <v>0</v>
      </c>
      <c r="CU1580">
        <f t="shared" si="1243"/>
        <v>0</v>
      </c>
      <c r="CV1580">
        <f t="shared" si="1244"/>
        <v>0</v>
      </c>
      <c r="CW1580">
        <f t="shared" si="1245"/>
        <v>0</v>
      </c>
      <c r="CX1580">
        <f t="shared" si="1246"/>
        <v>0</v>
      </c>
      <c r="CY1580">
        <f t="shared" si="1247"/>
        <v>0</v>
      </c>
      <c r="CZ1580">
        <f t="shared" si="1248"/>
        <v>0</v>
      </c>
      <c r="DC1580" t="s">
        <v>3</v>
      </c>
      <c r="DD1580" t="s">
        <v>3</v>
      </c>
      <c r="DE1580" t="s">
        <v>3</v>
      </c>
      <c r="DF1580" t="s">
        <v>3</v>
      </c>
      <c r="DG1580" t="s">
        <v>3</v>
      </c>
      <c r="DH1580" t="s">
        <v>3</v>
      </c>
      <c r="DI1580" t="s">
        <v>3</v>
      </c>
      <c r="DJ1580" t="s">
        <v>3</v>
      </c>
      <c r="DK1580" t="s">
        <v>3</v>
      </c>
      <c r="DL1580" t="s">
        <v>3</v>
      </c>
      <c r="DM1580" t="s">
        <v>3</v>
      </c>
      <c r="DN1580">
        <v>0</v>
      </c>
      <c r="DO1580">
        <v>0</v>
      </c>
      <c r="DP1580">
        <v>1</v>
      </c>
      <c r="DQ1580">
        <v>1</v>
      </c>
      <c r="DU1580">
        <v>1003</v>
      </c>
      <c r="DV1580" t="s">
        <v>382</v>
      </c>
      <c r="DW1580" t="s">
        <v>382</v>
      </c>
      <c r="DX1580">
        <v>1</v>
      </c>
      <c r="DZ1580" t="s">
        <v>3</v>
      </c>
      <c r="EA1580" t="s">
        <v>3</v>
      </c>
      <c r="EB1580" t="s">
        <v>3</v>
      </c>
      <c r="EC1580" t="s">
        <v>3</v>
      </c>
      <c r="EE1580">
        <v>30172930</v>
      </c>
      <c r="EF1580">
        <v>8</v>
      </c>
      <c r="EG1580" t="s">
        <v>68</v>
      </c>
      <c r="EH1580">
        <v>0</v>
      </c>
      <c r="EI1580" t="s">
        <v>3</v>
      </c>
      <c r="EJ1580">
        <v>1</v>
      </c>
      <c r="EK1580">
        <v>500001</v>
      </c>
      <c r="EL1580" t="s">
        <v>69</v>
      </c>
      <c r="EM1580" t="s">
        <v>70</v>
      </c>
      <c r="EO1580" t="s">
        <v>3</v>
      </c>
      <c r="EQ1580">
        <v>0</v>
      </c>
      <c r="ER1580">
        <v>68.89</v>
      </c>
      <c r="ES1580">
        <v>68.89</v>
      </c>
      <c r="ET1580">
        <v>0</v>
      </c>
      <c r="EU1580">
        <v>0</v>
      </c>
      <c r="EV1580">
        <v>0</v>
      </c>
      <c r="EW1580">
        <v>0</v>
      </c>
      <c r="EX1580">
        <v>0</v>
      </c>
      <c r="EY1580">
        <v>0</v>
      </c>
      <c r="FQ1580">
        <v>0</v>
      </c>
      <c r="FR1580">
        <f t="shared" si="1249"/>
        <v>0</v>
      </c>
      <c r="FS1580">
        <v>0</v>
      </c>
      <c r="FX1580">
        <v>0</v>
      </c>
      <c r="FY1580">
        <v>0</v>
      </c>
      <c r="GA1580" t="s">
        <v>3</v>
      </c>
      <c r="GD1580">
        <v>1</v>
      </c>
      <c r="GF1580">
        <v>-1506826992</v>
      </c>
      <c r="GG1580">
        <v>2</v>
      </c>
      <c r="GH1580">
        <v>1</v>
      </c>
      <c r="GI1580">
        <v>4</v>
      </c>
      <c r="GJ1580">
        <v>0</v>
      </c>
      <c r="GK1580">
        <v>0</v>
      </c>
      <c r="GL1580">
        <f t="shared" si="1250"/>
        <v>0</v>
      </c>
      <c r="GM1580">
        <f t="shared" si="1251"/>
        <v>719.9</v>
      </c>
      <c r="GN1580">
        <f t="shared" si="1252"/>
        <v>719.9</v>
      </c>
      <c r="GO1580">
        <f t="shared" si="1253"/>
        <v>0</v>
      </c>
      <c r="GP1580">
        <f t="shared" si="1254"/>
        <v>0</v>
      </c>
      <c r="GR1580">
        <v>0</v>
      </c>
      <c r="GS1580">
        <v>0</v>
      </c>
      <c r="GT1580">
        <v>0</v>
      </c>
      <c r="GU1580" t="s">
        <v>3</v>
      </c>
      <c r="GV1580">
        <f t="shared" si="1255"/>
        <v>0</v>
      </c>
      <c r="GW1580">
        <v>1</v>
      </c>
      <c r="GX1580">
        <f t="shared" si="1256"/>
        <v>0</v>
      </c>
      <c r="HA1580">
        <v>0</v>
      </c>
      <c r="HB1580">
        <v>0</v>
      </c>
      <c r="HC1580">
        <f t="shared" si="1257"/>
        <v>0</v>
      </c>
      <c r="HE1580" t="s">
        <v>3</v>
      </c>
      <c r="HF1580" t="s">
        <v>3</v>
      </c>
      <c r="HI1580">
        <f t="shared" si="1258"/>
        <v>0</v>
      </c>
      <c r="HJ1580">
        <f t="shared" si="1259"/>
        <v>0</v>
      </c>
      <c r="HK1580">
        <f t="shared" si="1260"/>
        <v>0</v>
      </c>
      <c r="HL1580">
        <f t="shared" si="1261"/>
        <v>0</v>
      </c>
      <c r="HM1580" t="s">
        <v>3</v>
      </c>
      <c r="HN1580" t="s">
        <v>3</v>
      </c>
      <c r="HO1580" t="s">
        <v>3</v>
      </c>
      <c r="HP1580" t="s">
        <v>3</v>
      </c>
      <c r="HQ1580" t="s">
        <v>3</v>
      </c>
      <c r="IK1580">
        <v>0</v>
      </c>
    </row>
    <row r="1581" spans="1:245" x14ac:dyDescent="0.2">
      <c r="A1581">
        <v>17</v>
      </c>
      <c r="B1581">
        <v>0</v>
      </c>
      <c r="C1581">
        <f>ROW(SmtRes!A1046)</f>
        <v>1046</v>
      </c>
      <c r="D1581">
        <f>ROW(EtalonRes!A1163)</f>
        <v>1163</v>
      </c>
      <c r="E1581" t="s">
        <v>173</v>
      </c>
      <c r="F1581" t="s">
        <v>1077</v>
      </c>
      <c r="G1581" t="s">
        <v>1078</v>
      </c>
      <c r="H1581" t="s">
        <v>348</v>
      </c>
      <c r="I1581">
        <f>ROUND(2.5/100,7)</f>
        <v>2.5000000000000001E-2</v>
      </c>
      <c r="J1581">
        <v>0</v>
      </c>
      <c r="K1581">
        <f>ROUND(2.5/100,7)</f>
        <v>2.5000000000000001E-2</v>
      </c>
      <c r="O1581">
        <f t="shared" si="1223"/>
        <v>168.12</v>
      </c>
      <c r="P1581">
        <f t="shared" si="1224"/>
        <v>140.13999999999999</v>
      </c>
      <c r="Q1581">
        <f t="shared" si="1225"/>
        <v>6.38</v>
      </c>
      <c r="R1581">
        <f t="shared" si="1226"/>
        <v>0.15</v>
      </c>
      <c r="S1581">
        <f t="shared" si="1227"/>
        <v>21.6</v>
      </c>
      <c r="T1581">
        <f t="shared" si="1228"/>
        <v>0</v>
      </c>
      <c r="U1581">
        <f t="shared" si="1229"/>
        <v>2.2928124999999997</v>
      </c>
      <c r="V1581">
        <f t="shared" si="1230"/>
        <v>1.1562500000000002E-2</v>
      </c>
      <c r="W1581">
        <f t="shared" si="1231"/>
        <v>0</v>
      </c>
      <c r="X1581">
        <f t="shared" si="1232"/>
        <v>23.69</v>
      </c>
      <c r="Y1581">
        <f t="shared" si="1233"/>
        <v>13.31</v>
      </c>
      <c r="AA1581">
        <v>30589570</v>
      </c>
      <c r="AB1581">
        <f t="shared" si="1234"/>
        <v>6724.9224999999997</v>
      </c>
      <c r="AC1581">
        <f t="shared" si="1235"/>
        <v>5605.71</v>
      </c>
      <c r="AD1581">
        <f>ROUND(((((ET1581*ROUND(1.25,7)))-((EU1581*ROUND(1.25,7))))+AE1581),6)</f>
        <v>255.27500000000001</v>
      </c>
      <c r="AE1581">
        <f>ROUND(((EU1581*ROUND(1.25,7))),6)</f>
        <v>6.0250000000000004</v>
      </c>
      <c r="AF1581">
        <f>ROUND(((EV1581*ROUND(1.15,7))),6)</f>
        <v>863.9375</v>
      </c>
      <c r="AG1581">
        <f t="shared" si="1236"/>
        <v>0</v>
      </c>
      <c r="AH1581">
        <f>((EW1581*ROUND(1.15,7)))</f>
        <v>91.712499999999991</v>
      </c>
      <c r="AI1581">
        <f>((EX1581*ROUND(1.25,7)))</f>
        <v>0.46250000000000002</v>
      </c>
      <c r="AJ1581">
        <f t="shared" si="1237"/>
        <v>0</v>
      </c>
      <c r="AK1581">
        <v>6561.18</v>
      </c>
      <c r="AL1581">
        <v>5605.71</v>
      </c>
      <c r="AM1581">
        <v>204.22</v>
      </c>
      <c r="AN1581">
        <v>4.82</v>
      </c>
      <c r="AO1581">
        <v>751.25</v>
      </c>
      <c r="AP1581">
        <v>0</v>
      </c>
      <c r="AQ1581">
        <v>79.75</v>
      </c>
      <c r="AR1581">
        <v>0.37</v>
      </c>
      <c r="AS1581">
        <v>0</v>
      </c>
      <c r="AT1581">
        <v>108.9</v>
      </c>
      <c r="AU1581">
        <v>61.2</v>
      </c>
      <c r="AV1581">
        <v>1</v>
      </c>
      <c r="AW1581">
        <v>1</v>
      </c>
      <c r="AZ1581">
        <v>1</v>
      </c>
      <c r="BA1581">
        <v>30.09</v>
      </c>
      <c r="BB1581">
        <v>1</v>
      </c>
      <c r="BC1581">
        <v>1</v>
      </c>
      <c r="BD1581" t="s">
        <v>3</v>
      </c>
      <c r="BE1581" t="s">
        <v>3</v>
      </c>
      <c r="BF1581" t="s">
        <v>3</v>
      </c>
      <c r="BG1581" t="s">
        <v>3</v>
      </c>
      <c r="BH1581">
        <v>0</v>
      </c>
      <c r="BI1581">
        <v>1</v>
      </c>
      <c r="BJ1581" t="s">
        <v>1079</v>
      </c>
      <c r="BM1581">
        <v>16001</v>
      </c>
      <c r="BN1581">
        <v>0</v>
      </c>
      <c r="BO1581" t="s">
        <v>26</v>
      </c>
      <c r="BP1581">
        <v>1</v>
      </c>
      <c r="BQ1581">
        <v>22</v>
      </c>
      <c r="BR1581">
        <v>0</v>
      </c>
      <c r="BS1581">
        <v>30.09</v>
      </c>
      <c r="BT1581">
        <v>1</v>
      </c>
      <c r="BU1581">
        <v>1</v>
      </c>
      <c r="BV1581">
        <v>1</v>
      </c>
      <c r="BW1581">
        <v>1</v>
      </c>
      <c r="BX1581">
        <v>1</v>
      </c>
      <c r="BY1581" t="s">
        <v>3</v>
      </c>
      <c r="BZ1581">
        <v>121</v>
      </c>
      <c r="CA1581">
        <v>72</v>
      </c>
      <c r="CB1581" t="s">
        <v>3</v>
      </c>
      <c r="CE1581">
        <v>0</v>
      </c>
      <c r="CF1581">
        <v>0</v>
      </c>
      <c r="CG1581">
        <v>0</v>
      </c>
      <c r="CM1581">
        <v>0</v>
      </c>
      <c r="CN1581" t="s">
        <v>1973</v>
      </c>
      <c r="CO1581">
        <v>0</v>
      </c>
      <c r="CP1581">
        <f t="shared" si="1238"/>
        <v>168.11999999999998</v>
      </c>
      <c r="CQ1581">
        <f t="shared" si="1239"/>
        <v>5605.71</v>
      </c>
      <c r="CR1581">
        <f t="shared" si="1240"/>
        <v>255.27500000000001</v>
      </c>
      <c r="CS1581">
        <f t="shared" si="1241"/>
        <v>6.0250000000000004</v>
      </c>
      <c r="CT1581">
        <f t="shared" si="1242"/>
        <v>863.9375</v>
      </c>
      <c r="CU1581">
        <f t="shared" si="1243"/>
        <v>0</v>
      </c>
      <c r="CV1581">
        <f t="shared" si="1244"/>
        <v>91.712499999999991</v>
      </c>
      <c r="CW1581">
        <f t="shared" si="1245"/>
        <v>0.46250000000000002</v>
      </c>
      <c r="CX1581">
        <f t="shared" si="1246"/>
        <v>0</v>
      </c>
      <c r="CY1581">
        <f t="shared" si="1247"/>
        <v>23.685750000000002</v>
      </c>
      <c r="CZ1581">
        <f t="shared" si="1248"/>
        <v>13.311000000000002</v>
      </c>
      <c r="DC1581" t="s">
        <v>3</v>
      </c>
      <c r="DD1581" t="s">
        <v>3</v>
      </c>
      <c r="DE1581" t="s">
        <v>27</v>
      </c>
      <c r="DF1581" t="s">
        <v>27</v>
      </c>
      <c r="DG1581" t="s">
        <v>28</v>
      </c>
      <c r="DH1581" t="s">
        <v>3</v>
      </c>
      <c r="DI1581" t="s">
        <v>28</v>
      </c>
      <c r="DJ1581" t="s">
        <v>27</v>
      </c>
      <c r="DK1581" t="s">
        <v>3</v>
      </c>
      <c r="DL1581" t="s">
        <v>29</v>
      </c>
      <c r="DM1581" t="s">
        <v>30</v>
      </c>
      <c r="DN1581">
        <v>0</v>
      </c>
      <c r="DO1581">
        <v>0</v>
      </c>
      <c r="DP1581">
        <v>1</v>
      </c>
      <c r="DQ1581">
        <v>1</v>
      </c>
      <c r="DU1581">
        <v>1013</v>
      </c>
      <c r="DV1581" t="s">
        <v>348</v>
      </c>
      <c r="DW1581" t="s">
        <v>348</v>
      </c>
      <c r="DX1581">
        <v>1</v>
      </c>
      <c r="DZ1581" t="s">
        <v>3</v>
      </c>
      <c r="EA1581" t="s">
        <v>3</v>
      </c>
      <c r="EB1581" t="s">
        <v>3</v>
      </c>
      <c r="EC1581" t="s">
        <v>3</v>
      </c>
      <c r="EE1581">
        <v>30173025</v>
      </c>
      <c r="EF1581">
        <v>22</v>
      </c>
      <c r="EG1581" t="s">
        <v>363</v>
      </c>
      <c r="EH1581">
        <v>16</v>
      </c>
      <c r="EI1581" t="s">
        <v>364</v>
      </c>
      <c r="EJ1581">
        <v>1</v>
      </c>
      <c r="EK1581">
        <v>16001</v>
      </c>
      <c r="EL1581" t="s">
        <v>365</v>
      </c>
      <c r="EM1581" t="s">
        <v>366</v>
      </c>
      <c r="EO1581" t="s">
        <v>34</v>
      </c>
      <c r="EQ1581">
        <v>0</v>
      </c>
      <c r="ER1581">
        <v>6561.18</v>
      </c>
      <c r="ES1581">
        <v>5605.71</v>
      </c>
      <c r="ET1581">
        <v>204.22</v>
      </c>
      <c r="EU1581">
        <v>4.82</v>
      </c>
      <c r="EV1581">
        <v>751.25</v>
      </c>
      <c r="EW1581">
        <v>79.75</v>
      </c>
      <c r="EX1581">
        <v>0.37</v>
      </c>
      <c r="EY1581">
        <v>0</v>
      </c>
      <c r="FQ1581">
        <v>0</v>
      </c>
      <c r="FR1581">
        <f t="shared" si="1249"/>
        <v>0</v>
      </c>
      <c r="FS1581">
        <v>0</v>
      </c>
      <c r="FX1581">
        <v>108.9</v>
      </c>
      <c r="FY1581">
        <v>61.2</v>
      </c>
      <c r="GA1581" t="s">
        <v>3</v>
      </c>
      <c r="GD1581">
        <v>1</v>
      </c>
      <c r="GF1581">
        <v>2062646791</v>
      </c>
      <c r="GG1581">
        <v>2</v>
      </c>
      <c r="GH1581">
        <v>1</v>
      </c>
      <c r="GI1581">
        <v>4</v>
      </c>
      <c r="GJ1581">
        <v>0</v>
      </c>
      <c r="GK1581">
        <v>0</v>
      </c>
      <c r="GL1581">
        <f t="shared" si="1250"/>
        <v>0</v>
      </c>
      <c r="GM1581">
        <f t="shared" si="1251"/>
        <v>205.12</v>
      </c>
      <c r="GN1581">
        <f t="shared" si="1252"/>
        <v>205.12</v>
      </c>
      <c r="GO1581">
        <f t="shared" si="1253"/>
        <v>0</v>
      </c>
      <c r="GP1581">
        <f t="shared" si="1254"/>
        <v>0</v>
      </c>
      <c r="GR1581">
        <v>0</v>
      </c>
      <c r="GS1581">
        <v>0</v>
      </c>
      <c r="GT1581">
        <v>0</v>
      </c>
      <c r="GU1581" t="s">
        <v>3</v>
      </c>
      <c r="GV1581">
        <f t="shared" si="1255"/>
        <v>0</v>
      </c>
      <c r="GW1581">
        <v>1</v>
      </c>
      <c r="GX1581">
        <f t="shared" si="1256"/>
        <v>0</v>
      </c>
      <c r="HA1581">
        <v>0</v>
      </c>
      <c r="HB1581">
        <v>0</v>
      </c>
      <c r="HC1581">
        <f t="shared" si="1257"/>
        <v>0</v>
      </c>
      <c r="HE1581" t="s">
        <v>3</v>
      </c>
      <c r="HF1581" t="s">
        <v>3</v>
      </c>
      <c r="HI1581">
        <f t="shared" si="1258"/>
        <v>5</v>
      </c>
      <c r="HJ1581">
        <f t="shared" si="1259"/>
        <v>650</v>
      </c>
      <c r="HK1581">
        <f t="shared" si="1260"/>
        <v>713</v>
      </c>
      <c r="HL1581">
        <f t="shared" si="1261"/>
        <v>401</v>
      </c>
      <c r="HM1581" t="s">
        <v>3</v>
      </c>
      <c r="HN1581" t="s">
        <v>368</v>
      </c>
      <c r="HO1581" t="s">
        <v>369</v>
      </c>
      <c r="HP1581" t="s">
        <v>364</v>
      </c>
      <c r="HQ1581" t="s">
        <v>364</v>
      </c>
      <c r="IK1581">
        <v>0</v>
      </c>
    </row>
    <row r="1582" spans="1:245" x14ac:dyDescent="0.2">
      <c r="A1582">
        <v>17</v>
      </c>
      <c r="B1582">
        <v>0</v>
      </c>
      <c r="C1582">
        <f>ROW(SmtRes!A1060)</f>
        <v>1060</v>
      </c>
      <c r="D1582">
        <f>ROW(EtalonRes!A1177)</f>
        <v>1177</v>
      </c>
      <c r="E1582" t="s">
        <v>174</v>
      </c>
      <c r="F1582" t="s">
        <v>1080</v>
      </c>
      <c r="G1582" t="s">
        <v>1081</v>
      </c>
      <c r="H1582" t="s">
        <v>348</v>
      </c>
      <c r="I1582">
        <f>ROUND(7/100,7)</f>
        <v>7.0000000000000007E-2</v>
      </c>
      <c r="J1582">
        <v>0</v>
      </c>
      <c r="K1582">
        <f>ROUND(7/100,7)</f>
        <v>7.0000000000000007E-2</v>
      </c>
      <c r="O1582">
        <f t="shared" si="1223"/>
        <v>632.36</v>
      </c>
      <c r="P1582">
        <f t="shared" si="1224"/>
        <v>554.01</v>
      </c>
      <c r="Q1582">
        <f t="shared" si="1225"/>
        <v>17.87</v>
      </c>
      <c r="R1582">
        <f t="shared" si="1226"/>
        <v>0.42</v>
      </c>
      <c r="S1582">
        <f t="shared" si="1227"/>
        <v>60.48</v>
      </c>
      <c r="T1582">
        <f t="shared" si="1228"/>
        <v>0</v>
      </c>
      <c r="U1582">
        <f t="shared" si="1229"/>
        <v>6.4198750000000002</v>
      </c>
      <c r="V1582">
        <f t="shared" si="1230"/>
        <v>3.2375000000000008E-2</v>
      </c>
      <c r="W1582">
        <f t="shared" si="1231"/>
        <v>0</v>
      </c>
      <c r="X1582">
        <f t="shared" si="1232"/>
        <v>66.319999999999993</v>
      </c>
      <c r="Y1582">
        <f t="shared" si="1233"/>
        <v>37.270000000000003</v>
      </c>
      <c r="AA1582">
        <v>30589570</v>
      </c>
      <c r="AB1582">
        <f t="shared" si="1234"/>
        <v>9033.6625000000004</v>
      </c>
      <c r="AC1582">
        <f t="shared" si="1235"/>
        <v>7914.45</v>
      </c>
      <c r="AD1582">
        <f>ROUND(((((ET1582*ROUND(1.25,7)))-((EU1582*ROUND(1.25,7))))+AE1582),6)</f>
        <v>255.27500000000001</v>
      </c>
      <c r="AE1582">
        <f>ROUND(((EU1582*ROUND(1.25,7))),6)</f>
        <v>6.0250000000000004</v>
      </c>
      <c r="AF1582">
        <f>ROUND(((EV1582*ROUND(1.15,7))),6)</f>
        <v>863.9375</v>
      </c>
      <c r="AG1582">
        <f t="shared" si="1236"/>
        <v>0</v>
      </c>
      <c r="AH1582">
        <f>((EW1582*ROUND(1.15,7)))</f>
        <v>91.712499999999991</v>
      </c>
      <c r="AI1582">
        <f>((EX1582*ROUND(1.25,7)))</f>
        <v>0.46250000000000002</v>
      </c>
      <c r="AJ1582">
        <f t="shared" si="1237"/>
        <v>0</v>
      </c>
      <c r="AK1582">
        <v>8869.92</v>
      </c>
      <c r="AL1582">
        <v>7914.45</v>
      </c>
      <c r="AM1582">
        <v>204.22</v>
      </c>
      <c r="AN1582">
        <v>4.82</v>
      </c>
      <c r="AO1582">
        <v>751.25</v>
      </c>
      <c r="AP1582">
        <v>0</v>
      </c>
      <c r="AQ1582">
        <v>79.75</v>
      </c>
      <c r="AR1582">
        <v>0.37</v>
      </c>
      <c r="AS1582">
        <v>0</v>
      </c>
      <c r="AT1582">
        <v>108.9</v>
      </c>
      <c r="AU1582">
        <v>61.2</v>
      </c>
      <c r="AV1582">
        <v>1</v>
      </c>
      <c r="AW1582">
        <v>1</v>
      </c>
      <c r="AZ1582">
        <v>1</v>
      </c>
      <c r="BA1582">
        <v>30.09</v>
      </c>
      <c r="BB1582">
        <v>1</v>
      </c>
      <c r="BC1582">
        <v>1</v>
      </c>
      <c r="BD1582" t="s">
        <v>3</v>
      </c>
      <c r="BE1582" t="s">
        <v>3</v>
      </c>
      <c r="BF1582" t="s">
        <v>3</v>
      </c>
      <c r="BG1582" t="s">
        <v>3</v>
      </c>
      <c r="BH1582">
        <v>0</v>
      </c>
      <c r="BI1582">
        <v>1</v>
      </c>
      <c r="BJ1582" t="s">
        <v>1082</v>
      </c>
      <c r="BM1582">
        <v>16001</v>
      </c>
      <c r="BN1582">
        <v>0</v>
      </c>
      <c r="BO1582" t="s">
        <v>26</v>
      </c>
      <c r="BP1582">
        <v>1</v>
      </c>
      <c r="BQ1582">
        <v>22</v>
      </c>
      <c r="BR1582">
        <v>0</v>
      </c>
      <c r="BS1582">
        <v>30.09</v>
      </c>
      <c r="BT1582">
        <v>1</v>
      </c>
      <c r="BU1582">
        <v>1</v>
      </c>
      <c r="BV1582">
        <v>1</v>
      </c>
      <c r="BW1582">
        <v>1</v>
      </c>
      <c r="BX1582">
        <v>1</v>
      </c>
      <c r="BY1582" t="s">
        <v>3</v>
      </c>
      <c r="BZ1582">
        <v>121</v>
      </c>
      <c r="CA1582">
        <v>72</v>
      </c>
      <c r="CB1582" t="s">
        <v>3</v>
      </c>
      <c r="CE1582">
        <v>0</v>
      </c>
      <c r="CF1582">
        <v>0</v>
      </c>
      <c r="CG1582">
        <v>0</v>
      </c>
      <c r="CM1582">
        <v>0</v>
      </c>
      <c r="CN1582" t="s">
        <v>1973</v>
      </c>
      <c r="CO1582">
        <v>0</v>
      </c>
      <c r="CP1582">
        <f t="shared" si="1238"/>
        <v>632.36</v>
      </c>
      <c r="CQ1582">
        <f t="shared" si="1239"/>
        <v>7914.45</v>
      </c>
      <c r="CR1582">
        <f t="shared" si="1240"/>
        <v>255.27500000000001</v>
      </c>
      <c r="CS1582">
        <f t="shared" si="1241"/>
        <v>6.0250000000000004</v>
      </c>
      <c r="CT1582">
        <f t="shared" si="1242"/>
        <v>863.9375</v>
      </c>
      <c r="CU1582">
        <f t="shared" si="1243"/>
        <v>0</v>
      </c>
      <c r="CV1582">
        <f t="shared" si="1244"/>
        <v>91.712499999999991</v>
      </c>
      <c r="CW1582">
        <f t="shared" si="1245"/>
        <v>0.46250000000000002</v>
      </c>
      <c r="CX1582">
        <f t="shared" si="1246"/>
        <v>0</v>
      </c>
      <c r="CY1582">
        <f t="shared" si="1247"/>
        <v>66.320099999999996</v>
      </c>
      <c r="CZ1582">
        <f t="shared" si="1248"/>
        <v>37.270800000000001</v>
      </c>
      <c r="DC1582" t="s">
        <v>3</v>
      </c>
      <c r="DD1582" t="s">
        <v>3</v>
      </c>
      <c r="DE1582" t="s">
        <v>27</v>
      </c>
      <c r="DF1582" t="s">
        <v>27</v>
      </c>
      <c r="DG1582" t="s">
        <v>28</v>
      </c>
      <c r="DH1582" t="s">
        <v>3</v>
      </c>
      <c r="DI1582" t="s">
        <v>28</v>
      </c>
      <c r="DJ1582" t="s">
        <v>27</v>
      </c>
      <c r="DK1582" t="s">
        <v>3</v>
      </c>
      <c r="DL1582" t="s">
        <v>29</v>
      </c>
      <c r="DM1582" t="s">
        <v>30</v>
      </c>
      <c r="DN1582">
        <v>0</v>
      </c>
      <c r="DO1582">
        <v>0</v>
      </c>
      <c r="DP1582">
        <v>1</v>
      </c>
      <c r="DQ1582">
        <v>1</v>
      </c>
      <c r="DU1582">
        <v>1013</v>
      </c>
      <c r="DV1582" t="s">
        <v>348</v>
      </c>
      <c r="DW1582" t="s">
        <v>348</v>
      </c>
      <c r="DX1582">
        <v>1</v>
      </c>
      <c r="DZ1582" t="s">
        <v>3</v>
      </c>
      <c r="EA1582" t="s">
        <v>3</v>
      </c>
      <c r="EB1582" t="s">
        <v>3</v>
      </c>
      <c r="EC1582" t="s">
        <v>3</v>
      </c>
      <c r="EE1582">
        <v>30173025</v>
      </c>
      <c r="EF1582">
        <v>22</v>
      </c>
      <c r="EG1582" t="s">
        <v>363</v>
      </c>
      <c r="EH1582">
        <v>16</v>
      </c>
      <c r="EI1582" t="s">
        <v>364</v>
      </c>
      <c r="EJ1582">
        <v>1</v>
      </c>
      <c r="EK1582">
        <v>16001</v>
      </c>
      <c r="EL1582" t="s">
        <v>365</v>
      </c>
      <c r="EM1582" t="s">
        <v>366</v>
      </c>
      <c r="EO1582" t="s">
        <v>34</v>
      </c>
      <c r="EQ1582">
        <v>0</v>
      </c>
      <c r="ER1582">
        <v>8869.92</v>
      </c>
      <c r="ES1582">
        <v>7914.45</v>
      </c>
      <c r="ET1582">
        <v>204.22</v>
      </c>
      <c r="EU1582">
        <v>4.82</v>
      </c>
      <c r="EV1582">
        <v>751.25</v>
      </c>
      <c r="EW1582">
        <v>79.75</v>
      </c>
      <c r="EX1582">
        <v>0.37</v>
      </c>
      <c r="EY1582">
        <v>0</v>
      </c>
      <c r="FQ1582">
        <v>0</v>
      </c>
      <c r="FR1582">
        <f t="shared" si="1249"/>
        <v>0</v>
      </c>
      <c r="FS1582">
        <v>0</v>
      </c>
      <c r="FX1582">
        <v>108.9</v>
      </c>
      <c r="FY1582">
        <v>61.2</v>
      </c>
      <c r="GA1582" t="s">
        <v>3</v>
      </c>
      <c r="GD1582">
        <v>1</v>
      </c>
      <c r="GF1582">
        <v>-1719904829</v>
      </c>
      <c r="GG1582">
        <v>2</v>
      </c>
      <c r="GH1582">
        <v>1</v>
      </c>
      <c r="GI1582">
        <v>4</v>
      </c>
      <c r="GJ1582">
        <v>0</v>
      </c>
      <c r="GK1582">
        <v>0</v>
      </c>
      <c r="GL1582">
        <f t="shared" si="1250"/>
        <v>0</v>
      </c>
      <c r="GM1582">
        <f t="shared" si="1251"/>
        <v>735.95</v>
      </c>
      <c r="GN1582">
        <f t="shared" si="1252"/>
        <v>735.95</v>
      </c>
      <c r="GO1582">
        <f t="shared" si="1253"/>
        <v>0</v>
      </c>
      <c r="GP1582">
        <f t="shared" si="1254"/>
        <v>0</v>
      </c>
      <c r="GR1582">
        <v>0</v>
      </c>
      <c r="GS1582">
        <v>0</v>
      </c>
      <c r="GT1582">
        <v>0</v>
      </c>
      <c r="GU1582" t="s">
        <v>3</v>
      </c>
      <c r="GV1582">
        <f t="shared" si="1255"/>
        <v>0</v>
      </c>
      <c r="GW1582">
        <v>1</v>
      </c>
      <c r="GX1582">
        <f t="shared" si="1256"/>
        <v>0</v>
      </c>
      <c r="HA1582">
        <v>0</v>
      </c>
      <c r="HB1582">
        <v>0</v>
      </c>
      <c r="HC1582">
        <f t="shared" si="1257"/>
        <v>0</v>
      </c>
      <c r="HE1582" t="s">
        <v>3</v>
      </c>
      <c r="HF1582" t="s">
        <v>3</v>
      </c>
      <c r="HI1582">
        <f t="shared" si="1258"/>
        <v>13</v>
      </c>
      <c r="HJ1582">
        <f t="shared" si="1259"/>
        <v>1820</v>
      </c>
      <c r="HK1582">
        <f t="shared" si="1260"/>
        <v>1996</v>
      </c>
      <c r="HL1582">
        <f t="shared" si="1261"/>
        <v>1122</v>
      </c>
      <c r="HM1582" t="s">
        <v>3</v>
      </c>
      <c r="HN1582" t="s">
        <v>368</v>
      </c>
      <c r="HO1582" t="s">
        <v>369</v>
      </c>
      <c r="HP1582" t="s">
        <v>364</v>
      </c>
      <c r="HQ1582" t="s">
        <v>364</v>
      </c>
      <c r="IK1582">
        <v>0</v>
      </c>
    </row>
    <row r="1583" spans="1:245" x14ac:dyDescent="0.2">
      <c r="A1583">
        <v>17</v>
      </c>
      <c r="B1583">
        <v>0</v>
      </c>
      <c r="C1583">
        <f>ROW(SmtRes!A1067)</f>
        <v>1067</v>
      </c>
      <c r="D1583">
        <f>ROW(EtalonRes!A1185)</f>
        <v>1185</v>
      </c>
      <c r="E1583" t="s">
        <v>175</v>
      </c>
      <c r="F1583" t="s">
        <v>997</v>
      </c>
      <c r="G1583" t="s">
        <v>998</v>
      </c>
      <c r="H1583" t="s">
        <v>999</v>
      </c>
      <c r="I1583">
        <v>1</v>
      </c>
      <c r="J1583">
        <v>0</v>
      </c>
      <c r="K1583">
        <v>1</v>
      </c>
      <c r="O1583">
        <f t="shared" si="1223"/>
        <v>107.6</v>
      </c>
      <c r="P1583">
        <f t="shared" si="1224"/>
        <v>86.95</v>
      </c>
      <c r="Q1583">
        <f t="shared" si="1225"/>
        <v>5.84</v>
      </c>
      <c r="R1583">
        <f t="shared" si="1226"/>
        <v>0</v>
      </c>
      <c r="S1583">
        <f t="shared" si="1227"/>
        <v>14.81</v>
      </c>
      <c r="T1583">
        <f t="shared" si="1228"/>
        <v>0</v>
      </c>
      <c r="U1583">
        <f t="shared" si="1229"/>
        <v>1.6904999999999999</v>
      </c>
      <c r="V1583">
        <f t="shared" si="1230"/>
        <v>0</v>
      </c>
      <c r="W1583">
        <f t="shared" si="1231"/>
        <v>0</v>
      </c>
      <c r="X1583">
        <f t="shared" si="1232"/>
        <v>16.13</v>
      </c>
      <c r="Y1583">
        <f t="shared" si="1233"/>
        <v>9.06</v>
      </c>
      <c r="AA1583">
        <v>30589570</v>
      </c>
      <c r="AB1583">
        <f t="shared" si="1234"/>
        <v>107.59950000000001</v>
      </c>
      <c r="AC1583">
        <f t="shared" si="1235"/>
        <v>86.95</v>
      </c>
      <c r="AD1583">
        <f>ROUND(((((ET1583*ROUND(1.25,7)))-((EU1583*ROUND(1.25,7))))+AE1583),6)</f>
        <v>5.8375000000000004</v>
      </c>
      <c r="AE1583">
        <f>ROUND(((EU1583*ROUND(1.25,7))),6)</f>
        <v>0</v>
      </c>
      <c r="AF1583">
        <f>ROUND(((EV1583*ROUND(1.15,7))),6)</f>
        <v>14.811999999999999</v>
      </c>
      <c r="AG1583">
        <f t="shared" si="1236"/>
        <v>0</v>
      </c>
      <c r="AH1583">
        <f>((EW1583*ROUND(1.15,7)))</f>
        <v>1.6904999999999999</v>
      </c>
      <c r="AI1583">
        <f>((EX1583*ROUND(1.25,7)))</f>
        <v>0</v>
      </c>
      <c r="AJ1583">
        <f t="shared" si="1237"/>
        <v>0</v>
      </c>
      <c r="AK1583">
        <v>104.5</v>
      </c>
      <c r="AL1583">
        <v>86.95</v>
      </c>
      <c r="AM1583">
        <v>4.67</v>
      </c>
      <c r="AN1583">
        <v>0</v>
      </c>
      <c r="AO1583">
        <v>12.88</v>
      </c>
      <c r="AP1583">
        <v>0</v>
      </c>
      <c r="AQ1583">
        <v>1.47</v>
      </c>
      <c r="AR1583">
        <v>0</v>
      </c>
      <c r="AS1583">
        <v>0</v>
      </c>
      <c r="AT1583">
        <v>108.9</v>
      </c>
      <c r="AU1583">
        <v>61.2</v>
      </c>
      <c r="AV1583">
        <v>1</v>
      </c>
      <c r="AW1583">
        <v>1</v>
      </c>
      <c r="AZ1583">
        <v>1</v>
      </c>
      <c r="BA1583">
        <v>30.09</v>
      </c>
      <c r="BB1583">
        <v>1</v>
      </c>
      <c r="BC1583">
        <v>1</v>
      </c>
      <c r="BD1583" t="s">
        <v>3</v>
      </c>
      <c r="BE1583" t="s">
        <v>3</v>
      </c>
      <c r="BF1583" t="s">
        <v>3</v>
      </c>
      <c r="BG1583" t="s">
        <v>3</v>
      </c>
      <c r="BH1583">
        <v>0</v>
      </c>
      <c r="BI1583">
        <v>1</v>
      </c>
      <c r="BJ1583" t="s">
        <v>1000</v>
      </c>
      <c r="BM1583">
        <v>16001</v>
      </c>
      <c r="BN1583">
        <v>0</v>
      </c>
      <c r="BO1583" t="s">
        <v>26</v>
      </c>
      <c r="BP1583">
        <v>1</v>
      </c>
      <c r="BQ1583">
        <v>22</v>
      </c>
      <c r="BR1583">
        <v>0</v>
      </c>
      <c r="BS1583">
        <v>30.09</v>
      </c>
      <c r="BT1583">
        <v>1</v>
      </c>
      <c r="BU1583">
        <v>1</v>
      </c>
      <c r="BV1583">
        <v>1</v>
      </c>
      <c r="BW1583">
        <v>1</v>
      </c>
      <c r="BX1583">
        <v>1</v>
      </c>
      <c r="BY1583" t="s">
        <v>3</v>
      </c>
      <c r="BZ1583">
        <v>121</v>
      </c>
      <c r="CA1583">
        <v>72</v>
      </c>
      <c r="CB1583" t="s">
        <v>3</v>
      </c>
      <c r="CE1583">
        <v>0</v>
      </c>
      <c r="CF1583">
        <v>0</v>
      </c>
      <c r="CG1583">
        <v>0</v>
      </c>
      <c r="CM1583">
        <v>0</v>
      </c>
      <c r="CN1583" t="s">
        <v>1973</v>
      </c>
      <c r="CO1583">
        <v>0</v>
      </c>
      <c r="CP1583">
        <f t="shared" si="1238"/>
        <v>107.60000000000001</v>
      </c>
      <c r="CQ1583">
        <f t="shared" si="1239"/>
        <v>86.95</v>
      </c>
      <c r="CR1583">
        <f t="shared" si="1240"/>
        <v>5.8375000000000004</v>
      </c>
      <c r="CS1583">
        <f t="shared" si="1241"/>
        <v>0</v>
      </c>
      <c r="CT1583">
        <f t="shared" si="1242"/>
        <v>14.811999999999999</v>
      </c>
      <c r="CU1583">
        <f t="shared" si="1243"/>
        <v>0</v>
      </c>
      <c r="CV1583">
        <f t="shared" si="1244"/>
        <v>1.6904999999999999</v>
      </c>
      <c r="CW1583">
        <f t="shared" si="1245"/>
        <v>0</v>
      </c>
      <c r="CX1583">
        <f t="shared" si="1246"/>
        <v>0</v>
      </c>
      <c r="CY1583">
        <f t="shared" si="1247"/>
        <v>16.12809</v>
      </c>
      <c r="CZ1583">
        <f t="shared" si="1248"/>
        <v>9.06372</v>
      </c>
      <c r="DC1583" t="s">
        <v>3</v>
      </c>
      <c r="DD1583" t="s">
        <v>3</v>
      </c>
      <c r="DE1583" t="s">
        <v>27</v>
      </c>
      <c r="DF1583" t="s">
        <v>27</v>
      </c>
      <c r="DG1583" t="s">
        <v>28</v>
      </c>
      <c r="DH1583" t="s">
        <v>3</v>
      </c>
      <c r="DI1583" t="s">
        <v>28</v>
      </c>
      <c r="DJ1583" t="s">
        <v>27</v>
      </c>
      <c r="DK1583" t="s">
        <v>3</v>
      </c>
      <c r="DL1583" t="s">
        <v>29</v>
      </c>
      <c r="DM1583" t="s">
        <v>30</v>
      </c>
      <c r="DN1583">
        <v>0</v>
      </c>
      <c r="DO1583">
        <v>0</v>
      </c>
      <c r="DP1583">
        <v>1</v>
      </c>
      <c r="DQ1583">
        <v>1</v>
      </c>
      <c r="DU1583">
        <v>1013</v>
      </c>
      <c r="DV1583" t="s">
        <v>999</v>
      </c>
      <c r="DW1583" t="s">
        <v>999</v>
      </c>
      <c r="DX1583">
        <v>1</v>
      </c>
      <c r="DZ1583" t="s">
        <v>3</v>
      </c>
      <c r="EA1583" t="s">
        <v>3</v>
      </c>
      <c r="EB1583" t="s">
        <v>3</v>
      </c>
      <c r="EC1583" t="s">
        <v>3</v>
      </c>
      <c r="EE1583">
        <v>30173025</v>
      </c>
      <c r="EF1583">
        <v>22</v>
      </c>
      <c r="EG1583" t="s">
        <v>363</v>
      </c>
      <c r="EH1583">
        <v>16</v>
      </c>
      <c r="EI1583" t="s">
        <v>364</v>
      </c>
      <c r="EJ1583">
        <v>1</v>
      </c>
      <c r="EK1583">
        <v>16001</v>
      </c>
      <c r="EL1583" t="s">
        <v>365</v>
      </c>
      <c r="EM1583" t="s">
        <v>366</v>
      </c>
      <c r="EO1583" t="s">
        <v>34</v>
      </c>
      <c r="EQ1583">
        <v>0</v>
      </c>
      <c r="ER1583">
        <v>104.5</v>
      </c>
      <c r="ES1583">
        <v>86.95</v>
      </c>
      <c r="ET1583">
        <v>4.67</v>
      </c>
      <c r="EU1583">
        <v>0</v>
      </c>
      <c r="EV1583">
        <v>12.88</v>
      </c>
      <c r="EW1583">
        <v>1.47</v>
      </c>
      <c r="EX1583">
        <v>0</v>
      </c>
      <c r="EY1583">
        <v>0</v>
      </c>
      <c r="FQ1583">
        <v>0</v>
      </c>
      <c r="FR1583">
        <f t="shared" si="1249"/>
        <v>0</v>
      </c>
      <c r="FS1583">
        <v>0</v>
      </c>
      <c r="FX1583">
        <v>108.9</v>
      </c>
      <c r="FY1583">
        <v>61.2</v>
      </c>
      <c r="GA1583" t="s">
        <v>3</v>
      </c>
      <c r="GD1583">
        <v>1</v>
      </c>
      <c r="GF1583">
        <v>2003018299</v>
      </c>
      <c r="GG1583">
        <v>2</v>
      </c>
      <c r="GH1583">
        <v>1</v>
      </c>
      <c r="GI1583">
        <v>4</v>
      </c>
      <c r="GJ1583">
        <v>0</v>
      </c>
      <c r="GK1583">
        <v>0</v>
      </c>
      <c r="GL1583">
        <f t="shared" si="1250"/>
        <v>0</v>
      </c>
      <c r="GM1583">
        <f t="shared" si="1251"/>
        <v>132.79</v>
      </c>
      <c r="GN1583">
        <f t="shared" si="1252"/>
        <v>132.79</v>
      </c>
      <c r="GO1583">
        <f t="shared" si="1253"/>
        <v>0</v>
      </c>
      <c r="GP1583">
        <f t="shared" si="1254"/>
        <v>0</v>
      </c>
      <c r="GR1583">
        <v>0</v>
      </c>
      <c r="GS1583">
        <v>0</v>
      </c>
      <c r="GT1583">
        <v>0</v>
      </c>
      <c r="GU1583" t="s">
        <v>3</v>
      </c>
      <c r="GV1583">
        <f t="shared" si="1255"/>
        <v>0</v>
      </c>
      <c r="GW1583">
        <v>1</v>
      </c>
      <c r="GX1583">
        <f t="shared" si="1256"/>
        <v>0</v>
      </c>
      <c r="HA1583">
        <v>0</v>
      </c>
      <c r="HB1583">
        <v>0</v>
      </c>
      <c r="HC1583">
        <f t="shared" si="1257"/>
        <v>0</v>
      </c>
      <c r="HE1583" t="s">
        <v>3</v>
      </c>
      <c r="HF1583" t="s">
        <v>3</v>
      </c>
      <c r="HI1583">
        <f t="shared" si="1258"/>
        <v>0</v>
      </c>
      <c r="HJ1583">
        <f t="shared" si="1259"/>
        <v>446</v>
      </c>
      <c r="HK1583">
        <f t="shared" si="1260"/>
        <v>486</v>
      </c>
      <c r="HL1583">
        <f t="shared" si="1261"/>
        <v>273</v>
      </c>
      <c r="HM1583" t="s">
        <v>3</v>
      </c>
      <c r="HN1583" t="s">
        <v>368</v>
      </c>
      <c r="HO1583" t="s">
        <v>369</v>
      </c>
      <c r="HP1583" t="s">
        <v>364</v>
      </c>
      <c r="HQ1583" t="s">
        <v>364</v>
      </c>
      <c r="IK1583">
        <v>0</v>
      </c>
    </row>
    <row r="1584" spans="1:245" x14ac:dyDescent="0.2">
      <c r="A1584">
        <v>17</v>
      </c>
      <c r="B1584">
        <v>0</v>
      </c>
      <c r="E1584" t="s">
        <v>176</v>
      </c>
      <c r="F1584" t="s">
        <v>1001</v>
      </c>
      <c r="G1584" t="s">
        <v>1002</v>
      </c>
      <c r="H1584" t="s">
        <v>506</v>
      </c>
      <c r="I1584">
        <f>ROUND(I1583*-2,7)</f>
        <v>-2</v>
      </c>
      <c r="J1584">
        <v>0</v>
      </c>
      <c r="K1584">
        <f>ROUND(I1583*-2,7)</f>
        <v>-2</v>
      </c>
      <c r="O1584">
        <f t="shared" si="1223"/>
        <v>-60.82</v>
      </c>
      <c r="P1584">
        <f t="shared" si="1224"/>
        <v>-60.82</v>
      </c>
      <c r="Q1584">
        <f t="shared" si="1225"/>
        <v>0</v>
      </c>
      <c r="R1584">
        <f t="shared" si="1226"/>
        <v>0</v>
      </c>
      <c r="S1584">
        <f t="shared" si="1227"/>
        <v>0</v>
      </c>
      <c r="T1584">
        <f t="shared" si="1228"/>
        <v>0</v>
      </c>
      <c r="U1584">
        <f t="shared" si="1229"/>
        <v>0</v>
      </c>
      <c r="V1584">
        <f t="shared" si="1230"/>
        <v>0</v>
      </c>
      <c r="W1584">
        <f t="shared" si="1231"/>
        <v>0</v>
      </c>
      <c r="X1584">
        <f t="shared" si="1232"/>
        <v>0</v>
      </c>
      <c r="Y1584">
        <f t="shared" si="1233"/>
        <v>0</v>
      </c>
      <c r="AA1584">
        <v>30589570</v>
      </c>
      <c r="AB1584">
        <f t="shared" si="1234"/>
        <v>30.41</v>
      </c>
      <c r="AC1584">
        <f t="shared" si="1235"/>
        <v>30.41</v>
      </c>
      <c r="AD1584">
        <f>ROUND((((ET1584)-(EU1584))+AE1584),6)</f>
        <v>0</v>
      </c>
      <c r="AE1584">
        <f t="shared" ref="AE1584:AF1586" si="1264">ROUND((EU1584),6)</f>
        <v>0</v>
      </c>
      <c r="AF1584">
        <f t="shared" si="1264"/>
        <v>0</v>
      </c>
      <c r="AG1584">
        <f t="shared" si="1236"/>
        <v>0</v>
      </c>
      <c r="AH1584">
        <f t="shared" ref="AH1584:AI1586" si="1265">(EW1584)</f>
        <v>0</v>
      </c>
      <c r="AI1584">
        <f t="shared" si="1265"/>
        <v>0</v>
      </c>
      <c r="AJ1584">
        <f t="shared" si="1237"/>
        <v>0</v>
      </c>
      <c r="AK1584">
        <v>30.41</v>
      </c>
      <c r="AL1584">
        <v>30.41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1</v>
      </c>
      <c r="AW1584">
        <v>1</v>
      </c>
      <c r="AZ1584">
        <v>1</v>
      </c>
      <c r="BA1584">
        <v>1</v>
      </c>
      <c r="BB1584">
        <v>1</v>
      </c>
      <c r="BC1584">
        <v>1</v>
      </c>
      <c r="BD1584" t="s">
        <v>3</v>
      </c>
      <c r="BE1584" t="s">
        <v>3</v>
      </c>
      <c r="BF1584" t="s">
        <v>3</v>
      </c>
      <c r="BG1584" t="s">
        <v>3</v>
      </c>
      <c r="BH1584">
        <v>3</v>
      </c>
      <c r="BI1584">
        <v>2</v>
      </c>
      <c r="BJ1584" t="s">
        <v>1003</v>
      </c>
      <c r="BM1584">
        <v>500002</v>
      </c>
      <c r="BN1584">
        <v>0</v>
      </c>
      <c r="BO1584" t="s">
        <v>67</v>
      </c>
      <c r="BP1584">
        <v>1</v>
      </c>
      <c r="BQ1584">
        <v>12</v>
      </c>
      <c r="BR1584">
        <v>1</v>
      </c>
      <c r="BS1584">
        <v>1</v>
      </c>
      <c r="BT1584">
        <v>1</v>
      </c>
      <c r="BU1584">
        <v>1</v>
      </c>
      <c r="BV1584">
        <v>1</v>
      </c>
      <c r="BW1584">
        <v>1</v>
      </c>
      <c r="BX1584">
        <v>1</v>
      </c>
      <c r="BY1584" t="s">
        <v>3</v>
      </c>
      <c r="BZ1584">
        <v>0</v>
      </c>
      <c r="CA1584">
        <v>0</v>
      </c>
      <c r="CB1584" t="s">
        <v>3</v>
      </c>
      <c r="CE1584">
        <v>0</v>
      </c>
      <c r="CF1584">
        <v>0</v>
      </c>
      <c r="CG1584">
        <v>0</v>
      </c>
      <c r="CM1584">
        <v>0</v>
      </c>
      <c r="CN1584" t="s">
        <v>3</v>
      </c>
      <c r="CO1584">
        <v>0</v>
      </c>
      <c r="CP1584">
        <f t="shared" si="1238"/>
        <v>-60.82</v>
      </c>
      <c r="CQ1584">
        <f t="shared" si="1239"/>
        <v>30.41</v>
      </c>
      <c r="CR1584">
        <f t="shared" si="1240"/>
        <v>0</v>
      </c>
      <c r="CS1584">
        <f t="shared" si="1241"/>
        <v>0</v>
      </c>
      <c r="CT1584">
        <f t="shared" si="1242"/>
        <v>0</v>
      </c>
      <c r="CU1584">
        <f t="shared" si="1243"/>
        <v>0</v>
      </c>
      <c r="CV1584">
        <f t="shared" si="1244"/>
        <v>0</v>
      </c>
      <c r="CW1584">
        <f t="shared" si="1245"/>
        <v>0</v>
      </c>
      <c r="CX1584">
        <f t="shared" si="1246"/>
        <v>0</v>
      </c>
      <c r="CY1584">
        <f t="shared" si="1247"/>
        <v>0</v>
      </c>
      <c r="CZ1584">
        <f t="shared" si="1248"/>
        <v>0</v>
      </c>
      <c r="DC1584" t="s">
        <v>3</v>
      </c>
      <c r="DD1584" t="s">
        <v>3</v>
      </c>
      <c r="DE1584" t="s">
        <v>3</v>
      </c>
      <c r="DF1584" t="s">
        <v>3</v>
      </c>
      <c r="DG1584" t="s">
        <v>3</v>
      </c>
      <c r="DH1584" t="s">
        <v>3</v>
      </c>
      <c r="DI1584" t="s">
        <v>3</v>
      </c>
      <c r="DJ1584" t="s">
        <v>3</v>
      </c>
      <c r="DK1584" t="s">
        <v>3</v>
      </c>
      <c r="DL1584" t="s">
        <v>3</v>
      </c>
      <c r="DM1584" t="s">
        <v>3</v>
      </c>
      <c r="DN1584">
        <v>0</v>
      </c>
      <c r="DO1584">
        <v>0</v>
      </c>
      <c r="DP1584">
        <v>1</v>
      </c>
      <c r="DQ1584">
        <v>1</v>
      </c>
      <c r="DU1584">
        <v>1010</v>
      </c>
      <c r="DV1584" t="s">
        <v>506</v>
      </c>
      <c r="DW1584" t="s">
        <v>506</v>
      </c>
      <c r="DX1584">
        <v>1</v>
      </c>
      <c r="DZ1584" t="s">
        <v>3</v>
      </c>
      <c r="EA1584" t="s">
        <v>3</v>
      </c>
      <c r="EB1584" t="s">
        <v>3</v>
      </c>
      <c r="EC1584" t="s">
        <v>3</v>
      </c>
      <c r="EE1584">
        <v>30172931</v>
      </c>
      <c r="EF1584">
        <v>12</v>
      </c>
      <c r="EG1584" t="s">
        <v>374</v>
      </c>
      <c r="EH1584">
        <v>0</v>
      </c>
      <c r="EI1584" t="s">
        <v>3</v>
      </c>
      <c r="EJ1584">
        <v>2</v>
      </c>
      <c r="EK1584">
        <v>500002</v>
      </c>
      <c r="EL1584" t="s">
        <v>375</v>
      </c>
      <c r="EM1584" t="s">
        <v>376</v>
      </c>
      <c r="EO1584" t="s">
        <v>3</v>
      </c>
      <c r="EQ1584">
        <v>32768</v>
      </c>
      <c r="ER1584">
        <v>30.41</v>
      </c>
      <c r="ES1584">
        <v>30.41</v>
      </c>
      <c r="ET1584">
        <v>0</v>
      </c>
      <c r="EU1584">
        <v>0</v>
      </c>
      <c r="EV1584">
        <v>0</v>
      </c>
      <c r="EW1584">
        <v>0</v>
      </c>
      <c r="EX1584">
        <v>0</v>
      </c>
      <c r="EY1584">
        <v>0</v>
      </c>
      <c r="FQ1584">
        <v>0</v>
      </c>
      <c r="FR1584">
        <f t="shared" si="1249"/>
        <v>0</v>
      </c>
      <c r="FS1584">
        <v>0</v>
      </c>
      <c r="FX1584">
        <v>0</v>
      </c>
      <c r="FY1584">
        <v>0</v>
      </c>
      <c r="GA1584" t="s">
        <v>3</v>
      </c>
      <c r="GD1584">
        <v>1</v>
      </c>
      <c r="GF1584">
        <v>181382058</v>
      </c>
      <c r="GG1584">
        <v>2</v>
      </c>
      <c r="GH1584">
        <v>1</v>
      </c>
      <c r="GI1584">
        <v>4</v>
      </c>
      <c r="GJ1584">
        <v>0</v>
      </c>
      <c r="GK1584">
        <v>0</v>
      </c>
      <c r="GL1584">
        <f t="shared" si="1250"/>
        <v>0</v>
      </c>
      <c r="GM1584">
        <f t="shared" si="1251"/>
        <v>-60.82</v>
      </c>
      <c r="GN1584">
        <f t="shared" si="1252"/>
        <v>0</v>
      </c>
      <c r="GO1584">
        <f t="shared" si="1253"/>
        <v>-60.82</v>
      </c>
      <c r="GP1584">
        <f t="shared" si="1254"/>
        <v>0</v>
      </c>
      <c r="GR1584">
        <v>0</v>
      </c>
      <c r="GS1584">
        <v>0</v>
      </c>
      <c r="GT1584">
        <v>0</v>
      </c>
      <c r="GU1584" t="s">
        <v>3</v>
      </c>
      <c r="GV1584">
        <f t="shared" si="1255"/>
        <v>0</v>
      </c>
      <c r="GW1584">
        <v>1</v>
      </c>
      <c r="GX1584">
        <f t="shared" si="1256"/>
        <v>0</v>
      </c>
      <c r="HA1584">
        <v>0</v>
      </c>
      <c r="HB1584">
        <v>0</v>
      </c>
      <c r="HC1584">
        <f t="shared" si="1257"/>
        <v>0</v>
      </c>
      <c r="HE1584" t="s">
        <v>3</v>
      </c>
      <c r="HF1584" t="s">
        <v>3</v>
      </c>
      <c r="HI1584">
        <f t="shared" si="1258"/>
        <v>0</v>
      </c>
      <c r="HJ1584">
        <f t="shared" si="1259"/>
        <v>0</v>
      </c>
      <c r="HK1584">
        <f t="shared" si="1260"/>
        <v>0</v>
      </c>
      <c r="HL1584">
        <f t="shared" si="1261"/>
        <v>0</v>
      </c>
      <c r="HM1584" t="s">
        <v>3</v>
      </c>
      <c r="HN1584" t="s">
        <v>3</v>
      </c>
      <c r="HO1584" t="s">
        <v>3</v>
      </c>
      <c r="HP1584" t="s">
        <v>3</v>
      </c>
      <c r="HQ1584" t="s">
        <v>3</v>
      </c>
      <c r="IK1584">
        <v>0</v>
      </c>
    </row>
    <row r="1585" spans="1:245" x14ac:dyDescent="0.2">
      <c r="A1585">
        <v>17</v>
      </c>
      <c r="B1585">
        <v>0</v>
      </c>
      <c r="E1585" t="s">
        <v>177</v>
      </c>
      <c r="F1585" t="s">
        <v>1001</v>
      </c>
      <c r="G1585" t="s">
        <v>1002</v>
      </c>
      <c r="H1585" t="s">
        <v>506</v>
      </c>
      <c r="I1585">
        <v>1</v>
      </c>
      <c r="J1585">
        <v>0</v>
      </c>
      <c r="K1585">
        <v>1</v>
      </c>
      <c r="O1585">
        <f t="shared" si="1223"/>
        <v>30.41</v>
      </c>
      <c r="P1585">
        <f t="shared" si="1224"/>
        <v>30.41</v>
      </c>
      <c r="Q1585">
        <f t="shared" si="1225"/>
        <v>0</v>
      </c>
      <c r="R1585">
        <f t="shared" si="1226"/>
        <v>0</v>
      </c>
      <c r="S1585">
        <f t="shared" si="1227"/>
        <v>0</v>
      </c>
      <c r="T1585">
        <f t="shared" si="1228"/>
        <v>0</v>
      </c>
      <c r="U1585">
        <f t="shared" si="1229"/>
        <v>0</v>
      </c>
      <c r="V1585">
        <f t="shared" si="1230"/>
        <v>0</v>
      </c>
      <c r="W1585">
        <f t="shared" si="1231"/>
        <v>0</v>
      </c>
      <c r="X1585">
        <f t="shared" si="1232"/>
        <v>0</v>
      </c>
      <c r="Y1585">
        <f t="shared" si="1233"/>
        <v>0</v>
      </c>
      <c r="AA1585">
        <v>30589570</v>
      </c>
      <c r="AB1585">
        <f t="shared" si="1234"/>
        <v>30.41</v>
      </c>
      <c r="AC1585">
        <f t="shared" si="1235"/>
        <v>30.41</v>
      </c>
      <c r="AD1585">
        <f>ROUND((((ET1585)-(EU1585))+AE1585),6)</f>
        <v>0</v>
      </c>
      <c r="AE1585">
        <f t="shared" si="1264"/>
        <v>0</v>
      </c>
      <c r="AF1585">
        <f t="shared" si="1264"/>
        <v>0</v>
      </c>
      <c r="AG1585">
        <f t="shared" si="1236"/>
        <v>0</v>
      </c>
      <c r="AH1585">
        <f t="shared" si="1265"/>
        <v>0</v>
      </c>
      <c r="AI1585">
        <f t="shared" si="1265"/>
        <v>0</v>
      </c>
      <c r="AJ1585">
        <f t="shared" si="1237"/>
        <v>0</v>
      </c>
      <c r="AK1585">
        <v>30.41</v>
      </c>
      <c r="AL1585">
        <v>30.41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1</v>
      </c>
      <c r="AW1585">
        <v>1</v>
      </c>
      <c r="AZ1585">
        <v>1</v>
      </c>
      <c r="BA1585">
        <v>1</v>
      </c>
      <c r="BB1585">
        <v>1</v>
      </c>
      <c r="BC1585">
        <v>1</v>
      </c>
      <c r="BD1585" t="s">
        <v>3</v>
      </c>
      <c r="BE1585" t="s">
        <v>3</v>
      </c>
      <c r="BF1585" t="s">
        <v>3</v>
      </c>
      <c r="BG1585" t="s">
        <v>3</v>
      </c>
      <c r="BH1585">
        <v>3</v>
      </c>
      <c r="BI1585">
        <v>2</v>
      </c>
      <c r="BJ1585" t="s">
        <v>1003</v>
      </c>
      <c r="BM1585">
        <v>500002</v>
      </c>
      <c r="BN1585">
        <v>0</v>
      </c>
      <c r="BO1585" t="s">
        <v>67</v>
      </c>
      <c r="BP1585">
        <v>1</v>
      </c>
      <c r="BQ1585">
        <v>12</v>
      </c>
      <c r="BR1585">
        <v>0</v>
      </c>
      <c r="BS1585">
        <v>1</v>
      </c>
      <c r="BT1585">
        <v>1</v>
      </c>
      <c r="BU1585">
        <v>1</v>
      </c>
      <c r="BV1585">
        <v>1</v>
      </c>
      <c r="BW1585">
        <v>1</v>
      </c>
      <c r="BX1585">
        <v>1</v>
      </c>
      <c r="BY1585" t="s">
        <v>3</v>
      </c>
      <c r="BZ1585">
        <v>0</v>
      </c>
      <c r="CA1585">
        <v>0</v>
      </c>
      <c r="CB1585" t="s">
        <v>3</v>
      </c>
      <c r="CE1585">
        <v>0</v>
      </c>
      <c r="CF1585">
        <v>0</v>
      </c>
      <c r="CG1585">
        <v>0</v>
      </c>
      <c r="CM1585">
        <v>0</v>
      </c>
      <c r="CN1585" t="s">
        <v>3</v>
      </c>
      <c r="CO1585">
        <v>0</v>
      </c>
      <c r="CP1585">
        <f t="shared" si="1238"/>
        <v>30.41</v>
      </c>
      <c r="CQ1585">
        <f t="shared" si="1239"/>
        <v>30.41</v>
      </c>
      <c r="CR1585">
        <f t="shared" si="1240"/>
        <v>0</v>
      </c>
      <c r="CS1585">
        <f t="shared" si="1241"/>
        <v>0</v>
      </c>
      <c r="CT1585">
        <f t="shared" si="1242"/>
        <v>0</v>
      </c>
      <c r="CU1585">
        <f t="shared" si="1243"/>
        <v>0</v>
      </c>
      <c r="CV1585">
        <f t="shared" si="1244"/>
        <v>0</v>
      </c>
      <c r="CW1585">
        <f t="shared" si="1245"/>
        <v>0</v>
      </c>
      <c r="CX1585">
        <f t="shared" si="1246"/>
        <v>0</v>
      </c>
      <c r="CY1585">
        <f t="shared" si="1247"/>
        <v>0</v>
      </c>
      <c r="CZ1585">
        <f t="shared" si="1248"/>
        <v>0</v>
      </c>
      <c r="DC1585" t="s">
        <v>3</v>
      </c>
      <c r="DD1585" t="s">
        <v>3</v>
      </c>
      <c r="DE1585" t="s">
        <v>3</v>
      </c>
      <c r="DF1585" t="s">
        <v>3</v>
      </c>
      <c r="DG1585" t="s">
        <v>3</v>
      </c>
      <c r="DH1585" t="s">
        <v>3</v>
      </c>
      <c r="DI1585" t="s">
        <v>3</v>
      </c>
      <c r="DJ1585" t="s">
        <v>3</v>
      </c>
      <c r="DK1585" t="s">
        <v>3</v>
      </c>
      <c r="DL1585" t="s">
        <v>3</v>
      </c>
      <c r="DM1585" t="s">
        <v>3</v>
      </c>
      <c r="DN1585">
        <v>0</v>
      </c>
      <c r="DO1585">
        <v>0</v>
      </c>
      <c r="DP1585">
        <v>1</v>
      </c>
      <c r="DQ1585">
        <v>1</v>
      </c>
      <c r="DU1585">
        <v>1010</v>
      </c>
      <c r="DV1585" t="s">
        <v>506</v>
      </c>
      <c r="DW1585" t="s">
        <v>506</v>
      </c>
      <c r="DX1585">
        <v>1</v>
      </c>
      <c r="DZ1585" t="s">
        <v>3</v>
      </c>
      <c r="EA1585" t="s">
        <v>3</v>
      </c>
      <c r="EB1585" t="s">
        <v>3</v>
      </c>
      <c r="EC1585" t="s">
        <v>3</v>
      </c>
      <c r="EE1585">
        <v>30172931</v>
      </c>
      <c r="EF1585">
        <v>12</v>
      </c>
      <c r="EG1585" t="s">
        <v>374</v>
      </c>
      <c r="EH1585">
        <v>0</v>
      </c>
      <c r="EI1585" t="s">
        <v>3</v>
      </c>
      <c r="EJ1585">
        <v>2</v>
      </c>
      <c r="EK1585">
        <v>500002</v>
      </c>
      <c r="EL1585" t="s">
        <v>375</v>
      </c>
      <c r="EM1585" t="s">
        <v>376</v>
      </c>
      <c r="EO1585" t="s">
        <v>3</v>
      </c>
      <c r="EQ1585">
        <v>0</v>
      </c>
      <c r="ER1585">
        <v>30.41</v>
      </c>
      <c r="ES1585">
        <v>30.41</v>
      </c>
      <c r="ET1585">
        <v>0</v>
      </c>
      <c r="EU1585">
        <v>0</v>
      </c>
      <c r="EV1585">
        <v>0</v>
      </c>
      <c r="EW1585">
        <v>0</v>
      </c>
      <c r="EX1585">
        <v>0</v>
      </c>
      <c r="EY1585">
        <v>0</v>
      </c>
      <c r="FQ1585">
        <v>0</v>
      </c>
      <c r="FR1585">
        <f t="shared" si="1249"/>
        <v>0</v>
      </c>
      <c r="FS1585">
        <v>0</v>
      </c>
      <c r="FX1585">
        <v>0</v>
      </c>
      <c r="FY1585">
        <v>0</v>
      </c>
      <c r="GA1585" t="s">
        <v>3</v>
      </c>
      <c r="GD1585">
        <v>1</v>
      </c>
      <c r="GF1585">
        <v>181382058</v>
      </c>
      <c r="GG1585">
        <v>2</v>
      </c>
      <c r="GH1585">
        <v>1</v>
      </c>
      <c r="GI1585">
        <v>4</v>
      </c>
      <c r="GJ1585">
        <v>0</v>
      </c>
      <c r="GK1585">
        <v>0</v>
      </c>
      <c r="GL1585">
        <f t="shared" si="1250"/>
        <v>0</v>
      </c>
      <c r="GM1585">
        <f t="shared" si="1251"/>
        <v>30.41</v>
      </c>
      <c r="GN1585">
        <f t="shared" si="1252"/>
        <v>0</v>
      </c>
      <c r="GO1585">
        <f t="shared" si="1253"/>
        <v>30.41</v>
      </c>
      <c r="GP1585">
        <f t="shared" si="1254"/>
        <v>0</v>
      </c>
      <c r="GR1585">
        <v>0</v>
      </c>
      <c r="GS1585">
        <v>0</v>
      </c>
      <c r="GT1585">
        <v>0</v>
      </c>
      <c r="GU1585" t="s">
        <v>3</v>
      </c>
      <c r="GV1585">
        <f t="shared" si="1255"/>
        <v>0</v>
      </c>
      <c r="GW1585">
        <v>1</v>
      </c>
      <c r="GX1585">
        <f t="shared" si="1256"/>
        <v>0</v>
      </c>
      <c r="HA1585">
        <v>0</v>
      </c>
      <c r="HB1585">
        <v>0</v>
      </c>
      <c r="HC1585">
        <f t="shared" si="1257"/>
        <v>0</v>
      </c>
      <c r="HE1585" t="s">
        <v>3</v>
      </c>
      <c r="HF1585" t="s">
        <v>3</v>
      </c>
      <c r="HI1585">
        <f t="shared" si="1258"/>
        <v>0</v>
      </c>
      <c r="HJ1585">
        <f t="shared" si="1259"/>
        <v>0</v>
      </c>
      <c r="HK1585">
        <f t="shared" si="1260"/>
        <v>0</v>
      </c>
      <c r="HL1585">
        <f t="shared" si="1261"/>
        <v>0</v>
      </c>
      <c r="HM1585" t="s">
        <v>3</v>
      </c>
      <c r="HN1585" t="s">
        <v>3</v>
      </c>
      <c r="HO1585" t="s">
        <v>3</v>
      </c>
      <c r="HP1585" t="s">
        <v>3</v>
      </c>
      <c r="HQ1585" t="s">
        <v>3</v>
      </c>
      <c r="IK1585">
        <v>0</v>
      </c>
    </row>
    <row r="1586" spans="1:245" x14ac:dyDescent="0.2">
      <c r="A1586">
        <v>17</v>
      </c>
      <c r="B1586">
        <v>0</v>
      </c>
      <c r="E1586" t="s">
        <v>178</v>
      </c>
      <c r="F1586" t="s">
        <v>1083</v>
      </c>
      <c r="G1586" t="s">
        <v>1084</v>
      </c>
      <c r="H1586" t="s">
        <v>506</v>
      </c>
      <c r="I1586">
        <v>1</v>
      </c>
      <c r="J1586">
        <v>0</v>
      </c>
      <c r="K1586">
        <v>1</v>
      </c>
      <c r="O1586">
        <f t="shared" si="1223"/>
        <v>613.38</v>
      </c>
      <c r="P1586">
        <f t="shared" si="1224"/>
        <v>613.38</v>
      </c>
      <c r="Q1586">
        <f t="shared" si="1225"/>
        <v>0</v>
      </c>
      <c r="R1586">
        <f t="shared" si="1226"/>
        <v>0</v>
      </c>
      <c r="S1586">
        <f t="shared" si="1227"/>
        <v>0</v>
      </c>
      <c r="T1586">
        <f t="shared" si="1228"/>
        <v>0</v>
      </c>
      <c r="U1586">
        <f t="shared" si="1229"/>
        <v>0</v>
      </c>
      <c r="V1586">
        <f t="shared" si="1230"/>
        <v>0</v>
      </c>
      <c r="W1586">
        <f t="shared" si="1231"/>
        <v>0</v>
      </c>
      <c r="X1586">
        <f t="shared" si="1232"/>
        <v>0</v>
      </c>
      <c r="Y1586">
        <f t="shared" si="1233"/>
        <v>0</v>
      </c>
      <c r="AA1586">
        <v>30589570</v>
      </c>
      <c r="AB1586">
        <f t="shared" si="1234"/>
        <v>613.38</v>
      </c>
      <c r="AC1586">
        <f t="shared" si="1235"/>
        <v>613.38</v>
      </c>
      <c r="AD1586">
        <f>ROUND((((ET1586)-(EU1586))+AE1586),6)</f>
        <v>0</v>
      </c>
      <c r="AE1586">
        <f t="shared" si="1264"/>
        <v>0</v>
      </c>
      <c r="AF1586">
        <f t="shared" si="1264"/>
        <v>0</v>
      </c>
      <c r="AG1586">
        <f t="shared" si="1236"/>
        <v>0</v>
      </c>
      <c r="AH1586">
        <f t="shared" si="1265"/>
        <v>0</v>
      </c>
      <c r="AI1586">
        <f t="shared" si="1265"/>
        <v>0</v>
      </c>
      <c r="AJ1586">
        <f t="shared" si="1237"/>
        <v>0</v>
      </c>
      <c r="AK1586">
        <v>613.38</v>
      </c>
      <c r="AL1586">
        <v>613.38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1</v>
      </c>
      <c r="AW1586">
        <v>1</v>
      </c>
      <c r="AZ1586">
        <v>1</v>
      </c>
      <c r="BA1586">
        <v>1</v>
      </c>
      <c r="BB1586">
        <v>1</v>
      </c>
      <c r="BC1586">
        <v>1</v>
      </c>
      <c r="BD1586" t="s">
        <v>3</v>
      </c>
      <c r="BE1586" t="s">
        <v>3</v>
      </c>
      <c r="BF1586" t="s">
        <v>3</v>
      </c>
      <c r="BG1586" t="s">
        <v>3</v>
      </c>
      <c r="BH1586">
        <v>3</v>
      </c>
      <c r="BI1586">
        <v>1</v>
      </c>
      <c r="BJ1586" t="s">
        <v>1085</v>
      </c>
      <c r="BM1586">
        <v>500001</v>
      </c>
      <c r="BN1586">
        <v>0</v>
      </c>
      <c r="BO1586" t="s">
        <v>67</v>
      </c>
      <c r="BP1586">
        <v>1</v>
      </c>
      <c r="BQ1586">
        <v>8</v>
      </c>
      <c r="BR1586">
        <v>0</v>
      </c>
      <c r="BS1586">
        <v>1</v>
      </c>
      <c r="BT1586">
        <v>1</v>
      </c>
      <c r="BU1586">
        <v>1</v>
      </c>
      <c r="BV1586">
        <v>1</v>
      </c>
      <c r="BW1586">
        <v>1</v>
      </c>
      <c r="BX1586">
        <v>1</v>
      </c>
      <c r="BY1586" t="s">
        <v>3</v>
      </c>
      <c r="BZ1586">
        <v>0</v>
      </c>
      <c r="CA1586">
        <v>0</v>
      </c>
      <c r="CB1586" t="s">
        <v>3</v>
      </c>
      <c r="CE1586">
        <v>0</v>
      </c>
      <c r="CF1586">
        <v>0</v>
      </c>
      <c r="CG1586">
        <v>0</v>
      </c>
      <c r="CM1586">
        <v>0</v>
      </c>
      <c r="CN1586" t="s">
        <v>3</v>
      </c>
      <c r="CO1586">
        <v>0</v>
      </c>
      <c r="CP1586">
        <f t="shared" si="1238"/>
        <v>613.38</v>
      </c>
      <c r="CQ1586">
        <f t="shared" si="1239"/>
        <v>613.38</v>
      </c>
      <c r="CR1586">
        <f t="shared" si="1240"/>
        <v>0</v>
      </c>
      <c r="CS1586">
        <f t="shared" si="1241"/>
        <v>0</v>
      </c>
      <c r="CT1586">
        <f t="shared" si="1242"/>
        <v>0</v>
      </c>
      <c r="CU1586">
        <f t="shared" si="1243"/>
        <v>0</v>
      </c>
      <c r="CV1586">
        <f t="shared" si="1244"/>
        <v>0</v>
      </c>
      <c r="CW1586">
        <f t="shared" si="1245"/>
        <v>0</v>
      </c>
      <c r="CX1586">
        <f t="shared" si="1246"/>
        <v>0</v>
      </c>
      <c r="CY1586">
        <f t="shared" si="1247"/>
        <v>0</v>
      </c>
      <c r="CZ1586">
        <f t="shared" si="1248"/>
        <v>0</v>
      </c>
      <c r="DC1586" t="s">
        <v>3</v>
      </c>
      <c r="DD1586" t="s">
        <v>3</v>
      </c>
      <c r="DE1586" t="s">
        <v>3</v>
      </c>
      <c r="DF1586" t="s">
        <v>3</v>
      </c>
      <c r="DG1586" t="s">
        <v>3</v>
      </c>
      <c r="DH1586" t="s">
        <v>3</v>
      </c>
      <c r="DI1586" t="s">
        <v>3</v>
      </c>
      <c r="DJ1586" t="s">
        <v>3</v>
      </c>
      <c r="DK1586" t="s">
        <v>3</v>
      </c>
      <c r="DL1586" t="s">
        <v>3</v>
      </c>
      <c r="DM1586" t="s">
        <v>3</v>
      </c>
      <c r="DN1586">
        <v>0</v>
      </c>
      <c r="DO1586">
        <v>0</v>
      </c>
      <c r="DP1586">
        <v>1</v>
      </c>
      <c r="DQ1586">
        <v>1</v>
      </c>
      <c r="DU1586">
        <v>1010</v>
      </c>
      <c r="DV1586" t="s">
        <v>506</v>
      </c>
      <c r="DW1586" t="s">
        <v>506</v>
      </c>
      <c r="DX1586">
        <v>1</v>
      </c>
      <c r="DZ1586" t="s">
        <v>3</v>
      </c>
      <c r="EA1586" t="s">
        <v>3</v>
      </c>
      <c r="EB1586" t="s">
        <v>3</v>
      </c>
      <c r="EC1586" t="s">
        <v>3</v>
      </c>
      <c r="EE1586">
        <v>30172930</v>
      </c>
      <c r="EF1586">
        <v>8</v>
      </c>
      <c r="EG1586" t="s">
        <v>68</v>
      </c>
      <c r="EH1586">
        <v>0</v>
      </c>
      <c r="EI1586" t="s">
        <v>3</v>
      </c>
      <c r="EJ1586">
        <v>1</v>
      </c>
      <c r="EK1586">
        <v>500001</v>
      </c>
      <c r="EL1586" t="s">
        <v>69</v>
      </c>
      <c r="EM1586" t="s">
        <v>70</v>
      </c>
      <c r="EO1586" t="s">
        <v>3</v>
      </c>
      <c r="EQ1586">
        <v>0</v>
      </c>
      <c r="ER1586">
        <v>613.38</v>
      </c>
      <c r="ES1586">
        <v>613.38</v>
      </c>
      <c r="ET1586">
        <v>0</v>
      </c>
      <c r="EU1586">
        <v>0</v>
      </c>
      <c r="EV1586">
        <v>0</v>
      </c>
      <c r="EW1586">
        <v>0</v>
      </c>
      <c r="EX1586">
        <v>0</v>
      </c>
      <c r="EY1586">
        <v>0</v>
      </c>
      <c r="FQ1586">
        <v>0</v>
      </c>
      <c r="FR1586">
        <f t="shared" si="1249"/>
        <v>0</v>
      </c>
      <c r="FS1586">
        <v>0</v>
      </c>
      <c r="FX1586">
        <v>0</v>
      </c>
      <c r="FY1586">
        <v>0</v>
      </c>
      <c r="GA1586" t="s">
        <v>3</v>
      </c>
      <c r="GD1586">
        <v>1</v>
      </c>
      <c r="GF1586">
        <v>-1631507110</v>
      </c>
      <c r="GG1586">
        <v>2</v>
      </c>
      <c r="GH1586">
        <v>1</v>
      </c>
      <c r="GI1586">
        <v>4</v>
      </c>
      <c r="GJ1586">
        <v>0</v>
      </c>
      <c r="GK1586">
        <v>0</v>
      </c>
      <c r="GL1586">
        <f t="shared" si="1250"/>
        <v>0</v>
      </c>
      <c r="GM1586">
        <f t="shared" si="1251"/>
        <v>613.38</v>
      </c>
      <c r="GN1586">
        <f t="shared" si="1252"/>
        <v>613.38</v>
      </c>
      <c r="GO1586">
        <f t="shared" si="1253"/>
        <v>0</v>
      </c>
      <c r="GP1586">
        <f t="shared" si="1254"/>
        <v>0</v>
      </c>
      <c r="GR1586">
        <v>0</v>
      </c>
      <c r="GS1586">
        <v>0</v>
      </c>
      <c r="GT1586">
        <v>0</v>
      </c>
      <c r="GU1586" t="s">
        <v>3</v>
      </c>
      <c r="GV1586">
        <f t="shared" si="1255"/>
        <v>0</v>
      </c>
      <c r="GW1586">
        <v>1</v>
      </c>
      <c r="GX1586">
        <f t="shared" si="1256"/>
        <v>0</v>
      </c>
      <c r="HA1586">
        <v>0</v>
      </c>
      <c r="HB1586">
        <v>0</v>
      </c>
      <c r="HC1586">
        <f t="shared" si="1257"/>
        <v>0</v>
      </c>
      <c r="HE1586" t="s">
        <v>3</v>
      </c>
      <c r="HF1586" t="s">
        <v>3</v>
      </c>
      <c r="HI1586">
        <f t="shared" si="1258"/>
        <v>0</v>
      </c>
      <c r="HJ1586">
        <f t="shared" si="1259"/>
        <v>0</v>
      </c>
      <c r="HK1586">
        <f t="shared" si="1260"/>
        <v>0</v>
      </c>
      <c r="HL1586">
        <f t="shared" si="1261"/>
        <v>0</v>
      </c>
      <c r="HM1586" t="s">
        <v>3</v>
      </c>
      <c r="HN1586" t="s">
        <v>3</v>
      </c>
      <c r="HO1586" t="s">
        <v>3</v>
      </c>
      <c r="HP1586" t="s">
        <v>3</v>
      </c>
      <c r="HQ1586" t="s">
        <v>3</v>
      </c>
      <c r="IK1586">
        <v>0</v>
      </c>
    </row>
    <row r="1587" spans="1:245" x14ac:dyDescent="0.2">
      <c r="A1587">
        <v>17</v>
      </c>
      <c r="B1587">
        <v>0</v>
      </c>
      <c r="C1587">
        <f>ROW(SmtRes!A1077)</f>
        <v>1077</v>
      </c>
      <c r="D1587">
        <f>ROW(EtalonRes!A1196)</f>
        <v>1196</v>
      </c>
      <c r="E1587" t="s">
        <v>180</v>
      </c>
      <c r="F1587" t="s">
        <v>1086</v>
      </c>
      <c r="G1587" t="s">
        <v>1087</v>
      </c>
      <c r="H1587" t="s">
        <v>999</v>
      </c>
      <c r="I1587">
        <v>1</v>
      </c>
      <c r="J1587">
        <v>0</v>
      </c>
      <c r="K1587">
        <v>1</v>
      </c>
      <c r="O1587">
        <f t="shared" si="1223"/>
        <v>186.39</v>
      </c>
      <c r="P1587">
        <f t="shared" si="1224"/>
        <v>145.97999999999999</v>
      </c>
      <c r="Q1587">
        <f t="shared" si="1225"/>
        <v>11.1</v>
      </c>
      <c r="R1587">
        <f t="shared" si="1226"/>
        <v>0.33</v>
      </c>
      <c r="S1587">
        <f t="shared" si="1227"/>
        <v>29.31</v>
      </c>
      <c r="T1587">
        <f t="shared" si="1228"/>
        <v>0</v>
      </c>
      <c r="U1587">
        <f t="shared" si="1229"/>
        <v>3.3464999999999998</v>
      </c>
      <c r="V1587">
        <f t="shared" si="1230"/>
        <v>2.5000000000000001E-2</v>
      </c>
      <c r="W1587">
        <f t="shared" si="1231"/>
        <v>0</v>
      </c>
      <c r="X1587">
        <f t="shared" si="1232"/>
        <v>32.28</v>
      </c>
      <c r="Y1587">
        <f t="shared" si="1233"/>
        <v>18.14</v>
      </c>
      <c r="AA1587">
        <v>30589570</v>
      </c>
      <c r="AB1587">
        <f t="shared" si="1234"/>
        <v>186.39349999999999</v>
      </c>
      <c r="AC1587">
        <f t="shared" si="1235"/>
        <v>145.97999999999999</v>
      </c>
      <c r="AD1587">
        <f>ROUND(((((ET1587*ROUND(1.25,7)))-((EU1587*ROUND(1.25,7))))+AE1587),6)</f>
        <v>11.1</v>
      </c>
      <c r="AE1587">
        <f>ROUND(((EU1587*ROUND(1.25,7))),6)</f>
        <v>0.32500000000000001</v>
      </c>
      <c r="AF1587">
        <f>ROUND(((EV1587*ROUND(1.15,7))),6)</f>
        <v>29.313500000000001</v>
      </c>
      <c r="AG1587">
        <f t="shared" si="1236"/>
        <v>0</v>
      </c>
      <c r="AH1587">
        <f>((EW1587*ROUND(1.15,7)))</f>
        <v>3.3464999999999998</v>
      </c>
      <c r="AI1587">
        <f>((EX1587*ROUND(1.25,7)))</f>
        <v>2.5000000000000001E-2</v>
      </c>
      <c r="AJ1587">
        <f t="shared" si="1237"/>
        <v>0</v>
      </c>
      <c r="AK1587">
        <v>180.35</v>
      </c>
      <c r="AL1587">
        <v>145.97999999999999</v>
      </c>
      <c r="AM1587">
        <v>8.8800000000000008</v>
      </c>
      <c r="AN1587">
        <v>0.26</v>
      </c>
      <c r="AO1587">
        <v>25.49</v>
      </c>
      <c r="AP1587">
        <v>0</v>
      </c>
      <c r="AQ1587">
        <v>2.91</v>
      </c>
      <c r="AR1587">
        <v>0.02</v>
      </c>
      <c r="AS1587">
        <v>0</v>
      </c>
      <c r="AT1587">
        <v>108.9</v>
      </c>
      <c r="AU1587">
        <v>61.2</v>
      </c>
      <c r="AV1587">
        <v>1</v>
      </c>
      <c r="AW1587">
        <v>1</v>
      </c>
      <c r="AZ1587">
        <v>1</v>
      </c>
      <c r="BA1587">
        <v>30.09</v>
      </c>
      <c r="BB1587">
        <v>1</v>
      </c>
      <c r="BC1587">
        <v>1</v>
      </c>
      <c r="BD1587" t="s">
        <v>3</v>
      </c>
      <c r="BE1587" t="s">
        <v>3</v>
      </c>
      <c r="BF1587" t="s">
        <v>3</v>
      </c>
      <c r="BG1587" t="s">
        <v>3</v>
      </c>
      <c r="BH1587">
        <v>0</v>
      </c>
      <c r="BI1587">
        <v>1</v>
      </c>
      <c r="BJ1587" t="s">
        <v>1088</v>
      </c>
      <c r="BM1587">
        <v>16001</v>
      </c>
      <c r="BN1587">
        <v>0</v>
      </c>
      <c r="BO1587" t="s">
        <v>26</v>
      </c>
      <c r="BP1587">
        <v>1</v>
      </c>
      <c r="BQ1587">
        <v>22</v>
      </c>
      <c r="BR1587">
        <v>0</v>
      </c>
      <c r="BS1587">
        <v>30.09</v>
      </c>
      <c r="BT1587">
        <v>1</v>
      </c>
      <c r="BU1587">
        <v>1</v>
      </c>
      <c r="BV1587">
        <v>1</v>
      </c>
      <c r="BW1587">
        <v>1</v>
      </c>
      <c r="BX1587">
        <v>1</v>
      </c>
      <c r="BY1587" t="s">
        <v>3</v>
      </c>
      <c r="BZ1587">
        <v>121</v>
      </c>
      <c r="CA1587">
        <v>72</v>
      </c>
      <c r="CB1587" t="s">
        <v>3</v>
      </c>
      <c r="CE1587">
        <v>0</v>
      </c>
      <c r="CF1587">
        <v>0</v>
      </c>
      <c r="CG1587">
        <v>0</v>
      </c>
      <c r="CM1587">
        <v>0</v>
      </c>
      <c r="CN1587" t="s">
        <v>1973</v>
      </c>
      <c r="CO1587">
        <v>0</v>
      </c>
      <c r="CP1587">
        <f t="shared" si="1238"/>
        <v>186.39</v>
      </c>
      <c r="CQ1587">
        <f t="shared" si="1239"/>
        <v>145.97999999999999</v>
      </c>
      <c r="CR1587">
        <f t="shared" si="1240"/>
        <v>11.1</v>
      </c>
      <c r="CS1587">
        <f t="shared" si="1241"/>
        <v>0.32500000000000001</v>
      </c>
      <c r="CT1587">
        <f t="shared" si="1242"/>
        <v>29.313500000000001</v>
      </c>
      <c r="CU1587">
        <f t="shared" si="1243"/>
        <v>0</v>
      </c>
      <c r="CV1587">
        <f t="shared" si="1244"/>
        <v>3.3464999999999998</v>
      </c>
      <c r="CW1587">
        <f t="shared" si="1245"/>
        <v>2.5000000000000001E-2</v>
      </c>
      <c r="CX1587">
        <f t="shared" si="1246"/>
        <v>0</v>
      </c>
      <c r="CY1587">
        <f t="shared" si="1247"/>
        <v>32.27796</v>
      </c>
      <c r="CZ1587">
        <f t="shared" si="1248"/>
        <v>18.139679999999998</v>
      </c>
      <c r="DC1587" t="s">
        <v>3</v>
      </c>
      <c r="DD1587" t="s">
        <v>3</v>
      </c>
      <c r="DE1587" t="s">
        <v>27</v>
      </c>
      <c r="DF1587" t="s">
        <v>27</v>
      </c>
      <c r="DG1587" t="s">
        <v>28</v>
      </c>
      <c r="DH1587" t="s">
        <v>3</v>
      </c>
      <c r="DI1587" t="s">
        <v>28</v>
      </c>
      <c r="DJ1587" t="s">
        <v>27</v>
      </c>
      <c r="DK1587" t="s">
        <v>3</v>
      </c>
      <c r="DL1587" t="s">
        <v>29</v>
      </c>
      <c r="DM1587" t="s">
        <v>30</v>
      </c>
      <c r="DN1587">
        <v>0</v>
      </c>
      <c r="DO1587">
        <v>0</v>
      </c>
      <c r="DP1587">
        <v>1</v>
      </c>
      <c r="DQ1587">
        <v>1</v>
      </c>
      <c r="DU1587">
        <v>1013</v>
      </c>
      <c r="DV1587" t="s">
        <v>999</v>
      </c>
      <c r="DW1587" t="s">
        <v>999</v>
      </c>
      <c r="DX1587">
        <v>1</v>
      </c>
      <c r="DZ1587" t="s">
        <v>3</v>
      </c>
      <c r="EA1587" t="s">
        <v>3</v>
      </c>
      <c r="EB1587" t="s">
        <v>3</v>
      </c>
      <c r="EC1587" t="s">
        <v>3</v>
      </c>
      <c r="EE1587">
        <v>30173025</v>
      </c>
      <c r="EF1587">
        <v>22</v>
      </c>
      <c r="EG1587" t="s">
        <v>363</v>
      </c>
      <c r="EH1587">
        <v>16</v>
      </c>
      <c r="EI1587" t="s">
        <v>364</v>
      </c>
      <c r="EJ1587">
        <v>1</v>
      </c>
      <c r="EK1587">
        <v>16001</v>
      </c>
      <c r="EL1587" t="s">
        <v>365</v>
      </c>
      <c r="EM1587" t="s">
        <v>366</v>
      </c>
      <c r="EO1587" t="s">
        <v>34</v>
      </c>
      <c r="EQ1587">
        <v>0</v>
      </c>
      <c r="ER1587">
        <v>180.35</v>
      </c>
      <c r="ES1587">
        <v>145.97999999999999</v>
      </c>
      <c r="ET1587">
        <v>8.8800000000000008</v>
      </c>
      <c r="EU1587">
        <v>0.26</v>
      </c>
      <c r="EV1587">
        <v>25.49</v>
      </c>
      <c r="EW1587">
        <v>2.91</v>
      </c>
      <c r="EX1587">
        <v>0.02</v>
      </c>
      <c r="EY1587">
        <v>0</v>
      </c>
      <c r="FQ1587">
        <v>0</v>
      </c>
      <c r="FR1587">
        <f t="shared" si="1249"/>
        <v>0</v>
      </c>
      <c r="FS1587">
        <v>0</v>
      </c>
      <c r="FX1587">
        <v>108.9</v>
      </c>
      <c r="FY1587">
        <v>61.2</v>
      </c>
      <c r="GA1587" t="s">
        <v>3</v>
      </c>
      <c r="GD1587">
        <v>1</v>
      </c>
      <c r="GF1587">
        <v>-1461778563</v>
      </c>
      <c r="GG1587">
        <v>2</v>
      </c>
      <c r="GH1587">
        <v>1</v>
      </c>
      <c r="GI1587">
        <v>4</v>
      </c>
      <c r="GJ1587">
        <v>0</v>
      </c>
      <c r="GK1587">
        <v>0</v>
      </c>
      <c r="GL1587">
        <f t="shared" si="1250"/>
        <v>0</v>
      </c>
      <c r="GM1587">
        <f t="shared" si="1251"/>
        <v>236.81</v>
      </c>
      <c r="GN1587">
        <f t="shared" si="1252"/>
        <v>236.81</v>
      </c>
      <c r="GO1587">
        <f t="shared" si="1253"/>
        <v>0</v>
      </c>
      <c r="GP1587">
        <f t="shared" si="1254"/>
        <v>0</v>
      </c>
      <c r="GR1587">
        <v>0</v>
      </c>
      <c r="GS1587">
        <v>0</v>
      </c>
      <c r="GT1587">
        <v>0</v>
      </c>
      <c r="GU1587" t="s">
        <v>3</v>
      </c>
      <c r="GV1587">
        <f t="shared" si="1255"/>
        <v>0</v>
      </c>
      <c r="GW1587">
        <v>1</v>
      </c>
      <c r="GX1587">
        <f t="shared" si="1256"/>
        <v>0</v>
      </c>
      <c r="HA1587">
        <v>0</v>
      </c>
      <c r="HB1587">
        <v>0</v>
      </c>
      <c r="HC1587">
        <f t="shared" si="1257"/>
        <v>0</v>
      </c>
      <c r="HE1587" t="s">
        <v>3</v>
      </c>
      <c r="HF1587" t="s">
        <v>3</v>
      </c>
      <c r="HI1587">
        <f t="shared" si="1258"/>
        <v>10</v>
      </c>
      <c r="HJ1587">
        <f t="shared" si="1259"/>
        <v>882</v>
      </c>
      <c r="HK1587">
        <f t="shared" si="1260"/>
        <v>971</v>
      </c>
      <c r="HL1587">
        <f t="shared" si="1261"/>
        <v>546</v>
      </c>
      <c r="HM1587" t="s">
        <v>3</v>
      </c>
      <c r="HN1587" t="s">
        <v>368</v>
      </c>
      <c r="HO1587" t="s">
        <v>369</v>
      </c>
      <c r="HP1587" t="s">
        <v>364</v>
      </c>
      <c r="HQ1587" t="s">
        <v>364</v>
      </c>
      <c r="IK1587">
        <v>0</v>
      </c>
    </row>
    <row r="1588" spans="1:245" x14ac:dyDescent="0.2">
      <c r="A1588">
        <v>17</v>
      </c>
      <c r="B1588">
        <v>0</v>
      </c>
      <c r="E1588" t="s">
        <v>181</v>
      </c>
      <c r="F1588" t="s">
        <v>1089</v>
      </c>
      <c r="G1588" t="s">
        <v>1090</v>
      </c>
      <c r="H1588" t="s">
        <v>506</v>
      </c>
      <c r="I1588">
        <f>ROUND(I1587*-2,7)</f>
        <v>-2</v>
      </c>
      <c r="J1588">
        <v>0</v>
      </c>
      <c r="K1588">
        <f>ROUND(I1587*-2,7)</f>
        <v>-2</v>
      </c>
      <c r="O1588">
        <f t="shared" si="1223"/>
        <v>-97.76</v>
      </c>
      <c r="P1588">
        <f t="shared" si="1224"/>
        <v>-97.76</v>
      </c>
      <c r="Q1588">
        <f t="shared" si="1225"/>
        <v>0</v>
      </c>
      <c r="R1588">
        <f t="shared" si="1226"/>
        <v>0</v>
      </c>
      <c r="S1588">
        <f t="shared" si="1227"/>
        <v>0</v>
      </c>
      <c r="T1588">
        <f t="shared" si="1228"/>
        <v>0</v>
      </c>
      <c r="U1588">
        <f t="shared" si="1229"/>
        <v>0</v>
      </c>
      <c r="V1588">
        <f t="shared" si="1230"/>
        <v>0</v>
      </c>
      <c r="W1588">
        <f t="shared" si="1231"/>
        <v>0</v>
      </c>
      <c r="X1588">
        <f t="shared" si="1232"/>
        <v>0</v>
      </c>
      <c r="Y1588">
        <f t="shared" si="1233"/>
        <v>0</v>
      </c>
      <c r="AA1588">
        <v>30589570</v>
      </c>
      <c r="AB1588">
        <f t="shared" si="1234"/>
        <v>48.88</v>
      </c>
      <c r="AC1588">
        <f t="shared" si="1235"/>
        <v>48.88</v>
      </c>
      <c r="AD1588">
        <f>ROUND((((ET1588)-(EU1588))+AE1588),6)</f>
        <v>0</v>
      </c>
      <c r="AE1588">
        <f t="shared" ref="AE1588:AF1590" si="1266">ROUND((EU1588),6)</f>
        <v>0</v>
      </c>
      <c r="AF1588">
        <f t="shared" si="1266"/>
        <v>0</v>
      </c>
      <c r="AG1588">
        <f t="shared" si="1236"/>
        <v>0</v>
      </c>
      <c r="AH1588">
        <f t="shared" ref="AH1588:AI1590" si="1267">(EW1588)</f>
        <v>0</v>
      </c>
      <c r="AI1588">
        <f t="shared" si="1267"/>
        <v>0</v>
      </c>
      <c r="AJ1588">
        <f t="shared" si="1237"/>
        <v>0</v>
      </c>
      <c r="AK1588">
        <v>48.88</v>
      </c>
      <c r="AL1588">
        <v>48.88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1</v>
      </c>
      <c r="AW1588">
        <v>1</v>
      </c>
      <c r="AZ1588">
        <v>1</v>
      </c>
      <c r="BA1588">
        <v>1</v>
      </c>
      <c r="BB1588">
        <v>1</v>
      </c>
      <c r="BC1588">
        <v>1</v>
      </c>
      <c r="BD1588" t="s">
        <v>3</v>
      </c>
      <c r="BE1588" t="s">
        <v>3</v>
      </c>
      <c r="BF1588" t="s">
        <v>3</v>
      </c>
      <c r="BG1588" t="s">
        <v>3</v>
      </c>
      <c r="BH1588">
        <v>3</v>
      </c>
      <c r="BI1588">
        <v>2</v>
      </c>
      <c r="BJ1588" t="s">
        <v>1091</v>
      </c>
      <c r="BM1588">
        <v>500002</v>
      </c>
      <c r="BN1588">
        <v>0</v>
      </c>
      <c r="BO1588" t="s">
        <v>67</v>
      </c>
      <c r="BP1588">
        <v>1</v>
      </c>
      <c r="BQ1588">
        <v>12</v>
      </c>
      <c r="BR1588">
        <v>1</v>
      </c>
      <c r="BS1588">
        <v>1</v>
      </c>
      <c r="BT1588">
        <v>1</v>
      </c>
      <c r="BU1588">
        <v>1</v>
      </c>
      <c r="BV1588">
        <v>1</v>
      </c>
      <c r="BW1588">
        <v>1</v>
      </c>
      <c r="BX1588">
        <v>1</v>
      </c>
      <c r="BY1588" t="s">
        <v>3</v>
      </c>
      <c r="BZ1588">
        <v>0</v>
      </c>
      <c r="CA1588">
        <v>0</v>
      </c>
      <c r="CB1588" t="s">
        <v>3</v>
      </c>
      <c r="CE1588">
        <v>0</v>
      </c>
      <c r="CF1588">
        <v>0</v>
      </c>
      <c r="CG1588">
        <v>0</v>
      </c>
      <c r="CM1588">
        <v>0</v>
      </c>
      <c r="CN1588" t="s">
        <v>3</v>
      </c>
      <c r="CO1588">
        <v>0</v>
      </c>
      <c r="CP1588">
        <f t="shared" si="1238"/>
        <v>-97.76</v>
      </c>
      <c r="CQ1588">
        <f t="shared" si="1239"/>
        <v>48.88</v>
      </c>
      <c r="CR1588">
        <f t="shared" si="1240"/>
        <v>0</v>
      </c>
      <c r="CS1588">
        <f t="shared" si="1241"/>
        <v>0</v>
      </c>
      <c r="CT1588">
        <f t="shared" si="1242"/>
        <v>0</v>
      </c>
      <c r="CU1588">
        <f t="shared" si="1243"/>
        <v>0</v>
      </c>
      <c r="CV1588">
        <f t="shared" si="1244"/>
        <v>0</v>
      </c>
      <c r="CW1588">
        <f t="shared" si="1245"/>
        <v>0</v>
      </c>
      <c r="CX1588">
        <f t="shared" si="1246"/>
        <v>0</v>
      </c>
      <c r="CY1588">
        <f t="shared" si="1247"/>
        <v>0</v>
      </c>
      <c r="CZ1588">
        <f t="shared" si="1248"/>
        <v>0</v>
      </c>
      <c r="DC1588" t="s">
        <v>3</v>
      </c>
      <c r="DD1588" t="s">
        <v>3</v>
      </c>
      <c r="DE1588" t="s">
        <v>3</v>
      </c>
      <c r="DF1588" t="s">
        <v>3</v>
      </c>
      <c r="DG1588" t="s">
        <v>3</v>
      </c>
      <c r="DH1588" t="s">
        <v>3</v>
      </c>
      <c r="DI1588" t="s">
        <v>3</v>
      </c>
      <c r="DJ1588" t="s">
        <v>3</v>
      </c>
      <c r="DK1588" t="s">
        <v>3</v>
      </c>
      <c r="DL1588" t="s">
        <v>3</v>
      </c>
      <c r="DM1588" t="s">
        <v>3</v>
      </c>
      <c r="DN1588">
        <v>0</v>
      </c>
      <c r="DO1588">
        <v>0</v>
      </c>
      <c r="DP1588">
        <v>1</v>
      </c>
      <c r="DQ1588">
        <v>1</v>
      </c>
      <c r="DU1588">
        <v>1010</v>
      </c>
      <c r="DV1588" t="s">
        <v>506</v>
      </c>
      <c r="DW1588" t="s">
        <v>506</v>
      </c>
      <c r="DX1588">
        <v>1</v>
      </c>
      <c r="DZ1588" t="s">
        <v>3</v>
      </c>
      <c r="EA1588" t="s">
        <v>3</v>
      </c>
      <c r="EB1588" t="s">
        <v>3</v>
      </c>
      <c r="EC1588" t="s">
        <v>3</v>
      </c>
      <c r="EE1588">
        <v>30172931</v>
      </c>
      <c r="EF1588">
        <v>12</v>
      </c>
      <c r="EG1588" t="s">
        <v>374</v>
      </c>
      <c r="EH1588">
        <v>0</v>
      </c>
      <c r="EI1588" t="s">
        <v>3</v>
      </c>
      <c r="EJ1588">
        <v>2</v>
      </c>
      <c r="EK1588">
        <v>500002</v>
      </c>
      <c r="EL1588" t="s">
        <v>375</v>
      </c>
      <c r="EM1588" t="s">
        <v>376</v>
      </c>
      <c r="EO1588" t="s">
        <v>3</v>
      </c>
      <c r="EQ1588">
        <v>32768</v>
      </c>
      <c r="ER1588">
        <v>48.88</v>
      </c>
      <c r="ES1588">
        <v>48.88</v>
      </c>
      <c r="ET1588">
        <v>0</v>
      </c>
      <c r="EU1588">
        <v>0</v>
      </c>
      <c r="EV1588">
        <v>0</v>
      </c>
      <c r="EW1588">
        <v>0</v>
      </c>
      <c r="EX1588">
        <v>0</v>
      </c>
      <c r="EY1588">
        <v>0</v>
      </c>
      <c r="FQ1588">
        <v>0</v>
      </c>
      <c r="FR1588">
        <f t="shared" si="1249"/>
        <v>0</v>
      </c>
      <c r="FS1588">
        <v>0</v>
      </c>
      <c r="FX1588">
        <v>0</v>
      </c>
      <c r="FY1588">
        <v>0</v>
      </c>
      <c r="GA1588" t="s">
        <v>3</v>
      </c>
      <c r="GD1588">
        <v>1</v>
      </c>
      <c r="GF1588">
        <v>1259242359</v>
      </c>
      <c r="GG1588">
        <v>2</v>
      </c>
      <c r="GH1588">
        <v>1</v>
      </c>
      <c r="GI1588">
        <v>4</v>
      </c>
      <c r="GJ1588">
        <v>0</v>
      </c>
      <c r="GK1588">
        <v>0</v>
      </c>
      <c r="GL1588">
        <f t="shared" si="1250"/>
        <v>0</v>
      </c>
      <c r="GM1588">
        <f t="shared" si="1251"/>
        <v>-97.76</v>
      </c>
      <c r="GN1588">
        <f t="shared" si="1252"/>
        <v>0</v>
      </c>
      <c r="GO1588">
        <f t="shared" si="1253"/>
        <v>-97.76</v>
      </c>
      <c r="GP1588">
        <f t="shared" si="1254"/>
        <v>0</v>
      </c>
      <c r="GR1588">
        <v>0</v>
      </c>
      <c r="GS1588">
        <v>0</v>
      </c>
      <c r="GT1588">
        <v>0</v>
      </c>
      <c r="GU1588" t="s">
        <v>3</v>
      </c>
      <c r="GV1588">
        <f t="shared" si="1255"/>
        <v>0</v>
      </c>
      <c r="GW1588">
        <v>1</v>
      </c>
      <c r="GX1588">
        <f t="shared" si="1256"/>
        <v>0</v>
      </c>
      <c r="HA1588">
        <v>0</v>
      </c>
      <c r="HB1588">
        <v>0</v>
      </c>
      <c r="HC1588">
        <f t="shared" si="1257"/>
        <v>0</v>
      </c>
      <c r="HE1588" t="s">
        <v>3</v>
      </c>
      <c r="HF1588" t="s">
        <v>3</v>
      </c>
      <c r="HI1588">
        <f t="shared" si="1258"/>
        <v>0</v>
      </c>
      <c r="HJ1588">
        <f t="shared" si="1259"/>
        <v>0</v>
      </c>
      <c r="HK1588">
        <f t="shared" si="1260"/>
        <v>0</v>
      </c>
      <c r="HL1588">
        <f t="shared" si="1261"/>
        <v>0</v>
      </c>
      <c r="HM1588" t="s">
        <v>3</v>
      </c>
      <c r="HN1588" t="s">
        <v>3</v>
      </c>
      <c r="HO1588" t="s">
        <v>3</v>
      </c>
      <c r="HP1588" t="s">
        <v>3</v>
      </c>
      <c r="HQ1588" t="s">
        <v>3</v>
      </c>
      <c r="IK1588">
        <v>0</v>
      </c>
    </row>
    <row r="1589" spans="1:245" x14ac:dyDescent="0.2">
      <c r="A1589">
        <v>17</v>
      </c>
      <c r="B1589">
        <v>0</v>
      </c>
      <c r="E1589" t="s">
        <v>186</v>
      </c>
      <c r="F1589" t="s">
        <v>733</v>
      </c>
      <c r="G1589" t="s">
        <v>734</v>
      </c>
      <c r="H1589" t="s">
        <v>506</v>
      </c>
      <c r="I1589">
        <v>2</v>
      </c>
      <c r="J1589">
        <v>0</v>
      </c>
      <c r="K1589">
        <v>2</v>
      </c>
      <c r="O1589">
        <f t="shared" si="1223"/>
        <v>80.38</v>
      </c>
      <c r="P1589">
        <f t="shared" si="1224"/>
        <v>80.38</v>
      </c>
      <c r="Q1589">
        <f t="shared" si="1225"/>
        <v>0</v>
      </c>
      <c r="R1589">
        <f t="shared" si="1226"/>
        <v>0</v>
      </c>
      <c r="S1589">
        <f t="shared" si="1227"/>
        <v>0</v>
      </c>
      <c r="T1589">
        <f t="shared" si="1228"/>
        <v>0</v>
      </c>
      <c r="U1589">
        <f t="shared" si="1229"/>
        <v>0</v>
      </c>
      <c r="V1589">
        <f t="shared" si="1230"/>
        <v>0</v>
      </c>
      <c r="W1589">
        <f t="shared" si="1231"/>
        <v>0</v>
      </c>
      <c r="X1589">
        <f t="shared" si="1232"/>
        <v>0</v>
      </c>
      <c r="Y1589">
        <f t="shared" si="1233"/>
        <v>0</v>
      </c>
      <c r="AA1589">
        <v>30589570</v>
      </c>
      <c r="AB1589">
        <f t="shared" si="1234"/>
        <v>40.19</v>
      </c>
      <c r="AC1589">
        <f t="shared" si="1235"/>
        <v>40.19</v>
      </c>
      <c r="AD1589">
        <f>ROUND((((ET1589)-(EU1589))+AE1589),6)</f>
        <v>0</v>
      </c>
      <c r="AE1589">
        <f t="shared" si="1266"/>
        <v>0</v>
      </c>
      <c r="AF1589">
        <f t="shared" si="1266"/>
        <v>0</v>
      </c>
      <c r="AG1589">
        <f t="shared" si="1236"/>
        <v>0</v>
      </c>
      <c r="AH1589">
        <f t="shared" si="1267"/>
        <v>0</v>
      </c>
      <c r="AI1589">
        <f t="shared" si="1267"/>
        <v>0</v>
      </c>
      <c r="AJ1589">
        <f t="shared" si="1237"/>
        <v>0</v>
      </c>
      <c r="AK1589">
        <v>40.19</v>
      </c>
      <c r="AL1589">
        <v>40.19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1</v>
      </c>
      <c r="AW1589">
        <v>1</v>
      </c>
      <c r="AZ1589">
        <v>1</v>
      </c>
      <c r="BA1589">
        <v>1</v>
      </c>
      <c r="BB1589">
        <v>1</v>
      </c>
      <c r="BC1589">
        <v>1</v>
      </c>
      <c r="BD1589" t="s">
        <v>3</v>
      </c>
      <c r="BE1589" t="s">
        <v>3</v>
      </c>
      <c r="BF1589" t="s">
        <v>3</v>
      </c>
      <c r="BG1589" t="s">
        <v>3</v>
      </c>
      <c r="BH1589">
        <v>3</v>
      </c>
      <c r="BI1589">
        <v>2</v>
      </c>
      <c r="BJ1589" t="s">
        <v>735</v>
      </c>
      <c r="BM1589">
        <v>500002</v>
      </c>
      <c r="BN1589">
        <v>0</v>
      </c>
      <c r="BO1589" t="s">
        <v>67</v>
      </c>
      <c r="BP1589">
        <v>1</v>
      </c>
      <c r="BQ1589">
        <v>12</v>
      </c>
      <c r="BR1589">
        <v>0</v>
      </c>
      <c r="BS1589">
        <v>1</v>
      </c>
      <c r="BT1589">
        <v>1</v>
      </c>
      <c r="BU1589">
        <v>1</v>
      </c>
      <c r="BV1589">
        <v>1</v>
      </c>
      <c r="BW1589">
        <v>1</v>
      </c>
      <c r="BX1589">
        <v>1</v>
      </c>
      <c r="BY1589" t="s">
        <v>3</v>
      </c>
      <c r="BZ1589">
        <v>0</v>
      </c>
      <c r="CA1589">
        <v>0</v>
      </c>
      <c r="CB1589" t="s">
        <v>3</v>
      </c>
      <c r="CE1589">
        <v>0</v>
      </c>
      <c r="CF1589">
        <v>0</v>
      </c>
      <c r="CG1589">
        <v>0</v>
      </c>
      <c r="CM1589">
        <v>0</v>
      </c>
      <c r="CN1589" t="s">
        <v>3</v>
      </c>
      <c r="CO1589">
        <v>0</v>
      </c>
      <c r="CP1589">
        <f t="shared" si="1238"/>
        <v>80.38</v>
      </c>
      <c r="CQ1589">
        <f t="shared" si="1239"/>
        <v>40.19</v>
      </c>
      <c r="CR1589">
        <f t="shared" si="1240"/>
        <v>0</v>
      </c>
      <c r="CS1589">
        <f t="shared" si="1241"/>
        <v>0</v>
      </c>
      <c r="CT1589">
        <f t="shared" si="1242"/>
        <v>0</v>
      </c>
      <c r="CU1589">
        <f t="shared" si="1243"/>
        <v>0</v>
      </c>
      <c r="CV1589">
        <f t="shared" si="1244"/>
        <v>0</v>
      </c>
      <c r="CW1589">
        <f t="shared" si="1245"/>
        <v>0</v>
      </c>
      <c r="CX1589">
        <f t="shared" si="1246"/>
        <v>0</v>
      </c>
      <c r="CY1589">
        <f t="shared" si="1247"/>
        <v>0</v>
      </c>
      <c r="CZ1589">
        <f t="shared" si="1248"/>
        <v>0</v>
      </c>
      <c r="DC1589" t="s">
        <v>3</v>
      </c>
      <c r="DD1589" t="s">
        <v>3</v>
      </c>
      <c r="DE1589" t="s">
        <v>3</v>
      </c>
      <c r="DF1589" t="s">
        <v>3</v>
      </c>
      <c r="DG1589" t="s">
        <v>3</v>
      </c>
      <c r="DH1589" t="s">
        <v>3</v>
      </c>
      <c r="DI1589" t="s">
        <v>3</v>
      </c>
      <c r="DJ1589" t="s">
        <v>3</v>
      </c>
      <c r="DK1589" t="s">
        <v>3</v>
      </c>
      <c r="DL1589" t="s">
        <v>3</v>
      </c>
      <c r="DM1589" t="s">
        <v>3</v>
      </c>
      <c r="DN1589">
        <v>0</v>
      </c>
      <c r="DO1589">
        <v>0</v>
      </c>
      <c r="DP1589">
        <v>1</v>
      </c>
      <c r="DQ1589">
        <v>1</v>
      </c>
      <c r="DU1589">
        <v>1010</v>
      </c>
      <c r="DV1589" t="s">
        <v>506</v>
      </c>
      <c r="DW1589" t="s">
        <v>506</v>
      </c>
      <c r="DX1589">
        <v>1</v>
      </c>
      <c r="DZ1589" t="s">
        <v>3</v>
      </c>
      <c r="EA1589" t="s">
        <v>3</v>
      </c>
      <c r="EB1589" t="s">
        <v>3</v>
      </c>
      <c r="EC1589" t="s">
        <v>3</v>
      </c>
      <c r="EE1589">
        <v>30172931</v>
      </c>
      <c r="EF1589">
        <v>12</v>
      </c>
      <c r="EG1589" t="s">
        <v>374</v>
      </c>
      <c r="EH1589">
        <v>0</v>
      </c>
      <c r="EI1589" t="s">
        <v>3</v>
      </c>
      <c r="EJ1589">
        <v>2</v>
      </c>
      <c r="EK1589">
        <v>500002</v>
      </c>
      <c r="EL1589" t="s">
        <v>375</v>
      </c>
      <c r="EM1589" t="s">
        <v>376</v>
      </c>
      <c r="EO1589" t="s">
        <v>3</v>
      </c>
      <c r="EQ1589">
        <v>0</v>
      </c>
      <c r="ER1589">
        <v>40.19</v>
      </c>
      <c r="ES1589">
        <v>40.19</v>
      </c>
      <c r="ET1589">
        <v>0</v>
      </c>
      <c r="EU1589">
        <v>0</v>
      </c>
      <c r="EV1589">
        <v>0</v>
      </c>
      <c r="EW1589">
        <v>0</v>
      </c>
      <c r="EX1589">
        <v>0</v>
      </c>
      <c r="EY1589">
        <v>0</v>
      </c>
      <c r="FQ1589">
        <v>0</v>
      </c>
      <c r="FR1589">
        <f t="shared" si="1249"/>
        <v>0</v>
      </c>
      <c r="FS1589">
        <v>0</v>
      </c>
      <c r="FX1589">
        <v>0</v>
      </c>
      <c r="FY1589">
        <v>0</v>
      </c>
      <c r="GA1589" t="s">
        <v>3</v>
      </c>
      <c r="GD1589">
        <v>1</v>
      </c>
      <c r="GF1589">
        <v>1379708908</v>
      </c>
      <c r="GG1589">
        <v>2</v>
      </c>
      <c r="GH1589">
        <v>1</v>
      </c>
      <c r="GI1589">
        <v>4</v>
      </c>
      <c r="GJ1589">
        <v>0</v>
      </c>
      <c r="GK1589">
        <v>0</v>
      </c>
      <c r="GL1589">
        <f t="shared" si="1250"/>
        <v>0</v>
      </c>
      <c r="GM1589">
        <f t="shared" si="1251"/>
        <v>80.38</v>
      </c>
      <c r="GN1589">
        <f t="shared" si="1252"/>
        <v>0</v>
      </c>
      <c r="GO1589">
        <f t="shared" si="1253"/>
        <v>80.38</v>
      </c>
      <c r="GP1589">
        <f t="shared" si="1254"/>
        <v>0</v>
      </c>
      <c r="GR1589">
        <v>0</v>
      </c>
      <c r="GS1589">
        <v>0</v>
      </c>
      <c r="GT1589">
        <v>0</v>
      </c>
      <c r="GU1589" t="s">
        <v>3</v>
      </c>
      <c r="GV1589">
        <f t="shared" si="1255"/>
        <v>0</v>
      </c>
      <c r="GW1589">
        <v>1</v>
      </c>
      <c r="GX1589">
        <f t="shared" si="1256"/>
        <v>0</v>
      </c>
      <c r="HA1589">
        <v>0</v>
      </c>
      <c r="HB1589">
        <v>0</v>
      </c>
      <c r="HC1589">
        <f t="shared" si="1257"/>
        <v>0</v>
      </c>
      <c r="HE1589" t="s">
        <v>3</v>
      </c>
      <c r="HF1589" t="s">
        <v>3</v>
      </c>
      <c r="HI1589">
        <f t="shared" si="1258"/>
        <v>0</v>
      </c>
      <c r="HJ1589">
        <f t="shared" si="1259"/>
        <v>0</v>
      </c>
      <c r="HK1589">
        <f t="shared" si="1260"/>
        <v>0</v>
      </c>
      <c r="HL1589">
        <f t="shared" si="1261"/>
        <v>0</v>
      </c>
      <c r="HM1589" t="s">
        <v>3</v>
      </c>
      <c r="HN1589" t="s">
        <v>3</v>
      </c>
      <c r="HO1589" t="s">
        <v>3</v>
      </c>
      <c r="HP1589" t="s">
        <v>3</v>
      </c>
      <c r="HQ1589" t="s">
        <v>3</v>
      </c>
      <c r="IK1589">
        <v>0</v>
      </c>
    </row>
    <row r="1590" spans="1:245" x14ac:dyDescent="0.2">
      <c r="A1590">
        <v>17</v>
      </c>
      <c r="B1590">
        <v>0</v>
      </c>
      <c r="E1590" t="s">
        <v>190</v>
      </c>
      <c r="F1590" t="s">
        <v>1092</v>
      </c>
      <c r="G1590" t="s">
        <v>1093</v>
      </c>
      <c r="H1590" t="s">
        <v>506</v>
      </c>
      <c r="I1590">
        <v>1</v>
      </c>
      <c r="J1590">
        <v>0</v>
      </c>
      <c r="K1590">
        <v>1</v>
      </c>
      <c r="O1590">
        <f t="shared" si="1223"/>
        <v>810.45</v>
      </c>
      <c r="P1590">
        <f t="shared" si="1224"/>
        <v>810.45</v>
      </c>
      <c r="Q1590">
        <f t="shared" si="1225"/>
        <v>0</v>
      </c>
      <c r="R1590">
        <f t="shared" si="1226"/>
        <v>0</v>
      </c>
      <c r="S1590">
        <f t="shared" si="1227"/>
        <v>0</v>
      </c>
      <c r="T1590">
        <f t="shared" si="1228"/>
        <v>0</v>
      </c>
      <c r="U1590">
        <f t="shared" si="1229"/>
        <v>0</v>
      </c>
      <c r="V1590">
        <f t="shared" si="1230"/>
        <v>0</v>
      </c>
      <c r="W1590">
        <f t="shared" si="1231"/>
        <v>0</v>
      </c>
      <c r="X1590">
        <f t="shared" si="1232"/>
        <v>0</v>
      </c>
      <c r="Y1590">
        <f t="shared" si="1233"/>
        <v>0</v>
      </c>
      <c r="AA1590">
        <v>30589570</v>
      </c>
      <c r="AB1590">
        <f t="shared" si="1234"/>
        <v>810.45</v>
      </c>
      <c r="AC1590">
        <f t="shared" si="1235"/>
        <v>810.45</v>
      </c>
      <c r="AD1590">
        <f>ROUND((((ET1590)-(EU1590))+AE1590),6)</f>
        <v>0</v>
      </c>
      <c r="AE1590">
        <f t="shared" si="1266"/>
        <v>0</v>
      </c>
      <c r="AF1590">
        <f t="shared" si="1266"/>
        <v>0</v>
      </c>
      <c r="AG1590">
        <f t="shared" si="1236"/>
        <v>0</v>
      </c>
      <c r="AH1590">
        <f t="shared" si="1267"/>
        <v>0</v>
      </c>
      <c r="AI1590">
        <f t="shared" si="1267"/>
        <v>0</v>
      </c>
      <c r="AJ1590">
        <f t="shared" si="1237"/>
        <v>0</v>
      </c>
      <c r="AK1590">
        <v>810.45</v>
      </c>
      <c r="AL1590">
        <v>810.45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1</v>
      </c>
      <c r="AW1590">
        <v>1</v>
      </c>
      <c r="AZ1590">
        <v>1</v>
      </c>
      <c r="BA1590">
        <v>1</v>
      </c>
      <c r="BB1590">
        <v>1</v>
      </c>
      <c r="BC1590">
        <v>1</v>
      </c>
      <c r="BD1590" t="s">
        <v>3</v>
      </c>
      <c r="BE1590" t="s">
        <v>3</v>
      </c>
      <c r="BF1590" t="s">
        <v>3</v>
      </c>
      <c r="BG1590" t="s">
        <v>3</v>
      </c>
      <c r="BH1590">
        <v>3</v>
      </c>
      <c r="BI1590">
        <v>1</v>
      </c>
      <c r="BJ1590" t="s">
        <v>1094</v>
      </c>
      <c r="BM1590">
        <v>500001</v>
      </c>
      <c r="BN1590">
        <v>0</v>
      </c>
      <c r="BO1590" t="s">
        <v>67</v>
      </c>
      <c r="BP1590">
        <v>1</v>
      </c>
      <c r="BQ1590">
        <v>8</v>
      </c>
      <c r="BR1590">
        <v>0</v>
      </c>
      <c r="BS1590">
        <v>1</v>
      </c>
      <c r="BT1590">
        <v>1</v>
      </c>
      <c r="BU1590">
        <v>1</v>
      </c>
      <c r="BV1590">
        <v>1</v>
      </c>
      <c r="BW1590">
        <v>1</v>
      </c>
      <c r="BX1590">
        <v>1</v>
      </c>
      <c r="BY1590" t="s">
        <v>3</v>
      </c>
      <c r="BZ1590">
        <v>0</v>
      </c>
      <c r="CA1590">
        <v>0</v>
      </c>
      <c r="CB1590" t="s">
        <v>3</v>
      </c>
      <c r="CE1590">
        <v>0</v>
      </c>
      <c r="CF1590">
        <v>0</v>
      </c>
      <c r="CG1590">
        <v>0</v>
      </c>
      <c r="CM1590">
        <v>0</v>
      </c>
      <c r="CN1590" t="s">
        <v>3</v>
      </c>
      <c r="CO1590">
        <v>0</v>
      </c>
      <c r="CP1590">
        <f t="shared" si="1238"/>
        <v>810.45</v>
      </c>
      <c r="CQ1590">
        <f t="shared" si="1239"/>
        <v>810.45</v>
      </c>
      <c r="CR1590">
        <f t="shared" si="1240"/>
        <v>0</v>
      </c>
      <c r="CS1590">
        <f t="shared" si="1241"/>
        <v>0</v>
      </c>
      <c r="CT1590">
        <f t="shared" si="1242"/>
        <v>0</v>
      </c>
      <c r="CU1590">
        <f t="shared" si="1243"/>
        <v>0</v>
      </c>
      <c r="CV1590">
        <f t="shared" si="1244"/>
        <v>0</v>
      </c>
      <c r="CW1590">
        <f t="shared" si="1245"/>
        <v>0</v>
      </c>
      <c r="CX1590">
        <f t="shared" si="1246"/>
        <v>0</v>
      </c>
      <c r="CY1590">
        <f t="shared" si="1247"/>
        <v>0</v>
      </c>
      <c r="CZ1590">
        <f t="shared" si="1248"/>
        <v>0</v>
      </c>
      <c r="DC1590" t="s">
        <v>3</v>
      </c>
      <c r="DD1590" t="s">
        <v>3</v>
      </c>
      <c r="DE1590" t="s">
        <v>3</v>
      </c>
      <c r="DF1590" t="s">
        <v>3</v>
      </c>
      <c r="DG1590" t="s">
        <v>3</v>
      </c>
      <c r="DH1590" t="s">
        <v>3</v>
      </c>
      <c r="DI1590" t="s">
        <v>3</v>
      </c>
      <c r="DJ1590" t="s">
        <v>3</v>
      </c>
      <c r="DK1590" t="s">
        <v>3</v>
      </c>
      <c r="DL1590" t="s">
        <v>3</v>
      </c>
      <c r="DM1590" t="s">
        <v>3</v>
      </c>
      <c r="DN1590">
        <v>0</v>
      </c>
      <c r="DO1590">
        <v>0</v>
      </c>
      <c r="DP1590">
        <v>1</v>
      </c>
      <c r="DQ1590">
        <v>1</v>
      </c>
      <c r="DU1590">
        <v>1010</v>
      </c>
      <c r="DV1590" t="s">
        <v>506</v>
      </c>
      <c r="DW1590" t="s">
        <v>506</v>
      </c>
      <c r="DX1590">
        <v>1</v>
      </c>
      <c r="DZ1590" t="s">
        <v>3</v>
      </c>
      <c r="EA1590" t="s">
        <v>3</v>
      </c>
      <c r="EB1590" t="s">
        <v>3</v>
      </c>
      <c r="EC1590" t="s">
        <v>3</v>
      </c>
      <c r="EE1590">
        <v>30172930</v>
      </c>
      <c r="EF1590">
        <v>8</v>
      </c>
      <c r="EG1590" t="s">
        <v>68</v>
      </c>
      <c r="EH1590">
        <v>0</v>
      </c>
      <c r="EI1590" t="s">
        <v>3</v>
      </c>
      <c r="EJ1590">
        <v>1</v>
      </c>
      <c r="EK1590">
        <v>500001</v>
      </c>
      <c r="EL1590" t="s">
        <v>69</v>
      </c>
      <c r="EM1590" t="s">
        <v>70</v>
      </c>
      <c r="EO1590" t="s">
        <v>3</v>
      </c>
      <c r="EQ1590">
        <v>0</v>
      </c>
      <c r="ER1590">
        <v>810.45</v>
      </c>
      <c r="ES1590">
        <v>810.45</v>
      </c>
      <c r="ET1590">
        <v>0</v>
      </c>
      <c r="EU1590">
        <v>0</v>
      </c>
      <c r="EV1590">
        <v>0</v>
      </c>
      <c r="EW1590">
        <v>0</v>
      </c>
      <c r="EX1590">
        <v>0</v>
      </c>
      <c r="EY1590">
        <v>0</v>
      </c>
      <c r="FQ1590">
        <v>0</v>
      </c>
      <c r="FR1590">
        <f t="shared" si="1249"/>
        <v>0</v>
      </c>
      <c r="FS1590">
        <v>0</v>
      </c>
      <c r="FX1590">
        <v>0</v>
      </c>
      <c r="FY1590">
        <v>0</v>
      </c>
      <c r="GA1590" t="s">
        <v>3</v>
      </c>
      <c r="GD1590">
        <v>1</v>
      </c>
      <c r="GF1590">
        <v>1340285429</v>
      </c>
      <c r="GG1590">
        <v>2</v>
      </c>
      <c r="GH1590">
        <v>1</v>
      </c>
      <c r="GI1590">
        <v>4</v>
      </c>
      <c r="GJ1590">
        <v>0</v>
      </c>
      <c r="GK1590">
        <v>0</v>
      </c>
      <c r="GL1590">
        <f t="shared" si="1250"/>
        <v>0</v>
      </c>
      <c r="GM1590">
        <f t="shared" si="1251"/>
        <v>810.45</v>
      </c>
      <c r="GN1590">
        <f t="shared" si="1252"/>
        <v>810.45</v>
      </c>
      <c r="GO1590">
        <f t="shared" si="1253"/>
        <v>0</v>
      </c>
      <c r="GP1590">
        <f t="shared" si="1254"/>
        <v>0</v>
      </c>
      <c r="GR1590">
        <v>0</v>
      </c>
      <c r="GS1590">
        <v>0</v>
      </c>
      <c r="GT1590">
        <v>0</v>
      </c>
      <c r="GU1590" t="s">
        <v>3</v>
      </c>
      <c r="GV1590">
        <f t="shared" si="1255"/>
        <v>0</v>
      </c>
      <c r="GW1590">
        <v>1</v>
      </c>
      <c r="GX1590">
        <f t="shared" si="1256"/>
        <v>0</v>
      </c>
      <c r="HA1590">
        <v>0</v>
      </c>
      <c r="HB1590">
        <v>0</v>
      </c>
      <c r="HC1590">
        <f t="shared" si="1257"/>
        <v>0</v>
      </c>
      <c r="HE1590" t="s">
        <v>3</v>
      </c>
      <c r="HF1590" t="s">
        <v>3</v>
      </c>
      <c r="HI1590">
        <f t="shared" si="1258"/>
        <v>0</v>
      </c>
      <c r="HJ1590">
        <f t="shared" si="1259"/>
        <v>0</v>
      </c>
      <c r="HK1590">
        <f t="shared" si="1260"/>
        <v>0</v>
      </c>
      <c r="HL1590">
        <f t="shared" si="1261"/>
        <v>0</v>
      </c>
      <c r="HM1590" t="s">
        <v>3</v>
      </c>
      <c r="HN1590" t="s">
        <v>3</v>
      </c>
      <c r="HO1590" t="s">
        <v>3</v>
      </c>
      <c r="HP1590" t="s">
        <v>3</v>
      </c>
      <c r="HQ1590" t="s">
        <v>3</v>
      </c>
      <c r="IK1590">
        <v>0</v>
      </c>
    </row>
    <row r="1591" spans="1:245" x14ac:dyDescent="0.2">
      <c r="A1591">
        <v>17</v>
      </c>
      <c r="B1591">
        <v>0</v>
      </c>
      <c r="C1591">
        <f>ROW(SmtRes!A1084)</f>
        <v>1084</v>
      </c>
      <c r="D1591">
        <f>ROW(EtalonRes!A1203)</f>
        <v>1203</v>
      </c>
      <c r="E1591" t="s">
        <v>195</v>
      </c>
      <c r="F1591" t="s">
        <v>1095</v>
      </c>
      <c r="G1591" t="s">
        <v>1096</v>
      </c>
      <c r="H1591" t="s">
        <v>1097</v>
      </c>
      <c r="I1591">
        <v>1</v>
      </c>
      <c r="J1591">
        <v>0</v>
      </c>
      <c r="K1591">
        <v>1</v>
      </c>
      <c r="O1591">
        <f t="shared" si="1223"/>
        <v>127.3</v>
      </c>
      <c r="P1591">
        <f t="shared" si="1224"/>
        <v>102.49</v>
      </c>
      <c r="Q1591">
        <f t="shared" si="1225"/>
        <v>8.74</v>
      </c>
      <c r="R1591">
        <f t="shared" si="1226"/>
        <v>0</v>
      </c>
      <c r="S1591">
        <f t="shared" si="1227"/>
        <v>16.07</v>
      </c>
      <c r="T1591">
        <f t="shared" si="1228"/>
        <v>0</v>
      </c>
      <c r="U1591">
        <f t="shared" si="1229"/>
        <v>1.6789999999999998</v>
      </c>
      <c r="V1591">
        <f t="shared" si="1230"/>
        <v>0</v>
      </c>
      <c r="W1591">
        <f t="shared" si="1231"/>
        <v>0</v>
      </c>
      <c r="X1591">
        <f t="shared" si="1232"/>
        <v>17.5</v>
      </c>
      <c r="Y1591">
        <f t="shared" si="1233"/>
        <v>9.83</v>
      </c>
      <c r="AA1591">
        <v>30589570</v>
      </c>
      <c r="AB1591">
        <f t="shared" si="1234"/>
        <v>127.29300000000001</v>
      </c>
      <c r="AC1591">
        <f t="shared" si="1235"/>
        <v>102.49</v>
      </c>
      <c r="AD1591">
        <f>ROUND(((((ET1591*ROUND(1.25,7)))-((EU1591*ROUND(1.25,7))))+AE1591),6)</f>
        <v>8.7375000000000007</v>
      </c>
      <c r="AE1591">
        <f>ROUND(((EU1591*ROUND(1.25,7))),6)</f>
        <v>0</v>
      </c>
      <c r="AF1591">
        <f>ROUND(((EV1591*ROUND(1.15,7))),6)</f>
        <v>16.0655</v>
      </c>
      <c r="AG1591">
        <f t="shared" si="1236"/>
        <v>0</v>
      </c>
      <c r="AH1591">
        <f>((EW1591*ROUND(1.15,7)))</f>
        <v>1.6789999999999998</v>
      </c>
      <c r="AI1591">
        <f>((EX1591*ROUND(1.25,7)))</f>
        <v>0</v>
      </c>
      <c r="AJ1591">
        <f t="shared" si="1237"/>
        <v>0</v>
      </c>
      <c r="AK1591">
        <v>123.45</v>
      </c>
      <c r="AL1591">
        <v>102.49</v>
      </c>
      <c r="AM1591">
        <v>6.99</v>
      </c>
      <c r="AN1591">
        <v>0</v>
      </c>
      <c r="AO1591">
        <v>13.97</v>
      </c>
      <c r="AP1591">
        <v>0</v>
      </c>
      <c r="AQ1591">
        <v>1.46</v>
      </c>
      <c r="AR1591">
        <v>0</v>
      </c>
      <c r="AS1591">
        <v>0</v>
      </c>
      <c r="AT1591">
        <v>108.9</v>
      </c>
      <c r="AU1591">
        <v>61.2</v>
      </c>
      <c r="AV1591">
        <v>1</v>
      </c>
      <c r="AW1591">
        <v>1</v>
      </c>
      <c r="AZ1591">
        <v>1</v>
      </c>
      <c r="BA1591">
        <v>30.09</v>
      </c>
      <c r="BB1591">
        <v>1</v>
      </c>
      <c r="BC1591">
        <v>1</v>
      </c>
      <c r="BD1591" t="s">
        <v>3</v>
      </c>
      <c r="BE1591" t="s">
        <v>3</v>
      </c>
      <c r="BF1591" t="s">
        <v>3</v>
      </c>
      <c r="BG1591" t="s">
        <v>3</v>
      </c>
      <c r="BH1591">
        <v>0</v>
      </c>
      <c r="BI1591">
        <v>1</v>
      </c>
      <c r="BJ1591" t="s">
        <v>1098</v>
      </c>
      <c r="BM1591">
        <v>16001</v>
      </c>
      <c r="BN1591">
        <v>0</v>
      </c>
      <c r="BO1591" t="s">
        <v>26</v>
      </c>
      <c r="BP1591">
        <v>1</v>
      </c>
      <c r="BQ1591">
        <v>22</v>
      </c>
      <c r="BR1591">
        <v>0</v>
      </c>
      <c r="BS1591">
        <v>30.09</v>
      </c>
      <c r="BT1591">
        <v>1</v>
      </c>
      <c r="BU1591">
        <v>1</v>
      </c>
      <c r="BV1591">
        <v>1</v>
      </c>
      <c r="BW1591">
        <v>1</v>
      </c>
      <c r="BX1591">
        <v>1</v>
      </c>
      <c r="BY1591" t="s">
        <v>3</v>
      </c>
      <c r="BZ1591">
        <v>121</v>
      </c>
      <c r="CA1591">
        <v>72</v>
      </c>
      <c r="CB1591" t="s">
        <v>3</v>
      </c>
      <c r="CE1591">
        <v>0</v>
      </c>
      <c r="CF1591">
        <v>0</v>
      </c>
      <c r="CG1591">
        <v>0</v>
      </c>
      <c r="CM1591">
        <v>0</v>
      </c>
      <c r="CN1591" t="s">
        <v>1973</v>
      </c>
      <c r="CO1591">
        <v>0</v>
      </c>
      <c r="CP1591">
        <f t="shared" si="1238"/>
        <v>127.29999999999998</v>
      </c>
      <c r="CQ1591">
        <f t="shared" si="1239"/>
        <v>102.49</v>
      </c>
      <c r="CR1591">
        <f t="shared" si="1240"/>
        <v>8.7375000000000007</v>
      </c>
      <c r="CS1591">
        <f t="shared" si="1241"/>
        <v>0</v>
      </c>
      <c r="CT1591">
        <f t="shared" si="1242"/>
        <v>16.0655</v>
      </c>
      <c r="CU1591">
        <f t="shared" si="1243"/>
        <v>0</v>
      </c>
      <c r="CV1591">
        <f t="shared" si="1244"/>
        <v>1.6789999999999998</v>
      </c>
      <c r="CW1591">
        <f t="shared" si="1245"/>
        <v>0</v>
      </c>
      <c r="CX1591">
        <f t="shared" si="1246"/>
        <v>0</v>
      </c>
      <c r="CY1591">
        <f t="shared" si="1247"/>
        <v>17.500230000000002</v>
      </c>
      <c r="CZ1591">
        <f t="shared" si="1248"/>
        <v>9.8348399999999998</v>
      </c>
      <c r="DC1591" t="s">
        <v>3</v>
      </c>
      <c r="DD1591" t="s">
        <v>3</v>
      </c>
      <c r="DE1591" t="s">
        <v>27</v>
      </c>
      <c r="DF1591" t="s">
        <v>27</v>
      </c>
      <c r="DG1591" t="s">
        <v>28</v>
      </c>
      <c r="DH1591" t="s">
        <v>3</v>
      </c>
      <c r="DI1591" t="s">
        <v>28</v>
      </c>
      <c r="DJ1591" t="s">
        <v>27</v>
      </c>
      <c r="DK1591" t="s">
        <v>3</v>
      </c>
      <c r="DL1591" t="s">
        <v>29</v>
      </c>
      <c r="DM1591" t="s">
        <v>30</v>
      </c>
      <c r="DN1591">
        <v>0</v>
      </c>
      <c r="DO1591">
        <v>0</v>
      </c>
      <c r="DP1591">
        <v>1</v>
      </c>
      <c r="DQ1591">
        <v>1</v>
      </c>
      <c r="DU1591">
        <v>1013</v>
      </c>
      <c r="DV1591" t="s">
        <v>1097</v>
      </c>
      <c r="DW1591" t="s">
        <v>1097</v>
      </c>
      <c r="DX1591">
        <v>1</v>
      </c>
      <c r="DZ1591" t="s">
        <v>3</v>
      </c>
      <c r="EA1591" t="s">
        <v>3</v>
      </c>
      <c r="EB1591" t="s">
        <v>3</v>
      </c>
      <c r="EC1591" t="s">
        <v>3</v>
      </c>
      <c r="EE1591">
        <v>30173025</v>
      </c>
      <c r="EF1591">
        <v>22</v>
      </c>
      <c r="EG1591" t="s">
        <v>363</v>
      </c>
      <c r="EH1591">
        <v>16</v>
      </c>
      <c r="EI1591" t="s">
        <v>364</v>
      </c>
      <c r="EJ1591">
        <v>1</v>
      </c>
      <c r="EK1591">
        <v>16001</v>
      </c>
      <c r="EL1591" t="s">
        <v>365</v>
      </c>
      <c r="EM1591" t="s">
        <v>366</v>
      </c>
      <c r="EO1591" t="s">
        <v>34</v>
      </c>
      <c r="EQ1591">
        <v>0</v>
      </c>
      <c r="ER1591">
        <v>123.45</v>
      </c>
      <c r="ES1591">
        <v>102.49</v>
      </c>
      <c r="ET1591">
        <v>6.99</v>
      </c>
      <c r="EU1591">
        <v>0</v>
      </c>
      <c r="EV1591">
        <v>13.97</v>
      </c>
      <c r="EW1591">
        <v>1.46</v>
      </c>
      <c r="EX1591">
        <v>0</v>
      </c>
      <c r="EY1591">
        <v>0</v>
      </c>
      <c r="FQ1591">
        <v>0</v>
      </c>
      <c r="FR1591">
        <f t="shared" si="1249"/>
        <v>0</v>
      </c>
      <c r="FS1591">
        <v>0</v>
      </c>
      <c r="FX1591">
        <v>108.9</v>
      </c>
      <c r="FY1591">
        <v>61.2</v>
      </c>
      <c r="GA1591" t="s">
        <v>3</v>
      </c>
      <c r="GD1591">
        <v>1</v>
      </c>
      <c r="GF1591">
        <v>-239918985</v>
      </c>
      <c r="GG1591">
        <v>2</v>
      </c>
      <c r="GH1591">
        <v>1</v>
      </c>
      <c r="GI1591">
        <v>4</v>
      </c>
      <c r="GJ1591">
        <v>0</v>
      </c>
      <c r="GK1591">
        <v>0</v>
      </c>
      <c r="GL1591">
        <f t="shared" si="1250"/>
        <v>0</v>
      </c>
      <c r="GM1591">
        <f t="shared" si="1251"/>
        <v>154.63</v>
      </c>
      <c r="GN1591">
        <f t="shared" si="1252"/>
        <v>154.63</v>
      </c>
      <c r="GO1591">
        <f t="shared" si="1253"/>
        <v>0</v>
      </c>
      <c r="GP1591">
        <f t="shared" si="1254"/>
        <v>0</v>
      </c>
      <c r="GR1591">
        <v>0</v>
      </c>
      <c r="GS1591">
        <v>0</v>
      </c>
      <c r="GT1591">
        <v>0</v>
      </c>
      <c r="GU1591" t="s">
        <v>3</v>
      </c>
      <c r="GV1591">
        <f t="shared" si="1255"/>
        <v>0</v>
      </c>
      <c r="GW1591">
        <v>1</v>
      </c>
      <c r="GX1591">
        <f t="shared" si="1256"/>
        <v>0</v>
      </c>
      <c r="HA1591">
        <v>0</v>
      </c>
      <c r="HB1591">
        <v>0</v>
      </c>
      <c r="HC1591">
        <f t="shared" si="1257"/>
        <v>0</v>
      </c>
      <c r="HE1591" t="s">
        <v>3</v>
      </c>
      <c r="HF1591" t="s">
        <v>3</v>
      </c>
      <c r="HI1591">
        <f t="shared" si="1258"/>
        <v>0</v>
      </c>
      <c r="HJ1591">
        <f t="shared" si="1259"/>
        <v>484</v>
      </c>
      <c r="HK1591">
        <f t="shared" si="1260"/>
        <v>527</v>
      </c>
      <c r="HL1591">
        <f t="shared" si="1261"/>
        <v>296</v>
      </c>
      <c r="HM1591" t="s">
        <v>3</v>
      </c>
      <c r="HN1591" t="s">
        <v>368</v>
      </c>
      <c r="HO1591" t="s">
        <v>369</v>
      </c>
      <c r="HP1591" t="s">
        <v>364</v>
      </c>
      <c r="HQ1591" t="s">
        <v>364</v>
      </c>
      <c r="IK1591">
        <v>0</v>
      </c>
    </row>
    <row r="1592" spans="1:245" x14ac:dyDescent="0.2">
      <c r="A1592">
        <v>17</v>
      </c>
      <c r="B1592">
        <v>0</v>
      </c>
      <c r="C1592">
        <f>ROW(SmtRes!A1091)</f>
        <v>1091</v>
      </c>
      <c r="D1592">
        <f>ROW(EtalonRes!A1210)</f>
        <v>1210</v>
      </c>
      <c r="E1592" t="s">
        <v>199</v>
      </c>
      <c r="F1592" t="s">
        <v>1099</v>
      </c>
      <c r="G1592" t="s">
        <v>1100</v>
      </c>
      <c r="H1592" t="s">
        <v>1097</v>
      </c>
      <c r="I1592">
        <v>1</v>
      </c>
      <c r="J1592">
        <v>0</v>
      </c>
      <c r="K1592">
        <v>1</v>
      </c>
      <c r="O1592">
        <f t="shared" si="1223"/>
        <v>159.18</v>
      </c>
      <c r="P1592">
        <f t="shared" si="1224"/>
        <v>134.37</v>
      </c>
      <c r="Q1592">
        <f t="shared" si="1225"/>
        <v>8.74</v>
      </c>
      <c r="R1592">
        <f t="shared" si="1226"/>
        <v>0</v>
      </c>
      <c r="S1592">
        <f t="shared" si="1227"/>
        <v>16.07</v>
      </c>
      <c r="T1592">
        <f t="shared" si="1228"/>
        <v>0</v>
      </c>
      <c r="U1592">
        <f t="shared" si="1229"/>
        <v>1.6789999999999998</v>
      </c>
      <c r="V1592">
        <f t="shared" si="1230"/>
        <v>0</v>
      </c>
      <c r="W1592">
        <f t="shared" si="1231"/>
        <v>0</v>
      </c>
      <c r="X1592">
        <f t="shared" si="1232"/>
        <v>17.5</v>
      </c>
      <c r="Y1592">
        <f t="shared" si="1233"/>
        <v>9.83</v>
      </c>
      <c r="AA1592">
        <v>30589570</v>
      </c>
      <c r="AB1592">
        <f t="shared" si="1234"/>
        <v>159.173</v>
      </c>
      <c r="AC1592">
        <f t="shared" si="1235"/>
        <v>134.37</v>
      </c>
      <c r="AD1592">
        <f>ROUND(((((ET1592*ROUND(1.25,7)))-((EU1592*ROUND(1.25,7))))+AE1592),6)</f>
        <v>8.7375000000000007</v>
      </c>
      <c r="AE1592">
        <f>ROUND(((EU1592*ROUND(1.25,7))),6)</f>
        <v>0</v>
      </c>
      <c r="AF1592">
        <f>ROUND(((EV1592*ROUND(1.15,7))),6)</f>
        <v>16.0655</v>
      </c>
      <c r="AG1592">
        <f t="shared" si="1236"/>
        <v>0</v>
      </c>
      <c r="AH1592">
        <f>((EW1592*ROUND(1.15,7)))</f>
        <v>1.6789999999999998</v>
      </c>
      <c r="AI1592">
        <f>((EX1592*ROUND(1.25,7)))</f>
        <v>0</v>
      </c>
      <c r="AJ1592">
        <f t="shared" si="1237"/>
        <v>0</v>
      </c>
      <c r="AK1592">
        <v>155.33000000000001</v>
      </c>
      <c r="AL1592">
        <v>134.37</v>
      </c>
      <c r="AM1592">
        <v>6.99</v>
      </c>
      <c r="AN1592">
        <v>0</v>
      </c>
      <c r="AO1592">
        <v>13.97</v>
      </c>
      <c r="AP1592">
        <v>0</v>
      </c>
      <c r="AQ1592">
        <v>1.46</v>
      </c>
      <c r="AR1592">
        <v>0</v>
      </c>
      <c r="AS1592">
        <v>0</v>
      </c>
      <c r="AT1592">
        <v>108.9</v>
      </c>
      <c r="AU1592">
        <v>61.2</v>
      </c>
      <c r="AV1592">
        <v>1</v>
      </c>
      <c r="AW1592">
        <v>1</v>
      </c>
      <c r="AZ1592">
        <v>1</v>
      </c>
      <c r="BA1592">
        <v>30.09</v>
      </c>
      <c r="BB1592">
        <v>1</v>
      </c>
      <c r="BC1592">
        <v>1</v>
      </c>
      <c r="BD1592" t="s">
        <v>3</v>
      </c>
      <c r="BE1592" t="s">
        <v>3</v>
      </c>
      <c r="BF1592" t="s">
        <v>3</v>
      </c>
      <c r="BG1592" t="s">
        <v>3</v>
      </c>
      <c r="BH1592">
        <v>0</v>
      </c>
      <c r="BI1592">
        <v>1</v>
      </c>
      <c r="BJ1592" t="s">
        <v>1101</v>
      </c>
      <c r="BM1592">
        <v>16001</v>
      </c>
      <c r="BN1592">
        <v>0</v>
      </c>
      <c r="BO1592" t="s">
        <v>26</v>
      </c>
      <c r="BP1592">
        <v>1</v>
      </c>
      <c r="BQ1592">
        <v>22</v>
      </c>
      <c r="BR1592">
        <v>0</v>
      </c>
      <c r="BS1592">
        <v>30.09</v>
      </c>
      <c r="BT1592">
        <v>1</v>
      </c>
      <c r="BU1592">
        <v>1</v>
      </c>
      <c r="BV1592">
        <v>1</v>
      </c>
      <c r="BW1592">
        <v>1</v>
      </c>
      <c r="BX1592">
        <v>1</v>
      </c>
      <c r="BY1592" t="s">
        <v>3</v>
      </c>
      <c r="BZ1592">
        <v>121</v>
      </c>
      <c r="CA1592">
        <v>72</v>
      </c>
      <c r="CB1592" t="s">
        <v>3</v>
      </c>
      <c r="CE1592">
        <v>0</v>
      </c>
      <c r="CF1592">
        <v>0</v>
      </c>
      <c r="CG1592">
        <v>0</v>
      </c>
      <c r="CM1592">
        <v>0</v>
      </c>
      <c r="CN1592" t="s">
        <v>1973</v>
      </c>
      <c r="CO1592">
        <v>0</v>
      </c>
      <c r="CP1592">
        <f t="shared" si="1238"/>
        <v>159.18</v>
      </c>
      <c r="CQ1592">
        <f t="shared" si="1239"/>
        <v>134.37</v>
      </c>
      <c r="CR1592">
        <f t="shared" si="1240"/>
        <v>8.7375000000000007</v>
      </c>
      <c r="CS1592">
        <f t="shared" si="1241"/>
        <v>0</v>
      </c>
      <c r="CT1592">
        <f t="shared" si="1242"/>
        <v>16.0655</v>
      </c>
      <c r="CU1592">
        <f t="shared" si="1243"/>
        <v>0</v>
      </c>
      <c r="CV1592">
        <f t="shared" si="1244"/>
        <v>1.6789999999999998</v>
      </c>
      <c r="CW1592">
        <f t="shared" si="1245"/>
        <v>0</v>
      </c>
      <c r="CX1592">
        <f t="shared" si="1246"/>
        <v>0</v>
      </c>
      <c r="CY1592">
        <f t="shared" si="1247"/>
        <v>17.500230000000002</v>
      </c>
      <c r="CZ1592">
        <f t="shared" si="1248"/>
        <v>9.8348399999999998</v>
      </c>
      <c r="DC1592" t="s">
        <v>3</v>
      </c>
      <c r="DD1592" t="s">
        <v>3</v>
      </c>
      <c r="DE1592" t="s">
        <v>27</v>
      </c>
      <c r="DF1592" t="s">
        <v>27</v>
      </c>
      <c r="DG1592" t="s">
        <v>28</v>
      </c>
      <c r="DH1592" t="s">
        <v>3</v>
      </c>
      <c r="DI1592" t="s">
        <v>28</v>
      </c>
      <c r="DJ1592" t="s">
        <v>27</v>
      </c>
      <c r="DK1592" t="s">
        <v>3</v>
      </c>
      <c r="DL1592" t="s">
        <v>29</v>
      </c>
      <c r="DM1592" t="s">
        <v>30</v>
      </c>
      <c r="DN1592">
        <v>0</v>
      </c>
      <c r="DO1592">
        <v>0</v>
      </c>
      <c r="DP1592">
        <v>1</v>
      </c>
      <c r="DQ1592">
        <v>1</v>
      </c>
      <c r="DU1592">
        <v>1013</v>
      </c>
      <c r="DV1592" t="s">
        <v>1097</v>
      </c>
      <c r="DW1592" t="s">
        <v>1097</v>
      </c>
      <c r="DX1592">
        <v>1</v>
      </c>
      <c r="DZ1592" t="s">
        <v>3</v>
      </c>
      <c r="EA1592" t="s">
        <v>3</v>
      </c>
      <c r="EB1592" t="s">
        <v>3</v>
      </c>
      <c r="EC1592" t="s">
        <v>3</v>
      </c>
      <c r="EE1592">
        <v>30173025</v>
      </c>
      <c r="EF1592">
        <v>22</v>
      </c>
      <c r="EG1592" t="s">
        <v>363</v>
      </c>
      <c r="EH1592">
        <v>16</v>
      </c>
      <c r="EI1592" t="s">
        <v>364</v>
      </c>
      <c r="EJ1592">
        <v>1</v>
      </c>
      <c r="EK1592">
        <v>16001</v>
      </c>
      <c r="EL1592" t="s">
        <v>365</v>
      </c>
      <c r="EM1592" t="s">
        <v>366</v>
      </c>
      <c r="EO1592" t="s">
        <v>34</v>
      </c>
      <c r="EQ1592">
        <v>0</v>
      </c>
      <c r="ER1592">
        <v>155.33000000000001</v>
      </c>
      <c r="ES1592">
        <v>134.37</v>
      </c>
      <c r="ET1592">
        <v>6.99</v>
      </c>
      <c r="EU1592">
        <v>0</v>
      </c>
      <c r="EV1592">
        <v>13.97</v>
      </c>
      <c r="EW1592">
        <v>1.46</v>
      </c>
      <c r="EX1592">
        <v>0</v>
      </c>
      <c r="EY1592">
        <v>0</v>
      </c>
      <c r="FQ1592">
        <v>0</v>
      </c>
      <c r="FR1592">
        <f t="shared" si="1249"/>
        <v>0</v>
      </c>
      <c r="FS1592">
        <v>0</v>
      </c>
      <c r="FX1592">
        <v>108.9</v>
      </c>
      <c r="FY1592">
        <v>61.2</v>
      </c>
      <c r="GA1592" t="s">
        <v>3</v>
      </c>
      <c r="GD1592">
        <v>1</v>
      </c>
      <c r="GF1592">
        <v>-729738893</v>
      </c>
      <c r="GG1592">
        <v>2</v>
      </c>
      <c r="GH1592">
        <v>1</v>
      </c>
      <c r="GI1592">
        <v>4</v>
      </c>
      <c r="GJ1592">
        <v>0</v>
      </c>
      <c r="GK1592">
        <v>0</v>
      </c>
      <c r="GL1592">
        <f t="shared" si="1250"/>
        <v>0</v>
      </c>
      <c r="GM1592">
        <f t="shared" si="1251"/>
        <v>186.51</v>
      </c>
      <c r="GN1592">
        <f t="shared" si="1252"/>
        <v>186.51</v>
      </c>
      <c r="GO1592">
        <f t="shared" si="1253"/>
        <v>0</v>
      </c>
      <c r="GP1592">
        <f t="shared" si="1254"/>
        <v>0</v>
      </c>
      <c r="GR1592">
        <v>0</v>
      </c>
      <c r="GS1592">
        <v>0</v>
      </c>
      <c r="GT1592">
        <v>0</v>
      </c>
      <c r="GU1592" t="s">
        <v>3</v>
      </c>
      <c r="GV1592">
        <f t="shared" si="1255"/>
        <v>0</v>
      </c>
      <c r="GW1592">
        <v>1</v>
      </c>
      <c r="GX1592">
        <f t="shared" si="1256"/>
        <v>0</v>
      </c>
      <c r="HA1592">
        <v>0</v>
      </c>
      <c r="HB1592">
        <v>0</v>
      </c>
      <c r="HC1592">
        <f t="shared" si="1257"/>
        <v>0</v>
      </c>
      <c r="HE1592" t="s">
        <v>3</v>
      </c>
      <c r="HF1592" t="s">
        <v>3</v>
      </c>
      <c r="HI1592">
        <f t="shared" si="1258"/>
        <v>0</v>
      </c>
      <c r="HJ1592">
        <f t="shared" si="1259"/>
        <v>484</v>
      </c>
      <c r="HK1592">
        <f t="shared" si="1260"/>
        <v>527</v>
      </c>
      <c r="HL1592">
        <f t="shared" si="1261"/>
        <v>296</v>
      </c>
      <c r="HM1592" t="s">
        <v>3</v>
      </c>
      <c r="HN1592" t="s">
        <v>368</v>
      </c>
      <c r="HO1592" t="s">
        <v>369</v>
      </c>
      <c r="HP1592" t="s">
        <v>364</v>
      </c>
      <c r="HQ1592" t="s">
        <v>364</v>
      </c>
      <c r="IK1592">
        <v>0</v>
      </c>
    </row>
    <row r="1593" spans="1:245" x14ac:dyDescent="0.2">
      <c r="A1593">
        <v>17</v>
      </c>
      <c r="B1593">
        <v>0</v>
      </c>
      <c r="E1593" t="s">
        <v>203</v>
      </c>
      <c r="F1593" t="s">
        <v>1102</v>
      </c>
      <c r="G1593" t="s">
        <v>1103</v>
      </c>
      <c r="H1593" t="s">
        <v>382</v>
      </c>
      <c r="I1593">
        <v>12</v>
      </c>
      <c r="J1593">
        <v>0</v>
      </c>
      <c r="K1593">
        <v>12</v>
      </c>
      <c r="O1593">
        <f t="shared" si="1223"/>
        <v>1261.08</v>
      </c>
      <c r="P1593">
        <f t="shared" si="1224"/>
        <v>1261.08</v>
      </c>
      <c r="Q1593">
        <f t="shared" si="1225"/>
        <v>0</v>
      </c>
      <c r="R1593">
        <f t="shared" si="1226"/>
        <v>0</v>
      </c>
      <c r="S1593">
        <f t="shared" si="1227"/>
        <v>0</v>
      </c>
      <c r="T1593">
        <f t="shared" si="1228"/>
        <v>0</v>
      </c>
      <c r="U1593">
        <f t="shared" si="1229"/>
        <v>0</v>
      </c>
      <c r="V1593">
        <f t="shared" si="1230"/>
        <v>0</v>
      </c>
      <c r="W1593">
        <f t="shared" si="1231"/>
        <v>0</v>
      </c>
      <c r="X1593">
        <f t="shared" si="1232"/>
        <v>0</v>
      </c>
      <c r="Y1593">
        <f t="shared" si="1233"/>
        <v>0</v>
      </c>
      <c r="AA1593">
        <v>30589570</v>
      </c>
      <c r="AB1593">
        <f t="shared" si="1234"/>
        <v>105.09</v>
      </c>
      <c r="AC1593">
        <f t="shared" si="1235"/>
        <v>105.09</v>
      </c>
      <c r="AD1593">
        <f>ROUND((((ET1593)-(EU1593))+AE1593),6)</f>
        <v>0</v>
      </c>
      <c r="AE1593">
        <f>ROUND((EU1593),6)</f>
        <v>0</v>
      </c>
      <c r="AF1593">
        <f>ROUND((EV1593),6)</f>
        <v>0</v>
      </c>
      <c r="AG1593">
        <f t="shared" si="1236"/>
        <v>0</v>
      </c>
      <c r="AH1593">
        <f>(EW1593)</f>
        <v>0</v>
      </c>
      <c r="AI1593">
        <f>(EX1593)</f>
        <v>0</v>
      </c>
      <c r="AJ1593">
        <f t="shared" si="1237"/>
        <v>0</v>
      </c>
      <c r="AK1593">
        <v>105.09</v>
      </c>
      <c r="AL1593">
        <v>105.09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1</v>
      </c>
      <c r="AW1593">
        <v>1</v>
      </c>
      <c r="AZ1593">
        <v>1</v>
      </c>
      <c r="BA1593">
        <v>1</v>
      </c>
      <c r="BB1593">
        <v>1</v>
      </c>
      <c r="BC1593">
        <v>1</v>
      </c>
      <c r="BD1593" t="s">
        <v>3</v>
      </c>
      <c r="BE1593" t="s">
        <v>3</v>
      </c>
      <c r="BF1593" t="s">
        <v>3</v>
      </c>
      <c r="BG1593" t="s">
        <v>3</v>
      </c>
      <c r="BH1593">
        <v>3</v>
      </c>
      <c r="BI1593">
        <v>1</v>
      </c>
      <c r="BJ1593" t="s">
        <v>1104</v>
      </c>
      <c r="BM1593">
        <v>500001</v>
      </c>
      <c r="BN1593">
        <v>0</v>
      </c>
      <c r="BO1593" t="s">
        <v>67</v>
      </c>
      <c r="BP1593">
        <v>1</v>
      </c>
      <c r="BQ1593">
        <v>8</v>
      </c>
      <c r="BR1593">
        <v>0</v>
      </c>
      <c r="BS1593">
        <v>1</v>
      </c>
      <c r="BT1593">
        <v>1</v>
      </c>
      <c r="BU1593">
        <v>1</v>
      </c>
      <c r="BV1593">
        <v>1</v>
      </c>
      <c r="BW1593">
        <v>1</v>
      </c>
      <c r="BX1593">
        <v>1</v>
      </c>
      <c r="BY1593" t="s">
        <v>3</v>
      </c>
      <c r="BZ1593">
        <v>0</v>
      </c>
      <c r="CA1593">
        <v>0</v>
      </c>
      <c r="CB1593" t="s">
        <v>3</v>
      </c>
      <c r="CE1593">
        <v>0</v>
      </c>
      <c r="CF1593">
        <v>0</v>
      </c>
      <c r="CG1593">
        <v>0</v>
      </c>
      <c r="CM1593">
        <v>0</v>
      </c>
      <c r="CN1593" t="s">
        <v>3</v>
      </c>
      <c r="CO1593">
        <v>0</v>
      </c>
      <c r="CP1593">
        <f t="shared" si="1238"/>
        <v>1261.08</v>
      </c>
      <c r="CQ1593">
        <f t="shared" si="1239"/>
        <v>105.09</v>
      </c>
      <c r="CR1593">
        <f t="shared" si="1240"/>
        <v>0</v>
      </c>
      <c r="CS1593">
        <f t="shared" si="1241"/>
        <v>0</v>
      </c>
      <c r="CT1593">
        <f t="shared" si="1242"/>
        <v>0</v>
      </c>
      <c r="CU1593">
        <f t="shared" si="1243"/>
        <v>0</v>
      </c>
      <c r="CV1593">
        <f t="shared" si="1244"/>
        <v>0</v>
      </c>
      <c r="CW1593">
        <f t="shared" si="1245"/>
        <v>0</v>
      </c>
      <c r="CX1593">
        <f t="shared" si="1246"/>
        <v>0</v>
      </c>
      <c r="CY1593">
        <f t="shared" si="1247"/>
        <v>0</v>
      </c>
      <c r="CZ1593">
        <f t="shared" si="1248"/>
        <v>0</v>
      </c>
      <c r="DC1593" t="s">
        <v>3</v>
      </c>
      <c r="DD1593" t="s">
        <v>3</v>
      </c>
      <c r="DE1593" t="s">
        <v>3</v>
      </c>
      <c r="DF1593" t="s">
        <v>3</v>
      </c>
      <c r="DG1593" t="s">
        <v>3</v>
      </c>
      <c r="DH1593" t="s">
        <v>3</v>
      </c>
      <c r="DI1593" t="s">
        <v>3</v>
      </c>
      <c r="DJ1593" t="s">
        <v>3</v>
      </c>
      <c r="DK1593" t="s">
        <v>3</v>
      </c>
      <c r="DL1593" t="s">
        <v>3</v>
      </c>
      <c r="DM1593" t="s">
        <v>3</v>
      </c>
      <c r="DN1593">
        <v>0</v>
      </c>
      <c r="DO1593">
        <v>0</v>
      </c>
      <c r="DP1593">
        <v>1</v>
      </c>
      <c r="DQ1593">
        <v>1</v>
      </c>
      <c r="DU1593">
        <v>1003</v>
      </c>
      <c r="DV1593" t="s">
        <v>382</v>
      </c>
      <c r="DW1593" t="s">
        <v>382</v>
      </c>
      <c r="DX1593">
        <v>1</v>
      </c>
      <c r="DZ1593" t="s">
        <v>3</v>
      </c>
      <c r="EA1593" t="s">
        <v>3</v>
      </c>
      <c r="EB1593" t="s">
        <v>3</v>
      </c>
      <c r="EC1593" t="s">
        <v>3</v>
      </c>
      <c r="EE1593">
        <v>30172930</v>
      </c>
      <c r="EF1593">
        <v>8</v>
      </c>
      <c r="EG1593" t="s">
        <v>68</v>
      </c>
      <c r="EH1593">
        <v>0</v>
      </c>
      <c r="EI1593" t="s">
        <v>3</v>
      </c>
      <c r="EJ1593">
        <v>1</v>
      </c>
      <c r="EK1593">
        <v>500001</v>
      </c>
      <c r="EL1593" t="s">
        <v>69</v>
      </c>
      <c r="EM1593" t="s">
        <v>70</v>
      </c>
      <c r="EO1593" t="s">
        <v>3</v>
      </c>
      <c r="EQ1593">
        <v>0</v>
      </c>
      <c r="ER1593">
        <v>105.09</v>
      </c>
      <c r="ES1593">
        <v>105.09</v>
      </c>
      <c r="ET1593">
        <v>0</v>
      </c>
      <c r="EU1593">
        <v>0</v>
      </c>
      <c r="EV1593">
        <v>0</v>
      </c>
      <c r="EW1593">
        <v>0</v>
      </c>
      <c r="EX1593">
        <v>0</v>
      </c>
      <c r="EY1593">
        <v>0</v>
      </c>
      <c r="FQ1593">
        <v>0</v>
      </c>
      <c r="FR1593">
        <f t="shared" si="1249"/>
        <v>0</v>
      </c>
      <c r="FS1593">
        <v>0</v>
      </c>
      <c r="FX1593">
        <v>0</v>
      </c>
      <c r="FY1593">
        <v>0</v>
      </c>
      <c r="GA1593" t="s">
        <v>3</v>
      </c>
      <c r="GD1593">
        <v>1</v>
      </c>
      <c r="GF1593">
        <v>-192632264</v>
      </c>
      <c r="GG1593">
        <v>2</v>
      </c>
      <c r="GH1593">
        <v>1</v>
      </c>
      <c r="GI1593">
        <v>4</v>
      </c>
      <c r="GJ1593">
        <v>0</v>
      </c>
      <c r="GK1593">
        <v>0</v>
      </c>
      <c r="GL1593">
        <f t="shared" si="1250"/>
        <v>0</v>
      </c>
      <c r="GM1593">
        <f t="shared" si="1251"/>
        <v>1261.08</v>
      </c>
      <c r="GN1593">
        <f t="shared" si="1252"/>
        <v>1261.08</v>
      </c>
      <c r="GO1593">
        <f t="shared" si="1253"/>
        <v>0</v>
      </c>
      <c r="GP1593">
        <f t="shared" si="1254"/>
        <v>0</v>
      </c>
      <c r="GR1593">
        <v>0</v>
      </c>
      <c r="GS1593">
        <v>0</v>
      </c>
      <c r="GT1593">
        <v>0</v>
      </c>
      <c r="GU1593" t="s">
        <v>3</v>
      </c>
      <c r="GV1593">
        <f t="shared" si="1255"/>
        <v>0</v>
      </c>
      <c r="GW1593">
        <v>1</v>
      </c>
      <c r="GX1593">
        <f t="shared" si="1256"/>
        <v>0</v>
      </c>
      <c r="HA1593">
        <v>0</v>
      </c>
      <c r="HB1593">
        <v>0</v>
      </c>
      <c r="HC1593">
        <f t="shared" si="1257"/>
        <v>0</v>
      </c>
      <c r="HE1593" t="s">
        <v>3</v>
      </c>
      <c r="HF1593" t="s">
        <v>3</v>
      </c>
      <c r="HI1593">
        <f t="shared" si="1258"/>
        <v>0</v>
      </c>
      <c r="HJ1593">
        <f t="shared" si="1259"/>
        <v>0</v>
      </c>
      <c r="HK1593">
        <f t="shared" si="1260"/>
        <v>0</v>
      </c>
      <c r="HL1593">
        <f t="shared" si="1261"/>
        <v>0</v>
      </c>
      <c r="HM1593" t="s">
        <v>3</v>
      </c>
      <c r="HN1593" t="s">
        <v>3</v>
      </c>
      <c r="HO1593" t="s">
        <v>3</v>
      </c>
      <c r="HP1593" t="s">
        <v>3</v>
      </c>
      <c r="HQ1593" t="s">
        <v>3</v>
      </c>
      <c r="IK1593">
        <v>0</v>
      </c>
    </row>
    <row r="1594" spans="1:245" x14ac:dyDescent="0.2">
      <c r="A1594">
        <v>17</v>
      </c>
      <c r="B1594">
        <v>0</v>
      </c>
      <c r="E1594" t="s">
        <v>208</v>
      </c>
      <c r="F1594" t="s">
        <v>1105</v>
      </c>
      <c r="G1594" t="s">
        <v>1106</v>
      </c>
      <c r="H1594" t="s">
        <v>382</v>
      </c>
      <c r="I1594">
        <v>67.39</v>
      </c>
      <c r="J1594">
        <v>0</v>
      </c>
      <c r="K1594">
        <v>67.39</v>
      </c>
      <c r="O1594">
        <f t="shared" si="1223"/>
        <v>2138.2800000000002</v>
      </c>
      <c r="P1594">
        <f t="shared" si="1224"/>
        <v>2138.2800000000002</v>
      </c>
      <c r="Q1594">
        <f t="shared" si="1225"/>
        <v>0</v>
      </c>
      <c r="R1594">
        <f t="shared" si="1226"/>
        <v>0</v>
      </c>
      <c r="S1594">
        <f t="shared" si="1227"/>
        <v>0</v>
      </c>
      <c r="T1594">
        <f t="shared" si="1228"/>
        <v>0</v>
      </c>
      <c r="U1594">
        <f t="shared" si="1229"/>
        <v>0</v>
      </c>
      <c r="V1594">
        <f t="shared" si="1230"/>
        <v>0</v>
      </c>
      <c r="W1594">
        <f t="shared" si="1231"/>
        <v>0</v>
      </c>
      <c r="X1594">
        <f t="shared" si="1232"/>
        <v>0</v>
      </c>
      <c r="Y1594">
        <f t="shared" si="1233"/>
        <v>0</v>
      </c>
      <c r="AA1594">
        <v>30589570</v>
      </c>
      <c r="AB1594">
        <f t="shared" si="1234"/>
        <v>31.73</v>
      </c>
      <c r="AC1594">
        <f t="shared" si="1235"/>
        <v>31.73</v>
      </c>
      <c r="AD1594">
        <f>ROUND((((ET1594)-(EU1594))+AE1594),6)</f>
        <v>0</v>
      </c>
      <c r="AE1594">
        <f>ROUND((EU1594),6)</f>
        <v>0</v>
      </c>
      <c r="AF1594">
        <f>ROUND((EV1594),6)</f>
        <v>0</v>
      </c>
      <c r="AG1594">
        <f t="shared" si="1236"/>
        <v>0</v>
      </c>
      <c r="AH1594">
        <f>(EW1594)</f>
        <v>0</v>
      </c>
      <c r="AI1594">
        <f>(EX1594)</f>
        <v>0</v>
      </c>
      <c r="AJ1594">
        <f t="shared" si="1237"/>
        <v>0</v>
      </c>
      <c r="AK1594">
        <v>31.73</v>
      </c>
      <c r="AL1594">
        <v>31.73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1</v>
      </c>
      <c r="AW1594">
        <v>1</v>
      </c>
      <c r="AZ1594">
        <v>1</v>
      </c>
      <c r="BA1594">
        <v>1</v>
      </c>
      <c r="BB1594">
        <v>1</v>
      </c>
      <c r="BC1594">
        <v>1</v>
      </c>
      <c r="BD1594" t="s">
        <v>3</v>
      </c>
      <c r="BE1594" t="s">
        <v>3</v>
      </c>
      <c r="BF1594" t="s">
        <v>3</v>
      </c>
      <c r="BG1594" t="s">
        <v>3</v>
      </c>
      <c r="BH1594">
        <v>3</v>
      </c>
      <c r="BI1594">
        <v>1</v>
      </c>
      <c r="BJ1594" t="s">
        <v>1107</v>
      </c>
      <c r="BM1594">
        <v>500001</v>
      </c>
      <c r="BN1594">
        <v>0</v>
      </c>
      <c r="BO1594" t="s">
        <v>67</v>
      </c>
      <c r="BP1594">
        <v>1</v>
      </c>
      <c r="BQ1594">
        <v>8</v>
      </c>
      <c r="BR1594">
        <v>0</v>
      </c>
      <c r="BS1594">
        <v>1</v>
      </c>
      <c r="BT1594">
        <v>1</v>
      </c>
      <c r="BU1594">
        <v>1</v>
      </c>
      <c r="BV1594">
        <v>1</v>
      </c>
      <c r="BW1594">
        <v>1</v>
      </c>
      <c r="BX1594">
        <v>1</v>
      </c>
      <c r="BY1594" t="s">
        <v>3</v>
      </c>
      <c r="BZ1594">
        <v>0</v>
      </c>
      <c r="CA1594">
        <v>0</v>
      </c>
      <c r="CB1594" t="s">
        <v>3</v>
      </c>
      <c r="CE1594">
        <v>0</v>
      </c>
      <c r="CF1594">
        <v>0</v>
      </c>
      <c r="CG1594">
        <v>0</v>
      </c>
      <c r="CM1594">
        <v>0</v>
      </c>
      <c r="CN1594" t="s">
        <v>3</v>
      </c>
      <c r="CO1594">
        <v>0</v>
      </c>
      <c r="CP1594">
        <f t="shared" si="1238"/>
        <v>2138.2800000000002</v>
      </c>
      <c r="CQ1594">
        <f t="shared" si="1239"/>
        <v>31.73</v>
      </c>
      <c r="CR1594">
        <f t="shared" si="1240"/>
        <v>0</v>
      </c>
      <c r="CS1594">
        <f t="shared" si="1241"/>
        <v>0</v>
      </c>
      <c r="CT1594">
        <f t="shared" si="1242"/>
        <v>0</v>
      </c>
      <c r="CU1594">
        <f t="shared" si="1243"/>
        <v>0</v>
      </c>
      <c r="CV1594">
        <f t="shared" si="1244"/>
        <v>0</v>
      </c>
      <c r="CW1594">
        <f t="shared" si="1245"/>
        <v>0</v>
      </c>
      <c r="CX1594">
        <f t="shared" si="1246"/>
        <v>0</v>
      </c>
      <c r="CY1594">
        <f t="shared" si="1247"/>
        <v>0</v>
      </c>
      <c r="CZ1594">
        <f t="shared" si="1248"/>
        <v>0</v>
      </c>
      <c r="DC1594" t="s">
        <v>3</v>
      </c>
      <c r="DD1594" t="s">
        <v>3</v>
      </c>
      <c r="DE1594" t="s">
        <v>3</v>
      </c>
      <c r="DF1594" t="s">
        <v>3</v>
      </c>
      <c r="DG1594" t="s">
        <v>3</v>
      </c>
      <c r="DH1594" t="s">
        <v>3</v>
      </c>
      <c r="DI1594" t="s">
        <v>3</v>
      </c>
      <c r="DJ1594" t="s">
        <v>3</v>
      </c>
      <c r="DK1594" t="s">
        <v>3</v>
      </c>
      <c r="DL1594" t="s">
        <v>3</v>
      </c>
      <c r="DM1594" t="s">
        <v>3</v>
      </c>
      <c r="DN1594">
        <v>0</v>
      </c>
      <c r="DO1594">
        <v>0</v>
      </c>
      <c r="DP1594">
        <v>1</v>
      </c>
      <c r="DQ1594">
        <v>1</v>
      </c>
      <c r="DU1594">
        <v>1003</v>
      </c>
      <c r="DV1594" t="s">
        <v>382</v>
      </c>
      <c r="DW1594" t="s">
        <v>382</v>
      </c>
      <c r="DX1594">
        <v>1</v>
      </c>
      <c r="DZ1594" t="s">
        <v>3</v>
      </c>
      <c r="EA1594" t="s">
        <v>3</v>
      </c>
      <c r="EB1594" t="s">
        <v>3</v>
      </c>
      <c r="EC1594" t="s">
        <v>3</v>
      </c>
      <c r="EE1594">
        <v>30172930</v>
      </c>
      <c r="EF1594">
        <v>8</v>
      </c>
      <c r="EG1594" t="s">
        <v>68</v>
      </c>
      <c r="EH1594">
        <v>0</v>
      </c>
      <c r="EI1594" t="s">
        <v>3</v>
      </c>
      <c r="EJ1594">
        <v>1</v>
      </c>
      <c r="EK1594">
        <v>500001</v>
      </c>
      <c r="EL1594" t="s">
        <v>69</v>
      </c>
      <c r="EM1594" t="s">
        <v>70</v>
      </c>
      <c r="EO1594" t="s">
        <v>3</v>
      </c>
      <c r="EQ1594">
        <v>0</v>
      </c>
      <c r="ER1594">
        <v>31.73</v>
      </c>
      <c r="ES1594">
        <v>31.73</v>
      </c>
      <c r="ET1594">
        <v>0</v>
      </c>
      <c r="EU1594">
        <v>0</v>
      </c>
      <c r="EV1594">
        <v>0</v>
      </c>
      <c r="EW1594">
        <v>0</v>
      </c>
      <c r="EX1594">
        <v>0</v>
      </c>
      <c r="EY1594">
        <v>0</v>
      </c>
      <c r="FQ1594">
        <v>0</v>
      </c>
      <c r="FR1594">
        <f t="shared" si="1249"/>
        <v>0</v>
      </c>
      <c r="FS1594">
        <v>0</v>
      </c>
      <c r="FX1594">
        <v>0</v>
      </c>
      <c r="FY1594">
        <v>0</v>
      </c>
      <c r="GA1594" t="s">
        <v>3</v>
      </c>
      <c r="GD1594">
        <v>1</v>
      </c>
      <c r="GF1594">
        <v>2119431016</v>
      </c>
      <c r="GG1594">
        <v>2</v>
      </c>
      <c r="GH1594">
        <v>1</v>
      </c>
      <c r="GI1594">
        <v>4</v>
      </c>
      <c r="GJ1594">
        <v>0</v>
      </c>
      <c r="GK1594">
        <v>0</v>
      </c>
      <c r="GL1594">
        <f t="shared" si="1250"/>
        <v>0</v>
      </c>
      <c r="GM1594">
        <f t="shared" si="1251"/>
        <v>2138.2800000000002</v>
      </c>
      <c r="GN1594">
        <f t="shared" si="1252"/>
        <v>2138.2800000000002</v>
      </c>
      <c r="GO1594">
        <f t="shared" si="1253"/>
        <v>0</v>
      </c>
      <c r="GP1594">
        <f t="shared" si="1254"/>
        <v>0</v>
      </c>
      <c r="GR1594">
        <v>0</v>
      </c>
      <c r="GS1594">
        <v>0</v>
      </c>
      <c r="GT1594">
        <v>0</v>
      </c>
      <c r="GU1594" t="s">
        <v>3</v>
      </c>
      <c r="GV1594">
        <f t="shared" si="1255"/>
        <v>0</v>
      </c>
      <c r="GW1594">
        <v>1</v>
      </c>
      <c r="GX1594">
        <f t="shared" si="1256"/>
        <v>0</v>
      </c>
      <c r="HA1594">
        <v>0</v>
      </c>
      <c r="HB1594">
        <v>0</v>
      </c>
      <c r="HC1594">
        <f t="shared" si="1257"/>
        <v>0</v>
      </c>
      <c r="HE1594" t="s">
        <v>3</v>
      </c>
      <c r="HF1594" t="s">
        <v>3</v>
      </c>
      <c r="HI1594">
        <f t="shared" si="1258"/>
        <v>0</v>
      </c>
      <c r="HJ1594">
        <f t="shared" si="1259"/>
        <v>0</v>
      </c>
      <c r="HK1594">
        <f t="shared" si="1260"/>
        <v>0</v>
      </c>
      <c r="HL1594">
        <f t="shared" si="1261"/>
        <v>0</v>
      </c>
      <c r="HM1594" t="s">
        <v>3</v>
      </c>
      <c r="HN1594" t="s">
        <v>3</v>
      </c>
      <c r="HO1594" t="s">
        <v>3</v>
      </c>
      <c r="HP1594" t="s">
        <v>3</v>
      </c>
      <c r="HQ1594" t="s">
        <v>3</v>
      </c>
      <c r="IK1594">
        <v>0</v>
      </c>
    </row>
    <row r="1596" spans="1:245" x14ac:dyDescent="0.2">
      <c r="A1596" s="2">
        <v>51</v>
      </c>
      <c r="B1596" s="2">
        <f>B1563</f>
        <v>0</v>
      </c>
      <c r="C1596" s="2">
        <f>A1563</f>
        <v>4</v>
      </c>
      <c r="D1596" s="2">
        <f>ROW(A1563)</f>
        <v>1563</v>
      </c>
      <c r="E1596" s="2"/>
      <c r="F1596" s="2" t="str">
        <f>IF(F1563&lt;&gt;"",F1563,"")</f>
        <v>Новый раздел</v>
      </c>
      <c r="G1596" s="2" t="str">
        <f>IF(G1563&lt;&gt;"",G1563,"")</f>
        <v>2. Монтажные работы</v>
      </c>
      <c r="H1596" s="2">
        <v>0</v>
      </c>
      <c r="I1596" s="2"/>
      <c r="J1596" s="2"/>
      <c r="K1596" s="2"/>
      <c r="L1596" s="2"/>
      <c r="M1596" s="2"/>
      <c r="N1596" s="2"/>
      <c r="O1596" s="2">
        <v>0</v>
      </c>
      <c r="P1596" s="2">
        <v>0</v>
      </c>
      <c r="Q1596" s="2">
        <v>0</v>
      </c>
      <c r="R1596" s="2">
        <v>0</v>
      </c>
      <c r="S1596" s="2">
        <v>0</v>
      </c>
      <c r="T1596" s="2">
        <v>0</v>
      </c>
      <c r="U1596" s="2">
        <v>0</v>
      </c>
      <c r="V1596" s="2">
        <v>0</v>
      </c>
      <c r="W1596" s="2">
        <v>0</v>
      </c>
      <c r="X1596" s="2">
        <v>0</v>
      </c>
      <c r="Y1596" s="2">
        <v>0</v>
      </c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>
        <f t="shared" ref="AO1596:BD1596" si="1268">ROUND(BX1596,2)</f>
        <v>0</v>
      </c>
      <c r="AP1596" s="2">
        <f t="shared" si="1268"/>
        <v>0</v>
      </c>
      <c r="AQ1596" s="2">
        <f t="shared" si="1268"/>
        <v>0</v>
      </c>
      <c r="AR1596" s="2">
        <f t="shared" si="1268"/>
        <v>0</v>
      </c>
      <c r="AS1596" s="2">
        <f t="shared" si="1268"/>
        <v>0</v>
      </c>
      <c r="AT1596" s="2">
        <f t="shared" si="1268"/>
        <v>0</v>
      </c>
      <c r="AU1596" s="2">
        <f t="shared" si="1268"/>
        <v>0</v>
      </c>
      <c r="AV1596" s="2">
        <f t="shared" si="1268"/>
        <v>0</v>
      </c>
      <c r="AW1596" s="2">
        <f t="shared" si="1268"/>
        <v>0</v>
      </c>
      <c r="AX1596" s="2">
        <f t="shared" si="1268"/>
        <v>0</v>
      </c>
      <c r="AY1596" s="2">
        <f t="shared" si="1268"/>
        <v>0</v>
      </c>
      <c r="AZ1596" s="2">
        <f t="shared" si="1268"/>
        <v>0</v>
      </c>
      <c r="BA1596" s="2">
        <f t="shared" si="1268"/>
        <v>0</v>
      </c>
      <c r="BB1596" s="2">
        <f t="shared" si="1268"/>
        <v>0</v>
      </c>
      <c r="BC1596" s="2">
        <f t="shared" si="1268"/>
        <v>0</v>
      </c>
      <c r="BD1596" s="2">
        <f t="shared" si="1268"/>
        <v>0</v>
      </c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  <c r="CC1596" s="2"/>
      <c r="CD1596" s="2"/>
      <c r="CE1596" s="2"/>
      <c r="CF1596" s="2"/>
      <c r="CG1596" s="2"/>
      <c r="CH1596" s="2"/>
      <c r="CI1596" s="2"/>
      <c r="CJ1596" s="2"/>
      <c r="CK1596" s="2"/>
      <c r="CL1596" s="2"/>
      <c r="CM1596" s="2"/>
      <c r="CN1596" s="2"/>
      <c r="CO1596" s="2"/>
      <c r="CP1596" s="2"/>
      <c r="CQ1596" s="2"/>
      <c r="CR1596" s="2"/>
      <c r="CS1596" s="2"/>
      <c r="CT1596" s="2"/>
      <c r="CU1596" s="2"/>
      <c r="CV1596" s="2"/>
      <c r="CW1596" s="2"/>
      <c r="CX1596" s="2"/>
      <c r="CY1596" s="2"/>
      <c r="CZ1596" s="2"/>
      <c r="DA1596" s="2"/>
      <c r="DB1596" s="2"/>
      <c r="DC1596" s="2"/>
      <c r="DD1596" s="2"/>
      <c r="DE1596" s="2"/>
      <c r="DF1596" s="2"/>
      <c r="DG1596" s="3"/>
      <c r="DH1596" s="3"/>
      <c r="DI1596" s="3"/>
      <c r="DJ1596" s="3"/>
      <c r="DK1596" s="3"/>
      <c r="DL1596" s="3"/>
      <c r="DM1596" s="3"/>
      <c r="DN1596" s="3"/>
      <c r="DO1596" s="3"/>
      <c r="DP1596" s="3"/>
      <c r="DQ1596" s="3"/>
      <c r="DR1596" s="3"/>
      <c r="DS1596" s="3"/>
      <c r="DT1596" s="3"/>
      <c r="DU1596" s="3"/>
      <c r="DV1596" s="3"/>
      <c r="DW1596" s="3"/>
      <c r="DX1596" s="3"/>
      <c r="DY1596" s="3"/>
      <c r="DZ1596" s="3"/>
      <c r="EA1596" s="3"/>
      <c r="EB1596" s="3"/>
      <c r="EC1596" s="3"/>
      <c r="ED1596" s="3"/>
      <c r="EE1596" s="3"/>
      <c r="EF1596" s="3"/>
      <c r="EG1596" s="3"/>
      <c r="EH1596" s="3"/>
      <c r="EI1596" s="3"/>
      <c r="EJ1596" s="3"/>
      <c r="EK1596" s="3"/>
      <c r="EL1596" s="3"/>
      <c r="EM1596" s="3"/>
      <c r="EN1596" s="3"/>
      <c r="EO1596" s="3"/>
      <c r="EP1596" s="3"/>
      <c r="EQ1596" s="3"/>
      <c r="ER1596" s="3"/>
      <c r="ES1596" s="3"/>
      <c r="ET1596" s="3"/>
      <c r="EU1596" s="3"/>
      <c r="EV1596" s="3"/>
      <c r="EW1596" s="3"/>
      <c r="EX1596" s="3"/>
      <c r="EY1596" s="3"/>
      <c r="EZ1596" s="3"/>
      <c r="FA1596" s="3"/>
      <c r="FB1596" s="3"/>
      <c r="FC1596" s="3"/>
      <c r="FD1596" s="3"/>
      <c r="FE1596" s="3"/>
      <c r="FF1596" s="3"/>
      <c r="FG1596" s="3"/>
      <c r="FH1596" s="3"/>
      <c r="FI1596" s="3"/>
      <c r="FJ1596" s="3"/>
      <c r="FK1596" s="3"/>
      <c r="FL1596" s="3"/>
      <c r="FM1596" s="3"/>
      <c r="FN1596" s="3"/>
      <c r="FO1596" s="3"/>
      <c r="FP1596" s="3"/>
      <c r="FQ1596" s="3"/>
      <c r="FR1596" s="3"/>
      <c r="FS1596" s="3"/>
      <c r="FT1596" s="3"/>
      <c r="FU1596" s="3"/>
      <c r="FV1596" s="3"/>
      <c r="FW1596" s="3"/>
      <c r="FX1596" s="3"/>
      <c r="FY1596" s="3"/>
      <c r="FZ1596" s="3"/>
      <c r="GA1596" s="3"/>
      <c r="GB1596" s="3"/>
      <c r="GC1596" s="3"/>
      <c r="GD1596" s="3"/>
      <c r="GE1596" s="3"/>
      <c r="GF1596" s="3"/>
      <c r="GG1596" s="3"/>
      <c r="GH1596" s="3"/>
      <c r="GI1596" s="3"/>
      <c r="GJ1596" s="3"/>
      <c r="GK1596" s="3"/>
      <c r="GL1596" s="3"/>
      <c r="GM1596" s="3"/>
      <c r="GN1596" s="3"/>
      <c r="GO1596" s="3"/>
      <c r="GP1596" s="3"/>
      <c r="GQ1596" s="3"/>
      <c r="GR1596" s="3"/>
      <c r="GS1596" s="3"/>
      <c r="GT1596" s="3"/>
      <c r="GU1596" s="3"/>
      <c r="GV1596" s="3"/>
      <c r="GW1596" s="3"/>
      <c r="GX1596" s="3">
        <v>0</v>
      </c>
    </row>
    <row r="1598" spans="1:245" x14ac:dyDescent="0.2">
      <c r="A1598" s="4">
        <v>50</v>
      </c>
      <c r="B1598" s="4">
        <v>0</v>
      </c>
      <c r="C1598" s="4">
        <v>0</v>
      </c>
      <c r="D1598" s="4">
        <v>1</v>
      </c>
      <c r="E1598" s="4">
        <v>201</v>
      </c>
      <c r="F1598" s="4">
        <f>ROUND(Source!O1596,O1598)</f>
        <v>0</v>
      </c>
      <c r="G1598" s="4" t="s">
        <v>108</v>
      </c>
      <c r="H1598" s="4" t="s">
        <v>109</v>
      </c>
      <c r="I1598" s="4"/>
      <c r="J1598" s="4"/>
      <c r="K1598" s="4">
        <v>201</v>
      </c>
      <c r="L1598" s="4">
        <v>1</v>
      </c>
      <c r="M1598" s="4">
        <v>1</v>
      </c>
      <c r="N1598" s="4" t="s">
        <v>3</v>
      </c>
      <c r="O1598" s="4">
        <v>2</v>
      </c>
      <c r="P1598" s="4"/>
      <c r="Q1598" s="4"/>
      <c r="R1598" s="4"/>
      <c r="S1598" s="4"/>
      <c r="T1598" s="4"/>
      <c r="U1598" s="4"/>
      <c r="V1598" s="4"/>
      <c r="W1598" s="4">
        <v>0</v>
      </c>
      <c r="X1598" s="4">
        <v>1</v>
      </c>
      <c r="Y1598" s="4">
        <v>0</v>
      </c>
      <c r="Z1598" s="4"/>
      <c r="AA1598" s="4"/>
      <c r="AB1598" s="4"/>
    </row>
    <row r="1599" spans="1:245" x14ac:dyDescent="0.2">
      <c r="A1599" s="4">
        <v>50</v>
      </c>
      <c r="B1599" s="4">
        <v>0</v>
      </c>
      <c r="C1599" s="4">
        <v>0</v>
      </c>
      <c r="D1599" s="4">
        <v>1</v>
      </c>
      <c r="E1599" s="4">
        <v>202</v>
      </c>
      <c r="F1599" s="4">
        <f>ROUND(Source!P1596,O1599)</f>
        <v>0</v>
      </c>
      <c r="G1599" s="4" t="s">
        <v>110</v>
      </c>
      <c r="H1599" s="4" t="s">
        <v>111</v>
      </c>
      <c r="I1599" s="4"/>
      <c r="J1599" s="4"/>
      <c r="K1599" s="4">
        <v>202</v>
      </c>
      <c r="L1599" s="4">
        <v>2</v>
      </c>
      <c r="M1599" s="4">
        <v>1</v>
      </c>
      <c r="N1599" s="4" t="s">
        <v>3</v>
      </c>
      <c r="O1599" s="4">
        <v>2</v>
      </c>
      <c r="P1599" s="4"/>
      <c r="Q1599" s="4"/>
      <c r="R1599" s="4"/>
      <c r="S1599" s="4"/>
      <c r="T1599" s="4"/>
      <c r="U1599" s="4"/>
      <c r="V1599" s="4"/>
      <c r="W1599" s="4">
        <v>0</v>
      </c>
      <c r="X1599" s="4">
        <v>1</v>
      </c>
      <c r="Y1599" s="4">
        <v>0</v>
      </c>
      <c r="Z1599" s="4"/>
      <c r="AA1599" s="4"/>
      <c r="AB1599" s="4"/>
    </row>
    <row r="1600" spans="1:245" x14ac:dyDescent="0.2">
      <c r="A1600" s="4">
        <v>50</v>
      </c>
      <c r="B1600" s="4">
        <v>0</v>
      </c>
      <c r="C1600" s="4">
        <v>0</v>
      </c>
      <c r="D1600" s="4">
        <v>1</v>
      </c>
      <c r="E1600" s="4">
        <v>222</v>
      </c>
      <c r="F1600" s="4">
        <f>ROUND(Source!AO1596,O1600)</f>
        <v>0</v>
      </c>
      <c r="G1600" s="4" t="s">
        <v>112</v>
      </c>
      <c r="H1600" s="4" t="s">
        <v>113</v>
      </c>
      <c r="I1600" s="4"/>
      <c r="J1600" s="4"/>
      <c r="K1600" s="4">
        <v>222</v>
      </c>
      <c r="L1600" s="4">
        <v>3</v>
      </c>
      <c r="M1600" s="4">
        <v>3</v>
      </c>
      <c r="N1600" s="4" t="s">
        <v>3</v>
      </c>
      <c r="O1600" s="4">
        <v>2</v>
      </c>
      <c r="P1600" s="4"/>
      <c r="Q1600" s="4"/>
      <c r="R1600" s="4"/>
      <c r="S1600" s="4"/>
      <c r="T1600" s="4"/>
      <c r="U1600" s="4"/>
      <c r="V1600" s="4"/>
      <c r="W1600" s="4">
        <v>0</v>
      </c>
      <c r="X1600" s="4">
        <v>1</v>
      </c>
      <c r="Y1600" s="4">
        <v>0</v>
      </c>
      <c r="Z1600" s="4"/>
      <c r="AA1600" s="4"/>
      <c r="AB1600" s="4"/>
    </row>
    <row r="1601" spans="1:28" x14ac:dyDescent="0.2">
      <c r="A1601" s="4">
        <v>50</v>
      </c>
      <c r="B1601" s="4">
        <v>0</v>
      </c>
      <c r="C1601" s="4">
        <v>0</v>
      </c>
      <c r="D1601" s="4">
        <v>1</v>
      </c>
      <c r="E1601" s="4">
        <v>225</v>
      </c>
      <c r="F1601" s="4">
        <f>ROUND(Source!AV1596,O1601)</f>
        <v>0</v>
      </c>
      <c r="G1601" s="4" t="s">
        <v>114</v>
      </c>
      <c r="H1601" s="4" t="s">
        <v>115</v>
      </c>
      <c r="I1601" s="4"/>
      <c r="J1601" s="4"/>
      <c r="K1601" s="4">
        <v>225</v>
      </c>
      <c r="L1601" s="4">
        <v>4</v>
      </c>
      <c r="M1601" s="4">
        <v>3</v>
      </c>
      <c r="N1601" s="4" t="s">
        <v>3</v>
      </c>
      <c r="O1601" s="4">
        <v>2</v>
      </c>
      <c r="P1601" s="4"/>
      <c r="Q1601" s="4"/>
      <c r="R1601" s="4"/>
      <c r="S1601" s="4"/>
      <c r="T1601" s="4"/>
      <c r="U1601" s="4"/>
      <c r="V1601" s="4"/>
      <c r="W1601" s="4">
        <v>0</v>
      </c>
      <c r="X1601" s="4">
        <v>1</v>
      </c>
      <c r="Y1601" s="4">
        <v>0</v>
      </c>
      <c r="Z1601" s="4"/>
      <c r="AA1601" s="4"/>
      <c r="AB1601" s="4"/>
    </row>
    <row r="1602" spans="1:28" x14ac:dyDescent="0.2">
      <c r="A1602" s="4">
        <v>50</v>
      </c>
      <c r="B1602" s="4">
        <v>0</v>
      </c>
      <c r="C1602" s="4">
        <v>0</v>
      </c>
      <c r="D1602" s="4">
        <v>1</v>
      </c>
      <c r="E1602" s="4">
        <v>226</v>
      </c>
      <c r="F1602" s="4">
        <f>ROUND(Source!AW1596,O1602)</f>
        <v>0</v>
      </c>
      <c r="G1602" s="4" t="s">
        <v>116</v>
      </c>
      <c r="H1602" s="4" t="s">
        <v>117</v>
      </c>
      <c r="I1602" s="4"/>
      <c r="J1602" s="4"/>
      <c r="K1602" s="4">
        <v>226</v>
      </c>
      <c r="L1602" s="4">
        <v>5</v>
      </c>
      <c r="M1602" s="4">
        <v>3</v>
      </c>
      <c r="N1602" s="4" t="s">
        <v>3</v>
      </c>
      <c r="O1602" s="4">
        <v>2</v>
      </c>
      <c r="P1602" s="4"/>
      <c r="Q1602" s="4"/>
      <c r="R1602" s="4"/>
      <c r="S1602" s="4"/>
      <c r="T1602" s="4"/>
      <c r="U1602" s="4"/>
      <c r="V1602" s="4"/>
      <c r="W1602" s="4">
        <v>0</v>
      </c>
      <c r="X1602" s="4">
        <v>1</v>
      </c>
      <c r="Y1602" s="4">
        <v>0</v>
      </c>
      <c r="Z1602" s="4"/>
      <c r="AA1602" s="4"/>
      <c r="AB1602" s="4"/>
    </row>
    <row r="1603" spans="1:28" x14ac:dyDescent="0.2">
      <c r="A1603" s="4">
        <v>50</v>
      </c>
      <c r="B1603" s="4">
        <v>0</v>
      </c>
      <c r="C1603" s="4">
        <v>0</v>
      </c>
      <c r="D1603" s="4">
        <v>1</v>
      </c>
      <c r="E1603" s="4">
        <v>227</v>
      </c>
      <c r="F1603" s="4">
        <f>ROUND(Source!AX1596,O1603)</f>
        <v>0</v>
      </c>
      <c r="G1603" s="4" t="s">
        <v>118</v>
      </c>
      <c r="H1603" s="4" t="s">
        <v>119</v>
      </c>
      <c r="I1603" s="4"/>
      <c r="J1603" s="4"/>
      <c r="K1603" s="4">
        <v>227</v>
      </c>
      <c r="L1603" s="4">
        <v>6</v>
      </c>
      <c r="M1603" s="4">
        <v>3</v>
      </c>
      <c r="N1603" s="4" t="s">
        <v>3</v>
      </c>
      <c r="O1603" s="4">
        <v>2</v>
      </c>
      <c r="P1603" s="4"/>
      <c r="Q1603" s="4"/>
      <c r="R1603" s="4"/>
      <c r="S1603" s="4"/>
      <c r="T1603" s="4"/>
      <c r="U1603" s="4"/>
      <c r="V1603" s="4"/>
      <c r="W1603" s="4">
        <v>0</v>
      </c>
      <c r="X1603" s="4">
        <v>1</v>
      </c>
      <c r="Y1603" s="4">
        <v>0</v>
      </c>
      <c r="Z1603" s="4"/>
      <c r="AA1603" s="4"/>
      <c r="AB1603" s="4"/>
    </row>
    <row r="1604" spans="1:28" x14ac:dyDescent="0.2">
      <c r="A1604" s="4">
        <v>50</v>
      </c>
      <c r="B1604" s="4">
        <v>0</v>
      </c>
      <c r="C1604" s="4">
        <v>0</v>
      </c>
      <c r="D1604" s="4">
        <v>1</v>
      </c>
      <c r="E1604" s="4">
        <v>228</v>
      </c>
      <c r="F1604" s="4">
        <f>ROUND(Source!AY1596,O1604)</f>
        <v>0</v>
      </c>
      <c r="G1604" s="4" t="s">
        <v>120</v>
      </c>
      <c r="H1604" s="4" t="s">
        <v>121</v>
      </c>
      <c r="I1604" s="4"/>
      <c r="J1604" s="4"/>
      <c r="K1604" s="4">
        <v>228</v>
      </c>
      <c r="L1604" s="4">
        <v>7</v>
      </c>
      <c r="M1604" s="4">
        <v>3</v>
      </c>
      <c r="N1604" s="4" t="s">
        <v>3</v>
      </c>
      <c r="O1604" s="4">
        <v>2</v>
      </c>
      <c r="P1604" s="4"/>
      <c r="Q1604" s="4"/>
      <c r="R1604" s="4"/>
      <c r="S1604" s="4"/>
      <c r="T1604" s="4"/>
      <c r="U1604" s="4"/>
      <c r="V1604" s="4"/>
      <c r="W1604" s="4">
        <v>0</v>
      </c>
      <c r="X1604" s="4">
        <v>1</v>
      </c>
      <c r="Y1604" s="4">
        <v>0</v>
      </c>
      <c r="Z1604" s="4"/>
      <c r="AA1604" s="4"/>
      <c r="AB1604" s="4"/>
    </row>
    <row r="1605" spans="1:28" x14ac:dyDescent="0.2">
      <c r="A1605" s="4">
        <v>50</v>
      </c>
      <c r="B1605" s="4">
        <v>0</v>
      </c>
      <c r="C1605" s="4">
        <v>0</v>
      </c>
      <c r="D1605" s="4">
        <v>1</v>
      </c>
      <c r="E1605" s="4">
        <v>216</v>
      </c>
      <c r="F1605" s="4">
        <f>ROUND(Source!AP1596,O1605)</f>
        <v>0</v>
      </c>
      <c r="G1605" s="4" t="s">
        <v>122</v>
      </c>
      <c r="H1605" s="4" t="s">
        <v>123</v>
      </c>
      <c r="I1605" s="4"/>
      <c r="J1605" s="4"/>
      <c r="K1605" s="4">
        <v>216</v>
      </c>
      <c r="L1605" s="4">
        <v>8</v>
      </c>
      <c r="M1605" s="4">
        <v>3</v>
      </c>
      <c r="N1605" s="4" t="s">
        <v>3</v>
      </c>
      <c r="O1605" s="4">
        <v>2</v>
      </c>
      <c r="P1605" s="4"/>
      <c r="Q1605" s="4"/>
      <c r="R1605" s="4"/>
      <c r="S1605" s="4"/>
      <c r="T1605" s="4"/>
      <c r="U1605" s="4"/>
      <c r="V1605" s="4"/>
      <c r="W1605" s="4">
        <v>0</v>
      </c>
      <c r="X1605" s="4">
        <v>1</v>
      </c>
      <c r="Y1605" s="4">
        <v>0</v>
      </c>
      <c r="Z1605" s="4"/>
      <c r="AA1605" s="4"/>
      <c r="AB1605" s="4"/>
    </row>
    <row r="1606" spans="1:28" x14ac:dyDescent="0.2">
      <c r="A1606" s="4">
        <v>50</v>
      </c>
      <c r="B1606" s="4">
        <v>0</v>
      </c>
      <c r="C1606" s="4">
        <v>0</v>
      </c>
      <c r="D1606" s="4">
        <v>1</v>
      </c>
      <c r="E1606" s="4">
        <v>223</v>
      </c>
      <c r="F1606" s="4">
        <f>ROUND(Source!AQ1596,O1606)</f>
        <v>0</v>
      </c>
      <c r="G1606" s="4" t="s">
        <v>124</v>
      </c>
      <c r="H1606" s="4" t="s">
        <v>125</v>
      </c>
      <c r="I1606" s="4"/>
      <c r="J1606" s="4"/>
      <c r="K1606" s="4">
        <v>223</v>
      </c>
      <c r="L1606" s="4">
        <v>9</v>
      </c>
      <c r="M1606" s="4">
        <v>3</v>
      </c>
      <c r="N1606" s="4" t="s">
        <v>3</v>
      </c>
      <c r="O1606" s="4">
        <v>2</v>
      </c>
      <c r="P1606" s="4"/>
      <c r="Q1606" s="4"/>
      <c r="R1606" s="4"/>
      <c r="S1606" s="4"/>
      <c r="T1606" s="4"/>
      <c r="U1606" s="4"/>
      <c r="V1606" s="4"/>
      <c r="W1606" s="4">
        <v>0</v>
      </c>
      <c r="X1606" s="4">
        <v>1</v>
      </c>
      <c r="Y1606" s="4">
        <v>0</v>
      </c>
      <c r="Z1606" s="4"/>
      <c r="AA1606" s="4"/>
      <c r="AB1606" s="4"/>
    </row>
    <row r="1607" spans="1:28" x14ac:dyDescent="0.2">
      <c r="A1607" s="4">
        <v>50</v>
      </c>
      <c r="B1607" s="4">
        <v>0</v>
      </c>
      <c r="C1607" s="4">
        <v>0</v>
      </c>
      <c r="D1607" s="4">
        <v>1</v>
      </c>
      <c r="E1607" s="4">
        <v>229</v>
      </c>
      <c r="F1607" s="4">
        <f>ROUND(Source!AZ1596,O1607)</f>
        <v>0</v>
      </c>
      <c r="G1607" s="4" t="s">
        <v>126</v>
      </c>
      <c r="H1607" s="4" t="s">
        <v>127</v>
      </c>
      <c r="I1607" s="4"/>
      <c r="J1607" s="4"/>
      <c r="K1607" s="4">
        <v>229</v>
      </c>
      <c r="L1607" s="4">
        <v>10</v>
      </c>
      <c r="M1607" s="4">
        <v>3</v>
      </c>
      <c r="N1607" s="4" t="s">
        <v>3</v>
      </c>
      <c r="O1607" s="4">
        <v>2</v>
      </c>
      <c r="P1607" s="4"/>
      <c r="Q1607" s="4"/>
      <c r="R1607" s="4"/>
      <c r="S1607" s="4"/>
      <c r="T1607" s="4"/>
      <c r="U1607" s="4"/>
      <c r="V1607" s="4"/>
      <c r="W1607" s="4">
        <v>0</v>
      </c>
      <c r="X1607" s="4">
        <v>1</v>
      </c>
      <c r="Y1607" s="4">
        <v>0</v>
      </c>
      <c r="Z1607" s="4"/>
      <c r="AA1607" s="4"/>
      <c r="AB1607" s="4"/>
    </row>
    <row r="1608" spans="1:28" x14ac:dyDescent="0.2">
      <c r="A1608" s="4">
        <v>50</v>
      </c>
      <c r="B1608" s="4">
        <v>0</v>
      </c>
      <c r="C1608" s="4">
        <v>0</v>
      </c>
      <c r="D1608" s="4">
        <v>1</v>
      </c>
      <c r="E1608" s="4">
        <v>203</v>
      </c>
      <c r="F1608" s="4">
        <f>ROUND(Source!Q1596,O1608)</f>
        <v>0</v>
      </c>
      <c r="G1608" s="4" t="s">
        <v>128</v>
      </c>
      <c r="H1608" s="4" t="s">
        <v>129</v>
      </c>
      <c r="I1608" s="4"/>
      <c r="J1608" s="4"/>
      <c r="K1608" s="4">
        <v>203</v>
      </c>
      <c r="L1608" s="4">
        <v>11</v>
      </c>
      <c r="M1608" s="4">
        <v>1</v>
      </c>
      <c r="N1608" s="4" t="s">
        <v>3</v>
      </c>
      <c r="O1608" s="4">
        <v>2</v>
      </c>
      <c r="P1608" s="4"/>
      <c r="Q1608" s="4"/>
      <c r="R1608" s="4"/>
      <c r="S1608" s="4"/>
      <c r="T1608" s="4"/>
      <c r="U1608" s="4"/>
      <c r="V1608" s="4"/>
      <c r="W1608" s="4">
        <v>0</v>
      </c>
      <c r="X1608" s="4">
        <v>1</v>
      </c>
      <c r="Y1608" s="4">
        <v>0</v>
      </c>
      <c r="Z1608" s="4"/>
      <c r="AA1608" s="4"/>
      <c r="AB1608" s="4"/>
    </row>
    <row r="1609" spans="1:28" x14ac:dyDescent="0.2">
      <c r="A1609" s="4">
        <v>50</v>
      </c>
      <c r="B1609" s="4">
        <v>0</v>
      </c>
      <c r="C1609" s="4">
        <v>0</v>
      </c>
      <c r="D1609" s="4">
        <v>1</v>
      </c>
      <c r="E1609" s="4">
        <v>231</v>
      </c>
      <c r="F1609" s="4">
        <f>ROUND(Source!BB1596,O1609)</f>
        <v>0</v>
      </c>
      <c r="G1609" s="4" t="s">
        <v>130</v>
      </c>
      <c r="H1609" s="4" t="s">
        <v>131</v>
      </c>
      <c r="I1609" s="4"/>
      <c r="J1609" s="4"/>
      <c r="K1609" s="4">
        <v>231</v>
      </c>
      <c r="L1609" s="4">
        <v>12</v>
      </c>
      <c r="M1609" s="4">
        <v>3</v>
      </c>
      <c r="N1609" s="4" t="s">
        <v>3</v>
      </c>
      <c r="O1609" s="4">
        <v>2</v>
      </c>
      <c r="P1609" s="4"/>
      <c r="Q1609" s="4"/>
      <c r="R1609" s="4"/>
      <c r="S1609" s="4"/>
      <c r="T1609" s="4"/>
      <c r="U1609" s="4"/>
      <c r="V1609" s="4"/>
      <c r="W1609" s="4">
        <v>0</v>
      </c>
      <c r="X1609" s="4">
        <v>1</v>
      </c>
      <c r="Y1609" s="4">
        <v>0</v>
      </c>
      <c r="Z1609" s="4"/>
      <c r="AA1609" s="4"/>
      <c r="AB1609" s="4"/>
    </row>
    <row r="1610" spans="1:28" x14ac:dyDescent="0.2">
      <c r="A1610" s="4">
        <v>50</v>
      </c>
      <c r="B1610" s="4">
        <v>0</v>
      </c>
      <c r="C1610" s="4">
        <v>0</v>
      </c>
      <c r="D1610" s="4">
        <v>1</v>
      </c>
      <c r="E1610" s="4">
        <v>204</v>
      </c>
      <c r="F1610" s="4">
        <f>ROUND(Source!R1596,O1610)</f>
        <v>0</v>
      </c>
      <c r="G1610" s="4" t="s">
        <v>132</v>
      </c>
      <c r="H1610" s="4" t="s">
        <v>133</v>
      </c>
      <c r="I1610" s="4"/>
      <c r="J1610" s="4"/>
      <c r="K1610" s="4">
        <v>204</v>
      </c>
      <c r="L1610" s="4">
        <v>13</v>
      </c>
      <c r="M1610" s="4">
        <v>1</v>
      </c>
      <c r="N1610" s="4" t="s">
        <v>3</v>
      </c>
      <c r="O1610" s="4">
        <v>2</v>
      </c>
      <c r="P1610" s="4"/>
      <c r="Q1610" s="4"/>
      <c r="R1610" s="4"/>
      <c r="S1610" s="4"/>
      <c r="T1610" s="4"/>
      <c r="U1610" s="4"/>
      <c r="V1610" s="4"/>
      <c r="W1610" s="4">
        <v>0</v>
      </c>
      <c r="X1610" s="4">
        <v>1</v>
      </c>
      <c r="Y1610" s="4">
        <v>0</v>
      </c>
      <c r="Z1610" s="4"/>
      <c r="AA1610" s="4"/>
      <c r="AB1610" s="4"/>
    </row>
    <row r="1611" spans="1:28" x14ac:dyDescent="0.2">
      <c r="A1611" s="4">
        <v>50</v>
      </c>
      <c r="B1611" s="4">
        <v>0</v>
      </c>
      <c r="C1611" s="4">
        <v>0</v>
      </c>
      <c r="D1611" s="4">
        <v>1</v>
      </c>
      <c r="E1611" s="4">
        <v>205</v>
      </c>
      <c r="F1611" s="4">
        <f>ROUND(Source!S1596,O1611)</f>
        <v>0</v>
      </c>
      <c r="G1611" s="4" t="s">
        <v>134</v>
      </c>
      <c r="H1611" s="4" t="s">
        <v>135</v>
      </c>
      <c r="I1611" s="4"/>
      <c r="J1611" s="4"/>
      <c r="K1611" s="4">
        <v>205</v>
      </c>
      <c r="L1611" s="4">
        <v>14</v>
      </c>
      <c r="M1611" s="4">
        <v>1</v>
      </c>
      <c r="N1611" s="4" t="s">
        <v>3</v>
      </c>
      <c r="O1611" s="4">
        <v>2</v>
      </c>
      <c r="P1611" s="4"/>
      <c r="Q1611" s="4"/>
      <c r="R1611" s="4"/>
      <c r="S1611" s="4"/>
      <c r="T1611" s="4"/>
      <c r="U1611" s="4"/>
      <c r="V1611" s="4"/>
      <c r="W1611" s="4">
        <v>0</v>
      </c>
      <c r="X1611" s="4">
        <v>1</v>
      </c>
      <c r="Y1611" s="4">
        <v>0</v>
      </c>
      <c r="Z1611" s="4"/>
      <c r="AA1611" s="4"/>
      <c r="AB1611" s="4"/>
    </row>
    <row r="1612" spans="1:28" x14ac:dyDescent="0.2">
      <c r="A1612" s="4">
        <v>50</v>
      </c>
      <c r="B1612" s="4">
        <v>0</v>
      </c>
      <c r="C1612" s="4">
        <v>0</v>
      </c>
      <c r="D1612" s="4">
        <v>1</v>
      </c>
      <c r="E1612" s="4">
        <v>232</v>
      </c>
      <c r="F1612" s="4">
        <f>ROUND(Source!BC1596,O1612)</f>
        <v>0</v>
      </c>
      <c r="G1612" s="4" t="s">
        <v>136</v>
      </c>
      <c r="H1612" s="4" t="s">
        <v>137</v>
      </c>
      <c r="I1612" s="4"/>
      <c r="J1612" s="4"/>
      <c r="K1612" s="4">
        <v>232</v>
      </c>
      <c r="L1612" s="4">
        <v>15</v>
      </c>
      <c r="M1612" s="4">
        <v>3</v>
      </c>
      <c r="N1612" s="4" t="s">
        <v>3</v>
      </c>
      <c r="O1612" s="4">
        <v>2</v>
      </c>
      <c r="P1612" s="4"/>
      <c r="Q1612" s="4"/>
      <c r="R1612" s="4"/>
      <c r="S1612" s="4"/>
      <c r="T1612" s="4"/>
      <c r="U1612" s="4"/>
      <c r="V1612" s="4"/>
      <c r="W1612" s="4">
        <v>0</v>
      </c>
      <c r="X1612" s="4">
        <v>1</v>
      </c>
      <c r="Y1612" s="4">
        <v>0</v>
      </c>
      <c r="Z1612" s="4"/>
      <c r="AA1612" s="4"/>
      <c r="AB1612" s="4"/>
    </row>
    <row r="1613" spans="1:28" x14ac:dyDescent="0.2">
      <c r="A1613" s="4">
        <v>50</v>
      </c>
      <c r="B1613" s="4">
        <v>0</v>
      </c>
      <c r="C1613" s="4">
        <v>0</v>
      </c>
      <c r="D1613" s="4">
        <v>1</v>
      </c>
      <c r="E1613" s="4">
        <v>214</v>
      </c>
      <c r="F1613" s="4">
        <f>ROUND(Source!AS1596,O1613)</f>
        <v>0</v>
      </c>
      <c r="G1613" s="4" t="s">
        <v>138</v>
      </c>
      <c r="H1613" s="4" t="s">
        <v>139</v>
      </c>
      <c r="I1613" s="4"/>
      <c r="J1613" s="4"/>
      <c r="K1613" s="4">
        <v>214</v>
      </c>
      <c r="L1613" s="4">
        <v>16</v>
      </c>
      <c r="M1613" s="4">
        <v>3</v>
      </c>
      <c r="N1613" s="4" t="s">
        <v>3</v>
      </c>
      <c r="O1613" s="4">
        <v>2</v>
      </c>
      <c r="P1613" s="4"/>
      <c r="Q1613" s="4"/>
      <c r="R1613" s="4"/>
      <c r="S1613" s="4"/>
      <c r="T1613" s="4"/>
      <c r="U1613" s="4"/>
      <c r="V1613" s="4"/>
      <c r="W1613" s="4">
        <v>0</v>
      </c>
      <c r="X1613" s="4">
        <v>1</v>
      </c>
      <c r="Y1613" s="4">
        <v>0</v>
      </c>
      <c r="Z1613" s="4"/>
      <c r="AA1613" s="4"/>
      <c r="AB1613" s="4"/>
    </row>
    <row r="1614" spans="1:28" x14ac:dyDescent="0.2">
      <c r="A1614" s="4">
        <v>50</v>
      </c>
      <c r="B1614" s="4">
        <v>0</v>
      </c>
      <c r="C1614" s="4">
        <v>0</v>
      </c>
      <c r="D1614" s="4">
        <v>1</v>
      </c>
      <c r="E1614" s="4">
        <v>215</v>
      </c>
      <c r="F1614" s="4">
        <f>ROUND(Source!AT1596,O1614)</f>
        <v>0</v>
      </c>
      <c r="G1614" s="4" t="s">
        <v>140</v>
      </c>
      <c r="H1614" s="4" t="s">
        <v>141</v>
      </c>
      <c r="I1614" s="4"/>
      <c r="J1614" s="4"/>
      <c r="K1614" s="4">
        <v>215</v>
      </c>
      <c r="L1614" s="4">
        <v>17</v>
      </c>
      <c r="M1614" s="4">
        <v>3</v>
      </c>
      <c r="N1614" s="4" t="s">
        <v>3</v>
      </c>
      <c r="O1614" s="4">
        <v>2</v>
      </c>
      <c r="P1614" s="4"/>
      <c r="Q1614" s="4"/>
      <c r="R1614" s="4"/>
      <c r="S1614" s="4"/>
      <c r="T1614" s="4"/>
      <c r="U1614" s="4"/>
      <c r="V1614" s="4"/>
      <c r="W1614" s="4">
        <v>0</v>
      </c>
      <c r="X1614" s="4">
        <v>1</v>
      </c>
      <c r="Y1614" s="4">
        <v>0</v>
      </c>
      <c r="Z1614" s="4"/>
      <c r="AA1614" s="4"/>
      <c r="AB1614" s="4"/>
    </row>
    <row r="1615" spans="1:28" x14ac:dyDescent="0.2">
      <c r="A1615" s="4">
        <v>50</v>
      </c>
      <c r="B1615" s="4">
        <v>0</v>
      </c>
      <c r="C1615" s="4">
        <v>0</v>
      </c>
      <c r="D1615" s="4">
        <v>1</v>
      </c>
      <c r="E1615" s="4">
        <v>217</v>
      </c>
      <c r="F1615" s="4">
        <f>ROUND(Source!AU1596,O1615)</f>
        <v>0</v>
      </c>
      <c r="G1615" s="4" t="s">
        <v>142</v>
      </c>
      <c r="H1615" s="4" t="s">
        <v>143</v>
      </c>
      <c r="I1615" s="4"/>
      <c r="J1615" s="4"/>
      <c r="K1615" s="4">
        <v>217</v>
      </c>
      <c r="L1615" s="4">
        <v>18</v>
      </c>
      <c r="M1615" s="4">
        <v>3</v>
      </c>
      <c r="N1615" s="4" t="s">
        <v>3</v>
      </c>
      <c r="O1615" s="4">
        <v>2</v>
      </c>
      <c r="P1615" s="4"/>
      <c r="Q1615" s="4"/>
      <c r="R1615" s="4"/>
      <c r="S1615" s="4"/>
      <c r="T1615" s="4"/>
      <c r="U1615" s="4"/>
      <c r="V1615" s="4"/>
      <c r="W1615" s="4">
        <v>0</v>
      </c>
      <c r="X1615" s="4">
        <v>1</v>
      </c>
      <c r="Y1615" s="4">
        <v>0</v>
      </c>
      <c r="Z1615" s="4"/>
      <c r="AA1615" s="4"/>
      <c r="AB1615" s="4"/>
    </row>
    <row r="1616" spans="1:28" x14ac:dyDescent="0.2">
      <c r="A1616" s="4">
        <v>50</v>
      </c>
      <c r="B1616" s="4">
        <v>0</v>
      </c>
      <c r="C1616" s="4">
        <v>0</v>
      </c>
      <c r="D1616" s="4">
        <v>1</v>
      </c>
      <c r="E1616" s="4">
        <v>230</v>
      </c>
      <c r="F1616" s="4">
        <f>ROUND(Source!BA1596,O1616)</f>
        <v>0</v>
      </c>
      <c r="G1616" s="4" t="s">
        <v>144</v>
      </c>
      <c r="H1616" s="4" t="s">
        <v>145</v>
      </c>
      <c r="I1616" s="4"/>
      <c r="J1616" s="4"/>
      <c r="K1616" s="4">
        <v>230</v>
      </c>
      <c r="L1616" s="4">
        <v>19</v>
      </c>
      <c r="M1616" s="4">
        <v>3</v>
      </c>
      <c r="N1616" s="4" t="s">
        <v>3</v>
      </c>
      <c r="O1616" s="4">
        <v>2</v>
      </c>
      <c r="P1616" s="4"/>
      <c r="Q1616" s="4"/>
      <c r="R1616" s="4"/>
      <c r="S1616" s="4"/>
      <c r="T1616" s="4"/>
      <c r="U1616" s="4"/>
      <c r="V1616" s="4"/>
      <c r="W1616" s="4">
        <v>0</v>
      </c>
      <c r="X1616" s="4">
        <v>1</v>
      </c>
      <c r="Y1616" s="4">
        <v>0</v>
      </c>
      <c r="Z1616" s="4"/>
      <c r="AA1616" s="4"/>
      <c r="AB1616" s="4"/>
    </row>
    <row r="1617" spans="1:245" x14ac:dyDescent="0.2">
      <c r="A1617" s="4">
        <v>50</v>
      </c>
      <c r="B1617" s="4">
        <v>0</v>
      </c>
      <c r="C1617" s="4">
        <v>0</v>
      </c>
      <c r="D1617" s="4">
        <v>1</v>
      </c>
      <c r="E1617" s="4">
        <v>206</v>
      </c>
      <c r="F1617" s="4">
        <f>ROUND(Source!T1596,O1617)</f>
        <v>0</v>
      </c>
      <c r="G1617" s="4" t="s">
        <v>146</v>
      </c>
      <c r="H1617" s="4" t="s">
        <v>147</v>
      </c>
      <c r="I1617" s="4"/>
      <c r="J1617" s="4"/>
      <c r="K1617" s="4">
        <v>206</v>
      </c>
      <c r="L1617" s="4">
        <v>20</v>
      </c>
      <c r="M1617" s="4">
        <v>1</v>
      </c>
      <c r="N1617" s="4" t="s">
        <v>3</v>
      </c>
      <c r="O1617" s="4">
        <v>2</v>
      </c>
      <c r="P1617" s="4"/>
      <c r="Q1617" s="4"/>
      <c r="R1617" s="4"/>
      <c r="S1617" s="4"/>
      <c r="T1617" s="4"/>
      <c r="U1617" s="4"/>
      <c r="V1617" s="4"/>
      <c r="W1617" s="4">
        <v>0</v>
      </c>
      <c r="X1617" s="4">
        <v>1</v>
      </c>
      <c r="Y1617" s="4">
        <v>0</v>
      </c>
      <c r="Z1617" s="4"/>
      <c r="AA1617" s="4"/>
      <c r="AB1617" s="4"/>
    </row>
    <row r="1618" spans="1:245" x14ac:dyDescent="0.2">
      <c r="A1618" s="4">
        <v>50</v>
      </c>
      <c r="B1618" s="4">
        <v>0</v>
      </c>
      <c r="C1618" s="4">
        <v>0</v>
      </c>
      <c r="D1618" s="4">
        <v>1</v>
      </c>
      <c r="E1618" s="4">
        <v>207</v>
      </c>
      <c r="F1618" s="4">
        <f>Source!U1596</f>
        <v>0</v>
      </c>
      <c r="G1618" s="4" t="s">
        <v>148</v>
      </c>
      <c r="H1618" s="4" t="s">
        <v>149</v>
      </c>
      <c r="I1618" s="4"/>
      <c r="J1618" s="4"/>
      <c r="K1618" s="4">
        <v>207</v>
      </c>
      <c r="L1618" s="4">
        <v>21</v>
      </c>
      <c r="M1618" s="4">
        <v>1</v>
      </c>
      <c r="N1618" s="4" t="s">
        <v>3</v>
      </c>
      <c r="O1618" s="4">
        <v>-1</v>
      </c>
      <c r="P1618" s="4"/>
      <c r="Q1618" s="4"/>
      <c r="R1618" s="4"/>
      <c r="S1618" s="4"/>
      <c r="T1618" s="4"/>
      <c r="U1618" s="4"/>
      <c r="V1618" s="4"/>
      <c r="W1618" s="4">
        <v>0</v>
      </c>
      <c r="X1618" s="4">
        <v>1</v>
      </c>
      <c r="Y1618" s="4">
        <v>0</v>
      </c>
      <c r="Z1618" s="4"/>
      <c r="AA1618" s="4"/>
      <c r="AB1618" s="4"/>
    </row>
    <row r="1619" spans="1:245" x14ac:dyDescent="0.2">
      <c r="A1619" s="4">
        <v>50</v>
      </c>
      <c r="B1619" s="4">
        <v>0</v>
      </c>
      <c r="C1619" s="4">
        <v>0</v>
      </c>
      <c r="D1619" s="4">
        <v>1</v>
      </c>
      <c r="E1619" s="4">
        <v>208</v>
      </c>
      <c r="F1619" s="4">
        <f>Source!V1596</f>
        <v>0</v>
      </c>
      <c r="G1619" s="4" t="s">
        <v>150</v>
      </c>
      <c r="H1619" s="4" t="s">
        <v>151</v>
      </c>
      <c r="I1619" s="4"/>
      <c r="J1619" s="4"/>
      <c r="K1619" s="4">
        <v>208</v>
      </c>
      <c r="L1619" s="4">
        <v>22</v>
      </c>
      <c r="M1619" s="4">
        <v>1</v>
      </c>
      <c r="N1619" s="4" t="s">
        <v>3</v>
      </c>
      <c r="O1619" s="4">
        <v>-1</v>
      </c>
      <c r="P1619" s="4"/>
      <c r="Q1619" s="4"/>
      <c r="R1619" s="4"/>
      <c r="S1619" s="4"/>
      <c r="T1619" s="4"/>
      <c r="U1619" s="4"/>
      <c r="V1619" s="4"/>
      <c r="W1619" s="4">
        <v>0</v>
      </c>
      <c r="X1619" s="4">
        <v>1</v>
      </c>
      <c r="Y1619" s="4">
        <v>0</v>
      </c>
      <c r="Z1619" s="4"/>
      <c r="AA1619" s="4"/>
      <c r="AB1619" s="4"/>
    </row>
    <row r="1620" spans="1:245" x14ac:dyDescent="0.2">
      <c r="A1620" s="4">
        <v>50</v>
      </c>
      <c r="B1620" s="4">
        <v>0</v>
      </c>
      <c r="C1620" s="4">
        <v>0</v>
      </c>
      <c r="D1620" s="4">
        <v>1</v>
      </c>
      <c r="E1620" s="4">
        <v>209</v>
      </c>
      <c r="F1620" s="4">
        <f>ROUND(Source!W1596,O1620)</f>
        <v>0</v>
      </c>
      <c r="G1620" s="4" t="s">
        <v>152</v>
      </c>
      <c r="H1620" s="4" t="s">
        <v>153</v>
      </c>
      <c r="I1620" s="4"/>
      <c r="J1620" s="4"/>
      <c r="K1620" s="4">
        <v>209</v>
      </c>
      <c r="L1620" s="4">
        <v>23</v>
      </c>
      <c r="M1620" s="4">
        <v>1</v>
      </c>
      <c r="N1620" s="4" t="s">
        <v>3</v>
      </c>
      <c r="O1620" s="4">
        <v>2</v>
      </c>
      <c r="P1620" s="4"/>
      <c r="Q1620" s="4"/>
      <c r="R1620" s="4"/>
      <c r="S1620" s="4"/>
      <c r="T1620" s="4"/>
      <c r="U1620" s="4"/>
      <c r="V1620" s="4"/>
      <c r="W1620" s="4">
        <v>0</v>
      </c>
      <c r="X1620" s="4">
        <v>1</v>
      </c>
      <c r="Y1620" s="4">
        <v>0</v>
      </c>
      <c r="Z1620" s="4"/>
      <c r="AA1620" s="4"/>
      <c r="AB1620" s="4"/>
    </row>
    <row r="1621" spans="1:245" x14ac:dyDescent="0.2">
      <c r="A1621" s="4">
        <v>50</v>
      </c>
      <c r="B1621" s="4">
        <v>0</v>
      </c>
      <c r="C1621" s="4">
        <v>0</v>
      </c>
      <c r="D1621" s="4">
        <v>1</v>
      </c>
      <c r="E1621" s="4">
        <v>233</v>
      </c>
      <c r="F1621" s="4">
        <f>ROUND(Source!BD1596,O1621)</f>
        <v>0</v>
      </c>
      <c r="G1621" s="4" t="s">
        <v>154</v>
      </c>
      <c r="H1621" s="4" t="s">
        <v>155</v>
      </c>
      <c r="I1621" s="4"/>
      <c r="J1621" s="4"/>
      <c r="K1621" s="4">
        <v>233</v>
      </c>
      <c r="L1621" s="4">
        <v>24</v>
      </c>
      <c r="M1621" s="4">
        <v>3</v>
      </c>
      <c r="N1621" s="4" t="s">
        <v>3</v>
      </c>
      <c r="O1621" s="4">
        <v>2</v>
      </c>
      <c r="P1621" s="4"/>
      <c r="Q1621" s="4"/>
      <c r="R1621" s="4"/>
      <c r="S1621" s="4"/>
      <c r="T1621" s="4"/>
      <c r="U1621" s="4"/>
      <c r="V1621" s="4"/>
      <c r="W1621" s="4">
        <v>0</v>
      </c>
      <c r="X1621" s="4">
        <v>1</v>
      </c>
      <c r="Y1621" s="4">
        <v>0</v>
      </c>
      <c r="Z1621" s="4"/>
      <c r="AA1621" s="4"/>
      <c r="AB1621" s="4"/>
    </row>
    <row r="1622" spans="1:245" x14ac:dyDescent="0.2">
      <c r="A1622" s="4">
        <v>50</v>
      </c>
      <c r="B1622" s="4">
        <v>0</v>
      </c>
      <c r="C1622" s="4">
        <v>0</v>
      </c>
      <c r="D1622" s="4">
        <v>1</v>
      </c>
      <c r="E1622" s="4">
        <v>210</v>
      </c>
      <c r="F1622" s="4">
        <f>ROUND(Source!X1596,O1622)</f>
        <v>0</v>
      </c>
      <c r="G1622" s="4" t="s">
        <v>156</v>
      </c>
      <c r="H1622" s="4" t="s">
        <v>157</v>
      </c>
      <c r="I1622" s="4"/>
      <c r="J1622" s="4"/>
      <c r="K1622" s="4">
        <v>210</v>
      </c>
      <c r="L1622" s="4">
        <v>25</v>
      </c>
      <c r="M1622" s="4">
        <v>1</v>
      </c>
      <c r="N1622" s="4" t="s">
        <v>3</v>
      </c>
      <c r="O1622" s="4">
        <v>2</v>
      </c>
      <c r="P1622" s="4"/>
      <c r="Q1622" s="4"/>
      <c r="R1622" s="4"/>
      <c r="S1622" s="4"/>
      <c r="T1622" s="4"/>
      <c r="U1622" s="4"/>
      <c r="V1622" s="4"/>
      <c r="W1622" s="4">
        <v>0</v>
      </c>
      <c r="X1622" s="4">
        <v>1</v>
      </c>
      <c r="Y1622" s="4">
        <v>0</v>
      </c>
      <c r="Z1622" s="4"/>
      <c r="AA1622" s="4"/>
      <c r="AB1622" s="4"/>
    </row>
    <row r="1623" spans="1:245" x14ac:dyDescent="0.2">
      <c r="A1623" s="4">
        <v>50</v>
      </c>
      <c r="B1623" s="4">
        <v>0</v>
      </c>
      <c r="C1623" s="4">
        <v>0</v>
      </c>
      <c r="D1623" s="4">
        <v>1</v>
      </c>
      <c r="E1623" s="4">
        <v>211</v>
      </c>
      <c r="F1623" s="4">
        <f>ROUND(Source!Y1596,O1623)</f>
        <v>0</v>
      </c>
      <c r="G1623" s="4" t="s">
        <v>158</v>
      </c>
      <c r="H1623" s="4" t="s">
        <v>159</v>
      </c>
      <c r="I1623" s="4"/>
      <c r="J1623" s="4"/>
      <c r="K1623" s="4">
        <v>211</v>
      </c>
      <c r="L1623" s="4">
        <v>26</v>
      </c>
      <c r="M1623" s="4">
        <v>1</v>
      </c>
      <c r="N1623" s="4" t="s">
        <v>3</v>
      </c>
      <c r="O1623" s="4">
        <v>2</v>
      </c>
      <c r="P1623" s="4"/>
      <c r="Q1623" s="4"/>
      <c r="R1623" s="4"/>
      <c r="S1623" s="4"/>
      <c r="T1623" s="4"/>
      <c r="U1623" s="4"/>
      <c r="V1623" s="4"/>
      <c r="W1623" s="4">
        <v>0</v>
      </c>
      <c r="X1623" s="4">
        <v>1</v>
      </c>
      <c r="Y1623" s="4">
        <v>0</v>
      </c>
      <c r="Z1623" s="4"/>
      <c r="AA1623" s="4"/>
      <c r="AB1623" s="4"/>
    </row>
    <row r="1624" spans="1:245" x14ac:dyDescent="0.2">
      <c r="A1624" s="4">
        <v>50</v>
      </c>
      <c r="B1624" s="4">
        <v>0</v>
      </c>
      <c r="C1624" s="4">
        <v>0</v>
      </c>
      <c r="D1624" s="4">
        <v>1</v>
      </c>
      <c r="E1624" s="4">
        <v>224</v>
      </c>
      <c r="F1624" s="4">
        <f>ROUND(Source!AR1596,O1624)</f>
        <v>0</v>
      </c>
      <c r="G1624" s="4" t="s">
        <v>160</v>
      </c>
      <c r="H1624" s="4" t="s">
        <v>161</v>
      </c>
      <c r="I1624" s="4"/>
      <c r="J1624" s="4"/>
      <c r="K1624" s="4">
        <v>224</v>
      </c>
      <c r="L1624" s="4">
        <v>27</v>
      </c>
      <c r="M1624" s="4">
        <v>3</v>
      </c>
      <c r="N1624" s="4" t="s">
        <v>3</v>
      </c>
      <c r="O1624" s="4">
        <v>2</v>
      </c>
      <c r="P1624" s="4"/>
      <c r="Q1624" s="4"/>
      <c r="R1624" s="4"/>
      <c r="S1624" s="4"/>
      <c r="T1624" s="4"/>
      <c r="U1624" s="4"/>
      <c r="V1624" s="4"/>
      <c r="W1624" s="4">
        <v>0</v>
      </c>
      <c r="X1624" s="4">
        <v>1</v>
      </c>
      <c r="Y1624" s="4">
        <v>0</v>
      </c>
      <c r="Z1624" s="4"/>
      <c r="AA1624" s="4"/>
      <c r="AB1624" s="4"/>
    </row>
    <row r="1626" spans="1:245" x14ac:dyDescent="0.2">
      <c r="A1626" s="1">
        <v>4</v>
      </c>
      <c r="B1626" s="1">
        <v>0</v>
      </c>
      <c r="C1626" s="1"/>
      <c r="D1626" s="1">
        <f>ROW(A1635)</f>
        <v>1635</v>
      </c>
      <c r="E1626" s="1"/>
      <c r="F1626" s="1" t="s">
        <v>19</v>
      </c>
      <c r="G1626" s="1" t="s">
        <v>1108</v>
      </c>
      <c r="H1626" s="1" t="s">
        <v>3</v>
      </c>
      <c r="I1626" s="1">
        <v>0</v>
      </c>
      <c r="J1626" s="1"/>
      <c r="K1626" s="1">
        <v>0</v>
      </c>
      <c r="L1626" s="1"/>
      <c r="M1626" s="1" t="s">
        <v>3</v>
      </c>
      <c r="N1626" s="1"/>
      <c r="O1626" s="1"/>
      <c r="P1626" s="1"/>
      <c r="Q1626" s="1"/>
      <c r="R1626" s="1"/>
      <c r="S1626" s="1">
        <v>30589571</v>
      </c>
      <c r="T1626" s="1"/>
      <c r="U1626" s="1" t="s">
        <v>3</v>
      </c>
      <c r="V1626" s="1">
        <v>0</v>
      </c>
      <c r="W1626" s="1"/>
      <c r="X1626" s="1"/>
      <c r="Y1626" s="1"/>
      <c r="Z1626" s="1"/>
      <c r="AA1626" s="1"/>
      <c r="AB1626" s="1" t="s">
        <v>3</v>
      </c>
      <c r="AC1626" s="1" t="s">
        <v>3</v>
      </c>
      <c r="AD1626" s="1" t="s">
        <v>3</v>
      </c>
      <c r="AE1626" s="1" t="s">
        <v>3</v>
      </c>
      <c r="AF1626" s="1" t="s">
        <v>3</v>
      </c>
      <c r="AG1626" s="1" t="s">
        <v>3</v>
      </c>
      <c r="AH1626" s="1"/>
      <c r="AI1626" s="1"/>
      <c r="AJ1626" s="1"/>
      <c r="AK1626" s="1"/>
      <c r="AL1626" s="1"/>
      <c r="AM1626" s="1"/>
      <c r="AN1626" s="1"/>
      <c r="AO1626" s="1"/>
      <c r="AP1626" s="1" t="s">
        <v>3</v>
      </c>
      <c r="AQ1626" s="1" t="s">
        <v>3</v>
      </c>
      <c r="AR1626" s="1" t="s">
        <v>3</v>
      </c>
      <c r="AS1626" s="1"/>
      <c r="AT1626" s="1"/>
      <c r="AU1626" s="1"/>
      <c r="AV1626" s="1"/>
      <c r="AW1626" s="1"/>
      <c r="AX1626" s="1"/>
      <c r="AY1626" s="1"/>
      <c r="AZ1626" s="1" t="s">
        <v>3</v>
      </c>
      <c r="BA1626" s="1"/>
      <c r="BB1626" s="1" t="s">
        <v>3</v>
      </c>
      <c r="BC1626" s="1" t="s">
        <v>3</v>
      </c>
      <c r="BD1626" s="1" t="s">
        <v>3</v>
      </c>
      <c r="BE1626" s="1" t="s">
        <v>3</v>
      </c>
      <c r="BF1626" s="1" t="s">
        <v>3</v>
      </c>
      <c r="BG1626" s="1" t="s">
        <v>3</v>
      </c>
      <c r="BH1626" s="1" t="s">
        <v>3</v>
      </c>
      <c r="BI1626" s="1" t="s">
        <v>3</v>
      </c>
      <c r="BJ1626" s="1" t="s">
        <v>3</v>
      </c>
      <c r="BK1626" s="1" t="s">
        <v>3</v>
      </c>
      <c r="BL1626" s="1" t="s">
        <v>3</v>
      </c>
      <c r="BM1626" s="1" t="s">
        <v>3</v>
      </c>
      <c r="BN1626" s="1" t="s">
        <v>3</v>
      </c>
      <c r="BO1626" s="1" t="s">
        <v>3</v>
      </c>
      <c r="BP1626" s="1" t="s">
        <v>3</v>
      </c>
      <c r="BQ1626" s="1"/>
      <c r="BR1626" s="1"/>
      <c r="BS1626" s="1"/>
      <c r="BT1626" s="1"/>
      <c r="BU1626" s="1"/>
      <c r="BV1626" s="1"/>
      <c r="BW1626" s="1"/>
      <c r="BX1626" s="1">
        <v>0</v>
      </c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>
        <v>0</v>
      </c>
    </row>
    <row r="1628" spans="1:245" x14ac:dyDescent="0.2">
      <c r="A1628" s="2">
        <v>52</v>
      </c>
      <c r="B1628" s="2">
        <f t="shared" ref="B1628:G1628" si="1269">B1635</f>
        <v>0</v>
      </c>
      <c r="C1628" s="2">
        <f t="shared" si="1269"/>
        <v>4</v>
      </c>
      <c r="D1628" s="2">
        <f t="shared" si="1269"/>
        <v>1626</v>
      </c>
      <c r="E1628" s="2">
        <f t="shared" si="1269"/>
        <v>0</v>
      </c>
      <c r="F1628" s="2" t="str">
        <f t="shared" si="1269"/>
        <v>Новый раздел</v>
      </c>
      <c r="G1628" s="2" t="str">
        <f t="shared" si="1269"/>
        <v>3. Водомерный узел</v>
      </c>
      <c r="H1628" s="2"/>
      <c r="I1628" s="2"/>
      <c r="J1628" s="2"/>
      <c r="K1628" s="2"/>
      <c r="L1628" s="2"/>
      <c r="M1628" s="2"/>
      <c r="N1628" s="2"/>
      <c r="O1628" s="2">
        <f t="shared" ref="O1628:AT1628" si="1270">O1635</f>
        <v>0</v>
      </c>
      <c r="P1628" s="2">
        <f t="shared" si="1270"/>
        <v>0</v>
      </c>
      <c r="Q1628" s="2">
        <f t="shared" si="1270"/>
        <v>0</v>
      </c>
      <c r="R1628" s="2">
        <f t="shared" si="1270"/>
        <v>0</v>
      </c>
      <c r="S1628" s="2">
        <f t="shared" si="1270"/>
        <v>0</v>
      </c>
      <c r="T1628" s="2">
        <f t="shared" si="1270"/>
        <v>0</v>
      </c>
      <c r="U1628" s="2">
        <f t="shared" si="1270"/>
        <v>0</v>
      </c>
      <c r="V1628" s="2">
        <f t="shared" si="1270"/>
        <v>0</v>
      </c>
      <c r="W1628" s="2">
        <f t="shared" si="1270"/>
        <v>0</v>
      </c>
      <c r="X1628" s="2">
        <f t="shared" si="1270"/>
        <v>0</v>
      </c>
      <c r="Y1628" s="2">
        <f t="shared" si="1270"/>
        <v>0</v>
      </c>
      <c r="Z1628" s="2">
        <f t="shared" si="1270"/>
        <v>0</v>
      </c>
      <c r="AA1628" s="2">
        <f t="shared" si="1270"/>
        <v>0</v>
      </c>
      <c r="AB1628" s="2">
        <f t="shared" si="1270"/>
        <v>0</v>
      </c>
      <c r="AC1628" s="2">
        <f t="shared" si="1270"/>
        <v>0</v>
      </c>
      <c r="AD1628" s="2">
        <f t="shared" si="1270"/>
        <v>0</v>
      </c>
      <c r="AE1628" s="2">
        <f t="shared" si="1270"/>
        <v>0</v>
      </c>
      <c r="AF1628" s="2">
        <f t="shared" si="1270"/>
        <v>0</v>
      </c>
      <c r="AG1628" s="2">
        <f t="shared" si="1270"/>
        <v>0</v>
      </c>
      <c r="AH1628" s="2">
        <f t="shared" si="1270"/>
        <v>0</v>
      </c>
      <c r="AI1628" s="2">
        <f t="shared" si="1270"/>
        <v>0</v>
      </c>
      <c r="AJ1628" s="2">
        <f t="shared" si="1270"/>
        <v>0</v>
      </c>
      <c r="AK1628" s="2">
        <f t="shared" si="1270"/>
        <v>0</v>
      </c>
      <c r="AL1628" s="2">
        <f t="shared" si="1270"/>
        <v>0</v>
      </c>
      <c r="AM1628" s="2">
        <f t="shared" si="1270"/>
        <v>0</v>
      </c>
      <c r="AN1628" s="2">
        <f t="shared" si="1270"/>
        <v>0</v>
      </c>
      <c r="AO1628" s="2">
        <f t="shared" si="1270"/>
        <v>0</v>
      </c>
      <c r="AP1628" s="2">
        <f t="shared" si="1270"/>
        <v>0</v>
      </c>
      <c r="AQ1628" s="2">
        <f t="shared" si="1270"/>
        <v>0</v>
      </c>
      <c r="AR1628" s="2">
        <f t="shared" si="1270"/>
        <v>0</v>
      </c>
      <c r="AS1628" s="2">
        <f t="shared" si="1270"/>
        <v>0</v>
      </c>
      <c r="AT1628" s="2">
        <f t="shared" si="1270"/>
        <v>0</v>
      </c>
      <c r="AU1628" s="2">
        <f t="shared" ref="AU1628:BZ1628" si="1271">AU1635</f>
        <v>0</v>
      </c>
      <c r="AV1628" s="2">
        <f t="shared" si="1271"/>
        <v>0</v>
      </c>
      <c r="AW1628" s="2">
        <f t="shared" si="1271"/>
        <v>0</v>
      </c>
      <c r="AX1628" s="2">
        <f t="shared" si="1271"/>
        <v>0</v>
      </c>
      <c r="AY1628" s="2">
        <f t="shared" si="1271"/>
        <v>0</v>
      </c>
      <c r="AZ1628" s="2">
        <f t="shared" si="1271"/>
        <v>0</v>
      </c>
      <c r="BA1628" s="2">
        <f t="shared" si="1271"/>
        <v>0</v>
      </c>
      <c r="BB1628" s="2">
        <f t="shared" si="1271"/>
        <v>0</v>
      </c>
      <c r="BC1628" s="2">
        <f t="shared" si="1271"/>
        <v>0</v>
      </c>
      <c r="BD1628" s="2">
        <f t="shared" si="1271"/>
        <v>0</v>
      </c>
      <c r="BE1628" s="2">
        <f t="shared" si="1271"/>
        <v>0</v>
      </c>
      <c r="BF1628" s="2">
        <f t="shared" si="1271"/>
        <v>0</v>
      </c>
      <c r="BG1628" s="2">
        <f t="shared" si="1271"/>
        <v>0</v>
      </c>
      <c r="BH1628" s="2">
        <f t="shared" si="1271"/>
        <v>0</v>
      </c>
      <c r="BI1628" s="2">
        <f t="shared" si="1271"/>
        <v>0</v>
      </c>
      <c r="BJ1628" s="2">
        <f t="shared" si="1271"/>
        <v>0</v>
      </c>
      <c r="BK1628" s="2">
        <f t="shared" si="1271"/>
        <v>0</v>
      </c>
      <c r="BL1628" s="2">
        <f t="shared" si="1271"/>
        <v>0</v>
      </c>
      <c r="BM1628" s="2">
        <f t="shared" si="1271"/>
        <v>0</v>
      </c>
      <c r="BN1628" s="2">
        <f t="shared" si="1271"/>
        <v>0</v>
      </c>
      <c r="BO1628" s="2">
        <f t="shared" si="1271"/>
        <v>0</v>
      </c>
      <c r="BP1628" s="2">
        <f t="shared" si="1271"/>
        <v>0</v>
      </c>
      <c r="BQ1628" s="2">
        <f t="shared" si="1271"/>
        <v>0</v>
      </c>
      <c r="BR1628" s="2">
        <f t="shared" si="1271"/>
        <v>0</v>
      </c>
      <c r="BS1628" s="2">
        <f t="shared" si="1271"/>
        <v>0</v>
      </c>
      <c r="BT1628" s="2">
        <f t="shared" si="1271"/>
        <v>0</v>
      </c>
      <c r="BU1628" s="2">
        <f t="shared" si="1271"/>
        <v>0</v>
      </c>
      <c r="BV1628" s="2">
        <f t="shared" si="1271"/>
        <v>0</v>
      </c>
      <c r="BW1628" s="2">
        <f t="shared" si="1271"/>
        <v>0</v>
      </c>
      <c r="BX1628" s="2">
        <f t="shared" si="1271"/>
        <v>0</v>
      </c>
      <c r="BY1628" s="2">
        <f t="shared" si="1271"/>
        <v>0</v>
      </c>
      <c r="BZ1628" s="2">
        <f t="shared" si="1271"/>
        <v>0</v>
      </c>
      <c r="CA1628" s="2">
        <f t="shared" ref="CA1628:DF1628" si="1272">CA1635</f>
        <v>0</v>
      </c>
      <c r="CB1628" s="2">
        <f t="shared" si="1272"/>
        <v>0</v>
      </c>
      <c r="CC1628" s="2">
        <f t="shared" si="1272"/>
        <v>0</v>
      </c>
      <c r="CD1628" s="2">
        <f t="shared" si="1272"/>
        <v>0</v>
      </c>
      <c r="CE1628" s="2">
        <f t="shared" si="1272"/>
        <v>0</v>
      </c>
      <c r="CF1628" s="2">
        <f t="shared" si="1272"/>
        <v>0</v>
      </c>
      <c r="CG1628" s="2">
        <f t="shared" si="1272"/>
        <v>0</v>
      </c>
      <c r="CH1628" s="2">
        <f t="shared" si="1272"/>
        <v>0</v>
      </c>
      <c r="CI1628" s="2">
        <f t="shared" si="1272"/>
        <v>0</v>
      </c>
      <c r="CJ1628" s="2">
        <f t="shared" si="1272"/>
        <v>0</v>
      </c>
      <c r="CK1628" s="2">
        <f t="shared" si="1272"/>
        <v>0</v>
      </c>
      <c r="CL1628" s="2">
        <f t="shared" si="1272"/>
        <v>0</v>
      </c>
      <c r="CM1628" s="2">
        <f t="shared" si="1272"/>
        <v>0</v>
      </c>
      <c r="CN1628" s="2">
        <f t="shared" si="1272"/>
        <v>0</v>
      </c>
      <c r="CO1628" s="2">
        <f t="shared" si="1272"/>
        <v>0</v>
      </c>
      <c r="CP1628" s="2">
        <f t="shared" si="1272"/>
        <v>0</v>
      </c>
      <c r="CQ1628" s="2">
        <f t="shared" si="1272"/>
        <v>0</v>
      </c>
      <c r="CR1628" s="2">
        <f t="shared" si="1272"/>
        <v>0</v>
      </c>
      <c r="CS1628" s="2">
        <f t="shared" si="1272"/>
        <v>0</v>
      </c>
      <c r="CT1628" s="2">
        <f t="shared" si="1272"/>
        <v>0</v>
      </c>
      <c r="CU1628" s="2">
        <f t="shared" si="1272"/>
        <v>0</v>
      </c>
      <c r="CV1628" s="2">
        <f t="shared" si="1272"/>
        <v>0</v>
      </c>
      <c r="CW1628" s="2">
        <f t="shared" si="1272"/>
        <v>0</v>
      </c>
      <c r="CX1628" s="2">
        <f t="shared" si="1272"/>
        <v>0</v>
      </c>
      <c r="CY1628" s="2">
        <f t="shared" si="1272"/>
        <v>0</v>
      </c>
      <c r="CZ1628" s="2">
        <f t="shared" si="1272"/>
        <v>0</v>
      </c>
      <c r="DA1628" s="2">
        <f t="shared" si="1272"/>
        <v>0</v>
      </c>
      <c r="DB1628" s="2">
        <f t="shared" si="1272"/>
        <v>0</v>
      </c>
      <c r="DC1628" s="2">
        <f t="shared" si="1272"/>
        <v>0</v>
      </c>
      <c r="DD1628" s="2">
        <f t="shared" si="1272"/>
        <v>0</v>
      </c>
      <c r="DE1628" s="2">
        <f t="shared" si="1272"/>
        <v>0</v>
      </c>
      <c r="DF1628" s="2">
        <f t="shared" si="1272"/>
        <v>0</v>
      </c>
      <c r="DG1628" s="3">
        <f t="shared" ref="DG1628:EL1628" si="1273">DG1635</f>
        <v>0</v>
      </c>
      <c r="DH1628" s="3">
        <f t="shared" si="1273"/>
        <v>0</v>
      </c>
      <c r="DI1628" s="3">
        <f t="shared" si="1273"/>
        <v>0</v>
      </c>
      <c r="DJ1628" s="3">
        <f t="shared" si="1273"/>
        <v>0</v>
      </c>
      <c r="DK1628" s="3">
        <f t="shared" si="1273"/>
        <v>0</v>
      </c>
      <c r="DL1628" s="3">
        <f t="shared" si="1273"/>
        <v>0</v>
      </c>
      <c r="DM1628" s="3">
        <f t="shared" si="1273"/>
        <v>0</v>
      </c>
      <c r="DN1628" s="3">
        <f t="shared" si="1273"/>
        <v>0</v>
      </c>
      <c r="DO1628" s="3">
        <f t="shared" si="1273"/>
        <v>0</v>
      </c>
      <c r="DP1628" s="3">
        <f t="shared" si="1273"/>
        <v>0</v>
      </c>
      <c r="DQ1628" s="3">
        <f t="shared" si="1273"/>
        <v>0</v>
      </c>
      <c r="DR1628" s="3">
        <f t="shared" si="1273"/>
        <v>0</v>
      </c>
      <c r="DS1628" s="3">
        <f t="shared" si="1273"/>
        <v>0</v>
      </c>
      <c r="DT1628" s="3">
        <f t="shared" si="1273"/>
        <v>0</v>
      </c>
      <c r="DU1628" s="3">
        <f t="shared" si="1273"/>
        <v>0</v>
      </c>
      <c r="DV1628" s="3">
        <f t="shared" si="1273"/>
        <v>0</v>
      </c>
      <c r="DW1628" s="3">
        <f t="shared" si="1273"/>
        <v>0</v>
      </c>
      <c r="DX1628" s="3">
        <f t="shared" si="1273"/>
        <v>0</v>
      </c>
      <c r="DY1628" s="3">
        <f t="shared" si="1273"/>
        <v>0</v>
      </c>
      <c r="DZ1628" s="3">
        <f t="shared" si="1273"/>
        <v>0</v>
      </c>
      <c r="EA1628" s="3">
        <f t="shared" si="1273"/>
        <v>0</v>
      </c>
      <c r="EB1628" s="3">
        <f t="shared" si="1273"/>
        <v>0</v>
      </c>
      <c r="EC1628" s="3">
        <f t="shared" si="1273"/>
        <v>0</v>
      </c>
      <c r="ED1628" s="3">
        <f t="shared" si="1273"/>
        <v>0</v>
      </c>
      <c r="EE1628" s="3">
        <f t="shared" si="1273"/>
        <v>0</v>
      </c>
      <c r="EF1628" s="3">
        <f t="shared" si="1273"/>
        <v>0</v>
      </c>
      <c r="EG1628" s="3">
        <f t="shared" si="1273"/>
        <v>0</v>
      </c>
      <c r="EH1628" s="3">
        <f t="shared" si="1273"/>
        <v>0</v>
      </c>
      <c r="EI1628" s="3">
        <f t="shared" si="1273"/>
        <v>0</v>
      </c>
      <c r="EJ1628" s="3">
        <f t="shared" si="1273"/>
        <v>0</v>
      </c>
      <c r="EK1628" s="3">
        <f t="shared" si="1273"/>
        <v>0</v>
      </c>
      <c r="EL1628" s="3">
        <f t="shared" si="1273"/>
        <v>0</v>
      </c>
      <c r="EM1628" s="3">
        <f t="shared" ref="EM1628:FR1628" si="1274">EM1635</f>
        <v>0</v>
      </c>
      <c r="EN1628" s="3">
        <f t="shared" si="1274"/>
        <v>0</v>
      </c>
      <c r="EO1628" s="3">
        <f t="shared" si="1274"/>
        <v>0</v>
      </c>
      <c r="EP1628" s="3">
        <f t="shared" si="1274"/>
        <v>0</v>
      </c>
      <c r="EQ1628" s="3">
        <f t="shared" si="1274"/>
        <v>0</v>
      </c>
      <c r="ER1628" s="3">
        <f t="shared" si="1274"/>
        <v>0</v>
      </c>
      <c r="ES1628" s="3">
        <f t="shared" si="1274"/>
        <v>0</v>
      </c>
      <c r="ET1628" s="3">
        <f t="shared" si="1274"/>
        <v>0</v>
      </c>
      <c r="EU1628" s="3">
        <f t="shared" si="1274"/>
        <v>0</v>
      </c>
      <c r="EV1628" s="3">
        <f t="shared" si="1274"/>
        <v>0</v>
      </c>
      <c r="EW1628" s="3">
        <f t="shared" si="1274"/>
        <v>0</v>
      </c>
      <c r="EX1628" s="3">
        <f t="shared" si="1274"/>
        <v>0</v>
      </c>
      <c r="EY1628" s="3">
        <f t="shared" si="1274"/>
        <v>0</v>
      </c>
      <c r="EZ1628" s="3">
        <f t="shared" si="1274"/>
        <v>0</v>
      </c>
      <c r="FA1628" s="3">
        <f t="shared" si="1274"/>
        <v>0</v>
      </c>
      <c r="FB1628" s="3">
        <f t="shared" si="1274"/>
        <v>0</v>
      </c>
      <c r="FC1628" s="3">
        <f t="shared" si="1274"/>
        <v>0</v>
      </c>
      <c r="FD1628" s="3">
        <f t="shared" si="1274"/>
        <v>0</v>
      </c>
      <c r="FE1628" s="3">
        <f t="shared" si="1274"/>
        <v>0</v>
      </c>
      <c r="FF1628" s="3">
        <f t="shared" si="1274"/>
        <v>0</v>
      </c>
      <c r="FG1628" s="3">
        <f t="shared" si="1274"/>
        <v>0</v>
      </c>
      <c r="FH1628" s="3">
        <f t="shared" si="1274"/>
        <v>0</v>
      </c>
      <c r="FI1628" s="3">
        <f t="shared" si="1274"/>
        <v>0</v>
      </c>
      <c r="FJ1628" s="3">
        <f t="shared" si="1274"/>
        <v>0</v>
      </c>
      <c r="FK1628" s="3">
        <f t="shared" si="1274"/>
        <v>0</v>
      </c>
      <c r="FL1628" s="3">
        <f t="shared" si="1274"/>
        <v>0</v>
      </c>
      <c r="FM1628" s="3">
        <f t="shared" si="1274"/>
        <v>0</v>
      </c>
      <c r="FN1628" s="3">
        <f t="shared" si="1274"/>
        <v>0</v>
      </c>
      <c r="FO1628" s="3">
        <f t="shared" si="1274"/>
        <v>0</v>
      </c>
      <c r="FP1628" s="3">
        <f t="shared" si="1274"/>
        <v>0</v>
      </c>
      <c r="FQ1628" s="3">
        <f t="shared" si="1274"/>
        <v>0</v>
      </c>
      <c r="FR1628" s="3">
        <f t="shared" si="1274"/>
        <v>0</v>
      </c>
      <c r="FS1628" s="3">
        <f t="shared" ref="FS1628:GX1628" si="1275">FS1635</f>
        <v>0</v>
      </c>
      <c r="FT1628" s="3">
        <f t="shared" si="1275"/>
        <v>0</v>
      </c>
      <c r="FU1628" s="3">
        <f t="shared" si="1275"/>
        <v>0</v>
      </c>
      <c r="FV1628" s="3">
        <f t="shared" si="1275"/>
        <v>0</v>
      </c>
      <c r="FW1628" s="3">
        <f t="shared" si="1275"/>
        <v>0</v>
      </c>
      <c r="FX1628" s="3">
        <f t="shared" si="1275"/>
        <v>0</v>
      </c>
      <c r="FY1628" s="3">
        <f t="shared" si="1275"/>
        <v>0</v>
      </c>
      <c r="FZ1628" s="3">
        <f t="shared" si="1275"/>
        <v>0</v>
      </c>
      <c r="GA1628" s="3">
        <f t="shared" si="1275"/>
        <v>0</v>
      </c>
      <c r="GB1628" s="3">
        <f t="shared" si="1275"/>
        <v>0</v>
      </c>
      <c r="GC1628" s="3">
        <f t="shared" si="1275"/>
        <v>0</v>
      </c>
      <c r="GD1628" s="3">
        <f t="shared" si="1275"/>
        <v>0</v>
      </c>
      <c r="GE1628" s="3">
        <f t="shared" si="1275"/>
        <v>0</v>
      </c>
      <c r="GF1628" s="3">
        <f t="shared" si="1275"/>
        <v>0</v>
      </c>
      <c r="GG1628" s="3">
        <f t="shared" si="1275"/>
        <v>0</v>
      </c>
      <c r="GH1628" s="3">
        <f t="shared" si="1275"/>
        <v>0</v>
      </c>
      <c r="GI1628" s="3">
        <f t="shared" si="1275"/>
        <v>0</v>
      </c>
      <c r="GJ1628" s="3">
        <f t="shared" si="1275"/>
        <v>0</v>
      </c>
      <c r="GK1628" s="3">
        <f t="shared" si="1275"/>
        <v>0</v>
      </c>
      <c r="GL1628" s="3">
        <f t="shared" si="1275"/>
        <v>0</v>
      </c>
      <c r="GM1628" s="3">
        <f t="shared" si="1275"/>
        <v>0</v>
      </c>
      <c r="GN1628" s="3">
        <f t="shared" si="1275"/>
        <v>0</v>
      </c>
      <c r="GO1628" s="3">
        <f t="shared" si="1275"/>
        <v>0</v>
      </c>
      <c r="GP1628" s="3">
        <f t="shared" si="1275"/>
        <v>0</v>
      </c>
      <c r="GQ1628" s="3">
        <f t="shared" si="1275"/>
        <v>0</v>
      </c>
      <c r="GR1628" s="3">
        <f t="shared" si="1275"/>
        <v>0</v>
      </c>
      <c r="GS1628" s="3">
        <f t="shared" si="1275"/>
        <v>0</v>
      </c>
      <c r="GT1628" s="3">
        <f t="shared" si="1275"/>
        <v>0</v>
      </c>
      <c r="GU1628" s="3">
        <f t="shared" si="1275"/>
        <v>0</v>
      </c>
      <c r="GV1628" s="3">
        <f t="shared" si="1275"/>
        <v>0</v>
      </c>
      <c r="GW1628" s="3">
        <f t="shared" si="1275"/>
        <v>0</v>
      </c>
      <c r="GX1628" s="3">
        <f t="shared" si="1275"/>
        <v>0</v>
      </c>
    </row>
    <row r="1630" spans="1:245" x14ac:dyDescent="0.2">
      <c r="A1630">
        <v>17</v>
      </c>
      <c r="B1630">
        <v>0</v>
      </c>
      <c r="C1630">
        <f>ROW(SmtRes!A1106)</f>
        <v>1106</v>
      </c>
      <c r="D1630">
        <f>ROW(EtalonRes!A1225)</f>
        <v>1225</v>
      </c>
      <c r="E1630" t="s">
        <v>209</v>
      </c>
      <c r="F1630" t="s">
        <v>1109</v>
      </c>
      <c r="G1630" t="s">
        <v>1110</v>
      </c>
      <c r="H1630" t="s">
        <v>644</v>
      </c>
      <c r="I1630">
        <v>1</v>
      </c>
      <c r="J1630">
        <v>0</v>
      </c>
      <c r="K1630">
        <v>1</v>
      </c>
      <c r="O1630">
        <f>ROUND(CP1630,2)</f>
        <v>1775.14</v>
      </c>
      <c r="P1630">
        <f>ROUND(CQ1630*I1630,2)</f>
        <v>1697.41</v>
      </c>
      <c r="Q1630">
        <f>ROUND(CR1630*I1630,2)</f>
        <v>11.44</v>
      </c>
      <c r="R1630">
        <f>ROUND(CS1630*I1630,2)</f>
        <v>0.33</v>
      </c>
      <c r="S1630">
        <f>ROUND(CT1630*I1630,2)</f>
        <v>66.290000000000006</v>
      </c>
      <c r="T1630">
        <f>ROUND(CU1630*I1630,2)</f>
        <v>0</v>
      </c>
      <c r="U1630">
        <f>CV1630*I1630</f>
        <v>7.5669999999999993</v>
      </c>
      <c r="V1630">
        <f>CW1630*I1630</f>
        <v>2.5000000000000001E-2</v>
      </c>
      <c r="W1630">
        <f>ROUND(CX1630*I1630,2)</f>
        <v>0</v>
      </c>
      <c r="X1630">
        <f t="shared" ref="X1630:Y1633" si="1276">ROUND(CY1630,2)</f>
        <v>72.55</v>
      </c>
      <c r="Y1630">
        <f t="shared" si="1276"/>
        <v>40.770000000000003</v>
      </c>
      <c r="AA1630">
        <v>30589570</v>
      </c>
      <c r="AB1630">
        <f>ROUND((AC1630+AD1630+AF1630),6)</f>
        <v>1775.1334999999999</v>
      </c>
      <c r="AC1630">
        <f>ROUND((ES1630),6)</f>
        <v>1697.41</v>
      </c>
      <c r="AD1630">
        <f>ROUND(((((ET1630*ROUND(1.25,7)))-((EU1630*ROUND(1.25,7))))+AE1630),6)</f>
        <v>11.4375</v>
      </c>
      <c r="AE1630">
        <f>ROUND(((EU1630*ROUND(1.25,7))),6)</f>
        <v>0.32500000000000001</v>
      </c>
      <c r="AF1630">
        <f>ROUND(((EV1630*ROUND(1.15,7))),6)</f>
        <v>66.286000000000001</v>
      </c>
      <c r="AG1630">
        <f>ROUND((AP1630),6)</f>
        <v>0</v>
      </c>
      <c r="AH1630">
        <f>((EW1630*ROUND(1.15,7)))</f>
        <v>7.5669999999999993</v>
      </c>
      <c r="AI1630">
        <f>((EX1630*ROUND(1.25,7)))</f>
        <v>2.5000000000000001E-2</v>
      </c>
      <c r="AJ1630">
        <f>(AS1630)</f>
        <v>0</v>
      </c>
      <c r="AK1630">
        <v>1764.2</v>
      </c>
      <c r="AL1630">
        <v>1697.41</v>
      </c>
      <c r="AM1630">
        <v>9.15</v>
      </c>
      <c r="AN1630">
        <v>0.26</v>
      </c>
      <c r="AO1630">
        <v>57.64</v>
      </c>
      <c r="AP1630">
        <v>0</v>
      </c>
      <c r="AQ1630">
        <v>6.58</v>
      </c>
      <c r="AR1630">
        <v>0.02</v>
      </c>
      <c r="AS1630">
        <v>0</v>
      </c>
      <c r="AT1630">
        <v>108.9</v>
      </c>
      <c r="AU1630">
        <v>61.2</v>
      </c>
      <c r="AV1630">
        <v>1</v>
      </c>
      <c r="AW1630">
        <v>1</v>
      </c>
      <c r="AZ1630">
        <v>1</v>
      </c>
      <c r="BA1630">
        <v>30.09</v>
      </c>
      <c r="BB1630">
        <v>1</v>
      </c>
      <c r="BC1630">
        <v>1</v>
      </c>
      <c r="BD1630" t="s">
        <v>3</v>
      </c>
      <c r="BE1630" t="s">
        <v>3</v>
      </c>
      <c r="BF1630" t="s">
        <v>3</v>
      </c>
      <c r="BG1630" t="s">
        <v>3</v>
      </c>
      <c r="BH1630">
        <v>0</v>
      </c>
      <c r="BI1630">
        <v>1</v>
      </c>
      <c r="BJ1630" t="s">
        <v>1111</v>
      </c>
      <c r="BM1630">
        <v>16001</v>
      </c>
      <c r="BN1630">
        <v>0</v>
      </c>
      <c r="BO1630" t="s">
        <v>26</v>
      </c>
      <c r="BP1630">
        <v>1</v>
      </c>
      <c r="BQ1630">
        <v>22</v>
      </c>
      <c r="BR1630">
        <v>0</v>
      </c>
      <c r="BS1630">
        <v>30.09</v>
      </c>
      <c r="BT1630">
        <v>1</v>
      </c>
      <c r="BU1630">
        <v>1</v>
      </c>
      <c r="BV1630">
        <v>1</v>
      </c>
      <c r="BW1630">
        <v>1</v>
      </c>
      <c r="BX1630">
        <v>1</v>
      </c>
      <c r="BY1630" t="s">
        <v>3</v>
      </c>
      <c r="BZ1630">
        <v>121</v>
      </c>
      <c r="CA1630">
        <v>72</v>
      </c>
      <c r="CB1630" t="s">
        <v>3</v>
      </c>
      <c r="CE1630">
        <v>0</v>
      </c>
      <c r="CF1630">
        <v>0</v>
      </c>
      <c r="CG1630">
        <v>0</v>
      </c>
      <c r="CM1630">
        <v>0</v>
      </c>
      <c r="CN1630" t="s">
        <v>1973</v>
      </c>
      <c r="CO1630">
        <v>0</v>
      </c>
      <c r="CP1630">
        <f>(P1630+Q1630+S1630)</f>
        <v>1775.14</v>
      </c>
      <c r="CQ1630">
        <f>AC1630*BC1630</f>
        <v>1697.41</v>
      </c>
      <c r="CR1630">
        <f>AD1630*BB1630</f>
        <v>11.4375</v>
      </c>
      <c r="CS1630">
        <f t="shared" ref="CS1630:CX1633" si="1277">AE1630</f>
        <v>0.32500000000000001</v>
      </c>
      <c r="CT1630">
        <f t="shared" si="1277"/>
        <v>66.286000000000001</v>
      </c>
      <c r="CU1630">
        <f t="shared" si="1277"/>
        <v>0</v>
      </c>
      <c r="CV1630">
        <f t="shared" si="1277"/>
        <v>7.5669999999999993</v>
      </c>
      <c r="CW1630">
        <f t="shared" si="1277"/>
        <v>2.5000000000000001E-2</v>
      </c>
      <c r="CX1630">
        <f t="shared" si="1277"/>
        <v>0</v>
      </c>
      <c r="CY1630">
        <f>(((S1630+R1630)*AT1630)/100)</f>
        <v>72.549180000000007</v>
      </c>
      <c r="CZ1630">
        <f>(((S1630+R1630)*AU1630)/100)</f>
        <v>40.771440000000005</v>
      </c>
      <c r="DC1630" t="s">
        <v>3</v>
      </c>
      <c r="DD1630" t="s">
        <v>3</v>
      </c>
      <c r="DE1630" t="s">
        <v>27</v>
      </c>
      <c r="DF1630" t="s">
        <v>27</v>
      </c>
      <c r="DG1630" t="s">
        <v>28</v>
      </c>
      <c r="DH1630" t="s">
        <v>3</v>
      </c>
      <c r="DI1630" t="s">
        <v>28</v>
      </c>
      <c r="DJ1630" t="s">
        <v>27</v>
      </c>
      <c r="DK1630" t="s">
        <v>3</v>
      </c>
      <c r="DL1630" t="s">
        <v>29</v>
      </c>
      <c r="DM1630" t="s">
        <v>30</v>
      </c>
      <c r="DN1630">
        <v>0</v>
      </c>
      <c r="DO1630">
        <v>0</v>
      </c>
      <c r="DP1630">
        <v>1</v>
      </c>
      <c r="DQ1630">
        <v>1</v>
      </c>
      <c r="DU1630">
        <v>1013</v>
      </c>
      <c r="DV1630" t="s">
        <v>644</v>
      </c>
      <c r="DW1630" t="s">
        <v>644</v>
      </c>
      <c r="DX1630">
        <v>1</v>
      </c>
      <c r="DZ1630" t="s">
        <v>3</v>
      </c>
      <c r="EA1630" t="s">
        <v>3</v>
      </c>
      <c r="EB1630" t="s">
        <v>3</v>
      </c>
      <c r="EC1630" t="s">
        <v>3</v>
      </c>
      <c r="EE1630">
        <v>30173025</v>
      </c>
      <c r="EF1630">
        <v>22</v>
      </c>
      <c r="EG1630" t="s">
        <v>363</v>
      </c>
      <c r="EH1630">
        <v>16</v>
      </c>
      <c r="EI1630" t="s">
        <v>364</v>
      </c>
      <c r="EJ1630">
        <v>1</v>
      </c>
      <c r="EK1630">
        <v>16001</v>
      </c>
      <c r="EL1630" t="s">
        <v>365</v>
      </c>
      <c r="EM1630" t="s">
        <v>366</v>
      </c>
      <c r="EO1630" t="s">
        <v>34</v>
      </c>
      <c r="EQ1630">
        <v>0</v>
      </c>
      <c r="ER1630">
        <v>1764.2</v>
      </c>
      <c r="ES1630">
        <v>1697.41</v>
      </c>
      <c r="ET1630">
        <v>9.15</v>
      </c>
      <c r="EU1630">
        <v>0.26</v>
      </c>
      <c r="EV1630">
        <v>57.64</v>
      </c>
      <c r="EW1630">
        <v>6.58</v>
      </c>
      <c r="EX1630">
        <v>0.02</v>
      </c>
      <c r="EY1630">
        <v>0</v>
      </c>
      <c r="FQ1630">
        <v>0</v>
      </c>
      <c r="FR1630">
        <f>ROUND(IF(AND(BH1630=3,BI1630=3),P1630,0),2)</f>
        <v>0</v>
      </c>
      <c r="FS1630">
        <v>0</v>
      </c>
      <c r="FX1630">
        <v>108.9</v>
      </c>
      <c r="FY1630">
        <v>61.2</v>
      </c>
      <c r="GA1630" t="s">
        <v>3</v>
      </c>
      <c r="GD1630">
        <v>1</v>
      </c>
      <c r="GF1630">
        <v>1347364979</v>
      </c>
      <c r="GG1630">
        <v>2</v>
      </c>
      <c r="GH1630">
        <v>1</v>
      </c>
      <c r="GI1630">
        <v>4</v>
      </c>
      <c r="GJ1630">
        <v>0</v>
      </c>
      <c r="GK1630">
        <v>0</v>
      </c>
      <c r="GL1630">
        <f>ROUND(IF(AND(BH1630=3,BI1630=3,FS1630&lt;&gt;0),P1630,0),2)</f>
        <v>0</v>
      </c>
      <c r="GM1630">
        <f>ROUND(O1630+X1630+Y1630,2)+GX1630</f>
        <v>1888.46</v>
      </c>
      <c r="GN1630">
        <f>IF(OR(BI1630=0,BI1630=1),ROUND(O1630+X1630+Y1630,2),0)</f>
        <v>1888.46</v>
      </c>
      <c r="GO1630">
        <f>IF(BI1630=2,ROUND(O1630+X1630+Y1630,2),0)</f>
        <v>0</v>
      </c>
      <c r="GP1630">
        <f>IF(BI1630=4,ROUND(O1630+X1630+Y1630,2)+GX1630,0)</f>
        <v>0</v>
      </c>
      <c r="GR1630">
        <v>0</v>
      </c>
      <c r="GS1630">
        <v>0</v>
      </c>
      <c r="GT1630">
        <v>0</v>
      </c>
      <c r="GU1630" t="s">
        <v>3</v>
      </c>
      <c r="GV1630">
        <f>ROUND((GT1630),6)</f>
        <v>0</v>
      </c>
      <c r="GW1630">
        <v>1</v>
      </c>
      <c r="GX1630">
        <f>ROUND(HC1630*I1630,2)</f>
        <v>0</v>
      </c>
      <c r="HA1630">
        <v>0</v>
      </c>
      <c r="HB1630">
        <v>0</v>
      </c>
      <c r="HC1630">
        <f>GV1630*GW1630</f>
        <v>0</v>
      </c>
      <c r="HE1630" t="s">
        <v>3</v>
      </c>
      <c r="HF1630" t="s">
        <v>3</v>
      </c>
      <c r="HI1630">
        <f>ROUND(R1630*BS1630,0)</f>
        <v>10</v>
      </c>
      <c r="HJ1630">
        <f>ROUND(S1630*BA1630,0)</f>
        <v>1995</v>
      </c>
      <c r="HK1630">
        <f>ROUND((((HJ1630+HI1630)*AT1630)/100),0)</f>
        <v>2183</v>
      </c>
      <c r="HL1630">
        <f>ROUND((((HJ1630+HI1630)*AU1630)/100),0)</f>
        <v>1227</v>
      </c>
      <c r="HM1630" t="s">
        <v>3</v>
      </c>
      <c r="HN1630" t="s">
        <v>368</v>
      </c>
      <c r="HO1630" t="s">
        <v>369</v>
      </c>
      <c r="HP1630" t="s">
        <v>364</v>
      </c>
      <c r="HQ1630" t="s">
        <v>364</v>
      </c>
      <c r="IK1630">
        <v>0</v>
      </c>
    </row>
    <row r="1631" spans="1:245" x14ac:dyDescent="0.2">
      <c r="A1631">
        <v>17</v>
      </c>
      <c r="B1631">
        <v>0</v>
      </c>
      <c r="C1631">
        <f>ROW(SmtRes!A1112)</f>
        <v>1112</v>
      </c>
      <c r="D1631">
        <f>ROW(EtalonRes!A1232)</f>
        <v>1232</v>
      </c>
      <c r="E1631" t="s">
        <v>210</v>
      </c>
      <c r="F1631" t="s">
        <v>1112</v>
      </c>
      <c r="G1631" t="s">
        <v>1113</v>
      </c>
      <c r="H1631" t="s">
        <v>658</v>
      </c>
      <c r="I1631">
        <f>ROUND(1/10,7)</f>
        <v>0.1</v>
      </c>
      <c r="J1631">
        <v>0</v>
      </c>
      <c r="K1631">
        <f>ROUND(1/10,7)</f>
        <v>0.1</v>
      </c>
      <c r="O1631">
        <f>ROUND(CP1631,2)</f>
        <v>360.25</v>
      </c>
      <c r="P1631">
        <f>ROUND(CQ1631*I1631,2)</f>
        <v>321.37</v>
      </c>
      <c r="Q1631">
        <f>ROUND(CR1631*I1631,2)</f>
        <v>20.55</v>
      </c>
      <c r="R1631">
        <f>ROUND(CS1631*I1631,2)</f>
        <v>0.54</v>
      </c>
      <c r="S1631">
        <f>ROUND(CT1631*I1631,2)</f>
        <v>18.329999999999998</v>
      </c>
      <c r="T1631">
        <f>ROUND(CU1631*I1631,2)</f>
        <v>0</v>
      </c>
      <c r="U1631">
        <f>CV1631*I1631</f>
        <v>2.0435499999999998</v>
      </c>
      <c r="V1631">
        <f>CW1631*I1631</f>
        <v>4.1250000000000009E-2</v>
      </c>
      <c r="W1631">
        <f>ROUND(CX1631*I1631,2)</f>
        <v>0</v>
      </c>
      <c r="X1631">
        <f t="shared" si="1276"/>
        <v>20.55</v>
      </c>
      <c r="Y1631">
        <f t="shared" si="1276"/>
        <v>11.55</v>
      </c>
      <c r="AA1631">
        <v>30589570</v>
      </c>
      <c r="AB1631">
        <f>ROUND((AC1631+AD1631+AF1631),6)</f>
        <v>3602.5450000000001</v>
      </c>
      <c r="AC1631">
        <f>ROUND((ES1631),6)</f>
        <v>3213.71</v>
      </c>
      <c r="AD1631">
        <f>ROUND(((((ET1631*ROUND(1.25,7)))-((EU1631*ROUND(1.25,7))))+AE1631),6)</f>
        <v>205.52500000000001</v>
      </c>
      <c r="AE1631">
        <f>ROUND(((EU1631*ROUND(1.25,7))),6)</f>
        <v>5.375</v>
      </c>
      <c r="AF1631">
        <f>ROUND(((EV1631*ROUND(1.15,7))),6)</f>
        <v>183.31</v>
      </c>
      <c r="AG1631">
        <f>ROUND((AP1631),6)</f>
        <v>0</v>
      </c>
      <c r="AH1631">
        <f>((EW1631*ROUND(1.15,7)))</f>
        <v>20.435499999999998</v>
      </c>
      <c r="AI1631">
        <f>((EX1631*ROUND(1.25,7)))</f>
        <v>0.41250000000000003</v>
      </c>
      <c r="AJ1631">
        <f>(AS1631)</f>
        <v>0</v>
      </c>
      <c r="AK1631">
        <v>3537.53</v>
      </c>
      <c r="AL1631">
        <v>3213.71</v>
      </c>
      <c r="AM1631">
        <v>164.42</v>
      </c>
      <c r="AN1631">
        <v>4.3</v>
      </c>
      <c r="AO1631">
        <v>159.4</v>
      </c>
      <c r="AP1631">
        <v>0</v>
      </c>
      <c r="AQ1631">
        <v>17.77</v>
      </c>
      <c r="AR1631">
        <v>0.33</v>
      </c>
      <c r="AS1631">
        <v>0</v>
      </c>
      <c r="AT1631">
        <v>108.9</v>
      </c>
      <c r="AU1631">
        <v>61.2</v>
      </c>
      <c r="AV1631">
        <v>1</v>
      </c>
      <c r="AW1631">
        <v>1</v>
      </c>
      <c r="AZ1631">
        <v>1</v>
      </c>
      <c r="BA1631">
        <v>30.09</v>
      </c>
      <c r="BB1631">
        <v>1</v>
      </c>
      <c r="BC1631">
        <v>1</v>
      </c>
      <c r="BD1631" t="s">
        <v>3</v>
      </c>
      <c r="BE1631" t="s">
        <v>3</v>
      </c>
      <c r="BF1631" t="s">
        <v>3</v>
      </c>
      <c r="BG1631" t="s">
        <v>3</v>
      </c>
      <c r="BH1631">
        <v>0</v>
      </c>
      <c r="BI1631">
        <v>1</v>
      </c>
      <c r="BJ1631" t="s">
        <v>1114</v>
      </c>
      <c r="BM1631">
        <v>18001</v>
      </c>
      <c r="BN1631">
        <v>0</v>
      </c>
      <c r="BO1631" t="s">
        <v>26</v>
      </c>
      <c r="BP1631">
        <v>1</v>
      </c>
      <c r="BQ1631">
        <v>22</v>
      </c>
      <c r="BR1631">
        <v>0</v>
      </c>
      <c r="BS1631">
        <v>30.09</v>
      </c>
      <c r="BT1631">
        <v>1</v>
      </c>
      <c r="BU1631">
        <v>1</v>
      </c>
      <c r="BV1631">
        <v>1</v>
      </c>
      <c r="BW1631">
        <v>1</v>
      </c>
      <c r="BX1631">
        <v>1</v>
      </c>
      <c r="BY1631" t="s">
        <v>3</v>
      </c>
      <c r="BZ1631">
        <v>121</v>
      </c>
      <c r="CA1631">
        <v>72</v>
      </c>
      <c r="CB1631" t="s">
        <v>3</v>
      </c>
      <c r="CE1631">
        <v>0</v>
      </c>
      <c r="CF1631">
        <v>0</v>
      </c>
      <c r="CG1631">
        <v>0</v>
      </c>
      <c r="CM1631">
        <v>0</v>
      </c>
      <c r="CN1631" t="s">
        <v>1973</v>
      </c>
      <c r="CO1631">
        <v>0</v>
      </c>
      <c r="CP1631">
        <f>(P1631+Q1631+S1631)</f>
        <v>360.25</v>
      </c>
      <c r="CQ1631">
        <f>AC1631*BC1631</f>
        <v>3213.71</v>
      </c>
      <c r="CR1631">
        <f>AD1631*BB1631</f>
        <v>205.52500000000001</v>
      </c>
      <c r="CS1631">
        <f t="shared" si="1277"/>
        <v>5.375</v>
      </c>
      <c r="CT1631">
        <f t="shared" si="1277"/>
        <v>183.31</v>
      </c>
      <c r="CU1631">
        <f t="shared" si="1277"/>
        <v>0</v>
      </c>
      <c r="CV1631">
        <f t="shared" si="1277"/>
        <v>20.435499999999998</v>
      </c>
      <c r="CW1631">
        <f t="shared" si="1277"/>
        <v>0.41250000000000003</v>
      </c>
      <c r="CX1631">
        <f t="shared" si="1277"/>
        <v>0</v>
      </c>
      <c r="CY1631">
        <f>(((S1631+R1631)*AT1631)/100)</f>
        <v>20.549429999999997</v>
      </c>
      <c r="CZ1631">
        <f>(((S1631+R1631)*AU1631)/100)</f>
        <v>11.548439999999998</v>
      </c>
      <c r="DC1631" t="s">
        <v>3</v>
      </c>
      <c r="DD1631" t="s">
        <v>3</v>
      </c>
      <c r="DE1631" t="s">
        <v>27</v>
      </c>
      <c r="DF1631" t="s">
        <v>27</v>
      </c>
      <c r="DG1631" t="s">
        <v>28</v>
      </c>
      <c r="DH1631" t="s">
        <v>3</v>
      </c>
      <c r="DI1631" t="s">
        <v>28</v>
      </c>
      <c r="DJ1631" t="s">
        <v>27</v>
      </c>
      <c r="DK1631" t="s">
        <v>3</v>
      </c>
      <c r="DL1631" t="s">
        <v>29</v>
      </c>
      <c r="DM1631" t="s">
        <v>30</v>
      </c>
      <c r="DN1631">
        <v>0</v>
      </c>
      <c r="DO1631">
        <v>0</v>
      </c>
      <c r="DP1631">
        <v>1</v>
      </c>
      <c r="DQ1631">
        <v>1</v>
      </c>
      <c r="DU1631">
        <v>1013</v>
      </c>
      <c r="DV1631" t="s">
        <v>658</v>
      </c>
      <c r="DW1631" t="s">
        <v>658</v>
      </c>
      <c r="DX1631">
        <v>1</v>
      </c>
      <c r="DZ1631" t="s">
        <v>3</v>
      </c>
      <c r="EA1631" t="s">
        <v>3</v>
      </c>
      <c r="EB1631" t="s">
        <v>3</v>
      </c>
      <c r="EC1631" t="s">
        <v>3</v>
      </c>
      <c r="EE1631">
        <v>30173027</v>
      </c>
      <c r="EF1631">
        <v>22</v>
      </c>
      <c r="EG1631" t="s">
        <v>363</v>
      </c>
      <c r="EH1631">
        <v>16</v>
      </c>
      <c r="EI1631" t="s">
        <v>364</v>
      </c>
      <c r="EJ1631">
        <v>1</v>
      </c>
      <c r="EK1631">
        <v>18001</v>
      </c>
      <c r="EL1631" t="s">
        <v>660</v>
      </c>
      <c r="EM1631" t="s">
        <v>661</v>
      </c>
      <c r="EO1631" t="s">
        <v>34</v>
      </c>
      <c r="EQ1631">
        <v>0</v>
      </c>
      <c r="ER1631">
        <v>3537.53</v>
      </c>
      <c r="ES1631">
        <v>3213.71</v>
      </c>
      <c r="ET1631">
        <v>164.42</v>
      </c>
      <c r="EU1631">
        <v>4.3</v>
      </c>
      <c r="EV1631">
        <v>159.4</v>
      </c>
      <c r="EW1631">
        <v>17.77</v>
      </c>
      <c r="EX1631">
        <v>0.33</v>
      </c>
      <c r="EY1631">
        <v>0</v>
      </c>
      <c r="FQ1631">
        <v>0</v>
      </c>
      <c r="FR1631">
        <f>ROUND(IF(AND(BH1631=3,BI1631=3),P1631,0),2)</f>
        <v>0</v>
      </c>
      <c r="FS1631">
        <v>0</v>
      </c>
      <c r="FX1631">
        <v>108.9</v>
      </c>
      <c r="FY1631">
        <v>61.2</v>
      </c>
      <c r="GA1631" t="s">
        <v>3</v>
      </c>
      <c r="GD1631">
        <v>1</v>
      </c>
      <c r="GF1631">
        <v>-1946287731</v>
      </c>
      <c r="GG1631">
        <v>2</v>
      </c>
      <c r="GH1631">
        <v>1</v>
      </c>
      <c r="GI1631">
        <v>4</v>
      </c>
      <c r="GJ1631">
        <v>0</v>
      </c>
      <c r="GK1631">
        <v>0</v>
      </c>
      <c r="GL1631">
        <f>ROUND(IF(AND(BH1631=3,BI1631=3,FS1631&lt;&gt;0),P1631,0),2)</f>
        <v>0</v>
      </c>
      <c r="GM1631">
        <f>ROUND(O1631+X1631+Y1631,2)+GX1631</f>
        <v>392.35</v>
      </c>
      <c r="GN1631">
        <f>IF(OR(BI1631=0,BI1631=1),ROUND(O1631+X1631+Y1631,2),0)</f>
        <v>392.35</v>
      </c>
      <c r="GO1631">
        <f>IF(BI1631=2,ROUND(O1631+X1631+Y1631,2),0)</f>
        <v>0</v>
      </c>
      <c r="GP1631">
        <f>IF(BI1631=4,ROUND(O1631+X1631+Y1631,2)+GX1631,0)</f>
        <v>0</v>
      </c>
      <c r="GR1631">
        <v>0</v>
      </c>
      <c r="GS1631">
        <v>0</v>
      </c>
      <c r="GT1631">
        <v>0</v>
      </c>
      <c r="GU1631" t="s">
        <v>3</v>
      </c>
      <c r="GV1631">
        <f>ROUND((GT1631),6)</f>
        <v>0</v>
      </c>
      <c r="GW1631">
        <v>1</v>
      </c>
      <c r="GX1631">
        <f>ROUND(HC1631*I1631,2)</f>
        <v>0</v>
      </c>
      <c r="HA1631">
        <v>0</v>
      </c>
      <c r="HB1631">
        <v>0</v>
      </c>
      <c r="HC1631">
        <f>GV1631*GW1631</f>
        <v>0</v>
      </c>
      <c r="HE1631" t="s">
        <v>3</v>
      </c>
      <c r="HF1631" t="s">
        <v>3</v>
      </c>
      <c r="HI1631">
        <f>ROUND(R1631*BS1631,0)</f>
        <v>16</v>
      </c>
      <c r="HJ1631">
        <f>ROUND(S1631*BA1631,0)</f>
        <v>552</v>
      </c>
      <c r="HK1631">
        <f>ROUND((((HJ1631+HI1631)*AT1631)/100),0)</f>
        <v>619</v>
      </c>
      <c r="HL1631">
        <f>ROUND((((HJ1631+HI1631)*AU1631)/100),0)</f>
        <v>348</v>
      </c>
      <c r="HM1631" t="s">
        <v>3</v>
      </c>
      <c r="HN1631" t="s">
        <v>368</v>
      </c>
      <c r="HO1631" t="s">
        <v>369</v>
      </c>
      <c r="HP1631" t="s">
        <v>364</v>
      </c>
      <c r="HQ1631" t="s">
        <v>364</v>
      </c>
      <c r="IK1631">
        <v>0</v>
      </c>
    </row>
    <row r="1632" spans="1:245" x14ac:dyDescent="0.2">
      <c r="A1632">
        <v>17</v>
      </c>
      <c r="B1632">
        <v>0</v>
      </c>
      <c r="E1632" t="s">
        <v>212</v>
      </c>
      <c r="F1632" t="s">
        <v>1115</v>
      </c>
      <c r="G1632" t="s">
        <v>1116</v>
      </c>
      <c r="H1632" t="s">
        <v>506</v>
      </c>
      <c r="I1632">
        <f>ROUND(I1631*-10,7)</f>
        <v>-1</v>
      </c>
      <c r="J1632">
        <v>0</v>
      </c>
      <c r="K1632">
        <f>ROUND(I1631*-10,7)</f>
        <v>-1</v>
      </c>
      <c r="O1632">
        <f>ROUND(CP1632,2)</f>
        <v>-318.33999999999997</v>
      </c>
      <c r="P1632">
        <f>ROUND(CQ1632*I1632,2)</f>
        <v>-318.33999999999997</v>
      </c>
      <c r="Q1632">
        <f>ROUND(CR1632*I1632,2)</f>
        <v>0</v>
      </c>
      <c r="R1632">
        <f>ROUND(CS1632*I1632,2)</f>
        <v>0</v>
      </c>
      <c r="S1632">
        <f>ROUND(CT1632*I1632,2)</f>
        <v>0</v>
      </c>
      <c r="T1632">
        <f>ROUND(CU1632*I1632,2)</f>
        <v>0</v>
      </c>
      <c r="U1632">
        <f>CV1632*I1632</f>
        <v>0</v>
      </c>
      <c r="V1632">
        <f>CW1632*I1632</f>
        <v>0</v>
      </c>
      <c r="W1632">
        <f>ROUND(CX1632*I1632,2)</f>
        <v>0</v>
      </c>
      <c r="X1632">
        <f t="shared" si="1276"/>
        <v>0</v>
      </c>
      <c r="Y1632">
        <f t="shared" si="1276"/>
        <v>0</v>
      </c>
      <c r="AA1632">
        <v>30589570</v>
      </c>
      <c r="AB1632">
        <f>ROUND((AC1632+AD1632+AF1632),6)</f>
        <v>318.33999999999997</v>
      </c>
      <c r="AC1632">
        <f>ROUND((ES1632),6)</f>
        <v>318.33999999999997</v>
      </c>
      <c r="AD1632">
        <f>ROUND((((ET1632)-(EU1632))+AE1632),6)</f>
        <v>0</v>
      </c>
      <c r="AE1632">
        <f>ROUND((EU1632),6)</f>
        <v>0</v>
      </c>
      <c r="AF1632">
        <f>ROUND((EV1632),6)</f>
        <v>0</v>
      </c>
      <c r="AG1632">
        <f>ROUND((AP1632),6)</f>
        <v>0</v>
      </c>
      <c r="AH1632">
        <f>(EW1632)</f>
        <v>0</v>
      </c>
      <c r="AI1632">
        <f>(EX1632)</f>
        <v>0</v>
      </c>
      <c r="AJ1632">
        <f>(AS1632)</f>
        <v>0</v>
      </c>
      <c r="AK1632">
        <v>318.33999999999997</v>
      </c>
      <c r="AL1632">
        <v>318.33999999999997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1</v>
      </c>
      <c r="AW1632">
        <v>1</v>
      </c>
      <c r="AZ1632">
        <v>1</v>
      </c>
      <c r="BA1632">
        <v>1</v>
      </c>
      <c r="BB1632">
        <v>1</v>
      </c>
      <c r="BC1632">
        <v>1</v>
      </c>
      <c r="BD1632" t="s">
        <v>3</v>
      </c>
      <c r="BE1632" t="s">
        <v>3</v>
      </c>
      <c r="BF1632" t="s">
        <v>3</v>
      </c>
      <c r="BG1632" t="s">
        <v>3</v>
      </c>
      <c r="BH1632">
        <v>3</v>
      </c>
      <c r="BI1632">
        <v>1</v>
      </c>
      <c r="BJ1632" t="s">
        <v>1117</v>
      </c>
      <c r="BM1632">
        <v>500001</v>
      </c>
      <c r="BN1632">
        <v>0</v>
      </c>
      <c r="BO1632" t="s">
        <v>67</v>
      </c>
      <c r="BP1632">
        <v>1</v>
      </c>
      <c r="BQ1632">
        <v>8</v>
      </c>
      <c r="BR1632">
        <v>1</v>
      </c>
      <c r="BS1632">
        <v>1</v>
      </c>
      <c r="BT1632">
        <v>1</v>
      </c>
      <c r="BU1632">
        <v>1</v>
      </c>
      <c r="BV1632">
        <v>1</v>
      </c>
      <c r="BW1632">
        <v>1</v>
      </c>
      <c r="BX1632">
        <v>1</v>
      </c>
      <c r="BY1632" t="s">
        <v>3</v>
      </c>
      <c r="BZ1632">
        <v>0</v>
      </c>
      <c r="CA1632">
        <v>0</v>
      </c>
      <c r="CB1632" t="s">
        <v>3</v>
      </c>
      <c r="CE1632">
        <v>0</v>
      </c>
      <c r="CF1632">
        <v>0</v>
      </c>
      <c r="CG1632">
        <v>0</v>
      </c>
      <c r="CM1632">
        <v>0</v>
      </c>
      <c r="CN1632" t="s">
        <v>3</v>
      </c>
      <c r="CO1632">
        <v>0</v>
      </c>
      <c r="CP1632">
        <f>(P1632+Q1632+S1632)</f>
        <v>-318.33999999999997</v>
      </c>
      <c r="CQ1632">
        <f>AC1632*BC1632</f>
        <v>318.33999999999997</v>
      </c>
      <c r="CR1632">
        <f>AD1632*BB1632</f>
        <v>0</v>
      </c>
      <c r="CS1632">
        <f t="shared" si="1277"/>
        <v>0</v>
      </c>
      <c r="CT1632">
        <f t="shared" si="1277"/>
        <v>0</v>
      </c>
      <c r="CU1632">
        <f t="shared" si="1277"/>
        <v>0</v>
      </c>
      <c r="CV1632">
        <f t="shared" si="1277"/>
        <v>0</v>
      </c>
      <c r="CW1632">
        <f t="shared" si="1277"/>
        <v>0</v>
      </c>
      <c r="CX1632">
        <f t="shared" si="1277"/>
        <v>0</v>
      </c>
      <c r="CY1632">
        <f>(((S1632+R1632)*AT1632)/100)</f>
        <v>0</v>
      </c>
      <c r="CZ1632">
        <f>(((S1632+R1632)*AU1632)/100)</f>
        <v>0</v>
      </c>
      <c r="DC1632" t="s">
        <v>3</v>
      </c>
      <c r="DD1632" t="s">
        <v>3</v>
      </c>
      <c r="DE1632" t="s">
        <v>3</v>
      </c>
      <c r="DF1632" t="s">
        <v>3</v>
      </c>
      <c r="DG1632" t="s">
        <v>3</v>
      </c>
      <c r="DH1632" t="s">
        <v>3</v>
      </c>
      <c r="DI1632" t="s">
        <v>3</v>
      </c>
      <c r="DJ1632" t="s">
        <v>3</v>
      </c>
      <c r="DK1632" t="s">
        <v>3</v>
      </c>
      <c r="DL1632" t="s">
        <v>3</v>
      </c>
      <c r="DM1632" t="s">
        <v>3</v>
      </c>
      <c r="DN1632">
        <v>0</v>
      </c>
      <c r="DO1632">
        <v>0</v>
      </c>
      <c r="DP1632">
        <v>1</v>
      </c>
      <c r="DQ1632">
        <v>1</v>
      </c>
      <c r="DU1632">
        <v>1010</v>
      </c>
      <c r="DV1632" t="s">
        <v>506</v>
      </c>
      <c r="DW1632" t="s">
        <v>506</v>
      </c>
      <c r="DX1632">
        <v>1</v>
      </c>
      <c r="DZ1632" t="s">
        <v>3</v>
      </c>
      <c r="EA1632" t="s">
        <v>3</v>
      </c>
      <c r="EB1632" t="s">
        <v>3</v>
      </c>
      <c r="EC1632" t="s">
        <v>3</v>
      </c>
      <c r="EE1632">
        <v>30172930</v>
      </c>
      <c r="EF1632">
        <v>8</v>
      </c>
      <c r="EG1632" t="s">
        <v>68</v>
      </c>
      <c r="EH1632">
        <v>0</v>
      </c>
      <c r="EI1632" t="s">
        <v>3</v>
      </c>
      <c r="EJ1632">
        <v>1</v>
      </c>
      <c r="EK1632">
        <v>500001</v>
      </c>
      <c r="EL1632" t="s">
        <v>69</v>
      </c>
      <c r="EM1632" t="s">
        <v>70</v>
      </c>
      <c r="EO1632" t="s">
        <v>3</v>
      </c>
      <c r="EQ1632">
        <v>32768</v>
      </c>
      <c r="ER1632">
        <v>318.33999999999997</v>
      </c>
      <c r="ES1632">
        <v>318.33999999999997</v>
      </c>
      <c r="ET1632">
        <v>0</v>
      </c>
      <c r="EU1632">
        <v>0</v>
      </c>
      <c r="EV1632">
        <v>0</v>
      </c>
      <c r="EW1632">
        <v>0</v>
      </c>
      <c r="EX1632">
        <v>0</v>
      </c>
      <c r="EY1632">
        <v>0</v>
      </c>
      <c r="FQ1632">
        <v>0</v>
      </c>
      <c r="FR1632">
        <f>ROUND(IF(AND(BH1632=3,BI1632=3),P1632,0),2)</f>
        <v>0</v>
      </c>
      <c r="FS1632">
        <v>0</v>
      </c>
      <c r="FX1632">
        <v>0</v>
      </c>
      <c r="FY1632">
        <v>0</v>
      </c>
      <c r="GA1632" t="s">
        <v>3</v>
      </c>
      <c r="GD1632">
        <v>1</v>
      </c>
      <c r="GF1632">
        <v>-456062742</v>
      </c>
      <c r="GG1632">
        <v>2</v>
      </c>
      <c r="GH1632">
        <v>1</v>
      </c>
      <c r="GI1632">
        <v>4</v>
      </c>
      <c r="GJ1632">
        <v>0</v>
      </c>
      <c r="GK1632">
        <v>0</v>
      </c>
      <c r="GL1632">
        <f>ROUND(IF(AND(BH1632=3,BI1632=3,FS1632&lt;&gt;0),P1632,0),2)</f>
        <v>0</v>
      </c>
      <c r="GM1632">
        <f>ROUND(O1632+X1632+Y1632,2)+GX1632</f>
        <v>-318.33999999999997</v>
      </c>
      <c r="GN1632">
        <f>IF(OR(BI1632=0,BI1632=1),ROUND(O1632+X1632+Y1632,2),0)</f>
        <v>-318.33999999999997</v>
      </c>
      <c r="GO1632">
        <f>IF(BI1632=2,ROUND(O1632+X1632+Y1632,2),0)</f>
        <v>0</v>
      </c>
      <c r="GP1632">
        <f>IF(BI1632=4,ROUND(O1632+X1632+Y1632,2)+GX1632,0)</f>
        <v>0</v>
      </c>
      <c r="GR1632">
        <v>0</v>
      </c>
      <c r="GS1632">
        <v>0</v>
      </c>
      <c r="GT1632">
        <v>0</v>
      </c>
      <c r="GU1632" t="s">
        <v>3</v>
      </c>
      <c r="GV1632">
        <f>ROUND((GT1632),6)</f>
        <v>0</v>
      </c>
      <c r="GW1632">
        <v>1</v>
      </c>
      <c r="GX1632">
        <f>ROUND(HC1632*I1632,2)</f>
        <v>0</v>
      </c>
      <c r="HA1632">
        <v>0</v>
      </c>
      <c r="HB1632">
        <v>0</v>
      </c>
      <c r="HC1632">
        <f>GV1632*GW1632</f>
        <v>0</v>
      </c>
      <c r="HE1632" t="s">
        <v>3</v>
      </c>
      <c r="HF1632" t="s">
        <v>3</v>
      </c>
      <c r="HI1632">
        <f>ROUND(R1632*BS1632,0)</f>
        <v>0</v>
      </c>
      <c r="HJ1632">
        <f>ROUND(S1632*BA1632,0)</f>
        <v>0</v>
      </c>
      <c r="HK1632">
        <f>ROUND((((HJ1632+HI1632)*AT1632)/100),0)</f>
        <v>0</v>
      </c>
      <c r="HL1632">
        <f>ROUND((((HJ1632+HI1632)*AU1632)/100),0)</f>
        <v>0</v>
      </c>
      <c r="HM1632" t="s">
        <v>3</v>
      </c>
      <c r="HN1632" t="s">
        <v>3</v>
      </c>
      <c r="HO1632" t="s">
        <v>3</v>
      </c>
      <c r="HP1632" t="s">
        <v>3</v>
      </c>
      <c r="HQ1632" t="s">
        <v>3</v>
      </c>
      <c r="IK1632">
        <v>0</v>
      </c>
    </row>
    <row r="1633" spans="1:245" x14ac:dyDescent="0.2">
      <c r="A1633">
        <v>17</v>
      </c>
      <c r="B1633">
        <v>0</v>
      </c>
      <c r="E1633" t="s">
        <v>221</v>
      </c>
      <c r="F1633" t="s">
        <v>1118</v>
      </c>
      <c r="G1633" t="s">
        <v>1119</v>
      </c>
      <c r="H1633" t="s">
        <v>506</v>
      </c>
      <c r="I1633">
        <v>1</v>
      </c>
      <c r="J1633">
        <v>0</v>
      </c>
      <c r="K1633">
        <v>1</v>
      </c>
      <c r="O1633">
        <f>ROUND(CP1633,2)</f>
        <v>1007.78</v>
      </c>
      <c r="P1633">
        <f>ROUND(CQ1633*I1633,2)</f>
        <v>1007.78</v>
      </c>
      <c r="Q1633">
        <f>ROUND(CR1633*I1633,2)</f>
        <v>0</v>
      </c>
      <c r="R1633">
        <f>ROUND(CS1633*I1633,2)</f>
        <v>0</v>
      </c>
      <c r="S1633">
        <f>ROUND(CT1633*I1633,2)</f>
        <v>0</v>
      </c>
      <c r="T1633">
        <f>ROUND(CU1633*I1633,2)</f>
        <v>0</v>
      </c>
      <c r="U1633">
        <f>CV1633*I1633</f>
        <v>0</v>
      </c>
      <c r="V1633">
        <f>CW1633*I1633</f>
        <v>0</v>
      </c>
      <c r="W1633">
        <f>ROUND(CX1633*I1633,2)</f>
        <v>0</v>
      </c>
      <c r="X1633">
        <f t="shared" si="1276"/>
        <v>0</v>
      </c>
      <c r="Y1633">
        <f t="shared" si="1276"/>
        <v>0</v>
      </c>
      <c r="AA1633">
        <v>30589570</v>
      </c>
      <c r="AB1633">
        <f>ROUND((AC1633+AD1633+AF1633),6)</f>
        <v>1007.78</v>
      </c>
      <c r="AC1633">
        <f>ROUND((ES1633),6)</f>
        <v>1007.78</v>
      </c>
      <c r="AD1633">
        <f>ROUND((((ET1633)-(EU1633))+AE1633),6)</f>
        <v>0</v>
      </c>
      <c r="AE1633">
        <f>ROUND((EU1633),6)</f>
        <v>0</v>
      </c>
      <c r="AF1633">
        <f>ROUND((EV1633),6)</f>
        <v>0</v>
      </c>
      <c r="AG1633">
        <f>ROUND((AP1633),6)</f>
        <v>0</v>
      </c>
      <c r="AH1633">
        <f>(EW1633)</f>
        <v>0</v>
      </c>
      <c r="AI1633">
        <f>(EX1633)</f>
        <v>0</v>
      </c>
      <c r="AJ1633">
        <f>(AS1633)</f>
        <v>0</v>
      </c>
      <c r="AK1633">
        <v>1007.78</v>
      </c>
      <c r="AL1633">
        <v>1007.78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1</v>
      </c>
      <c r="AW1633">
        <v>1</v>
      </c>
      <c r="AZ1633">
        <v>1</v>
      </c>
      <c r="BA1633">
        <v>1</v>
      </c>
      <c r="BB1633">
        <v>1</v>
      </c>
      <c r="BC1633">
        <v>1</v>
      </c>
      <c r="BD1633" t="s">
        <v>3</v>
      </c>
      <c r="BE1633" t="s">
        <v>3</v>
      </c>
      <c r="BF1633" t="s">
        <v>3</v>
      </c>
      <c r="BG1633" t="s">
        <v>3</v>
      </c>
      <c r="BH1633">
        <v>3</v>
      </c>
      <c r="BI1633">
        <v>1</v>
      </c>
      <c r="BJ1633" t="s">
        <v>1120</v>
      </c>
      <c r="BM1633">
        <v>500001</v>
      </c>
      <c r="BN1633">
        <v>0</v>
      </c>
      <c r="BO1633" t="s">
        <v>67</v>
      </c>
      <c r="BP1633">
        <v>1</v>
      </c>
      <c r="BQ1633">
        <v>8</v>
      </c>
      <c r="BR1633">
        <v>0</v>
      </c>
      <c r="BS1633">
        <v>1</v>
      </c>
      <c r="BT1633">
        <v>1</v>
      </c>
      <c r="BU1633">
        <v>1</v>
      </c>
      <c r="BV1633">
        <v>1</v>
      </c>
      <c r="BW1633">
        <v>1</v>
      </c>
      <c r="BX1633">
        <v>1</v>
      </c>
      <c r="BY1633" t="s">
        <v>3</v>
      </c>
      <c r="BZ1633">
        <v>0</v>
      </c>
      <c r="CA1633">
        <v>0</v>
      </c>
      <c r="CB1633" t="s">
        <v>3</v>
      </c>
      <c r="CE1633">
        <v>0</v>
      </c>
      <c r="CF1633">
        <v>0</v>
      </c>
      <c r="CG1633">
        <v>0</v>
      </c>
      <c r="CM1633">
        <v>0</v>
      </c>
      <c r="CN1633" t="s">
        <v>3</v>
      </c>
      <c r="CO1633">
        <v>0</v>
      </c>
      <c r="CP1633">
        <f>(P1633+Q1633+S1633)</f>
        <v>1007.78</v>
      </c>
      <c r="CQ1633">
        <f>AC1633*BC1633</f>
        <v>1007.78</v>
      </c>
      <c r="CR1633">
        <f>AD1633*BB1633</f>
        <v>0</v>
      </c>
      <c r="CS1633">
        <f t="shared" si="1277"/>
        <v>0</v>
      </c>
      <c r="CT1633">
        <f t="shared" si="1277"/>
        <v>0</v>
      </c>
      <c r="CU1633">
        <f t="shared" si="1277"/>
        <v>0</v>
      </c>
      <c r="CV1633">
        <f t="shared" si="1277"/>
        <v>0</v>
      </c>
      <c r="CW1633">
        <f t="shared" si="1277"/>
        <v>0</v>
      </c>
      <c r="CX1633">
        <f t="shared" si="1277"/>
        <v>0</v>
      </c>
      <c r="CY1633">
        <f>(((S1633+R1633)*AT1633)/100)</f>
        <v>0</v>
      </c>
      <c r="CZ1633">
        <f>(((S1633+R1633)*AU1633)/100)</f>
        <v>0</v>
      </c>
      <c r="DC1633" t="s">
        <v>3</v>
      </c>
      <c r="DD1633" t="s">
        <v>3</v>
      </c>
      <c r="DE1633" t="s">
        <v>3</v>
      </c>
      <c r="DF1633" t="s">
        <v>3</v>
      </c>
      <c r="DG1633" t="s">
        <v>3</v>
      </c>
      <c r="DH1633" t="s">
        <v>3</v>
      </c>
      <c r="DI1633" t="s">
        <v>3</v>
      </c>
      <c r="DJ1633" t="s">
        <v>3</v>
      </c>
      <c r="DK1633" t="s">
        <v>3</v>
      </c>
      <c r="DL1633" t="s">
        <v>3</v>
      </c>
      <c r="DM1633" t="s">
        <v>3</v>
      </c>
      <c r="DN1633">
        <v>0</v>
      </c>
      <c r="DO1633">
        <v>0</v>
      </c>
      <c r="DP1633">
        <v>1</v>
      </c>
      <c r="DQ1633">
        <v>1</v>
      </c>
      <c r="DU1633">
        <v>1010</v>
      </c>
      <c r="DV1633" t="s">
        <v>506</v>
      </c>
      <c r="DW1633" t="s">
        <v>506</v>
      </c>
      <c r="DX1633">
        <v>1</v>
      </c>
      <c r="DZ1633" t="s">
        <v>3</v>
      </c>
      <c r="EA1633" t="s">
        <v>3</v>
      </c>
      <c r="EB1633" t="s">
        <v>3</v>
      </c>
      <c r="EC1633" t="s">
        <v>3</v>
      </c>
      <c r="EE1633">
        <v>30172930</v>
      </c>
      <c r="EF1633">
        <v>8</v>
      </c>
      <c r="EG1633" t="s">
        <v>68</v>
      </c>
      <c r="EH1633">
        <v>0</v>
      </c>
      <c r="EI1633" t="s">
        <v>3</v>
      </c>
      <c r="EJ1633">
        <v>1</v>
      </c>
      <c r="EK1633">
        <v>500001</v>
      </c>
      <c r="EL1633" t="s">
        <v>69</v>
      </c>
      <c r="EM1633" t="s">
        <v>70</v>
      </c>
      <c r="EO1633" t="s">
        <v>3</v>
      </c>
      <c r="EQ1633">
        <v>0</v>
      </c>
      <c r="ER1633">
        <v>1007.78</v>
      </c>
      <c r="ES1633">
        <v>1007.78</v>
      </c>
      <c r="ET1633">
        <v>0</v>
      </c>
      <c r="EU1633">
        <v>0</v>
      </c>
      <c r="EV1633">
        <v>0</v>
      </c>
      <c r="EW1633">
        <v>0</v>
      </c>
      <c r="EX1633">
        <v>0</v>
      </c>
      <c r="EY1633">
        <v>0</v>
      </c>
      <c r="FQ1633">
        <v>0</v>
      </c>
      <c r="FR1633">
        <f>ROUND(IF(AND(BH1633=3,BI1633=3),P1633,0),2)</f>
        <v>0</v>
      </c>
      <c r="FS1633">
        <v>0</v>
      </c>
      <c r="FX1633">
        <v>0</v>
      </c>
      <c r="FY1633">
        <v>0</v>
      </c>
      <c r="GA1633" t="s">
        <v>3</v>
      </c>
      <c r="GD1633">
        <v>1</v>
      </c>
      <c r="GF1633">
        <v>-1395023496</v>
      </c>
      <c r="GG1633">
        <v>2</v>
      </c>
      <c r="GH1633">
        <v>1</v>
      </c>
      <c r="GI1633">
        <v>4</v>
      </c>
      <c r="GJ1633">
        <v>0</v>
      </c>
      <c r="GK1633">
        <v>0</v>
      </c>
      <c r="GL1633">
        <f>ROUND(IF(AND(BH1633=3,BI1633=3,FS1633&lt;&gt;0),P1633,0),2)</f>
        <v>0</v>
      </c>
      <c r="GM1633">
        <f>ROUND(O1633+X1633+Y1633,2)+GX1633</f>
        <v>1007.78</v>
      </c>
      <c r="GN1633">
        <f>IF(OR(BI1633=0,BI1633=1),ROUND(O1633+X1633+Y1633,2),0)</f>
        <v>1007.78</v>
      </c>
      <c r="GO1633">
        <f>IF(BI1633=2,ROUND(O1633+X1633+Y1633,2),0)</f>
        <v>0</v>
      </c>
      <c r="GP1633">
        <f>IF(BI1633=4,ROUND(O1633+X1633+Y1633,2)+GX1633,0)</f>
        <v>0</v>
      </c>
      <c r="GR1633">
        <v>0</v>
      </c>
      <c r="GS1633">
        <v>0</v>
      </c>
      <c r="GT1633">
        <v>0</v>
      </c>
      <c r="GU1633" t="s">
        <v>3</v>
      </c>
      <c r="GV1633">
        <f>ROUND((GT1633),6)</f>
        <v>0</v>
      </c>
      <c r="GW1633">
        <v>1</v>
      </c>
      <c r="GX1633">
        <f>ROUND(HC1633*I1633,2)</f>
        <v>0</v>
      </c>
      <c r="HA1633">
        <v>0</v>
      </c>
      <c r="HB1633">
        <v>0</v>
      </c>
      <c r="HC1633">
        <f>GV1633*GW1633</f>
        <v>0</v>
      </c>
      <c r="HE1633" t="s">
        <v>3</v>
      </c>
      <c r="HF1633" t="s">
        <v>3</v>
      </c>
      <c r="HI1633">
        <f>ROUND(R1633*BS1633,0)</f>
        <v>0</v>
      </c>
      <c r="HJ1633">
        <f>ROUND(S1633*BA1633,0)</f>
        <v>0</v>
      </c>
      <c r="HK1633">
        <f>ROUND((((HJ1633+HI1633)*AT1633)/100),0)</f>
        <v>0</v>
      </c>
      <c r="HL1633">
        <f>ROUND((((HJ1633+HI1633)*AU1633)/100),0)</f>
        <v>0</v>
      </c>
      <c r="HM1633" t="s">
        <v>3</v>
      </c>
      <c r="HN1633" t="s">
        <v>3</v>
      </c>
      <c r="HO1633" t="s">
        <v>3</v>
      </c>
      <c r="HP1633" t="s">
        <v>3</v>
      </c>
      <c r="HQ1633" t="s">
        <v>3</v>
      </c>
      <c r="IK1633">
        <v>0</v>
      </c>
    </row>
    <row r="1635" spans="1:245" x14ac:dyDescent="0.2">
      <c r="A1635" s="2">
        <v>51</v>
      </c>
      <c r="B1635" s="2">
        <f>B1626</f>
        <v>0</v>
      </c>
      <c r="C1635" s="2">
        <f>A1626</f>
        <v>4</v>
      </c>
      <c r="D1635" s="2">
        <f>ROW(A1626)</f>
        <v>1626</v>
      </c>
      <c r="E1635" s="2"/>
      <c r="F1635" s="2" t="str">
        <f>IF(F1626&lt;&gt;"",F1626,"")</f>
        <v>Новый раздел</v>
      </c>
      <c r="G1635" s="2" t="str">
        <f>IF(G1626&lt;&gt;"",G1626,"")</f>
        <v>3. Водомерный узел</v>
      </c>
      <c r="H1635" s="2">
        <v>0</v>
      </c>
      <c r="I1635" s="2"/>
      <c r="J1635" s="2"/>
      <c r="K1635" s="2"/>
      <c r="L1635" s="2"/>
      <c r="M1635" s="2"/>
      <c r="N1635" s="2"/>
      <c r="O1635" s="2">
        <v>0</v>
      </c>
      <c r="P1635" s="2">
        <v>0</v>
      </c>
      <c r="Q1635" s="2">
        <v>0</v>
      </c>
      <c r="R1635" s="2">
        <v>0</v>
      </c>
      <c r="S1635" s="2">
        <v>0</v>
      </c>
      <c r="T1635" s="2">
        <v>0</v>
      </c>
      <c r="U1635" s="2">
        <v>0</v>
      </c>
      <c r="V1635" s="2">
        <v>0</v>
      </c>
      <c r="W1635" s="2">
        <v>0</v>
      </c>
      <c r="X1635" s="2">
        <v>0</v>
      </c>
      <c r="Y1635" s="2">
        <v>0</v>
      </c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>
        <f t="shared" ref="AO1635:BD1635" si="1278">ROUND(BX1635,2)</f>
        <v>0</v>
      </c>
      <c r="AP1635" s="2">
        <f t="shared" si="1278"/>
        <v>0</v>
      </c>
      <c r="AQ1635" s="2">
        <f t="shared" si="1278"/>
        <v>0</v>
      </c>
      <c r="AR1635" s="2">
        <f t="shared" si="1278"/>
        <v>0</v>
      </c>
      <c r="AS1635" s="2">
        <f t="shared" si="1278"/>
        <v>0</v>
      </c>
      <c r="AT1635" s="2">
        <f t="shared" si="1278"/>
        <v>0</v>
      </c>
      <c r="AU1635" s="2">
        <f t="shared" si="1278"/>
        <v>0</v>
      </c>
      <c r="AV1635" s="2">
        <f t="shared" si="1278"/>
        <v>0</v>
      </c>
      <c r="AW1635" s="2">
        <f t="shared" si="1278"/>
        <v>0</v>
      </c>
      <c r="AX1635" s="2">
        <f t="shared" si="1278"/>
        <v>0</v>
      </c>
      <c r="AY1635" s="2">
        <f t="shared" si="1278"/>
        <v>0</v>
      </c>
      <c r="AZ1635" s="2">
        <f t="shared" si="1278"/>
        <v>0</v>
      </c>
      <c r="BA1635" s="2">
        <f t="shared" si="1278"/>
        <v>0</v>
      </c>
      <c r="BB1635" s="2">
        <f t="shared" si="1278"/>
        <v>0</v>
      </c>
      <c r="BC1635" s="2">
        <f t="shared" si="1278"/>
        <v>0</v>
      </c>
      <c r="BD1635" s="2">
        <f t="shared" si="1278"/>
        <v>0</v>
      </c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  <c r="CN1635" s="2"/>
      <c r="CO1635" s="2"/>
      <c r="CP1635" s="2"/>
      <c r="CQ1635" s="2"/>
      <c r="CR1635" s="2"/>
      <c r="CS1635" s="2"/>
      <c r="CT1635" s="2"/>
      <c r="CU1635" s="2"/>
      <c r="CV1635" s="2"/>
      <c r="CW1635" s="2"/>
      <c r="CX1635" s="2"/>
      <c r="CY1635" s="2"/>
      <c r="CZ1635" s="2"/>
      <c r="DA1635" s="2"/>
      <c r="DB1635" s="2"/>
      <c r="DC1635" s="2"/>
      <c r="DD1635" s="2"/>
      <c r="DE1635" s="2"/>
      <c r="DF1635" s="2"/>
      <c r="DG1635" s="3"/>
      <c r="DH1635" s="3"/>
      <c r="DI1635" s="3"/>
      <c r="DJ1635" s="3"/>
      <c r="DK1635" s="3"/>
      <c r="DL1635" s="3"/>
      <c r="DM1635" s="3"/>
      <c r="DN1635" s="3"/>
      <c r="DO1635" s="3"/>
      <c r="DP1635" s="3"/>
      <c r="DQ1635" s="3"/>
      <c r="DR1635" s="3"/>
      <c r="DS1635" s="3"/>
      <c r="DT1635" s="3"/>
      <c r="DU1635" s="3"/>
      <c r="DV1635" s="3"/>
      <c r="DW1635" s="3"/>
      <c r="DX1635" s="3"/>
      <c r="DY1635" s="3"/>
      <c r="DZ1635" s="3"/>
      <c r="EA1635" s="3"/>
      <c r="EB1635" s="3"/>
      <c r="EC1635" s="3"/>
      <c r="ED1635" s="3"/>
      <c r="EE1635" s="3"/>
      <c r="EF1635" s="3"/>
      <c r="EG1635" s="3"/>
      <c r="EH1635" s="3"/>
      <c r="EI1635" s="3"/>
      <c r="EJ1635" s="3"/>
      <c r="EK1635" s="3"/>
      <c r="EL1635" s="3"/>
      <c r="EM1635" s="3"/>
      <c r="EN1635" s="3"/>
      <c r="EO1635" s="3"/>
      <c r="EP1635" s="3"/>
      <c r="EQ1635" s="3"/>
      <c r="ER1635" s="3"/>
      <c r="ES1635" s="3"/>
      <c r="ET1635" s="3"/>
      <c r="EU1635" s="3"/>
      <c r="EV1635" s="3"/>
      <c r="EW1635" s="3"/>
      <c r="EX1635" s="3"/>
      <c r="EY1635" s="3"/>
      <c r="EZ1635" s="3"/>
      <c r="FA1635" s="3"/>
      <c r="FB1635" s="3"/>
      <c r="FC1635" s="3"/>
      <c r="FD1635" s="3"/>
      <c r="FE1635" s="3"/>
      <c r="FF1635" s="3"/>
      <c r="FG1635" s="3"/>
      <c r="FH1635" s="3"/>
      <c r="FI1635" s="3"/>
      <c r="FJ1635" s="3"/>
      <c r="FK1635" s="3"/>
      <c r="FL1635" s="3"/>
      <c r="FM1635" s="3"/>
      <c r="FN1635" s="3"/>
      <c r="FO1635" s="3"/>
      <c r="FP1635" s="3"/>
      <c r="FQ1635" s="3"/>
      <c r="FR1635" s="3"/>
      <c r="FS1635" s="3"/>
      <c r="FT1635" s="3"/>
      <c r="FU1635" s="3"/>
      <c r="FV1635" s="3"/>
      <c r="FW1635" s="3"/>
      <c r="FX1635" s="3"/>
      <c r="FY1635" s="3"/>
      <c r="FZ1635" s="3"/>
      <c r="GA1635" s="3"/>
      <c r="GB1635" s="3"/>
      <c r="GC1635" s="3"/>
      <c r="GD1635" s="3"/>
      <c r="GE1635" s="3"/>
      <c r="GF1635" s="3"/>
      <c r="GG1635" s="3"/>
      <c r="GH1635" s="3"/>
      <c r="GI1635" s="3"/>
      <c r="GJ1635" s="3"/>
      <c r="GK1635" s="3"/>
      <c r="GL1635" s="3"/>
      <c r="GM1635" s="3"/>
      <c r="GN1635" s="3"/>
      <c r="GO1635" s="3"/>
      <c r="GP1635" s="3"/>
      <c r="GQ1635" s="3"/>
      <c r="GR1635" s="3"/>
      <c r="GS1635" s="3"/>
      <c r="GT1635" s="3"/>
      <c r="GU1635" s="3"/>
      <c r="GV1635" s="3"/>
      <c r="GW1635" s="3"/>
      <c r="GX1635" s="3">
        <v>0</v>
      </c>
    </row>
    <row r="1637" spans="1:245" x14ac:dyDescent="0.2">
      <c r="A1637" s="4">
        <v>50</v>
      </c>
      <c r="B1637" s="4">
        <v>0</v>
      </c>
      <c r="C1637" s="4">
        <v>0</v>
      </c>
      <c r="D1637" s="4">
        <v>1</v>
      </c>
      <c r="E1637" s="4">
        <v>201</v>
      </c>
      <c r="F1637" s="4">
        <f>ROUND(Source!O1635,O1637)</f>
        <v>0</v>
      </c>
      <c r="G1637" s="4" t="s">
        <v>108</v>
      </c>
      <c r="H1637" s="4" t="s">
        <v>109</v>
      </c>
      <c r="I1637" s="4"/>
      <c r="J1637" s="4"/>
      <c r="K1637" s="4">
        <v>201</v>
      </c>
      <c r="L1637" s="4">
        <v>1</v>
      </c>
      <c r="M1637" s="4">
        <v>1</v>
      </c>
      <c r="N1637" s="4" t="s">
        <v>3</v>
      </c>
      <c r="O1637" s="4">
        <v>2</v>
      </c>
      <c r="P1637" s="4"/>
      <c r="Q1637" s="4"/>
      <c r="R1637" s="4"/>
      <c r="S1637" s="4"/>
      <c r="T1637" s="4"/>
      <c r="U1637" s="4"/>
      <c r="V1637" s="4"/>
      <c r="W1637" s="4">
        <v>0</v>
      </c>
      <c r="X1637" s="4">
        <v>1</v>
      </c>
      <c r="Y1637" s="4">
        <v>0</v>
      </c>
      <c r="Z1637" s="4"/>
      <c r="AA1637" s="4"/>
      <c r="AB1637" s="4"/>
    </row>
    <row r="1638" spans="1:245" x14ac:dyDescent="0.2">
      <c r="A1638" s="4">
        <v>50</v>
      </c>
      <c r="B1638" s="4">
        <v>0</v>
      </c>
      <c r="C1638" s="4">
        <v>0</v>
      </c>
      <c r="D1638" s="4">
        <v>1</v>
      </c>
      <c r="E1638" s="4">
        <v>202</v>
      </c>
      <c r="F1638" s="4">
        <f>ROUND(Source!P1635,O1638)</f>
        <v>0</v>
      </c>
      <c r="G1638" s="4" t="s">
        <v>110</v>
      </c>
      <c r="H1638" s="4" t="s">
        <v>111</v>
      </c>
      <c r="I1638" s="4"/>
      <c r="J1638" s="4"/>
      <c r="K1638" s="4">
        <v>202</v>
      </c>
      <c r="L1638" s="4">
        <v>2</v>
      </c>
      <c r="M1638" s="4">
        <v>1</v>
      </c>
      <c r="N1638" s="4" t="s">
        <v>3</v>
      </c>
      <c r="O1638" s="4">
        <v>2</v>
      </c>
      <c r="P1638" s="4"/>
      <c r="Q1638" s="4"/>
      <c r="R1638" s="4"/>
      <c r="S1638" s="4"/>
      <c r="T1638" s="4"/>
      <c r="U1638" s="4"/>
      <c r="V1638" s="4"/>
      <c r="W1638" s="4">
        <v>0</v>
      </c>
      <c r="X1638" s="4">
        <v>1</v>
      </c>
      <c r="Y1638" s="4">
        <v>0</v>
      </c>
      <c r="Z1638" s="4"/>
      <c r="AA1638" s="4"/>
      <c r="AB1638" s="4"/>
    </row>
    <row r="1639" spans="1:245" x14ac:dyDescent="0.2">
      <c r="A1639" s="4">
        <v>50</v>
      </c>
      <c r="B1639" s="4">
        <v>0</v>
      </c>
      <c r="C1639" s="4">
        <v>0</v>
      </c>
      <c r="D1639" s="4">
        <v>1</v>
      </c>
      <c r="E1639" s="4">
        <v>222</v>
      </c>
      <c r="F1639" s="4">
        <f>ROUND(Source!AO1635,O1639)</f>
        <v>0</v>
      </c>
      <c r="G1639" s="4" t="s">
        <v>112</v>
      </c>
      <c r="H1639" s="4" t="s">
        <v>113</v>
      </c>
      <c r="I1639" s="4"/>
      <c r="J1639" s="4"/>
      <c r="K1639" s="4">
        <v>222</v>
      </c>
      <c r="L1639" s="4">
        <v>3</v>
      </c>
      <c r="M1639" s="4">
        <v>3</v>
      </c>
      <c r="N1639" s="4" t="s">
        <v>3</v>
      </c>
      <c r="O1639" s="4">
        <v>2</v>
      </c>
      <c r="P1639" s="4"/>
      <c r="Q1639" s="4"/>
      <c r="R1639" s="4"/>
      <c r="S1639" s="4"/>
      <c r="T1639" s="4"/>
      <c r="U1639" s="4"/>
      <c r="V1639" s="4"/>
      <c r="W1639" s="4">
        <v>0</v>
      </c>
      <c r="X1639" s="4">
        <v>1</v>
      </c>
      <c r="Y1639" s="4">
        <v>0</v>
      </c>
      <c r="Z1639" s="4"/>
      <c r="AA1639" s="4"/>
      <c r="AB1639" s="4"/>
    </row>
    <row r="1640" spans="1:245" x14ac:dyDescent="0.2">
      <c r="A1640" s="4">
        <v>50</v>
      </c>
      <c r="B1640" s="4">
        <v>0</v>
      </c>
      <c r="C1640" s="4">
        <v>0</v>
      </c>
      <c r="D1640" s="4">
        <v>1</v>
      </c>
      <c r="E1640" s="4">
        <v>225</v>
      </c>
      <c r="F1640" s="4">
        <f>ROUND(Source!AV1635,O1640)</f>
        <v>0</v>
      </c>
      <c r="G1640" s="4" t="s">
        <v>114</v>
      </c>
      <c r="H1640" s="4" t="s">
        <v>115</v>
      </c>
      <c r="I1640" s="4"/>
      <c r="J1640" s="4"/>
      <c r="K1640" s="4">
        <v>225</v>
      </c>
      <c r="L1640" s="4">
        <v>4</v>
      </c>
      <c r="M1640" s="4">
        <v>3</v>
      </c>
      <c r="N1640" s="4" t="s">
        <v>3</v>
      </c>
      <c r="O1640" s="4">
        <v>2</v>
      </c>
      <c r="P1640" s="4"/>
      <c r="Q1640" s="4"/>
      <c r="R1640" s="4"/>
      <c r="S1640" s="4"/>
      <c r="T1640" s="4"/>
      <c r="U1640" s="4"/>
      <c r="V1640" s="4"/>
      <c r="W1640" s="4">
        <v>0</v>
      </c>
      <c r="X1640" s="4">
        <v>1</v>
      </c>
      <c r="Y1640" s="4">
        <v>0</v>
      </c>
      <c r="Z1640" s="4"/>
      <c r="AA1640" s="4"/>
      <c r="AB1640" s="4"/>
    </row>
    <row r="1641" spans="1:245" x14ac:dyDescent="0.2">
      <c r="A1641" s="4">
        <v>50</v>
      </c>
      <c r="B1641" s="4">
        <v>0</v>
      </c>
      <c r="C1641" s="4">
        <v>0</v>
      </c>
      <c r="D1641" s="4">
        <v>1</v>
      </c>
      <c r="E1641" s="4">
        <v>226</v>
      </c>
      <c r="F1641" s="4">
        <f>ROUND(Source!AW1635,O1641)</f>
        <v>0</v>
      </c>
      <c r="G1641" s="4" t="s">
        <v>116</v>
      </c>
      <c r="H1641" s="4" t="s">
        <v>117</v>
      </c>
      <c r="I1641" s="4"/>
      <c r="J1641" s="4"/>
      <c r="K1641" s="4">
        <v>226</v>
      </c>
      <c r="L1641" s="4">
        <v>5</v>
      </c>
      <c r="M1641" s="4">
        <v>3</v>
      </c>
      <c r="N1641" s="4" t="s">
        <v>3</v>
      </c>
      <c r="O1641" s="4">
        <v>2</v>
      </c>
      <c r="P1641" s="4"/>
      <c r="Q1641" s="4"/>
      <c r="R1641" s="4"/>
      <c r="S1641" s="4"/>
      <c r="T1641" s="4"/>
      <c r="U1641" s="4"/>
      <c r="V1641" s="4"/>
      <c r="W1641" s="4">
        <v>0</v>
      </c>
      <c r="X1641" s="4">
        <v>1</v>
      </c>
      <c r="Y1641" s="4">
        <v>0</v>
      </c>
      <c r="Z1641" s="4"/>
      <c r="AA1641" s="4"/>
      <c r="AB1641" s="4"/>
    </row>
    <row r="1642" spans="1:245" x14ac:dyDescent="0.2">
      <c r="A1642" s="4">
        <v>50</v>
      </c>
      <c r="B1642" s="4">
        <v>0</v>
      </c>
      <c r="C1642" s="4">
        <v>0</v>
      </c>
      <c r="D1642" s="4">
        <v>1</v>
      </c>
      <c r="E1642" s="4">
        <v>227</v>
      </c>
      <c r="F1642" s="4">
        <f>ROUND(Source!AX1635,O1642)</f>
        <v>0</v>
      </c>
      <c r="G1642" s="4" t="s">
        <v>118</v>
      </c>
      <c r="H1642" s="4" t="s">
        <v>119</v>
      </c>
      <c r="I1642" s="4"/>
      <c r="J1642" s="4"/>
      <c r="K1642" s="4">
        <v>227</v>
      </c>
      <c r="L1642" s="4">
        <v>6</v>
      </c>
      <c r="M1642" s="4">
        <v>3</v>
      </c>
      <c r="N1642" s="4" t="s">
        <v>3</v>
      </c>
      <c r="O1642" s="4">
        <v>2</v>
      </c>
      <c r="P1642" s="4"/>
      <c r="Q1642" s="4"/>
      <c r="R1642" s="4"/>
      <c r="S1642" s="4"/>
      <c r="T1642" s="4"/>
      <c r="U1642" s="4"/>
      <c r="V1642" s="4"/>
      <c r="W1642" s="4">
        <v>0</v>
      </c>
      <c r="X1642" s="4">
        <v>1</v>
      </c>
      <c r="Y1642" s="4">
        <v>0</v>
      </c>
      <c r="Z1642" s="4"/>
      <c r="AA1642" s="4"/>
      <c r="AB1642" s="4"/>
    </row>
    <row r="1643" spans="1:245" x14ac:dyDescent="0.2">
      <c r="A1643" s="4">
        <v>50</v>
      </c>
      <c r="B1643" s="4">
        <v>0</v>
      </c>
      <c r="C1643" s="4">
        <v>0</v>
      </c>
      <c r="D1643" s="4">
        <v>1</v>
      </c>
      <c r="E1643" s="4">
        <v>228</v>
      </c>
      <c r="F1643" s="4">
        <f>ROUND(Source!AY1635,O1643)</f>
        <v>0</v>
      </c>
      <c r="G1643" s="4" t="s">
        <v>120</v>
      </c>
      <c r="H1643" s="4" t="s">
        <v>121</v>
      </c>
      <c r="I1643" s="4"/>
      <c r="J1643" s="4"/>
      <c r="K1643" s="4">
        <v>228</v>
      </c>
      <c r="L1643" s="4">
        <v>7</v>
      </c>
      <c r="M1643" s="4">
        <v>3</v>
      </c>
      <c r="N1643" s="4" t="s">
        <v>3</v>
      </c>
      <c r="O1643" s="4">
        <v>2</v>
      </c>
      <c r="P1643" s="4"/>
      <c r="Q1643" s="4"/>
      <c r="R1643" s="4"/>
      <c r="S1643" s="4"/>
      <c r="T1643" s="4"/>
      <c r="U1643" s="4"/>
      <c r="V1643" s="4"/>
      <c r="W1643" s="4">
        <v>0</v>
      </c>
      <c r="X1643" s="4">
        <v>1</v>
      </c>
      <c r="Y1643" s="4">
        <v>0</v>
      </c>
      <c r="Z1643" s="4"/>
      <c r="AA1643" s="4"/>
      <c r="AB1643" s="4"/>
    </row>
    <row r="1644" spans="1:245" x14ac:dyDescent="0.2">
      <c r="A1644" s="4">
        <v>50</v>
      </c>
      <c r="B1644" s="4">
        <v>0</v>
      </c>
      <c r="C1644" s="4">
        <v>0</v>
      </c>
      <c r="D1644" s="4">
        <v>1</v>
      </c>
      <c r="E1644" s="4">
        <v>216</v>
      </c>
      <c r="F1644" s="4">
        <f>ROUND(Source!AP1635,O1644)</f>
        <v>0</v>
      </c>
      <c r="G1644" s="4" t="s">
        <v>122</v>
      </c>
      <c r="H1644" s="4" t="s">
        <v>123</v>
      </c>
      <c r="I1644" s="4"/>
      <c r="J1644" s="4"/>
      <c r="K1644" s="4">
        <v>216</v>
      </c>
      <c r="L1644" s="4">
        <v>8</v>
      </c>
      <c r="M1644" s="4">
        <v>3</v>
      </c>
      <c r="N1644" s="4" t="s">
        <v>3</v>
      </c>
      <c r="O1644" s="4">
        <v>2</v>
      </c>
      <c r="P1644" s="4"/>
      <c r="Q1644" s="4"/>
      <c r="R1644" s="4"/>
      <c r="S1644" s="4"/>
      <c r="T1644" s="4"/>
      <c r="U1644" s="4"/>
      <c r="V1644" s="4"/>
      <c r="W1644" s="4">
        <v>0</v>
      </c>
      <c r="X1644" s="4">
        <v>1</v>
      </c>
      <c r="Y1644" s="4">
        <v>0</v>
      </c>
      <c r="Z1644" s="4"/>
      <c r="AA1644" s="4"/>
      <c r="AB1644" s="4"/>
    </row>
    <row r="1645" spans="1:245" x14ac:dyDescent="0.2">
      <c r="A1645" s="4">
        <v>50</v>
      </c>
      <c r="B1645" s="4">
        <v>0</v>
      </c>
      <c r="C1645" s="4">
        <v>0</v>
      </c>
      <c r="D1645" s="4">
        <v>1</v>
      </c>
      <c r="E1645" s="4">
        <v>223</v>
      </c>
      <c r="F1645" s="4">
        <f>ROUND(Source!AQ1635,O1645)</f>
        <v>0</v>
      </c>
      <c r="G1645" s="4" t="s">
        <v>124</v>
      </c>
      <c r="H1645" s="4" t="s">
        <v>125</v>
      </c>
      <c r="I1645" s="4"/>
      <c r="J1645" s="4"/>
      <c r="K1645" s="4">
        <v>223</v>
      </c>
      <c r="L1645" s="4">
        <v>9</v>
      </c>
      <c r="M1645" s="4">
        <v>3</v>
      </c>
      <c r="N1645" s="4" t="s">
        <v>3</v>
      </c>
      <c r="O1645" s="4">
        <v>2</v>
      </c>
      <c r="P1645" s="4"/>
      <c r="Q1645" s="4"/>
      <c r="R1645" s="4"/>
      <c r="S1645" s="4"/>
      <c r="T1645" s="4"/>
      <c r="U1645" s="4"/>
      <c r="V1645" s="4"/>
      <c r="W1645" s="4">
        <v>0</v>
      </c>
      <c r="X1645" s="4">
        <v>1</v>
      </c>
      <c r="Y1645" s="4">
        <v>0</v>
      </c>
      <c r="Z1645" s="4"/>
      <c r="AA1645" s="4"/>
      <c r="AB1645" s="4"/>
    </row>
    <row r="1646" spans="1:245" x14ac:dyDescent="0.2">
      <c r="A1646" s="4">
        <v>50</v>
      </c>
      <c r="B1646" s="4">
        <v>0</v>
      </c>
      <c r="C1646" s="4">
        <v>0</v>
      </c>
      <c r="D1646" s="4">
        <v>1</v>
      </c>
      <c r="E1646" s="4">
        <v>229</v>
      </c>
      <c r="F1646" s="4">
        <f>ROUND(Source!AZ1635,O1646)</f>
        <v>0</v>
      </c>
      <c r="G1646" s="4" t="s">
        <v>126</v>
      </c>
      <c r="H1646" s="4" t="s">
        <v>127</v>
      </c>
      <c r="I1646" s="4"/>
      <c r="J1646" s="4"/>
      <c r="K1646" s="4">
        <v>229</v>
      </c>
      <c r="L1646" s="4">
        <v>10</v>
      </c>
      <c r="M1646" s="4">
        <v>3</v>
      </c>
      <c r="N1646" s="4" t="s">
        <v>3</v>
      </c>
      <c r="O1646" s="4">
        <v>2</v>
      </c>
      <c r="P1646" s="4"/>
      <c r="Q1646" s="4"/>
      <c r="R1646" s="4"/>
      <c r="S1646" s="4"/>
      <c r="T1646" s="4"/>
      <c r="U1646" s="4"/>
      <c r="V1646" s="4"/>
      <c r="W1646" s="4">
        <v>0</v>
      </c>
      <c r="X1646" s="4">
        <v>1</v>
      </c>
      <c r="Y1646" s="4">
        <v>0</v>
      </c>
      <c r="Z1646" s="4"/>
      <c r="AA1646" s="4"/>
      <c r="AB1646" s="4"/>
    </row>
    <row r="1647" spans="1:245" x14ac:dyDescent="0.2">
      <c r="A1647" s="4">
        <v>50</v>
      </c>
      <c r="B1647" s="4">
        <v>0</v>
      </c>
      <c r="C1647" s="4">
        <v>0</v>
      </c>
      <c r="D1647" s="4">
        <v>1</v>
      </c>
      <c r="E1647" s="4">
        <v>203</v>
      </c>
      <c r="F1647" s="4">
        <f>ROUND(Source!Q1635,O1647)</f>
        <v>0</v>
      </c>
      <c r="G1647" s="4" t="s">
        <v>128</v>
      </c>
      <c r="H1647" s="4" t="s">
        <v>129</v>
      </c>
      <c r="I1647" s="4"/>
      <c r="J1647" s="4"/>
      <c r="K1647" s="4">
        <v>203</v>
      </c>
      <c r="L1647" s="4">
        <v>11</v>
      </c>
      <c r="M1647" s="4">
        <v>1</v>
      </c>
      <c r="N1647" s="4" t="s">
        <v>3</v>
      </c>
      <c r="O1647" s="4">
        <v>2</v>
      </c>
      <c r="P1647" s="4"/>
      <c r="Q1647" s="4"/>
      <c r="R1647" s="4"/>
      <c r="S1647" s="4"/>
      <c r="T1647" s="4"/>
      <c r="U1647" s="4"/>
      <c r="V1647" s="4"/>
      <c r="W1647" s="4">
        <v>0</v>
      </c>
      <c r="X1647" s="4">
        <v>1</v>
      </c>
      <c r="Y1647" s="4">
        <v>0</v>
      </c>
      <c r="Z1647" s="4"/>
      <c r="AA1647" s="4"/>
      <c r="AB1647" s="4"/>
    </row>
    <row r="1648" spans="1:245" x14ac:dyDescent="0.2">
      <c r="A1648" s="4">
        <v>50</v>
      </c>
      <c r="B1648" s="4">
        <v>0</v>
      </c>
      <c r="C1648" s="4">
        <v>0</v>
      </c>
      <c r="D1648" s="4">
        <v>1</v>
      </c>
      <c r="E1648" s="4">
        <v>231</v>
      </c>
      <c r="F1648" s="4">
        <f>ROUND(Source!BB1635,O1648)</f>
        <v>0</v>
      </c>
      <c r="G1648" s="4" t="s">
        <v>130</v>
      </c>
      <c r="H1648" s="4" t="s">
        <v>131</v>
      </c>
      <c r="I1648" s="4"/>
      <c r="J1648" s="4"/>
      <c r="K1648" s="4">
        <v>231</v>
      </c>
      <c r="L1648" s="4">
        <v>12</v>
      </c>
      <c r="M1648" s="4">
        <v>3</v>
      </c>
      <c r="N1648" s="4" t="s">
        <v>3</v>
      </c>
      <c r="O1648" s="4">
        <v>2</v>
      </c>
      <c r="P1648" s="4"/>
      <c r="Q1648" s="4"/>
      <c r="R1648" s="4"/>
      <c r="S1648" s="4"/>
      <c r="T1648" s="4"/>
      <c r="U1648" s="4"/>
      <c r="V1648" s="4"/>
      <c r="W1648" s="4">
        <v>0</v>
      </c>
      <c r="X1648" s="4">
        <v>1</v>
      </c>
      <c r="Y1648" s="4">
        <v>0</v>
      </c>
      <c r="Z1648" s="4"/>
      <c r="AA1648" s="4"/>
      <c r="AB1648" s="4"/>
    </row>
    <row r="1649" spans="1:28" x14ac:dyDescent="0.2">
      <c r="A1649" s="4">
        <v>50</v>
      </c>
      <c r="B1649" s="4">
        <v>0</v>
      </c>
      <c r="C1649" s="4">
        <v>0</v>
      </c>
      <c r="D1649" s="4">
        <v>1</v>
      </c>
      <c r="E1649" s="4">
        <v>204</v>
      </c>
      <c r="F1649" s="4">
        <f>ROUND(Source!R1635,O1649)</f>
        <v>0</v>
      </c>
      <c r="G1649" s="4" t="s">
        <v>132</v>
      </c>
      <c r="H1649" s="4" t="s">
        <v>133</v>
      </c>
      <c r="I1649" s="4"/>
      <c r="J1649" s="4"/>
      <c r="K1649" s="4">
        <v>204</v>
      </c>
      <c r="L1649" s="4">
        <v>13</v>
      </c>
      <c r="M1649" s="4">
        <v>1</v>
      </c>
      <c r="N1649" s="4" t="s">
        <v>3</v>
      </c>
      <c r="O1649" s="4">
        <v>2</v>
      </c>
      <c r="P1649" s="4"/>
      <c r="Q1649" s="4"/>
      <c r="R1649" s="4"/>
      <c r="S1649" s="4"/>
      <c r="T1649" s="4"/>
      <c r="U1649" s="4"/>
      <c r="V1649" s="4"/>
      <c r="W1649" s="4">
        <v>0</v>
      </c>
      <c r="X1649" s="4">
        <v>1</v>
      </c>
      <c r="Y1649" s="4">
        <v>0</v>
      </c>
      <c r="Z1649" s="4"/>
      <c r="AA1649" s="4"/>
      <c r="AB1649" s="4"/>
    </row>
    <row r="1650" spans="1:28" x14ac:dyDescent="0.2">
      <c r="A1650" s="4">
        <v>50</v>
      </c>
      <c r="B1650" s="4">
        <v>0</v>
      </c>
      <c r="C1650" s="4">
        <v>0</v>
      </c>
      <c r="D1650" s="4">
        <v>1</v>
      </c>
      <c r="E1650" s="4">
        <v>205</v>
      </c>
      <c r="F1650" s="4">
        <f>ROUND(Source!S1635,O1650)</f>
        <v>0</v>
      </c>
      <c r="G1650" s="4" t="s">
        <v>134</v>
      </c>
      <c r="H1650" s="4" t="s">
        <v>135</v>
      </c>
      <c r="I1650" s="4"/>
      <c r="J1650" s="4"/>
      <c r="K1650" s="4">
        <v>205</v>
      </c>
      <c r="L1650" s="4">
        <v>14</v>
      </c>
      <c r="M1650" s="4">
        <v>1</v>
      </c>
      <c r="N1650" s="4" t="s">
        <v>3</v>
      </c>
      <c r="O1650" s="4">
        <v>2</v>
      </c>
      <c r="P1650" s="4"/>
      <c r="Q1650" s="4"/>
      <c r="R1650" s="4"/>
      <c r="S1650" s="4"/>
      <c r="T1650" s="4"/>
      <c r="U1650" s="4"/>
      <c r="V1650" s="4"/>
      <c r="W1650" s="4">
        <v>0</v>
      </c>
      <c r="X1650" s="4">
        <v>1</v>
      </c>
      <c r="Y1650" s="4">
        <v>0</v>
      </c>
      <c r="Z1650" s="4"/>
      <c r="AA1650" s="4"/>
      <c r="AB1650" s="4"/>
    </row>
    <row r="1651" spans="1:28" x14ac:dyDescent="0.2">
      <c r="A1651" s="4">
        <v>50</v>
      </c>
      <c r="B1651" s="4">
        <v>0</v>
      </c>
      <c r="C1651" s="4">
        <v>0</v>
      </c>
      <c r="D1651" s="4">
        <v>1</v>
      </c>
      <c r="E1651" s="4">
        <v>232</v>
      </c>
      <c r="F1651" s="4">
        <f>ROUND(Source!BC1635,O1651)</f>
        <v>0</v>
      </c>
      <c r="G1651" s="4" t="s">
        <v>136</v>
      </c>
      <c r="H1651" s="4" t="s">
        <v>137</v>
      </c>
      <c r="I1651" s="4"/>
      <c r="J1651" s="4"/>
      <c r="K1651" s="4">
        <v>232</v>
      </c>
      <c r="L1651" s="4">
        <v>15</v>
      </c>
      <c r="M1651" s="4">
        <v>3</v>
      </c>
      <c r="N1651" s="4" t="s">
        <v>3</v>
      </c>
      <c r="O1651" s="4">
        <v>2</v>
      </c>
      <c r="P1651" s="4"/>
      <c r="Q1651" s="4"/>
      <c r="R1651" s="4"/>
      <c r="S1651" s="4"/>
      <c r="T1651" s="4"/>
      <c r="U1651" s="4"/>
      <c r="V1651" s="4"/>
      <c r="W1651" s="4">
        <v>0</v>
      </c>
      <c r="X1651" s="4">
        <v>1</v>
      </c>
      <c r="Y1651" s="4">
        <v>0</v>
      </c>
      <c r="Z1651" s="4"/>
      <c r="AA1651" s="4"/>
      <c r="AB1651" s="4"/>
    </row>
    <row r="1652" spans="1:28" x14ac:dyDescent="0.2">
      <c r="A1652" s="4">
        <v>50</v>
      </c>
      <c r="B1652" s="4">
        <v>0</v>
      </c>
      <c r="C1652" s="4">
        <v>0</v>
      </c>
      <c r="D1652" s="4">
        <v>1</v>
      </c>
      <c r="E1652" s="4">
        <v>214</v>
      </c>
      <c r="F1652" s="4">
        <f>ROUND(Source!AS1635,O1652)</f>
        <v>0</v>
      </c>
      <c r="G1652" s="4" t="s">
        <v>138</v>
      </c>
      <c r="H1652" s="4" t="s">
        <v>139</v>
      </c>
      <c r="I1652" s="4"/>
      <c r="J1652" s="4"/>
      <c r="K1652" s="4">
        <v>214</v>
      </c>
      <c r="L1652" s="4">
        <v>16</v>
      </c>
      <c r="M1652" s="4">
        <v>3</v>
      </c>
      <c r="N1652" s="4" t="s">
        <v>3</v>
      </c>
      <c r="O1652" s="4">
        <v>2</v>
      </c>
      <c r="P1652" s="4"/>
      <c r="Q1652" s="4"/>
      <c r="R1652" s="4"/>
      <c r="S1652" s="4"/>
      <c r="T1652" s="4"/>
      <c r="U1652" s="4"/>
      <c r="V1652" s="4"/>
      <c r="W1652" s="4">
        <v>0</v>
      </c>
      <c r="X1652" s="4">
        <v>1</v>
      </c>
      <c r="Y1652" s="4">
        <v>0</v>
      </c>
      <c r="Z1652" s="4"/>
      <c r="AA1652" s="4"/>
      <c r="AB1652" s="4"/>
    </row>
    <row r="1653" spans="1:28" x14ac:dyDescent="0.2">
      <c r="A1653" s="4">
        <v>50</v>
      </c>
      <c r="B1653" s="4">
        <v>0</v>
      </c>
      <c r="C1653" s="4">
        <v>0</v>
      </c>
      <c r="D1653" s="4">
        <v>1</v>
      </c>
      <c r="E1653" s="4">
        <v>215</v>
      </c>
      <c r="F1653" s="4">
        <f>ROUND(Source!AT1635,O1653)</f>
        <v>0</v>
      </c>
      <c r="G1653" s="4" t="s">
        <v>140</v>
      </c>
      <c r="H1653" s="4" t="s">
        <v>141</v>
      </c>
      <c r="I1653" s="4"/>
      <c r="J1653" s="4"/>
      <c r="K1653" s="4">
        <v>215</v>
      </c>
      <c r="L1653" s="4">
        <v>17</v>
      </c>
      <c r="M1653" s="4">
        <v>3</v>
      </c>
      <c r="N1653" s="4" t="s">
        <v>3</v>
      </c>
      <c r="O1653" s="4">
        <v>2</v>
      </c>
      <c r="P1653" s="4"/>
      <c r="Q1653" s="4"/>
      <c r="R1653" s="4"/>
      <c r="S1653" s="4"/>
      <c r="T1653" s="4"/>
      <c r="U1653" s="4"/>
      <c r="V1653" s="4"/>
      <c r="W1653" s="4">
        <v>0</v>
      </c>
      <c r="X1653" s="4">
        <v>1</v>
      </c>
      <c r="Y1653" s="4">
        <v>0</v>
      </c>
      <c r="Z1653" s="4"/>
      <c r="AA1653" s="4"/>
      <c r="AB1653" s="4"/>
    </row>
    <row r="1654" spans="1:28" x14ac:dyDescent="0.2">
      <c r="A1654" s="4">
        <v>50</v>
      </c>
      <c r="B1654" s="4">
        <v>0</v>
      </c>
      <c r="C1654" s="4">
        <v>0</v>
      </c>
      <c r="D1654" s="4">
        <v>1</v>
      </c>
      <c r="E1654" s="4">
        <v>217</v>
      </c>
      <c r="F1654" s="4">
        <f>ROUND(Source!AU1635,O1654)</f>
        <v>0</v>
      </c>
      <c r="G1654" s="4" t="s">
        <v>142</v>
      </c>
      <c r="H1654" s="4" t="s">
        <v>143</v>
      </c>
      <c r="I1654" s="4"/>
      <c r="J1654" s="4"/>
      <c r="K1654" s="4">
        <v>217</v>
      </c>
      <c r="L1654" s="4">
        <v>18</v>
      </c>
      <c r="M1654" s="4">
        <v>3</v>
      </c>
      <c r="N1654" s="4" t="s">
        <v>3</v>
      </c>
      <c r="O1654" s="4">
        <v>2</v>
      </c>
      <c r="P1654" s="4"/>
      <c r="Q1654" s="4"/>
      <c r="R1654" s="4"/>
      <c r="S1654" s="4"/>
      <c r="T1654" s="4"/>
      <c r="U1654" s="4"/>
      <c r="V1654" s="4"/>
      <c r="W1654" s="4">
        <v>0</v>
      </c>
      <c r="X1654" s="4">
        <v>1</v>
      </c>
      <c r="Y1654" s="4">
        <v>0</v>
      </c>
      <c r="Z1654" s="4"/>
      <c r="AA1654" s="4"/>
      <c r="AB1654" s="4"/>
    </row>
    <row r="1655" spans="1:28" x14ac:dyDescent="0.2">
      <c r="A1655" s="4">
        <v>50</v>
      </c>
      <c r="B1655" s="4">
        <v>0</v>
      </c>
      <c r="C1655" s="4">
        <v>0</v>
      </c>
      <c r="D1655" s="4">
        <v>1</v>
      </c>
      <c r="E1655" s="4">
        <v>230</v>
      </c>
      <c r="F1655" s="4">
        <f>ROUND(Source!BA1635,O1655)</f>
        <v>0</v>
      </c>
      <c r="G1655" s="4" t="s">
        <v>144</v>
      </c>
      <c r="H1655" s="4" t="s">
        <v>145</v>
      </c>
      <c r="I1655" s="4"/>
      <c r="J1655" s="4"/>
      <c r="K1655" s="4">
        <v>230</v>
      </c>
      <c r="L1655" s="4">
        <v>19</v>
      </c>
      <c r="M1655" s="4">
        <v>3</v>
      </c>
      <c r="N1655" s="4" t="s">
        <v>3</v>
      </c>
      <c r="O1655" s="4">
        <v>2</v>
      </c>
      <c r="P1655" s="4"/>
      <c r="Q1655" s="4"/>
      <c r="R1655" s="4"/>
      <c r="S1655" s="4"/>
      <c r="T1655" s="4"/>
      <c r="U1655" s="4"/>
      <c r="V1655" s="4"/>
      <c r="W1655" s="4">
        <v>0</v>
      </c>
      <c r="X1655" s="4">
        <v>1</v>
      </c>
      <c r="Y1655" s="4">
        <v>0</v>
      </c>
      <c r="Z1655" s="4"/>
      <c r="AA1655" s="4"/>
      <c r="AB1655" s="4"/>
    </row>
    <row r="1656" spans="1:28" x14ac:dyDescent="0.2">
      <c r="A1656" s="4">
        <v>50</v>
      </c>
      <c r="B1656" s="4">
        <v>0</v>
      </c>
      <c r="C1656" s="4">
        <v>0</v>
      </c>
      <c r="D1656" s="4">
        <v>1</v>
      </c>
      <c r="E1656" s="4">
        <v>206</v>
      </c>
      <c r="F1656" s="4">
        <f>ROUND(Source!T1635,O1656)</f>
        <v>0</v>
      </c>
      <c r="G1656" s="4" t="s">
        <v>146</v>
      </c>
      <c r="H1656" s="4" t="s">
        <v>147</v>
      </c>
      <c r="I1656" s="4"/>
      <c r="J1656" s="4"/>
      <c r="K1656" s="4">
        <v>206</v>
      </c>
      <c r="L1656" s="4">
        <v>20</v>
      </c>
      <c r="M1656" s="4">
        <v>1</v>
      </c>
      <c r="N1656" s="4" t="s">
        <v>3</v>
      </c>
      <c r="O1656" s="4">
        <v>2</v>
      </c>
      <c r="P1656" s="4"/>
      <c r="Q1656" s="4"/>
      <c r="R1656" s="4"/>
      <c r="S1656" s="4"/>
      <c r="T1656" s="4"/>
      <c r="U1656" s="4"/>
      <c r="V1656" s="4"/>
      <c r="W1656" s="4">
        <v>0</v>
      </c>
      <c r="X1656" s="4">
        <v>1</v>
      </c>
      <c r="Y1656" s="4">
        <v>0</v>
      </c>
      <c r="Z1656" s="4"/>
      <c r="AA1656" s="4"/>
      <c r="AB1656" s="4"/>
    </row>
    <row r="1657" spans="1:28" x14ac:dyDescent="0.2">
      <c r="A1657" s="4">
        <v>50</v>
      </c>
      <c r="B1657" s="4">
        <v>0</v>
      </c>
      <c r="C1657" s="4">
        <v>0</v>
      </c>
      <c r="D1657" s="4">
        <v>1</v>
      </c>
      <c r="E1657" s="4">
        <v>207</v>
      </c>
      <c r="F1657" s="4">
        <f>Source!U1635</f>
        <v>0</v>
      </c>
      <c r="G1657" s="4" t="s">
        <v>148</v>
      </c>
      <c r="H1657" s="4" t="s">
        <v>149</v>
      </c>
      <c r="I1657" s="4"/>
      <c r="J1657" s="4"/>
      <c r="K1657" s="4">
        <v>207</v>
      </c>
      <c r="L1657" s="4">
        <v>21</v>
      </c>
      <c r="M1657" s="4">
        <v>1</v>
      </c>
      <c r="N1657" s="4" t="s">
        <v>3</v>
      </c>
      <c r="O1657" s="4">
        <v>-1</v>
      </c>
      <c r="P1657" s="4"/>
      <c r="Q1657" s="4"/>
      <c r="R1657" s="4"/>
      <c r="S1657" s="4"/>
      <c r="T1657" s="4"/>
      <c r="U1657" s="4"/>
      <c r="V1657" s="4"/>
      <c r="W1657" s="4">
        <v>0</v>
      </c>
      <c r="X1657" s="4">
        <v>1</v>
      </c>
      <c r="Y1657" s="4">
        <v>0</v>
      </c>
      <c r="Z1657" s="4"/>
      <c r="AA1657" s="4"/>
      <c r="AB1657" s="4"/>
    </row>
    <row r="1658" spans="1:28" x14ac:dyDescent="0.2">
      <c r="A1658" s="4">
        <v>50</v>
      </c>
      <c r="B1658" s="4">
        <v>0</v>
      </c>
      <c r="C1658" s="4">
        <v>0</v>
      </c>
      <c r="D1658" s="4">
        <v>1</v>
      </c>
      <c r="E1658" s="4">
        <v>208</v>
      </c>
      <c r="F1658" s="4">
        <f>Source!V1635</f>
        <v>0</v>
      </c>
      <c r="G1658" s="4" t="s">
        <v>150</v>
      </c>
      <c r="H1658" s="4" t="s">
        <v>151</v>
      </c>
      <c r="I1658" s="4"/>
      <c r="J1658" s="4"/>
      <c r="K1658" s="4">
        <v>208</v>
      </c>
      <c r="L1658" s="4">
        <v>22</v>
      </c>
      <c r="M1658" s="4">
        <v>1</v>
      </c>
      <c r="N1658" s="4" t="s">
        <v>3</v>
      </c>
      <c r="O1658" s="4">
        <v>-1</v>
      </c>
      <c r="P1658" s="4"/>
      <c r="Q1658" s="4"/>
      <c r="R1658" s="4"/>
      <c r="S1658" s="4"/>
      <c r="T1658" s="4"/>
      <c r="U1658" s="4"/>
      <c r="V1658" s="4"/>
      <c r="W1658" s="4">
        <v>0</v>
      </c>
      <c r="X1658" s="4">
        <v>1</v>
      </c>
      <c r="Y1658" s="4">
        <v>0</v>
      </c>
      <c r="Z1658" s="4"/>
      <c r="AA1658" s="4"/>
      <c r="AB1658" s="4"/>
    </row>
    <row r="1659" spans="1:28" x14ac:dyDescent="0.2">
      <c r="A1659" s="4">
        <v>50</v>
      </c>
      <c r="B1659" s="4">
        <v>0</v>
      </c>
      <c r="C1659" s="4">
        <v>0</v>
      </c>
      <c r="D1659" s="4">
        <v>1</v>
      </c>
      <c r="E1659" s="4">
        <v>209</v>
      </c>
      <c r="F1659" s="4">
        <f>ROUND(Source!W1635,O1659)</f>
        <v>0</v>
      </c>
      <c r="G1659" s="4" t="s">
        <v>152</v>
      </c>
      <c r="H1659" s="4" t="s">
        <v>153</v>
      </c>
      <c r="I1659" s="4"/>
      <c r="J1659" s="4"/>
      <c r="K1659" s="4">
        <v>209</v>
      </c>
      <c r="L1659" s="4">
        <v>23</v>
      </c>
      <c r="M1659" s="4">
        <v>1</v>
      </c>
      <c r="N1659" s="4" t="s">
        <v>3</v>
      </c>
      <c r="O1659" s="4">
        <v>2</v>
      </c>
      <c r="P1659" s="4"/>
      <c r="Q1659" s="4"/>
      <c r="R1659" s="4"/>
      <c r="S1659" s="4"/>
      <c r="T1659" s="4"/>
      <c r="U1659" s="4"/>
      <c r="V1659" s="4"/>
      <c r="W1659" s="4">
        <v>0</v>
      </c>
      <c r="X1659" s="4">
        <v>1</v>
      </c>
      <c r="Y1659" s="4">
        <v>0</v>
      </c>
      <c r="Z1659" s="4"/>
      <c r="AA1659" s="4"/>
      <c r="AB1659" s="4"/>
    </row>
    <row r="1660" spans="1:28" x14ac:dyDescent="0.2">
      <c r="A1660" s="4">
        <v>50</v>
      </c>
      <c r="B1660" s="4">
        <v>0</v>
      </c>
      <c r="C1660" s="4">
        <v>0</v>
      </c>
      <c r="D1660" s="4">
        <v>1</v>
      </c>
      <c r="E1660" s="4">
        <v>233</v>
      </c>
      <c r="F1660" s="4">
        <f>ROUND(Source!BD1635,O1660)</f>
        <v>0</v>
      </c>
      <c r="G1660" s="4" t="s">
        <v>154</v>
      </c>
      <c r="H1660" s="4" t="s">
        <v>155</v>
      </c>
      <c r="I1660" s="4"/>
      <c r="J1660" s="4"/>
      <c r="K1660" s="4">
        <v>233</v>
      </c>
      <c r="L1660" s="4">
        <v>24</v>
      </c>
      <c r="M1660" s="4">
        <v>3</v>
      </c>
      <c r="N1660" s="4" t="s">
        <v>3</v>
      </c>
      <c r="O1660" s="4">
        <v>2</v>
      </c>
      <c r="P1660" s="4"/>
      <c r="Q1660" s="4"/>
      <c r="R1660" s="4"/>
      <c r="S1660" s="4"/>
      <c r="T1660" s="4"/>
      <c r="U1660" s="4"/>
      <c r="V1660" s="4"/>
      <c r="W1660" s="4">
        <v>0</v>
      </c>
      <c r="X1660" s="4">
        <v>1</v>
      </c>
      <c r="Y1660" s="4">
        <v>0</v>
      </c>
      <c r="Z1660" s="4"/>
      <c r="AA1660" s="4"/>
      <c r="AB1660" s="4"/>
    </row>
    <row r="1661" spans="1:28" x14ac:dyDescent="0.2">
      <c r="A1661" s="4">
        <v>50</v>
      </c>
      <c r="B1661" s="4">
        <v>0</v>
      </c>
      <c r="C1661" s="4">
        <v>0</v>
      </c>
      <c r="D1661" s="4">
        <v>1</v>
      </c>
      <c r="E1661" s="4">
        <v>210</v>
      </c>
      <c r="F1661" s="4">
        <f>ROUND(Source!X1635,O1661)</f>
        <v>0</v>
      </c>
      <c r="G1661" s="4" t="s">
        <v>156</v>
      </c>
      <c r="H1661" s="4" t="s">
        <v>157</v>
      </c>
      <c r="I1661" s="4"/>
      <c r="J1661" s="4"/>
      <c r="K1661" s="4">
        <v>210</v>
      </c>
      <c r="L1661" s="4">
        <v>25</v>
      </c>
      <c r="M1661" s="4">
        <v>1</v>
      </c>
      <c r="N1661" s="4" t="s">
        <v>3</v>
      </c>
      <c r="O1661" s="4">
        <v>2</v>
      </c>
      <c r="P1661" s="4"/>
      <c r="Q1661" s="4"/>
      <c r="R1661" s="4"/>
      <c r="S1661" s="4"/>
      <c r="T1661" s="4"/>
      <c r="U1661" s="4"/>
      <c r="V1661" s="4"/>
      <c r="W1661" s="4">
        <v>0</v>
      </c>
      <c r="X1661" s="4">
        <v>1</v>
      </c>
      <c r="Y1661" s="4">
        <v>0</v>
      </c>
      <c r="Z1661" s="4"/>
      <c r="AA1661" s="4"/>
      <c r="AB1661" s="4"/>
    </row>
    <row r="1662" spans="1:28" x14ac:dyDescent="0.2">
      <c r="A1662" s="4">
        <v>50</v>
      </c>
      <c r="B1662" s="4">
        <v>0</v>
      </c>
      <c r="C1662" s="4">
        <v>0</v>
      </c>
      <c r="D1662" s="4">
        <v>1</v>
      </c>
      <c r="E1662" s="4">
        <v>211</v>
      </c>
      <c r="F1662" s="4">
        <f>ROUND(Source!Y1635,O1662)</f>
        <v>0</v>
      </c>
      <c r="G1662" s="4" t="s">
        <v>158</v>
      </c>
      <c r="H1662" s="4" t="s">
        <v>159</v>
      </c>
      <c r="I1662" s="4"/>
      <c r="J1662" s="4"/>
      <c r="K1662" s="4">
        <v>211</v>
      </c>
      <c r="L1662" s="4">
        <v>26</v>
      </c>
      <c r="M1662" s="4">
        <v>1</v>
      </c>
      <c r="N1662" s="4" t="s">
        <v>3</v>
      </c>
      <c r="O1662" s="4">
        <v>2</v>
      </c>
      <c r="P1662" s="4"/>
      <c r="Q1662" s="4"/>
      <c r="R1662" s="4"/>
      <c r="S1662" s="4"/>
      <c r="T1662" s="4"/>
      <c r="U1662" s="4"/>
      <c r="V1662" s="4"/>
      <c r="W1662" s="4">
        <v>0</v>
      </c>
      <c r="X1662" s="4">
        <v>1</v>
      </c>
      <c r="Y1662" s="4">
        <v>0</v>
      </c>
      <c r="Z1662" s="4"/>
      <c r="AA1662" s="4"/>
      <c r="AB1662" s="4"/>
    </row>
    <row r="1663" spans="1:28" x14ac:dyDescent="0.2">
      <c r="A1663" s="4">
        <v>50</v>
      </c>
      <c r="B1663" s="4">
        <v>0</v>
      </c>
      <c r="C1663" s="4">
        <v>0</v>
      </c>
      <c r="D1663" s="4">
        <v>1</v>
      </c>
      <c r="E1663" s="4">
        <v>224</v>
      </c>
      <c r="F1663" s="4">
        <f>ROUND(Source!AR1635,O1663)</f>
        <v>0</v>
      </c>
      <c r="G1663" s="4" t="s">
        <v>160</v>
      </c>
      <c r="H1663" s="4" t="s">
        <v>161</v>
      </c>
      <c r="I1663" s="4"/>
      <c r="J1663" s="4"/>
      <c r="K1663" s="4">
        <v>224</v>
      </c>
      <c r="L1663" s="4">
        <v>27</v>
      </c>
      <c r="M1663" s="4">
        <v>3</v>
      </c>
      <c r="N1663" s="4" t="s">
        <v>3</v>
      </c>
      <c r="O1663" s="4">
        <v>2</v>
      </c>
      <c r="P1663" s="4"/>
      <c r="Q1663" s="4"/>
      <c r="R1663" s="4"/>
      <c r="S1663" s="4"/>
      <c r="T1663" s="4"/>
      <c r="U1663" s="4"/>
      <c r="V1663" s="4"/>
      <c r="W1663" s="4">
        <v>0</v>
      </c>
      <c r="X1663" s="4">
        <v>1</v>
      </c>
      <c r="Y1663" s="4">
        <v>0</v>
      </c>
      <c r="Z1663" s="4"/>
      <c r="AA1663" s="4"/>
      <c r="AB1663" s="4"/>
    </row>
    <row r="1665" spans="1:245" x14ac:dyDescent="0.2">
      <c r="A1665" s="1">
        <v>4</v>
      </c>
      <c r="B1665" s="1">
        <v>0</v>
      </c>
      <c r="C1665" s="1"/>
      <c r="D1665" s="1">
        <f>ROW(A1687)</f>
        <v>1687</v>
      </c>
      <c r="E1665" s="1"/>
      <c r="F1665" s="1" t="s">
        <v>19</v>
      </c>
      <c r="G1665" s="1" t="s">
        <v>1121</v>
      </c>
      <c r="H1665" s="1" t="s">
        <v>3</v>
      </c>
      <c r="I1665" s="1">
        <v>0</v>
      </c>
      <c r="J1665" s="1"/>
      <c r="K1665" s="1">
        <v>0</v>
      </c>
      <c r="L1665" s="1"/>
      <c r="M1665" s="1" t="s">
        <v>3</v>
      </c>
      <c r="N1665" s="1"/>
      <c r="O1665" s="1"/>
      <c r="P1665" s="1"/>
      <c r="Q1665" s="1"/>
      <c r="R1665" s="1"/>
      <c r="S1665" s="1">
        <v>30589571</v>
      </c>
      <c r="T1665" s="1"/>
      <c r="U1665" s="1" t="s">
        <v>3</v>
      </c>
      <c r="V1665" s="1">
        <v>0</v>
      </c>
      <c r="W1665" s="1"/>
      <c r="X1665" s="1"/>
      <c r="Y1665" s="1"/>
      <c r="Z1665" s="1"/>
      <c r="AA1665" s="1"/>
      <c r="AB1665" s="1" t="s">
        <v>3</v>
      </c>
      <c r="AC1665" s="1" t="s">
        <v>3</v>
      </c>
      <c r="AD1665" s="1" t="s">
        <v>3</v>
      </c>
      <c r="AE1665" s="1" t="s">
        <v>3</v>
      </c>
      <c r="AF1665" s="1" t="s">
        <v>3</v>
      </c>
      <c r="AG1665" s="1" t="s">
        <v>3</v>
      </c>
      <c r="AH1665" s="1"/>
      <c r="AI1665" s="1"/>
      <c r="AJ1665" s="1"/>
      <c r="AK1665" s="1"/>
      <c r="AL1665" s="1"/>
      <c r="AM1665" s="1"/>
      <c r="AN1665" s="1"/>
      <c r="AO1665" s="1"/>
      <c r="AP1665" s="1" t="s">
        <v>3</v>
      </c>
      <c r="AQ1665" s="1" t="s">
        <v>3</v>
      </c>
      <c r="AR1665" s="1" t="s">
        <v>3</v>
      </c>
      <c r="AS1665" s="1"/>
      <c r="AT1665" s="1"/>
      <c r="AU1665" s="1"/>
      <c r="AV1665" s="1"/>
      <c r="AW1665" s="1"/>
      <c r="AX1665" s="1"/>
      <c r="AY1665" s="1"/>
      <c r="AZ1665" s="1" t="s">
        <v>3</v>
      </c>
      <c r="BA1665" s="1"/>
      <c r="BB1665" s="1" t="s">
        <v>3</v>
      </c>
      <c r="BC1665" s="1" t="s">
        <v>3</v>
      </c>
      <c r="BD1665" s="1" t="s">
        <v>3</v>
      </c>
      <c r="BE1665" s="1" t="s">
        <v>3</v>
      </c>
      <c r="BF1665" s="1" t="s">
        <v>3</v>
      </c>
      <c r="BG1665" s="1" t="s">
        <v>3</v>
      </c>
      <c r="BH1665" s="1" t="s">
        <v>3</v>
      </c>
      <c r="BI1665" s="1" t="s">
        <v>3</v>
      </c>
      <c r="BJ1665" s="1" t="s">
        <v>3</v>
      </c>
      <c r="BK1665" s="1" t="s">
        <v>3</v>
      </c>
      <c r="BL1665" s="1" t="s">
        <v>3</v>
      </c>
      <c r="BM1665" s="1" t="s">
        <v>3</v>
      </c>
      <c r="BN1665" s="1" t="s">
        <v>3</v>
      </c>
      <c r="BO1665" s="1" t="s">
        <v>3</v>
      </c>
      <c r="BP1665" s="1" t="s">
        <v>3</v>
      </c>
      <c r="BQ1665" s="1"/>
      <c r="BR1665" s="1"/>
      <c r="BS1665" s="1"/>
      <c r="BT1665" s="1"/>
      <c r="BU1665" s="1"/>
      <c r="BV1665" s="1"/>
      <c r="BW1665" s="1"/>
      <c r="BX1665" s="1">
        <v>0</v>
      </c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>
        <v>0</v>
      </c>
    </row>
    <row r="1667" spans="1:245" x14ac:dyDescent="0.2">
      <c r="A1667" s="2">
        <v>52</v>
      </c>
      <c r="B1667" s="2">
        <f t="shared" ref="B1667:G1667" si="1279">B1687</f>
        <v>0</v>
      </c>
      <c r="C1667" s="2">
        <f t="shared" si="1279"/>
        <v>4</v>
      </c>
      <c r="D1667" s="2">
        <f t="shared" si="1279"/>
        <v>1665</v>
      </c>
      <c r="E1667" s="2">
        <f t="shared" si="1279"/>
        <v>0</v>
      </c>
      <c r="F1667" s="2" t="str">
        <f t="shared" si="1279"/>
        <v>Новый раздел</v>
      </c>
      <c r="G1667" s="2" t="str">
        <f t="shared" si="1279"/>
        <v>4. Материалы, не учтённые в расценках</v>
      </c>
      <c r="H1667" s="2"/>
      <c r="I1667" s="2"/>
      <c r="J1667" s="2"/>
      <c r="K1667" s="2"/>
      <c r="L1667" s="2"/>
      <c r="M1667" s="2"/>
      <c r="N1667" s="2"/>
      <c r="O1667" s="2">
        <f t="shared" ref="O1667:AT1667" si="1280">O1687</f>
        <v>0</v>
      </c>
      <c r="P1667" s="2">
        <f t="shared" si="1280"/>
        <v>0</v>
      </c>
      <c r="Q1667" s="2">
        <f t="shared" si="1280"/>
        <v>0</v>
      </c>
      <c r="R1667" s="2">
        <f t="shared" si="1280"/>
        <v>0</v>
      </c>
      <c r="S1667" s="2">
        <f t="shared" si="1280"/>
        <v>0</v>
      </c>
      <c r="T1667" s="2">
        <f t="shared" si="1280"/>
        <v>0</v>
      </c>
      <c r="U1667" s="2">
        <f t="shared" si="1280"/>
        <v>0</v>
      </c>
      <c r="V1667" s="2">
        <f t="shared" si="1280"/>
        <v>0</v>
      </c>
      <c r="W1667" s="2">
        <f t="shared" si="1280"/>
        <v>0</v>
      </c>
      <c r="X1667" s="2">
        <f t="shared" si="1280"/>
        <v>0</v>
      </c>
      <c r="Y1667" s="2">
        <f t="shared" si="1280"/>
        <v>0</v>
      </c>
      <c r="Z1667" s="2">
        <f t="shared" si="1280"/>
        <v>0</v>
      </c>
      <c r="AA1667" s="2">
        <f t="shared" si="1280"/>
        <v>0</v>
      </c>
      <c r="AB1667" s="2">
        <f t="shared" si="1280"/>
        <v>0</v>
      </c>
      <c r="AC1667" s="2">
        <f t="shared" si="1280"/>
        <v>0</v>
      </c>
      <c r="AD1667" s="2">
        <f t="shared" si="1280"/>
        <v>0</v>
      </c>
      <c r="AE1667" s="2">
        <f t="shared" si="1280"/>
        <v>0</v>
      </c>
      <c r="AF1667" s="2">
        <f t="shared" si="1280"/>
        <v>0</v>
      </c>
      <c r="AG1667" s="2">
        <f t="shared" si="1280"/>
        <v>0</v>
      </c>
      <c r="AH1667" s="2">
        <f t="shared" si="1280"/>
        <v>0</v>
      </c>
      <c r="AI1667" s="2">
        <f t="shared" si="1280"/>
        <v>0</v>
      </c>
      <c r="AJ1667" s="2">
        <f t="shared" si="1280"/>
        <v>0</v>
      </c>
      <c r="AK1667" s="2">
        <f t="shared" si="1280"/>
        <v>0</v>
      </c>
      <c r="AL1667" s="2">
        <f t="shared" si="1280"/>
        <v>0</v>
      </c>
      <c r="AM1667" s="2">
        <f t="shared" si="1280"/>
        <v>0</v>
      </c>
      <c r="AN1667" s="2">
        <f t="shared" si="1280"/>
        <v>0</v>
      </c>
      <c r="AO1667" s="2">
        <f t="shared" si="1280"/>
        <v>0</v>
      </c>
      <c r="AP1667" s="2">
        <f t="shared" si="1280"/>
        <v>0</v>
      </c>
      <c r="AQ1667" s="2">
        <f t="shared" si="1280"/>
        <v>0</v>
      </c>
      <c r="AR1667" s="2">
        <f t="shared" si="1280"/>
        <v>0</v>
      </c>
      <c r="AS1667" s="2">
        <f t="shared" si="1280"/>
        <v>0</v>
      </c>
      <c r="AT1667" s="2">
        <f t="shared" si="1280"/>
        <v>0</v>
      </c>
      <c r="AU1667" s="2">
        <f t="shared" ref="AU1667:BZ1667" si="1281">AU1687</f>
        <v>0</v>
      </c>
      <c r="AV1667" s="2">
        <f t="shared" si="1281"/>
        <v>0</v>
      </c>
      <c r="AW1667" s="2">
        <f t="shared" si="1281"/>
        <v>0</v>
      </c>
      <c r="AX1667" s="2">
        <f t="shared" si="1281"/>
        <v>0</v>
      </c>
      <c r="AY1667" s="2">
        <f t="shared" si="1281"/>
        <v>0</v>
      </c>
      <c r="AZ1667" s="2">
        <f t="shared" si="1281"/>
        <v>0</v>
      </c>
      <c r="BA1667" s="2">
        <f t="shared" si="1281"/>
        <v>0</v>
      </c>
      <c r="BB1667" s="2">
        <f t="shared" si="1281"/>
        <v>0</v>
      </c>
      <c r="BC1667" s="2">
        <f t="shared" si="1281"/>
        <v>0</v>
      </c>
      <c r="BD1667" s="2">
        <f t="shared" si="1281"/>
        <v>0</v>
      </c>
      <c r="BE1667" s="2">
        <f t="shared" si="1281"/>
        <v>0</v>
      </c>
      <c r="BF1667" s="2">
        <f t="shared" si="1281"/>
        <v>0</v>
      </c>
      <c r="BG1667" s="2">
        <f t="shared" si="1281"/>
        <v>0</v>
      </c>
      <c r="BH1667" s="2">
        <f t="shared" si="1281"/>
        <v>0</v>
      </c>
      <c r="BI1667" s="2">
        <f t="shared" si="1281"/>
        <v>0</v>
      </c>
      <c r="BJ1667" s="2">
        <f t="shared" si="1281"/>
        <v>0</v>
      </c>
      <c r="BK1667" s="2">
        <f t="shared" si="1281"/>
        <v>0</v>
      </c>
      <c r="BL1667" s="2">
        <f t="shared" si="1281"/>
        <v>0</v>
      </c>
      <c r="BM1667" s="2">
        <f t="shared" si="1281"/>
        <v>0</v>
      </c>
      <c r="BN1667" s="2">
        <f t="shared" si="1281"/>
        <v>0</v>
      </c>
      <c r="BO1667" s="2">
        <f t="shared" si="1281"/>
        <v>0</v>
      </c>
      <c r="BP1667" s="2">
        <f t="shared" si="1281"/>
        <v>0</v>
      </c>
      <c r="BQ1667" s="2">
        <f t="shared" si="1281"/>
        <v>0</v>
      </c>
      <c r="BR1667" s="2">
        <f t="shared" si="1281"/>
        <v>0</v>
      </c>
      <c r="BS1667" s="2">
        <f t="shared" si="1281"/>
        <v>0</v>
      </c>
      <c r="BT1667" s="2">
        <f t="shared" si="1281"/>
        <v>0</v>
      </c>
      <c r="BU1667" s="2">
        <f t="shared" si="1281"/>
        <v>0</v>
      </c>
      <c r="BV1667" s="2">
        <f t="shared" si="1281"/>
        <v>0</v>
      </c>
      <c r="BW1667" s="2">
        <f t="shared" si="1281"/>
        <v>0</v>
      </c>
      <c r="BX1667" s="2">
        <f t="shared" si="1281"/>
        <v>0</v>
      </c>
      <c r="BY1667" s="2">
        <f t="shared" si="1281"/>
        <v>0</v>
      </c>
      <c r="BZ1667" s="2">
        <f t="shared" si="1281"/>
        <v>0</v>
      </c>
      <c r="CA1667" s="2">
        <f t="shared" ref="CA1667:DF1667" si="1282">CA1687</f>
        <v>0</v>
      </c>
      <c r="CB1667" s="2">
        <f t="shared" si="1282"/>
        <v>0</v>
      </c>
      <c r="CC1667" s="2">
        <f t="shared" si="1282"/>
        <v>0</v>
      </c>
      <c r="CD1667" s="2">
        <f t="shared" si="1282"/>
        <v>0</v>
      </c>
      <c r="CE1667" s="2">
        <f t="shared" si="1282"/>
        <v>0</v>
      </c>
      <c r="CF1667" s="2">
        <f t="shared" si="1282"/>
        <v>0</v>
      </c>
      <c r="CG1667" s="2">
        <f t="shared" si="1282"/>
        <v>0</v>
      </c>
      <c r="CH1667" s="2">
        <f t="shared" si="1282"/>
        <v>0</v>
      </c>
      <c r="CI1667" s="2">
        <f t="shared" si="1282"/>
        <v>0</v>
      </c>
      <c r="CJ1667" s="2">
        <f t="shared" si="1282"/>
        <v>0</v>
      </c>
      <c r="CK1667" s="2">
        <f t="shared" si="1282"/>
        <v>0</v>
      </c>
      <c r="CL1667" s="2">
        <f t="shared" si="1282"/>
        <v>0</v>
      </c>
      <c r="CM1667" s="2">
        <f t="shared" si="1282"/>
        <v>0</v>
      </c>
      <c r="CN1667" s="2">
        <f t="shared" si="1282"/>
        <v>0</v>
      </c>
      <c r="CO1667" s="2">
        <f t="shared" si="1282"/>
        <v>0</v>
      </c>
      <c r="CP1667" s="2">
        <f t="shared" si="1282"/>
        <v>0</v>
      </c>
      <c r="CQ1667" s="2">
        <f t="shared" si="1282"/>
        <v>0</v>
      </c>
      <c r="CR1667" s="2">
        <f t="shared" si="1282"/>
        <v>0</v>
      </c>
      <c r="CS1667" s="2">
        <f t="shared" si="1282"/>
        <v>0</v>
      </c>
      <c r="CT1667" s="2">
        <f t="shared" si="1282"/>
        <v>0</v>
      </c>
      <c r="CU1667" s="2">
        <f t="shared" si="1282"/>
        <v>0</v>
      </c>
      <c r="CV1667" s="2">
        <f t="shared" si="1282"/>
        <v>0</v>
      </c>
      <c r="CW1667" s="2">
        <f t="shared" si="1282"/>
        <v>0</v>
      </c>
      <c r="CX1667" s="2">
        <f t="shared" si="1282"/>
        <v>0</v>
      </c>
      <c r="CY1667" s="2">
        <f t="shared" si="1282"/>
        <v>0</v>
      </c>
      <c r="CZ1667" s="2">
        <f t="shared" si="1282"/>
        <v>0</v>
      </c>
      <c r="DA1667" s="2">
        <f t="shared" si="1282"/>
        <v>0</v>
      </c>
      <c r="DB1667" s="2">
        <f t="shared" si="1282"/>
        <v>0</v>
      </c>
      <c r="DC1667" s="2">
        <f t="shared" si="1282"/>
        <v>0</v>
      </c>
      <c r="DD1667" s="2">
        <f t="shared" si="1282"/>
        <v>0</v>
      </c>
      <c r="DE1667" s="2">
        <f t="shared" si="1282"/>
        <v>0</v>
      </c>
      <c r="DF1667" s="2">
        <f t="shared" si="1282"/>
        <v>0</v>
      </c>
      <c r="DG1667" s="3">
        <f t="shared" ref="DG1667:EL1667" si="1283">DG1687</f>
        <v>0</v>
      </c>
      <c r="DH1667" s="3">
        <f t="shared" si="1283"/>
        <v>0</v>
      </c>
      <c r="DI1667" s="3">
        <f t="shared" si="1283"/>
        <v>0</v>
      </c>
      <c r="DJ1667" s="3">
        <f t="shared" si="1283"/>
        <v>0</v>
      </c>
      <c r="DK1667" s="3">
        <f t="shared" si="1283"/>
        <v>0</v>
      </c>
      <c r="DL1667" s="3">
        <f t="shared" si="1283"/>
        <v>0</v>
      </c>
      <c r="DM1667" s="3">
        <f t="shared" si="1283"/>
        <v>0</v>
      </c>
      <c r="DN1667" s="3">
        <f t="shared" si="1283"/>
        <v>0</v>
      </c>
      <c r="DO1667" s="3">
        <f t="shared" si="1283"/>
        <v>0</v>
      </c>
      <c r="DP1667" s="3">
        <f t="shared" si="1283"/>
        <v>0</v>
      </c>
      <c r="DQ1667" s="3">
        <f t="shared" si="1283"/>
        <v>0</v>
      </c>
      <c r="DR1667" s="3">
        <f t="shared" si="1283"/>
        <v>0</v>
      </c>
      <c r="DS1667" s="3">
        <f t="shared" si="1283"/>
        <v>0</v>
      </c>
      <c r="DT1667" s="3">
        <f t="shared" si="1283"/>
        <v>0</v>
      </c>
      <c r="DU1667" s="3">
        <f t="shared" si="1283"/>
        <v>0</v>
      </c>
      <c r="DV1667" s="3">
        <f t="shared" si="1283"/>
        <v>0</v>
      </c>
      <c r="DW1667" s="3">
        <f t="shared" si="1283"/>
        <v>0</v>
      </c>
      <c r="DX1667" s="3">
        <f t="shared" si="1283"/>
        <v>0</v>
      </c>
      <c r="DY1667" s="3">
        <f t="shared" si="1283"/>
        <v>0</v>
      </c>
      <c r="DZ1667" s="3">
        <f t="shared" si="1283"/>
        <v>0</v>
      </c>
      <c r="EA1667" s="3">
        <f t="shared" si="1283"/>
        <v>0</v>
      </c>
      <c r="EB1667" s="3">
        <f t="shared" si="1283"/>
        <v>0</v>
      </c>
      <c r="EC1667" s="3">
        <f t="shared" si="1283"/>
        <v>0</v>
      </c>
      <c r="ED1667" s="3">
        <f t="shared" si="1283"/>
        <v>0</v>
      </c>
      <c r="EE1667" s="3">
        <f t="shared" si="1283"/>
        <v>0</v>
      </c>
      <c r="EF1667" s="3">
        <f t="shared" si="1283"/>
        <v>0</v>
      </c>
      <c r="EG1667" s="3">
        <f t="shared" si="1283"/>
        <v>0</v>
      </c>
      <c r="EH1667" s="3">
        <f t="shared" si="1283"/>
        <v>0</v>
      </c>
      <c r="EI1667" s="3">
        <f t="shared" si="1283"/>
        <v>0</v>
      </c>
      <c r="EJ1667" s="3">
        <f t="shared" si="1283"/>
        <v>0</v>
      </c>
      <c r="EK1667" s="3">
        <f t="shared" si="1283"/>
        <v>0</v>
      </c>
      <c r="EL1667" s="3">
        <f t="shared" si="1283"/>
        <v>0</v>
      </c>
      <c r="EM1667" s="3">
        <f t="shared" ref="EM1667:FR1667" si="1284">EM1687</f>
        <v>0</v>
      </c>
      <c r="EN1667" s="3">
        <f t="shared" si="1284"/>
        <v>0</v>
      </c>
      <c r="EO1667" s="3">
        <f t="shared" si="1284"/>
        <v>0</v>
      </c>
      <c r="EP1667" s="3">
        <f t="shared" si="1284"/>
        <v>0</v>
      </c>
      <c r="EQ1667" s="3">
        <f t="shared" si="1284"/>
        <v>0</v>
      </c>
      <c r="ER1667" s="3">
        <f t="shared" si="1284"/>
        <v>0</v>
      </c>
      <c r="ES1667" s="3">
        <f t="shared" si="1284"/>
        <v>0</v>
      </c>
      <c r="ET1667" s="3">
        <f t="shared" si="1284"/>
        <v>0</v>
      </c>
      <c r="EU1667" s="3">
        <f t="shared" si="1284"/>
        <v>0</v>
      </c>
      <c r="EV1667" s="3">
        <f t="shared" si="1284"/>
        <v>0</v>
      </c>
      <c r="EW1667" s="3">
        <f t="shared" si="1284"/>
        <v>0</v>
      </c>
      <c r="EX1667" s="3">
        <f t="shared" si="1284"/>
        <v>0</v>
      </c>
      <c r="EY1667" s="3">
        <f t="shared" si="1284"/>
        <v>0</v>
      </c>
      <c r="EZ1667" s="3">
        <f t="shared" si="1284"/>
        <v>0</v>
      </c>
      <c r="FA1667" s="3">
        <f t="shared" si="1284"/>
        <v>0</v>
      </c>
      <c r="FB1667" s="3">
        <f t="shared" si="1284"/>
        <v>0</v>
      </c>
      <c r="FC1667" s="3">
        <f t="shared" si="1284"/>
        <v>0</v>
      </c>
      <c r="FD1667" s="3">
        <f t="shared" si="1284"/>
        <v>0</v>
      </c>
      <c r="FE1667" s="3">
        <f t="shared" si="1284"/>
        <v>0</v>
      </c>
      <c r="FF1667" s="3">
        <f t="shared" si="1284"/>
        <v>0</v>
      </c>
      <c r="FG1667" s="3">
        <f t="shared" si="1284"/>
        <v>0</v>
      </c>
      <c r="FH1667" s="3">
        <f t="shared" si="1284"/>
        <v>0</v>
      </c>
      <c r="FI1667" s="3">
        <f t="shared" si="1284"/>
        <v>0</v>
      </c>
      <c r="FJ1667" s="3">
        <f t="shared" si="1284"/>
        <v>0</v>
      </c>
      <c r="FK1667" s="3">
        <f t="shared" si="1284"/>
        <v>0</v>
      </c>
      <c r="FL1667" s="3">
        <f t="shared" si="1284"/>
        <v>0</v>
      </c>
      <c r="FM1667" s="3">
        <f t="shared" si="1284"/>
        <v>0</v>
      </c>
      <c r="FN1667" s="3">
        <f t="shared" si="1284"/>
        <v>0</v>
      </c>
      <c r="FO1667" s="3">
        <f t="shared" si="1284"/>
        <v>0</v>
      </c>
      <c r="FP1667" s="3">
        <f t="shared" si="1284"/>
        <v>0</v>
      </c>
      <c r="FQ1667" s="3">
        <f t="shared" si="1284"/>
        <v>0</v>
      </c>
      <c r="FR1667" s="3">
        <f t="shared" si="1284"/>
        <v>0</v>
      </c>
      <c r="FS1667" s="3">
        <f t="shared" ref="FS1667:GX1667" si="1285">FS1687</f>
        <v>0</v>
      </c>
      <c r="FT1667" s="3">
        <f t="shared" si="1285"/>
        <v>0</v>
      </c>
      <c r="FU1667" s="3">
        <f t="shared" si="1285"/>
        <v>0</v>
      </c>
      <c r="FV1667" s="3">
        <f t="shared" si="1285"/>
        <v>0</v>
      </c>
      <c r="FW1667" s="3">
        <f t="shared" si="1285"/>
        <v>0</v>
      </c>
      <c r="FX1667" s="3">
        <f t="shared" si="1285"/>
        <v>0</v>
      </c>
      <c r="FY1667" s="3">
        <f t="shared" si="1285"/>
        <v>0</v>
      </c>
      <c r="FZ1667" s="3">
        <f t="shared" si="1285"/>
        <v>0</v>
      </c>
      <c r="GA1667" s="3">
        <f t="shared" si="1285"/>
        <v>0</v>
      </c>
      <c r="GB1667" s="3">
        <f t="shared" si="1285"/>
        <v>0</v>
      </c>
      <c r="GC1667" s="3">
        <f t="shared" si="1285"/>
        <v>0</v>
      </c>
      <c r="GD1667" s="3">
        <f t="shared" si="1285"/>
        <v>0</v>
      </c>
      <c r="GE1667" s="3">
        <f t="shared" si="1285"/>
        <v>0</v>
      </c>
      <c r="GF1667" s="3">
        <f t="shared" si="1285"/>
        <v>0</v>
      </c>
      <c r="GG1667" s="3">
        <f t="shared" si="1285"/>
        <v>0</v>
      </c>
      <c r="GH1667" s="3">
        <f t="shared" si="1285"/>
        <v>0</v>
      </c>
      <c r="GI1667" s="3">
        <f t="shared" si="1285"/>
        <v>0</v>
      </c>
      <c r="GJ1667" s="3">
        <f t="shared" si="1285"/>
        <v>0</v>
      </c>
      <c r="GK1667" s="3">
        <f t="shared" si="1285"/>
        <v>0</v>
      </c>
      <c r="GL1667" s="3">
        <f t="shared" si="1285"/>
        <v>0</v>
      </c>
      <c r="GM1667" s="3">
        <f t="shared" si="1285"/>
        <v>0</v>
      </c>
      <c r="GN1667" s="3">
        <f t="shared" si="1285"/>
        <v>0</v>
      </c>
      <c r="GO1667" s="3">
        <f t="shared" si="1285"/>
        <v>0</v>
      </c>
      <c r="GP1667" s="3">
        <f t="shared" si="1285"/>
        <v>0</v>
      </c>
      <c r="GQ1667" s="3">
        <f t="shared" si="1285"/>
        <v>0</v>
      </c>
      <c r="GR1667" s="3">
        <f t="shared" si="1285"/>
        <v>0</v>
      </c>
      <c r="GS1667" s="3">
        <f t="shared" si="1285"/>
        <v>0</v>
      </c>
      <c r="GT1667" s="3">
        <f t="shared" si="1285"/>
        <v>0</v>
      </c>
      <c r="GU1667" s="3">
        <f t="shared" si="1285"/>
        <v>0</v>
      </c>
      <c r="GV1667" s="3">
        <f t="shared" si="1285"/>
        <v>0</v>
      </c>
      <c r="GW1667" s="3">
        <f t="shared" si="1285"/>
        <v>0</v>
      </c>
      <c r="GX1667" s="3">
        <f t="shared" si="1285"/>
        <v>0</v>
      </c>
    </row>
    <row r="1669" spans="1:245" x14ac:dyDescent="0.2">
      <c r="A1669">
        <v>17</v>
      </c>
      <c r="B1669">
        <v>0</v>
      </c>
      <c r="E1669" t="s">
        <v>225</v>
      </c>
      <c r="F1669" t="s">
        <v>617</v>
      </c>
      <c r="G1669" t="s">
        <v>618</v>
      </c>
      <c r="H1669" t="s">
        <v>506</v>
      </c>
      <c r="I1669">
        <v>311</v>
      </c>
      <c r="J1669">
        <v>0</v>
      </c>
      <c r="K1669">
        <v>311</v>
      </c>
      <c r="O1669">
        <f t="shared" ref="O1669:O1685" si="1286">ROUND(CP1669,2)</f>
        <v>5265.23</v>
      </c>
      <c r="P1669">
        <f t="shared" ref="P1669:P1685" si="1287">ROUND(CQ1669*I1669,2)</f>
        <v>5265.23</v>
      </c>
      <c r="Q1669">
        <f t="shared" ref="Q1669:Q1685" si="1288">ROUND(CR1669*I1669,2)</f>
        <v>0</v>
      </c>
      <c r="R1669">
        <f t="shared" ref="R1669:R1685" si="1289">ROUND(CS1669*I1669,2)</f>
        <v>0</v>
      </c>
      <c r="S1669">
        <f t="shared" ref="S1669:S1685" si="1290">ROUND(CT1669*I1669,2)</f>
        <v>0</v>
      </c>
      <c r="T1669">
        <f t="shared" ref="T1669:T1685" si="1291">ROUND(CU1669*I1669,2)</f>
        <v>0</v>
      </c>
      <c r="U1669">
        <f t="shared" ref="U1669:U1685" si="1292">CV1669*I1669</f>
        <v>0</v>
      </c>
      <c r="V1669">
        <f t="shared" ref="V1669:V1685" si="1293">CW1669*I1669</f>
        <v>0</v>
      </c>
      <c r="W1669">
        <f t="shared" ref="W1669:W1685" si="1294">ROUND(CX1669*I1669,2)</f>
        <v>0</v>
      </c>
      <c r="X1669">
        <f t="shared" ref="X1669:X1685" si="1295">ROUND(CY1669,2)</f>
        <v>0</v>
      </c>
      <c r="Y1669">
        <f t="shared" ref="Y1669:Y1685" si="1296">ROUND(CZ1669,2)</f>
        <v>0</v>
      </c>
      <c r="AA1669">
        <v>30589570</v>
      </c>
      <c r="AB1669">
        <f t="shared" ref="AB1669:AB1685" si="1297">ROUND((AC1669+AD1669+AF1669),6)</f>
        <v>16.93</v>
      </c>
      <c r="AC1669">
        <f t="shared" ref="AC1669:AC1685" si="1298">ROUND((ES1669),6)</f>
        <v>16.93</v>
      </c>
      <c r="AD1669">
        <f t="shared" ref="AD1669:AD1685" si="1299">ROUND((((ET1669)-(EU1669))+AE1669),6)</f>
        <v>0</v>
      </c>
      <c r="AE1669">
        <f t="shared" ref="AE1669:AE1685" si="1300">ROUND((EU1669),6)</f>
        <v>0</v>
      </c>
      <c r="AF1669">
        <f t="shared" ref="AF1669:AF1685" si="1301">ROUND((EV1669),6)</f>
        <v>0</v>
      </c>
      <c r="AG1669">
        <f t="shared" ref="AG1669:AG1685" si="1302">ROUND((AP1669),6)</f>
        <v>0</v>
      </c>
      <c r="AH1669">
        <f t="shared" ref="AH1669:AH1685" si="1303">(EW1669)</f>
        <v>0</v>
      </c>
      <c r="AI1669">
        <f t="shared" ref="AI1669:AI1685" si="1304">(EX1669)</f>
        <v>0</v>
      </c>
      <c r="AJ1669">
        <f t="shared" ref="AJ1669:AJ1685" si="1305">(AS1669)</f>
        <v>0</v>
      </c>
      <c r="AK1669">
        <v>16.93</v>
      </c>
      <c r="AL1669">
        <v>16.93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1</v>
      </c>
      <c r="AW1669">
        <v>1</v>
      </c>
      <c r="AZ1669">
        <v>1</v>
      </c>
      <c r="BA1669">
        <v>1</v>
      </c>
      <c r="BB1669">
        <v>1</v>
      </c>
      <c r="BC1669">
        <v>1</v>
      </c>
      <c r="BD1669" t="s">
        <v>3</v>
      </c>
      <c r="BE1669" t="s">
        <v>3</v>
      </c>
      <c r="BF1669" t="s">
        <v>3</v>
      </c>
      <c r="BG1669" t="s">
        <v>3</v>
      </c>
      <c r="BH1669">
        <v>3</v>
      </c>
      <c r="BI1669">
        <v>1</v>
      </c>
      <c r="BJ1669" t="s">
        <v>619</v>
      </c>
      <c r="BM1669">
        <v>500001</v>
      </c>
      <c r="BN1669">
        <v>0</v>
      </c>
      <c r="BO1669" t="s">
        <v>67</v>
      </c>
      <c r="BP1669">
        <v>1</v>
      </c>
      <c r="BQ1669">
        <v>8</v>
      </c>
      <c r="BR1669">
        <v>0</v>
      </c>
      <c r="BS1669">
        <v>1</v>
      </c>
      <c r="BT1669">
        <v>1</v>
      </c>
      <c r="BU1669">
        <v>1</v>
      </c>
      <c r="BV1669">
        <v>1</v>
      </c>
      <c r="BW1669">
        <v>1</v>
      </c>
      <c r="BX1669">
        <v>1</v>
      </c>
      <c r="BY1669" t="s">
        <v>3</v>
      </c>
      <c r="BZ1669">
        <v>0</v>
      </c>
      <c r="CA1669">
        <v>0</v>
      </c>
      <c r="CB1669" t="s">
        <v>3</v>
      </c>
      <c r="CE1669">
        <v>0</v>
      </c>
      <c r="CF1669">
        <v>0</v>
      </c>
      <c r="CG1669">
        <v>0</v>
      </c>
      <c r="CM1669">
        <v>0</v>
      </c>
      <c r="CN1669" t="s">
        <v>3</v>
      </c>
      <c r="CO1669">
        <v>0</v>
      </c>
      <c r="CP1669">
        <f t="shared" ref="CP1669:CP1685" si="1306">(P1669+Q1669+S1669)</f>
        <v>5265.23</v>
      </c>
      <c r="CQ1669">
        <f t="shared" ref="CQ1669:CQ1685" si="1307">AC1669*BC1669</f>
        <v>16.93</v>
      </c>
      <c r="CR1669">
        <f t="shared" ref="CR1669:CR1685" si="1308">AD1669*BB1669</f>
        <v>0</v>
      </c>
      <c r="CS1669">
        <f t="shared" ref="CS1669:CS1685" si="1309">AE1669</f>
        <v>0</v>
      </c>
      <c r="CT1669">
        <f t="shared" ref="CT1669:CT1685" si="1310">AF1669</f>
        <v>0</v>
      </c>
      <c r="CU1669">
        <f t="shared" ref="CU1669:CU1685" si="1311">AG1669</f>
        <v>0</v>
      </c>
      <c r="CV1669">
        <f t="shared" ref="CV1669:CV1685" si="1312">AH1669</f>
        <v>0</v>
      </c>
      <c r="CW1669">
        <f t="shared" ref="CW1669:CW1685" si="1313">AI1669</f>
        <v>0</v>
      </c>
      <c r="CX1669">
        <f t="shared" ref="CX1669:CX1685" si="1314">AJ1669</f>
        <v>0</v>
      </c>
      <c r="CY1669">
        <f t="shared" ref="CY1669:CY1685" si="1315">(((S1669+R1669)*AT1669)/100)</f>
        <v>0</v>
      </c>
      <c r="CZ1669">
        <f t="shared" ref="CZ1669:CZ1685" si="1316">(((S1669+R1669)*AU1669)/100)</f>
        <v>0</v>
      </c>
      <c r="DC1669" t="s">
        <v>3</v>
      </c>
      <c r="DD1669" t="s">
        <v>3</v>
      </c>
      <c r="DE1669" t="s">
        <v>3</v>
      </c>
      <c r="DF1669" t="s">
        <v>3</v>
      </c>
      <c r="DG1669" t="s">
        <v>3</v>
      </c>
      <c r="DH1669" t="s">
        <v>3</v>
      </c>
      <c r="DI1669" t="s">
        <v>3</v>
      </c>
      <c r="DJ1669" t="s">
        <v>3</v>
      </c>
      <c r="DK1669" t="s">
        <v>3</v>
      </c>
      <c r="DL1669" t="s">
        <v>3</v>
      </c>
      <c r="DM1669" t="s">
        <v>3</v>
      </c>
      <c r="DN1669">
        <v>0</v>
      </c>
      <c r="DO1669">
        <v>0</v>
      </c>
      <c r="DP1669">
        <v>1</v>
      </c>
      <c r="DQ1669">
        <v>1</v>
      </c>
      <c r="DU1669">
        <v>1010</v>
      </c>
      <c r="DV1669" t="s">
        <v>506</v>
      </c>
      <c r="DW1669" t="s">
        <v>506</v>
      </c>
      <c r="DX1669">
        <v>1</v>
      </c>
      <c r="DZ1669" t="s">
        <v>3</v>
      </c>
      <c r="EA1669" t="s">
        <v>3</v>
      </c>
      <c r="EB1669" t="s">
        <v>3</v>
      </c>
      <c r="EC1669" t="s">
        <v>3</v>
      </c>
      <c r="EE1669">
        <v>30172930</v>
      </c>
      <c r="EF1669">
        <v>8</v>
      </c>
      <c r="EG1669" t="s">
        <v>68</v>
      </c>
      <c r="EH1669">
        <v>0</v>
      </c>
      <c r="EI1669" t="s">
        <v>3</v>
      </c>
      <c r="EJ1669">
        <v>1</v>
      </c>
      <c r="EK1669">
        <v>500001</v>
      </c>
      <c r="EL1669" t="s">
        <v>69</v>
      </c>
      <c r="EM1669" t="s">
        <v>70</v>
      </c>
      <c r="EO1669" t="s">
        <v>3</v>
      </c>
      <c r="EQ1669">
        <v>0</v>
      </c>
      <c r="ER1669">
        <v>16.93</v>
      </c>
      <c r="ES1669">
        <v>16.93</v>
      </c>
      <c r="ET1669">
        <v>0</v>
      </c>
      <c r="EU1669">
        <v>0</v>
      </c>
      <c r="EV1669">
        <v>0</v>
      </c>
      <c r="EW1669">
        <v>0</v>
      </c>
      <c r="EX1669">
        <v>0</v>
      </c>
      <c r="EY1669">
        <v>0</v>
      </c>
      <c r="FQ1669">
        <v>0</v>
      </c>
      <c r="FR1669">
        <f t="shared" ref="FR1669:FR1685" si="1317">ROUND(IF(AND(BH1669=3,BI1669=3),P1669,0),2)</f>
        <v>0</v>
      </c>
      <c r="FS1669">
        <v>0</v>
      </c>
      <c r="FX1669">
        <v>0</v>
      </c>
      <c r="FY1669">
        <v>0</v>
      </c>
      <c r="GA1669" t="s">
        <v>3</v>
      </c>
      <c r="GD1669">
        <v>1</v>
      </c>
      <c r="GF1669">
        <v>400324252</v>
      </c>
      <c r="GG1669">
        <v>2</v>
      </c>
      <c r="GH1669">
        <v>1</v>
      </c>
      <c r="GI1669">
        <v>4</v>
      </c>
      <c r="GJ1669">
        <v>0</v>
      </c>
      <c r="GK1669">
        <v>0</v>
      </c>
      <c r="GL1669">
        <f t="shared" ref="GL1669:GL1685" si="1318">ROUND(IF(AND(BH1669=3,BI1669=3,FS1669&lt;&gt;0),P1669,0),2)</f>
        <v>0</v>
      </c>
      <c r="GM1669">
        <f t="shared" ref="GM1669:GM1685" si="1319">ROUND(O1669+X1669+Y1669,2)+GX1669</f>
        <v>5265.23</v>
      </c>
      <c r="GN1669">
        <f t="shared" ref="GN1669:GN1685" si="1320">IF(OR(BI1669=0,BI1669=1),ROUND(O1669+X1669+Y1669,2),0)</f>
        <v>5265.23</v>
      </c>
      <c r="GO1669">
        <f t="shared" ref="GO1669:GO1685" si="1321">IF(BI1669=2,ROUND(O1669+X1669+Y1669,2),0)</f>
        <v>0</v>
      </c>
      <c r="GP1669">
        <f t="shared" ref="GP1669:GP1685" si="1322">IF(BI1669=4,ROUND(O1669+X1669+Y1669,2)+GX1669,0)</f>
        <v>0</v>
      </c>
      <c r="GR1669">
        <v>0</v>
      </c>
      <c r="GS1669">
        <v>0</v>
      </c>
      <c r="GT1669">
        <v>0</v>
      </c>
      <c r="GU1669" t="s">
        <v>3</v>
      </c>
      <c r="GV1669">
        <f t="shared" ref="GV1669:GV1685" si="1323">ROUND((GT1669),6)</f>
        <v>0</v>
      </c>
      <c r="GW1669">
        <v>1</v>
      </c>
      <c r="GX1669">
        <f t="shared" ref="GX1669:GX1685" si="1324">ROUND(HC1669*I1669,2)</f>
        <v>0</v>
      </c>
      <c r="HA1669">
        <v>0</v>
      </c>
      <c r="HB1669">
        <v>0</v>
      </c>
      <c r="HC1669">
        <f t="shared" ref="HC1669:HC1685" si="1325">GV1669*GW1669</f>
        <v>0</v>
      </c>
      <c r="HE1669" t="s">
        <v>3</v>
      </c>
      <c r="HF1669" t="s">
        <v>3</v>
      </c>
      <c r="HI1669">
        <f t="shared" ref="HI1669:HI1685" si="1326">ROUND(R1669*BS1669,0)</f>
        <v>0</v>
      </c>
      <c r="HJ1669">
        <f t="shared" ref="HJ1669:HJ1685" si="1327">ROUND(S1669*BA1669,0)</f>
        <v>0</v>
      </c>
      <c r="HK1669">
        <f t="shared" ref="HK1669:HK1685" si="1328">ROUND((((HJ1669+HI1669)*AT1669)/100),0)</f>
        <v>0</v>
      </c>
      <c r="HL1669">
        <f t="shared" ref="HL1669:HL1685" si="1329">ROUND((((HJ1669+HI1669)*AU1669)/100),0)</f>
        <v>0</v>
      </c>
      <c r="HM1669" t="s">
        <v>3</v>
      </c>
      <c r="HN1669" t="s">
        <v>3</v>
      </c>
      <c r="HO1669" t="s">
        <v>3</v>
      </c>
      <c r="HP1669" t="s">
        <v>3</v>
      </c>
      <c r="HQ1669" t="s">
        <v>3</v>
      </c>
      <c r="IK1669">
        <v>0</v>
      </c>
    </row>
    <row r="1670" spans="1:245" x14ac:dyDescent="0.2">
      <c r="A1670">
        <v>17</v>
      </c>
      <c r="B1670">
        <v>0</v>
      </c>
      <c r="E1670" t="s">
        <v>234</v>
      </c>
      <c r="F1670" t="s">
        <v>609</v>
      </c>
      <c r="G1670" t="s">
        <v>610</v>
      </c>
      <c r="H1670" t="s">
        <v>506</v>
      </c>
      <c r="I1670">
        <v>45</v>
      </c>
      <c r="J1670">
        <v>0</v>
      </c>
      <c r="K1670">
        <v>45</v>
      </c>
      <c r="O1670">
        <f t="shared" si="1286"/>
        <v>1614.15</v>
      </c>
      <c r="P1670">
        <f t="shared" si="1287"/>
        <v>1614.15</v>
      </c>
      <c r="Q1670">
        <f t="shared" si="1288"/>
        <v>0</v>
      </c>
      <c r="R1670">
        <f t="shared" si="1289"/>
        <v>0</v>
      </c>
      <c r="S1670">
        <f t="shared" si="1290"/>
        <v>0</v>
      </c>
      <c r="T1670">
        <f t="shared" si="1291"/>
        <v>0</v>
      </c>
      <c r="U1670">
        <f t="shared" si="1292"/>
        <v>0</v>
      </c>
      <c r="V1670">
        <f t="shared" si="1293"/>
        <v>0</v>
      </c>
      <c r="W1670">
        <f t="shared" si="1294"/>
        <v>0</v>
      </c>
      <c r="X1670">
        <f t="shared" si="1295"/>
        <v>0</v>
      </c>
      <c r="Y1670">
        <f t="shared" si="1296"/>
        <v>0</v>
      </c>
      <c r="AA1670">
        <v>30589570</v>
      </c>
      <c r="AB1670">
        <f t="shared" si="1297"/>
        <v>35.869999999999997</v>
      </c>
      <c r="AC1670">
        <f t="shared" si="1298"/>
        <v>35.869999999999997</v>
      </c>
      <c r="AD1670">
        <f t="shared" si="1299"/>
        <v>0</v>
      </c>
      <c r="AE1670">
        <f t="shared" si="1300"/>
        <v>0</v>
      </c>
      <c r="AF1670">
        <f t="shared" si="1301"/>
        <v>0</v>
      </c>
      <c r="AG1670">
        <f t="shared" si="1302"/>
        <v>0</v>
      </c>
      <c r="AH1670">
        <f t="shared" si="1303"/>
        <v>0</v>
      </c>
      <c r="AI1670">
        <f t="shared" si="1304"/>
        <v>0</v>
      </c>
      <c r="AJ1670">
        <f t="shared" si="1305"/>
        <v>0</v>
      </c>
      <c r="AK1670">
        <v>35.869999999999997</v>
      </c>
      <c r="AL1670">
        <v>35.869999999999997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1</v>
      </c>
      <c r="AW1670">
        <v>1</v>
      </c>
      <c r="AZ1670">
        <v>1</v>
      </c>
      <c r="BA1670">
        <v>1</v>
      </c>
      <c r="BB1670">
        <v>1</v>
      </c>
      <c r="BC1670">
        <v>1</v>
      </c>
      <c r="BD1670" t="s">
        <v>3</v>
      </c>
      <c r="BE1670" t="s">
        <v>3</v>
      </c>
      <c r="BF1670" t="s">
        <v>3</v>
      </c>
      <c r="BG1670" t="s">
        <v>3</v>
      </c>
      <c r="BH1670">
        <v>3</v>
      </c>
      <c r="BI1670">
        <v>1</v>
      </c>
      <c r="BJ1670" t="s">
        <v>611</v>
      </c>
      <c r="BM1670">
        <v>500001</v>
      </c>
      <c r="BN1670">
        <v>0</v>
      </c>
      <c r="BO1670" t="s">
        <v>67</v>
      </c>
      <c r="BP1670">
        <v>1</v>
      </c>
      <c r="BQ1670">
        <v>8</v>
      </c>
      <c r="BR1670">
        <v>0</v>
      </c>
      <c r="BS1670">
        <v>1</v>
      </c>
      <c r="BT1670">
        <v>1</v>
      </c>
      <c r="BU1670">
        <v>1</v>
      </c>
      <c r="BV1670">
        <v>1</v>
      </c>
      <c r="BW1670">
        <v>1</v>
      </c>
      <c r="BX1670">
        <v>1</v>
      </c>
      <c r="BY1670" t="s">
        <v>3</v>
      </c>
      <c r="BZ1670">
        <v>0</v>
      </c>
      <c r="CA1670">
        <v>0</v>
      </c>
      <c r="CB1670" t="s">
        <v>3</v>
      </c>
      <c r="CE1670">
        <v>0</v>
      </c>
      <c r="CF1670">
        <v>0</v>
      </c>
      <c r="CG1670">
        <v>0</v>
      </c>
      <c r="CM1670">
        <v>0</v>
      </c>
      <c r="CN1670" t="s">
        <v>3</v>
      </c>
      <c r="CO1670">
        <v>0</v>
      </c>
      <c r="CP1670">
        <f t="shared" si="1306"/>
        <v>1614.15</v>
      </c>
      <c r="CQ1670">
        <f t="shared" si="1307"/>
        <v>35.869999999999997</v>
      </c>
      <c r="CR1670">
        <f t="shared" si="1308"/>
        <v>0</v>
      </c>
      <c r="CS1670">
        <f t="shared" si="1309"/>
        <v>0</v>
      </c>
      <c r="CT1670">
        <f t="shared" si="1310"/>
        <v>0</v>
      </c>
      <c r="CU1670">
        <f t="shared" si="1311"/>
        <v>0</v>
      </c>
      <c r="CV1670">
        <f t="shared" si="1312"/>
        <v>0</v>
      </c>
      <c r="CW1670">
        <f t="shared" si="1313"/>
        <v>0</v>
      </c>
      <c r="CX1670">
        <f t="shared" si="1314"/>
        <v>0</v>
      </c>
      <c r="CY1670">
        <f t="shared" si="1315"/>
        <v>0</v>
      </c>
      <c r="CZ1670">
        <f t="shared" si="1316"/>
        <v>0</v>
      </c>
      <c r="DC1670" t="s">
        <v>3</v>
      </c>
      <c r="DD1670" t="s">
        <v>3</v>
      </c>
      <c r="DE1670" t="s">
        <v>3</v>
      </c>
      <c r="DF1670" t="s">
        <v>3</v>
      </c>
      <c r="DG1670" t="s">
        <v>3</v>
      </c>
      <c r="DH1670" t="s">
        <v>3</v>
      </c>
      <c r="DI1670" t="s">
        <v>3</v>
      </c>
      <c r="DJ1670" t="s">
        <v>3</v>
      </c>
      <c r="DK1670" t="s">
        <v>3</v>
      </c>
      <c r="DL1670" t="s">
        <v>3</v>
      </c>
      <c r="DM1670" t="s">
        <v>3</v>
      </c>
      <c r="DN1670">
        <v>0</v>
      </c>
      <c r="DO1670">
        <v>0</v>
      </c>
      <c r="DP1670">
        <v>1</v>
      </c>
      <c r="DQ1670">
        <v>1</v>
      </c>
      <c r="DU1670">
        <v>1010</v>
      </c>
      <c r="DV1670" t="s">
        <v>506</v>
      </c>
      <c r="DW1670" t="s">
        <v>506</v>
      </c>
      <c r="DX1670">
        <v>1</v>
      </c>
      <c r="DZ1670" t="s">
        <v>3</v>
      </c>
      <c r="EA1670" t="s">
        <v>3</v>
      </c>
      <c r="EB1670" t="s">
        <v>3</v>
      </c>
      <c r="EC1670" t="s">
        <v>3</v>
      </c>
      <c r="EE1670">
        <v>30172930</v>
      </c>
      <c r="EF1670">
        <v>8</v>
      </c>
      <c r="EG1670" t="s">
        <v>68</v>
      </c>
      <c r="EH1670">
        <v>0</v>
      </c>
      <c r="EI1670" t="s">
        <v>3</v>
      </c>
      <c r="EJ1670">
        <v>1</v>
      </c>
      <c r="EK1670">
        <v>500001</v>
      </c>
      <c r="EL1670" t="s">
        <v>69</v>
      </c>
      <c r="EM1670" t="s">
        <v>70</v>
      </c>
      <c r="EO1670" t="s">
        <v>3</v>
      </c>
      <c r="EQ1670">
        <v>0</v>
      </c>
      <c r="ER1670">
        <v>35.869999999999997</v>
      </c>
      <c r="ES1670">
        <v>35.869999999999997</v>
      </c>
      <c r="ET1670">
        <v>0</v>
      </c>
      <c r="EU1670">
        <v>0</v>
      </c>
      <c r="EV1670">
        <v>0</v>
      </c>
      <c r="EW1670">
        <v>0</v>
      </c>
      <c r="EX1670">
        <v>0</v>
      </c>
      <c r="EY1670">
        <v>0</v>
      </c>
      <c r="FQ1670">
        <v>0</v>
      </c>
      <c r="FR1670">
        <f t="shared" si="1317"/>
        <v>0</v>
      </c>
      <c r="FS1670">
        <v>0</v>
      </c>
      <c r="FX1670">
        <v>0</v>
      </c>
      <c r="FY1670">
        <v>0</v>
      </c>
      <c r="GA1670" t="s">
        <v>3</v>
      </c>
      <c r="GD1670">
        <v>1</v>
      </c>
      <c r="GF1670">
        <v>725650733</v>
      </c>
      <c r="GG1670">
        <v>2</v>
      </c>
      <c r="GH1670">
        <v>1</v>
      </c>
      <c r="GI1670">
        <v>4</v>
      </c>
      <c r="GJ1670">
        <v>0</v>
      </c>
      <c r="GK1670">
        <v>0</v>
      </c>
      <c r="GL1670">
        <f t="shared" si="1318"/>
        <v>0</v>
      </c>
      <c r="GM1670">
        <f t="shared" si="1319"/>
        <v>1614.15</v>
      </c>
      <c r="GN1670">
        <f t="shared" si="1320"/>
        <v>1614.15</v>
      </c>
      <c r="GO1670">
        <f t="shared" si="1321"/>
        <v>0</v>
      </c>
      <c r="GP1670">
        <f t="shared" si="1322"/>
        <v>0</v>
      </c>
      <c r="GR1670">
        <v>0</v>
      </c>
      <c r="GS1670">
        <v>0</v>
      </c>
      <c r="GT1670">
        <v>0</v>
      </c>
      <c r="GU1670" t="s">
        <v>3</v>
      </c>
      <c r="GV1670">
        <f t="shared" si="1323"/>
        <v>0</v>
      </c>
      <c r="GW1670">
        <v>1</v>
      </c>
      <c r="GX1670">
        <f t="shared" si="1324"/>
        <v>0</v>
      </c>
      <c r="HA1670">
        <v>0</v>
      </c>
      <c r="HB1670">
        <v>0</v>
      </c>
      <c r="HC1670">
        <f t="shared" si="1325"/>
        <v>0</v>
      </c>
      <c r="HE1670" t="s">
        <v>3</v>
      </c>
      <c r="HF1670" t="s">
        <v>3</v>
      </c>
      <c r="HI1670">
        <f t="shared" si="1326"/>
        <v>0</v>
      </c>
      <c r="HJ1670">
        <f t="shared" si="1327"/>
        <v>0</v>
      </c>
      <c r="HK1670">
        <f t="shared" si="1328"/>
        <v>0</v>
      </c>
      <c r="HL1670">
        <f t="shared" si="1329"/>
        <v>0</v>
      </c>
      <c r="HM1670" t="s">
        <v>3</v>
      </c>
      <c r="HN1670" t="s">
        <v>3</v>
      </c>
      <c r="HO1670" t="s">
        <v>3</v>
      </c>
      <c r="HP1670" t="s">
        <v>3</v>
      </c>
      <c r="HQ1670" t="s">
        <v>3</v>
      </c>
      <c r="IK1670">
        <v>0</v>
      </c>
    </row>
    <row r="1671" spans="1:245" x14ac:dyDescent="0.2">
      <c r="A1671">
        <v>17</v>
      </c>
      <c r="B1671">
        <v>0</v>
      </c>
      <c r="E1671" t="s">
        <v>238</v>
      </c>
      <c r="F1671" t="s">
        <v>1122</v>
      </c>
      <c r="G1671" t="s">
        <v>1123</v>
      </c>
      <c r="H1671" t="s">
        <v>506</v>
      </c>
      <c r="I1671">
        <v>2</v>
      </c>
      <c r="J1671">
        <v>0</v>
      </c>
      <c r="K1671">
        <v>2</v>
      </c>
      <c r="O1671">
        <f t="shared" si="1286"/>
        <v>279.89999999999998</v>
      </c>
      <c r="P1671">
        <f t="shared" si="1287"/>
        <v>279.89999999999998</v>
      </c>
      <c r="Q1671">
        <f t="shared" si="1288"/>
        <v>0</v>
      </c>
      <c r="R1671">
        <f t="shared" si="1289"/>
        <v>0</v>
      </c>
      <c r="S1671">
        <f t="shared" si="1290"/>
        <v>0</v>
      </c>
      <c r="T1671">
        <f t="shared" si="1291"/>
        <v>0</v>
      </c>
      <c r="U1671">
        <f t="shared" si="1292"/>
        <v>0</v>
      </c>
      <c r="V1671">
        <f t="shared" si="1293"/>
        <v>0</v>
      </c>
      <c r="W1671">
        <f t="shared" si="1294"/>
        <v>0</v>
      </c>
      <c r="X1671">
        <f t="shared" si="1295"/>
        <v>0</v>
      </c>
      <c r="Y1671">
        <f t="shared" si="1296"/>
        <v>0</v>
      </c>
      <c r="AA1671">
        <v>30589570</v>
      </c>
      <c r="AB1671">
        <f t="shared" si="1297"/>
        <v>139.94999999999999</v>
      </c>
      <c r="AC1671">
        <f t="shared" si="1298"/>
        <v>139.94999999999999</v>
      </c>
      <c r="AD1671">
        <f t="shared" si="1299"/>
        <v>0</v>
      </c>
      <c r="AE1671">
        <f t="shared" si="1300"/>
        <v>0</v>
      </c>
      <c r="AF1671">
        <f t="shared" si="1301"/>
        <v>0</v>
      </c>
      <c r="AG1671">
        <f t="shared" si="1302"/>
        <v>0</v>
      </c>
      <c r="AH1671">
        <f t="shared" si="1303"/>
        <v>0</v>
      </c>
      <c r="AI1671">
        <f t="shared" si="1304"/>
        <v>0</v>
      </c>
      <c r="AJ1671">
        <f t="shared" si="1305"/>
        <v>0</v>
      </c>
      <c r="AK1671">
        <v>139.94999999999999</v>
      </c>
      <c r="AL1671">
        <v>139.94999999999999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1</v>
      </c>
      <c r="AW1671">
        <v>1</v>
      </c>
      <c r="AZ1671">
        <v>1</v>
      </c>
      <c r="BA1671">
        <v>1</v>
      </c>
      <c r="BB1671">
        <v>1</v>
      </c>
      <c r="BC1671">
        <v>1</v>
      </c>
      <c r="BD1671" t="s">
        <v>3</v>
      </c>
      <c r="BE1671" t="s">
        <v>3</v>
      </c>
      <c r="BF1671" t="s">
        <v>3</v>
      </c>
      <c r="BG1671" t="s">
        <v>3</v>
      </c>
      <c r="BH1671">
        <v>3</v>
      </c>
      <c r="BI1671">
        <v>2</v>
      </c>
      <c r="BJ1671" t="s">
        <v>1124</v>
      </c>
      <c r="BM1671">
        <v>500002</v>
      </c>
      <c r="BN1671">
        <v>0</v>
      </c>
      <c r="BO1671" t="s">
        <v>67</v>
      </c>
      <c r="BP1671">
        <v>1</v>
      </c>
      <c r="BQ1671">
        <v>12</v>
      </c>
      <c r="BR1671">
        <v>0</v>
      </c>
      <c r="BS1671">
        <v>1</v>
      </c>
      <c r="BT1671">
        <v>1</v>
      </c>
      <c r="BU1671">
        <v>1</v>
      </c>
      <c r="BV1671">
        <v>1</v>
      </c>
      <c r="BW1671">
        <v>1</v>
      </c>
      <c r="BX1671">
        <v>1</v>
      </c>
      <c r="BY1671" t="s">
        <v>3</v>
      </c>
      <c r="BZ1671">
        <v>0</v>
      </c>
      <c r="CA1671">
        <v>0</v>
      </c>
      <c r="CB1671" t="s">
        <v>3</v>
      </c>
      <c r="CE1671">
        <v>0</v>
      </c>
      <c r="CF1671">
        <v>0</v>
      </c>
      <c r="CG1671">
        <v>0</v>
      </c>
      <c r="CM1671">
        <v>0</v>
      </c>
      <c r="CN1671" t="s">
        <v>3</v>
      </c>
      <c r="CO1671">
        <v>0</v>
      </c>
      <c r="CP1671">
        <f t="shared" si="1306"/>
        <v>279.89999999999998</v>
      </c>
      <c r="CQ1671">
        <f t="shared" si="1307"/>
        <v>139.94999999999999</v>
      </c>
      <c r="CR1671">
        <f t="shared" si="1308"/>
        <v>0</v>
      </c>
      <c r="CS1671">
        <f t="shared" si="1309"/>
        <v>0</v>
      </c>
      <c r="CT1671">
        <f t="shared" si="1310"/>
        <v>0</v>
      </c>
      <c r="CU1671">
        <f t="shared" si="1311"/>
        <v>0</v>
      </c>
      <c r="CV1671">
        <f t="shared" si="1312"/>
        <v>0</v>
      </c>
      <c r="CW1671">
        <f t="shared" si="1313"/>
        <v>0</v>
      </c>
      <c r="CX1671">
        <f t="shared" si="1314"/>
        <v>0</v>
      </c>
      <c r="CY1671">
        <f t="shared" si="1315"/>
        <v>0</v>
      </c>
      <c r="CZ1671">
        <f t="shared" si="1316"/>
        <v>0</v>
      </c>
      <c r="DC1671" t="s">
        <v>3</v>
      </c>
      <c r="DD1671" t="s">
        <v>3</v>
      </c>
      <c r="DE1671" t="s">
        <v>3</v>
      </c>
      <c r="DF1671" t="s">
        <v>3</v>
      </c>
      <c r="DG1671" t="s">
        <v>3</v>
      </c>
      <c r="DH1671" t="s">
        <v>3</v>
      </c>
      <c r="DI1671" t="s">
        <v>3</v>
      </c>
      <c r="DJ1671" t="s">
        <v>3</v>
      </c>
      <c r="DK1671" t="s">
        <v>3</v>
      </c>
      <c r="DL1671" t="s">
        <v>3</v>
      </c>
      <c r="DM1671" t="s">
        <v>3</v>
      </c>
      <c r="DN1671">
        <v>0</v>
      </c>
      <c r="DO1671">
        <v>0</v>
      </c>
      <c r="DP1671">
        <v>1</v>
      </c>
      <c r="DQ1671">
        <v>1</v>
      </c>
      <c r="DU1671">
        <v>1010</v>
      </c>
      <c r="DV1671" t="s">
        <v>506</v>
      </c>
      <c r="DW1671" t="s">
        <v>506</v>
      </c>
      <c r="DX1671">
        <v>1</v>
      </c>
      <c r="DZ1671" t="s">
        <v>3</v>
      </c>
      <c r="EA1671" t="s">
        <v>3</v>
      </c>
      <c r="EB1671" t="s">
        <v>3</v>
      </c>
      <c r="EC1671" t="s">
        <v>3</v>
      </c>
      <c r="EE1671">
        <v>30172931</v>
      </c>
      <c r="EF1671">
        <v>12</v>
      </c>
      <c r="EG1671" t="s">
        <v>374</v>
      </c>
      <c r="EH1671">
        <v>0</v>
      </c>
      <c r="EI1671" t="s">
        <v>3</v>
      </c>
      <c r="EJ1671">
        <v>2</v>
      </c>
      <c r="EK1671">
        <v>500002</v>
      </c>
      <c r="EL1671" t="s">
        <v>375</v>
      </c>
      <c r="EM1671" t="s">
        <v>376</v>
      </c>
      <c r="EO1671" t="s">
        <v>3</v>
      </c>
      <c r="EQ1671">
        <v>0</v>
      </c>
      <c r="ER1671">
        <v>139.94999999999999</v>
      </c>
      <c r="ES1671">
        <v>139.94999999999999</v>
      </c>
      <c r="ET1671">
        <v>0</v>
      </c>
      <c r="EU1671">
        <v>0</v>
      </c>
      <c r="EV1671">
        <v>0</v>
      </c>
      <c r="EW1671">
        <v>0</v>
      </c>
      <c r="EX1671">
        <v>0</v>
      </c>
      <c r="EY1671">
        <v>0</v>
      </c>
      <c r="FQ1671">
        <v>0</v>
      </c>
      <c r="FR1671">
        <f t="shared" si="1317"/>
        <v>0</v>
      </c>
      <c r="FS1671">
        <v>0</v>
      </c>
      <c r="FX1671">
        <v>0</v>
      </c>
      <c r="FY1671">
        <v>0</v>
      </c>
      <c r="GA1671" t="s">
        <v>3</v>
      </c>
      <c r="GD1671">
        <v>1</v>
      </c>
      <c r="GF1671">
        <v>1309935533</v>
      </c>
      <c r="GG1671">
        <v>2</v>
      </c>
      <c r="GH1671">
        <v>1</v>
      </c>
      <c r="GI1671">
        <v>4</v>
      </c>
      <c r="GJ1671">
        <v>0</v>
      </c>
      <c r="GK1671">
        <v>0</v>
      </c>
      <c r="GL1671">
        <f t="shared" si="1318"/>
        <v>0</v>
      </c>
      <c r="GM1671">
        <f t="shared" si="1319"/>
        <v>279.89999999999998</v>
      </c>
      <c r="GN1671">
        <f t="shared" si="1320"/>
        <v>0</v>
      </c>
      <c r="GO1671">
        <f t="shared" si="1321"/>
        <v>279.89999999999998</v>
      </c>
      <c r="GP1671">
        <f t="shared" si="1322"/>
        <v>0</v>
      </c>
      <c r="GR1671">
        <v>0</v>
      </c>
      <c r="GS1671">
        <v>0</v>
      </c>
      <c r="GT1671">
        <v>0</v>
      </c>
      <c r="GU1671" t="s">
        <v>3</v>
      </c>
      <c r="GV1671">
        <f t="shared" si="1323"/>
        <v>0</v>
      </c>
      <c r="GW1671">
        <v>1</v>
      </c>
      <c r="GX1671">
        <f t="shared" si="1324"/>
        <v>0</v>
      </c>
      <c r="HA1671">
        <v>0</v>
      </c>
      <c r="HB1671">
        <v>0</v>
      </c>
      <c r="HC1671">
        <f t="shared" si="1325"/>
        <v>0</v>
      </c>
      <c r="HE1671" t="s">
        <v>3</v>
      </c>
      <c r="HF1671" t="s">
        <v>3</v>
      </c>
      <c r="HI1671">
        <f t="shared" si="1326"/>
        <v>0</v>
      </c>
      <c r="HJ1671">
        <f t="shared" si="1327"/>
        <v>0</v>
      </c>
      <c r="HK1671">
        <f t="shared" si="1328"/>
        <v>0</v>
      </c>
      <c r="HL1671">
        <f t="shared" si="1329"/>
        <v>0</v>
      </c>
      <c r="HM1671" t="s">
        <v>3</v>
      </c>
      <c r="HN1671" t="s">
        <v>3</v>
      </c>
      <c r="HO1671" t="s">
        <v>3</v>
      </c>
      <c r="HP1671" t="s">
        <v>3</v>
      </c>
      <c r="HQ1671" t="s">
        <v>3</v>
      </c>
      <c r="IK1671">
        <v>0</v>
      </c>
    </row>
    <row r="1672" spans="1:245" x14ac:dyDescent="0.2">
      <c r="A1672">
        <v>17</v>
      </c>
      <c r="B1672">
        <v>0</v>
      </c>
      <c r="E1672" t="s">
        <v>243</v>
      </c>
      <c r="F1672" t="s">
        <v>1125</v>
      </c>
      <c r="G1672" t="s">
        <v>1126</v>
      </c>
      <c r="H1672" t="s">
        <v>506</v>
      </c>
      <c r="I1672">
        <v>5</v>
      </c>
      <c r="J1672">
        <v>0</v>
      </c>
      <c r="K1672">
        <v>5</v>
      </c>
      <c r="O1672">
        <f t="shared" si="1286"/>
        <v>282.35000000000002</v>
      </c>
      <c r="P1672">
        <f t="shared" si="1287"/>
        <v>282.35000000000002</v>
      </c>
      <c r="Q1672">
        <f t="shared" si="1288"/>
        <v>0</v>
      </c>
      <c r="R1672">
        <f t="shared" si="1289"/>
        <v>0</v>
      </c>
      <c r="S1672">
        <f t="shared" si="1290"/>
        <v>0</v>
      </c>
      <c r="T1672">
        <f t="shared" si="1291"/>
        <v>0</v>
      </c>
      <c r="U1672">
        <f t="shared" si="1292"/>
        <v>0</v>
      </c>
      <c r="V1672">
        <f t="shared" si="1293"/>
        <v>0</v>
      </c>
      <c r="W1672">
        <f t="shared" si="1294"/>
        <v>0</v>
      </c>
      <c r="X1672">
        <f t="shared" si="1295"/>
        <v>0</v>
      </c>
      <c r="Y1672">
        <f t="shared" si="1296"/>
        <v>0</v>
      </c>
      <c r="AA1672">
        <v>30589570</v>
      </c>
      <c r="AB1672">
        <f t="shared" si="1297"/>
        <v>56.47</v>
      </c>
      <c r="AC1672">
        <f t="shared" si="1298"/>
        <v>56.47</v>
      </c>
      <c r="AD1672">
        <f t="shared" si="1299"/>
        <v>0</v>
      </c>
      <c r="AE1672">
        <f t="shared" si="1300"/>
        <v>0</v>
      </c>
      <c r="AF1672">
        <f t="shared" si="1301"/>
        <v>0</v>
      </c>
      <c r="AG1672">
        <f t="shared" si="1302"/>
        <v>0</v>
      </c>
      <c r="AH1672">
        <f t="shared" si="1303"/>
        <v>0</v>
      </c>
      <c r="AI1672">
        <f t="shared" si="1304"/>
        <v>0</v>
      </c>
      <c r="AJ1672">
        <f t="shared" si="1305"/>
        <v>0</v>
      </c>
      <c r="AK1672">
        <v>56.47</v>
      </c>
      <c r="AL1672">
        <v>56.47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1</v>
      </c>
      <c r="AW1672">
        <v>1</v>
      </c>
      <c r="AZ1672">
        <v>1</v>
      </c>
      <c r="BA1672">
        <v>1</v>
      </c>
      <c r="BB1672">
        <v>1</v>
      </c>
      <c r="BC1672">
        <v>1</v>
      </c>
      <c r="BD1672" t="s">
        <v>3</v>
      </c>
      <c r="BE1672" t="s">
        <v>3</v>
      </c>
      <c r="BF1672" t="s">
        <v>3</v>
      </c>
      <c r="BG1672" t="s">
        <v>3</v>
      </c>
      <c r="BH1672">
        <v>3</v>
      </c>
      <c r="BI1672">
        <v>2</v>
      </c>
      <c r="BJ1672" t="s">
        <v>1127</v>
      </c>
      <c r="BM1672">
        <v>500002</v>
      </c>
      <c r="BN1672">
        <v>0</v>
      </c>
      <c r="BO1672" t="s">
        <v>67</v>
      </c>
      <c r="BP1672">
        <v>1</v>
      </c>
      <c r="BQ1672">
        <v>12</v>
      </c>
      <c r="BR1672">
        <v>0</v>
      </c>
      <c r="BS1672">
        <v>1</v>
      </c>
      <c r="BT1672">
        <v>1</v>
      </c>
      <c r="BU1672">
        <v>1</v>
      </c>
      <c r="BV1672">
        <v>1</v>
      </c>
      <c r="BW1672">
        <v>1</v>
      </c>
      <c r="BX1672">
        <v>1</v>
      </c>
      <c r="BY1672" t="s">
        <v>3</v>
      </c>
      <c r="BZ1672">
        <v>0</v>
      </c>
      <c r="CA1672">
        <v>0</v>
      </c>
      <c r="CB1672" t="s">
        <v>3</v>
      </c>
      <c r="CE1672">
        <v>0</v>
      </c>
      <c r="CF1672">
        <v>0</v>
      </c>
      <c r="CG1672">
        <v>0</v>
      </c>
      <c r="CM1672">
        <v>0</v>
      </c>
      <c r="CN1672" t="s">
        <v>3</v>
      </c>
      <c r="CO1672">
        <v>0</v>
      </c>
      <c r="CP1672">
        <f t="shared" si="1306"/>
        <v>282.35000000000002</v>
      </c>
      <c r="CQ1672">
        <f t="shared" si="1307"/>
        <v>56.47</v>
      </c>
      <c r="CR1672">
        <f t="shared" si="1308"/>
        <v>0</v>
      </c>
      <c r="CS1672">
        <f t="shared" si="1309"/>
        <v>0</v>
      </c>
      <c r="CT1672">
        <f t="shared" si="1310"/>
        <v>0</v>
      </c>
      <c r="CU1672">
        <f t="shared" si="1311"/>
        <v>0</v>
      </c>
      <c r="CV1672">
        <f t="shared" si="1312"/>
        <v>0</v>
      </c>
      <c r="CW1672">
        <f t="shared" si="1313"/>
        <v>0</v>
      </c>
      <c r="CX1672">
        <f t="shared" si="1314"/>
        <v>0</v>
      </c>
      <c r="CY1672">
        <f t="shared" si="1315"/>
        <v>0</v>
      </c>
      <c r="CZ1672">
        <f t="shared" si="1316"/>
        <v>0</v>
      </c>
      <c r="DC1672" t="s">
        <v>3</v>
      </c>
      <c r="DD1672" t="s">
        <v>3</v>
      </c>
      <c r="DE1672" t="s">
        <v>3</v>
      </c>
      <c r="DF1672" t="s">
        <v>3</v>
      </c>
      <c r="DG1672" t="s">
        <v>3</v>
      </c>
      <c r="DH1672" t="s">
        <v>3</v>
      </c>
      <c r="DI1672" t="s">
        <v>3</v>
      </c>
      <c r="DJ1672" t="s">
        <v>3</v>
      </c>
      <c r="DK1672" t="s">
        <v>3</v>
      </c>
      <c r="DL1672" t="s">
        <v>3</v>
      </c>
      <c r="DM1672" t="s">
        <v>3</v>
      </c>
      <c r="DN1672">
        <v>0</v>
      </c>
      <c r="DO1672">
        <v>0</v>
      </c>
      <c r="DP1672">
        <v>1</v>
      </c>
      <c r="DQ1672">
        <v>1</v>
      </c>
      <c r="DU1672">
        <v>1010</v>
      </c>
      <c r="DV1672" t="s">
        <v>506</v>
      </c>
      <c r="DW1672" t="s">
        <v>506</v>
      </c>
      <c r="DX1672">
        <v>1</v>
      </c>
      <c r="DZ1672" t="s">
        <v>3</v>
      </c>
      <c r="EA1672" t="s">
        <v>3</v>
      </c>
      <c r="EB1672" t="s">
        <v>3</v>
      </c>
      <c r="EC1672" t="s">
        <v>3</v>
      </c>
      <c r="EE1672">
        <v>30172931</v>
      </c>
      <c r="EF1672">
        <v>12</v>
      </c>
      <c r="EG1672" t="s">
        <v>374</v>
      </c>
      <c r="EH1672">
        <v>0</v>
      </c>
      <c r="EI1672" t="s">
        <v>3</v>
      </c>
      <c r="EJ1672">
        <v>2</v>
      </c>
      <c r="EK1672">
        <v>500002</v>
      </c>
      <c r="EL1672" t="s">
        <v>375</v>
      </c>
      <c r="EM1672" t="s">
        <v>376</v>
      </c>
      <c r="EO1672" t="s">
        <v>3</v>
      </c>
      <c r="EQ1672">
        <v>0</v>
      </c>
      <c r="ER1672">
        <v>56.47</v>
      </c>
      <c r="ES1672">
        <v>56.47</v>
      </c>
      <c r="ET1672">
        <v>0</v>
      </c>
      <c r="EU1672">
        <v>0</v>
      </c>
      <c r="EV1672">
        <v>0</v>
      </c>
      <c r="EW1672">
        <v>0</v>
      </c>
      <c r="EX1672">
        <v>0</v>
      </c>
      <c r="EY1672">
        <v>0</v>
      </c>
      <c r="FQ1672">
        <v>0</v>
      </c>
      <c r="FR1672">
        <f t="shared" si="1317"/>
        <v>0</v>
      </c>
      <c r="FS1672">
        <v>0</v>
      </c>
      <c r="FX1672">
        <v>0</v>
      </c>
      <c r="FY1672">
        <v>0</v>
      </c>
      <c r="GA1672" t="s">
        <v>3</v>
      </c>
      <c r="GD1672">
        <v>1</v>
      </c>
      <c r="GF1672">
        <v>-193749228</v>
      </c>
      <c r="GG1672">
        <v>2</v>
      </c>
      <c r="GH1672">
        <v>1</v>
      </c>
      <c r="GI1672">
        <v>4</v>
      </c>
      <c r="GJ1672">
        <v>0</v>
      </c>
      <c r="GK1672">
        <v>0</v>
      </c>
      <c r="GL1672">
        <f t="shared" si="1318"/>
        <v>0</v>
      </c>
      <c r="GM1672">
        <f t="shared" si="1319"/>
        <v>282.35000000000002</v>
      </c>
      <c r="GN1672">
        <f t="shared" si="1320"/>
        <v>0</v>
      </c>
      <c r="GO1672">
        <f t="shared" si="1321"/>
        <v>282.35000000000002</v>
      </c>
      <c r="GP1672">
        <f t="shared" si="1322"/>
        <v>0</v>
      </c>
      <c r="GR1672">
        <v>0</v>
      </c>
      <c r="GS1672">
        <v>0</v>
      </c>
      <c r="GT1672">
        <v>0</v>
      </c>
      <c r="GU1672" t="s">
        <v>3</v>
      </c>
      <c r="GV1672">
        <f t="shared" si="1323"/>
        <v>0</v>
      </c>
      <c r="GW1672">
        <v>1</v>
      </c>
      <c r="GX1672">
        <f t="shared" si="1324"/>
        <v>0</v>
      </c>
      <c r="HA1672">
        <v>0</v>
      </c>
      <c r="HB1672">
        <v>0</v>
      </c>
      <c r="HC1672">
        <f t="shared" si="1325"/>
        <v>0</v>
      </c>
      <c r="HE1672" t="s">
        <v>3</v>
      </c>
      <c r="HF1672" t="s">
        <v>3</v>
      </c>
      <c r="HI1672">
        <f t="shared" si="1326"/>
        <v>0</v>
      </c>
      <c r="HJ1672">
        <f t="shared" si="1327"/>
        <v>0</v>
      </c>
      <c r="HK1672">
        <f t="shared" si="1328"/>
        <v>0</v>
      </c>
      <c r="HL1672">
        <f t="shared" si="1329"/>
        <v>0</v>
      </c>
      <c r="HM1672" t="s">
        <v>3</v>
      </c>
      <c r="HN1672" t="s">
        <v>3</v>
      </c>
      <c r="HO1672" t="s">
        <v>3</v>
      </c>
      <c r="HP1672" t="s">
        <v>3</v>
      </c>
      <c r="HQ1672" t="s">
        <v>3</v>
      </c>
      <c r="IK1672">
        <v>0</v>
      </c>
    </row>
    <row r="1673" spans="1:245" x14ac:dyDescent="0.2">
      <c r="A1673">
        <v>17</v>
      </c>
      <c r="B1673">
        <v>0</v>
      </c>
      <c r="E1673" t="s">
        <v>247</v>
      </c>
      <c r="F1673" t="s">
        <v>1125</v>
      </c>
      <c r="G1673" t="s">
        <v>1128</v>
      </c>
      <c r="H1673" t="s">
        <v>506</v>
      </c>
      <c r="I1673">
        <v>5</v>
      </c>
      <c r="J1673">
        <v>0</v>
      </c>
      <c r="K1673">
        <v>5</v>
      </c>
      <c r="O1673">
        <f t="shared" si="1286"/>
        <v>282.35000000000002</v>
      </c>
      <c r="P1673">
        <f t="shared" si="1287"/>
        <v>282.35000000000002</v>
      </c>
      <c r="Q1673">
        <f t="shared" si="1288"/>
        <v>0</v>
      </c>
      <c r="R1673">
        <f t="shared" si="1289"/>
        <v>0</v>
      </c>
      <c r="S1673">
        <f t="shared" si="1290"/>
        <v>0</v>
      </c>
      <c r="T1673">
        <f t="shared" si="1291"/>
        <v>0</v>
      </c>
      <c r="U1673">
        <f t="shared" si="1292"/>
        <v>0</v>
      </c>
      <c r="V1673">
        <f t="shared" si="1293"/>
        <v>0</v>
      </c>
      <c r="W1673">
        <f t="shared" si="1294"/>
        <v>0</v>
      </c>
      <c r="X1673">
        <f t="shared" si="1295"/>
        <v>0</v>
      </c>
      <c r="Y1673">
        <f t="shared" si="1296"/>
        <v>0</v>
      </c>
      <c r="AA1673">
        <v>30589570</v>
      </c>
      <c r="AB1673">
        <f t="shared" si="1297"/>
        <v>56.47</v>
      </c>
      <c r="AC1673">
        <f t="shared" si="1298"/>
        <v>56.47</v>
      </c>
      <c r="AD1673">
        <f t="shared" si="1299"/>
        <v>0</v>
      </c>
      <c r="AE1673">
        <f t="shared" si="1300"/>
        <v>0</v>
      </c>
      <c r="AF1673">
        <f t="shared" si="1301"/>
        <v>0</v>
      </c>
      <c r="AG1673">
        <f t="shared" si="1302"/>
        <v>0</v>
      </c>
      <c r="AH1673">
        <f t="shared" si="1303"/>
        <v>0</v>
      </c>
      <c r="AI1673">
        <f t="shared" si="1304"/>
        <v>0</v>
      </c>
      <c r="AJ1673">
        <f t="shared" si="1305"/>
        <v>0</v>
      </c>
      <c r="AK1673">
        <v>56.47</v>
      </c>
      <c r="AL1673">
        <v>56.47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1</v>
      </c>
      <c r="AW1673">
        <v>1</v>
      </c>
      <c r="AZ1673">
        <v>1</v>
      </c>
      <c r="BA1673">
        <v>1</v>
      </c>
      <c r="BB1673">
        <v>1</v>
      </c>
      <c r="BC1673">
        <v>1</v>
      </c>
      <c r="BD1673" t="s">
        <v>3</v>
      </c>
      <c r="BE1673" t="s">
        <v>3</v>
      </c>
      <c r="BF1673" t="s">
        <v>3</v>
      </c>
      <c r="BG1673" t="s">
        <v>3</v>
      </c>
      <c r="BH1673">
        <v>3</v>
      </c>
      <c r="BI1673">
        <v>2</v>
      </c>
      <c r="BJ1673" t="s">
        <v>1127</v>
      </c>
      <c r="BM1673">
        <v>500002</v>
      </c>
      <c r="BN1673">
        <v>0</v>
      </c>
      <c r="BO1673" t="s">
        <v>67</v>
      </c>
      <c r="BP1673">
        <v>1</v>
      </c>
      <c r="BQ1673">
        <v>12</v>
      </c>
      <c r="BR1673">
        <v>0</v>
      </c>
      <c r="BS1673">
        <v>1</v>
      </c>
      <c r="BT1673">
        <v>1</v>
      </c>
      <c r="BU1673">
        <v>1</v>
      </c>
      <c r="BV1673">
        <v>1</v>
      </c>
      <c r="BW1673">
        <v>1</v>
      </c>
      <c r="BX1673">
        <v>1</v>
      </c>
      <c r="BY1673" t="s">
        <v>3</v>
      </c>
      <c r="BZ1673">
        <v>0</v>
      </c>
      <c r="CA1673">
        <v>0</v>
      </c>
      <c r="CB1673" t="s">
        <v>3</v>
      </c>
      <c r="CE1673">
        <v>0</v>
      </c>
      <c r="CF1673">
        <v>0</v>
      </c>
      <c r="CG1673">
        <v>0</v>
      </c>
      <c r="CM1673">
        <v>0</v>
      </c>
      <c r="CN1673" t="s">
        <v>3</v>
      </c>
      <c r="CO1673">
        <v>0</v>
      </c>
      <c r="CP1673">
        <f t="shared" si="1306"/>
        <v>282.35000000000002</v>
      </c>
      <c r="CQ1673">
        <f t="shared" si="1307"/>
        <v>56.47</v>
      </c>
      <c r="CR1673">
        <f t="shared" si="1308"/>
        <v>0</v>
      </c>
      <c r="CS1673">
        <f t="shared" si="1309"/>
        <v>0</v>
      </c>
      <c r="CT1673">
        <f t="shared" si="1310"/>
        <v>0</v>
      </c>
      <c r="CU1673">
        <f t="shared" si="1311"/>
        <v>0</v>
      </c>
      <c r="CV1673">
        <f t="shared" si="1312"/>
        <v>0</v>
      </c>
      <c r="CW1673">
        <f t="shared" si="1313"/>
        <v>0</v>
      </c>
      <c r="CX1673">
        <f t="shared" si="1314"/>
        <v>0</v>
      </c>
      <c r="CY1673">
        <f t="shared" si="1315"/>
        <v>0</v>
      </c>
      <c r="CZ1673">
        <f t="shared" si="1316"/>
        <v>0</v>
      </c>
      <c r="DC1673" t="s">
        <v>3</v>
      </c>
      <c r="DD1673" t="s">
        <v>3</v>
      </c>
      <c r="DE1673" t="s">
        <v>3</v>
      </c>
      <c r="DF1673" t="s">
        <v>3</v>
      </c>
      <c r="DG1673" t="s">
        <v>3</v>
      </c>
      <c r="DH1673" t="s">
        <v>3</v>
      </c>
      <c r="DI1673" t="s">
        <v>3</v>
      </c>
      <c r="DJ1673" t="s">
        <v>3</v>
      </c>
      <c r="DK1673" t="s">
        <v>3</v>
      </c>
      <c r="DL1673" t="s">
        <v>3</v>
      </c>
      <c r="DM1673" t="s">
        <v>3</v>
      </c>
      <c r="DN1673">
        <v>0</v>
      </c>
      <c r="DO1673">
        <v>0</v>
      </c>
      <c r="DP1673">
        <v>1</v>
      </c>
      <c r="DQ1673">
        <v>1</v>
      </c>
      <c r="DU1673">
        <v>1010</v>
      </c>
      <c r="DV1673" t="s">
        <v>506</v>
      </c>
      <c r="DW1673" t="s">
        <v>506</v>
      </c>
      <c r="DX1673">
        <v>1</v>
      </c>
      <c r="DZ1673" t="s">
        <v>3</v>
      </c>
      <c r="EA1673" t="s">
        <v>3</v>
      </c>
      <c r="EB1673" t="s">
        <v>3</v>
      </c>
      <c r="EC1673" t="s">
        <v>3</v>
      </c>
      <c r="EE1673">
        <v>30172931</v>
      </c>
      <c r="EF1673">
        <v>12</v>
      </c>
      <c r="EG1673" t="s">
        <v>374</v>
      </c>
      <c r="EH1673">
        <v>0</v>
      </c>
      <c r="EI1673" t="s">
        <v>3</v>
      </c>
      <c r="EJ1673">
        <v>2</v>
      </c>
      <c r="EK1673">
        <v>500002</v>
      </c>
      <c r="EL1673" t="s">
        <v>375</v>
      </c>
      <c r="EM1673" t="s">
        <v>376</v>
      </c>
      <c r="EO1673" t="s">
        <v>3</v>
      </c>
      <c r="EQ1673">
        <v>0</v>
      </c>
      <c r="ER1673">
        <v>56.47</v>
      </c>
      <c r="ES1673">
        <v>56.47</v>
      </c>
      <c r="ET1673">
        <v>0</v>
      </c>
      <c r="EU1673">
        <v>0</v>
      </c>
      <c r="EV1673">
        <v>0</v>
      </c>
      <c r="EW1673">
        <v>0</v>
      </c>
      <c r="EX1673">
        <v>0</v>
      </c>
      <c r="EY1673">
        <v>0</v>
      </c>
      <c r="FQ1673">
        <v>0</v>
      </c>
      <c r="FR1673">
        <f t="shared" si="1317"/>
        <v>0</v>
      </c>
      <c r="FS1673">
        <v>0</v>
      </c>
      <c r="FX1673">
        <v>0</v>
      </c>
      <c r="FY1673">
        <v>0</v>
      </c>
      <c r="GA1673" t="s">
        <v>3</v>
      </c>
      <c r="GD1673">
        <v>1</v>
      </c>
      <c r="GF1673">
        <v>163810400</v>
      </c>
      <c r="GG1673">
        <v>2</v>
      </c>
      <c r="GH1673">
        <v>1</v>
      </c>
      <c r="GI1673">
        <v>4</v>
      </c>
      <c r="GJ1673">
        <v>0</v>
      </c>
      <c r="GK1673">
        <v>0</v>
      </c>
      <c r="GL1673">
        <f t="shared" si="1318"/>
        <v>0</v>
      </c>
      <c r="GM1673">
        <f t="shared" si="1319"/>
        <v>282.35000000000002</v>
      </c>
      <c r="GN1673">
        <f t="shared" si="1320"/>
        <v>0</v>
      </c>
      <c r="GO1673">
        <f t="shared" si="1321"/>
        <v>282.35000000000002</v>
      </c>
      <c r="GP1673">
        <f t="shared" si="1322"/>
        <v>0</v>
      </c>
      <c r="GR1673">
        <v>0</v>
      </c>
      <c r="GS1673">
        <v>0</v>
      </c>
      <c r="GT1673">
        <v>0</v>
      </c>
      <c r="GU1673" t="s">
        <v>3</v>
      </c>
      <c r="GV1673">
        <f t="shared" si="1323"/>
        <v>0</v>
      </c>
      <c r="GW1673">
        <v>1</v>
      </c>
      <c r="GX1673">
        <f t="shared" si="1324"/>
        <v>0</v>
      </c>
      <c r="HA1673">
        <v>0</v>
      </c>
      <c r="HB1673">
        <v>0</v>
      </c>
      <c r="HC1673">
        <f t="shared" si="1325"/>
        <v>0</v>
      </c>
      <c r="HE1673" t="s">
        <v>3</v>
      </c>
      <c r="HF1673" t="s">
        <v>3</v>
      </c>
      <c r="HI1673">
        <f t="shared" si="1326"/>
        <v>0</v>
      </c>
      <c r="HJ1673">
        <f t="shared" si="1327"/>
        <v>0</v>
      </c>
      <c r="HK1673">
        <f t="shared" si="1328"/>
        <v>0</v>
      </c>
      <c r="HL1673">
        <f t="shared" si="1329"/>
        <v>0</v>
      </c>
      <c r="HM1673" t="s">
        <v>3</v>
      </c>
      <c r="HN1673" t="s">
        <v>3</v>
      </c>
      <c r="HO1673" t="s">
        <v>3</v>
      </c>
      <c r="HP1673" t="s">
        <v>3</v>
      </c>
      <c r="HQ1673" t="s">
        <v>3</v>
      </c>
      <c r="IK1673">
        <v>0</v>
      </c>
    </row>
    <row r="1674" spans="1:245" x14ac:dyDescent="0.2">
      <c r="A1674">
        <v>17</v>
      </c>
      <c r="B1674">
        <v>0</v>
      </c>
      <c r="E1674" t="s">
        <v>256</v>
      </c>
      <c r="F1674" t="s">
        <v>1129</v>
      </c>
      <c r="G1674" t="s">
        <v>1130</v>
      </c>
      <c r="H1674" t="s">
        <v>506</v>
      </c>
      <c r="I1674">
        <v>46</v>
      </c>
      <c r="J1674">
        <v>0</v>
      </c>
      <c r="K1674">
        <v>46</v>
      </c>
      <c r="O1674">
        <f t="shared" si="1286"/>
        <v>432.86</v>
      </c>
      <c r="P1674">
        <f t="shared" si="1287"/>
        <v>432.86</v>
      </c>
      <c r="Q1674">
        <f t="shared" si="1288"/>
        <v>0</v>
      </c>
      <c r="R1674">
        <f t="shared" si="1289"/>
        <v>0</v>
      </c>
      <c r="S1674">
        <f t="shared" si="1290"/>
        <v>0</v>
      </c>
      <c r="T1674">
        <f t="shared" si="1291"/>
        <v>0</v>
      </c>
      <c r="U1674">
        <f t="shared" si="1292"/>
        <v>0</v>
      </c>
      <c r="V1674">
        <f t="shared" si="1293"/>
        <v>0</v>
      </c>
      <c r="W1674">
        <f t="shared" si="1294"/>
        <v>0</v>
      </c>
      <c r="X1674">
        <f t="shared" si="1295"/>
        <v>0</v>
      </c>
      <c r="Y1674">
        <f t="shared" si="1296"/>
        <v>0</v>
      </c>
      <c r="AA1674">
        <v>30589570</v>
      </c>
      <c r="AB1674">
        <f t="shared" si="1297"/>
        <v>9.41</v>
      </c>
      <c r="AC1674">
        <f t="shared" si="1298"/>
        <v>9.41</v>
      </c>
      <c r="AD1674">
        <f t="shared" si="1299"/>
        <v>0</v>
      </c>
      <c r="AE1674">
        <f t="shared" si="1300"/>
        <v>0</v>
      </c>
      <c r="AF1674">
        <f t="shared" si="1301"/>
        <v>0</v>
      </c>
      <c r="AG1674">
        <f t="shared" si="1302"/>
        <v>0</v>
      </c>
      <c r="AH1674">
        <f t="shared" si="1303"/>
        <v>0</v>
      </c>
      <c r="AI1674">
        <f t="shared" si="1304"/>
        <v>0</v>
      </c>
      <c r="AJ1674">
        <f t="shared" si="1305"/>
        <v>0</v>
      </c>
      <c r="AK1674">
        <v>9.41</v>
      </c>
      <c r="AL1674">
        <v>9.41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1</v>
      </c>
      <c r="AW1674">
        <v>1</v>
      </c>
      <c r="AZ1674">
        <v>1</v>
      </c>
      <c r="BA1674">
        <v>1</v>
      </c>
      <c r="BB1674">
        <v>1</v>
      </c>
      <c r="BC1674">
        <v>1</v>
      </c>
      <c r="BD1674" t="s">
        <v>3</v>
      </c>
      <c r="BE1674" t="s">
        <v>3</v>
      </c>
      <c r="BF1674" t="s">
        <v>3</v>
      </c>
      <c r="BG1674" t="s">
        <v>3</v>
      </c>
      <c r="BH1674">
        <v>3</v>
      </c>
      <c r="BI1674">
        <v>2</v>
      </c>
      <c r="BJ1674" t="s">
        <v>1131</v>
      </c>
      <c r="BM1674">
        <v>500002</v>
      </c>
      <c r="BN1674">
        <v>0</v>
      </c>
      <c r="BO1674" t="s">
        <v>67</v>
      </c>
      <c r="BP1674">
        <v>1</v>
      </c>
      <c r="BQ1674">
        <v>12</v>
      </c>
      <c r="BR1674">
        <v>0</v>
      </c>
      <c r="BS1674">
        <v>1</v>
      </c>
      <c r="BT1674">
        <v>1</v>
      </c>
      <c r="BU1674">
        <v>1</v>
      </c>
      <c r="BV1674">
        <v>1</v>
      </c>
      <c r="BW1674">
        <v>1</v>
      </c>
      <c r="BX1674">
        <v>1</v>
      </c>
      <c r="BY1674" t="s">
        <v>3</v>
      </c>
      <c r="BZ1674">
        <v>0</v>
      </c>
      <c r="CA1674">
        <v>0</v>
      </c>
      <c r="CB1674" t="s">
        <v>3</v>
      </c>
      <c r="CE1674">
        <v>0</v>
      </c>
      <c r="CF1674">
        <v>0</v>
      </c>
      <c r="CG1674">
        <v>0</v>
      </c>
      <c r="CM1674">
        <v>0</v>
      </c>
      <c r="CN1674" t="s">
        <v>3</v>
      </c>
      <c r="CO1674">
        <v>0</v>
      </c>
      <c r="CP1674">
        <f t="shared" si="1306"/>
        <v>432.86</v>
      </c>
      <c r="CQ1674">
        <f t="shared" si="1307"/>
        <v>9.41</v>
      </c>
      <c r="CR1674">
        <f t="shared" si="1308"/>
        <v>0</v>
      </c>
      <c r="CS1674">
        <f t="shared" si="1309"/>
        <v>0</v>
      </c>
      <c r="CT1674">
        <f t="shared" si="1310"/>
        <v>0</v>
      </c>
      <c r="CU1674">
        <f t="shared" si="1311"/>
        <v>0</v>
      </c>
      <c r="CV1674">
        <f t="shared" si="1312"/>
        <v>0</v>
      </c>
      <c r="CW1674">
        <f t="shared" si="1313"/>
        <v>0</v>
      </c>
      <c r="CX1674">
        <f t="shared" si="1314"/>
        <v>0</v>
      </c>
      <c r="CY1674">
        <f t="shared" si="1315"/>
        <v>0</v>
      </c>
      <c r="CZ1674">
        <f t="shared" si="1316"/>
        <v>0</v>
      </c>
      <c r="DC1674" t="s">
        <v>3</v>
      </c>
      <c r="DD1674" t="s">
        <v>3</v>
      </c>
      <c r="DE1674" t="s">
        <v>3</v>
      </c>
      <c r="DF1674" t="s">
        <v>3</v>
      </c>
      <c r="DG1674" t="s">
        <v>3</v>
      </c>
      <c r="DH1674" t="s">
        <v>3</v>
      </c>
      <c r="DI1674" t="s">
        <v>3</v>
      </c>
      <c r="DJ1674" t="s">
        <v>3</v>
      </c>
      <c r="DK1674" t="s">
        <v>3</v>
      </c>
      <c r="DL1674" t="s">
        <v>3</v>
      </c>
      <c r="DM1674" t="s">
        <v>3</v>
      </c>
      <c r="DN1674">
        <v>0</v>
      </c>
      <c r="DO1674">
        <v>0</v>
      </c>
      <c r="DP1674">
        <v>1</v>
      </c>
      <c r="DQ1674">
        <v>1</v>
      </c>
      <c r="DU1674">
        <v>1010</v>
      </c>
      <c r="DV1674" t="s">
        <v>506</v>
      </c>
      <c r="DW1674" t="s">
        <v>506</v>
      </c>
      <c r="DX1674">
        <v>1</v>
      </c>
      <c r="DZ1674" t="s">
        <v>3</v>
      </c>
      <c r="EA1674" t="s">
        <v>3</v>
      </c>
      <c r="EB1674" t="s">
        <v>3</v>
      </c>
      <c r="EC1674" t="s">
        <v>3</v>
      </c>
      <c r="EE1674">
        <v>30172931</v>
      </c>
      <c r="EF1674">
        <v>12</v>
      </c>
      <c r="EG1674" t="s">
        <v>374</v>
      </c>
      <c r="EH1674">
        <v>0</v>
      </c>
      <c r="EI1674" t="s">
        <v>3</v>
      </c>
      <c r="EJ1674">
        <v>2</v>
      </c>
      <c r="EK1674">
        <v>500002</v>
      </c>
      <c r="EL1674" t="s">
        <v>375</v>
      </c>
      <c r="EM1674" t="s">
        <v>376</v>
      </c>
      <c r="EO1674" t="s">
        <v>3</v>
      </c>
      <c r="EQ1674">
        <v>0</v>
      </c>
      <c r="ER1674">
        <v>9.41</v>
      </c>
      <c r="ES1674">
        <v>9.41</v>
      </c>
      <c r="ET1674">
        <v>0</v>
      </c>
      <c r="EU1674">
        <v>0</v>
      </c>
      <c r="EV1674">
        <v>0</v>
      </c>
      <c r="EW1674">
        <v>0</v>
      </c>
      <c r="EX1674">
        <v>0</v>
      </c>
      <c r="EY1674">
        <v>0</v>
      </c>
      <c r="FQ1674">
        <v>0</v>
      </c>
      <c r="FR1674">
        <f t="shared" si="1317"/>
        <v>0</v>
      </c>
      <c r="FS1674">
        <v>0</v>
      </c>
      <c r="FX1674">
        <v>0</v>
      </c>
      <c r="FY1674">
        <v>0</v>
      </c>
      <c r="GA1674" t="s">
        <v>3</v>
      </c>
      <c r="GD1674">
        <v>1</v>
      </c>
      <c r="GF1674">
        <v>1332636455</v>
      </c>
      <c r="GG1674">
        <v>2</v>
      </c>
      <c r="GH1674">
        <v>1</v>
      </c>
      <c r="GI1674">
        <v>4</v>
      </c>
      <c r="GJ1674">
        <v>0</v>
      </c>
      <c r="GK1674">
        <v>0</v>
      </c>
      <c r="GL1674">
        <f t="shared" si="1318"/>
        <v>0</v>
      </c>
      <c r="GM1674">
        <f t="shared" si="1319"/>
        <v>432.86</v>
      </c>
      <c r="GN1674">
        <f t="shared" si="1320"/>
        <v>0</v>
      </c>
      <c r="GO1674">
        <f t="shared" si="1321"/>
        <v>432.86</v>
      </c>
      <c r="GP1674">
        <f t="shared" si="1322"/>
        <v>0</v>
      </c>
      <c r="GR1674">
        <v>0</v>
      </c>
      <c r="GS1674">
        <v>0</v>
      </c>
      <c r="GT1674">
        <v>0</v>
      </c>
      <c r="GU1674" t="s">
        <v>3</v>
      </c>
      <c r="GV1674">
        <f t="shared" si="1323"/>
        <v>0</v>
      </c>
      <c r="GW1674">
        <v>1</v>
      </c>
      <c r="GX1674">
        <f t="shared" si="1324"/>
        <v>0</v>
      </c>
      <c r="HA1674">
        <v>0</v>
      </c>
      <c r="HB1674">
        <v>0</v>
      </c>
      <c r="HC1674">
        <f t="shared" si="1325"/>
        <v>0</v>
      </c>
      <c r="HE1674" t="s">
        <v>3</v>
      </c>
      <c r="HF1674" t="s">
        <v>3</v>
      </c>
      <c r="HI1674">
        <f t="shared" si="1326"/>
        <v>0</v>
      </c>
      <c r="HJ1674">
        <f t="shared" si="1327"/>
        <v>0</v>
      </c>
      <c r="HK1674">
        <f t="shared" si="1328"/>
        <v>0</v>
      </c>
      <c r="HL1674">
        <f t="shared" si="1329"/>
        <v>0</v>
      </c>
      <c r="HM1674" t="s">
        <v>3</v>
      </c>
      <c r="HN1674" t="s">
        <v>3</v>
      </c>
      <c r="HO1674" t="s">
        <v>3</v>
      </c>
      <c r="HP1674" t="s">
        <v>3</v>
      </c>
      <c r="HQ1674" t="s">
        <v>3</v>
      </c>
      <c r="IK1674">
        <v>0</v>
      </c>
    </row>
    <row r="1675" spans="1:245" x14ac:dyDescent="0.2">
      <c r="A1675">
        <v>17</v>
      </c>
      <c r="B1675">
        <v>0</v>
      </c>
      <c r="E1675" t="s">
        <v>261</v>
      </c>
      <c r="F1675" t="s">
        <v>1132</v>
      </c>
      <c r="G1675" t="s">
        <v>1133</v>
      </c>
      <c r="H1675" t="s">
        <v>506</v>
      </c>
      <c r="I1675">
        <v>44</v>
      </c>
      <c r="J1675">
        <v>0</v>
      </c>
      <c r="K1675">
        <v>44</v>
      </c>
      <c r="O1675">
        <f t="shared" si="1286"/>
        <v>3143.8</v>
      </c>
      <c r="P1675">
        <f t="shared" si="1287"/>
        <v>3143.8</v>
      </c>
      <c r="Q1675">
        <f t="shared" si="1288"/>
        <v>0</v>
      </c>
      <c r="R1675">
        <f t="shared" si="1289"/>
        <v>0</v>
      </c>
      <c r="S1675">
        <f t="shared" si="1290"/>
        <v>0</v>
      </c>
      <c r="T1675">
        <f t="shared" si="1291"/>
        <v>0</v>
      </c>
      <c r="U1675">
        <f t="shared" si="1292"/>
        <v>0</v>
      </c>
      <c r="V1675">
        <f t="shared" si="1293"/>
        <v>0</v>
      </c>
      <c r="W1675">
        <f t="shared" si="1294"/>
        <v>0</v>
      </c>
      <c r="X1675">
        <f t="shared" si="1295"/>
        <v>0</v>
      </c>
      <c r="Y1675">
        <f t="shared" si="1296"/>
        <v>0</v>
      </c>
      <c r="AA1675">
        <v>30589570</v>
      </c>
      <c r="AB1675">
        <f t="shared" si="1297"/>
        <v>71.45</v>
      </c>
      <c r="AC1675">
        <f t="shared" si="1298"/>
        <v>71.45</v>
      </c>
      <c r="AD1675">
        <f t="shared" si="1299"/>
        <v>0</v>
      </c>
      <c r="AE1675">
        <f t="shared" si="1300"/>
        <v>0</v>
      </c>
      <c r="AF1675">
        <f t="shared" si="1301"/>
        <v>0</v>
      </c>
      <c r="AG1675">
        <f t="shared" si="1302"/>
        <v>0</v>
      </c>
      <c r="AH1675">
        <f t="shared" si="1303"/>
        <v>0</v>
      </c>
      <c r="AI1675">
        <f t="shared" si="1304"/>
        <v>0</v>
      </c>
      <c r="AJ1675">
        <f t="shared" si="1305"/>
        <v>0</v>
      </c>
      <c r="AK1675">
        <v>71.45</v>
      </c>
      <c r="AL1675">
        <v>71.45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1</v>
      </c>
      <c r="AW1675">
        <v>1</v>
      </c>
      <c r="AZ1675">
        <v>1</v>
      </c>
      <c r="BA1675">
        <v>1</v>
      </c>
      <c r="BB1675">
        <v>1</v>
      </c>
      <c r="BC1675">
        <v>1</v>
      </c>
      <c r="BD1675" t="s">
        <v>3</v>
      </c>
      <c r="BE1675" t="s">
        <v>3</v>
      </c>
      <c r="BF1675" t="s">
        <v>3</v>
      </c>
      <c r="BG1675" t="s">
        <v>3</v>
      </c>
      <c r="BH1675">
        <v>3</v>
      </c>
      <c r="BI1675">
        <v>2</v>
      </c>
      <c r="BJ1675" t="s">
        <v>1134</v>
      </c>
      <c r="BM1675">
        <v>500002</v>
      </c>
      <c r="BN1675">
        <v>0</v>
      </c>
      <c r="BO1675" t="s">
        <v>67</v>
      </c>
      <c r="BP1675">
        <v>1</v>
      </c>
      <c r="BQ1675">
        <v>12</v>
      </c>
      <c r="BR1675">
        <v>0</v>
      </c>
      <c r="BS1675">
        <v>1</v>
      </c>
      <c r="BT1675">
        <v>1</v>
      </c>
      <c r="BU1675">
        <v>1</v>
      </c>
      <c r="BV1675">
        <v>1</v>
      </c>
      <c r="BW1675">
        <v>1</v>
      </c>
      <c r="BX1675">
        <v>1</v>
      </c>
      <c r="BY1675" t="s">
        <v>3</v>
      </c>
      <c r="BZ1675">
        <v>0</v>
      </c>
      <c r="CA1675">
        <v>0</v>
      </c>
      <c r="CB1675" t="s">
        <v>3</v>
      </c>
      <c r="CE1675">
        <v>0</v>
      </c>
      <c r="CF1675">
        <v>0</v>
      </c>
      <c r="CG1675">
        <v>0</v>
      </c>
      <c r="CM1675">
        <v>0</v>
      </c>
      <c r="CN1675" t="s">
        <v>3</v>
      </c>
      <c r="CO1675">
        <v>0</v>
      </c>
      <c r="CP1675">
        <f t="shared" si="1306"/>
        <v>3143.8</v>
      </c>
      <c r="CQ1675">
        <f t="shared" si="1307"/>
        <v>71.45</v>
      </c>
      <c r="CR1675">
        <f t="shared" si="1308"/>
        <v>0</v>
      </c>
      <c r="CS1675">
        <f t="shared" si="1309"/>
        <v>0</v>
      </c>
      <c r="CT1675">
        <f t="shared" si="1310"/>
        <v>0</v>
      </c>
      <c r="CU1675">
        <f t="shared" si="1311"/>
        <v>0</v>
      </c>
      <c r="CV1675">
        <f t="shared" si="1312"/>
        <v>0</v>
      </c>
      <c r="CW1675">
        <f t="shared" si="1313"/>
        <v>0</v>
      </c>
      <c r="CX1675">
        <f t="shared" si="1314"/>
        <v>0</v>
      </c>
      <c r="CY1675">
        <f t="shared" si="1315"/>
        <v>0</v>
      </c>
      <c r="CZ1675">
        <f t="shared" si="1316"/>
        <v>0</v>
      </c>
      <c r="DC1675" t="s">
        <v>3</v>
      </c>
      <c r="DD1675" t="s">
        <v>3</v>
      </c>
      <c r="DE1675" t="s">
        <v>3</v>
      </c>
      <c r="DF1675" t="s">
        <v>3</v>
      </c>
      <c r="DG1675" t="s">
        <v>3</v>
      </c>
      <c r="DH1675" t="s">
        <v>3</v>
      </c>
      <c r="DI1675" t="s">
        <v>3</v>
      </c>
      <c r="DJ1675" t="s">
        <v>3</v>
      </c>
      <c r="DK1675" t="s">
        <v>3</v>
      </c>
      <c r="DL1675" t="s">
        <v>3</v>
      </c>
      <c r="DM1675" t="s">
        <v>3</v>
      </c>
      <c r="DN1675">
        <v>0</v>
      </c>
      <c r="DO1675">
        <v>0</v>
      </c>
      <c r="DP1675">
        <v>1</v>
      </c>
      <c r="DQ1675">
        <v>1</v>
      </c>
      <c r="DU1675">
        <v>1010</v>
      </c>
      <c r="DV1675" t="s">
        <v>506</v>
      </c>
      <c r="DW1675" t="s">
        <v>506</v>
      </c>
      <c r="DX1675">
        <v>1</v>
      </c>
      <c r="DZ1675" t="s">
        <v>3</v>
      </c>
      <c r="EA1675" t="s">
        <v>3</v>
      </c>
      <c r="EB1675" t="s">
        <v>3</v>
      </c>
      <c r="EC1675" t="s">
        <v>3</v>
      </c>
      <c r="EE1675">
        <v>30172931</v>
      </c>
      <c r="EF1675">
        <v>12</v>
      </c>
      <c r="EG1675" t="s">
        <v>374</v>
      </c>
      <c r="EH1675">
        <v>0</v>
      </c>
      <c r="EI1675" t="s">
        <v>3</v>
      </c>
      <c r="EJ1675">
        <v>2</v>
      </c>
      <c r="EK1675">
        <v>500002</v>
      </c>
      <c r="EL1675" t="s">
        <v>375</v>
      </c>
      <c r="EM1675" t="s">
        <v>376</v>
      </c>
      <c r="EO1675" t="s">
        <v>3</v>
      </c>
      <c r="EQ1675">
        <v>0</v>
      </c>
      <c r="ER1675">
        <v>71.45</v>
      </c>
      <c r="ES1675">
        <v>71.45</v>
      </c>
      <c r="ET1675">
        <v>0</v>
      </c>
      <c r="EU1675">
        <v>0</v>
      </c>
      <c r="EV1675">
        <v>0</v>
      </c>
      <c r="EW1675">
        <v>0</v>
      </c>
      <c r="EX1675">
        <v>0</v>
      </c>
      <c r="EY1675">
        <v>0</v>
      </c>
      <c r="FQ1675">
        <v>0</v>
      </c>
      <c r="FR1675">
        <f t="shared" si="1317"/>
        <v>0</v>
      </c>
      <c r="FS1675">
        <v>0</v>
      </c>
      <c r="FX1675">
        <v>0</v>
      </c>
      <c r="FY1675">
        <v>0</v>
      </c>
      <c r="GA1675" t="s">
        <v>3</v>
      </c>
      <c r="GD1675">
        <v>1</v>
      </c>
      <c r="GF1675">
        <v>-1510730740</v>
      </c>
      <c r="GG1675">
        <v>2</v>
      </c>
      <c r="GH1675">
        <v>1</v>
      </c>
      <c r="GI1675">
        <v>4</v>
      </c>
      <c r="GJ1675">
        <v>0</v>
      </c>
      <c r="GK1675">
        <v>0</v>
      </c>
      <c r="GL1675">
        <f t="shared" si="1318"/>
        <v>0</v>
      </c>
      <c r="GM1675">
        <f t="shared" si="1319"/>
        <v>3143.8</v>
      </c>
      <c r="GN1675">
        <f t="shared" si="1320"/>
        <v>0</v>
      </c>
      <c r="GO1675">
        <f t="shared" si="1321"/>
        <v>3143.8</v>
      </c>
      <c r="GP1675">
        <f t="shared" si="1322"/>
        <v>0</v>
      </c>
      <c r="GR1675">
        <v>0</v>
      </c>
      <c r="GS1675">
        <v>0</v>
      </c>
      <c r="GT1675">
        <v>0</v>
      </c>
      <c r="GU1675" t="s">
        <v>3</v>
      </c>
      <c r="GV1675">
        <f t="shared" si="1323"/>
        <v>0</v>
      </c>
      <c r="GW1675">
        <v>1</v>
      </c>
      <c r="GX1675">
        <f t="shared" si="1324"/>
        <v>0</v>
      </c>
      <c r="HA1675">
        <v>0</v>
      </c>
      <c r="HB1675">
        <v>0</v>
      </c>
      <c r="HC1675">
        <f t="shared" si="1325"/>
        <v>0</v>
      </c>
      <c r="HE1675" t="s">
        <v>3</v>
      </c>
      <c r="HF1675" t="s">
        <v>3</v>
      </c>
      <c r="HI1675">
        <f t="shared" si="1326"/>
        <v>0</v>
      </c>
      <c r="HJ1675">
        <f t="shared" si="1327"/>
        <v>0</v>
      </c>
      <c r="HK1675">
        <f t="shared" si="1328"/>
        <v>0</v>
      </c>
      <c r="HL1675">
        <f t="shared" si="1329"/>
        <v>0</v>
      </c>
      <c r="HM1675" t="s">
        <v>3</v>
      </c>
      <c r="HN1675" t="s">
        <v>3</v>
      </c>
      <c r="HO1675" t="s">
        <v>3</v>
      </c>
      <c r="HP1675" t="s">
        <v>3</v>
      </c>
      <c r="HQ1675" t="s">
        <v>3</v>
      </c>
      <c r="IK1675">
        <v>0</v>
      </c>
    </row>
    <row r="1676" spans="1:245" x14ac:dyDescent="0.2">
      <c r="A1676">
        <v>17</v>
      </c>
      <c r="B1676">
        <v>0</v>
      </c>
      <c r="E1676" t="s">
        <v>266</v>
      </c>
      <c r="F1676" t="s">
        <v>571</v>
      </c>
      <c r="G1676" t="s">
        <v>572</v>
      </c>
      <c r="H1676" t="s">
        <v>506</v>
      </c>
      <c r="I1676">
        <v>310</v>
      </c>
      <c r="J1676">
        <v>0</v>
      </c>
      <c r="K1676">
        <v>310</v>
      </c>
      <c r="O1676">
        <f t="shared" si="1286"/>
        <v>995.1</v>
      </c>
      <c r="P1676">
        <f t="shared" si="1287"/>
        <v>995.1</v>
      </c>
      <c r="Q1676">
        <f t="shared" si="1288"/>
        <v>0</v>
      </c>
      <c r="R1676">
        <f t="shared" si="1289"/>
        <v>0</v>
      </c>
      <c r="S1676">
        <f t="shared" si="1290"/>
        <v>0</v>
      </c>
      <c r="T1676">
        <f t="shared" si="1291"/>
        <v>0</v>
      </c>
      <c r="U1676">
        <f t="shared" si="1292"/>
        <v>0</v>
      </c>
      <c r="V1676">
        <f t="shared" si="1293"/>
        <v>0</v>
      </c>
      <c r="W1676">
        <f t="shared" si="1294"/>
        <v>0</v>
      </c>
      <c r="X1676">
        <f t="shared" si="1295"/>
        <v>0</v>
      </c>
      <c r="Y1676">
        <f t="shared" si="1296"/>
        <v>0</v>
      </c>
      <c r="AA1676">
        <v>30589570</v>
      </c>
      <c r="AB1676">
        <f t="shared" si="1297"/>
        <v>3.21</v>
      </c>
      <c r="AC1676">
        <f t="shared" si="1298"/>
        <v>3.21</v>
      </c>
      <c r="AD1676">
        <f t="shared" si="1299"/>
        <v>0</v>
      </c>
      <c r="AE1676">
        <f t="shared" si="1300"/>
        <v>0</v>
      </c>
      <c r="AF1676">
        <f t="shared" si="1301"/>
        <v>0</v>
      </c>
      <c r="AG1676">
        <f t="shared" si="1302"/>
        <v>0</v>
      </c>
      <c r="AH1676">
        <f t="shared" si="1303"/>
        <v>0</v>
      </c>
      <c r="AI1676">
        <f t="shared" si="1304"/>
        <v>0</v>
      </c>
      <c r="AJ1676">
        <f t="shared" si="1305"/>
        <v>0</v>
      </c>
      <c r="AK1676">
        <v>3.21</v>
      </c>
      <c r="AL1676">
        <v>3.21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1</v>
      </c>
      <c r="AW1676">
        <v>1</v>
      </c>
      <c r="AZ1676">
        <v>1</v>
      </c>
      <c r="BA1676">
        <v>1</v>
      </c>
      <c r="BB1676">
        <v>1</v>
      </c>
      <c r="BC1676">
        <v>1</v>
      </c>
      <c r="BD1676" t="s">
        <v>3</v>
      </c>
      <c r="BE1676" t="s">
        <v>3</v>
      </c>
      <c r="BF1676" t="s">
        <v>3</v>
      </c>
      <c r="BG1676" t="s">
        <v>3</v>
      </c>
      <c r="BH1676">
        <v>3</v>
      </c>
      <c r="BI1676">
        <v>2</v>
      </c>
      <c r="BJ1676" t="s">
        <v>573</v>
      </c>
      <c r="BM1676">
        <v>500002</v>
      </c>
      <c r="BN1676">
        <v>0</v>
      </c>
      <c r="BO1676" t="s">
        <v>67</v>
      </c>
      <c r="BP1676">
        <v>1</v>
      </c>
      <c r="BQ1676">
        <v>12</v>
      </c>
      <c r="BR1676">
        <v>0</v>
      </c>
      <c r="BS1676">
        <v>1</v>
      </c>
      <c r="BT1676">
        <v>1</v>
      </c>
      <c r="BU1676">
        <v>1</v>
      </c>
      <c r="BV1676">
        <v>1</v>
      </c>
      <c r="BW1676">
        <v>1</v>
      </c>
      <c r="BX1676">
        <v>1</v>
      </c>
      <c r="BY1676" t="s">
        <v>3</v>
      </c>
      <c r="BZ1676">
        <v>0</v>
      </c>
      <c r="CA1676">
        <v>0</v>
      </c>
      <c r="CB1676" t="s">
        <v>3</v>
      </c>
      <c r="CE1676">
        <v>0</v>
      </c>
      <c r="CF1676">
        <v>0</v>
      </c>
      <c r="CG1676">
        <v>0</v>
      </c>
      <c r="CM1676">
        <v>0</v>
      </c>
      <c r="CN1676" t="s">
        <v>3</v>
      </c>
      <c r="CO1676">
        <v>0</v>
      </c>
      <c r="CP1676">
        <f t="shared" si="1306"/>
        <v>995.1</v>
      </c>
      <c r="CQ1676">
        <f t="shared" si="1307"/>
        <v>3.21</v>
      </c>
      <c r="CR1676">
        <f t="shared" si="1308"/>
        <v>0</v>
      </c>
      <c r="CS1676">
        <f t="shared" si="1309"/>
        <v>0</v>
      </c>
      <c r="CT1676">
        <f t="shared" si="1310"/>
        <v>0</v>
      </c>
      <c r="CU1676">
        <f t="shared" si="1311"/>
        <v>0</v>
      </c>
      <c r="CV1676">
        <f t="shared" si="1312"/>
        <v>0</v>
      </c>
      <c r="CW1676">
        <f t="shared" si="1313"/>
        <v>0</v>
      </c>
      <c r="CX1676">
        <f t="shared" si="1314"/>
        <v>0</v>
      </c>
      <c r="CY1676">
        <f t="shared" si="1315"/>
        <v>0</v>
      </c>
      <c r="CZ1676">
        <f t="shared" si="1316"/>
        <v>0</v>
      </c>
      <c r="DC1676" t="s">
        <v>3</v>
      </c>
      <c r="DD1676" t="s">
        <v>3</v>
      </c>
      <c r="DE1676" t="s">
        <v>3</v>
      </c>
      <c r="DF1676" t="s">
        <v>3</v>
      </c>
      <c r="DG1676" t="s">
        <v>3</v>
      </c>
      <c r="DH1676" t="s">
        <v>3</v>
      </c>
      <c r="DI1676" t="s">
        <v>3</v>
      </c>
      <c r="DJ1676" t="s">
        <v>3</v>
      </c>
      <c r="DK1676" t="s">
        <v>3</v>
      </c>
      <c r="DL1676" t="s">
        <v>3</v>
      </c>
      <c r="DM1676" t="s">
        <v>3</v>
      </c>
      <c r="DN1676">
        <v>0</v>
      </c>
      <c r="DO1676">
        <v>0</v>
      </c>
      <c r="DP1676">
        <v>1</v>
      </c>
      <c r="DQ1676">
        <v>1</v>
      </c>
      <c r="DU1676">
        <v>1010</v>
      </c>
      <c r="DV1676" t="s">
        <v>506</v>
      </c>
      <c r="DW1676" t="s">
        <v>506</v>
      </c>
      <c r="DX1676">
        <v>1</v>
      </c>
      <c r="DZ1676" t="s">
        <v>3</v>
      </c>
      <c r="EA1676" t="s">
        <v>3</v>
      </c>
      <c r="EB1676" t="s">
        <v>3</v>
      </c>
      <c r="EC1676" t="s">
        <v>3</v>
      </c>
      <c r="EE1676">
        <v>30172931</v>
      </c>
      <c r="EF1676">
        <v>12</v>
      </c>
      <c r="EG1676" t="s">
        <v>374</v>
      </c>
      <c r="EH1676">
        <v>0</v>
      </c>
      <c r="EI1676" t="s">
        <v>3</v>
      </c>
      <c r="EJ1676">
        <v>2</v>
      </c>
      <c r="EK1676">
        <v>500002</v>
      </c>
      <c r="EL1676" t="s">
        <v>375</v>
      </c>
      <c r="EM1676" t="s">
        <v>376</v>
      </c>
      <c r="EO1676" t="s">
        <v>3</v>
      </c>
      <c r="EQ1676">
        <v>0</v>
      </c>
      <c r="ER1676">
        <v>3.21</v>
      </c>
      <c r="ES1676">
        <v>3.21</v>
      </c>
      <c r="ET1676">
        <v>0</v>
      </c>
      <c r="EU1676">
        <v>0</v>
      </c>
      <c r="EV1676">
        <v>0</v>
      </c>
      <c r="EW1676">
        <v>0</v>
      </c>
      <c r="EX1676">
        <v>0</v>
      </c>
      <c r="EY1676">
        <v>0</v>
      </c>
      <c r="FQ1676">
        <v>0</v>
      </c>
      <c r="FR1676">
        <f t="shared" si="1317"/>
        <v>0</v>
      </c>
      <c r="FS1676">
        <v>0</v>
      </c>
      <c r="FX1676">
        <v>0</v>
      </c>
      <c r="FY1676">
        <v>0</v>
      </c>
      <c r="GA1676" t="s">
        <v>3</v>
      </c>
      <c r="GD1676">
        <v>1</v>
      </c>
      <c r="GF1676">
        <v>-1300047767</v>
      </c>
      <c r="GG1676">
        <v>2</v>
      </c>
      <c r="GH1676">
        <v>1</v>
      </c>
      <c r="GI1676">
        <v>4</v>
      </c>
      <c r="GJ1676">
        <v>0</v>
      </c>
      <c r="GK1676">
        <v>0</v>
      </c>
      <c r="GL1676">
        <f t="shared" si="1318"/>
        <v>0</v>
      </c>
      <c r="GM1676">
        <f t="shared" si="1319"/>
        <v>995.1</v>
      </c>
      <c r="GN1676">
        <f t="shared" si="1320"/>
        <v>0</v>
      </c>
      <c r="GO1676">
        <f t="shared" si="1321"/>
        <v>995.1</v>
      </c>
      <c r="GP1676">
        <f t="shared" si="1322"/>
        <v>0</v>
      </c>
      <c r="GR1676">
        <v>0</v>
      </c>
      <c r="GS1676">
        <v>0</v>
      </c>
      <c r="GT1676">
        <v>0</v>
      </c>
      <c r="GU1676" t="s">
        <v>3</v>
      </c>
      <c r="GV1676">
        <f t="shared" si="1323"/>
        <v>0</v>
      </c>
      <c r="GW1676">
        <v>1</v>
      </c>
      <c r="GX1676">
        <f t="shared" si="1324"/>
        <v>0</v>
      </c>
      <c r="HA1676">
        <v>0</v>
      </c>
      <c r="HB1676">
        <v>0</v>
      </c>
      <c r="HC1676">
        <f t="shared" si="1325"/>
        <v>0</v>
      </c>
      <c r="HE1676" t="s">
        <v>3</v>
      </c>
      <c r="HF1676" t="s">
        <v>3</v>
      </c>
      <c r="HI1676">
        <f t="shared" si="1326"/>
        <v>0</v>
      </c>
      <c r="HJ1676">
        <f t="shared" si="1327"/>
        <v>0</v>
      </c>
      <c r="HK1676">
        <f t="shared" si="1328"/>
        <v>0</v>
      </c>
      <c r="HL1676">
        <f t="shared" si="1329"/>
        <v>0</v>
      </c>
      <c r="HM1676" t="s">
        <v>3</v>
      </c>
      <c r="HN1676" t="s">
        <v>3</v>
      </c>
      <c r="HO1676" t="s">
        <v>3</v>
      </c>
      <c r="HP1676" t="s">
        <v>3</v>
      </c>
      <c r="HQ1676" t="s">
        <v>3</v>
      </c>
      <c r="IK1676">
        <v>0</v>
      </c>
    </row>
    <row r="1677" spans="1:245" x14ac:dyDescent="0.2">
      <c r="A1677">
        <v>17</v>
      </c>
      <c r="B1677">
        <v>0</v>
      </c>
      <c r="E1677" t="s">
        <v>276</v>
      </c>
      <c r="F1677" t="s">
        <v>587</v>
      </c>
      <c r="G1677" t="s">
        <v>588</v>
      </c>
      <c r="H1677" t="s">
        <v>506</v>
      </c>
      <c r="I1677">
        <v>2</v>
      </c>
      <c r="J1677">
        <v>0</v>
      </c>
      <c r="K1677">
        <v>2</v>
      </c>
      <c r="O1677">
        <f t="shared" si="1286"/>
        <v>10.86</v>
      </c>
      <c r="P1677">
        <f t="shared" si="1287"/>
        <v>10.86</v>
      </c>
      <c r="Q1677">
        <f t="shared" si="1288"/>
        <v>0</v>
      </c>
      <c r="R1677">
        <f t="shared" si="1289"/>
        <v>0</v>
      </c>
      <c r="S1677">
        <f t="shared" si="1290"/>
        <v>0</v>
      </c>
      <c r="T1677">
        <f t="shared" si="1291"/>
        <v>0</v>
      </c>
      <c r="U1677">
        <f t="shared" si="1292"/>
        <v>0</v>
      </c>
      <c r="V1677">
        <f t="shared" si="1293"/>
        <v>0</v>
      </c>
      <c r="W1677">
        <f t="shared" si="1294"/>
        <v>0</v>
      </c>
      <c r="X1677">
        <f t="shared" si="1295"/>
        <v>0</v>
      </c>
      <c r="Y1677">
        <f t="shared" si="1296"/>
        <v>0</v>
      </c>
      <c r="AA1677">
        <v>30589570</v>
      </c>
      <c r="AB1677">
        <f t="shared" si="1297"/>
        <v>5.43</v>
      </c>
      <c r="AC1677">
        <f t="shared" si="1298"/>
        <v>5.43</v>
      </c>
      <c r="AD1677">
        <f t="shared" si="1299"/>
        <v>0</v>
      </c>
      <c r="AE1677">
        <f t="shared" si="1300"/>
        <v>0</v>
      </c>
      <c r="AF1677">
        <f t="shared" si="1301"/>
        <v>0</v>
      </c>
      <c r="AG1677">
        <f t="shared" si="1302"/>
        <v>0</v>
      </c>
      <c r="AH1677">
        <f t="shared" si="1303"/>
        <v>0</v>
      </c>
      <c r="AI1677">
        <f t="shared" si="1304"/>
        <v>0</v>
      </c>
      <c r="AJ1677">
        <f t="shared" si="1305"/>
        <v>0</v>
      </c>
      <c r="AK1677">
        <v>5.43</v>
      </c>
      <c r="AL1677">
        <v>5.43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1</v>
      </c>
      <c r="AW1677">
        <v>1</v>
      </c>
      <c r="AZ1677">
        <v>1</v>
      </c>
      <c r="BA1677">
        <v>1</v>
      </c>
      <c r="BB1677">
        <v>1</v>
      </c>
      <c r="BC1677">
        <v>1</v>
      </c>
      <c r="BD1677" t="s">
        <v>3</v>
      </c>
      <c r="BE1677" t="s">
        <v>3</v>
      </c>
      <c r="BF1677" t="s">
        <v>3</v>
      </c>
      <c r="BG1677" t="s">
        <v>3</v>
      </c>
      <c r="BH1677">
        <v>3</v>
      </c>
      <c r="BI1677">
        <v>2</v>
      </c>
      <c r="BJ1677" t="s">
        <v>589</v>
      </c>
      <c r="BM1677">
        <v>500002</v>
      </c>
      <c r="BN1677">
        <v>0</v>
      </c>
      <c r="BO1677" t="s">
        <v>67</v>
      </c>
      <c r="BP1677">
        <v>1</v>
      </c>
      <c r="BQ1677">
        <v>12</v>
      </c>
      <c r="BR1677">
        <v>0</v>
      </c>
      <c r="BS1677">
        <v>1</v>
      </c>
      <c r="BT1677">
        <v>1</v>
      </c>
      <c r="BU1677">
        <v>1</v>
      </c>
      <c r="BV1677">
        <v>1</v>
      </c>
      <c r="BW1677">
        <v>1</v>
      </c>
      <c r="BX1677">
        <v>1</v>
      </c>
      <c r="BY1677" t="s">
        <v>3</v>
      </c>
      <c r="BZ1677">
        <v>0</v>
      </c>
      <c r="CA1677">
        <v>0</v>
      </c>
      <c r="CB1677" t="s">
        <v>3</v>
      </c>
      <c r="CE1677">
        <v>0</v>
      </c>
      <c r="CF1677">
        <v>0</v>
      </c>
      <c r="CG1677">
        <v>0</v>
      </c>
      <c r="CM1677">
        <v>0</v>
      </c>
      <c r="CN1677" t="s">
        <v>3</v>
      </c>
      <c r="CO1677">
        <v>0</v>
      </c>
      <c r="CP1677">
        <f t="shared" si="1306"/>
        <v>10.86</v>
      </c>
      <c r="CQ1677">
        <f t="shared" si="1307"/>
        <v>5.43</v>
      </c>
      <c r="CR1677">
        <f t="shared" si="1308"/>
        <v>0</v>
      </c>
      <c r="CS1677">
        <f t="shared" si="1309"/>
        <v>0</v>
      </c>
      <c r="CT1677">
        <f t="shared" si="1310"/>
        <v>0</v>
      </c>
      <c r="CU1677">
        <f t="shared" si="1311"/>
        <v>0</v>
      </c>
      <c r="CV1677">
        <f t="shared" si="1312"/>
        <v>0</v>
      </c>
      <c r="CW1677">
        <f t="shared" si="1313"/>
        <v>0</v>
      </c>
      <c r="CX1677">
        <f t="shared" si="1314"/>
        <v>0</v>
      </c>
      <c r="CY1677">
        <f t="shared" si="1315"/>
        <v>0</v>
      </c>
      <c r="CZ1677">
        <f t="shared" si="1316"/>
        <v>0</v>
      </c>
      <c r="DC1677" t="s">
        <v>3</v>
      </c>
      <c r="DD1677" t="s">
        <v>3</v>
      </c>
      <c r="DE1677" t="s">
        <v>3</v>
      </c>
      <c r="DF1677" t="s">
        <v>3</v>
      </c>
      <c r="DG1677" t="s">
        <v>3</v>
      </c>
      <c r="DH1677" t="s">
        <v>3</v>
      </c>
      <c r="DI1677" t="s">
        <v>3</v>
      </c>
      <c r="DJ1677" t="s">
        <v>3</v>
      </c>
      <c r="DK1677" t="s">
        <v>3</v>
      </c>
      <c r="DL1677" t="s">
        <v>3</v>
      </c>
      <c r="DM1677" t="s">
        <v>3</v>
      </c>
      <c r="DN1677">
        <v>0</v>
      </c>
      <c r="DO1677">
        <v>0</v>
      </c>
      <c r="DP1677">
        <v>1</v>
      </c>
      <c r="DQ1677">
        <v>1</v>
      </c>
      <c r="DU1677">
        <v>1010</v>
      </c>
      <c r="DV1677" t="s">
        <v>506</v>
      </c>
      <c r="DW1677" t="s">
        <v>506</v>
      </c>
      <c r="DX1677">
        <v>1</v>
      </c>
      <c r="DZ1677" t="s">
        <v>3</v>
      </c>
      <c r="EA1677" t="s">
        <v>3</v>
      </c>
      <c r="EB1677" t="s">
        <v>3</v>
      </c>
      <c r="EC1677" t="s">
        <v>3</v>
      </c>
      <c r="EE1677">
        <v>30172931</v>
      </c>
      <c r="EF1677">
        <v>12</v>
      </c>
      <c r="EG1677" t="s">
        <v>374</v>
      </c>
      <c r="EH1677">
        <v>0</v>
      </c>
      <c r="EI1677" t="s">
        <v>3</v>
      </c>
      <c r="EJ1677">
        <v>2</v>
      </c>
      <c r="EK1677">
        <v>500002</v>
      </c>
      <c r="EL1677" t="s">
        <v>375</v>
      </c>
      <c r="EM1677" t="s">
        <v>376</v>
      </c>
      <c r="EO1677" t="s">
        <v>3</v>
      </c>
      <c r="EQ1677">
        <v>0</v>
      </c>
      <c r="ER1677">
        <v>5.43</v>
      </c>
      <c r="ES1677">
        <v>5.43</v>
      </c>
      <c r="ET1677">
        <v>0</v>
      </c>
      <c r="EU1677">
        <v>0</v>
      </c>
      <c r="EV1677">
        <v>0</v>
      </c>
      <c r="EW1677">
        <v>0</v>
      </c>
      <c r="EX1677">
        <v>0</v>
      </c>
      <c r="EY1677">
        <v>0</v>
      </c>
      <c r="FQ1677">
        <v>0</v>
      </c>
      <c r="FR1677">
        <f t="shared" si="1317"/>
        <v>0</v>
      </c>
      <c r="FS1677">
        <v>0</v>
      </c>
      <c r="FX1677">
        <v>0</v>
      </c>
      <c r="FY1677">
        <v>0</v>
      </c>
      <c r="GA1677" t="s">
        <v>3</v>
      </c>
      <c r="GD1677">
        <v>1</v>
      </c>
      <c r="GF1677">
        <v>434645270</v>
      </c>
      <c r="GG1677">
        <v>2</v>
      </c>
      <c r="GH1677">
        <v>1</v>
      </c>
      <c r="GI1677">
        <v>4</v>
      </c>
      <c r="GJ1677">
        <v>0</v>
      </c>
      <c r="GK1677">
        <v>0</v>
      </c>
      <c r="GL1677">
        <f t="shared" si="1318"/>
        <v>0</v>
      </c>
      <c r="GM1677">
        <f t="shared" si="1319"/>
        <v>10.86</v>
      </c>
      <c r="GN1677">
        <f t="shared" si="1320"/>
        <v>0</v>
      </c>
      <c r="GO1677">
        <f t="shared" si="1321"/>
        <v>10.86</v>
      </c>
      <c r="GP1677">
        <f t="shared" si="1322"/>
        <v>0</v>
      </c>
      <c r="GR1677">
        <v>0</v>
      </c>
      <c r="GS1677">
        <v>0</v>
      </c>
      <c r="GT1677">
        <v>0</v>
      </c>
      <c r="GU1677" t="s">
        <v>3</v>
      </c>
      <c r="GV1677">
        <f t="shared" si="1323"/>
        <v>0</v>
      </c>
      <c r="GW1677">
        <v>1</v>
      </c>
      <c r="GX1677">
        <f t="shared" si="1324"/>
        <v>0</v>
      </c>
      <c r="HA1677">
        <v>0</v>
      </c>
      <c r="HB1677">
        <v>0</v>
      </c>
      <c r="HC1677">
        <f t="shared" si="1325"/>
        <v>0</v>
      </c>
      <c r="HE1677" t="s">
        <v>3</v>
      </c>
      <c r="HF1677" t="s">
        <v>3</v>
      </c>
      <c r="HI1677">
        <f t="shared" si="1326"/>
        <v>0</v>
      </c>
      <c r="HJ1677">
        <f t="shared" si="1327"/>
        <v>0</v>
      </c>
      <c r="HK1677">
        <f t="shared" si="1328"/>
        <v>0</v>
      </c>
      <c r="HL1677">
        <f t="shared" si="1329"/>
        <v>0</v>
      </c>
      <c r="HM1677" t="s">
        <v>3</v>
      </c>
      <c r="HN1677" t="s">
        <v>3</v>
      </c>
      <c r="HO1677" t="s">
        <v>3</v>
      </c>
      <c r="HP1677" t="s">
        <v>3</v>
      </c>
      <c r="HQ1677" t="s">
        <v>3</v>
      </c>
      <c r="IK1677">
        <v>0</v>
      </c>
    </row>
    <row r="1678" spans="1:245" x14ac:dyDescent="0.2">
      <c r="A1678">
        <v>17</v>
      </c>
      <c r="B1678">
        <v>0</v>
      </c>
      <c r="E1678" t="s">
        <v>281</v>
      </c>
      <c r="F1678" t="s">
        <v>531</v>
      </c>
      <c r="G1678" t="s">
        <v>532</v>
      </c>
      <c r="H1678" t="s">
        <v>506</v>
      </c>
      <c r="I1678">
        <v>45</v>
      </c>
      <c r="J1678">
        <v>0</v>
      </c>
      <c r="K1678">
        <v>45</v>
      </c>
      <c r="O1678">
        <f t="shared" si="1286"/>
        <v>186.75</v>
      </c>
      <c r="P1678">
        <f t="shared" si="1287"/>
        <v>186.75</v>
      </c>
      <c r="Q1678">
        <f t="shared" si="1288"/>
        <v>0</v>
      </c>
      <c r="R1678">
        <f t="shared" si="1289"/>
        <v>0</v>
      </c>
      <c r="S1678">
        <f t="shared" si="1290"/>
        <v>0</v>
      </c>
      <c r="T1678">
        <f t="shared" si="1291"/>
        <v>0</v>
      </c>
      <c r="U1678">
        <f t="shared" si="1292"/>
        <v>0</v>
      </c>
      <c r="V1678">
        <f t="shared" si="1293"/>
        <v>0</v>
      </c>
      <c r="W1678">
        <f t="shared" si="1294"/>
        <v>0</v>
      </c>
      <c r="X1678">
        <f t="shared" si="1295"/>
        <v>0</v>
      </c>
      <c r="Y1678">
        <f t="shared" si="1296"/>
        <v>0</v>
      </c>
      <c r="AA1678">
        <v>30589570</v>
      </c>
      <c r="AB1678">
        <f t="shared" si="1297"/>
        <v>4.1500000000000004</v>
      </c>
      <c r="AC1678">
        <f t="shared" si="1298"/>
        <v>4.1500000000000004</v>
      </c>
      <c r="AD1678">
        <f t="shared" si="1299"/>
        <v>0</v>
      </c>
      <c r="AE1678">
        <f t="shared" si="1300"/>
        <v>0</v>
      </c>
      <c r="AF1678">
        <f t="shared" si="1301"/>
        <v>0</v>
      </c>
      <c r="AG1678">
        <f t="shared" si="1302"/>
        <v>0</v>
      </c>
      <c r="AH1678">
        <f t="shared" si="1303"/>
        <v>0</v>
      </c>
      <c r="AI1678">
        <f t="shared" si="1304"/>
        <v>0</v>
      </c>
      <c r="AJ1678">
        <f t="shared" si="1305"/>
        <v>0</v>
      </c>
      <c r="AK1678">
        <v>4.1500000000000004</v>
      </c>
      <c r="AL1678">
        <v>4.1500000000000004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1</v>
      </c>
      <c r="AW1678">
        <v>1</v>
      </c>
      <c r="AZ1678">
        <v>1</v>
      </c>
      <c r="BA1678">
        <v>1</v>
      </c>
      <c r="BB1678">
        <v>1</v>
      </c>
      <c r="BC1678">
        <v>1</v>
      </c>
      <c r="BD1678" t="s">
        <v>3</v>
      </c>
      <c r="BE1678" t="s">
        <v>3</v>
      </c>
      <c r="BF1678" t="s">
        <v>3</v>
      </c>
      <c r="BG1678" t="s">
        <v>3</v>
      </c>
      <c r="BH1678">
        <v>3</v>
      </c>
      <c r="BI1678">
        <v>2</v>
      </c>
      <c r="BJ1678" t="s">
        <v>533</v>
      </c>
      <c r="BM1678">
        <v>500002</v>
      </c>
      <c r="BN1678">
        <v>0</v>
      </c>
      <c r="BO1678" t="s">
        <v>67</v>
      </c>
      <c r="BP1678">
        <v>1</v>
      </c>
      <c r="BQ1678">
        <v>12</v>
      </c>
      <c r="BR1678">
        <v>0</v>
      </c>
      <c r="BS1678">
        <v>1</v>
      </c>
      <c r="BT1678">
        <v>1</v>
      </c>
      <c r="BU1678">
        <v>1</v>
      </c>
      <c r="BV1678">
        <v>1</v>
      </c>
      <c r="BW1678">
        <v>1</v>
      </c>
      <c r="BX1678">
        <v>1</v>
      </c>
      <c r="BY1678" t="s">
        <v>3</v>
      </c>
      <c r="BZ1678">
        <v>0</v>
      </c>
      <c r="CA1678">
        <v>0</v>
      </c>
      <c r="CB1678" t="s">
        <v>3</v>
      </c>
      <c r="CE1678">
        <v>0</v>
      </c>
      <c r="CF1678">
        <v>0</v>
      </c>
      <c r="CG1678">
        <v>0</v>
      </c>
      <c r="CM1678">
        <v>0</v>
      </c>
      <c r="CN1678" t="s">
        <v>3</v>
      </c>
      <c r="CO1678">
        <v>0</v>
      </c>
      <c r="CP1678">
        <f t="shared" si="1306"/>
        <v>186.75</v>
      </c>
      <c r="CQ1678">
        <f t="shared" si="1307"/>
        <v>4.1500000000000004</v>
      </c>
      <c r="CR1678">
        <f t="shared" si="1308"/>
        <v>0</v>
      </c>
      <c r="CS1678">
        <f t="shared" si="1309"/>
        <v>0</v>
      </c>
      <c r="CT1678">
        <f t="shared" si="1310"/>
        <v>0</v>
      </c>
      <c r="CU1678">
        <f t="shared" si="1311"/>
        <v>0</v>
      </c>
      <c r="CV1678">
        <f t="shared" si="1312"/>
        <v>0</v>
      </c>
      <c r="CW1678">
        <f t="shared" si="1313"/>
        <v>0</v>
      </c>
      <c r="CX1678">
        <f t="shared" si="1314"/>
        <v>0</v>
      </c>
      <c r="CY1678">
        <f t="shared" si="1315"/>
        <v>0</v>
      </c>
      <c r="CZ1678">
        <f t="shared" si="1316"/>
        <v>0</v>
      </c>
      <c r="DC1678" t="s">
        <v>3</v>
      </c>
      <c r="DD1678" t="s">
        <v>3</v>
      </c>
      <c r="DE1678" t="s">
        <v>3</v>
      </c>
      <c r="DF1678" t="s">
        <v>3</v>
      </c>
      <c r="DG1678" t="s">
        <v>3</v>
      </c>
      <c r="DH1678" t="s">
        <v>3</v>
      </c>
      <c r="DI1678" t="s">
        <v>3</v>
      </c>
      <c r="DJ1678" t="s">
        <v>3</v>
      </c>
      <c r="DK1678" t="s">
        <v>3</v>
      </c>
      <c r="DL1678" t="s">
        <v>3</v>
      </c>
      <c r="DM1678" t="s">
        <v>3</v>
      </c>
      <c r="DN1678">
        <v>0</v>
      </c>
      <c r="DO1678">
        <v>0</v>
      </c>
      <c r="DP1678">
        <v>1</v>
      </c>
      <c r="DQ1678">
        <v>1</v>
      </c>
      <c r="DU1678">
        <v>1010</v>
      </c>
      <c r="DV1678" t="s">
        <v>506</v>
      </c>
      <c r="DW1678" t="s">
        <v>506</v>
      </c>
      <c r="DX1678">
        <v>1</v>
      </c>
      <c r="DZ1678" t="s">
        <v>3</v>
      </c>
      <c r="EA1678" t="s">
        <v>3</v>
      </c>
      <c r="EB1678" t="s">
        <v>3</v>
      </c>
      <c r="EC1678" t="s">
        <v>3</v>
      </c>
      <c r="EE1678">
        <v>30172931</v>
      </c>
      <c r="EF1678">
        <v>12</v>
      </c>
      <c r="EG1678" t="s">
        <v>374</v>
      </c>
      <c r="EH1678">
        <v>0</v>
      </c>
      <c r="EI1678" t="s">
        <v>3</v>
      </c>
      <c r="EJ1678">
        <v>2</v>
      </c>
      <c r="EK1678">
        <v>500002</v>
      </c>
      <c r="EL1678" t="s">
        <v>375</v>
      </c>
      <c r="EM1678" t="s">
        <v>376</v>
      </c>
      <c r="EO1678" t="s">
        <v>3</v>
      </c>
      <c r="EQ1678">
        <v>0</v>
      </c>
      <c r="ER1678">
        <v>4.1500000000000004</v>
      </c>
      <c r="ES1678">
        <v>4.1500000000000004</v>
      </c>
      <c r="ET1678">
        <v>0</v>
      </c>
      <c r="EU1678">
        <v>0</v>
      </c>
      <c r="EV1678">
        <v>0</v>
      </c>
      <c r="EW1678">
        <v>0</v>
      </c>
      <c r="EX1678">
        <v>0</v>
      </c>
      <c r="EY1678">
        <v>0</v>
      </c>
      <c r="FQ1678">
        <v>0</v>
      </c>
      <c r="FR1678">
        <f t="shared" si="1317"/>
        <v>0</v>
      </c>
      <c r="FS1678">
        <v>0</v>
      </c>
      <c r="FX1678">
        <v>0</v>
      </c>
      <c r="FY1678">
        <v>0</v>
      </c>
      <c r="GA1678" t="s">
        <v>3</v>
      </c>
      <c r="GD1678">
        <v>1</v>
      </c>
      <c r="GF1678">
        <v>87775502</v>
      </c>
      <c r="GG1678">
        <v>2</v>
      </c>
      <c r="GH1678">
        <v>1</v>
      </c>
      <c r="GI1678">
        <v>4</v>
      </c>
      <c r="GJ1678">
        <v>0</v>
      </c>
      <c r="GK1678">
        <v>0</v>
      </c>
      <c r="GL1678">
        <f t="shared" si="1318"/>
        <v>0</v>
      </c>
      <c r="GM1678">
        <f t="shared" si="1319"/>
        <v>186.75</v>
      </c>
      <c r="GN1678">
        <f t="shared" si="1320"/>
        <v>0</v>
      </c>
      <c r="GO1678">
        <f t="shared" si="1321"/>
        <v>186.75</v>
      </c>
      <c r="GP1678">
        <f t="shared" si="1322"/>
        <v>0</v>
      </c>
      <c r="GR1678">
        <v>0</v>
      </c>
      <c r="GS1678">
        <v>0</v>
      </c>
      <c r="GT1678">
        <v>0</v>
      </c>
      <c r="GU1678" t="s">
        <v>3</v>
      </c>
      <c r="GV1678">
        <f t="shared" si="1323"/>
        <v>0</v>
      </c>
      <c r="GW1678">
        <v>1</v>
      </c>
      <c r="GX1678">
        <f t="shared" si="1324"/>
        <v>0</v>
      </c>
      <c r="HA1678">
        <v>0</v>
      </c>
      <c r="HB1678">
        <v>0</v>
      </c>
      <c r="HC1678">
        <f t="shared" si="1325"/>
        <v>0</v>
      </c>
      <c r="HE1678" t="s">
        <v>3</v>
      </c>
      <c r="HF1678" t="s">
        <v>3</v>
      </c>
      <c r="HI1678">
        <f t="shared" si="1326"/>
        <v>0</v>
      </c>
      <c r="HJ1678">
        <f t="shared" si="1327"/>
        <v>0</v>
      </c>
      <c r="HK1678">
        <f t="shared" si="1328"/>
        <v>0</v>
      </c>
      <c r="HL1678">
        <f t="shared" si="1329"/>
        <v>0</v>
      </c>
      <c r="HM1678" t="s">
        <v>3</v>
      </c>
      <c r="HN1678" t="s">
        <v>3</v>
      </c>
      <c r="HO1678" t="s">
        <v>3</v>
      </c>
      <c r="HP1678" t="s">
        <v>3</v>
      </c>
      <c r="HQ1678" t="s">
        <v>3</v>
      </c>
      <c r="IK1678">
        <v>0</v>
      </c>
    </row>
    <row r="1679" spans="1:245" x14ac:dyDescent="0.2">
      <c r="A1679">
        <v>17</v>
      </c>
      <c r="B1679">
        <v>0</v>
      </c>
      <c r="E1679" t="s">
        <v>285</v>
      </c>
      <c r="F1679" t="s">
        <v>1135</v>
      </c>
      <c r="G1679" t="s">
        <v>1136</v>
      </c>
      <c r="H1679" t="s">
        <v>506</v>
      </c>
      <c r="I1679">
        <v>85</v>
      </c>
      <c r="J1679">
        <v>0</v>
      </c>
      <c r="K1679">
        <v>85</v>
      </c>
      <c r="O1679">
        <f t="shared" si="1286"/>
        <v>2723.4</v>
      </c>
      <c r="P1679">
        <f t="shared" si="1287"/>
        <v>2723.4</v>
      </c>
      <c r="Q1679">
        <f t="shared" si="1288"/>
        <v>0</v>
      </c>
      <c r="R1679">
        <f t="shared" si="1289"/>
        <v>0</v>
      </c>
      <c r="S1679">
        <f t="shared" si="1290"/>
        <v>0</v>
      </c>
      <c r="T1679">
        <f t="shared" si="1291"/>
        <v>0</v>
      </c>
      <c r="U1679">
        <f t="shared" si="1292"/>
        <v>0</v>
      </c>
      <c r="V1679">
        <f t="shared" si="1293"/>
        <v>0</v>
      </c>
      <c r="W1679">
        <f t="shared" si="1294"/>
        <v>0</v>
      </c>
      <c r="X1679">
        <f t="shared" si="1295"/>
        <v>0</v>
      </c>
      <c r="Y1679">
        <f t="shared" si="1296"/>
        <v>0</v>
      </c>
      <c r="AA1679">
        <v>30589570</v>
      </c>
      <c r="AB1679">
        <f t="shared" si="1297"/>
        <v>32.04</v>
      </c>
      <c r="AC1679">
        <f t="shared" si="1298"/>
        <v>32.04</v>
      </c>
      <c r="AD1679">
        <f t="shared" si="1299"/>
        <v>0</v>
      </c>
      <c r="AE1679">
        <f t="shared" si="1300"/>
        <v>0</v>
      </c>
      <c r="AF1679">
        <f t="shared" si="1301"/>
        <v>0</v>
      </c>
      <c r="AG1679">
        <f t="shared" si="1302"/>
        <v>0</v>
      </c>
      <c r="AH1679">
        <f t="shared" si="1303"/>
        <v>0</v>
      </c>
      <c r="AI1679">
        <f t="shared" si="1304"/>
        <v>0</v>
      </c>
      <c r="AJ1679">
        <f t="shared" si="1305"/>
        <v>0</v>
      </c>
      <c r="AK1679">
        <v>32.04</v>
      </c>
      <c r="AL1679">
        <v>32.04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1</v>
      </c>
      <c r="AW1679">
        <v>1</v>
      </c>
      <c r="AZ1679">
        <v>1</v>
      </c>
      <c r="BA1679">
        <v>1</v>
      </c>
      <c r="BB1679">
        <v>1</v>
      </c>
      <c r="BC1679">
        <v>1</v>
      </c>
      <c r="BD1679" t="s">
        <v>3</v>
      </c>
      <c r="BE1679" t="s">
        <v>3</v>
      </c>
      <c r="BF1679" t="s">
        <v>3</v>
      </c>
      <c r="BG1679" t="s">
        <v>3</v>
      </c>
      <c r="BH1679">
        <v>3</v>
      </c>
      <c r="BI1679">
        <v>2</v>
      </c>
      <c r="BJ1679" t="s">
        <v>1137</v>
      </c>
      <c r="BM1679">
        <v>500002</v>
      </c>
      <c r="BN1679">
        <v>0</v>
      </c>
      <c r="BO1679" t="s">
        <v>67</v>
      </c>
      <c r="BP1679">
        <v>1</v>
      </c>
      <c r="BQ1679">
        <v>12</v>
      </c>
      <c r="BR1679">
        <v>0</v>
      </c>
      <c r="BS1679">
        <v>1</v>
      </c>
      <c r="BT1679">
        <v>1</v>
      </c>
      <c r="BU1679">
        <v>1</v>
      </c>
      <c r="BV1679">
        <v>1</v>
      </c>
      <c r="BW1679">
        <v>1</v>
      </c>
      <c r="BX1679">
        <v>1</v>
      </c>
      <c r="BY1679" t="s">
        <v>3</v>
      </c>
      <c r="BZ1679">
        <v>0</v>
      </c>
      <c r="CA1679">
        <v>0</v>
      </c>
      <c r="CB1679" t="s">
        <v>3</v>
      </c>
      <c r="CE1679">
        <v>0</v>
      </c>
      <c r="CF1679">
        <v>0</v>
      </c>
      <c r="CG1679">
        <v>0</v>
      </c>
      <c r="CM1679">
        <v>0</v>
      </c>
      <c r="CN1679" t="s">
        <v>3</v>
      </c>
      <c r="CO1679">
        <v>0</v>
      </c>
      <c r="CP1679">
        <f t="shared" si="1306"/>
        <v>2723.4</v>
      </c>
      <c r="CQ1679">
        <f t="shared" si="1307"/>
        <v>32.04</v>
      </c>
      <c r="CR1679">
        <f t="shared" si="1308"/>
        <v>0</v>
      </c>
      <c r="CS1679">
        <f t="shared" si="1309"/>
        <v>0</v>
      </c>
      <c r="CT1679">
        <f t="shared" si="1310"/>
        <v>0</v>
      </c>
      <c r="CU1679">
        <f t="shared" si="1311"/>
        <v>0</v>
      </c>
      <c r="CV1679">
        <f t="shared" si="1312"/>
        <v>0</v>
      </c>
      <c r="CW1679">
        <f t="shared" si="1313"/>
        <v>0</v>
      </c>
      <c r="CX1679">
        <f t="shared" si="1314"/>
        <v>0</v>
      </c>
      <c r="CY1679">
        <f t="shared" si="1315"/>
        <v>0</v>
      </c>
      <c r="CZ1679">
        <f t="shared" si="1316"/>
        <v>0</v>
      </c>
      <c r="DC1679" t="s">
        <v>3</v>
      </c>
      <c r="DD1679" t="s">
        <v>3</v>
      </c>
      <c r="DE1679" t="s">
        <v>3</v>
      </c>
      <c r="DF1679" t="s">
        <v>3</v>
      </c>
      <c r="DG1679" t="s">
        <v>3</v>
      </c>
      <c r="DH1679" t="s">
        <v>3</v>
      </c>
      <c r="DI1679" t="s">
        <v>3</v>
      </c>
      <c r="DJ1679" t="s">
        <v>3</v>
      </c>
      <c r="DK1679" t="s">
        <v>3</v>
      </c>
      <c r="DL1679" t="s">
        <v>3</v>
      </c>
      <c r="DM1679" t="s">
        <v>3</v>
      </c>
      <c r="DN1679">
        <v>0</v>
      </c>
      <c r="DO1679">
        <v>0</v>
      </c>
      <c r="DP1679">
        <v>1</v>
      </c>
      <c r="DQ1679">
        <v>1</v>
      </c>
      <c r="DU1679">
        <v>1010</v>
      </c>
      <c r="DV1679" t="s">
        <v>506</v>
      </c>
      <c r="DW1679" t="s">
        <v>506</v>
      </c>
      <c r="DX1679">
        <v>1</v>
      </c>
      <c r="DZ1679" t="s">
        <v>3</v>
      </c>
      <c r="EA1679" t="s">
        <v>3</v>
      </c>
      <c r="EB1679" t="s">
        <v>3</v>
      </c>
      <c r="EC1679" t="s">
        <v>3</v>
      </c>
      <c r="EE1679">
        <v>30172931</v>
      </c>
      <c r="EF1679">
        <v>12</v>
      </c>
      <c r="EG1679" t="s">
        <v>374</v>
      </c>
      <c r="EH1679">
        <v>0</v>
      </c>
      <c r="EI1679" t="s">
        <v>3</v>
      </c>
      <c r="EJ1679">
        <v>2</v>
      </c>
      <c r="EK1679">
        <v>500002</v>
      </c>
      <c r="EL1679" t="s">
        <v>375</v>
      </c>
      <c r="EM1679" t="s">
        <v>376</v>
      </c>
      <c r="EO1679" t="s">
        <v>3</v>
      </c>
      <c r="EQ1679">
        <v>0</v>
      </c>
      <c r="ER1679">
        <v>32.04</v>
      </c>
      <c r="ES1679">
        <v>32.04</v>
      </c>
      <c r="ET1679">
        <v>0</v>
      </c>
      <c r="EU1679">
        <v>0</v>
      </c>
      <c r="EV1679">
        <v>0</v>
      </c>
      <c r="EW1679">
        <v>0</v>
      </c>
      <c r="EX1679">
        <v>0</v>
      </c>
      <c r="EY1679">
        <v>0</v>
      </c>
      <c r="FQ1679">
        <v>0</v>
      </c>
      <c r="FR1679">
        <f t="shared" si="1317"/>
        <v>0</v>
      </c>
      <c r="FS1679">
        <v>0</v>
      </c>
      <c r="FX1679">
        <v>0</v>
      </c>
      <c r="FY1679">
        <v>0</v>
      </c>
      <c r="GA1679" t="s">
        <v>3</v>
      </c>
      <c r="GD1679">
        <v>1</v>
      </c>
      <c r="GF1679">
        <v>-873000003</v>
      </c>
      <c r="GG1679">
        <v>2</v>
      </c>
      <c r="GH1679">
        <v>1</v>
      </c>
      <c r="GI1679">
        <v>4</v>
      </c>
      <c r="GJ1679">
        <v>0</v>
      </c>
      <c r="GK1679">
        <v>0</v>
      </c>
      <c r="GL1679">
        <f t="shared" si="1318"/>
        <v>0</v>
      </c>
      <c r="GM1679">
        <f t="shared" si="1319"/>
        <v>2723.4</v>
      </c>
      <c r="GN1679">
        <f t="shared" si="1320"/>
        <v>0</v>
      </c>
      <c r="GO1679">
        <f t="shared" si="1321"/>
        <v>2723.4</v>
      </c>
      <c r="GP1679">
        <f t="shared" si="1322"/>
        <v>0</v>
      </c>
      <c r="GR1679">
        <v>0</v>
      </c>
      <c r="GS1679">
        <v>0</v>
      </c>
      <c r="GT1679">
        <v>0</v>
      </c>
      <c r="GU1679" t="s">
        <v>3</v>
      </c>
      <c r="GV1679">
        <f t="shared" si="1323"/>
        <v>0</v>
      </c>
      <c r="GW1679">
        <v>1</v>
      </c>
      <c r="GX1679">
        <f t="shared" si="1324"/>
        <v>0</v>
      </c>
      <c r="HA1679">
        <v>0</v>
      </c>
      <c r="HB1679">
        <v>0</v>
      </c>
      <c r="HC1679">
        <f t="shared" si="1325"/>
        <v>0</v>
      </c>
      <c r="HE1679" t="s">
        <v>3</v>
      </c>
      <c r="HF1679" t="s">
        <v>3</v>
      </c>
      <c r="HI1679">
        <f t="shared" si="1326"/>
        <v>0</v>
      </c>
      <c r="HJ1679">
        <f t="shared" si="1327"/>
        <v>0</v>
      </c>
      <c r="HK1679">
        <f t="shared" si="1328"/>
        <v>0</v>
      </c>
      <c r="HL1679">
        <f t="shared" si="1329"/>
        <v>0</v>
      </c>
      <c r="HM1679" t="s">
        <v>3</v>
      </c>
      <c r="HN1679" t="s">
        <v>3</v>
      </c>
      <c r="HO1679" t="s">
        <v>3</v>
      </c>
      <c r="HP1679" t="s">
        <v>3</v>
      </c>
      <c r="HQ1679" t="s">
        <v>3</v>
      </c>
      <c r="IK1679">
        <v>0</v>
      </c>
    </row>
    <row r="1680" spans="1:245" x14ac:dyDescent="0.2">
      <c r="A1680">
        <v>17</v>
      </c>
      <c r="B1680">
        <v>0</v>
      </c>
      <c r="E1680" t="s">
        <v>289</v>
      </c>
      <c r="F1680" t="s">
        <v>513</v>
      </c>
      <c r="G1680" t="s">
        <v>514</v>
      </c>
      <c r="H1680" t="s">
        <v>506</v>
      </c>
      <c r="I1680">
        <v>225</v>
      </c>
      <c r="J1680">
        <v>0</v>
      </c>
      <c r="K1680">
        <v>225</v>
      </c>
      <c r="O1680">
        <f t="shared" si="1286"/>
        <v>321.75</v>
      </c>
      <c r="P1680">
        <f t="shared" si="1287"/>
        <v>321.75</v>
      </c>
      <c r="Q1680">
        <f t="shared" si="1288"/>
        <v>0</v>
      </c>
      <c r="R1680">
        <f t="shared" si="1289"/>
        <v>0</v>
      </c>
      <c r="S1680">
        <f t="shared" si="1290"/>
        <v>0</v>
      </c>
      <c r="T1680">
        <f t="shared" si="1291"/>
        <v>0</v>
      </c>
      <c r="U1680">
        <f t="shared" si="1292"/>
        <v>0</v>
      </c>
      <c r="V1680">
        <f t="shared" si="1293"/>
        <v>0</v>
      </c>
      <c r="W1680">
        <f t="shared" si="1294"/>
        <v>0</v>
      </c>
      <c r="X1680">
        <f t="shared" si="1295"/>
        <v>0</v>
      </c>
      <c r="Y1680">
        <f t="shared" si="1296"/>
        <v>0</v>
      </c>
      <c r="AA1680">
        <v>30589570</v>
      </c>
      <c r="AB1680">
        <f t="shared" si="1297"/>
        <v>1.43</v>
      </c>
      <c r="AC1680">
        <f t="shared" si="1298"/>
        <v>1.43</v>
      </c>
      <c r="AD1680">
        <f t="shared" si="1299"/>
        <v>0</v>
      </c>
      <c r="AE1680">
        <f t="shared" si="1300"/>
        <v>0</v>
      </c>
      <c r="AF1680">
        <f t="shared" si="1301"/>
        <v>0</v>
      </c>
      <c r="AG1680">
        <f t="shared" si="1302"/>
        <v>0</v>
      </c>
      <c r="AH1680">
        <f t="shared" si="1303"/>
        <v>0</v>
      </c>
      <c r="AI1680">
        <f t="shared" si="1304"/>
        <v>0</v>
      </c>
      <c r="AJ1680">
        <f t="shared" si="1305"/>
        <v>0</v>
      </c>
      <c r="AK1680">
        <v>1.43</v>
      </c>
      <c r="AL1680">
        <v>1.43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1</v>
      </c>
      <c r="AW1680">
        <v>1</v>
      </c>
      <c r="AZ1680">
        <v>1</v>
      </c>
      <c r="BA1680">
        <v>1</v>
      </c>
      <c r="BB1680">
        <v>1</v>
      </c>
      <c r="BC1680">
        <v>1</v>
      </c>
      <c r="BD1680" t="s">
        <v>3</v>
      </c>
      <c r="BE1680" t="s">
        <v>3</v>
      </c>
      <c r="BF1680" t="s">
        <v>3</v>
      </c>
      <c r="BG1680" t="s">
        <v>3</v>
      </c>
      <c r="BH1680">
        <v>3</v>
      </c>
      <c r="BI1680">
        <v>2</v>
      </c>
      <c r="BJ1680" t="s">
        <v>515</v>
      </c>
      <c r="BM1680">
        <v>500002</v>
      </c>
      <c r="BN1680">
        <v>0</v>
      </c>
      <c r="BO1680" t="s">
        <v>67</v>
      </c>
      <c r="BP1680">
        <v>1</v>
      </c>
      <c r="BQ1680">
        <v>12</v>
      </c>
      <c r="BR1680">
        <v>0</v>
      </c>
      <c r="BS1680">
        <v>1</v>
      </c>
      <c r="BT1680">
        <v>1</v>
      </c>
      <c r="BU1680">
        <v>1</v>
      </c>
      <c r="BV1680">
        <v>1</v>
      </c>
      <c r="BW1680">
        <v>1</v>
      </c>
      <c r="BX1680">
        <v>1</v>
      </c>
      <c r="BY1680" t="s">
        <v>3</v>
      </c>
      <c r="BZ1680">
        <v>0</v>
      </c>
      <c r="CA1680">
        <v>0</v>
      </c>
      <c r="CB1680" t="s">
        <v>3</v>
      </c>
      <c r="CE1680">
        <v>0</v>
      </c>
      <c r="CF1680">
        <v>0</v>
      </c>
      <c r="CG1680">
        <v>0</v>
      </c>
      <c r="CM1680">
        <v>0</v>
      </c>
      <c r="CN1680" t="s">
        <v>3</v>
      </c>
      <c r="CO1680">
        <v>0</v>
      </c>
      <c r="CP1680">
        <f t="shared" si="1306"/>
        <v>321.75</v>
      </c>
      <c r="CQ1680">
        <f t="shared" si="1307"/>
        <v>1.43</v>
      </c>
      <c r="CR1680">
        <f t="shared" si="1308"/>
        <v>0</v>
      </c>
      <c r="CS1680">
        <f t="shared" si="1309"/>
        <v>0</v>
      </c>
      <c r="CT1680">
        <f t="shared" si="1310"/>
        <v>0</v>
      </c>
      <c r="CU1680">
        <f t="shared" si="1311"/>
        <v>0</v>
      </c>
      <c r="CV1680">
        <f t="shared" si="1312"/>
        <v>0</v>
      </c>
      <c r="CW1680">
        <f t="shared" si="1313"/>
        <v>0</v>
      </c>
      <c r="CX1680">
        <f t="shared" si="1314"/>
        <v>0</v>
      </c>
      <c r="CY1680">
        <f t="shared" si="1315"/>
        <v>0</v>
      </c>
      <c r="CZ1680">
        <f t="shared" si="1316"/>
        <v>0</v>
      </c>
      <c r="DC1680" t="s">
        <v>3</v>
      </c>
      <c r="DD1680" t="s">
        <v>3</v>
      </c>
      <c r="DE1680" t="s">
        <v>3</v>
      </c>
      <c r="DF1680" t="s">
        <v>3</v>
      </c>
      <c r="DG1680" t="s">
        <v>3</v>
      </c>
      <c r="DH1680" t="s">
        <v>3</v>
      </c>
      <c r="DI1680" t="s">
        <v>3</v>
      </c>
      <c r="DJ1680" t="s">
        <v>3</v>
      </c>
      <c r="DK1680" t="s">
        <v>3</v>
      </c>
      <c r="DL1680" t="s">
        <v>3</v>
      </c>
      <c r="DM1680" t="s">
        <v>3</v>
      </c>
      <c r="DN1680">
        <v>0</v>
      </c>
      <c r="DO1680">
        <v>0</v>
      </c>
      <c r="DP1680">
        <v>1</v>
      </c>
      <c r="DQ1680">
        <v>1</v>
      </c>
      <c r="DU1680">
        <v>1010</v>
      </c>
      <c r="DV1680" t="s">
        <v>506</v>
      </c>
      <c r="DW1680" t="s">
        <v>506</v>
      </c>
      <c r="DX1680">
        <v>1</v>
      </c>
      <c r="DZ1680" t="s">
        <v>3</v>
      </c>
      <c r="EA1680" t="s">
        <v>3</v>
      </c>
      <c r="EB1680" t="s">
        <v>3</v>
      </c>
      <c r="EC1680" t="s">
        <v>3</v>
      </c>
      <c r="EE1680">
        <v>30172931</v>
      </c>
      <c r="EF1680">
        <v>12</v>
      </c>
      <c r="EG1680" t="s">
        <v>374</v>
      </c>
      <c r="EH1680">
        <v>0</v>
      </c>
      <c r="EI1680" t="s">
        <v>3</v>
      </c>
      <c r="EJ1680">
        <v>2</v>
      </c>
      <c r="EK1680">
        <v>500002</v>
      </c>
      <c r="EL1680" t="s">
        <v>375</v>
      </c>
      <c r="EM1680" t="s">
        <v>376</v>
      </c>
      <c r="EO1680" t="s">
        <v>3</v>
      </c>
      <c r="EQ1680">
        <v>0</v>
      </c>
      <c r="ER1680">
        <v>1.43</v>
      </c>
      <c r="ES1680">
        <v>1.43</v>
      </c>
      <c r="ET1680">
        <v>0</v>
      </c>
      <c r="EU1680">
        <v>0</v>
      </c>
      <c r="EV1680">
        <v>0</v>
      </c>
      <c r="EW1680">
        <v>0</v>
      </c>
      <c r="EX1680">
        <v>0</v>
      </c>
      <c r="EY1680">
        <v>0</v>
      </c>
      <c r="FQ1680">
        <v>0</v>
      </c>
      <c r="FR1680">
        <f t="shared" si="1317"/>
        <v>0</v>
      </c>
      <c r="FS1680">
        <v>0</v>
      </c>
      <c r="FX1680">
        <v>0</v>
      </c>
      <c r="FY1680">
        <v>0</v>
      </c>
      <c r="GA1680" t="s">
        <v>3</v>
      </c>
      <c r="GD1680">
        <v>1</v>
      </c>
      <c r="GF1680">
        <v>203943158</v>
      </c>
      <c r="GG1680">
        <v>2</v>
      </c>
      <c r="GH1680">
        <v>1</v>
      </c>
      <c r="GI1680">
        <v>4</v>
      </c>
      <c r="GJ1680">
        <v>0</v>
      </c>
      <c r="GK1680">
        <v>0</v>
      </c>
      <c r="GL1680">
        <f t="shared" si="1318"/>
        <v>0</v>
      </c>
      <c r="GM1680">
        <f t="shared" si="1319"/>
        <v>321.75</v>
      </c>
      <c r="GN1680">
        <f t="shared" si="1320"/>
        <v>0</v>
      </c>
      <c r="GO1680">
        <f t="shared" si="1321"/>
        <v>321.75</v>
      </c>
      <c r="GP1680">
        <f t="shared" si="1322"/>
        <v>0</v>
      </c>
      <c r="GR1680">
        <v>0</v>
      </c>
      <c r="GS1680">
        <v>0</v>
      </c>
      <c r="GT1680">
        <v>0</v>
      </c>
      <c r="GU1680" t="s">
        <v>3</v>
      </c>
      <c r="GV1680">
        <f t="shared" si="1323"/>
        <v>0</v>
      </c>
      <c r="GW1680">
        <v>1</v>
      </c>
      <c r="GX1680">
        <f t="shared" si="1324"/>
        <v>0</v>
      </c>
      <c r="HA1680">
        <v>0</v>
      </c>
      <c r="HB1680">
        <v>0</v>
      </c>
      <c r="HC1680">
        <f t="shared" si="1325"/>
        <v>0</v>
      </c>
      <c r="HE1680" t="s">
        <v>3</v>
      </c>
      <c r="HF1680" t="s">
        <v>3</v>
      </c>
      <c r="HI1680">
        <f t="shared" si="1326"/>
        <v>0</v>
      </c>
      <c r="HJ1680">
        <f t="shared" si="1327"/>
        <v>0</v>
      </c>
      <c r="HK1680">
        <f t="shared" si="1328"/>
        <v>0</v>
      </c>
      <c r="HL1680">
        <f t="shared" si="1329"/>
        <v>0</v>
      </c>
      <c r="HM1680" t="s">
        <v>3</v>
      </c>
      <c r="HN1680" t="s">
        <v>3</v>
      </c>
      <c r="HO1680" t="s">
        <v>3</v>
      </c>
      <c r="HP1680" t="s">
        <v>3</v>
      </c>
      <c r="HQ1680" t="s">
        <v>3</v>
      </c>
      <c r="IK1680">
        <v>0</v>
      </c>
    </row>
    <row r="1681" spans="1:245" x14ac:dyDescent="0.2">
      <c r="A1681">
        <v>17</v>
      </c>
      <c r="B1681">
        <v>0</v>
      </c>
      <c r="E1681" t="s">
        <v>293</v>
      </c>
      <c r="F1681" t="s">
        <v>1138</v>
      </c>
      <c r="G1681" t="s">
        <v>1139</v>
      </c>
      <c r="H1681" t="s">
        <v>506</v>
      </c>
      <c r="I1681">
        <v>45</v>
      </c>
      <c r="J1681">
        <v>0</v>
      </c>
      <c r="K1681">
        <v>45</v>
      </c>
      <c r="O1681">
        <f t="shared" si="1286"/>
        <v>1962.45</v>
      </c>
      <c r="P1681">
        <f t="shared" si="1287"/>
        <v>1962.45</v>
      </c>
      <c r="Q1681">
        <f t="shared" si="1288"/>
        <v>0</v>
      </c>
      <c r="R1681">
        <f t="shared" si="1289"/>
        <v>0</v>
      </c>
      <c r="S1681">
        <f t="shared" si="1290"/>
        <v>0</v>
      </c>
      <c r="T1681">
        <f t="shared" si="1291"/>
        <v>0</v>
      </c>
      <c r="U1681">
        <f t="shared" si="1292"/>
        <v>0</v>
      </c>
      <c r="V1681">
        <f t="shared" si="1293"/>
        <v>0</v>
      </c>
      <c r="W1681">
        <f t="shared" si="1294"/>
        <v>0</v>
      </c>
      <c r="X1681">
        <f t="shared" si="1295"/>
        <v>0</v>
      </c>
      <c r="Y1681">
        <f t="shared" si="1296"/>
        <v>0</v>
      </c>
      <c r="AA1681">
        <v>30589570</v>
      </c>
      <c r="AB1681">
        <f t="shared" si="1297"/>
        <v>43.61</v>
      </c>
      <c r="AC1681">
        <f t="shared" si="1298"/>
        <v>43.61</v>
      </c>
      <c r="AD1681">
        <f t="shared" si="1299"/>
        <v>0</v>
      </c>
      <c r="AE1681">
        <f t="shared" si="1300"/>
        <v>0</v>
      </c>
      <c r="AF1681">
        <f t="shared" si="1301"/>
        <v>0</v>
      </c>
      <c r="AG1681">
        <f t="shared" si="1302"/>
        <v>0</v>
      </c>
      <c r="AH1681">
        <f t="shared" si="1303"/>
        <v>0</v>
      </c>
      <c r="AI1681">
        <f t="shared" si="1304"/>
        <v>0</v>
      </c>
      <c r="AJ1681">
        <f t="shared" si="1305"/>
        <v>0</v>
      </c>
      <c r="AK1681">
        <v>43.61</v>
      </c>
      <c r="AL1681">
        <v>43.61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1</v>
      </c>
      <c r="AW1681">
        <v>1</v>
      </c>
      <c r="AZ1681">
        <v>1</v>
      </c>
      <c r="BA1681">
        <v>1</v>
      </c>
      <c r="BB1681">
        <v>1</v>
      </c>
      <c r="BC1681">
        <v>1</v>
      </c>
      <c r="BD1681" t="s">
        <v>3</v>
      </c>
      <c r="BE1681" t="s">
        <v>3</v>
      </c>
      <c r="BF1681" t="s">
        <v>3</v>
      </c>
      <c r="BG1681" t="s">
        <v>3</v>
      </c>
      <c r="BH1681">
        <v>3</v>
      </c>
      <c r="BI1681">
        <v>2</v>
      </c>
      <c r="BJ1681" t="s">
        <v>1140</v>
      </c>
      <c r="BM1681">
        <v>500002</v>
      </c>
      <c r="BN1681">
        <v>0</v>
      </c>
      <c r="BO1681" t="s">
        <v>67</v>
      </c>
      <c r="BP1681">
        <v>1</v>
      </c>
      <c r="BQ1681">
        <v>12</v>
      </c>
      <c r="BR1681">
        <v>0</v>
      </c>
      <c r="BS1681">
        <v>1</v>
      </c>
      <c r="BT1681">
        <v>1</v>
      </c>
      <c r="BU1681">
        <v>1</v>
      </c>
      <c r="BV1681">
        <v>1</v>
      </c>
      <c r="BW1681">
        <v>1</v>
      </c>
      <c r="BX1681">
        <v>1</v>
      </c>
      <c r="BY1681" t="s">
        <v>3</v>
      </c>
      <c r="BZ1681">
        <v>0</v>
      </c>
      <c r="CA1681">
        <v>0</v>
      </c>
      <c r="CB1681" t="s">
        <v>3</v>
      </c>
      <c r="CE1681">
        <v>0</v>
      </c>
      <c r="CF1681">
        <v>0</v>
      </c>
      <c r="CG1681">
        <v>0</v>
      </c>
      <c r="CM1681">
        <v>0</v>
      </c>
      <c r="CN1681" t="s">
        <v>3</v>
      </c>
      <c r="CO1681">
        <v>0</v>
      </c>
      <c r="CP1681">
        <f t="shared" si="1306"/>
        <v>1962.45</v>
      </c>
      <c r="CQ1681">
        <f t="shared" si="1307"/>
        <v>43.61</v>
      </c>
      <c r="CR1681">
        <f t="shared" si="1308"/>
        <v>0</v>
      </c>
      <c r="CS1681">
        <f t="shared" si="1309"/>
        <v>0</v>
      </c>
      <c r="CT1681">
        <f t="shared" si="1310"/>
        <v>0</v>
      </c>
      <c r="CU1681">
        <f t="shared" si="1311"/>
        <v>0</v>
      </c>
      <c r="CV1681">
        <f t="shared" si="1312"/>
        <v>0</v>
      </c>
      <c r="CW1681">
        <f t="shared" si="1313"/>
        <v>0</v>
      </c>
      <c r="CX1681">
        <f t="shared" si="1314"/>
        <v>0</v>
      </c>
      <c r="CY1681">
        <f t="shared" si="1315"/>
        <v>0</v>
      </c>
      <c r="CZ1681">
        <f t="shared" si="1316"/>
        <v>0</v>
      </c>
      <c r="DC1681" t="s">
        <v>3</v>
      </c>
      <c r="DD1681" t="s">
        <v>3</v>
      </c>
      <c r="DE1681" t="s">
        <v>3</v>
      </c>
      <c r="DF1681" t="s">
        <v>3</v>
      </c>
      <c r="DG1681" t="s">
        <v>3</v>
      </c>
      <c r="DH1681" t="s">
        <v>3</v>
      </c>
      <c r="DI1681" t="s">
        <v>3</v>
      </c>
      <c r="DJ1681" t="s">
        <v>3</v>
      </c>
      <c r="DK1681" t="s">
        <v>3</v>
      </c>
      <c r="DL1681" t="s">
        <v>3</v>
      </c>
      <c r="DM1681" t="s">
        <v>3</v>
      </c>
      <c r="DN1681">
        <v>0</v>
      </c>
      <c r="DO1681">
        <v>0</v>
      </c>
      <c r="DP1681">
        <v>1</v>
      </c>
      <c r="DQ1681">
        <v>1</v>
      </c>
      <c r="DU1681">
        <v>1010</v>
      </c>
      <c r="DV1681" t="s">
        <v>506</v>
      </c>
      <c r="DW1681" t="s">
        <v>506</v>
      </c>
      <c r="DX1681">
        <v>1</v>
      </c>
      <c r="DZ1681" t="s">
        <v>3</v>
      </c>
      <c r="EA1681" t="s">
        <v>3</v>
      </c>
      <c r="EB1681" t="s">
        <v>3</v>
      </c>
      <c r="EC1681" t="s">
        <v>3</v>
      </c>
      <c r="EE1681">
        <v>30172931</v>
      </c>
      <c r="EF1681">
        <v>12</v>
      </c>
      <c r="EG1681" t="s">
        <v>374</v>
      </c>
      <c r="EH1681">
        <v>0</v>
      </c>
      <c r="EI1681" t="s">
        <v>3</v>
      </c>
      <c r="EJ1681">
        <v>2</v>
      </c>
      <c r="EK1681">
        <v>500002</v>
      </c>
      <c r="EL1681" t="s">
        <v>375</v>
      </c>
      <c r="EM1681" t="s">
        <v>376</v>
      </c>
      <c r="EO1681" t="s">
        <v>3</v>
      </c>
      <c r="EQ1681">
        <v>0</v>
      </c>
      <c r="ER1681">
        <v>43.61</v>
      </c>
      <c r="ES1681">
        <v>43.61</v>
      </c>
      <c r="ET1681">
        <v>0</v>
      </c>
      <c r="EU1681">
        <v>0</v>
      </c>
      <c r="EV1681">
        <v>0</v>
      </c>
      <c r="EW1681">
        <v>0</v>
      </c>
      <c r="EX1681">
        <v>0</v>
      </c>
      <c r="EY1681">
        <v>0</v>
      </c>
      <c r="FQ1681">
        <v>0</v>
      </c>
      <c r="FR1681">
        <f t="shared" si="1317"/>
        <v>0</v>
      </c>
      <c r="FS1681">
        <v>0</v>
      </c>
      <c r="FX1681">
        <v>0</v>
      </c>
      <c r="FY1681">
        <v>0</v>
      </c>
      <c r="GA1681" t="s">
        <v>3</v>
      </c>
      <c r="GD1681">
        <v>1</v>
      </c>
      <c r="GF1681">
        <v>689589603</v>
      </c>
      <c r="GG1681">
        <v>2</v>
      </c>
      <c r="GH1681">
        <v>1</v>
      </c>
      <c r="GI1681">
        <v>4</v>
      </c>
      <c r="GJ1681">
        <v>0</v>
      </c>
      <c r="GK1681">
        <v>0</v>
      </c>
      <c r="GL1681">
        <f t="shared" si="1318"/>
        <v>0</v>
      </c>
      <c r="GM1681">
        <f t="shared" si="1319"/>
        <v>1962.45</v>
      </c>
      <c r="GN1681">
        <f t="shared" si="1320"/>
        <v>0</v>
      </c>
      <c r="GO1681">
        <f t="shared" si="1321"/>
        <v>1962.45</v>
      </c>
      <c r="GP1681">
        <f t="shared" si="1322"/>
        <v>0</v>
      </c>
      <c r="GR1681">
        <v>0</v>
      </c>
      <c r="GS1681">
        <v>0</v>
      </c>
      <c r="GT1681">
        <v>0</v>
      </c>
      <c r="GU1681" t="s">
        <v>3</v>
      </c>
      <c r="GV1681">
        <f t="shared" si="1323"/>
        <v>0</v>
      </c>
      <c r="GW1681">
        <v>1</v>
      </c>
      <c r="GX1681">
        <f t="shared" si="1324"/>
        <v>0</v>
      </c>
      <c r="HA1681">
        <v>0</v>
      </c>
      <c r="HB1681">
        <v>0</v>
      </c>
      <c r="HC1681">
        <f t="shared" si="1325"/>
        <v>0</v>
      </c>
      <c r="HE1681" t="s">
        <v>3</v>
      </c>
      <c r="HF1681" t="s">
        <v>3</v>
      </c>
      <c r="HI1681">
        <f t="shared" si="1326"/>
        <v>0</v>
      </c>
      <c r="HJ1681">
        <f t="shared" si="1327"/>
        <v>0</v>
      </c>
      <c r="HK1681">
        <f t="shared" si="1328"/>
        <v>0</v>
      </c>
      <c r="HL1681">
        <f t="shared" si="1329"/>
        <v>0</v>
      </c>
      <c r="HM1681" t="s">
        <v>3</v>
      </c>
      <c r="HN1681" t="s">
        <v>3</v>
      </c>
      <c r="HO1681" t="s">
        <v>3</v>
      </c>
      <c r="HP1681" t="s">
        <v>3</v>
      </c>
      <c r="HQ1681" t="s">
        <v>3</v>
      </c>
      <c r="IK1681">
        <v>0</v>
      </c>
    </row>
    <row r="1682" spans="1:245" x14ac:dyDescent="0.2">
      <c r="A1682">
        <v>17</v>
      </c>
      <c r="B1682">
        <v>0</v>
      </c>
      <c r="E1682" t="s">
        <v>302</v>
      </c>
      <c r="F1682" t="s">
        <v>1141</v>
      </c>
      <c r="G1682" t="s">
        <v>1142</v>
      </c>
      <c r="H1682" t="s">
        <v>506</v>
      </c>
      <c r="I1682">
        <v>45</v>
      </c>
      <c r="J1682">
        <v>0</v>
      </c>
      <c r="K1682">
        <v>45</v>
      </c>
      <c r="O1682">
        <f t="shared" si="1286"/>
        <v>1912.5</v>
      </c>
      <c r="P1682">
        <f t="shared" si="1287"/>
        <v>1912.5</v>
      </c>
      <c r="Q1682">
        <f t="shared" si="1288"/>
        <v>0</v>
      </c>
      <c r="R1682">
        <f t="shared" si="1289"/>
        <v>0</v>
      </c>
      <c r="S1682">
        <f t="shared" si="1290"/>
        <v>0</v>
      </c>
      <c r="T1682">
        <f t="shared" si="1291"/>
        <v>0</v>
      </c>
      <c r="U1682">
        <f t="shared" si="1292"/>
        <v>0</v>
      </c>
      <c r="V1682">
        <f t="shared" si="1293"/>
        <v>0</v>
      </c>
      <c r="W1682">
        <f t="shared" si="1294"/>
        <v>0</v>
      </c>
      <c r="X1682">
        <f t="shared" si="1295"/>
        <v>0</v>
      </c>
      <c r="Y1682">
        <f t="shared" si="1296"/>
        <v>0</v>
      </c>
      <c r="AA1682">
        <v>30589570</v>
      </c>
      <c r="AB1682">
        <f t="shared" si="1297"/>
        <v>42.5</v>
      </c>
      <c r="AC1682">
        <f t="shared" si="1298"/>
        <v>42.5</v>
      </c>
      <c r="AD1682">
        <f t="shared" si="1299"/>
        <v>0</v>
      </c>
      <c r="AE1682">
        <f t="shared" si="1300"/>
        <v>0</v>
      </c>
      <c r="AF1682">
        <f t="shared" si="1301"/>
        <v>0</v>
      </c>
      <c r="AG1682">
        <f t="shared" si="1302"/>
        <v>0</v>
      </c>
      <c r="AH1682">
        <f t="shared" si="1303"/>
        <v>0</v>
      </c>
      <c r="AI1682">
        <f t="shared" si="1304"/>
        <v>0</v>
      </c>
      <c r="AJ1682">
        <f t="shared" si="1305"/>
        <v>0</v>
      </c>
      <c r="AK1682">
        <v>42.5</v>
      </c>
      <c r="AL1682">
        <v>42.5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1</v>
      </c>
      <c r="AW1682">
        <v>1</v>
      </c>
      <c r="AZ1682">
        <v>1</v>
      </c>
      <c r="BA1682">
        <v>1</v>
      </c>
      <c r="BB1682">
        <v>1</v>
      </c>
      <c r="BC1682">
        <v>1</v>
      </c>
      <c r="BD1682" t="s">
        <v>3</v>
      </c>
      <c r="BE1682" t="s">
        <v>3</v>
      </c>
      <c r="BF1682" t="s">
        <v>3</v>
      </c>
      <c r="BG1682" t="s">
        <v>3</v>
      </c>
      <c r="BH1682">
        <v>3</v>
      </c>
      <c r="BI1682">
        <v>2</v>
      </c>
      <c r="BJ1682" t="s">
        <v>1143</v>
      </c>
      <c r="BM1682">
        <v>500002</v>
      </c>
      <c r="BN1682">
        <v>0</v>
      </c>
      <c r="BO1682" t="s">
        <v>67</v>
      </c>
      <c r="BP1682">
        <v>1</v>
      </c>
      <c r="BQ1682">
        <v>12</v>
      </c>
      <c r="BR1682">
        <v>0</v>
      </c>
      <c r="BS1682">
        <v>1</v>
      </c>
      <c r="BT1682">
        <v>1</v>
      </c>
      <c r="BU1682">
        <v>1</v>
      </c>
      <c r="BV1682">
        <v>1</v>
      </c>
      <c r="BW1682">
        <v>1</v>
      </c>
      <c r="BX1682">
        <v>1</v>
      </c>
      <c r="BY1682" t="s">
        <v>3</v>
      </c>
      <c r="BZ1682">
        <v>0</v>
      </c>
      <c r="CA1682">
        <v>0</v>
      </c>
      <c r="CB1682" t="s">
        <v>3</v>
      </c>
      <c r="CE1682">
        <v>0</v>
      </c>
      <c r="CF1682">
        <v>0</v>
      </c>
      <c r="CG1682">
        <v>0</v>
      </c>
      <c r="CM1682">
        <v>0</v>
      </c>
      <c r="CN1682" t="s">
        <v>3</v>
      </c>
      <c r="CO1682">
        <v>0</v>
      </c>
      <c r="CP1682">
        <f t="shared" si="1306"/>
        <v>1912.5</v>
      </c>
      <c r="CQ1682">
        <f t="shared" si="1307"/>
        <v>42.5</v>
      </c>
      <c r="CR1682">
        <f t="shared" si="1308"/>
        <v>0</v>
      </c>
      <c r="CS1682">
        <f t="shared" si="1309"/>
        <v>0</v>
      </c>
      <c r="CT1682">
        <f t="shared" si="1310"/>
        <v>0</v>
      </c>
      <c r="CU1682">
        <f t="shared" si="1311"/>
        <v>0</v>
      </c>
      <c r="CV1682">
        <f t="shared" si="1312"/>
        <v>0</v>
      </c>
      <c r="CW1682">
        <f t="shared" si="1313"/>
        <v>0</v>
      </c>
      <c r="CX1682">
        <f t="shared" si="1314"/>
        <v>0</v>
      </c>
      <c r="CY1682">
        <f t="shared" si="1315"/>
        <v>0</v>
      </c>
      <c r="CZ1682">
        <f t="shared" si="1316"/>
        <v>0</v>
      </c>
      <c r="DC1682" t="s">
        <v>3</v>
      </c>
      <c r="DD1682" t="s">
        <v>3</v>
      </c>
      <c r="DE1682" t="s">
        <v>3</v>
      </c>
      <c r="DF1682" t="s">
        <v>3</v>
      </c>
      <c r="DG1682" t="s">
        <v>3</v>
      </c>
      <c r="DH1682" t="s">
        <v>3</v>
      </c>
      <c r="DI1682" t="s">
        <v>3</v>
      </c>
      <c r="DJ1682" t="s">
        <v>3</v>
      </c>
      <c r="DK1682" t="s">
        <v>3</v>
      </c>
      <c r="DL1682" t="s">
        <v>3</v>
      </c>
      <c r="DM1682" t="s">
        <v>3</v>
      </c>
      <c r="DN1682">
        <v>0</v>
      </c>
      <c r="DO1682">
        <v>0</v>
      </c>
      <c r="DP1682">
        <v>1</v>
      </c>
      <c r="DQ1682">
        <v>1</v>
      </c>
      <c r="DU1682">
        <v>1010</v>
      </c>
      <c r="DV1682" t="s">
        <v>506</v>
      </c>
      <c r="DW1682" t="s">
        <v>506</v>
      </c>
      <c r="DX1682">
        <v>1</v>
      </c>
      <c r="DZ1682" t="s">
        <v>3</v>
      </c>
      <c r="EA1682" t="s">
        <v>3</v>
      </c>
      <c r="EB1682" t="s">
        <v>3</v>
      </c>
      <c r="EC1682" t="s">
        <v>3</v>
      </c>
      <c r="EE1682">
        <v>30172931</v>
      </c>
      <c r="EF1682">
        <v>12</v>
      </c>
      <c r="EG1682" t="s">
        <v>374</v>
      </c>
      <c r="EH1682">
        <v>0</v>
      </c>
      <c r="EI1682" t="s">
        <v>3</v>
      </c>
      <c r="EJ1682">
        <v>2</v>
      </c>
      <c r="EK1682">
        <v>500002</v>
      </c>
      <c r="EL1682" t="s">
        <v>375</v>
      </c>
      <c r="EM1682" t="s">
        <v>376</v>
      </c>
      <c r="EO1682" t="s">
        <v>3</v>
      </c>
      <c r="EQ1682">
        <v>0</v>
      </c>
      <c r="ER1682">
        <v>42.5</v>
      </c>
      <c r="ES1682">
        <v>42.5</v>
      </c>
      <c r="ET1682">
        <v>0</v>
      </c>
      <c r="EU1682">
        <v>0</v>
      </c>
      <c r="EV1682">
        <v>0</v>
      </c>
      <c r="EW1682">
        <v>0</v>
      </c>
      <c r="EX1682">
        <v>0</v>
      </c>
      <c r="EY1682">
        <v>0</v>
      </c>
      <c r="FQ1682">
        <v>0</v>
      </c>
      <c r="FR1682">
        <f t="shared" si="1317"/>
        <v>0</v>
      </c>
      <c r="FS1682">
        <v>0</v>
      </c>
      <c r="FX1682">
        <v>0</v>
      </c>
      <c r="FY1682">
        <v>0</v>
      </c>
      <c r="GA1682" t="s">
        <v>3</v>
      </c>
      <c r="GD1682">
        <v>1</v>
      </c>
      <c r="GF1682">
        <v>-1436653097</v>
      </c>
      <c r="GG1682">
        <v>2</v>
      </c>
      <c r="GH1682">
        <v>1</v>
      </c>
      <c r="GI1682">
        <v>4</v>
      </c>
      <c r="GJ1682">
        <v>0</v>
      </c>
      <c r="GK1682">
        <v>0</v>
      </c>
      <c r="GL1682">
        <f t="shared" si="1318"/>
        <v>0</v>
      </c>
      <c r="GM1682">
        <f t="shared" si="1319"/>
        <v>1912.5</v>
      </c>
      <c r="GN1682">
        <f t="shared" si="1320"/>
        <v>0</v>
      </c>
      <c r="GO1682">
        <f t="shared" si="1321"/>
        <v>1912.5</v>
      </c>
      <c r="GP1682">
        <f t="shared" si="1322"/>
        <v>0</v>
      </c>
      <c r="GR1682">
        <v>0</v>
      </c>
      <c r="GS1682">
        <v>0</v>
      </c>
      <c r="GT1682">
        <v>0</v>
      </c>
      <c r="GU1682" t="s">
        <v>3</v>
      </c>
      <c r="GV1682">
        <f t="shared" si="1323"/>
        <v>0</v>
      </c>
      <c r="GW1682">
        <v>1</v>
      </c>
      <c r="GX1682">
        <f t="shared" si="1324"/>
        <v>0</v>
      </c>
      <c r="HA1682">
        <v>0</v>
      </c>
      <c r="HB1682">
        <v>0</v>
      </c>
      <c r="HC1682">
        <f t="shared" si="1325"/>
        <v>0</v>
      </c>
      <c r="HE1682" t="s">
        <v>3</v>
      </c>
      <c r="HF1682" t="s">
        <v>3</v>
      </c>
      <c r="HI1682">
        <f t="shared" si="1326"/>
        <v>0</v>
      </c>
      <c r="HJ1682">
        <f t="shared" si="1327"/>
        <v>0</v>
      </c>
      <c r="HK1682">
        <f t="shared" si="1328"/>
        <v>0</v>
      </c>
      <c r="HL1682">
        <f t="shared" si="1329"/>
        <v>0</v>
      </c>
      <c r="HM1682" t="s">
        <v>3</v>
      </c>
      <c r="HN1682" t="s">
        <v>3</v>
      </c>
      <c r="HO1682" t="s">
        <v>3</v>
      </c>
      <c r="HP1682" t="s">
        <v>3</v>
      </c>
      <c r="HQ1682" t="s">
        <v>3</v>
      </c>
      <c r="IK1682">
        <v>0</v>
      </c>
    </row>
    <row r="1683" spans="1:245" x14ac:dyDescent="0.2">
      <c r="A1683">
        <v>17</v>
      </c>
      <c r="B1683">
        <v>0</v>
      </c>
      <c r="E1683" t="s">
        <v>306</v>
      </c>
      <c r="F1683" t="s">
        <v>718</v>
      </c>
      <c r="G1683" t="s">
        <v>719</v>
      </c>
      <c r="H1683" t="s">
        <v>506</v>
      </c>
      <c r="I1683">
        <v>310</v>
      </c>
      <c r="J1683">
        <v>0</v>
      </c>
      <c r="K1683">
        <v>310</v>
      </c>
      <c r="O1683">
        <f t="shared" si="1286"/>
        <v>2731.1</v>
      </c>
      <c r="P1683">
        <f t="shared" si="1287"/>
        <v>2731.1</v>
      </c>
      <c r="Q1683">
        <f t="shared" si="1288"/>
        <v>0</v>
      </c>
      <c r="R1683">
        <f t="shared" si="1289"/>
        <v>0</v>
      </c>
      <c r="S1683">
        <f t="shared" si="1290"/>
        <v>0</v>
      </c>
      <c r="T1683">
        <f t="shared" si="1291"/>
        <v>0</v>
      </c>
      <c r="U1683">
        <f t="shared" si="1292"/>
        <v>0</v>
      </c>
      <c r="V1683">
        <f t="shared" si="1293"/>
        <v>0</v>
      </c>
      <c r="W1683">
        <f t="shared" si="1294"/>
        <v>0</v>
      </c>
      <c r="X1683">
        <f t="shared" si="1295"/>
        <v>0</v>
      </c>
      <c r="Y1683">
        <f t="shared" si="1296"/>
        <v>0</v>
      </c>
      <c r="AA1683">
        <v>30589570</v>
      </c>
      <c r="AB1683">
        <f t="shared" si="1297"/>
        <v>8.81</v>
      </c>
      <c r="AC1683">
        <f t="shared" si="1298"/>
        <v>8.81</v>
      </c>
      <c r="AD1683">
        <f t="shared" si="1299"/>
        <v>0</v>
      </c>
      <c r="AE1683">
        <f t="shared" si="1300"/>
        <v>0</v>
      </c>
      <c r="AF1683">
        <f t="shared" si="1301"/>
        <v>0</v>
      </c>
      <c r="AG1683">
        <f t="shared" si="1302"/>
        <v>0</v>
      </c>
      <c r="AH1683">
        <f t="shared" si="1303"/>
        <v>0</v>
      </c>
      <c r="AI1683">
        <f t="shared" si="1304"/>
        <v>0</v>
      </c>
      <c r="AJ1683">
        <f t="shared" si="1305"/>
        <v>0</v>
      </c>
      <c r="AK1683">
        <v>8.81</v>
      </c>
      <c r="AL1683">
        <v>8.81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1</v>
      </c>
      <c r="AW1683">
        <v>1</v>
      </c>
      <c r="AZ1683">
        <v>1</v>
      </c>
      <c r="BA1683">
        <v>1</v>
      </c>
      <c r="BB1683">
        <v>1</v>
      </c>
      <c r="BC1683">
        <v>1</v>
      </c>
      <c r="BD1683" t="s">
        <v>3</v>
      </c>
      <c r="BE1683" t="s">
        <v>3</v>
      </c>
      <c r="BF1683" t="s">
        <v>3</v>
      </c>
      <c r="BG1683" t="s">
        <v>3</v>
      </c>
      <c r="BH1683">
        <v>3</v>
      </c>
      <c r="BI1683">
        <v>2</v>
      </c>
      <c r="BJ1683" t="s">
        <v>720</v>
      </c>
      <c r="BM1683">
        <v>500002</v>
      </c>
      <c r="BN1683">
        <v>0</v>
      </c>
      <c r="BO1683" t="s">
        <v>67</v>
      </c>
      <c r="BP1683">
        <v>1</v>
      </c>
      <c r="BQ1683">
        <v>12</v>
      </c>
      <c r="BR1683">
        <v>0</v>
      </c>
      <c r="BS1683">
        <v>1</v>
      </c>
      <c r="BT1683">
        <v>1</v>
      </c>
      <c r="BU1683">
        <v>1</v>
      </c>
      <c r="BV1683">
        <v>1</v>
      </c>
      <c r="BW1683">
        <v>1</v>
      </c>
      <c r="BX1683">
        <v>1</v>
      </c>
      <c r="BY1683" t="s">
        <v>3</v>
      </c>
      <c r="BZ1683">
        <v>0</v>
      </c>
      <c r="CA1683">
        <v>0</v>
      </c>
      <c r="CB1683" t="s">
        <v>3</v>
      </c>
      <c r="CE1683">
        <v>0</v>
      </c>
      <c r="CF1683">
        <v>0</v>
      </c>
      <c r="CG1683">
        <v>0</v>
      </c>
      <c r="CM1683">
        <v>0</v>
      </c>
      <c r="CN1683" t="s">
        <v>3</v>
      </c>
      <c r="CO1683">
        <v>0</v>
      </c>
      <c r="CP1683">
        <f t="shared" si="1306"/>
        <v>2731.1</v>
      </c>
      <c r="CQ1683">
        <f t="shared" si="1307"/>
        <v>8.81</v>
      </c>
      <c r="CR1683">
        <f t="shared" si="1308"/>
        <v>0</v>
      </c>
      <c r="CS1683">
        <f t="shared" si="1309"/>
        <v>0</v>
      </c>
      <c r="CT1683">
        <f t="shared" si="1310"/>
        <v>0</v>
      </c>
      <c r="CU1683">
        <f t="shared" si="1311"/>
        <v>0</v>
      </c>
      <c r="CV1683">
        <f t="shared" si="1312"/>
        <v>0</v>
      </c>
      <c r="CW1683">
        <f t="shared" si="1313"/>
        <v>0</v>
      </c>
      <c r="CX1683">
        <f t="shared" si="1314"/>
        <v>0</v>
      </c>
      <c r="CY1683">
        <f t="shared" si="1315"/>
        <v>0</v>
      </c>
      <c r="CZ1683">
        <f t="shared" si="1316"/>
        <v>0</v>
      </c>
      <c r="DC1683" t="s">
        <v>3</v>
      </c>
      <c r="DD1683" t="s">
        <v>3</v>
      </c>
      <c r="DE1683" t="s">
        <v>3</v>
      </c>
      <c r="DF1683" t="s">
        <v>3</v>
      </c>
      <c r="DG1683" t="s">
        <v>3</v>
      </c>
      <c r="DH1683" t="s">
        <v>3</v>
      </c>
      <c r="DI1683" t="s">
        <v>3</v>
      </c>
      <c r="DJ1683" t="s">
        <v>3</v>
      </c>
      <c r="DK1683" t="s">
        <v>3</v>
      </c>
      <c r="DL1683" t="s">
        <v>3</v>
      </c>
      <c r="DM1683" t="s">
        <v>3</v>
      </c>
      <c r="DN1683">
        <v>0</v>
      </c>
      <c r="DO1683">
        <v>0</v>
      </c>
      <c r="DP1683">
        <v>1</v>
      </c>
      <c r="DQ1683">
        <v>1</v>
      </c>
      <c r="DU1683">
        <v>1010</v>
      </c>
      <c r="DV1683" t="s">
        <v>506</v>
      </c>
      <c r="DW1683" t="s">
        <v>506</v>
      </c>
      <c r="DX1683">
        <v>1</v>
      </c>
      <c r="DZ1683" t="s">
        <v>3</v>
      </c>
      <c r="EA1683" t="s">
        <v>3</v>
      </c>
      <c r="EB1683" t="s">
        <v>3</v>
      </c>
      <c r="EC1683" t="s">
        <v>3</v>
      </c>
      <c r="EE1683">
        <v>30172931</v>
      </c>
      <c r="EF1683">
        <v>12</v>
      </c>
      <c r="EG1683" t="s">
        <v>374</v>
      </c>
      <c r="EH1683">
        <v>0</v>
      </c>
      <c r="EI1683" t="s">
        <v>3</v>
      </c>
      <c r="EJ1683">
        <v>2</v>
      </c>
      <c r="EK1683">
        <v>500002</v>
      </c>
      <c r="EL1683" t="s">
        <v>375</v>
      </c>
      <c r="EM1683" t="s">
        <v>376</v>
      </c>
      <c r="EO1683" t="s">
        <v>3</v>
      </c>
      <c r="EQ1683">
        <v>0</v>
      </c>
      <c r="ER1683">
        <v>8.81</v>
      </c>
      <c r="ES1683">
        <v>8.81</v>
      </c>
      <c r="ET1683">
        <v>0</v>
      </c>
      <c r="EU1683">
        <v>0</v>
      </c>
      <c r="EV1683">
        <v>0</v>
      </c>
      <c r="EW1683">
        <v>0</v>
      </c>
      <c r="EX1683">
        <v>0</v>
      </c>
      <c r="EY1683">
        <v>0</v>
      </c>
      <c r="FQ1683">
        <v>0</v>
      </c>
      <c r="FR1683">
        <f t="shared" si="1317"/>
        <v>0</v>
      </c>
      <c r="FS1683">
        <v>0</v>
      </c>
      <c r="FX1683">
        <v>0</v>
      </c>
      <c r="FY1683">
        <v>0</v>
      </c>
      <c r="GA1683" t="s">
        <v>3</v>
      </c>
      <c r="GD1683">
        <v>1</v>
      </c>
      <c r="GF1683">
        <v>2135456583</v>
      </c>
      <c r="GG1683">
        <v>2</v>
      </c>
      <c r="GH1683">
        <v>1</v>
      </c>
      <c r="GI1683">
        <v>4</v>
      </c>
      <c r="GJ1683">
        <v>0</v>
      </c>
      <c r="GK1683">
        <v>0</v>
      </c>
      <c r="GL1683">
        <f t="shared" si="1318"/>
        <v>0</v>
      </c>
      <c r="GM1683">
        <f t="shared" si="1319"/>
        <v>2731.1</v>
      </c>
      <c r="GN1683">
        <f t="shared" si="1320"/>
        <v>0</v>
      </c>
      <c r="GO1683">
        <f t="shared" si="1321"/>
        <v>2731.1</v>
      </c>
      <c r="GP1683">
        <f t="shared" si="1322"/>
        <v>0</v>
      </c>
      <c r="GR1683">
        <v>0</v>
      </c>
      <c r="GS1683">
        <v>0</v>
      </c>
      <c r="GT1683">
        <v>0</v>
      </c>
      <c r="GU1683" t="s">
        <v>3</v>
      </c>
      <c r="GV1683">
        <f t="shared" si="1323"/>
        <v>0</v>
      </c>
      <c r="GW1683">
        <v>1</v>
      </c>
      <c r="GX1683">
        <f t="shared" si="1324"/>
        <v>0</v>
      </c>
      <c r="HA1683">
        <v>0</v>
      </c>
      <c r="HB1683">
        <v>0</v>
      </c>
      <c r="HC1683">
        <f t="shared" si="1325"/>
        <v>0</v>
      </c>
      <c r="HE1683" t="s">
        <v>3</v>
      </c>
      <c r="HF1683" t="s">
        <v>3</v>
      </c>
      <c r="HI1683">
        <f t="shared" si="1326"/>
        <v>0</v>
      </c>
      <c r="HJ1683">
        <f t="shared" si="1327"/>
        <v>0</v>
      </c>
      <c r="HK1683">
        <f t="shared" si="1328"/>
        <v>0</v>
      </c>
      <c r="HL1683">
        <f t="shared" si="1329"/>
        <v>0</v>
      </c>
      <c r="HM1683" t="s">
        <v>3</v>
      </c>
      <c r="HN1683" t="s">
        <v>3</v>
      </c>
      <c r="HO1683" t="s">
        <v>3</v>
      </c>
      <c r="HP1683" t="s">
        <v>3</v>
      </c>
      <c r="HQ1683" t="s">
        <v>3</v>
      </c>
      <c r="IK1683">
        <v>0</v>
      </c>
    </row>
    <row r="1684" spans="1:245" x14ac:dyDescent="0.2">
      <c r="A1684">
        <v>17</v>
      </c>
      <c r="B1684">
        <v>0</v>
      </c>
      <c r="E1684" t="s">
        <v>310</v>
      </c>
      <c r="F1684" t="s">
        <v>1144</v>
      </c>
      <c r="G1684" t="s">
        <v>1145</v>
      </c>
      <c r="H1684" t="s">
        <v>506</v>
      </c>
      <c r="I1684">
        <v>225</v>
      </c>
      <c r="J1684">
        <v>0</v>
      </c>
      <c r="K1684">
        <v>225</v>
      </c>
      <c r="O1684">
        <f t="shared" si="1286"/>
        <v>240.75</v>
      </c>
      <c r="P1684">
        <f t="shared" si="1287"/>
        <v>240.75</v>
      </c>
      <c r="Q1684">
        <f t="shared" si="1288"/>
        <v>0</v>
      </c>
      <c r="R1684">
        <f t="shared" si="1289"/>
        <v>0</v>
      </c>
      <c r="S1684">
        <f t="shared" si="1290"/>
        <v>0</v>
      </c>
      <c r="T1684">
        <f t="shared" si="1291"/>
        <v>0</v>
      </c>
      <c r="U1684">
        <f t="shared" si="1292"/>
        <v>0</v>
      </c>
      <c r="V1684">
        <f t="shared" si="1293"/>
        <v>0</v>
      </c>
      <c r="W1684">
        <f t="shared" si="1294"/>
        <v>0</v>
      </c>
      <c r="X1684">
        <f t="shared" si="1295"/>
        <v>0</v>
      </c>
      <c r="Y1684">
        <f t="shared" si="1296"/>
        <v>0</v>
      </c>
      <c r="AA1684">
        <v>30589570</v>
      </c>
      <c r="AB1684">
        <f t="shared" si="1297"/>
        <v>1.07</v>
      </c>
      <c r="AC1684">
        <f t="shared" si="1298"/>
        <v>1.07</v>
      </c>
      <c r="AD1684">
        <f t="shared" si="1299"/>
        <v>0</v>
      </c>
      <c r="AE1684">
        <f t="shared" si="1300"/>
        <v>0</v>
      </c>
      <c r="AF1684">
        <f t="shared" si="1301"/>
        <v>0</v>
      </c>
      <c r="AG1684">
        <f t="shared" si="1302"/>
        <v>0</v>
      </c>
      <c r="AH1684">
        <f t="shared" si="1303"/>
        <v>0</v>
      </c>
      <c r="AI1684">
        <f t="shared" si="1304"/>
        <v>0</v>
      </c>
      <c r="AJ1684">
        <f t="shared" si="1305"/>
        <v>0</v>
      </c>
      <c r="AK1684">
        <v>1.07</v>
      </c>
      <c r="AL1684">
        <v>1.07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1</v>
      </c>
      <c r="AW1684">
        <v>1</v>
      </c>
      <c r="AZ1684">
        <v>1</v>
      </c>
      <c r="BA1684">
        <v>1</v>
      </c>
      <c r="BB1684">
        <v>1</v>
      </c>
      <c r="BC1684">
        <v>1</v>
      </c>
      <c r="BD1684" t="s">
        <v>3</v>
      </c>
      <c r="BE1684" t="s">
        <v>3</v>
      </c>
      <c r="BF1684" t="s">
        <v>3</v>
      </c>
      <c r="BG1684" t="s">
        <v>3</v>
      </c>
      <c r="BH1684">
        <v>3</v>
      </c>
      <c r="BI1684">
        <v>1</v>
      </c>
      <c r="BJ1684" t="s">
        <v>1146</v>
      </c>
      <c r="BM1684">
        <v>500001</v>
      </c>
      <c r="BN1684">
        <v>0</v>
      </c>
      <c r="BO1684" t="s">
        <v>67</v>
      </c>
      <c r="BP1684">
        <v>1</v>
      </c>
      <c r="BQ1684">
        <v>8</v>
      </c>
      <c r="BR1684">
        <v>0</v>
      </c>
      <c r="BS1684">
        <v>1</v>
      </c>
      <c r="BT1684">
        <v>1</v>
      </c>
      <c r="BU1684">
        <v>1</v>
      </c>
      <c r="BV1684">
        <v>1</v>
      </c>
      <c r="BW1684">
        <v>1</v>
      </c>
      <c r="BX1684">
        <v>1</v>
      </c>
      <c r="BY1684" t="s">
        <v>3</v>
      </c>
      <c r="BZ1684">
        <v>0</v>
      </c>
      <c r="CA1684">
        <v>0</v>
      </c>
      <c r="CB1684" t="s">
        <v>3</v>
      </c>
      <c r="CE1684">
        <v>0</v>
      </c>
      <c r="CF1684">
        <v>0</v>
      </c>
      <c r="CG1684">
        <v>0</v>
      </c>
      <c r="CM1684">
        <v>0</v>
      </c>
      <c r="CN1684" t="s">
        <v>3</v>
      </c>
      <c r="CO1684">
        <v>0</v>
      </c>
      <c r="CP1684">
        <f t="shared" si="1306"/>
        <v>240.75</v>
      </c>
      <c r="CQ1684">
        <f t="shared" si="1307"/>
        <v>1.07</v>
      </c>
      <c r="CR1684">
        <f t="shared" si="1308"/>
        <v>0</v>
      </c>
      <c r="CS1684">
        <f t="shared" si="1309"/>
        <v>0</v>
      </c>
      <c r="CT1684">
        <f t="shared" si="1310"/>
        <v>0</v>
      </c>
      <c r="CU1684">
        <f t="shared" si="1311"/>
        <v>0</v>
      </c>
      <c r="CV1684">
        <f t="shared" si="1312"/>
        <v>0</v>
      </c>
      <c r="CW1684">
        <f t="shared" si="1313"/>
        <v>0</v>
      </c>
      <c r="CX1684">
        <f t="shared" si="1314"/>
        <v>0</v>
      </c>
      <c r="CY1684">
        <f t="shared" si="1315"/>
        <v>0</v>
      </c>
      <c r="CZ1684">
        <f t="shared" si="1316"/>
        <v>0</v>
      </c>
      <c r="DC1684" t="s">
        <v>3</v>
      </c>
      <c r="DD1684" t="s">
        <v>3</v>
      </c>
      <c r="DE1684" t="s">
        <v>3</v>
      </c>
      <c r="DF1684" t="s">
        <v>3</v>
      </c>
      <c r="DG1684" t="s">
        <v>3</v>
      </c>
      <c r="DH1684" t="s">
        <v>3</v>
      </c>
      <c r="DI1684" t="s">
        <v>3</v>
      </c>
      <c r="DJ1684" t="s">
        <v>3</v>
      </c>
      <c r="DK1684" t="s">
        <v>3</v>
      </c>
      <c r="DL1684" t="s">
        <v>3</v>
      </c>
      <c r="DM1684" t="s">
        <v>3</v>
      </c>
      <c r="DN1684">
        <v>0</v>
      </c>
      <c r="DO1684">
        <v>0</v>
      </c>
      <c r="DP1684">
        <v>1</v>
      </c>
      <c r="DQ1684">
        <v>1</v>
      </c>
      <c r="DU1684">
        <v>1010</v>
      </c>
      <c r="DV1684" t="s">
        <v>506</v>
      </c>
      <c r="DW1684" t="s">
        <v>506</v>
      </c>
      <c r="DX1684">
        <v>1</v>
      </c>
      <c r="DZ1684" t="s">
        <v>3</v>
      </c>
      <c r="EA1684" t="s">
        <v>3</v>
      </c>
      <c r="EB1684" t="s">
        <v>3</v>
      </c>
      <c r="EC1684" t="s">
        <v>3</v>
      </c>
      <c r="EE1684">
        <v>30172930</v>
      </c>
      <c r="EF1684">
        <v>8</v>
      </c>
      <c r="EG1684" t="s">
        <v>68</v>
      </c>
      <c r="EH1684">
        <v>0</v>
      </c>
      <c r="EI1684" t="s">
        <v>3</v>
      </c>
      <c r="EJ1684">
        <v>1</v>
      </c>
      <c r="EK1684">
        <v>500001</v>
      </c>
      <c r="EL1684" t="s">
        <v>69</v>
      </c>
      <c r="EM1684" t="s">
        <v>70</v>
      </c>
      <c r="EO1684" t="s">
        <v>3</v>
      </c>
      <c r="EQ1684">
        <v>0</v>
      </c>
      <c r="ER1684">
        <v>1.07</v>
      </c>
      <c r="ES1684">
        <v>1.07</v>
      </c>
      <c r="ET1684">
        <v>0</v>
      </c>
      <c r="EU1684">
        <v>0</v>
      </c>
      <c r="EV1684">
        <v>0</v>
      </c>
      <c r="EW1684">
        <v>0</v>
      </c>
      <c r="EX1684">
        <v>0</v>
      </c>
      <c r="EY1684">
        <v>0</v>
      </c>
      <c r="FQ1684">
        <v>0</v>
      </c>
      <c r="FR1684">
        <f t="shared" si="1317"/>
        <v>0</v>
      </c>
      <c r="FS1684">
        <v>0</v>
      </c>
      <c r="FX1684">
        <v>0</v>
      </c>
      <c r="FY1684">
        <v>0</v>
      </c>
      <c r="GA1684" t="s">
        <v>3</v>
      </c>
      <c r="GD1684">
        <v>1</v>
      </c>
      <c r="GF1684">
        <v>1888857359</v>
      </c>
      <c r="GG1684">
        <v>2</v>
      </c>
      <c r="GH1684">
        <v>1</v>
      </c>
      <c r="GI1684">
        <v>4</v>
      </c>
      <c r="GJ1684">
        <v>0</v>
      </c>
      <c r="GK1684">
        <v>0</v>
      </c>
      <c r="GL1684">
        <f t="shared" si="1318"/>
        <v>0</v>
      </c>
      <c r="GM1684">
        <f t="shared" si="1319"/>
        <v>240.75</v>
      </c>
      <c r="GN1684">
        <f t="shared" si="1320"/>
        <v>240.75</v>
      </c>
      <c r="GO1684">
        <f t="shared" si="1321"/>
        <v>0</v>
      </c>
      <c r="GP1684">
        <f t="shared" si="1322"/>
        <v>0</v>
      </c>
      <c r="GR1684">
        <v>0</v>
      </c>
      <c r="GS1684">
        <v>0</v>
      </c>
      <c r="GT1684">
        <v>0</v>
      </c>
      <c r="GU1684" t="s">
        <v>3</v>
      </c>
      <c r="GV1684">
        <f t="shared" si="1323"/>
        <v>0</v>
      </c>
      <c r="GW1684">
        <v>1</v>
      </c>
      <c r="GX1684">
        <f t="shared" si="1324"/>
        <v>0</v>
      </c>
      <c r="HA1684">
        <v>0</v>
      </c>
      <c r="HB1684">
        <v>0</v>
      </c>
      <c r="HC1684">
        <f t="shared" si="1325"/>
        <v>0</v>
      </c>
      <c r="HE1684" t="s">
        <v>3</v>
      </c>
      <c r="HF1684" t="s">
        <v>3</v>
      </c>
      <c r="HI1684">
        <f t="shared" si="1326"/>
        <v>0</v>
      </c>
      <c r="HJ1684">
        <f t="shared" si="1327"/>
        <v>0</v>
      </c>
      <c r="HK1684">
        <f t="shared" si="1328"/>
        <v>0</v>
      </c>
      <c r="HL1684">
        <f t="shared" si="1329"/>
        <v>0</v>
      </c>
      <c r="HM1684" t="s">
        <v>3</v>
      </c>
      <c r="HN1684" t="s">
        <v>3</v>
      </c>
      <c r="HO1684" t="s">
        <v>3</v>
      </c>
      <c r="HP1684" t="s">
        <v>3</v>
      </c>
      <c r="HQ1684" t="s">
        <v>3</v>
      </c>
      <c r="IK1684">
        <v>0</v>
      </c>
    </row>
    <row r="1685" spans="1:245" x14ac:dyDescent="0.2">
      <c r="A1685">
        <v>17</v>
      </c>
      <c r="B1685">
        <v>0</v>
      </c>
      <c r="E1685" t="s">
        <v>315</v>
      </c>
      <c r="F1685" t="s">
        <v>1147</v>
      </c>
      <c r="G1685" t="s">
        <v>1148</v>
      </c>
      <c r="H1685" t="s">
        <v>506</v>
      </c>
      <c r="I1685">
        <v>65</v>
      </c>
      <c r="J1685">
        <v>0</v>
      </c>
      <c r="K1685">
        <v>65</v>
      </c>
      <c r="O1685">
        <f t="shared" si="1286"/>
        <v>782.6</v>
      </c>
      <c r="P1685">
        <f t="shared" si="1287"/>
        <v>782.6</v>
      </c>
      <c r="Q1685">
        <f t="shared" si="1288"/>
        <v>0</v>
      </c>
      <c r="R1685">
        <f t="shared" si="1289"/>
        <v>0</v>
      </c>
      <c r="S1685">
        <f t="shared" si="1290"/>
        <v>0</v>
      </c>
      <c r="T1685">
        <f t="shared" si="1291"/>
        <v>0</v>
      </c>
      <c r="U1685">
        <f t="shared" si="1292"/>
        <v>0</v>
      </c>
      <c r="V1685">
        <f t="shared" si="1293"/>
        <v>0</v>
      </c>
      <c r="W1685">
        <f t="shared" si="1294"/>
        <v>0</v>
      </c>
      <c r="X1685">
        <f t="shared" si="1295"/>
        <v>0</v>
      </c>
      <c r="Y1685">
        <f t="shared" si="1296"/>
        <v>0</v>
      </c>
      <c r="AA1685">
        <v>30589570</v>
      </c>
      <c r="AB1685">
        <f t="shared" si="1297"/>
        <v>12.04</v>
      </c>
      <c r="AC1685">
        <f t="shared" si="1298"/>
        <v>12.04</v>
      </c>
      <c r="AD1685">
        <f t="shared" si="1299"/>
        <v>0</v>
      </c>
      <c r="AE1685">
        <f t="shared" si="1300"/>
        <v>0</v>
      </c>
      <c r="AF1685">
        <f t="shared" si="1301"/>
        <v>0</v>
      </c>
      <c r="AG1685">
        <f t="shared" si="1302"/>
        <v>0</v>
      </c>
      <c r="AH1685">
        <f t="shared" si="1303"/>
        <v>0</v>
      </c>
      <c r="AI1685">
        <f t="shared" si="1304"/>
        <v>0</v>
      </c>
      <c r="AJ1685">
        <f t="shared" si="1305"/>
        <v>0</v>
      </c>
      <c r="AK1685">
        <v>12.04</v>
      </c>
      <c r="AL1685">
        <v>12.04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1</v>
      </c>
      <c r="AW1685">
        <v>1</v>
      </c>
      <c r="AZ1685">
        <v>1</v>
      </c>
      <c r="BA1685">
        <v>1</v>
      </c>
      <c r="BB1685">
        <v>1</v>
      </c>
      <c r="BC1685">
        <v>1</v>
      </c>
      <c r="BD1685" t="s">
        <v>3</v>
      </c>
      <c r="BE1685" t="s">
        <v>3</v>
      </c>
      <c r="BF1685" t="s">
        <v>3</v>
      </c>
      <c r="BG1685" t="s">
        <v>3</v>
      </c>
      <c r="BH1685">
        <v>3</v>
      </c>
      <c r="BI1685">
        <v>1</v>
      </c>
      <c r="BJ1685" t="s">
        <v>1149</v>
      </c>
      <c r="BM1685">
        <v>500001</v>
      </c>
      <c r="BN1685">
        <v>0</v>
      </c>
      <c r="BO1685" t="s">
        <v>67</v>
      </c>
      <c r="BP1685">
        <v>1</v>
      </c>
      <c r="BQ1685">
        <v>8</v>
      </c>
      <c r="BR1685">
        <v>0</v>
      </c>
      <c r="BS1685">
        <v>1</v>
      </c>
      <c r="BT1685">
        <v>1</v>
      </c>
      <c r="BU1685">
        <v>1</v>
      </c>
      <c r="BV1685">
        <v>1</v>
      </c>
      <c r="BW1685">
        <v>1</v>
      </c>
      <c r="BX1685">
        <v>1</v>
      </c>
      <c r="BY1685" t="s">
        <v>3</v>
      </c>
      <c r="BZ1685">
        <v>0</v>
      </c>
      <c r="CA1685">
        <v>0</v>
      </c>
      <c r="CB1685" t="s">
        <v>3</v>
      </c>
      <c r="CE1685">
        <v>0</v>
      </c>
      <c r="CF1685">
        <v>0</v>
      </c>
      <c r="CG1685">
        <v>0</v>
      </c>
      <c r="CM1685">
        <v>0</v>
      </c>
      <c r="CN1685" t="s">
        <v>3</v>
      </c>
      <c r="CO1685">
        <v>0</v>
      </c>
      <c r="CP1685">
        <f t="shared" si="1306"/>
        <v>782.6</v>
      </c>
      <c r="CQ1685">
        <f t="shared" si="1307"/>
        <v>12.04</v>
      </c>
      <c r="CR1685">
        <f t="shared" si="1308"/>
        <v>0</v>
      </c>
      <c r="CS1685">
        <f t="shared" si="1309"/>
        <v>0</v>
      </c>
      <c r="CT1685">
        <f t="shared" si="1310"/>
        <v>0</v>
      </c>
      <c r="CU1685">
        <f t="shared" si="1311"/>
        <v>0</v>
      </c>
      <c r="CV1685">
        <f t="shared" si="1312"/>
        <v>0</v>
      </c>
      <c r="CW1685">
        <f t="shared" si="1313"/>
        <v>0</v>
      </c>
      <c r="CX1685">
        <f t="shared" si="1314"/>
        <v>0</v>
      </c>
      <c r="CY1685">
        <f t="shared" si="1315"/>
        <v>0</v>
      </c>
      <c r="CZ1685">
        <f t="shared" si="1316"/>
        <v>0</v>
      </c>
      <c r="DC1685" t="s">
        <v>3</v>
      </c>
      <c r="DD1685" t="s">
        <v>3</v>
      </c>
      <c r="DE1685" t="s">
        <v>3</v>
      </c>
      <c r="DF1685" t="s">
        <v>3</v>
      </c>
      <c r="DG1685" t="s">
        <v>3</v>
      </c>
      <c r="DH1685" t="s">
        <v>3</v>
      </c>
      <c r="DI1685" t="s">
        <v>3</v>
      </c>
      <c r="DJ1685" t="s">
        <v>3</v>
      </c>
      <c r="DK1685" t="s">
        <v>3</v>
      </c>
      <c r="DL1685" t="s">
        <v>3</v>
      </c>
      <c r="DM1685" t="s">
        <v>3</v>
      </c>
      <c r="DN1685">
        <v>0</v>
      </c>
      <c r="DO1685">
        <v>0</v>
      </c>
      <c r="DP1685">
        <v>1</v>
      </c>
      <c r="DQ1685">
        <v>1</v>
      </c>
      <c r="DU1685">
        <v>1010</v>
      </c>
      <c r="DV1685" t="s">
        <v>506</v>
      </c>
      <c r="DW1685" t="s">
        <v>506</v>
      </c>
      <c r="DX1685">
        <v>1</v>
      </c>
      <c r="DZ1685" t="s">
        <v>3</v>
      </c>
      <c r="EA1685" t="s">
        <v>3</v>
      </c>
      <c r="EB1685" t="s">
        <v>3</v>
      </c>
      <c r="EC1685" t="s">
        <v>3</v>
      </c>
      <c r="EE1685">
        <v>30172930</v>
      </c>
      <c r="EF1685">
        <v>8</v>
      </c>
      <c r="EG1685" t="s">
        <v>68</v>
      </c>
      <c r="EH1685">
        <v>0</v>
      </c>
      <c r="EI1685" t="s">
        <v>3</v>
      </c>
      <c r="EJ1685">
        <v>1</v>
      </c>
      <c r="EK1685">
        <v>500001</v>
      </c>
      <c r="EL1685" t="s">
        <v>69</v>
      </c>
      <c r="EM1685" t="s">
        <v>70</v>
      </c>
      <c r="EO1685" t="s">
        <v>3</v>
      </c>
      <c r="EQ1685">
        <v>0</v>
      </c>
      <c r="ER1685">
        <v>12.04</v>
      </c>
      <c r="ES1685">
        <v>12.04</v>
      </c>
      <c r="ET1685">
        <v>0</v>
      </c>
      <c r="EU1685">
        <v>0</v>
      </c>
      <c r="EV1685">
        <v>0</v>
      </c>
      <c r="EW1685">
        <v>0</v>
      </c>
      <c r="EX1685">
        <v>0</v>
      </c>
      <c r="EY1685">
        <v>0</v>
      </c>
      <c r="FQ1685">
        <v>0</v>
      </c>
      <c r="FR1685">
        <f t="shared" si="1317"/>
        <v>0</v>
      </c>
      <c r="FS1685">
        <v>0</v>
      </c>
      <c r="FX1685">
        <v>0</v>
      </c>
      <c r="FY1685">
        <v>0</v>
      </c>
      <c r="GA1685" t="s">
        <v>3</v>
      </c>
      <c r="GD1685">
        <v>1</v>
      </c>
      <c r="GF1685">
        <v>1390146962</v>
      </c>
      <c r="GG1685">
        <v>2</v>
      </c>
      <c r="GH1685">
        <v>1</v>
      </c>
      <c r="GI1685">
        <v>4</v>
      </c>
      <c r="GJ1685">
        <v>0</v>
      </c>
      <c r="GK1685">
        <v>0</v>
      </c>
      <c r="GL1685">
        <f t="shared" si="1318"/>
        <v>0</v>
      </c>
      <c r="GM1685">
        <f t="shared" si="1319"/>
        <v>782.6</v>
      </c>
      <c r="GN1685">
        <f t="shared" si="1320"/>
        <v>782.6</v>
      </c>
      <c r="GO1685">
        <f t="shared" si="1321"/>
        <v>0</v>
      </c>
      <c r="GP1685">
        <f t="shared" si="1322"/>
        <v>0</v>
      </c>
      <c r="GR1685">
        <v>0</v>
      </c>
      <c r="GS1685">
        <v>0</v>
      </c>
      <c r="GT1685">
        <v>0</v>
      </c>
      <c r="GU1685" t="s">
        <v>3</v>
      </c>
      <c r="GV1685">
        <f t="shared" si="1323"/>
        <v>0</v>
      </c>
      <c r="GW1685">
        <v>1</v>
      </c>
      <c r="GX1685">
        <f t="shared" si="1324"/>
        <v>0</v>
      </c>
      <c r="HA1685">
        <v>0</v>
      </c>
      <c r="HB1685">
        <v>0</v>
      </c>
      <c r="HC1685">
        <f t="shared" si="1325"/>
        <v>0</v>
      </c>
      <c r="HE1685" t="s">
        <v>3</v>
      </c>
      <c r="HF1685" t="s">
        <v>3</v>
      </c>
      <c r="HI1685">
        <f t="shared" si="1326"/>
        <v>0</v>
      </c>
      <c r="HJ1685">
        <f t="shared" si="1327"/>
        <v>0</v>
      </c>
      <c r="HK1685">
        <f t="shared" si="1328"/>
        <v>0</v>
      </c>
      <c r="HL1685">
        <f t="shared" si="1329"/>
        <v>0</v>
      </c>
      <c r="HM1685" t="s">
        <v>3</v>
      </c>
      <c r="HN1685" t="s">
        <v>3</v>
      </c>
      <c r="HO1685" t="s">
        <v>3</v>
      </c>
      <c r="HP1685" t="s">
        <v>3</v>
      </c>
      <c r="HQ1685" t="s">
        <v>3</v>
      </c>
      <c r="IK1685">
        <v>0</v>
      </c>
    </row>
    <row r="1687" spans="1:245" x14ac:dyDescent="0.2">
      <c r="A1687" s="2">
        <v>51</v>
      </c>
      <c r="B1687" s="2">
        <f>B1665</f>
        <v>0</v>
      </c>
      <c r="C1687" s="2">
        <f>A1665</f>
        <v>4</v>
      </c>
      <c r="D1687" s="2">
        <f>ROW(A1665)</f>
        <v>1665</v>
      </c>
      <c r="E1687" s="2"/>
      <c r="F1687" s="2" t="str">
        <f>IF(F1665&lt;&gt;"",F1665,"")</f>
        <v>Новый раздел</v>
      </c>
      <c r="G1687" s="2" t="str">
        <f>IF(G1665&lt;&gt;"",G1665,"")</f>
        <v>4. Материалы, не учтённые в расценках</v>
      </c>
      <c r="H1687" s="2">
        <v>0</v>
      </c>
      <c r="I1687" s="2"/>
      <c r="J1687" s="2"/>
      <c r="K1687" s="2"/>
      <c r="L1687" s="2"/>
      <c r="M1687" s="2"/>
      <c r="N1687" s="2"/>
      <c r="O1687" s="2">
        <v>0</v>
      </c>
      <c r="P1687" s="2">
        <v>0</v>
      </c>
      <c r="Q1687" s="2">
        <v>0</v>
      </c>
      <c r="R1687" s="2">
        <v>0</v>
      </c>
      <c r="S1687" s="2">
        <v>0</v>
      </c>
      <c r="T1687" s="2">
        <v>0</v>
      </c>
      <c r="U1687" s="2">
        <v>0</v>
      </c>
      <c r="V1687" s="2">
        <v>0</v>
      </c>
      <c r="W1687" s="2">
        <v>0</v>
      </c>
      <c r="X1687" s="2">
        <v>0</v>
      </c>
      <c r="Y1687" s="2">
        <v>0</v>
      </c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>
        <f t="shared" ref="AO1687:BD1687" si="1330">ROUND(BX1687,2)</f>
        <v>0</v>
      </c>
      <c r="AP1687" s="2">
        <f t="shared" si="1330"/>
        <v>0</v>
      </c>
      <c r="AQ1687" s="2">
        <f t="shared" si="1330"/>
        <v>0</v>
      </c>
      <c r="AR1687" s="2">
        <f t="shared" si="1330"/>
        <v>0</v>
      </c>
      <c r="AS1687" s="2">
        <f t="shared" si="1330"/>
        <v>0</v>
      </c>
      <c r="AT1687" s="2">
        <f t="shared" si="1330"/>
        <v>0</v>
      </c>
      <c r="AU1687" s="2">
        <f t="shared" si="1330"/>
        <v>0</v>
      </c>
      <c r="AV1687" s="2">
        <f t="shared" si="1330"/>
        <v>0</v>
      </c>
      <c r="AW1687" s="2">
        <f t="shared" si="1330"/>
        <v>0</v>
      </c>
      <c r="AX1687" s="2">
        <f t="shared" si="1330"/>
        <v>0</v>
      </c>
      <c r="AY1687" s="2">
        <f t="shared" si="1330"/>
        <v>0</v>
      </c>
      <c r="AZ1687" s="2">
        <f t="shared" si="1330"/>
        <v>0</v>
      </c>
      <c r="BA1687" s="2">
        <f t="shared" si="1330"/>
        <v>0</v>
      </c>
      <c r="BB1687" s="2">
        <f t="shared" si="1330"/>
        <v>0</v>
      </c>
      <c r="BC1687" s="2">
        <f t="shared" si="1330"/>
        <v>0</v>
      </c>
      <c r="BD1687" s="2">
        <f t="shared" si="1330"/>
        <v>0</v>
      </c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  <c r="CC1687" s="2"/>
      <c r="CD1687" s="2"/>
      <c r="CE1687" s="2"/>
      <c r="CF1687" s="2"/>
      <c r="CG1687" s="2"/>
      <c r="CH1687" s="2"/>
      <c r="CI1687" s="2"/>
      <c r="CJ1687" s="2"/>
      <c r="CK1687" s="2"/>
      <c r="CL1687" s="2"/>
      <c r="CM1687" s="2"/>
      <c r="CN1687" s="2"/>
      <c r="CO1687" s="2"/>
      <c r="CP1687" s="2"/>
      <c r="CQ1687" s="2"/>
      <c r="CR1687" s="2"/>
      <c r="CS1687" s="2"/>
      <c r="CT1687" s="2"/>
      <c r="CU1687" s="2"/>
      <c r="CV1687" s="2"/>
      <c r="CW1687" s="2"/>
      <c r="CX1687" s="2"/>
      <c r="CY1687" s="2"/>
      <c r="CZ1687" s="2"/>
      <c r="DA1687" s="2"/>
      <c r="DB1687" s="2"/>
      <c r="DC1687" s="2"/>
      <c r="DD1687" s="2"/>
      <c r="DE1687" s="2"/>
      <c r="DF1687" s="2"/>
      <c r="DG1687" s="3"/>
      <c r="DH1687" s="3"/>
      <c r="DI1687" s="3"/>
      <c r="DJ1687" s="3"/>
      <c r="DK1687" s="3"/>
      <c r="DL1687" s="3"/>
      <c r="DM1687" s="3"/>
      <c r="DN1687" s="3"/>
      <c r="DO1687" s="3"/>
      <c r="DP1687" s="3"/>
      <c r="DQ1687" s="3"/>
      <c r="DR1687" s="3"/>
      <c r="DS1687" s="3"/>
      <c r="DT1687" s="3"/>
      <c r="DU1687" s="3"/>
      <c r="DV1687" s="3"/>
      <c r="DW1687" s="3"/>
      <c r="DX1687" s="3"/>
      <c r="DY1687" s="3"/>
      <c r="DZ1687" s="3"/>
      <c r="EA1687" s="3"/>
      <c r="EB1687" s="3"/>
      <c r="EC1687" s="3"/>
      <c r="ED1687" s="3"/>
      <c r="EE1687" s="3"/>
      <c r="EF1687" s="3"/>
      <c r="EG1687" s="3"/>
      <c r="EH1687" s="3"/>
      <c r="EI1687" s="3"/>
      <c r="EJ1687" s="3"/>
      <c r="EK1687" s="3"/>
      <c r="EL1687" s="3"/>
      <c r="EM1687" s="3"/>
      <c r="EN1687" s="3"/>
      <c r="EO1687" s="3"/>
      <c r="EP1687" s="3"/>
      <c r="EQ1687" s="3"/>
      <c r="ER1687" s="3"/>
      <c r="ES1687" s="3"/>
      <c r="ET1687" s="3"/>
      <c r="EU1687" s="3"/>
      <c r="EV1687" s="3"/>
      <c r="EW1687" s="3"/>
      <c r="EX1687" s="3"/>
      <c r="EY1687" s="3"/>
      <c r="EZ1687" s="3"/>
      <c r="FA1687" s="3"/>
      <c r="FB1687" s="3"/>
      <c r="FC1687" s="3"/>
      <c r="FD1687" s="3"/>
      <c r="FE1687" s="3"/>
      <c r="FF1687" s="3"/>
      <c r="FG1687" s="3"/>
      <c r="FH1687" s="3"/>
      <c r="FI1687" s="3"/>
      <c r="FJ1687" s="3"/>
      <c r="FK1687" s="3"/>
      <c r="FL1687" s="3"/>
      <c r="FM1687" s="3"/>
      <c r="FN1687" s="3"/>
      <c r="FO1687" s="3"/>
      <c r="FP1687" s="3"/>
      <c r="FQ1687" s="3"/>
      <c r="FR1687" s="3"/>
      <c r="FS1687" s="3"/>
      <c r="FT1687" s="3"/>
      <c r="FU1687" s="3"/>
      <c r="FV1687" s="3"/>
      <c r="FW1687" s="3"/>
      <c r="FX1687" s="3"/>
      <c r="FY1687" s="3"/>
      <c r="FZ1687" s="3"/>
      <c r="GA1687" s="3"/>
      <c r="GB1687" s="3"/>
      <c r="GC1687" s="3"/>
      <c r="GD1687" s="3"/>
      <c r="GE1687" s="3"/>
      <c r="GF1687" s="3"/>
      <c r="GG1687" s="3"/>
      <c r="GH1687" s="3"/>
      <c r="GI1687" s="3"/>
      <c r="GJ1687" s="3"/>
      <c r="GK1687" s="3"/>
      <c r="GL1687" s="3"/>
      <c r="GM1687" s="3"/>
      <c r="GN1687" s="3"/>
      <c r="GO1687" s="3"/>
      <c r="GP1687" s="3"/>
      <c r="GQ1687" s="3"/>
      <c r="GR1687" s="3"/>
      <c r="GS1687" s="3"/>
      <c r="GT1687" s="3"/>
      <c r="GU1687" s="3"/>
      <c r="GV1687" s="3"/>
      <c r="GW1687" s="3"/>
      <c r="GX1687" s="3">
        <v>0</v>
      </c>
    </row>
    <row r="1689" spans="1:245" x14ac:dyDescent="0.2">
      <c r="A1689" s="4">
        <v>50</v>
      </c>
      <c r="B1689" s="4">
        <v>0</v>
      </c>
      <c r="C1689" s="4">
        <v>0</v>
      </c>
      <c r="D1689" s="4">
        <v>1</v>
      </c>
      <c r="E1689" s="4">
        <v>201</v>
      </c>
      <c r="F1689" s="4">
        <f>ROUND(Source!O1687,O1689)</f>
        <v>0</v>
      </c>
      <c r="G1689" s="4" t="s">
        <v>108</v>
      </c>
      <c r="H1689" s="4" t="s">
        <v>109</v>
      </c>
      <c r="I1689" s="4"/>
      <c r="J1689" s="4"/>
      <c r="K1689" s="4">
        <v>201</v>
      </c>
      <c r="L1689" s="4">
        <v>1</v>
      </c>
      <c r="M1689" s="4">
        <v>1</v>
      </c>
      <c r="N1689" s="4" t="s">
        <v>3</v>
      </c>
      <c r="O1689" s="4">
        <v>2</v>
      </c>
      <c r="P1689" s="4"/>
      <c r="Q1689" s="4"/>
      <c r="R1689" s="4"/>
      <c r="S1689" s="4"/>
      <c r="T1689" s="4"/>
      <c r="U1689" s="4"/>
      <c r="V1689" s="4"/>
      <c r="W1689" s="4">
        <v>0</v>
      </c>
      <c r="X1689" s="4">
        <v>1</v>
      </c>
      <c r="Y1689" s="4">
        <v>0</v>
      </c>
      <c r="Z1689" s="4"/>
      <c r="AA1689" s="4"/>
      <c r="AB1689" s="4"/>
    </row>
    <row r="1690" spans="1:245" x14ac:dyDescent="0.2">
      <c r="A1690" s="4">
        <v>50</v>
      </c>
      <c r="B1690" s="4">
        <v>0</v>
      </c>
      <c r="C1690" s="4">
        <v>0</v>
      </c>
      <c r="D1690" s="4">
        <v>1</v>
      </c>
      <c r="E1690" s="4">
        <v>202</v>
      </c>
      <c r="F1690" s="4">
        <f>ROUND(Source!P1687,O1690)</f>
        <v>0</v>
      </c>
      <c r="G1690" s="4" t="s">
        <v>110</v>
      </c>
      <c r="H1690" s="4" t="s">
        <v>111</v>
      </c>
      <c r="I1690" s="4"/>
      <c r="J1690" s="4"/>
      <c r="K1690" s="4">
        <v>202</v>
      </c>
      <c r="L1690" s="4">
        <v>2</v>
      </c>
      <c r="M1690" s="4">
        <v>1</v>
      </c>
      <c r="N1690" s="4" t="s">
        <v>3</v>
      </c>
      <c r="O1690" s="4">
        <v>2</v>
      </c>
      <c r="P1690" s="4"/>
      <c r="Q1690" s="4"/>
      <c r="R1690" s="4"/>
      <c r="S1690" s="4"/>
      <c r="T1690" s="4"/>
      <c r="U1690" s="4"/>
      <c r="V1690" s="4"/>
      <c r="W1690" s="4">
        <v>0</v>
      </c>
      <c r="X1690" s="4">
        <v>1</v>
      </c>
      <c r="Y1690" s="4">
        <v>0</v>
      </c>
      <c r="Z1690" s="4"/>
      <c r="AA1690" s="4"/>
      <c r="AB1690" s="4"/>
    </row>
    <row r="1691" spans="1:245" x14ac:dyDescent="0.2">
      <c r="A1691" s="4">
        <v>50</v>
      </c>
      <c r="B1691" s="4">
        <v>0</v>
      </c>
      <c r="C1691" s="4">
        <v>0</v>
      </c>
      <c r="D1691" s="4">
        <v>1</v>
      </c>
      <c r="E1691" s="4">
        <v>222</v>
      </c>
      <c r="F1691" s="4">
        <f>ROUND(Source!AO1687,O1691)</f>
        <v>0</v>
      </c>
      <c r="G1691" s="4" t="s">
        <v>112</v>
      </c>
      <c r="H1691" s="4" t="s">
        <v>113</v>
      </c>
      <c r="I1691" s="4"/>
      <c r="J1691" s="4"/>
      <c r="K1691" s="4">
        <v>222</v>
      </c>
      <c r="L1691" s="4">
        <v>3</v>
      </c>
      <c r="M1691" s="4">
        <v>3</v>
      </c>
      <c r="N1691" s="4" t="s">
        <v>3</v>
      </c>
      <c r="O1691" s="4">
        <v>2</v>
      </c>
      <c r="P1691" s="4"/>
      <c r="Q1691" s="4"/>
      <c r="R1691" s="4"/>
      <c r="S1691" s="4"/>
      <c r="T1691" s="4"/>
      <c r="U1691" s="4"/>
      <c r="V1691" s="4"/>
      <c r="W1691" s="4">
        <v>0</v>
      </c>
      <c r="X1691" s="4">
        <v>1</v>
      </c>
      <c r="Y1691" s="4">
        <v>0</v>
      </c>
      <c r="Z1691" s="4"/>
      <c r="AA1691" s="4"/>
      <c r="AB1691" s="4"/>
    </row>
    <row r="1692" spans="1:245" x14ac:dyDescent="0.2">
      <c r="A1692" s="4">
        <v>50</v>
      </c>
      <c r="B1692" s="4">
        <v>0</v>
      </c>
      <c r="C1692" s="4">
        <v>0</v>
      </c>
      <c r="D1692" s="4">
        <v>1</v>
      </c>
      <c r="E1692" s="4">
        <v>225</v>
      </c>
      <c r="F1692" s="4">
        <f>ROUND(Source!AV1687,O1692)</f>
        <v>0</v>
      </c>
      <c r="G1692" s="4" t="s">
        <v>114</v>
      </c>
      <c r="H1692" s="4" t="s">
        <v>115</v>
      </c>
      <c r="I1692" s="4"/>
      <c r="J1692" s="4"/>
      <c r="K1692" s="4">
        <v>225</v>
      </c>
      <c r="L1692" s="4">
        <v>4</v>
      </c>
      <c r="M1692" s="4">
        <v>3</v>
      </c>
      <c r="N1692" s="4" t="s">
        <v>3</v>
      </c>
      <c r="O1692" s="4">
        <v>2</v>
      </c>
      <c r="P1692" s="4"/>
      <c r="Q1692" s="4"/>
      <c r="R1692" s="4"/>
      <c r="S1692" s="4"/>
      <c r="T1692" s="4"/>
      <c r="U1692" s="4"/>
      <c r="V1692" s="4"/>
      <c r="W1692" s="4">
        <v>0</v>
      </c>
      <c r="X1692" s="4">
        <v>1</v>
      </c>
      <c r="Y1692" s="4">
        <v>0</v>
      </c>
      <c r="Z1692" s="4"/>
      <c r="AA1692" s="4"/>
      <c r="AB1692" s="4"/>
    </row>
    <row r="1693" spans="1:245" x14ac:dyDescent="0.2">
      <c r="A1693" s="4">
        <v>50</v>
      </c>
      <c r="B1693" s="4">
        <v>0</v>
      </c>
      <c r="C1693" s="4">
        <v>0</v>
      </c>
      <c r="D1693" s="4">
        <v>1</v>
      </c>
      <c r="E1693" s="4">
        <v>226</v>
      </c>
      <c r="F1693" s="4">
        <f>ROUND(Source!AW1687,O1693)</f>
        <v>0</v>
      </c>
      <c r="G1693" s="4" t="s">
        <v>116</v>
      </c>
      <c r="H1693" s="4" t="s">
        <v>117</v>
      </c>
      <c r="I1693" s="4"/>
      <c r="J1693" s="4"/>
      <c r="K1693" s="4">
        <v>226</v>
      </c>
      <c r="L1693" s="4">
        <v>5</v>
      </c>
      <c r="M1693" s="4">
        <v>3</v>
      </c>
      <c r="N1693" s="4" t="s">
        <v>3</v>
      </c>
      <c r="O1693" s="4">
        <v>2</v>
      </c>
      <c r="P1693" s="4"/>
      <c r="Q1693" s="4"/>
      <c r="R1693" s="4"/>
      <c r="S1693" s="4"/>
      <c r="T1693" s="4"/>
      <c r="U1693" s="4"/>
      <c r="V1693" s="4"/>
      <c r="W1693" s="4">
        <v>0</v>
      </c>
      <c r="X1693" s="4">
        <v>1</v>
      </c>
      <c r="Y1693" s="4">
        <v>0</v>
      </c>
      <c r="Z1693" s="4"/>
      <c r="AA1693" s="4"/>
      <c r="AB1693" s="4"/>
    </row>
    <row r="1694" spans="1:245" x14ac:dyDescent="0.2">
      <c r="A1694" s="4">
        <v>50</v>
      </c>
      <c r="B1694" s="4">
        <v>0</v>
      </c>
      <c r="C1694" s="4">
        <v>0</v>
      </c>
      <c r="D1694" s="4">
        <v>1</v>
      </c>
      <c r="E1694" s="4">
        <v>227</v>
      </c>
      <c r="F1694" s="4">
        <f>ROUND(Source!AX1687,O1694)</f>
        <v>0</v>
      </c>
      <c r="G1694" s="4" t="s">
        <v>118</v>
      </c>
      <c r="H1694" s="4" t="s">
        <v>119</v>
      </c>
      <c r="I1694" s="4"/>
      <c r="J1694" s="4"/>
      <c r="K1694" s="4">
        <v>227</v>
      </c>
      <c r="L1694" s="4">
        <v>6</v>
      </c>
      <c r="M1694" s="4">
        <v>3</v>
      </c>
      <c r="N1694" s="4" t="s">
        <v>3</v>
      </c>
      <c r="O1694" s="4">
        <v>2</v>
      </c>
      <c r="P1694" s="4"/>
      <c r="Q1694" s="4"/>
      <c r="R1694" s="4"/>
      <c r="S1694" s="4"/>
      <c r="T1694" s="4"/>
      <c r="U1694" s="4"/>
      <c r="V1694" s="4"/>
      <c r="W1694" s="4">
        <v>0</v>
      </c>
      <c r="X1694" s="4">
        <v>1</v>
      </c>
      <c r="Y1694" s="4">
        <v>0</v>
      </c>
      <c r="Z1694" s="4"/>
      <c r="AA1694" s="4"/>
      <c r="AB1694" s="4"/>
    </row>
    <row r="1695" spans="1:245" x14ac:dyDescent="0.2">
      <c r="A1695" s="4">
        <v>50</v>
      </c>
      <c r="B1695" s="4">
        <v>0</v>
      </c>
      <c r="C1695" s="4">
        <v>0</v>
      </c>
      <c r="D1695" s="4">
        <v>1</v>
      </c>
      <c r="E1695" s="4">
        <v>228</v>
      </c>
      <c r="F1695" s="4">
        <f>ROUND(Source!AY1687,O1695)</f>
        <v>0</v>
      </c>
      <c r="G1695" s="4" t="s">
        <v>120</v>
      </c>
      <c r="H1695" s="4" t="s">
        <v>121</v>
      </c>
      <c r="I1695" s="4"/>
      <c r="J1695" s="4"/>
      <c r="K1695" s="4">
        <v>228</v>
      </c>
      <c r="L1695" s="4">
        <v>7</v>
      </c>
      <c r="M1695" s="4">
        <v>3</v>
      </c>
      <c r="N1695" s="4" t="s">
        <v>3</v>
      </c>
      <c r="O1695" s="4">
        <v>2</v>
      </c>
      <c r="P1695" s="4"/>
      <c r="Q1695" s="4"/>
      <c r="R1695" s="4"/>
      <c r="S1695" s="4"/>
      <c r="T1695" s="4"/>
      <c r="U1695" s="4"/>
      <c r="V1695" s="4"/>
      <c r="W1695" s="4">
        <v>0</v>
      </c>
      <c r="X1695" s="4">
        <v>1</v>
      </c>
      <c r="Y1695" s="4">
        <v>0</v>
      </c>
      <c r="Z1695" s="4"/>
      <c r="AA1695" s="4"/>
      <c r="AB1695" s="4"/>
    </row>
    <row r="1696" spans="1:245" x14ac:dyDescent="0.2">
      <c r="A1696" s="4">
        <v>50</v>
      </c>
      <c r="B1696" s="4">
        <v>0</v>
      </c>
      <c r="C1696" s="4">
        <v>0</v>
      </c>
      <c r="D1696" s="4">
        <v>1</v>
      </c>
      <c r="E1696" s="4">
        <v>216</v>
      </c>
      <c r="F1696" s="4">
        <f>ROUND(Source!AP1687,O1696)</f>
        <v>0</v>
      </c>
      <c r="G1696" s="4" t="s">
        <v>122</v>
      </c>
      <c r="H1696" s="4" t="s">
        <v>123</v>
      </c>
      <c r="I1696" s="4"/>
      <c r="J1696" s="4"/>
      <c r="K1696" s="4">
        <v>216</v>
      </c>
      <c r="L1696" s="4">
        <v>8</v>
      </c>
      <c r="M1696" s="4">
        <v>3</v>
      </c>
      <c r="N1696" s="4" t="s">
        <v>3</v>
      </c>
      <c r="O1696" s="4">
        <v>2</v>
      </c>
      <c r="P1696" s="4"/>
      <c r="Q1696" s="4"/>
      <c r="R1696" s="4"/>
      <c r="S1696" s="4"/>
      <c r="T1696" s="4"/>
      <c r="U1696" s="4"/>
      <c r="V1696" s="4"/>
      <c r="W1696" s="4">
        <v>0</v>
      </c>
      <c r="X1696" s="4">
        <v>1</v>
      </c>
      <c r="Y1696" s="4">
        <v>0</v>
      </c>
      <c r="Z1696" s="4"/>
      <c r="AA1696" s="4"/>
      <c r="AB1696" s="4"/>
    </row>
    <row r="1697" spans="1:28" x14ac:dyDescent="0.2">
      <c r="A1697" s="4">
        <v>50</v>
      </c>
      <c r="B1697" s="4">
        <v>0</v>
      </c>
      <c r="C1697" s="4">
        <v>0</v>
      </c>
      <c r="D1697" s="4">
        <v>1</v>
      </c>
      <c r="E1697" s="4">
        <v>223</v>
      </c>
      <c r="F1697" s="4">
        <f>ROUND(Source!AQ1687,O1697)</f>
        <v>0</v>
      </c>
      <c r="G1697" s="4" t="s">
        <v>124</v>
      </c>
      <c r="H1697" s="4" t="s">
        <v>125</v>
      </c>
      <c r="I1697" s="4"/>
      <c r="J1697" s="4"/>
      <c r="K1697" s="4">
        <v>223</v>
      </c>
      <c r="L1697" s="4">
        <v>9</v>
      </c>
      <c r="M1697" s="4">
        <v>3</v>
      </c>
      <c r="N1697" s="4" t="s">
        <v>3</v>
      </c>
      <c r="O1697" s="4">
        <v>2</v>
      </c>
      <c r="P1697" s="4"/>
      <c r="Q1697" s="4"/>
      <c r="R1697" s="4"/>
      <c r="S1697" s="4"/>
      <c r="T1697" s="4"/>
      <c r="U1697" s="4"/>
      <c r="V1697" s="4"/>
      <c r="W1697" s="4">
        <v>0</v>
      </c>
      <c r="X1697" s="4">
        <v>1</v>
      </c>
      <c r="Y1697" s="4">
        <v>0</v>
      </c>
      <c r="Z1697" s="4"/>
      <c r="AA1697" s="4"/>
      <c r="AB1697" s="4"/>
    </row>
    <row r="1698" spans="1:28" x14ac:dyDescent="0.2">
      <c r="A1698" s="4">
        <v>50</v>
      </c>
      <c r="B1698" s="4">
        <v>0</v>
      </c>
      <c r="C1698" s="4">
        <v>0</v>
      </c>
      <c r="D1698" s="4">
        <v>1</v>
      </c>
      <c r="E1698" s="4">
        <v>229</v>
      </c>
      <c r="F1698" s="4">
        <f>ROUND(Source!AZ1687,O1698)</f>
        <v>0</v>
      </c>
      <c r="G1698" s="4" t="s">
        <v>126</v>
      </c>
      <c r="H1698" s="4" t="s">
        <v>127</v>
      </c>
      <c r="I1698" s="4"/>
      <c r="J1698" s="4"/>
      <c r="K1698" s="4">
        <v>229</v>
      </c>
      <c r="L1698" s="4">
        <v>10</v>
      </c>
      <c r="M1698" s="4">
        <v>3</v>
      </c>
      <c r="N1698" s="4" t="s">
        <v>3</v>
      </c>
      <c r="O1698" s="4">
        <v>2</v>
      </c>
      <c r="P1698" s="4"/>
      <c r="Q1698" s="4"/>
      <c r="R1698" s="4"/>
      <c r="S1698" s="4"/>
      <c r="T1698" s="4"/>
      <c r="U1698" s="4"/>
      <c r="V1698" s="4"/>
      <c r="W1698" s="4">
        <v>0</v>
      </c>
      <c r="X1698" s="4">
        <v>1</v>
      </c>
      <c r="Y1698" s="4">
        <v>0</v>
      </c>
      <c r="Z1698" s="4"/>
      <c r="AA1698" s="4"/>
      <c r="AB1698" s="4"/>
    </row>
    <row r="1699" spans="1:28" x14ac:dyDescent="0.2">
      <c r="A1699" s="4">
        <v>50</v>
      </c>
      <c r="B1699" s="4">
        <v>0</v>
      </c>
      <c r="C1699" s="4">
        <v>0</v>
      </c>
      <c r="D1699" s="4">
        <v>1</v>
      </c>
      <c r="E1699" s="4">
        <v>203</v>
      </c>
      <c r="F1699" s="4">
        <f>ROUND(Source!Q1687,O1699)</f>
        <v>0</v>
      </c>
      <c r="G1699" s="4" t="s">
        <v>128</v>
      </c>
      <c r="H1699" s="4" t="s">
        <v>129</v>
      </c>
      <c r="I1699" s="4"/>
      <c r="J1699" s="4"/>
      <c r="K1699" s="4">
        <v>203</v>
      </c>
      <c r="L1699" s="4">
        <v>11</v>
      </c>
      <c r="M1699" s="4">
        <v>1</v>
      </c>
      <c r="N1699" s="4" t="s">
        <v>3</v>
      </c>
      <c r="O1699" s="4">
        <v>2</v>
      </c>
      <c r="P1699" s="4"/>
      <c r="Q1699" s="4"/>
      <c r="R1699" s="4"/>
      <c r="S1699" s="4"/>
      <c r="T1699" s="4"/>
      <c r="U1699" s="4"/>
      <c r="V1699" s="4"/>
      <c r="W1699" s="4">
        <v>0</v>
      </c>
      <c r="X1699" s="4">
        <v>1</v>
      </c>
      <c r="Y1699" s="4">
        <v>0</v>
      </c>
      <c r="Z1699" s="4"/>
      <c r="AA1699" s="4"/>
      <c r="AB1699" s="4"/>
    </row>
    <row r="1700" spans="1:28" x14ac:dyDescent="0.2">
      <c r="A1700" s="4">
        <v>50</v>
      </c>
      <c r="B1700" s="4">
        <v>0</v>
      </c>
      <c r="C1700" s="4">
        <v>0</v>
      </c>
      <c r="D1700" s="4">
        <v>1</v>
      </c>
      <c r="E1700" s="4">
        <v>231</v>
      </c>
      <c r="F1700" s="4">
        <f>ROUND(Source!BB1687,O1700)</f>
        <v>0</v>
      </c>
      <c r="G1700" s="4" t="s">
        <v>130</v>
      </c>
      <c r="H1700" s="4" t="s">
        <v>131</v>
      </c>
      <c r="I1700" s="4"/>
      <c r="J1700" s="4"/>
      <c r="K1700" s="4">
        <v>231</v>
      </c>
      <c r="L1700" s="4">
        <v>12</v>
      </c>
      <c r="M1700" s="4">
        <v>3</v>
      </c>
      <c r="N1700" s="4" t="s">
        <v>3</v>
      </c>
      <c r="O1700" s="4">
        <v>2</v>
      </c>
      <c r="P1700" s="4"/>
      <c r="Q1700" s="4"/>
      <c r="R1700" s="4"/>
      <c r="S1700" s="4"/>
      <c r="T1700" s="4"/>
      <c r="U1700" s="4"/>
      <c r="V1700" s="4"/>
      <c r="W1700" s="4">
        <v>0</v>
      </c>
      <c r="X1700" s="4">
        <v>1</v>
      </c>
      <c r="Y1700" s="4">
        <v>0</v>
      </c>
      <c r="Z1700" s="4"/>
      <c r="AA1700" s="4"/>
      <c r="AB1700" s="4"/>
    </row>
    <row r="1701" spans="1:28" x14ac:dyDescent="0.2">
      <c r="A1701" s="4">
        <v>50</v>
      </c>
      <c r="B1701" s="4">
        <v>0</v>
      </c>
      <c r="C1701" s="4">
        <v>0</v>
      </c>
      <c r="D1701" s="4">
        <v>1</v>
      </c>
      <c r="E1701" s="4">
        <v>204</v>
      </c>
      <c r="F1701" s="4">
        <f>ROUND(Source!R1687,O1701)</f>
        <v>0</v>
      </c>
      <c r="G1701" s="4" t="s">
        <v>132</v>
      </c>
      <c r="H1701" s="4" t="s">
        <v>133</v>
      </c>
      <c r="I1701" s="4"/>
      <c r="J1701" s="4"/>
      <c r="K1701" s="4">
        <v>204</v>
      </c>
      <c r="L1701" s="4">
        <v>13</v>
      </c>
      <c r="M1701" s="4">
        <v>1</v>
      </c>
      <c r="N1701" s="4" t="s">
        <v>3</v>
      </c>
      <c r="O1701" s="4">
        <v>2</v>
      </c>
      <c r="P1701" s="4"/>
      <c r="Q1701" s="4"/>
      <c r="R1701" s="4"/>
      <c r="S1701" s="4"/>
      <c r="T1701" s="4"/>
      <c r="U1701" s="4"/>
      <c r="V1701" s="4"/>
      <c r="W1701" s="4">
        <v>0</v>
      </c>
      <c r="X1701" s="4">
        <v>1</v>
      </c>
      <c r="Y1701" s="4">
        <v>0</v>
      </c>
      <c r="Z1701" s="4"/>
      <c r="AA1701" s="4"/>
      <c r="AB1701" s="4"/>
    </row>
    <row r="1702" spans="1:28" x14ac:dyDescent="0.2">
      <c r="A1702" s="4">
        <v>50</v>
      </c>
      <c r="B1702" s="4">
        <v>0</v>
      </c>
      <c r="C1702" s="4">
        <v>0</v>
      </c>
      <c r="D1702" s="4">
        <v>1</v>
      </c>
      <c r="E1702" s="4">
        <v>205</v>
      </c>
      <c r="F1702" s="4">
        <f>ROUND(Source!S1687,O1702)</f>
        <v>0</v>
      </c>
      <c r="G1702" s="4" t="s">
        <v>134</v>
      </c>
      <c r="H1702" s="4" t="s">
        <v>135</v>
      </c>
      <c r="I1702" s="4"/>
      <c r="J1702" s="4"/>
      <c r="K1702" s="4">
        <v>205</v>
      </c>
      <c r="L1702" s="4">
        <v>14</v>
      </c>
      <c r="M1702" s="4">
        <v>1</v>
      </c>
      <c r="N1702" s="4" t="s">
        <v>3</v>
      </c>
      <c r="O1702" s="4">
        <v>2</v>
      </c>
      <c r="P1702" s="4"/>
      <c r="Q1702" s="4"/>
      <c r="R1702" s="4"/>
      <c r="S1702" s="4"/>
      <c r="T1702" s="4"/>
      <c r="U1702" s="4"/>
      <c r="V1702" s="4"/>
      <c r="W1702" s="4">
        <v>0</v>
      </c>
      <c r="X1702" s="4">
        <v>1</v>
      </c>
      <c r="Y1702" s="4">
        <v>0</v>
      </c>
      <c r="Z1702" s="4"/>
      <c r="AA1702" s="4"/>
      <c r="AB1702" s="4"/>
    </row>
    <row r="1703" spans="1:28" x14ac:dyDescent="0.2">
      <c r="A1703" s="4">
        <v>50</v>
      </c>
      <c r="B1703" s="4">
        <v>0</v>
      </c>
      <c r="C1703" s="4">
        <v>0</v>
      </c>
      <c r="D1703" s="4">
        <v>1</v>
      </c>
      <c r="E1703" s="4">
        <v>232</v>
      </c>
      <c r="F1703" s="4">
        <f>ROUND(Source!BC1687,O1703)</f>
        <v>0</v>
      </c>
      <c r="G1703" s="4" t="s">
        <v>136</v>
      </c>
      <c r="H1703" s="4" t="s">
        <v>137</v>
      </c>
      <c r="I1703" s="4"/>
      <c r="J1703" s="4"/>
      <c r="K1703" s="4">
        <v>232</v>
      </c>
      <c r="L1703" s="4">
        <v>15</v>
      </c>
      <c r="M1703" s="4">
        <v>3</v>
      </c>
      <c r="N1703" s="4" t="s">
        <v>3</v>
      </c>
      <c r="O1703" s="4">
        <v>2</v>
      </c>
      <c r="P1703" s="4"/>
      <c r="Q1703" s="4"/>
      <c r="R1703" s="4"/>
      <c r="S1703" s="4"/>
      <c r="T1703" s="4"/>
      <c r="U1703" s="4"/>
      <c r="V1703" s="4"/>
      <c r="W1703" s="4">
        <v>0</v>
      </c>
      <c r="X1703" s="4">
        <v>1</v>
      </c>
      <c r="Y1703" s="4">
        <v>0</v>
      </c>
      <c r="Z1703" s="4"/>
      <c r="AA1703" s="4"/>
      <c r="AB1703" s="4"/>
    </row>
    <row r="1704" spans="1:28" x14ac:dyDescent="0.2">
      <c r="A1704" s="4">
        <v>50</v>
      </c>
      <c r="B1704" s="4">
        <v>0</v>
      </c>
      <c r="C1704" s="4">
        <v>0</v>
      </c>
      <c r="D1704" s="4">
        <v>1</v>
      </c>
      <c r="E1704" s="4">
        <v>214</v>
      </c>
      <c r="F1704" s="4">
        <f>ROUND(Source!AS1687,O1704)</f>
        <v>0</v>
      </c>
      <c r="G1704" s="4" t="s">
        <v>138</v>
      </c>
      <c r="H1704" s="4" t="s">
        <v>139</v>
      </c>
      <c r="I1704" s="4"/>
      <c r="J1704" s="4"/>
      <c r="K1704" s="4">
        <v>214</v>
      </c>
      <c r="L1704" s="4">
        <v>16</v>
      </c>
      <c r="M1704" s="4">
        <v>3</v>
      </c>
      <c r="N1704" s="4" t="s">
        <v>3</v>
      </c>
      <c r="O1704" s="4">
        <v>2</v>
      </c>
      <c r="P1704" s="4"/>
      <c r="Q1704" s="4"/>
      <c r="R1704" s="4"/>
      <c r="S1704" s="4"/>
      <c r="T1704" s="4"/>
      <c r="U1704" s="4"/>
      <c r="V1704" s="4"/>
      <c r="W1704" s="4">
        <v>0</v>
      </c>
      <c r="X1704" s="4">
        <v>1</v>
      </c>
      <c r="Y1704" s="4">
        <v>0</v>
      </c>
      <c r="Z1704" s="4"/>
      <c r="AA1704" s="4"/>
      <c r="AB1704" s="4"/>
    </row>
    <row r="1705" spans="1:28" x14ac:dyDescent="0.2">
      <c r="A1705" s="4">
        <v>50</v>
      </c>
      <c r="B1705" s="4">
        <v>0</v>
      </c>
      <c r="C1705" s="4">
        <v>0</v>
      </c>
      <c r="D1705" s="4">
        <v>1</v>
      </c>
      <c r="E1705" s="4">
        <v>215</v>
      </c>
      <c r="F1705" s="4">
        <f>ROUND(Source!AT1687,O1705)</f>
        <v>0</v>
      </c>
      <c r="G1705" s="4" t="s">
        <v>140</v>
      </c>
      <c r="H1705" s="4" t="s">
        <v>141</v>
      </c>
      <c r="I1705" s="4"/>
      <c r="J1705" s="4"/>
      <c r="K1705" s="4">
        <v>215</v>
      </c>
      <c r="L1705" s="4">
        <v>17</v>
      </c>
      <c r="M1705" s="4">
        <v>3</v>
      </c>
      <c r="N1705" s="4" t="s">
        <v>3</v>
      </c>
      <c r="O1705" s="4">
        <v>2</v>
      </c>
      <c r="P1705" s="4"/>
      <c r="Q1705" s="4"/>
      <c r="R1705" s="4"/>
      <c r="S1705" s="4"/>
      <c r="T1705" s="4"/>
      <c r="U1705" s="4"/>
      <c r="V1705" s="4"/>
      <c r="W1705" s="4">
        <v>0</v>
      </c>
      <c r="X1705" s="4">
        <v>1</v>
      </c>
      <c r="Y1705" s="4">
        <v>0</v>
      </c>
      <c r="Z1705" s="4"/>
      <c r="AA1705" s="4"/>
      <c r="AB1705" s="4"/>
    </row>
    <row r="1706" spans="1:28" x14ac:dyDescent="0.2">
      <c r="A1706" s="4">
        <v>50</v>
      </c>
      <c r="B1706" s="4">
        <v>0</v>
      </c>
      <c r="C1706" s="4">
        <v>0</v>
      </c>
      <c r="D1706" s="4">
        <v>1</v>
      </c>
      <c r="E1706" s="4">
        <v>217</v>
      </c>
      <c r="F1706" s="4">
        <f>ROUND(Source!AU1687,O1706)</f>
        <v>0</v>
      </c>
      <c r="G1706" s="4" t="s">
        <v>142</v>
      </c>
      <c r="H1706" s="4" t="s">
        <v>143</v>
      </c>
      <c r="I1706" s="4"/>
      <c r="J1706" s="4"/>
      <c r="K1706" s="4">
        <v>217</v>
      </c>
      <c r="L1706" s="4">
        <v>18</v>
      </c>
      <c r="M1706" s="4">
        <v>3</v>
      </c>
      <c r="N1706" s="4" t="s">
        <v>3</v>
      </c>
      <c r="O1706" s="4">
        <v>2</v>
      </c>
      <c r="P1706" s="4"/>
      <c r="Q1706" s="4"/>
      <c r="R1706" s="4"/>
      <c r="S1706" s="4"/>
      <c r="T1706" s="4"/>
      <c r="U1706" s="4"/>
      <c r="V1706" s="4"/>
      <c r="W1706" s="4">
        <v>0</v>
      </c>
      <c r="X1706" s="4">
        <v>1</v>
      </c>
      <c r="Y1706" s="4">
        <v>0</v>
      </c>
      <c r="Z1706" s="4"/>
      <c r="AA1706" s="4"/>
      <c r="AB1706" s="4"/>
    </row>
    <row r="1707" spans="1:28" x14ac:dyDescent="0.2">
      <c r="A1707" s="4">
        <v>50</v>
      </c>
      <c r="B1707" s="4">
        <v>0</v>
      </c>
      <c r="C1707" s="4">
        <v>0</v>
      </c>
      <c r="D1707" s="4">
        <v>1</v>
      </c>
      <c r="E1707" s="4">
        <v>230</v>
      </c>
      <c r="F1707" s="4">
        <f>ROUND(Source!BA1687,O1707)</f>
        <v>0</v>
      </c>
      <c r="G1707" s="4" t="s">
        <v>144</v>
      </c>
      <c r="H1707" s="4" t="s">
        <v>145</v>
      </c>
      <c r="I1707" s="4"/>
      <c r="J1707" s="4"/>
      <c r="K1707" s="4">
        <v>230</v>
      </c>
      <c r="L1707" s="4">
        <v>19</v>
      </c>
      <c r="M1707" s="4">
        <v>3</v>
      </c>
      <c r="N1707" s="4" t="s">
        <v>3</v>
      </c>
      <c r="O1707" s="4">
        <v>2</v>
      </c>
      <c r="P1707" s="4"/>
      <c r="Q1707" s="4"/>
      <c r="R1707" s="4"/>
      <c r="S1707" s="4"/>
      <c r="T1707" s="4"/>
      <c r="U1707" s="4"/>
      <c r="V1707" s="4"/>
      <c r="W1707" s="4">
        <v>0</v>
      </c>
      <c r="X1707" s="4">
        <v>1</v>
      </c>
      <c r="Y1707" s="4">
        <v>0</v>
      </c>
      <c r="Z1707" s="4"/>
      <c r="AA1707" s="4"/>
      <c r="AB1707" s="4"/>
    </row>
    <row r="1708" spans="1:28" x14ac:dyDescent="0.2">
      <c r="A1708" s="4">
        <v>50</v>
      </c>
      <c r="B1708" s="4">
        <v>0</v>
      </c>
      <c r="C1708" s="4">
        <v>0</v>
      </c>
      <c r="D1708" s="4">
        <v>1</v>
      </c>
      <c r="E1708" s="4">
        <v>206</v>
      </c>
      <c r="F1708" s="4">
        <f>ROUND(Source!T1687,O1708)</f>
        <v>0</v>
      </c>
      <c r="G1708" s="4" t="s">
        <v>146</v>
      </c>
      <c r="H1708" s="4" t="s">
        <v>147</v>
      </c>
      <c r="I1708" s="4"/>
      <c r="J1708" s="4"/>
      <c r="K1708" s="4">
        <v>206</v>
      </c>
      <c r="L1708" s="4">
        <v>20</v>
      </c>
      <c r="M1708" s="4">
        <v>1</v>
      </c>
      <c r="N1708" s="4" t="s">
        <v>3</v>
      </c>
      <c r="O1708" s="4">
        <v>2</v>
      </c>
      <c r="P1708" s="4"/>
      <c r="Q1708" s="4"/>
      <c r="R1708" s="4"/>
      <c r="S1708" s="4"/>
      <c r="T1708" s="4"/>
      <c r="U1708" s="4"/>
      <c r="V1708" s="4"/>
      <c r="W1708" s="4">
        <v>0</v>
      </c>
      <c r="X1708" s="4">
        <v>1</v>
      </c>
      <c r="Y1708" s="4">
        <v>0</v>
      </c>
      <c r="Z1708" s="4"/>
      <c r="AA1708" s="4"/>
      <c r="AB1708" s="4"/>
    </row>
    <row r="1709" spans="1:28" x14ac:dyDescent="0.2">
      <c r="A1709" s="4">
        <v>50</v>
      </c>
      <c r="B1709" s="4">
        <v>0</v>
      </c>
      <c r="C1709" s="4">
        <v>0</v>
      </c>
      <c r="D1709" s="4">
        <v>1</v>
      </c>
      <c r="E1709" s="4">
        <v>207</v>
      </c>
      <c r="F1709" s="4">
        <f>Source!U1687</f>
        <v>0</v>
      </c>
      <c r="G1709" s="4" t="s">
        <v>148</v>
      </c>
      <c r="H1709" s="4" t="s">
        <v>149</v>
      </c>
      <c r="I1709" s="4"/>
      <c r="J1709" s="4"/>
      <c r="K1709" s="4">
        <v>207</v>
      </c>
      <c r="L1709" s="4">
        <v>21</v>
      </c>
      <c r="M1709" s="4">
        <v>1</v>
      </c>
      <c r="N1709" s="4" t="s">
        <v>3</v>
      </c>
      <c r="O1709" s="4">
        <v>-1</v>
      </c>
      <c r="P1709" s="4"/>
      <c r="Q1709" s="4"/>
      <c r="R1709" s="4"/>
      <c r="S1709" s="4"/>
      <c r="T1709" s="4"/>
      <c r="U1709" s="4"/>
      <c r="V1709" s="4"/>
      <c r="W1709" s="4">
        <v>0</v>
      </c>
      <c r="X1709" s="4">
        <v>1</v>
      </c>
      <c r="Y1709" s="4">
        <v>0</v>
      </c>
      <c r="Z1709" s="4"/>
      <c r="AA1709" s="4"/>
      <c r="AB1709" s="4"/>
    </row>
    <row r="1710" spans="1:28" x14ac:dyDescent="0.2">
      <c r="A1710" s="4">
        <v>50</v>
      </c>
      <c r="B1710" s="4">
        <v>0</v>
      </c>
      <c r="C1710" s="4">
        <v>0</v>
      </c>
      <c r="D1710" s="4">
        <v>1</v>
      </c>
      <c r="E1710" s="4">
        <v>208</v>
      </c>
      <c r="F1710" s="4">
        <f>Source!V1687</f>
        <v>0</v>
      </c>
      <c r="G1710" s="4" t="s">
        <v>150</v>
      </c>
      <c r="H1710" s="4" t="s">
        <v>151</v>
      </c>
      <c r="I1710" s="4"/>
      <c r="J1710" s="4"/>
      <c r="K1710" s="4">
        <v>208</v>
      </c>
      <c r="L1710" s="4">
        <v>22</v>
      </c>
      <c r="M1710" s="4">
        <v>1</v>
      </c>
      <c r="N1710" s="4" t="s">
        <v>3</v>
      </c>
      <c r="O1710" s="4">
        <v>-1</v>
      </c>
      <c r="P1710" s="4"/>
      <c r="Q1710" s="4"/>
      <c r="R1710" s="4"/>
      <c r="S1710" s="4"/>
      <c r="T1710" s="4"/>
      <c r="U1710" s="4"/>
      <c r="V1710" s="4"/>
      <c r="W1710" s="4">
        <v>0</v>
      </c>
      <c r="X1710" s="4">
        <v>1</v>
      </c>
      <c r="Y1710" s="4">
        <v>0</v>
      </c>
      <c r="Z1710" s="4"/>
      <c r="AA1710" s="4"/>
      <c r="AB1710" s="4"/>
    </row>
    <row r="1711" spans="1:28" x14ac:dyDescent="0.2">
      <c r="A1711" s="4">
        <v>50</v>
      </c>
      <c r="B1711" s="4">
        <v>0</v>
      </c>
      <c r="C1711" s="4">
        <v>0</v>
      </c>
      <c r="D1711" s="4">
        <v>1</v>
      </c>
      <c r="E1711" s="4">
        <v>209</v>
      </c>
      <c r="F1711" s="4">
        <f>ROUND(Source!W1687,O1711)</f>
        <v>0</v>
      </c>
      <c r="G1711" s="4" t="s">
        <v>152</v>
      </c>
      <c r="H1711" s="4" t="s">
        <v>153</v>
      </c>
      <c r="I1711" s="4"/>
      <c r="J1711" s="4"/>
      <c r="K1711" s="4">
        <v>209</v>
      </c>
      <c r="L1711" s="4">
        <v>23</v>
      </c>
      <c r="M1711" s="4">
        <v>1</v>
      </c>
      <c r="N1711" s="4" t="s">
        <v>3</v>
      </c>
      <c r="O1711" s="4">
        <v>2</v>
      </c>
      <c r="P1711" s="4"/>
      <c r="Q1711" s="4"/>
      <c r="R1711" s="4"/>
      <c r="S1711" s="4"/>
      <c r="T1711" s="4"/>
      <c r="U1711" s="4"/>
      <c r="V1711" s="4"/>
      <c r="W1711" s="4">
        <v>0</v>
      </c>
      <c r="X1711" s="4">
        <v>1</v>
      </c>
      <c r="Y1711" s="4">
        <v>0</v>
      </c>
      <c r="Z1711" s="4"/>
      <c r="AA1711" s="4"/>
      <c r="AB1711" s="4"/>
    </row>
    <row r="1712" spans="1:28" x14ac:dyDescent="0.2">
      <c r="A1712" s="4">
        <v>50</v>
      </c>
      <c r="B1712" s="4">
        <v>0</v>
      </c>
      <c r="C1712" s="4">
        <v>0</v>
      </c>
      <c r="D1712" s="4">
        <v>1</v>
      </c>
      <c r="E1712" s="4">
        <v>233</v>
      </c>
      <c r="F1712" s="4">
        <f>ROUND(Source!BD1687,O1712)</f>
        <v>0</v>
      </c>
      <c r="G1712" s="4" t="s">
        <v>154</v>
      </c>
      <c r="H1712" s="4" t="s">
        <v>155</v>
      </c>
      <c r="I1712" s="4"/>
      <c r="J1712" s="4"/>
      <c r="K1712" s="4">
        <v>233</v>
      </c>
      <c r="L1712" s="4">
        <v>24</v>
      </c>
      <c r="M1712" s="4">
        <v>3</v>
      </c>
      <c r="N1712" s="4" t="s">
        <v>3</v>
      </c>
      <c r="O1712" s="4">
        <v>2</v>
      </c>
      <c r="P1712" s="4"/>
      <c r="Q1712" s="4"/>
      <c r="R1712" s="4"/>
      <c r="S1712" s="4"/>
      <c r="T1712" s="4"/>
      <c r="U1712" s="4"/>
      <c r="V1712" s="4"/>
      <c r="W1712" s="4">
        <v>0</v>
      </c>
      <c r="X1712" s="4">
        <v>1</v>
      </c>
      <c r="Y1712" s="4">
        <v>0</v>
      </c>
      <c r="Z1712" s="4"/>
      <c r="AA1712" s="4"/>
      <c r="AB1712" s="4"/>
    </row>
    <row r="1713" spans="1:245" x14ac:dyDescent="0.2">
      <c r="A1713" s="4">
        <v>50</v>
      </c>
      <c r="B1713" s="4">
        <v>0</v>
      </c>
      <c r="C1713" s="4">
        <v>0</v>
      </c>
      <c r="D1713" s="4">
        <v>1</v>
      </c>
      <c r="E1713" s="4">
        <v>210</v>
      </c>
      <c r="F1713" s="4">
        <f>ROUND(Source!X1687,O1713)</f>
        <v>0</v>
      </c>
      <c r="G1713" s="4" t="s">
        <v>156</v>
      </c>
      <c r="H1713" s="4" t="s">
        <v>157</v>
      </c>
      <c r="I1713" s="4"/>
      <c r="J1713" s="4"/>
      <c r="K1713" s="4">
        <v>210</v>
      </c>
      <c r="L1713" s="4">
        <v>25</v>
      </c>
      <c r="M1713" s="4">
        <v>1</v>
      </c>
      <c r="N1713" s="4" t="s">
        <v>3</v>
      </c>
      <c r="O1713" s="4">
        <v>2</v>
      </c>
      <c r="P1713" s="4"/>
      <c r="Q1713" s="4"/>
      <c r="R1713" s="4"/>
      <c r="S1713" s="4"/>
      <c r="T1713" s="4"/>
      <c r="U1713" s="4"/>
      <c r="V1713" s="4"/>
      <c r="W1713" s="4">
        <v>0</v>
      </c>
      <c r="X1713" s="4">
        <v>1</v>
      </c>
      <c r="Y1713" s="4">
        <v>0</v>
      </c>
      <c r="Z1713" s="4"/>
      <c r="AA1713" s="4"/>
      <c r="AB1713" s="4"/>
    </row>
    <row r="1714" spans="1:245" x14ac:dyDescent="0.2">
      <c r="A1714" s="4">
        <v>50</v>
      </c>
      <c r="B1714" s="4">
        <v>0</v>
      </c>
      <c r="C1714" s="4">
        <v>0</v>
      </c>
      <c r="D1714" s="4">
        <v>1</v>
      </c>
      <c r="E1714" s="4">
        <v>211</v>
      </c>
      <c r="F1714" s="4">
        <f>ROUND(Source!Y1687,O1714)</f>
        <v>0</v>
      </c>
      <c r="G1714" s="4" t="s">
        <v>158</v>
      </c>
      <c r="H1714" s="4" t="s">
        <v>159</v>
      </c>
      <c r="I1714" s="4"/>
      <c r="J1714" s="4"/>
      <c r="K1714" s="4">
        <v>211</v>
      </c>
      <c r="L1714" s="4">
        <v>26</v>
      </c>
      <c r="M1714" s="4">
        <v>1</v>
      </c>
      <c r="N1714" s="4" t="s">
        <v>3</v>
      </c>
      <c r="O1714" s="4">
        <v>2</v>
      </c>
      <c r="P1714" s="4"/>
      <c r="Q1714" s="4"/>
      <c r="R1714" s="4"/>
      <c r="S1714" s="4"/>
      <c r="T1714" s="4"/>
      <c r="U1714" s="4"/>
      <c r="V1714" s="4"/>
      <c r="W1714" s="4">
        <v>0</v>
      </c>
      <c r="X1714" s="4">
        <v>1</v>
      </c>
      <c r="Y1714" s="4">
        <v>0</v>
      </c>
      <c r="Z1714" s="4"/>
      <c r="AA1714" s="4"/>
      <c r="AB1714" s="4"/>
    </row>
    <row r="1715" spans="1:245" x14ac:dyDescent="0.2">
      <c r="A1715" s="4">
        <v>50</v>
      </c>
      <c r="B1715" s="4">
        <v>0</v>
      </c>
      <c r="C1715" s="4">
        <v>0</v>
      </c>
      <c r="D1715" s="4">
        <v>1</v>
      </c>
      <c r="E1715" s="4">
        <v>224</v>
      </c>
      <c r="F1715" s="4">
        <f>ROUND(Source!AR1687,O1715)</f>
        <v>0</v>
      </c>
      <c r="G1715" s="4" t="s">
        <v>160</v>
      </c>
      <c r="H1715" s="4" t="s">
        <v>161</v>
      </c>
      <c r="I1715" s="4"/>
      <c r="J1715" s="4"/>
      <c r="K1715" s="4">
        <v>224</v>
      </c>
      <c r="L1715" s="4">
        <v>27</v>
      </c>
      <c r="M1715" s="4">
        <v>3</v>
      </c>
      <c r="N1715" s="4" t="s">
        <v>3</v>
      </c>
      <c r="O1715" s="4">
        <v>2</v>
      </c>
      <c r="P1715" s="4"/>
      <c r="Q1715" s="4"/>
      <c r="R1715" s="4"/>
      <c r="S1715" s="4"/>
      <c r="T1715" s="4"/>
      <c r="U1715" s="4"/>
      <c r="V1715" s="4"/>
      <c r="W1715" s="4">
        <v>0</v>
      </c>
      <c r="X1715" s="4">
        <v>1</v>
      </c>
      <c r="Y1715" s="4">
        <v>0</v>
      </c>
      <c r="Z1715" s="4"/>
      <c r="AA1715" s="4"/>
      <c r="AB1715" s="4"/>
    </row>
    <row r="1717" spans="1:245" x14ac:dyDescent="0.2">
      <c r="A1717" s="1">
        <v>4</v>
      </c>
      <c r="B1717" s="1">
        <v>0</v>
      </c>
      <c r="C1717" s="1"/>
      <c r="D1717" s="1">
        <f>ROW(A1724)</f>
        <v>1724</v>
      </c>
      <c r="E1717" s="1"/>
      <c r="F1717" s="1" t="s">
        <v>19</v>
      </c>
      <c r="G1717" s="1" t="s">
        <v>1150</v>
      </c>
      <c r="H1717" s="1" t="s">
        <v>3</v>
      </c>
      <c r="I1717" s="1">
        <v>0</v>
      </c>
      <c r="J1717" s="1"/>
      <c r="K1717" s="1">
        <v>0</v>
      </c>
      <c r="L1717" s="1"/>
      <c r="M1717" s="1" t="s">
        <v>3</v>
      </c>
      <c r="N1717" s="1"/>
      <c r="O1717" s="1"/>
      <c r="P1717" s="1"/>
      <c r="Q1717" s="1"/>
      <c r="R1717" s="1"/>
      <c r="S1717" s="1">
        <v>30589571</v>
      </c>
      <c r="T1717" s="1"/>
      <c r="U1717" s="1" t="s">
        <v>3</v>
      </c>
      <c r="V1717" s="1">
        <v>0</v>
      </c>
      <c r="W1717" s="1"/>
      <c r="X1717" s="1"/>
      <c r="Y1717" s="1"/>
      <c r="Z1717" s="1"/>
      <c r="AA1717" s="1"/>
      <c r="AB1717" s="1" t="s">
        <v>3</v>
      </c>
      <c r="AC1717" s="1" t="s">
        <v>3</v>
      </c>
      <c r="AD1717" s="1" t="s">
        <v>3</v>
      </c>
      <c r="AE1717" s="1" t="s">
        <v>3</v>
      </c>
      <c r="AF1717" s="1" t="s">
        <v>3</v>
      </c>
      <c r="AG1717" s="1" t="s">
        <v>3</v>
      </c>
      <c r="AH1717" s="1"/>
      <c r="AI1717" s="1"/>
      <c r="AJ1717" s="1"/>
      <c r="AK1717" s="1"/>
      <c r="AL1717" s="1"/>
      <c r="AM1717" s="1"/>
      <c r="AN1717" s="1"/>
      <c r="AO1717" s="1"/>
      <c r="AP1717" s="1" t="s">
        <v>3</v>
      </c>
      <c r="AQ1717" s="1" t="s">
        <v>3</v>
      </c>
      <c r="AR1717" s="1" t="s">
        <v>3</v>
      </c>
      <c r="AS1717" s="1"/>
      <c r="AT1717" s="1"/>
      <c r="AU1717" s="1"/>
      <c r="AV1717" s="1"/>
      <c r="AW1717" s="1"/>
      <c r="AX1717" s="1"/>
      <c r="AY1717" s="1"/>
      <c r="AZ1717" s="1" t="s">
        <v>3</v>
      </c>
      <c r="BA1717" s="1"/>
      <c r="BB1717" s="1" t="s">
        <v>3</v>
      </c>
      <c r="BC1717" s="1" t="s">
        <v>3</v>
      </c>
      <c r="BD1717" s="1" t="s">
        <v>3</v>
      </c>
      <c r="BE1717" s="1" t="s">
        <v>3</v>
      </c>
      <c r="BF1717" s="1" t="s">
        <v>3</v>
      </c>
      <c r="BG1717" s="1" t="s">
        <v>3</v>
      </c>
      <c r="BH1717" s="1" t="s">
        <v>3</v>
      </c>
      <c r="BI1717" s="1" t="s">
        <v>3</v>
      </c>
      <c r="BJ1717" s="1" t="s">
        <v>3</v>
      </c>
      <c r="BK1717" s="1" t="s">
        <v>3</v>
      </c>
      <c r="BL1717" s="1" t="s">
        <v>3</v>
      </c>
      <c r="BM1717" s="1" t="s">
        <v>3</v>
      </c>
      <c r="BN1717" s="1" t="s">
        <v>3</v>
      </c>
      <c r="BO1717" s="1" t="s">
        <v>3</v>
      </c>
      <c r="BP1717" s="1" t="s">
        <v>3</v>
      </c>
      <c r="BQ1717" s="1"/>
      <c r="BR1717" s="1"/>
      <c r="BS1717" s="1"/>
      <c r="BT1717" s="1"/>
      <c r="BU1717" s="1"/>
      <c r="BV1717" s="1"/>
      <c r="BW1717" s="1"/>
      <c r="BX1717" s="1">
        <v>0</v>
      </c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>
        <v>0</v>
      </c>
    </row>
    <row r="1719" spans="1:245" x14ac:dyDescent="0.2">
      <c r="A1719" s="2">
        <v>52</v>
      </c>
      <c r="B1719" s="2">
        <f t="shared" ref="B1719:G1719" si="1331">B1724</f>
        <v>0</v>
      </c>
      <c r="C1719" s="2">
        <f t="shared" si="1331"/>
        <v>4</v>
      </c>
      <c r="D1719" s="2">
        <f t="shared" si="1331"/>
        <v>1717</v>
      </c>
      <c r="E1719" s="2">
        <f t="shared" si="1331"/>
        <v>0</v>
      </c>
      <c r="F1719" s="2" t="str">
        <f t="shared" si="1331"/>
        <v>Новый раздел</v>
      </c>
      <c r="G1719" s="2" t="str">
        <f t="shared" si="1331"/>
        <v>5. Прочие работы</v>
      </c>
      <c r="H1719" s="2"/>
      <c r="I1719" s="2"/>
      <c r="J1719" s="2"/>
      <c r="K1719" s="2"/>
      <c r="L1719" s="2"/>
      <c r="M1719" s="2"/>
      <c r="N1719" s="2"/>
      <c r="O1719" s="2">
        <f t="shared" ref="O1719:AT1719" si="1332">O1724</f>
        <v>0</v>
      </c>
      <c r="P1719" s="2">
        <f t="shared" si="1332"/>
        <v>0</v>
      </c>
      <c r="Q1719" s="2">
        <f t="shared" si="1332"/>
        <v>0</v>
      </c>
      <c r="R1719" s="2">
        <f t="shared" si="1332"/>
        <v>0</v>
      </c>
      <c r="S1719" s="2">
        <f t="shared" si="1332"/>
        <v>0</v>
      </c>
      <c r="T1719" s="2">
        <f t="shared" si="1332"/>
        <v>0</v>
      </c>
      <c r="U1719" s="2">
        <f t="shared" si="1332"/>
        <v>0</v>
      </c>
      <c r="V1719" s="2">
        <f t="shared" si="1332"/>
        <v>0</v>
      </c>
      <c r="W1719" s="2">
        <f t="shared" si="1332"/>
        <v>0</v>
      </c>
      <c r="X1719" s="2">
        <f t="shared" si="1332"/>
        <v>0</v>
      </c>
      <c r="Y1719" s="2">
        <f t="shared" si="1332"/>
        <v>0</v>
      </c>
      <c r="Z1719" s="2">
        <f t="shared" si="1332"/>
        <v>0</v>
      </c>
      <c r="AA1719" s="2">
        <f t="shared" si="1332"/>
        <v>0</v>
      </c>
      <c r="AB1719" s="2">
        <f t="shared" si="1332"/>
        <v>0</v>
      </c>
      <c r="AC1719" s="2">
        <f t="shared" si="1332"/>
        <v>0</v>
      </c>
      <c r="AD1719" s="2">
        <f t="shared" si="1332"/>
        <v>0</v>
      </c>
      <c r="AE1719" s="2">
        <f t="shared" si="1332"/>
        <v>0</v>
      </c>
      <c r="AF1719" s="2">
        <f t="shared" si="1332"/>
        <v>0</v>
      </c>
      <c r="AG1719" s="2">
        <f t="shared" si="1332"/>
        <v>0</v>
      </c>
      <c r="AH1719" s="2">
        <f t="shared" si="1332"/>
        <v>0</v>
      </c>
      <c r="AI1719" s="2">
        <f t="shared" si="1332"/>
        <v>0</v>
      </c>
      <c r="AJ1719" s="2">
        <f t="shared" si="1332"/>
        <v>0</v>
      </c>
      <c r="AK1719" s="2">
        <f t="shared" si="1332"/>
        <v>0</v>
      </c>
      <c r="AL1719" s="2">
        <f t="shared" si="1332"/>
        <v>0</v>
      </c>
      <c r="AM1719" s="2">
        <f t="shared" si="1332"/>
        <v>0</v>
      </c>
      <c r="AN1719" s="2">
        <f t="shared" si="1332"/>
        <v>0</v>
      </c>
      <c r="AO1719" s="2">
        <f t="shared" si="1332"/>
        <v>0</v>
      </c>
      <c r="AP1719" s="2">
        <f t="shared" si="1332"/>
        <v>0</v>
      </c>
      <c r="AQ1719" s="2">
        <f t="shared" si="1332"/>
        <v>0</v>
      </c>
      <c r="AR1719" s="2">
        <f t="shared" si="1332"/>
        <v>0</v>
      </c>
      <c r="AS1719" s="2">
        <f t="shared" si="1332"/>
        <v>0</v>
      </c>
      <c r="AT1719" s="2">
        <f t="shared" si="1332"/>
        <v>0</v>
      </c>
      <c r="AU1719" s="2">
        <f t="shared" ref="AU1719:BZ1719" si="1333">AU1724</f>
        <v>0</v>
      </c>
      <c r="AV1719" s="2">
        <f t="shared" si="1333"/>
        <v>0</v>
      </c>
      <c r="AW1719" s="2">
        <f t="shared" si="1333"/>
        <v>0</v>
      </c>
      <c r="AX1719" s="2">
        <f t="shared" si="1333"/>
        <v>0</v>
      </c>
      <c r="AY1719" s="2">
        <f t="shared" si="1333"/>
        <v>0</v>
      </c>
      <c r="AZ1719" s="2">
        <f t="shared" si="1333"/>
        <v>0</v>
      </c>
      <c r="BA1719" s="2">
        <f t="shared" si="1333"/>
        <v>0</v>
      </c>
      <c r="BB1719" s="2">
        <f t="shared" si="1333"/>
        <v>0</v>
      </c>
      <c r="BC1719" s="2">
        <f t="shared" si="1333"/>
        <v>0</v>
      </c>
      <c r="BD1719" s="2">
        <f t="shared" si="1333"/>
        <v>0</v>
      </c>
      <c r="BE1719" s="2">
        <f t="shared" si="1333"/>
        <v>0</v>
      </c>
      <c r="BF1719" s="2">
        <f t="shared" si="1333"/>
        <v>0</v>
      </c>
      <c r="BG1719" s="2">
        <f t="shared" si="1333"/>
        <v>0</v>
      </c>
      <c r="BH1719" s="2">
        <f t="shared" si="1333"/>
        <v>0</v>
      </c>
      <c r="BI1719" s="2">
        <f t="shared" si="1333"/>
        <v>0</v>
      </c>
      <c r="BJ1719" s="2">
        <f t="shared" si="1333"/>
        <v>0</v>
      </c>
      <c r="BK1719" s="2">
        <f t="shared" si="1333"/>
        <v>0</v>
      </c>
      <c r="BL1719" s="2">
        <f t="shared" si="1333"/>
        <v>0</v>
      </c>
      <c r="BM1719" s="2">
        <f t="shared" si="1333"/>
        <v>0</v>
      </c>
      <c r="BN1719" s="2">
        <f t="shared" si="1333"/>
        <v>0</v>
      </c>
      <c r="BO1719" s="2">
        <f t="shared" si="1333"/>
        <v>0</v>
      </c>
      <c r="BP1719" s="2">
        <f t="shared" si="1333"/>
        <v>0</v>
      </c>
      <c r="BQ1719" s="2">
        <f t="shared" si="1333"/>
        <v>0</v>
      </c>
      <c r="BR1719" s="2">
        <f t="shared" si="1333"/>
        <v>0</v>
      </c>
      <c r="BS1719" s="2">
        <f t="shared" si="1333"/>
        <v>0</v>
      </c>
      <c r="BT1719" s="2">
        <f t="shared" si="1333"/>
        <v>0</v>
      </c>
      <c r="BU1719" s="2">
        <f t="shared" si="1333"/>
        <v>0</v>
      </c>
      <c r="BV1719" s="2">
        <f t="shared" si="1333"/>
        <v>0</v>
      </c>
      <c r="BW1719" s="2">
        <f t="shared" si="1333"/>
        <v>0</v>
      </c>
      <c r="BX1719" s="2">
        <f t="shared" si="1333"/>
        <v>0</v>
      </c>
      <c r="BY1719" s="2">
        <f t="shared" si="1333"/>
        <v>0</v>
      </c>
      <c r="BZ1719" s="2">
        <f t="shared" si="1333"/>
        <v>0</v>
      </c>
      <c r="CA1719" s="2">
        <f t="shared" ref="CA1719:DF1719" si="1334">CA1724</f>
        <v>0</v>
      </c>
      <c r="CB1719" s="2">
        <f t="shared" si="1334"/>
        <v>0</v>
      </c>
      <c r="CC1719" s="2">
        <f t="shared" si="1334"/>
        <v>0</v>
      </c>
      <c r="CD1719" s="2">
        <f t="shared" si="1334"/>
        <v>0</v>
      </c>
      <c r="CE1719" s="2">
        <f t="shared" si="1334"/>
        <v>0</v>
      </c>
      <c r="CF1719" s="2">
        <f t="shared" si="1334"/>
        <v>0</v>
      </c>
      <c r="CG1719" s="2">
        <f t="shared" si="1334"/>
        <v>0</v>
      </c>
      <c r="CH1719" s="2">
        <f t="shared" si="1334"/>
        <v>0</v>
      </c>
      <c r="CI1719" s="2">
        <f t="shared" si="1334"/>
        <v>0</v>
      </c>
      <c r="CJ1719" s="2">
        <f t="shared" si="1334"/>
        <v>0</v>
      </c>
      <c r="CK1719" s="2">
        <f t="shared" si="1334"/>
        <v>0</v>
      </c>
      <c r="CL1719" s="2">
        <f t="shared" si="1334"/>
        <v>0</v>
      </c>
      <c r="CM1719" s="2">
        <f t="shared" si="1334"/>
        <v>0</v>
      </c>
      <c r="CN1719" s="2">
        <f t="shared" si="1334"/>
        <v>0</v>
      </c>
      <c r="CO1719" s="2">
        <f t="shared" si="1334"/>
        <v>0</v>
      </c>
      <c r="CP1719" s="2">
        <f t="shared" si="1334"/>
        <v>0</v>
      </c>
      <c r="CQ1719" s="2">
        <f t="shared" si="1334"/>
        <v>0</v>
      </c>
      <c r="CR1719" s="2">
        <f t="shared" si="1334"/>
        <v>0</v>
      </c>
      <c r="CS1719" s="2">
        <f t="shared" si="1334"/>
        <v>0</v>
      </c>
      <c r="CT1719" s="2">
        <f t="shared" si="1334"/>
        <v>0</v>
      </c>
      <c r="CU1719" s="2">
        <f t="shared" si="1334"/>
        <v>0</v>
      </c>
      <c r="CV1719" s="2">
        <f t="shared" si="1334"/>
        <v>0</v>
      </c>
      <c r="CW1719" s="2">
        <f t="shared" si="1334"/>
        <v>0</v>
      </c>
      <c r="CX1719" s="2">
        <f t="shared" si="1334"/>
        <v>0</v>
      </c>
      <c r="CY1719" s="2">
        <f t="shared" si="1334"/>
        <v>0</v>
      </c>
      <c r="CZ1719" s="2">
        <f t="shared" si="1334"/>
        <v>0</v>
      </c>
      <c r="DA1719" s="2">
        <f t="shared" si="1334"/>
        <v>0</v>
      </c>
      <c r="DB1719" s="2">
        <f t="shared" si="1334"/>
        <v>0</v>
      </c>
      <c r="DC1719" s="2">
        <f t="shared" si="1334"/>
        <v>0</v>
      </c>
      <c r="DD1719" s="2">
        <f t="shared" si="1334"/>
        <v>0</v>
      </c>
      <c r="DE1719" s="2">
        <f t="shared" si="1334"/>
        <v>0</v>
      </c>
      <c r="DF1719" s="2">
        <f t="shared" si="1334"/>
        <v>0</v>
      </c>
      <c r="DG1719" s="3">
        <f t="shared" ref="DG1719:EL1719" si="1335">DG1724</f>
        <v>0</v>
      </c>
      <c r="DH1719" s="3">
        <f t="shared" si="1335"/>
        <v>0</v>
      </c>
      <c r="DI1719" s="3">
        <f t="shared" si="1335"/>
        <v>0</v>
      </c>
      <c r="DJ1719" s="3">
        <f t="shared" si="1335"/>
        <v>0</v>
      </c>
      <c r="DK1719" s="3">
        <f t="shared" si="1335"/>
        <v>0</v>
      </c>
      <c r="DL1719" s="3">
        <f t="shared" si="1335"/>
        <v>0</v>
      </c>
      <c r="DM1719" s="3">
        <f t="shared" si="1335"/>
        <v>0</v>
      </c>
      <c r="DN1719" s="3">
        <f t="shared" si="1335"/>
        <v>0</v>
      </c>
      <c r="DO1719" s="3">
        <f t="shared" si="1335"/>
        <v>0</v>
      </c>
      <c r="DP1719" s="3">
        <f t="shared" si="1335"/>
        <v>0</v>
      </c>
      <c r="DQ1719" s="3">
        <f t="shared" si="1335"/>
        <v>0</v>
      </c>
      <c r="DR1719" s="3">
        <f t="shared" si="1335"/>
        <v>0</v>
      </c>
      <c r="DS1719" s="3">
        <f t="shared" si="1335"/>
        <v>0</v>
      </c>
      <c r="DT1719" s="3">
        <f t="shared" si="1335"/>
        <v>0</v>
      </c>
      <c r="DU1719" s="3">
        <f t="shared" si="1335"/>
        <v>0</v>
      </c>
      <c r="DV1719" s="3">
        <f t="shared" si="1335"/>
        <v>0</v>
      </c>
      <c r="DW1719" s="3">
        <f t="shared" si="1335"/>
        <v>0</v>
      </c>
      <c r="DX1719" s="3">
        <f t="shared" si="1335"/>
        <v>0</v>
      </c>
      <c r="DY1719" s="3">
        <f t="shared" si="1335"/>
        <v>0</v>
      </c>
      <c r="DZ1719" s="3">
        <f t="shared" si="1335"/>
        <v>0</v>
      </c>
      <c r="EA1719" s="3">
        <f t="shared" si="1335"/>
        <v>0</v>
      </c>
      <c r="EB1719" s="3">
        <f t="shared" si="1335"/>
        <v>0</v>
      </c>
      <c r="EC1719" s="3">
        <f t="shared" si="1335"/>
        <v>0</v>
      </c>
      <c r="ED1719" s="3">
        <f t="shared" si="1335"/>
        <v>0</v>
      </c>
      <c r="EE1719" s="3">
        <f t="shared" si="1335"/>
        <v>0</v>
      </c>
      <c r="EF1719" s="3">
        <f t="shared" si="1335"/>
        <v>0</v>
      </c>
      <c r="EG1719" s="3">
        <f t="shared" si="1335"/>
        <v>0</v>
      </c>
      <c r="EH1719" s="3">
        <f t="shared" si="1335"/>
        <v>0</v>
      </c>
      <c r="EI1719" s="3">
        <f t="shared" si="1335"/>
        <v>0</v>
      </c>
      <c r="EJ1719" s="3">
        <f t="shared" si="1335"/>
        <v>0</v>
      </c>
      <c r="EK1719" s="3">
        <f t="shared" si="1335"/>
        <v>0</v>
      </c>
      <c r="EL1719" s="3">
        <f t="shared" si="1335"/>
        <v>0</v>
      </c>
      <c r="EM1719" s="3">
        <f t="shared" ref="EM1719:FR1719" si="1336">EM1724</f>
        <v>0</v>
      </c>
      <c r="EN1719" s="3">
        <f t="shared" si="1336"/>
        <v>0</v>
      </c>
      <c r="EO1719" s="3">
        <f t="shared" si="1336"/>
        <v>0</v>
      </c>
      <c r="EP1719" s="3">
        <f t="shared" si="1336"/>
        <v>0</v>
      </c>
      <c r="EQ1719" s="3">
        <f t="shared" si="1336"/>
        <v>0</v>
      </c>
      <c r="ER1719" s="3">
        <f t="shared" si="1336"/>
        <v>0</v>
      </c>
      <c r="ES1719" s="3">
        <f t="shared" si="1336"/>
        <v>0</v>
      </c>
      <c r="ET1719" s="3">
        <f t="shared" si="1336"/>
        <v>0</v>
      </c>
      <c r="EU1719" s="3">
        <f t="shared" si="1336"/>
        <v>0</v>
      </c>
      <c r="EV1719" s="3">
        <f t="shared" si="1336"/>
        <v>0</v>
      </c>
      <c r="EW1719" s="3">
        <f t="shared" si="1336"/>
        <v>0</v>
      </c>
      <c r="EX1719" s="3">
        <f t="shared" si="1336"/>
        <v>0</v>
      </c>
      <c r="EY1719" s="3">
        <f t="shared" si="1336"/>
        <v>0</v>
      </c>
      <c r="EZ1719" s="3">
        <f t="shared" si="1336"/>
        <v>0</v>
      </c>
      <c r="FA1719" s="3">
        <f t="shared" si="1336"/>
        <v>0</v>
      </c>
      <c r="FB1719" s="3">
        <f t="shared" si="1336"/>
        <v>0</v>
      </c>
      <c r="FC1719" s="3">
        <f t="shared" si="1336"/>
        <v>0</v>
      </c>
      <c r="FD1719" s="3">
        <f t="shared" si="1336"/>
        <v>0</v>
      </c>
      <c r="FE1719" s="3">
        <f t="shared" si="1336"/>
        <v>0</v>
      </c>
      <c r="FF1719" s="3">
        <f t="shared" si="1336"/>
        <v>0</v>
      </c>
      <c r="FG1719" s="3">
        <f t="shared" si="1336"/>
        <v>0</v>
      </c>
      <c r="FH1719" s="3">
        <f t="shared" si="1336"/>
        <v>0</v>
      </c>
      <c r="FI1719" s="3">
        <f t="shared" si="1336"/>
        <v>0</v>
      </c>
      <c r="FJ1719" s="3">
        <f t="shared" si="1336"/>
        <v>0</v>
      </c>
      <c r="FK1719" s="3">
        <f t="shared" si="1336"/>
        <v>0</v>
      </c>
      <c r="FL1719" s="3">
        <f t="shared" si="1336"/>
        <v>0</v>
      </c>
      <c r="FM1719" s="3">
        <f t="shared" si="1336"/>
        <v>0</v>
      </c>
      <c r="FN1719" s="3">
        <f t="shared" si="1336"/>
        <v>0</v>
      </c>
      <c r="FO1719" s="3">
        <f t="shared" si="1336"/>
        <v>0</v>
      </c>
      <c r="FP1719" s="3">
        <f t="shared" si="1336"/>
        <v>0</v>
      </c>
      <c r="FQ1719" s="3">
        <f t="shared" si="1336"/>
        <v>0</v>
      </c>
      <c r="FR1719" s="3">
        <f t="shared" si="1336"/>
        <v>0</v>
      </c>
      <c r="FS1719" s="3">
        <f t="shared" ref="FS1719:GX1719" si="1337">FS1724</f>
        <v>0</v>
      </c>
      <c r="FT1719" s="3">
        <f t="shared" si="1337"/>
        <v>0</v>
      </c>
      <c r="FU1719" s="3">
        <f t="shared" si="1337"/>
        <v>0</v>
      </c>
      <c r="FV1719" s="3">
        <f t="shared" si="1337"/>
        <v>0</v>
      </c>
      <c r="FW1719" s="3">
        <f t="shared" si="1337"/>
        <v>0</v>
      </c>
      <c r="FX1719" s="3">
        <f t="shared" si="1337"/>
        <v>0</v>
      </c>
      <c r="FY1719" s="3">
        <f t="shared" si="1337"/>
        <v>0</v>
      </c>
      <c r="FZ1719" s="3">
        <f t="shared" si="1337"/>
        <v>0</v>
      </c>
      <c r="GA1719" s="3">
        <f t="shared" si="1337"/>
        <v>0</v>
      </c>
      <c r="GB1719" s="3">
        <f t="shared" si="1337"/>
        <v>0</v>
      </c>
      <c r="GC1719" s="3">
        <f t="shared" si="1337"/>
        <v>0</v>
      </c>
      <c r="GD1719" s="3">
        <f t="shared" si="1337"/>
        <v>0</v>
      </c>
      <c r="GE1719" s="3">
        <f t="shared" si="1337"/>
        <v>0</v>
      </c>
      <c r="GF1719" s="3">
        <f t="shared" si="1337"/>
        <v>0</v>
      </c>
      <c r="GG1719" s="3">
        <f t="shared" si="1337"/>
        <v>0</v>
      </c>
      <c r="GH1719" s="3">
        <f t="shared" si="1337"/>
        <v>0</v>
      </c>
      <c r="GI1719" s="3">
        <f t="shared" si="1337"/>
        <v>0</v>
      </c>
      <c r="GJ1719" s="3">
        <f t="shared" si="1337"/>
        <v>0</v>
      </c>
      <c r="GK1719" s="3">
        <f t="shared" si="1337"/>
        <v>0</v>
      </c>
      <c r="GL1719" s="3">
        <f t="shared" si="1337"/>
        <v>0</v>
      </c>
      <c r="GM1719" s="3">
        <f t="shared" si="1337"/>
        <v>0</v>
      </c>
      <c r="GN1719" s="3">
        <f t="shared" si="1337"/>
        <v>0</v>
      </c>
      <c r="GO1719" s="3">
        <f t="shared" si="1337"/>
        <v>0</v>
      </c>
      <c r="GP1719" s="3">
        <f t="shared" si="1337"/>
        <v>0</v>
      </c>
      <c r="GQ1719" s="3">
        <f t="shared" si="1337"/>
        <v>0</v>
      </c>
      <c r="GR1719" s="3">
        <f t="shared" si="1337"/>
        <v>0</v>
      </c>
      <c r="GS1719" s="3">
        <f t="shared" si="1337"/>
        <v>0</v>
      </c>
      <c r="GT1719" s="3">
        <f t="shared" si="1337"/>
        <v>0</v>
      </c>
      <c r="GU1719" s="3">
        <f t="shared" si="1337"/>
        <v>0</v>
      </c>
      <c r="GV1719" s="3">
        <f t="shared" si="1337"/>
        <v>0</v>
      </c>
      <c r="GW1719" s="3">
        <f t="shared" si="1337"/>
        <v>0</v>
      </c>
      <c r="GX1719" s="3">
        <f t="shared" si="1337"/>
        <v>0</v>
      </c>
    </row>
    <row r="1721" spans="1:245" x14ac:dyDescent="0.2">
      <c r="A1721">
        <v>17</v>
      </c>
      <c r="B1721">
        <v>0</v>
      </c>
      <c r="C1721">
        <f>ROW(SmtRes!A1114)</f>
        <v>1114</v>
      </c>
      <c r="D1721">
        <f>ROW(EtalonRes!A1234)</f>
        <v>1234</v>
      </c>
      <c r="E1721" t="s">
        <v>319</v>
      </c>
      <c r="F1721" t="s">
        <v>325</v>
      </c>
      <c r="G1721" t="s">
        <v>326</v>
      </c>
      <c r="H1721" t="s">
        <v>327</v>
      </c>
      <c r="I1721">
        <v>2.48</v>
      </c>
      <c r="J1721">
        <v>0</v>
      </c>
      <c r="K1721">
        <v>2.48</v>
      </c>
      <c r="O1721">
        <f>ROUND(CP1721,2)</f>
        <v>106.87</v>
      </c>
      <c r="P1721">
        <f>ROUND(CQ1721*I1721,2)</f>
        <v>0</v>
      </c>
      <c r="Q1721">
        <f>ROUND(CR1721*I1721,2)</f>
        <v>81</v>
      </c>
      <c r="R1721">
        <f>ROUND(CS1721*I1721,2)</f>
        <v>0</v>
      </c>
      <c r="S1721">
        <f>ROUND(CT1721*I1721,2)</f>
        <v>25.87</v>
      </c>
      <c r="T1721">
        <f>ROUND(CU1721*I1721,2)</f>
        <v>0</v>
      </c>
      <c r="U1721">
        <f>CV1721*I1721</f>
        <v>1.432696</v>
      </c>
      <c r="V1721">
        <f>CW1721*I1721</f>
        <v>0</v>
      </c>
      <c r="W1721">
        <f>ROUND(CX1721*I1721,2)</f>
        <v>0</v>
      </c>
      <c r="X1721">
        <f>ROUND(CY1721,2)</f>
        <v>0</v>
      </c>
      <c r="Y1721">
        <f>ROUND(CZ1721,2)</f>
        <v>0</v>
      </c>
      <c r="AA1721">
        <v>30589570</v>
      </c>
      <c r="AB1721">
        <f>ROUND((AC1721+AD1721+AF1721),6)</f>
        <v>43.09</v>
      </c>
      <c r="AC1721">
        <f>ROUND((ES1721),6)</f>
        <v>0</v>
      </c>
      <c r="AD1721">
        <f>ROUND(((ET1721)+ROUND(((EU1721)*1.6),2)),6)</f>
        <v>32.659999999999997</v>
      </c>
      <c r="AE1721">
        <f>ROUND(((EU1721)+ROUND(((EU1721)*1.6),2)),6)</f>
        <v>0</v>
      </c>
      <c r="AF1721">
        <f>ROUND(((EV1721)+ROUND(((EV1721)*1.6),2)),6)</f>
        <v>10.43</v>
      </c>
      <c r="AG1721">
        <f>ROUND((AP1721),6)</f>
        <v>0</v>
      </c>
      <c r="AH1721">
        <f>(EW1721)</f>
        <v>0.57769999999999999</v>
      </c>
      <c r="AI1721">
        <f>(EX1721)</f>
        <v>0</v>
      </c>
      <c r="AJ1721">
        <f>(AS1721)</f>
        <v>0</v>
      </c>
      <c r="AK1721">
        <v>36.67</v>
      </c>
      <c r="AL1721">
        <v>0</v>
      </c>
      <c r="AM1721">
        <v>32.659999999999997</v>
      </c>
      <c r="AN1721">
        <v>0</v>
      </c>
      <c r="AO1721">
        <v>4.01</v>
      </c>
      <c r="AP1721">
        <v>0</v>
      </c>
      <c r="AQ1721">
        <v>0.57769999999999999</v>
      </c>
      <c r="AR1721">
        <v>0</v>
      </c>
      <c r="AS1721">
        <v>0</v>
      </c>
      <c r="AT1721">
        <v>0</v>
      </c>
      <c r="AU1721">
        <v>0</v>
      </c>
      <c r="AV1721">
        <v>1</v>
      </c>
      <c r="AW1721">
        <v>1</v>
      </c>
      <c r="AZ1721">
        <v>1</v>
      </c>
      <c r="BA1721">
        <v>30.09</v>
      </c>
      <c r="BB1721">
        <v>1</v>
      </c>
      <c r="BC1721">
        <v>1</v>
      </c>
      <c r="BD1721" t="s">
        <v>3</v>
      </c>
      <c r="BE1721" t="s">
        <v>3</v>
      </c>
      <c r="BF1721" t="s">
        <v>3</v>
      </c>
      <c r="BG1721" t="s">
        <v>3</v>
      </c>
      <c r="BH1721">
        <v>0</v>
      </c>
      <c r="BI1721">
        <v>1</v>
      </c>
      <c r="BJ1721" t="s">
        <v>328</v>
      </c>
      <c r="BM1721">
        <v>700004</v>
      </c>
      <c r="BN1721">
        <v>0</v>
      </c>
      <c r="BO1721" t="s">
        <v>26</v>
      </c>
      <c r="BP1721">
        <v>1</v>
      </c>
      <c r="BQ1721">
        <v>19</v>
      </c>
      <c r="BR1721">
        <v>0</v>
      </c>
      <c r="BS1721">
        <v>30.09</v>
      </c>
      <c r="BT1721">
        <v>1</v>
      </c>
      <c r="BU1721">
        <v>1</v>
      </c>
      <c r="BV1721">
        <v>1</v>
      </c>
      <c r="BW1721">
        <v>1</v>
      </c>
      <c r="BX1721">
        <v>1</v>
      </c>
      <c r="BY1721" t="s">
        <v>3</v>
      </c>
      <c r="BZ1721">
        <v>0</v>
      </c>
      <c r="CA1721">
        <v>0</v>
      </c>
      <c r="CB1721" t="s">
        <v>3</v>
      </c>
      <c r="CE1721">
        <v>0</v>
      </c>
      <c r="CF1721">
        <v>0</v>
      </c>
      <c r="CG1721">
        <v>0</v>
      </c>
      <c r="CM1721">
        <v>0</v>
      </c>
      <c r="CN1721" t="s">
        <v>3</v>
      </c>
      <c r="CO1721">
        <v>0</v>
      </c>
      <c r="CP1721">
        <f>(P1721+Q1721+S1721)</f>
        <v>106.87</v>
      </c>
      <c r="CQ1721">
        <f>AC1721*BC1721</f>
        <v>0</v>
      </c>
      <c r="CR1721">
        <f>AD1721*BB1721</f>
        <v>32.659999999999997</v>
      </c>
      <c r="CS1721">
        <f t="shared" ref="CS1721:CX1722" si="1338">AE1721</f>
        <v>0</v>
      </c>
      <c r="CT1721">
        <f t="shared" si="1338"/>
        <v>10.43</v>
      </c>
      <c r="CU1721">
        <f t="shared" si="1338"/>
        <v>0</v>
      </c>
      <c r="CV1721">
        <f t="shared" si="1338"/>
        <v>0.57769999999999999</v>
      </c>
      <c r="CW1721">
        <f t="shared" si="1338"/>
        <v>0</v>
      </c>
      <c r="CX1721">
        <f t="shared" si="1338"/>
        <v>0</v>
      </c>
      <c r="CY1721">
        <f>(((S1721+R1721)*AT1721)/100)</f>
        <v>0</v>
      </c>
      <c r="CZ1721">
        <f>(((S1721+R1721)*AU1721)/100)</f>
        <v>0</v>
      </c>
      <c r="DC1721" t="s">
        <v>3</v>
      </c>
      <c r="DD1721" t="s">
        <v>3</v>
      </c>
      <c r="DE1721" t="s">
        <v>3</v>
      </c>
      <c r="DF1721" t="s">
        <v>3</v>
      </c>
      <c r="DG1721" t="s">
        <v>3</v>
      </c>
      <c r="DH1721" t="s">
        <v>3</v>
      </c>
      <c r="DI1721" t="s">
        <v>3</v>
      </c>
      <c r="DJ1721" t="s">
        <v>3</v>
      </c>
      <c r="DK1721" t="s">
        <v>3</v>
      </c>
      <c r="DL1721" t="s">
        <v>3</v>
      </c>
      <c r="DM1721" t="s">
        <v>3</v>
      </c>
      <c r="DN1721">
        <v>0</v>
      </c>
      <c r="DO1721">
        <v>0</v>
      </c>
      <c r="DP1721">
        <v>1</v>
      </c>
      <c r="DQ1721">
        <v>1</v>
      </c>
      <c r="DU1721">
        <v>1013</v>
      </c>
      <c r="DV1721" t="s">
        <v>327</v>
      </c>
      <c r="DW1721" t="s">
        <v>329</v>
      </c>
      <c r="DX1721">
        <v>1</v>
      </c>
      <c r="DZ1721" t="s">
        <v>3</v>
      </c>
      <c r="EA1721" t="s">
        <v>3</v>
      </c>
      <c r="EB1721" t="s">
        <v>3</v>
      </c>
      <c r="EC1721" t="s">
        <v>3</v>
      </c>
      <c r="EE1721">
        <v>30173196</v>
      </c>
      <c r="EF1721">
        <v>19</v>
      </c>
      <c r="EG1721" t="s">
        <v>330</v>
      </c>
      <c r="EH1721">
        <v>106</v>
      </c>
      <c r="EI1721" t="s">
        <v>330</v>
      </c>
      <c r="EJ1721">
        <v>1</v>
      </c>
      <c r="EK1721">
        <v>700004</v>
      </c>
      <c r="EL1721" t="s">
        <v>330</v>
      </c>
      <c r="EM1721" t="s">
        <v>331</v>
      </c>
      <c r="EO1721" t="s">
        <v>3</v>
      </c>
      <c r="EQ1721">
        <v>0</v>
      </c>
      <c r="ER1721">
        <v>36.67</v>
      </c>
      <c r="ES1721">
        <v>0</v>
      </c>
      <c r="ET1721">
        <v>32.659999999999997</v>
      </c>
      <c r="EU1721">
        <v>0</v>
      </c>
      <c r="EV1721">
        <v>4.01</v>
      </c>
      <c r="EW1721">
        <v>0.57769999999999999</v>
      </c>
      <c r="EX1721">
        <v>0</v>
      </c>
      <c r="EY1721">
        <v>0</v>
      </c>
      <c r="FQ1721">
        <v>0</v>
      </c>
      <c r="FR1721">
        <f>ROUND(IF(AND(BH1721=3,BI1721=3),P1721,0),2)</f>
        <v>0</v>
      </c>
      <c r="FS1721">
        <v>0</v>
      </c>
      <c r="FX1721">
        <v>0</v>
      </c>
      <c r="FY1721">
        <v>0</v>
      </c>
      <c r="GA1721" t="s">
        <v>3</v>
      </c>
      <c r="GD1721">
        <v>1</v>
      </c>
      <c r="GF1721">
        <v>-1172693192</v>
      </c>
      <c r="GG1721">
        <v>2</v>
      </c>
      <c r="GH1721">
        <v>1</v>
      </c>
      <c r="GI1721">
        <v>4</v>
      </c>
      <c r="GJ1721">
        <v>0</v>
      </c>
      <c r="GK1721">
        <v>0</v>
      </c>
      <c r="GL1721">
        <f>ROUND(IF(AND(BH1721=3,BI1721=3,FS1721&lt;&gt;0),P1721,0),2)</f>
        <v>0</v>
      </c>
      <c r="GM1721">
        <f>ROUND(O1721+X1721+Y1721,2)+GX1721</f>
        <v>106.87</v>
      </c>
      <c r="GN1721">
        <f>IF(OR(BI1721=0,BI1721=1),ROUND(O1721+X1721+Y1721,2),0)</f>
        <v>106.87</v>
      </c>
      <c r="GO1721">
        <f>IF(BI1721=2,ROUND(O1721+X1721+Y1721,2),0)</f>
        <v>0</v>
      </c>
      <c r="GP1721">
        <f>IF(BI1721=4,ROUND(O1721+X1721+Y1721,2)+GX1721,0)</f>
        <v>0</v>
      </c>
      <c r="GR1721">
        <v>0</v>
      </c>
      <c r="GS1721">
        <v>0</v>
      </c>
      <c r="GT1721">
        <v>0</v>
      </c>
      <c r="GU1721" t="s">
        <v>3</v>
      </c>
      <c r="GV1721">
        <f>ROUND((GT1721),6)</f>
        <v>0</v>
      </c>
      <c r="GW1721">
        <v>1</v>
      </c>
      <c r="GX1721">
        <f>ROUND(HC1721*I1721,2)</f>
        <v>0</v>
      </c>
      <c r="HA1721">
        <v>0</v>
      </c>
      <c r="HB1721">
        <v>0</v>
      </c>
      <c r="HC1721">
        <f>GV1721*GW1721</f>
        <v>0</v>
      </c>
      <c r="HD1721">
        <f>GM1721</f>
        <v>106.87</v>
      </c>
      <c r="HE1721" t="s">
        <v>3</v>
      </c>
      <c r="HF1721" t="s">
        <v>3</v>
      </c>
      <c r="HI1721">
        <f>ROUND(R1721*BS1721,0)</f>
        <v>0</v>
      </c>
      <c r="HJ1721">
        <f>ROUND(S1721*BA1721,0)</f>
        <v>778</v>
      </c>
      <c r="HK1721">
        <f>ROUND((((HJ1721+HI1721)*AT1721)/100),0)</f>
        <v>0</v>
      </c>
      <c r="HL1721">
        <f>ROUND((((HJ1721+HI1721)*AU1721)/100),0)</f>
        <v>0</v>
      </c>
      <c r="HM1721" t="s">
        <v>3</v>
      </c>
      <c r="HN1721" t="s">
        <v>3</v>
      </c>
      <c r="HO1721" t="s">
        <v>3</v>
      </c>
      <c r="HP1721" t="s">
        <v>3</v>
      </c>
      <c r="HQ1721" t="s">
        <v>3</v>
      </c>
      <c r="IK1721">
        <v>0</v>
      </c>
    </row>
    <row r="1722" spans="1:245" x14ac:dyDescent="0.2">
      <c r="A1722">
        <v>17</v>
      </c>
      <c r="B1722">
        <v>0</v>
      </c>
      <c r="C1722">
        <f>ROW(SmtRes!A1115)</f>
        <v>1115</v>
      </c>
      <c r="D1722">
        <f>ROW(EtalonRes!A1235)</f>
        <v>1235</v>
      </c>
      <c r="E1722" t="s">
        <v>324</v>
      </c>
      <c r="F1722" t="s">
        <v>333</v>
      </c>
      <c r="G1722" t="s">
        <v>334</v>
      </c>
      <c r="H1722" t="s">
        <v>327</v>
      </c>
      <c r="I1722">
        <f>ROUND(I1721,7)</f>
        <v>2.48</v>
      </c>
      <c r="J1722">
        <v>0</v>
      </c>
      <c r="K1722">
        <f>ROUND(I1721,7)</f>
        <v>2.48</v>
      </c>
      <c r="O1722">
        <f>ROUND(CP1722,2)</f>
        <v>38.020000000000003</v>
      </c>
      <c r="P1722">
        <f>ROUND(CQ1722*I1722,2)</f>
        <v>0</v>
      </c>
      <c r="Q1722">
        <f>ROUND(CR1722*I1722,2)</f>
        <v>38.020000000000003</v>
      </c>
      <c r="R1722">
        <f>ROUND(CS1722*I1722,2)</f>
        <v>0</v>
      </c>
      <c r="S1722">
        <f>ROUND(CT1722*I1722,2)</f>
        <v>0</v>
      </c>
      <c r="T1722">
        <f>ROUND(CU1722*I1722,2)</f>
        <v>0</v>
      </c>
      <c r="U1722">
        <f>CV1722*I1722</f>
        <v>0</v>
      </c>
      <c r="V1722">
        <f>CW1722*I1722</f>
        <v>0</v>
      </c>
      <c r="W1722">
        <f>ROUND(CX1722*I1722,2)</f>
        <v>0</v>
      </c>
      <c r="X1722">
        <f>ROUND(CY1722,2)</f>
        <v>0</v>
      </c>
      <c r="Y1722">
        <f>ROUND(CZ1722,2)</f>
        <v>0</v>
      </c>
      <c r="AA1722">
        <v>30589570</v>
      </c>
      <c r="AB1722">
        <f>ROUND((AC1722+AD1722+AF1722),6)</f>
        <v>15.33</v>
      </c>
      <c r="AC1722">
        <f>ROUND((ES1722),6)</f>
        <v>0</v>
      </c>
      <c r="AD1722">
        <f>ROUND((((ET1722)-(EU1722))+AE1722),6)</f>
        <v>15.33</v>
      </c>
      <c r="AE1722">
        <f>ROUND((EU1722),6)</f>
        <v>0</v>
      </c>
      <c r="AF1722">
        <f>ROUND((EV1722),6)</f>
        <v>0</v>
      </c>
      <c r="AG1722">
        <f>ROUND((AP1722),6)</f>
        <v>0</v>
      </c>
      <c r="AH1722">
        <f>(EW1722)</f>
        <v>0</v>
      </c>
      <c r="AI1722">
        <f>(EX1722)</f>
        <v>0</v>
      </c>
      <c r="AJ1722">
        <f>(AS1722)</f>
        <v>0</v>
      </c>
      <c r="AK1722">
        <v>15.33</v>
      </c>
      <c r="AL1722">
        <v>0</v>
      </c>
      <c r="AM1722">
        <v>15.33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1</v>
      </c>
      <c r="AW1722">
        <v>1</v>
      </c>
      <c r="AZ1722">
        <v>1</v>
      </c>
      <c r="BA1722">
        <v>30.09</v>
      </c>
      <c r="BB1722">
        <v>1</v>
      </c>
      <c r="BC1722">
        <v>1</v>
      </c>
      <c r="BD1722" t="s">
        <v>3</v>
      </c>
      <c r="BE1722" t="s">
        <v>3</v>
      </c>
      <c r="BF1722" t="s">
        <v>3</v>
      </c>
      <c r="BG1722" t="s">
        <v>3</v>
      </c>
      <c r="BH1722">
        <v>0</v>
      </c>
      <c r="BI1722">
        <v>1</v>
      </c>
      <c r="BJ1722" t="s">
        <v>335</v>
      </c>
      <c r="BM1722">
        <v>700005</v>
      </c>
      <c r="BN1722">
        <v>0</v>
      </c>
      <c r="BO1722" t="s">
        <v>26</v>
      </c>
      <c r="BP1722">
        <v>1</v>
      </c>
      <c r="BQ1722">
        <v>10</v>
      </c>
      <c r="BR1722">
        <v>0</v>
      </c>
      <c r="BS1722">
        <v>30.09</v>
      </c>
      <c r="BT1722">
        <v>1</v>
      </c>
      <c r="BU1722">
        <v>1</v>
      </c>
      <c r="BV1722">
        <v>1</v>
      </c>
      <c r="BW1722">
        <v>1</v>
      </c>
      <c r="BX1722">
        <v>1</v>
      </c>
      <c r="BY1722" t="s">
        <v>3</v>
      </c>
      <c r="BZ1722">
        <v>0</v>
      </c>
      <c r="CA1722">
        <v>0</v>
      </c>
      <c r="CB1722" t="s">
        <v>3</v>
      </c>
      <c r="CE1722">
        <v>0</v>
      </c>
      <c r="CF1722">
        <v>0</v>
      </c>
      <c r="CG1722">
        <v>0</v>
      </c>
      <c r="CM1722">
        <v>0</v>
      </c>
      <c r="CN1722" t="s">
        <v>3</v>
      </c>
      <c r="CO1722">
        <v>0</v>
      </c>
      <c r="CP1722">
        <f>(P1722+Q1722+S1722)</f>
        <v>38.020000000000003</v>
      </c>
      <c r="CQ1722">
        <f>AC1722*BC1722</f>
        <v>0</v>
      </c>
      <c r="CR1722">
        <f>AD1722*BB1722</f>
        <v>15.33</v>
      </c>
      <c r="CS1722">
        <f t="shared" si="1338"/>
        <v>0</v>
      </c>
      <c r="CT1722">
        <f t="shared" si="1338"/>
        <v>0</v>
      </c>
      <c r="CU1722">
        <f t="shared" si="1338"/>
        <v>0</v>
      </c>
      <c r="CV1722">
        <f t="shared" si="1338"/>
        <v>0</v>
      </c>
      <c r="CW1722">
        <f t="shared" si="1338"/>
        <v>0</v>
      </c>
      <c r="CX1722">
        <f t="shared" si="1338"/>
        <v>0</v>
      </c>
      <c r="CY1722">
        <f>(((S1722+R1722)*AT1722)/100)</f>
        <v>0</v>
      </c>
      <c r="CZ1722">
        <f>(((S1722+R1722)*AU1722)/100)</f>
        <v>0</v>
      </c>
      <c r="DC1722" t="s">
        <v>3</v>
      </c>
      <c r="DD1722" t="s">
        <v>3</v>
      </c>
      <c r="DE1722" t="s">
        <v>3</v>
      </c>
      <c r="DF1722" t="s">
        <v>3</v>
      </c>
      <c r="DG1722" t="s">
        <v>3</v>
      </c>
      <c r="DH1722" t="s">
        <v>3</v>
      </c>
      <c r="DI1722" t="s">
        <v>3</v>
      </c>
      <c r="DJ1722" t="s">
        <v>3</v>
      </c>
      <c r="DK1722" t="s">
        <v>3</v>
      </c>
      <c r="DL1722" t="s">
        <v>3</v>
      </c>
      <c r="DM1722" t="s">
        <v>3</v>
      </c>
      <c r="DN1722">
        <v>0</v>
      </c>
      <c r="DO1722">
        <v>0</v>
      </c>
      <c r="DP1722">
        <v>1</v>
      </c>
      <c r="DQ1722">
        <v>1</v>
      </c>
      <c r="DU1722">
        <v>1013</v>
      </c>
      <c r="DV1722" t="s">
        <v>327</v>
      </c>
      <c r="DW1722" t="s">
        <v>329</v>
      </c>
      <c r="DX1722">
        <v>1</v>
      </c>
      <c r="DZ1722" t="s">
        <v>3</v>
      </c>
      <c r="EA1722" t="s">
        <v>3</v>
      </c>
      <c r="EB1722" t="s">
        <v>3</v>
      </c>
      <c r="EC1722" t="s">
        <v>3</v>
      </c>
      <c r="EE1722">
        <v>30173199</v>
      </c>
      <c r="EF1722">
        <v>10</v>
      </c>
      <c r="EG1722" t="s">
        <v>336</v>
      </c>
      <c r="EH1722">
        <v>107</v>
      </c>
      <c r="EI1722" t="s">
        <v>337</v>
      </c>
      <c r="EJ1722">
        <v>1</v>
      </c>
      <c r="EK1722">
        <v>700005</v>
      </c>
      <c r="EL1722" t="s">
        <v>337</v>
      </c>
      <c r="EM1722" t="s">
        <v>338</v>
      </c>
      <c r="EO1722" t="s">
        <v>3</v>
      </c>
      <c r="EQ1722">
        <v>0</v>
      </c>
      <c r="ER1722">
        <v>15.33</v>
      </c>
      <c r="ES1722">
        <v>0</v>
      </c>
      <c r="ET1722">
        <v>15.33</v>
      </c>
      <c r="EU1722">
        <v>0</v>
      </c>
      <c r="EV1722">
        <v>0</v>
      </c>
      <c r="EW1722">
        <v>0</v>
      </c>
      <c r="EX1722">
        <v>0</v>
      </c>
      <c r="EY1722">
        <v>0</v>
      </c>
      <c r="FQ1722">
        <v>0</v>
      </c>
      <c r="FR1722">
        <f>ROUND(IF(AND(BH1722=3,BI1722=3),P1722,0),2)</f>
        <v>0</v>
      </c>
      <c r="FS1722">
        <v>0</v>
      </c>
      <c r="FX1722">
        <v>0</v>
      </c>
      <c r="FY1722">
        <v>0</v>
      </c>
      <c r="GA1722" t="s">
        <v>3</v>
      </c>
      <c r="GD1722">
        <v>1</v>
      </c>
      <c r="GF1722">
        <v>-692810989</v>
      </c>
      <c r="GG1722">
        <v>2</v>
      </c>
      <c r="GH1722">
        <v>1</v>
      </c>
      <c r="GI1722">
        <v>4</v>
      </c>
      <c r="GJ1722">
        <v>0</v>
      </c>
      <c r="GK1722">
        <v>0</v>
      </c>
      <c r="GL1722">
        <f>ROUND(IF(AND(BH1722=3,BI1722=3,FS1722&lt;&gt;0),P1722,0),2)</f>
        <v>0</v>
      </c>
      <c r="GM1722">
        <f>ROUND(O1722+X1722+Y1722,2)+GX1722</f>
        <v>38.020000000000003</v>
      </c>
      <c r="GN1722">
        <f>IF(OR(BI1722=0,BI1722=1),ROUND(O1722+X1722+Y1722,2),0)</f>
        <v>38.020000000000003</v>
      </c>
      <c r="GO1722">
        <f>IF(BI1722=2,ROUND(O1722+X1722+Y1722,2),0)</f>
        <v>0</v>
      </c>
      <c r="GP1722">
        <f>IF(BI1722=4,ROUND(O1722+X1722+Y1722,2)+GX1722,0)</f>
        <v>0</v>
      </c>
      <c r="GR1722">
        <v>0</v>
      </c>
      <c r="GS1722">
        <v>0</v>
      </c>
      <c r="GT1722">
        <v>0</v>
      </c>
      <c r="GU1722" t="s">
        <v>3</v>
      </c>
      <c r="GV1722">
        <f>ROUND((GT1722),6)</f>
        <v>0</v>
      </c>
      <c r="GW1722">
        <v>1</v>
      </c>
      <c r="GX1722">
        <f>ROUND(HC1722*I1722,2)</f>
        <v>0</v>
      </c>
      <c r="HA1722">
        <v>0</v>
      </c>
      <c r="HB1722">
        <v>0</v>
      </c>
      <c r="HC1722">
        <f>GV1722*GW1722</f>
        <v>0</v>
      </c>
      <c r="HD1722">
        <f>GM1722</f>
        <v>38.020000000000003</v>
      </c>
      <c r="HE1722" t="s">
        <v>3</v>
      </c>
      <c r="HF1722" t="s">
        <v>3</v>
      </c>
      <c r="HI1722">
        <f>ROUND(R1722*BS1722,0)</f>
        <v>0</v>
      </c>
      <c r="HJ1722">
        <f>ROUND(S1722*BA1722,0)</f>
        <v>0</v>
      </c>
      <c r="HK1722">
        <f>ROUND((((HJ1722+HI1722)*AT1722)/100),0)</f>
        <v>0</v>
      </c>
      <c r="HL1722">
        <f>ROUND((((HJ1722+HI1722)*AU1722)/100),0)</f>
        <v>0</v>
      </c>
      <c r="HM1722" t="s">
        <v>3</v>
      </c>
      <c r="HN1722" t="s">
        <v>3</v>
      </c>
      <c r="HO1722" t="s">
        <v>3</v>
      </c>
      <c r="HP1722" t="s">
        <v>3</v>
      </c>
      <c r="HQ1722" t="s">
        <v>3</v>
      </c>
      <c r="IK1722">
        <v>0</v>
      </c>
    </row>
    <row r="1724" spans="1:245" x14ac:dyDescent="0.2">
      <c r="A1724" s="2">
        <v>51</v>
      </c>
      <c r="B1724" s="2">
        <f>B1717</f>
        <v>0</v>
      </c>
      <c r="C1724" s="2">
        <f>A1717</f>
        <v>4</v>
      </c>
      <c r="D1724" s="2">
        <f>ROW(A1717)</f>
        <v>1717</v>
      </c>
      <c r="E1724" s="2"/>
      <c r="F1724" s="2" t="str">
        <f>IF(F1717&lt;&gt;"",F1717,"")</f>
        <v>Новый раздел</v>
      </c>
      <c r="G1724" s="2" t="str">
        <f>IF(G1717&lt;&gt;"",G1717,"")</f>
        <v>5. Прочие работы</v>
      </c>
      <c r="H1724" s="2">
        <v>0</v>
      </c>
      <c r="I1724" s="2"/>
      <c r="J1724" s="2"/>
      <c r="K1724" s="2"/>
      <c r="L1724" s="2"/>
      <c r="M1724" s="2"/>
      <c r="N1724" s="2"/>
      <c r="O1724" s="2">
        <v>0</v>
      </c>
      <c r="P1724" s="2">
        <v>0</v>
      </c>
      <c r="Q1724" s="2">
        <v>0</v>
      </c>
      <c r="R1724" s="2">
        <v>0</v>
      </c>
      <c r="S1724" s="2">
        <v>0</v>
      </c>
      <c r="T1724" s="2">
        <v>0</v>
      </c>
      <c r="U1724" s="2">
        <v>0</v>
      </c>
      <c r="V1724" s="2">
        <v>0</v>
      </c>
      <c r="W1724" s="2">
        <v>0</v>
      </c>
      <c r="X1724" s="2">
        <v>0</v>
      </c>
      <c r="Y1724" s="2">
        <v>0</v>
      </c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>
        <f t="shared" ref="AO1724:BD1724" si="1339">ROUND(BX1724,2)</f>
        <v>0</v>
      </c>
      <c r="AP1724" s="2">
        <f t="shared" si="1339"/>
        <v>0</v>
      </c>
      <c r="AQ1724" s="2">
        <f t="shared" si="1339"/>
        <v>0</v>
      </c>
      <c r="AR1724" s="2">
        <f t="shared" si="1339"/>
        <v>0</v>
      </c>
      <c r="AS1724" s="2">
        <f t="shared" si="1339"/>
        <v>0</v>
      </c>
      <c r="AT1724" s="2">
        <f t="shared" si="1339"/>
        <v>0</v>
      </c>
      <c r="AU1724" s="2">
        <f t="shared" si="1339"/>
        <v>0</v>
      </c>
      <c r="AV1724" s="2">
        <f t="shared" si="1339"/>
        <v>0</v>
      </c>
      <c r="AW1724" s="2">
        <f t="shared" si="1339"/>
        <v>0</v>
      </c>
      <c r="AX1724" s="2">
        <f t="shared" si="1339"/>
        <v>0</v>
      </c>
      <c r="AY1724" s="2">
        <f t="shared" si="1339"/>
        <v>0</v>
      </c>
      <c r="AZ1724" s="2">
        <f t="shared" si="1339"/>
        <v>0</v>
      </c>
      <c r="BA1724" s="2">
        <f t="shared" si="1339"/>
        <v>0</v>
      </c>
      <c r="BB1724" s="2">
        <f t="shared" si="1339"/>
        <v>0</v>
      </c>
      <c r="BC1724" s="2">
        <f t="shared" si="1339"/>
        <v>0</v>
      </c>
      <c r="BD1724" s="2">
        <f t="shared" si="1339"/>
        <v>0</v>
      </c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  <c r="CC1724" s="2"/>
      <c r="CD1724" s="2"/>
      <c r="CE1724" s="2"/>
      <c r="CF1724" s="2"/>
      <c r="CG1724" s="2"/>
      <c r="CH1724" s="2"/>
      <c r="CI1724" s="2"/>
      <c r="CJ1724" s="2"/>
      <c r="CK1724" s="2"/>
      <c r="CL1724" s="2"/>
      <c r="CM1724" s="2"/>
      <c r="CN1724" s="2"/>
      <c r="CO1724" s="2"/>
      <c r="CP1724" s="2"/>
      <c r="CQ1724" s="2"/>
      <c r="CR1724" s="2"/>
      <c r="CS1724" s="2"/>
      <c r="CT1724" s="2"/>
      <c r="CU1724" s="2"/>
      <c r="CV1724" s="2"/>
      <c r="CW1724" s="2"/>
      <c r="CX1724" s="2"/>
      <c r="CY1724" s="2"/>
      <c r="CZ1724" s="2"/>
      <c r="DA1724" s="2"/>
      <c r="DB1724" s="2"/>
      <c r="DC1724" s="2"/>
      <c r="DD1724" s="2"/>
      <c r="DE1724" s="2"/>
      <c r="DF1724" s="2"/>
      <c r="DG1724" s="3"/>
      <c r="DH1724" s="3"/>
      <c r="DI1724" s="3"/>
      <c r="DJ1724" s="3"/>
      <c r="DK1724" s="3"/>
      <c r="DL1724" s="3"/>
      <c r="DM1724" s="3"/>
      <c r="DN1724" s="3"/>
      <c r="DO1724" s="3"/>
      <c r="DP1724" s="3"/>
      <c r="DQ1724" s="3"/>
      <c r="DR1724" s="3"/>
      <c r="DS1724" s="3"/>
      <c r="DT1724" s="3"/>
      <c r="DU1724" s="3"/>
      <c r="DV1724" s="3"/>
      <c r="DW1724" s="3"/>
      <c r="DX1724" s="3"/>
      <c r="DY1724" s="3"/>
      <c r="DZ1724" s="3"/>
      <c r="EA1724" s="3"/>
      <c r="EB1724" s="3"/>
      <c r="EC1724" s="3"/>
      <c r="ED1724" s="3"/>
      <c r="EE1724" s="3"/>
      <c r="EF1724" s="3"/>
      <c r="EG1724" s="3"/>
      <c r="EH1724" s="3"/>
      <c r="EI1724" s="3"/>
      <c r="EJ1724" s="3"/>
      <c r="EK1724" s="3"/>
      <c r="EL1724" s="3"/>
      <c r="EM1724" s="3"/>
      <c r="EN1724" s="3"/>
      <c r="EO1724" s="3"/>
      <c r="EP1724" s="3"/>
      <c r="EQ1724" s="3"/>
      <c r="ER1724" s="3"/>
      <c r="ES1724" s="3"/>
      <c r="ET1724" s="3"/>
      <c r="EU1724" s="3"/>
      <c r="EV1724" s="3"/>
      <c r="EW1724" s="3"/>
      <c r="EX1724" s="3"/>
      <c r="EY1724" s="3"/>
      <c r="EZ1724" s="3"/>
      <c r="FA1724" s="3"/>
      <c r="FB1724" s="3"/>
      <c r="FC1724" s="3"/>
      <c r="FD1724" s="3"/>
      <c r="FE1724" s="3"/>
      <c r="FF1724" s="3"/>
      <c r="FG1724" s="3"/>
      <c r="FH1724" s="3"/>
      <c r="FI1724" s="3"/>
      <c r="FJ1724" s="3"/>
      <c r="FK1724" s="3"/>
      <c r="FL1724" s="3"/>
      <c r="FM1724" s="3"/>
      <c r="FN1724" s="3"/>
      <c r="FO1724" s="3"/>
      <c r="FP1724" s="3"/>
      <c r="FQ1724" s="3"/>
      <c r="FR1724" s="3"/>
      <c r="FS1724" s="3"/>
      <c r="FT1724" s="3"/>
      <c r="FU1724" s="3"/>
      <c r="FV1724" s="3"/>
      <c r="FW1724" s="3"/>
      <c r="FX1724" s="3"/>
      <c r="FY1724" s="3"/>
      <c r="FZ1724" s="3"/>
      <c r="GA1724" s="3"/>
      <c r="GB1724" s="3"/>
      <c r="GC1724" s="3"/>
      <c r="GD1724" s="3"/>
      <c r="GE1724" s="3"/>
      <c r="GF1724" s="3"/>
      <c r="GG1724" s="3"/>
      <c r="GH1724" s="3"/>
      <c r="GI1724" s="3"/>
      <c r="GJ1724" s="3"/>
      <c r="GK1724" s="3"/>
      <c r="GL1724" s="3"/>
      <c r="GM1724" s="3"/>
      <c r="GN1724" s="3"/>
      <c r="GO1724" s="3"/>
      <c r="GP1724" s="3"/>
      <c r="GQ1724" s="3"/>
      <c r="GR1724" s="3"/>
      <c r="GS1724" s="3"/>
      <c r="GT1724" s="3"/>
      <c r="GU1724" s="3"/>
      <c r="GV1724" s="3"/>
      <c r="GW1724" s="3"/>
      <c r="GX1724" s="3">
        <v>0</v>
      </c>
    </row>
    <row r="1726" spans="1:245" x14ac:dyDescent="0.2">
      <c r="A1726" s="4">
        <v>50</v>
      </c>
      <c r="B1726" s="4">
        <v>0</v>
      </c>
      <c r="C1726" s="4">
        <v>0</v>
      </c>
      <c r="D1726" s="4">
        <v>1</v>
      </c>
      <c r="E1726" s="4">
        <v>201</v>
      </c>
      <c r="F1726" s="4">
        <f>ROUND(Source!O1724,O1726)</f>
        <v>0</v>
      </c>
      <c r="G1726" s="4" t="s">
        <v>108</v>
      </c>
      <c r="H1726" s="4" t="s">
        <v>109</v>
      </c>
      <c r="I1726" s="4"/>
      <c r="J1726" s="4"/>
      <c r="K1726" s="4">
        <v>201</v>
      </c>
      <c r="L1726" s="4">
        <v>1</v>
      </c>
      <c r="M1726" s="4">
        <v>1</v>
      </c>
      <c r="N1726" s="4" t="s">
        <v>3</v>
      </c>
      <c r="O1726" s="4">
        <v>2</v>
      </c>
      <c r="P1726" s="4"/>
      <c r="Q1726" s="4"/>
      <c r="R1726" s="4"/>
      <c r="S1726" s="4"/>
      <c r="T1726" s="4"/>
      <c r="U1726" s="4"/>
      <c r="V1726" s="4"/>
      <c r="W1726" s="4">
        <v>0</v>
      </c>
      <c r="X1726" s="4">
        <v>1</v>
      </c>
      <c r="Y1726" s="4">
        <v>0</v>
      </c>
      <c r="Z1726" s="4"/>
      <c r="AA1726" s="4"/>
      <c r="AB1726" s="4"/>
    </row>
    <row r="1727" spans="1:245" x14ac:dyDescent="0.2">
      <c r="A1727" s="4">
        <v>50</v>
      </c>
      <c r="B1727" s="4">
        <v>0</v>
      </c>
      <c r="C1727" s="4">
        <v>0</v>
      </c>
      <c r="D1727" s="4">
        <v>1</v>
      </c>
      <c r="E1727" s="4">
        <v>202</v>
      </c>
      <c r="F1727" s="4">
        <f>ROUND(Source!P1724,O1727)</f>
        <v>0</v>
      </c>
      <c r="G1727" s="4" t="s">
        <v>110</v>
      </c>
      <c r="H1727" s="4" t="s">
        <v>111</v>
      </c>
      <c r="I1727" s="4"/>
      <c r="J1727" s="4"/>
      <c r="K1727" s="4">
        <v>202</v>
      </c>
      <c r="L1727" s="4">
        <v>2</v>
      </c>
      <c r="M1727" s="4">
        <v>1</v>
      </c>
      <c r="N1727" s="4" t="s">
        <v>3</v>
      </c>
      <c r="O1727" s="4">
        <v>2</v>
      </c>
      <c r="P1727" s="4"/>
      <c r="Q1727" s="4"/>
      <c r="R1727" s="4"/>
      <c r="S1727" s="4"/>
      <c r="T1727" s="4"/>
      <c r="U1727" s="4"/>
      <c r="V1727" s="4"/>
      <c r="W1727" s="4">
        <v>0</v>
      </c>
      <c r="X1727" s="4">
        <v>1</v>
      </c>
      <c r="Y1727" s="4">
        <v>0</v>
      </c>
      <c r="Z1727" s="4"/>
      <c r="AA1727" s="4"/>
      <c r="AB1727" s="4"/>
    </row>
    <row r="1728" spans="1:245" x14ac:dyDescent="0.2">
      <c r="A1728" s="4">
        <v>50</v>
      </c>
      <c r="B1728" s="4">
        <v>0</v>
      </c>
      <c r="C1728" s="4">
        <v>0</v>
      </c>
      <c r="D1728" s="4">
        <v>1</v>
      </c>
      <c r="E1728" s="4">
        <v>222</v>
      </c>
      <c r="F1728" s="4">
        <f>ROUND(Source!AO1724,O1728)</f>
        <v>0</v>
      </c>
      <c r="G1728" s="4" t="s">
        <v>112</v>
      </c>
      <c r="H1728" s="4" t="s">
        <v>113</v>
      </c>
      <c r="I1728" s="4"/>
      <c r="J1728" s="4"/>
      <c r="K1728" s="4">
        <v>222</v>
      </c>
      <c r="L1728" s="4">
        <v>3</v>
      </c>
      <c r="M1728" s="4">
        <v>3</v>
      </c>
      <c r="N1728" s="4" t="s">
        <v>3</v>
      </c>
      <c r="O1728" s="4">
        <v>2</v>
      </c>
      <c r="P1728" s="4"/>
      <c r="Q1728" s="4"/>
      <c r="R1728" s="4"/>
      <c r="S1728" s="4"/>
      <c r="T1728" s="4"/>
      <c r="U1728" s="4"/>
      <c r="V1728" s="4"/>
      <c r="W1728" s="4">
        <v>0</v>
      </c>
      <c r="X1728" s="4">
        <v>1</v>
      </c>
      <c r="Y1728" s="4">
        <v>0</v>
      </c>
      <c r="Z1728" s="4"/>
      <c r="AA1728" s="4"/>
      <c r="AB1728" s="4"/>
    </row>
    <row r="1729" spans="1:28" x14ac:dyDescent="0.2">
      <c r="A1729" s="4">
        <v>50</v>
      </c>
      <c r="B1729" s="4">
        <v>0</v>
      </c>
      <c r="C1729" s="4">
        <v>0</v>
      </c>
      <c r="D1729" s="4">
        <v>1</v>
      </c>
      <c r="E1729" s="4">
        <v>225</v>
      </c>
      <c r="F1729" s="4">
        <f>ROUND(Source!AV1724,O1729)</f>
        <v>0</v>
      </c>
      <c r="G1729" s="4" t="s">
        <v>114</v>
      </c>
      <c r="H1729" s="4" t="s">
        <v>115</v>
      </c>
      <c r="I1729" s="4"/>
      <c r="J1729" s="4"/>
      <c r="K1729" s="4">
        <v>225</v>
      </c>
      <c r="L1729" s="4">
        <v>4</v>
      </c>
      <c r="M1729" s="4">
        <v>3</v>
      </c>
      <c r="N1729" s="4" t="s">
        <v>3</v>
      </c>
      <c r="O1729" s="4">
        <v>2</v>
      </c>
      <c r="P1729" s="4"/>
      <c r="Q1729" s="4"/>
      <c r="R1729" s="4"/>
      <c r="S1729" s="4"/>
      <c r="T1729" s="4"/>
      <c r="U1729" s="4"/>
      <c r="V1729" s="4"/>
      <c r="W1729" s="4">
        <v>0</v>
      </c>
      <c r="X1729" s="4">
        <v>1</v>
      </c>
      <c r="Y1729" s="4">
        <v>0</v>
      </c>
      <c r="Z1729" s="4"/>
      <c r="AA1729" s="4"/>
      <c r="AB1729" s="4"/>
    </row>
    <row r="1730" spans="1:28" x14ac:dyDescent="0.2">
      <c r="A1730" s="4">
        <v>50</v>
      </c>
      <c r="B1730" s="4">
        <v>0</v>
      </c>
      <c r="C1730" s="4">
        <v>0</v>
      </c>
      <c r="D1730" s="4">
        <v>1</v>
      </c>
      <c r="E1730" s="4">
        <v>226</v>
      </c>
      <c r="F1730" s="4">
        <f>ROUND(Source!AW1724,O1730)</f>
        <v>0</v>
      </c>
      <c r="G1730" s="4" t="s">
        <v>116</v>
      </c>
      <c r="H1730" s="4" t="s">
        <v>117</v>
      </c>
      <c r="I1730" s="4"/>
      <c r="J1730" s="4"/>
      <c r="K1730" s="4">
        <v>226</v>
      </c>
      <c r="L1730" s="4">
        <v>5</v>
      </c>
      <c r="M1730" s="4">
        <v>3</v>
      </c>
      <c r="N1730" s="4" t="s">
        <v>3</v>
      </c>
      <c r="O1730" s="4">
        <v>2</v>
      </c>
      <c r="P1730" s="4"/>
      <c r="Q1730" s="4"/>
      <c r="R1730" s="4"/>
      <c r="S1730" s="4"/>
      <c r="T1730" s="4"/>
      <c r="U1730" s="4"/>
      <c r="V1730" s="4"/>
      <c r="W1730" s="4">
        <v>0</v>
      </c>
      <c r="X1730" s="4">
        <v>1</v>
      </c>
      <c r="Y1730" s="4">
        <v>0</v>
      </c>
      <c r="Z1730" s="4"/>
      <c r="AA1730" s="4"/>
      <c r="AB1730" s="4"/>
    </row>
    <row r="1731" spans="1:28" x14ac:dyDescent="0.2">
      <c r="A1731" s="4">
        <v>50</v>
      </c>
      <c r="B1731" s="4">
        <v>0</v>
      </c>
      <c r="C1731" s="4">
        <v>0</v>
      </c>
      <c r="D1731" s="4">
        <v>1</v>
      </c>
      <c r="E1731" s="4">
        <v>227</v>
      </c>
      <c r="F1731" s="4">
        <f>ROUND(Source!AX1724,O1731)</f>
        <v>0</v>
      </c>
      <c r="G1731" s="4" t="s">
        <v>118</v>
      </c>
      <c r="H1731" s="4" t="s">
        <v>119</v>
      </c>
      <c r="I1731" s="4"/>
      <c r="J1731" s="4"/>
      <c r="K1731" s="4">
        <v>227</v>
      </c>
      <c r="L1731" s="4">
        <v>6</v>
      </c>
      <c r="M1731" s="4">
        <v>3</v>
      </c>
      <c r="N1731" s="4" t="s">
        <v>3</v>
      </c>
      <c r="O1731" s="4">
        <v>2</v>
      </c>
      <c r="P1731" s="4"/>
      <c r="Q1731" s="4"/>
      <c r="R1731" s="4"/>
      <c r="S1731" s="4"/>
      <c r="T1731" s="4"/>
      <c r="U1731" s="4"/>
      <c r="V1731" s="4"/>
      <c r="W1731" s="4">
        <v>0</v>
      </c>
      <c r="X1731" s="4">
        <v>1</v>
      </c>
      <c r="Y1731" s="4">
        <v>0</v>
      </c>
      <c r="Z1731" s="4"/>
      <c r="AA1731" s="4"/>
      <c r="AB1731" s="4"/>
    </row>
    <row r="1732" spans="1:28" x14ac:dyDescent="0.2">
      <c r="A1732" s="4">
        <v>50</v>
      </c>
      <c r="B1732" s="4">
        <v>0</v>
      </c>
      <c r="C1732" s="4">
        <v>0</v>
      </c>
      <c r="D1732" s="4">
        <v>1</v>
      </c>
      <c r="E1732" s="4">
        <v>228</v>
      </c>
      <c r="F1732" s="4">
        <f>ROUND(Source!AY1724,O1732)</f>
        <v>0</v>
      </c>
      <c r="G1732" s="4" t="s">
        <v>120</v>
      </c>
      <c r="H1732" s="4" t="s">
        <v>121</v>
      </c>
      <c r="I1732" s="4"/>
      <c r="J1732" s="4"/>
      <c r="K1732" s="4">
        <v>228</v>
      </c>
      <c r="L1732" s="4">
        <v>7</v>
      </c>
      <c r="M1732" s="4">
        <v>3</v>
      </c>
      <c r="N1732" s="4" t="s">
        <v>3</v>
      </c>
      <c r="O1732" s="4">
        <v>2</v>
      </c>
      <c r="P1732" s="4"/>
      <c r="Q1732" s="4"/>
      <c r="R1732" s="4"/>
      <c r="S1732" s="4"/>
      <c r="T1732" s="4"/>
      <c r="U1732" s="4"/>
      <c r="V1732" s="4"/>
      <c r="W1732" s="4">
        <v>0</v>
      </c>
      <c r="X1732" s="4">
        <v>1</v>
      </c>
      <c r="Y1732" s="4">
        <v>0</v>
      </c>
      <c r="Z1732" s="4"/>
      <c r="AA1732" s="4"/>
      <c r="AB1732" s="4"/>
    </row>
    <row r="1733" spans="1:28" x14ac:dyDescent="0.2">
      <c r="A1733" s="4">
        <v>50</v>
      </c>
      <c r="B1733" s="4">
        <v>0</v>
      </c>
      <c r="C1733" s="4">
        <v>0</v>
      </c>
      <c r="D1733" s="4">
        <v>1</v>
      </c>
      <c r="E1733" s="4">
        <v>216</v>
      </c>
      <c r="F1733" s="4">
        <f>ROUND(Source!AP1724,O1733)</f>
        <v>0</v>
      </c>
      <c r="G1733" s="4" t="s">
        <v>122</v>
      </c>
      <c r="H1733" s="4" t="s">
        <v>123</v>
      </c>
      <c r="I1733" s="4"/>
      <c r="J1733" s="4"/>
      <c r="K1733" s="4">
        <v>216</v>
      </c>
      <c r="L1733" s="4">
        <v>8</v>
      </c>
      <c r="M1733" s="4">
        <v>3</v>
      </c>
      <c r="N1733" s="4" t="s">
        <v>3</v>
      </c>
      <c r="O1733" s="4">
        <v>2</v>
      </c>
      <c r="P1733" s="4"/>
      <c r="Q1733" s="4"/>
      <c r="R1733" s="4"/>
      <c r="S1733" s="4"/>
      <c r="T1733" s="4"/>
      <c r="U1733" s="4"/>
      <c r="V1733" s="4"/>
      <c r="W1733" s="4">
        <v>0</v>
      </c>
      <c r="X1733" s="4">
        <v>1</v>
      </c>
      <c r="Y1733" s="4">
        <v>0</v>
      </c>
      <c r="Z1733" s="4"/>
      <c r="AA1733" s="4"/>
      <c r="AB1733" s="4"/>
    </row>
    <row r="1734" spans="1:28" x14ac:dyDescent="0.2">
      <c r="A1734" s="4">
        <v>50</v>
      </c>
      <c r="B1734" s="4">
        <v>0</v>
      </c>
      <c r="C1734" s="4">
        <v>0</v>
      </c>
      <c r="D1734" s="4">
        <v>1</v>
      </c>
      <c r="E1734" s="4">
        <v>223</v>
      </c>
      <c r="F1734" s="4">
        <f>ROUND(Source!AQ1724,O1734)</f>
        <v>0</v>
      </c>
      <c r="G1734" s="4" t="s">
        <v>124</v>
      </c>
      <c r="H1734" s="4" t="s">
        <v>125</v>
      </c>
      <c r="I1734" s="4"/>
      <c r="J1734" s="4"/>
      <c r="K1734" s="4">
        <v>223</v>
      </c>
      <c r="L1734" s="4">
        <v>9</v>
      </c>
      <c r="M1734" s="4">
        <v>3</v>
      </c>
      <c r="N1734" s="4" t="s">
        <v>3</v>
      </c>
      <c r="O1734" s="4">
        <v>2</v>
      </c>
      <c r="P1734" s="4"/>
      <c r="Q1734" s="4"/>
      <c r="R1734" s="4"/>
      <c r="S1734" s="4"/>
      <c r="T1734" s="4"/>
      <c r="U1734" s="4"/>
      <c r="V1734" s="4"/>
      <c r="W1734" s="4">
        <v>0</v>
      </c>
      <c r="X1734" s="4">
        <v>1</v>
      </c>
      <c r="Y1734" s="4">
        <v>0</v>
      </c>
      <c r="Z1734" s="4"/>
      <c r="AA1734" s="4"/>
      <c r="AB1734" s="4"/>
    </row>
    <row r="1735" spans="1:28" x14ac:dyDescent="0.2">
      <c r="A1735" s="4">
        <v>50</v>
      </c>
      <c r="B1735" s="4">
        <v>0</v>
      </c>
      <c r="C1735" s="4">
        <v>0</v>
      </c>
      <c r="D1735" s="4">
        <v>1</v>
      </c>
      <c r="E1735" s="4">
        <v>229</v>
      </c>
      <c r="F1735" s="4">
        <f>ROUND(Source!AZ1724,O1735)</f>
        <v>0</v>
      </c>
      <c r="G1735" s="4" t="s">
        <v>126</v>
      </c>
      <c r="H1735" s="4" t="s">
        <v>127</v>
      </c>
      <c r="I1735" s="4"/>
      <c r="J1735" s="4"/>
      <c r="K1735" s="4">
        <v>229</v>
      </c>
      <c r="L1735" s="4">
        <v>10</v>
      </c>
      <c r="M1735" s="4">
        <v>3</v>
      </c>
      <c r="N1735" s="4" t="s">
        <v>3</v>
      </c>
      <c r="O1735" s="4">
        <v>2</v>
      </c>
      <c r="P1735" s="4"/>
      <c r="Q1735" s="4"/>
      <c r="R1735" s="4"/>
      <c r="S1735" s="4"/>
      <c r="T1735" s="4"/>
      <c r="U1735" s="4"/>
      <c r="V1735" s="4"/>
      <c r="W1735" s="4">
        <v>0</v>
      </c>
      <c r="X1735" s="4">
        <v>1</v>
      </c>
      <c r="Y1735" s="4">
        <v>0</v>
      </c>
      <c r="Z1735" s="4"/>
      <c r="AA1735" s="4"/>
      <c r="AB1735" s="4"/>
    </row>
    <row r="1736" spans="1:28" x14ac:dyDescent="0.2">
      <c r="A1736" s="4">
        <v>50</v>
      </c>
      <c r="B1736" s="4">
        <v>0</v>
      </c>
      <c r="C1736" s="4">
        <v>0</v>
      </c>
      <c r="D1736" s="4">
        <v>1</v>
      </c>
      <c r="E1736" s="4">
        <v>203</v>
      </c>
      <c r="F1736" s="4">
        <f>ROUND(Source!Q1724,O1736)</f>
        <v>0</v>
      </c>
      <c r="G1736" s="4" t="s">
        <v>128</v>
      </c>
      <c r="H1736" s="4" t="s">
        <v>129</v>
      </c>
      <c r="I1736" s="4"/>
      <c r="J1736" s="4"/>
      <c r="K1736" s="4">
        <v>203</v>
      </c>
      <c r="L1736" s="4">
        <v>11</v>
      </c>
      <c r="M1736" s="4">
        <v>1</v>
      </c>
      <c r="N1736" s="4" t="s">
        <v>3</v>
      </c>
      <c r="O1736" s="4">
        <v>2</v>
      </c>
      <c r="P1736" s="4"/>
      <c r="Q1736" s="4"/>
      <c r="R1736" s="4"/>
      <c r="S1736" s="4"/>
      <c r="T1736" s="4"/>
      <c r="U1736" s="4"/>
      <c r="V1736" s="4"/>
      <c r="W1736" s="4">
        <v>0</v>
      </c>
      <c r="X1736" s="4">
        <v>1</v>
      </c>
      <c r="Y1736" s="4">
        <v>0</v>
      </c>
      <c r="Z1736" s="4"/>
      <c r="AA1736" s="4"/>
      <c r="AB1736" s="4"/>
    </row>
    <row r="1737" spans="1:28" x14ac:dyDescent="0.2">
      <c r="A1737" s="4">
        <v>50</v>
      </c>
      <c r="B1737" s="4">
        <v>0</v>
      </c>
      <c r="C1737" s="4">
        <v>0</v>
      </c>
      <c r="D1737" s="4">
        <v>1</v>
      </c>
      <c r="E1737" s="4">
        <v>231</v>
      </c>
      <c r="F1737" s="4">
        <f>ROUND(Source!BB1724,O1737)</f>
        <v>0</v>
      </c>
      <c r="G1737" s="4" t="s">
        <v>130</v>
      </c>
      <c r="H1737" s="4" t="s">
        <v>131</v>
      </c>
      <c r="I1737" s="4"/>
      <c r="J1737" s="4"/>
      <c r="K1737" s="4">
        <v>231</v>
      </c>
      <c r="L1737" s="4">
        <v>12</v>
      </c>
      <c r="M1737" s="4">
        <v>3</v>
      </c>
      <c r="N1737" s="4" t="s">
        <v>3</v>
      </c>
      <c r="O1737" s="4">
        <v>2</v>
      </c>
      <c r="P1737" s="4"/>
      <c r="Q1737" s="4"/>
      <c r="R1737" s="4"/>
      <c r="S1737" s="4"/>
      <c r="T1737" s="4"/>
      <c r="U1737" s="4"/>
      <c r="V1737" s="4"/>
      <c r="W1737" s="4">
        <v>0</v>
      </c>
      <c r="X1737" s="4">
        <v>1</v>
      </c>
      <c r="Y1737" s="4">
        <v>0</v>
      </c>
      <c r="Z1737" s="4"/>
      <c r="AA1737" s="4"/>
      <c r="AB1737" s="4"/>
    </row>
    <row r="1738" spans="1:28" x14ac:dyDescent="0.2">
      <c r="A1738" s="4">
        <v>50</v>
      </c>
      <c r="B1738" s="4">
        <v>0</v>
      </c>
      <c r="C1738" s="4">
        <v>0</v>
      </c>
      <c r="D1738" s="4">
        <v>1</v>
      </c>
      <c r="E1738" s="4">
        <v>204</v>
      </c>
      <c r="F1738" s="4">
        <f>ROUND(Source!R1724,O1738)</f>
        <v>0</v>
      </c>
      <c r="G1738" s="4" t="s">
        <v>132</v>
      </c>
      <c r="H1738" s="4" t="s">
        <v>133</v>
      </c>
      <c r="I1738" s="4"/>
      <c r="J1738" s="4"/>
      <c r="K1738" s="4">
        <v>204</v>
      </c>
      <c r="L1738" s="4">
        <v>13</v>
      </c>
      <c r="M1738" s="4">
        <v>1</v>
      </c>
      <c r="N1738" s="4" t="s">
        <v>3</v>
      </c>
      <c r="O1738" s="4">
        <v>2</v>
      </c>
      <c r="P1738" s="4"/>
      <c r="Q1738" s="4"/>
      <c r="R1738" s="4"/>
      <c r="S1738" s="4"/>
      <c r="T1738" s="4"/>
      <c r="U1738" s="4"/>
      <c r="V1738" s="4"/>
      <c r="W1738" s="4">
        <v>0</v>
      </c>
      <c r="X1738" s="4">
        <v>1</v>
      </c>
      <c r="Y1738" s="4">
        <v>0</v>
      </c>
      <c r="Z1738" s="4"/>
      <c r="AA1738" s="4"/>
      <c r="AB1738" s="4"/>
    </row>
    <row r="1739" spans="1:28" x14ac:dyDescent="0.2">
      <c r="A1739" s="4">
        <v>50</v>
      </c>
      <c r="B1739" s="4">
        <v>0</v>
      </c>
      <c r="C1739" s="4">
        <v>0</v>
      </c>
      <c r="D1739" s="4">
        <v>1</v>
      </c>
      <c r="E1739" s="4">
        <v>205</v>
      </c>
      <c r="F1739" s="4">
        <f>ROUND(Source!S1724,O1739)</f>
        <v>0</v>
      </c>
      <c r="G1739" s="4" t="s">
        <v>134</v>
      </c>
      <c r="H1739" s="4" t="s">
        <v>135</v>
      </c>
      <c r="I1739" s="4"/>
      <c r="J1739" s="4"/>
      <c r="K1739" s="4">
        <v>205</v>
      </c>
      <c r="L1739" s="4">
        <v>14</v>
      </c>
      <c r="M1739" s="4">
        <v>1</v>
      </c>
      <c r="N1739" s="4" t="s">
        <v>3</v>
      </c>
      <c r="O1739" s="4">
        <v>2</v>
      </c>
      <c r="P1739" s="4"/>
      <c r="Q1739" s="4"/>
      <c r="R1739" s="4"/>
      <c r="S1739" s="4"/>
      <c r="T1739" s="4"/>
      <c r="U1739" s="4"/>
      <c r="V1739" s="4"/>
      <c r="W1739" s="4">
        <v>0</v>
      </c>
      <c r="X1739" s="4">
        <v>1</v>
      </c>
      <c r="Y1739" s="4">
        <v>0</v>
      </c>
      <c r="Z1739" s="4"/>
      <c r="AA1739" s="4"/>
      <c r="AB1739" s="4"/>
    </row>
    <row r="1740" spans="1:28" x14ac:dyDescent="0.2">
      <c r="A1740" s="4">
        <v>50</v>
      </c>
      <c r="B1740" s="4">
        <v>0</v>
      </c>
      <c r="C1740" s="4">
        <v>0</v>
      </c>
      <c r="D1740" s="4">
        <v>1</v>
      </c>
      <c r="E1740" s="4">
        <v>232</v>
      </c>
      <c r="F1740" s="4">
        <f>ROUND(Source!BC1724,O1740)</f>
        <v>0</v>
      </c>
      <c r="G1740" s="4" t="s">
        <v>136</v>
      </c>
      <c r="H1740" s="4" t="s">
        <v>137</v>
      </c>
      <c r="I1740" s="4"/>
      <c r="J1740" s="4"/>
      <c r="K1740" s="4">
        <v>232</v>
      </c>
      <c r="L1740" s="4">
        <v>15</v>
      </c>
      <c r="M1740" s="4">
        <v>3</v>
      </c>
      <c r="N1740" s="4" t="s">
        <v>3</v>
      </c>
      <c r="O1740" s="4">
        <v>2</v>
      </c>
      <c r="P1740" s="4"/>
      <c r="Q1740" s="4"/>
      <c r="R1740" s="4"/>
      <c r="S1740" s="4"/>
      <c r="T1740" s="4"/>
      <c r="U1740" s="4"/>
      <c r="V1740" s="4"/>
      <c r="W1740" s="4">
        <v>0</v>
      </c>
      <c r="X1740" s="4">
        <v>1</v>
      </c>
      <c r="Y1740" s="4">
        <v>0</v>
      </c>
      <c r="Z1740" s="4"/>
      <c r="AA1740" s="4"/>
      <c r="AB1740" s="4"/>
    </row>
    <row r="1741" spans="1:28" x14ac:dyDescent="0.2">
      <c r="A1741" s="4">
        <v>50</v>
      </c>
      <c r="B1741" s="4">
        <v>0</v>
      </c>
      <c r="C1741" s="4">
        <v>0</v>
      </c>
      <c r="D1741" s="4">
        <v>1</v>
      </c>
      <c r="E1741" s="4">
        <v>214</v>
      </c>
      <c r="F1741" s="4">
        <f>ROUND(Source!AS1724,O1741)</f>
        <v>0</v>
      </c>
      <c r="G1741" s="4" t="s">
        <v>138</v>
      </c>
      <c r="H1741" s="4" t="s">
        <v>139</v>
      </c>
      <c r="I1741" s="4"/>
      <c r="J1741" s="4"/>
      <c r="K1741" s="4">
        <v>214</v>
      </c>
      <c r="L1741" s="4">
        <v>16</v>
      </c>
      <c r="M1741" s="4">
        <v>3</v>
      </c>
      <c r="N1741" s="4" t="s">
        <v>3</v>
      </c>
      <c r="O1741" s="4">
        <v>2</v>
      </c>
      <c r="P1741" s="4"/>
      <c r="Q1741" s="4"/>
      <c r="R1741" s="4"/>
      <c r="S1741" s="4"/>
      <c r="T1741" s="4"/>
      <c r="U1741" s="4"/>
      <c r="V1741" s="4"/>
      <c r="W1741" s="4">
        <v>0</v>
      </c>
      <c r="X1741" s="4">
        <v>1</v>
      </c>
      <c r="Y1741" s="4">
        <v>0</v>
      </c>
      <c r="Z1741" s="4"/>
      <c r="AA1741" s="4"/>
      <c r="AB1741" s="4"/>
    </row>
    <row r="1742" spans="1:28" x14ac:dyDescent="0.2">
      <c r="A1742" s="4">
        <v>50</v>
      </c>
      <c r="B1742" s="4">
        <v>0</v>
      </c>
      <c r="C1742" s="4">
        <v>0</v>
      </c>
      <c r="D1742" s="4">
        <v>1</v>
      </c>
      <c r="E1742" s="4">
        <v>215</v>
      </c>
      <c r="F1742" s="4">
        <f>ROUND(Source!AT1724,O1742)</f>
        <v>0</v>
      </c>
      <c r="G1742" s="4" t="s">
        <v>140</v>
      </c>
      <c r="H1742" s="4" t="s">
        <v>141</v>
      </c>
      <c r="I1742" s="4"/>
      <c r="J1742" s="4"/>
      <c r="K1742" s="4">
        <v>215</v>
      </c>
      <c r="L1742" s="4">
        <v>17</v>
      </c>
      <c r="M1742" s="4">
        <v>3</v>
      </c>
      <c r="N1742" s="4" t="s">
        <v>3</v>
      </c>
      <c r="O1742" s="4">
        <v>2</v>
      </c>
      <c r="P1742" s="4"/>
      <c r="Q1742" s="4"/>
      <c r="R1742" s="4"/>
      <c r="S1742" s="4"/>
      <c r="T1742" s="4"/>
      <c r="U1742" s="4"/>
      <c r="V1742" s="4"/>
      <c r="W1742" s="4">
        <v>0</v>
      </c>
      <c r="X1742" s="4">
        <v>1</v>
      </c>
      <c r="Y1742" s="4">
        <v>0</v>
      </c>
      <c r="Z1742" s="4"/>
      <c r="AA1742" s="4"/>
      <c r="AB1742" s="4"/>
    </row>
    <row r="1743" spans="1:28" x14ac:dyDescent="0.2">
      <c r="A1743" s="4">
        <v>50</v>
      </c>
      <c r="B1743" s="4">
        <v>0</v>
      </c>
      <c r="C1743" s="4">
        <v>0</v>
      </c>
      <c r="D1743" s="4">
        <v>1</v>
      </c>
      <c r="E1743" s="4">
        <v>217</v>
      </c>
      <c r="F1743" s="4">
        <f>ROUND(Source!AU1724,O1743)</f>
        <v>0</v>
      </c>
      <c r="G1743" s="4" t="s">
        <v>142</v>
      </c>
      <c r="H1743" s="4" t="s">
        <v>143</v>
      </c>
      <c r="I1743" s="4"/>
      <c r="J1743" s="4"/>
      <c r="K1743" s="4">
        <v>217</v>
      </c>
      <c r="L1743" s="4">
        <v>18</v>
      </c>
      <c r="M1743" s="4">
        <v>3</v>
      </c>
      <c r="N1743" s="4" t="s">
        <v>3</v>
      </c>
      <c r="O1743" s="4">
        <v>2</v>
      </c>
      <c r="P1743" s="4"/>
      <c r="Q1743" s="4"/>
      <c r="R1743" s="4"/>
      <c r="S1743" s="4"/>
      <c r="T1743" s="4"/>
      <c r="U1743" s="4"/>
      <c r="V1743" s="4"/>
      <c r="W1743" s="4">
        <v>0</v>
      </c>
      <c r="X1743" s="4">
        <v>1</v>
      </c>
      <c r="Y1743" s="4">
        <v>0</v>
      </c>
      <c r="Z1743" s="4"/>
      <c r="AA1743" s="4"/>
      <c r="AB1743" s="4"/>
    </row>
    <row r="1744" spans="1:28" x14ac:dyDescent="0.2">
      <c r="A1744" s="4">
        <v>50</v>
      </c>
      <c r="B1744" s="4">
        <v>0</v>
      </c>
      <c r="C1744" s="4">
        <v>0</v>
      </c>
      <c r="D1744" s="4">
        <v>1</v>
      </c>
      <c r="E1744" s="4">
        <v>230</v>
      </c>
      <c r="F1744" s="4">
        <f>ROUND(Source!BA1724,O1744)</f>
        <v>0</v>
      </c>
      <c r="G1744" s="4" t="s">
        <v>144</v>
      </c>
      <c r="H1744" s="4" t="s">
        <v>145</v>
      </c>
      <c r="I1744" s="4"/>
      <c r="J1744" s="4"/>
      <c r="K1744" s="4">
        <v>230</v>
      </c>
      <c r="L1744" s="4">
        <v>19</v>
      </c>
      <c r="M1744" s="4">
        <v>3</v>
      </c>
      <c r="N1744" s="4" t="s">
        <v>3</v>
      </c>
      <c r="O1744" s="4">
        <v>2</v>
      </c>
      <c r="P1744" s="4"/>
      <c r="Q1744" s="4"/>
      <c r="R1744" s="4"/>
      <c r="S1744" s="4"/>
      <c r="T1744" s="4"/>
      <c r="U1744" s="4"/>
      <c r="V1744" s="4"/>
      <c r="W1744" s="4">
        <v>0</v>
      </c>
      <c r="X1744" s="4">
        <v>1</v>
      </c>
      <c r="Y1744" s="4">
        <v>0</v>
      </c>
      <c r="Z1744" s="4"/>
      <c r="AA1744" s="4"/>
      <c r="AB1744" s="4"/>
    </row>
    <row r="1745" spans="1:206" x14ac:dyDescent="0.2">
      <c r="A1745" s="4">
        <v>50</v>
      </c>
      <c r="B1745" s="4">
        <v>0</v>
      </c>
      <c r="C1745" s="4">
        <v>0</v>
      </c>
      <c r="D1745" s="4">
        <v>1</v>
      </c>
      <c r="E1745" s="4">
        <v>206</v>
      </c>
      <c r="F1745" s="4">
        <f>ROUND(Source!T1724,O1745)</f>
        <v>0</v>
      </c>
      <c r="G1745" s="4" t="s">
        <v>146</v>
      </c>
      <c r="H1745" s="4" t="s">
        <v>147</v>
      </c>
      <c r="I1745" s="4"/>
      <c r="J1745" s="4"/>
      <c r="K1745" s="4">
        <v>206</v>
      </c>
      <c r="L1745" s="4">
        <v>20</v>
      </c>
      <c r="M1745" s="4">
        <v>1</v>
      </c>
      <c r="N1745" s="4" t="s">
        <v>3</v>
      </c>
      <c r="O1745" s="4">
        <v>2</v>
      </c>
      <c r="P1745" s="4"/>
      <c r="Q1745" s="4"/>
      <c r="R1745" s="4"/>
      <c r="S1745" s="4"/>
      <c r="T1745" s="4"/>
      <c r="U1745" s="4"/>
      <c r="V1745" s="4"/>
      <c r="W1745" s="4">
        <v>0</v>
      </c>
      <c r="X1745" s="4">
        <v>1</v>
      </c>
      <c r="Y1745" s="4">
        <v>0</v>
      </c>
      <c r="Z1745" s="4"/>
      <c r="AA1745" s="4"/>
      <c r="AB1745" s="4"/>
    </row>
    <row r="1746" spans="1:206" x14ac:dyDescent="0.2">
      <c r="A1746" s="4">
        <v>50</v>
      </c>
      <c r="B1746" s="4">
        <v>0</v>
      </c>
      <c r="C1746" s="4">
        <v>0</v>
      </c>
      <c r="D1746" s="4">
        <v>1</v>
      </c>
      <c r="E1746" s="4">
        <v>207</v>
      </c>
      <c r="F1746" s="4">
        <f>Source!U1724</f>
        <v>0</v>
      </c>
      <c r="G1746" s="4" t="s">
        <v>148</v>
      </c>
      <c r="H1746" s="4" t="s">
        <v>149</v>
      </c>
      <c r="I1746" s="4"/>
      <c r="J1746" s="4"/>
      <c r="K1746" s="4">
        <v>207</v>
      </c>
      <c r="L1746" s="4">
        <v>21</v>
      </c>
      <c r="M1746" s="4">
        <v>1</v>
      </c>
      <c r="N1746" s="4" t="s">
        <v>3</v>
      </c>
      <c r="O1746" s="4">
        <v>-1</v>
      </c>
      <c r="P1746" s="4"/>
      <c r="Q1746" s="4"/>
      <c r="R1746" s="4"/>
      <c r="S1746" s="4"/>
      <c r="T1746" s="4"/>
      <c r="U1746" s="4"/>
      <c r="V1746" s="4"/>
      <c r="W1746" s="4">
        <v>0</v>
      </c>
      <c r="X1746" s="4">
        <v>1</v>
      </c>
      <c r="Y1746" s="4">
        <v>0</v>
      </c>
      <c r="Z1746" s="4"/>
      <c r="AA1746" s="4"/>
      <c r="AB1746" s="4"/>
    </row>
    <row r="1747" spans="1:206" x14ac:dyDescent="0.2">
      <c r="A1747" s="4">
        <v>50</v>
      </c>
      <c r="B1747" s="4">
        <v>0</v>
      </c>
      <c r="C1747" s="4">
        <v>0</v>
      </c>
      <c r="D1747" s="4">
        <v>1</v>
      </c>
      <c r="E1747" s="4">
        <v>208</v>
      </c>
      <c r="F1747" s="4">
        <f>Source!V1724</f>
        <v>0</v>
      </c>
      <c r="G1747" s="4" t="s">
        <v>150</v>
      </c>
      <c r="H1747" s="4" t="s">
        <v>151</v>
      </c>
      <c r="I1747" s="4"/>
      <c r="J1747" s="4"/>
      <c r="K1747" s="4">
        <v>208</v>
      </c>
      <c r="L1747" s="4">
        <v>22</v>
      </c>
      <c r="M1747" s="4">
        <v>1</v>
      </c>
      <c r="N1747" s="4" t="s">
        <v>3</v>
      </c>
      <c r="O1747" s="4">
        <v>-1</v>
      </c>
      <c r="P1747" s="4"/>
      <c r="Q1747" s="4"/>
      <c r="R1747" s="4"/>
      <c r="S1747" s="4"/>
      <c r="T1747" s="4"/>
      <c r="U1747" s="4"/>
      <c r="V1747" s="4"/>
      <c r="W1747" s="4">
        <v>0</v>
      </c>
      <c r="X1747" s="4">
        <v>1</v>
      </c>
      <c r="Y1747" s="4">
        <v>0</v>
      </c>
      <c r="Z1747" s="4"/>
      <c r="AA1747" s="4"/>
      <c r="AB1747" s="4"/>
    </row>
    <row r="1748" spans="1:206" x14ac:dyDescent="0.2">
      <c r="A1748" s="4">
        <v>50</v>
      </c>
      <c r="B1748" s="4">
        <v>0</v>
      </c>
      <c r="C1748" s="4">
        <v>0</v>
      </c>
      <c r="D1748" s="4">
        <v>1</v>
      </c>
      <c r="E1748" s="4">
        <v>209</v>
      </c>
      <c r="F1748" s="4">
        <f>ROUND(Source!W1724,O1748)</f>
        <v>0</v>
      </c>
      <c r="G1748" s="4" t="s">
        <v>152</v>
      </c>
      <c r="H1748" s="4" t="s">
        <v>153</v>
      </c>
      <c r="I1748" s="4"/>
      <c r="J1748" s="4"/>
      <c r="K1748" s="4">
        <v>209</v>
      </c>
      <c r="L1748" s="4">
        <v>23</v>
      </c>
      <c r="M1748" s="4">
        <v>1</v>
      </c>
      <c r="N1748" s="4" t="s">
        <v>3</v>
      </c>
      <c r="O1748" s="4">
        <v>2</v>
      </c>
      <c r="P1748" s="4"/>
      <c r="Q1748" s="4"/>
      <c r="R1748" s="4"/>
      <c r="S1748" s="4"/>
      <c r="T1748" s="4"/>
      <c r="U1748" s="4"/>
      <c r="V1748" s="4"/>
      <c r="W1748" s="4">
        <v>0</v>
      </c>
      <c r="X1748" s="4">
        <v>1</v>
      </c>
      <c r="Y1748" s="4">
        <v>0</v>
      </c>
      <c r="Z1748" s="4"/>
      <c r="AA1748" s="4"/>
      <c r="AB1748" s="4"/>
    </row>
    <row r="1749" spans="1:206" x14ac:dyDescent="0.2">
      <c r="A1749" s="4">
        <v>50</v>
      </c>
      <c r="B1749" s="4">
        <v>0</v>
      </c>
      <c r="C1749" s="4">
        <v>0</v>
      </c>
      <c r="D1749" s="4">
        <v>1</v>
      </c>
      <c r="E1749" s="4">
        <v>233</v>
      </c>
      <c r="F1749" s="4">
        <f>ROUND(Source!BD1724,O1749)</f>
        <v>0</v>
      </c>
      <c r="G1749" s="4" t="s">
        <v>154</v>
      </c>
      <c r="H1749" s="4" t="s">
        <v>155</v>
      </c>
      <c r="I1749" s="4"/>
      <c r="J1749" s="4"/>
      <c r="K1749" s="4">
        <v>233</v>
      </c>
      <c r="L1749" s="4">
        <v>24</v>
      </c>
      <c r="M1749" s="4">
        <v>3</v>
      </c>
      <c r="N1749" s="4" t="s">
        <v>3</v>
      </c>
      <c r="O1749" s="4">
        <v>2</v>
      </c>
      <c r="P1749" s="4"/>
      <c r="Q1749" s="4"/>
      <c r="R1749" s="4"/>
      <c r="S1749" s="4"/>
      <c r="T1749" s="4"/>
      <c r="U1749" s="4"/>
      <c r="V1749" s="4"/>
      <c r="W1749" s="4">
        <v>0</v>
      </c>
      <c r="X1749" s="4">
        <v>1</v>
      </c>
      <c r="Y1749" s="4">
        <v>0</v>
      </c>
      <c r="Z1749" s="4"/>
      <c r="AA1749" s="4"/>
      <c r="AB1749" s="4"/>
    </row>
    <row r="1750" spans="1:206" x14ac:dyDescent="0.2">
      <c r="A1750" s="4">
        <v>50</v>
      </c>
      <c r="B1750" s="4">
        <v>0</v>
      </c>
      <c r="C1750" s="4">
        <v>0</v>
      </c>
      <c r="D1750" s="4">
        <v>1</v>
      </c>
      <c r="E1750" s="4">
        <v>210</v>
      </c>
      <c r="F1750" s="4">
        <f>ROUND(Source!X1724,O1750)</f>
        <v>0</v>
      </c>
      <c r="G1750" s="4" t="s">
        <v>156</v>
      </c>
      <c r="H1750" s="4" t="s">
        <v>157</v>
      </c>
      <c r="I1750" s="4"/>
      <c r="J1750" s="4"/>
      <c r="K1750" s="4">
        <v>210</v>
      </c>
      <c r="L1750" s="4">
        <v>25</v>
      </c>
      <c r="M1750" s="4">
        <v>1</v>
      </c>
      <c r="N1750" s="4" t="s">
        <v>3</v>
      </c>
      <c r="O1750" s="4">
        <v>2</v>
      </c>
      <c r="P1750" s="4"/>
      <c r="Q1750" s="4"/>
      <c r="R1750" s="4"/>
      <c r="S1750" s="4"/>
      <c r="T1750" s="4"/>
      <c r="U1750" s="4"/>
      <c r="V1750" s="4"/>
      <c r="W1750" s="4">
        <v>0</v>
      </c>
      <c r="X1750" s="4">
        <v>1</v>
      </c>
      <c r="Y1750" s="4">
        <v>0</v>
      </c>
      <c r="Z1750" s="4"/>
      <c r="AA1750" s="4"/>
      <c r="AB1750" s="4"/>
    </row>
    <row r="1751" spans="1:206" x14ac:dyDescent="0.2">
      <c r="A1751" s="4">
        <v>50</v>
      </c>
      <c r="B1751" s="4">
        <v>0</v>
      </c>
      <c r="C1751" s="4">
        <v>0</v>
      </c>
      <c r="D1751" s="4">
        <v>1</v>
      </c>
      <c r="E1751" s="4">
        <v>211</v>
      </c>
      <c r="F1751" s="4">
        <f>ROUND(Source!Y1724,O1751)</f>
        <v>0</v>
      </c>
      <c r="G1751" s="4" t="s">
        <v>158</v>
      </c>
      <c r="H1751" s="4" t="s">
        <v>159</v>
      </c>
      <c r="I1751" s="4"/>
      <c r="J1751" s="4"/>
      <c r="K1751" s="4">
        <v>211</v>
      </c>
      <c r="L1751" s="4">
        <v>26</v>
      </c>
      <c r="M1751" s="4">
        <v>1</v>
      </c>
      <c r="N1751" s="4" t="s">
        <v>3</v>
      </c>
      <c r="O1751" s="4">
        <v>2</v>
      </c>
      <c r="P1751" s="4"/>
      <c r="Q1751" s="4"/>
      <c r="R1751" s="4"/>
      <c r="S1751" s="4"/>
      <c r="T1751" s="4"/>
      <c r="U1751" s="4"/>
      <c r="V1751" s="4"/>
      <c r="W1751" s="4">
        <v>0</v>
      </c>
      <c r="X1751" s="4">
        <v>1</v>
      </c>
      <c r="Y1751" s="4">
        <v>0</v>
      </c>
      <c r="Z1751" s="4"/>
      <c r="AA1751" s="4"/>
      <c r="AB1751" s="4"/>
    </row>
    <row r="1752" spans="1:206" x14ac:dyDescent="0.2">
      <c r="A1752" s="4">
        <v>50</v>
      </c>
      <c r="B1752" s="4">
        <v>0</v>
      </c>
      <c r="C1752" s="4">
        <v>0</v>
      </c>
      <c r="D1752" s="4">
        <v>1</v>
      </c>
      <c r="E1752" s="4">
        <v>224</v>
      </c>
      <c r="F1752" s="4">
        <f>ROUND(Source!AR1724,O1752)</f>
        <v>0</v>
      </c>
      <c r="G1752" s="4" t="s">
        <v>160</v>
      </c>
      <c r="H1752" s="4" t="s">
        <v>161</v>
      </c>
      <c r="I1752" s="4"/>
      <c r="J1752" s="4"/>
      <c r="K1752" s="4">
        <v>224</v>
      </c>
      <c r="L1752" s="4">
        <v>27</v>
      </c>
      <c r="M1752" s="4">
        <v>3</v>
      </c>
      <c r="N1752" s="4" t="s">
        <v>3</v>
      </c>
      <c r="O1752" s="4">
        <v>2</v>
      </c>
      <c r="P1752" s="4"/>
      <c r="Q1752" s="4"/>
      <c r="R1752" s="4"/>
      <c r="S1752" s="4"/>
      <c r="T1752" s="4"/>
      <c r="U1752" s="4"/>
      <c r="V1752" s="4"/>
      <c r="W1752" s="4">
        <v>0</v>
      </c>
      <c r="X1752" s="4">
        <v>1</v>
      </c>
      <c r="Y1752" s="4">
        <v>0</v>
      </c>
      <c r="Z1752" s="4"/>
      <c r="AA1752" s="4"/>
      <c r="AB1752" s="4"/>
    </row>
    <row r="1754" spans="1:206" x14ac:dyDescent="0.2">
      <c r="A1754" s="2">
        <v>51</v>
      </c>
      <c r="B1754" s="2">
        <f>B1522</f>
        <v>0</v>
      </c>
      <c r="C1754" s="2">
        <f>A1522</f>
        <v>3</v>
      </c>
      <c r="D1754" s="2">
        <f>ROW(A1522)</f>
        <v>1522</v>
      </c>
      <c r="E1754" s="2"/>
      <c r="F1754" s="2" t="str">
        <f>IF(F1522&lt;&gt;"",F1522,"")</f>
        <v>Новая локальная смета</v>
      </c>
      <c r="G1754" s="2" t="str">
        <f>IF(G1522&lt;&gt;"",G1522,"")</f>
        <v>Кап.ремонт системы ХВС МКД по адресу г.Тверь, ул.Советская, д.64</v>
      </c>
      <c r="H1754" s="2">
        <v>0</v>
      </c>
      <c r="I1754" s="2"/>
      <c r="J1754" s="2"/>
      <c r="K1754" s="2"/>
      <c r="L1754" s="2"/>
      <c r="M1754" s="2"/>
      <c r="N1754" s="2"/>
      <c r="O1754" s="2">
        <v>0</v>
      </c>
      <c r="P1754" s="2">
        <v>0</v>
      </c>
      <c r="Q1754" s="2">
        <v>0</v>
      </c>
      <c r="R1754" s="2">
        <v>0</v>
      </c>
      <c r="S1754" s="2">
        <v>0</v>
      </c>
      <c r="T1754" s="2">
        <v>0</v>
      </c>
      <c r="U1754" s="2">
        <v>0</v>
      </c>
      <c r="V1754" s="2">
        <v>0</v>
      </c>
      <c r="W1754" s="2">
        <v>0</v>
      </c>
      <c r="X1754" s="2">
        <v>0</v>
      </c>
      <c r="Y1754" s="2">
        <v>0</v>
      </c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>
        <f t="shared" ref="AO1754:BD1754" si="1340">ROUND(AO1533+AO1596+AO1635+AO1687+AO1724+BX1754,2)</f>
        <v>0</v>
      </c>
      <c r="AP1754" s="2">
        <f t="shared" si="1340"/>
        <v>0</v>
      </c>
      <c r="AQ1754" s="2">
        <f t="shared" si="1340"/>
        <v>0</v>
      </c>
      <c r="AR1754" s="2">
        <f t="shared" si="1340"/>
        <v>0</v>
      </c>
      <c r="AS1754" s="2">
        <f t="shared" si="1340"/>
        <v>0</v>
      </c>
      <c r="AT1754" s="2">
        <f t="shared" si="1340"/>
        <v>0</v>
      </c>
      <c r="AU1754" s="2">
        <f t="shared" si="1340"/>
        <v>0</v>
      </c>
      <c r="AV1754" s="2">
        <f t="shared" si="1340"/>
        <v>0</v>
      </c>
      <c r="AW1754" s="2">
        <f t="shared" si="1340"/>
        <v>0</v>
      </c>
      <c r="AX1754" s="2">
        <f t="shared" si="1340"/>
        <v>0</v>
      </c>
      <c r="AY1754" s="2">
        <f t="shared" si="1340"/>
        <v>0</v>
      </c>
      <c r="AZ1754" s="2">
        <f t="shared" si="1340"/>
        <v>0</v>
      </c>
      <c r="BA1754" s="2">
        <f t="shared" si="1340"/>
        <v>0</v>
      </c>
      <c r="BB1754" s="2">
        <f t="shared" si="1340"/>
        <v>0</v>
      </c>
      <c r="BC1754" s="2">
        <f t="shared" si="1340"/>
        <v>0</v>
      </c>
      <c r="BD1754" s="2">
        <f t="shared" si="1340"/>
        <v>0</v>
      </c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  <c r="CN1754" s="2"/>
      <c r="CO1754" s="2"/>
      <c r="CP1754" s="2"/>
      <c r="CQ1754" s="2"/>
      <c r="CR1754" s="2"/>
      <c r="CS1754" s="2"/>
      <c r="CT1754" s="2"/>
      <c r="CU1754" s="2"/>
      <c r="CV1754" s="2"/>
      <c r="CW1754" s="2"/>
      <c r="CX1754" s="2"/>
      <c r="CY1754" s="2"/>
      <c r="CZ1754" s="2"/>
      <c r="DA1754" s="2"/>
      <c r="DB1754" s="2"/>
      <c r="DC1754" s="2"/>
      <c r="DD1754" s="2"/>
      <c r="DE1754" s="2"/>
      <c r="DF1754" s="2"/>
      <c r="DG1754" s="3"/>
      <c r="DH1754" s="3"/>
      <c r="DI1754" s="3"/>
      <c r="DJ1754" s="3"/>
      <c r="DK1754" s="3"/>
      <c r="DL1754" s="3"/>
      <c r="DM1754" s="3"/>
      <c r="DN1754" s="3"/>
      <c r="DO1754" s="3"/>
      <c r="DP1754" s="3"/>
      <c r="DQ1754" s="3"/>
      <c r="DR1754" s="3"/>
      <c r="DS1754" s="3"/>
      <c r="DT1754" s="3"/>
      <c r="DU1754" s="3"/>
      <c r="DV1754" s="3"/>
      <c r="DW1754" s="3"/>
      <c r="DX1754" s="3"/>
      <c r="DY1754" s="3"/>
      <c r="DZ1754" s="3"/>
      <c r="EA1754" s="3"/>
      <c r="EB1754" s="3"/>
      <c r="EC1754" s="3"/>
      <c r="ED1754" s="3"/>
      <c r="EE1754" s="3"/>
      <c r="EF1754" s="3"/>
      <c r="EG1754" s="3"/>
      <c r="EH1754" s="3"/>
      <c r="EI1754" s="3"/>
      <c r="EJ1754" s="3"/>
      <c r="EK1754" s="3"/>
      <c r="EL1754" s="3"/>
      <c r="EM1754" s="3"/>
      <c r="EN1754" s="3"/>
      <c r="EO1754" s="3"/>
      <c r="EP1754" s="3"/>
      <c r="EQ1754" s="3"/>
      <c r="ER1754" s="3"/>
      <c r="ES1754" s="3"/>
      <c r="ET1754" s="3"/>
      <c r="EU1754" s="3"/>
      <c r="EV1754" s="3"/>
      <c r="EW1754" s="3"/>
      <c r="EX1754" s="3"/>
      <c r="EY1754" s="3"/>
      <c r="EZ1754" s="3"/>
      <c r="FA1754" s="3"/>
      <c r="FB1754" s="3"/>
      <c r="FC1754" s="3"/>
      <c r="FD1754" s="3"/>
      <c r="FE1754" s="3"/>
      <c r="FF1754" s="3"/>
      <c r="FG1754" s="3"/>
      <c r="FH1754" s="3"/>
      <c r="FI1754" s="3"/>
      <c r="FJ1754" s="3"/>
      <c r="FK1754" s="3"/>
      <c r="FL1754" s="3"/>
      <c r="FM1754" s="3"/>
      <c r="FN1754" s="3"/>
      <c r="FO1754" s="3"/>
      <c r="FP1754" s="3"/>
      <c r="FQ1754" s="3"/>
      <c r="FR1754" s="3"/>
      <c r="FS1754" s="3"/>
      <c r="FT1754" s="3"/>
      <c r="FU1754" s="3"/>
      <c r="FV1754" s="3"/>
      <c r="FW1754" s="3"/>
      <c r="FX1754" s="3"/>
      <c r="FY1754" s="3"/>
      <c r="FZ1754" s="3"/>
      <c r="GA1754" s="3"/>
      <c r="GB1754" s="3"/>
      <c r="GC1754" s="3"/>
      <c r="GD1754" s="3"/>
      <c r="GE1754" s="3"/>
      <c r="GF1754" s="3"/>
      <c r="GG1754" s="3"/>
      <c r="GH1754" s="3"/>
      <c r="GI1754" s="3"/>
      <c r="GJ1754" s="3"/>
      <c r="GK1754" s="3"/>
      <c r="GL1754" s="3"/>
      <c r="GM1754" s="3"/>
      <c r="GN1754" s="3"/>
      <c r="GO1754" s="3"/>
      <c r="GP1754" s="3"/>
      <c r="GQ1754" s="3"/>
      <c r="GR1754" s="3"/>
      <c r="GS1754" s="3"/>
      <c r="GT1754" s="3"/>
      <c r="GU1754" s="3"/>
      <c r="GV1754" s="3"/>
      <c r="GW1754" s="3"/>
      <c r="GX1754" s="3">
        <v>0</v>
      </c>
    </row>
    <row r="1756" spans="1:206" x14ac:dyDescent="0.2">
      <c r="A1756" s="4">
        <v>50</v>
      </c>
      <c r="B1756" s="4">
        <v>0</v>
      </c>
      <c r="C1756" s="4">
        <v>0</v>
      </c>
      <c r="D1756" s="4">
        <v>1</v>
      </c>
      <c r="E1756" s="4">
        <v>201</v>
      </c>
      <c r="F1756" s="4">
        <f>ROUND(Source!O1754,O1756)</f>
        <v>0</v>
      </c>
      <c r="G1756" s="4" t="s">
        <v>108</v>
      </c>
      <c r="H1756" s="4" t="s">
        <v>109</v>
      </c>
      <c r="I1756" s="4"/>
      <c r="J1756" s="4"/>
      <c r="K1756" s="4">
        <v>201</v>
      </c>
      <c r="L1756" s="4">
        <v>1</v>
      </c>
      <c r="M1756" s="4">
        <v>1</v>
      </c>
      <c r="N1756" s="4" t="s">
        <v>3</v>
      </c>
      <c r="O1756" s="4">
        <v>2</v>
      </c>
      <c r="P1756" s="4"/>
      <c r="Q1756" s="4"/>
      <c r="R1756" s="4"/>
      <c r="S1756" s="4"/>
      <c r="T1756" s="4"/>
      <c r="U1756" s="4"/>
      <c r="V1756" s="4"/>
      <c r="W1756" s="4">
        <v>0</v>
      </c>
      <c r="X1756" s="4">
        <v>1</v>
      </c>
      <c r="Y1756" s="4">
        <v>0</v>
      </c>
      <c r="Z1756" s="4"/>
      <c r="AA1756" s="4"/>
      <c r="AB1756" s="4"/>
    </row>
    <row r="1757" spans="1:206" x14ac:dyDescent="0.2">
      <c r="A1757" s="4">
        <v>50</v>
      </c>
      <c r="B1757" s="4">
        <v>0</v>
      </c>
      <c r="C1757" s="4">
        <v>0</v>
      </c>
      <c r="D1757" s="4">
        <v>1</v>
      </c>
      <c r="E1757" s="4">
        <v>202</v>
      </c>
      <c r="F1757" s="4">
        <f>ROUND(Source!P1754,O1757)</f>
        <v>0</v>
      </c>
      <c r="G1757" s="4" t="s">
        <v>110</v>
      </c>
      <c r="H1757" s="4" t="s">
        <v>111</v>
      </c>
      <c r="I1757" s="4"/>
      <c r="J1757" s="4"/>
      <c r="K1757" s="4">
        <v>202</v>
      </c>
      <c r="L1757" s="4">
        <v>2</v>
      </c>
      <c r="M1757" s="4">
        <v>1</v>
      </c>
      <c r="N1757" s="4" t="s">
        <v>3</v>
      </c>
      <c r="O1757" s="4">
        <v>2</v>
      </c>
      <c r="P1757" s="4"/>
      <c r="Q1757" s="4"/>
      <c r="R1757" s="4"/>
      <c r="S1757" s="4"/>
      <c r="T1757" s="4"/>
      <c r="U1757" s="4"/>
      <c r="V1757" s="4"/>
      <c r="W1757" s="4">
        <v>0</v>
      </c>
      <c r="X1757" s="4">
        <v>1</v>
      </c>
      <c r="Y1757" s="4">
        <v>0</v>
      </c>
      <c r="Z1757" s="4"/>
      <c r="AA1757" s="4"/>
      <c r="AB1757" s="4"/>
    </row>
    <row r="1758" spans="1:206" x14ac:dyDescent="0.2">
      <c r="A1758" s="4">
        <v>50</v>
      </c>
      <c r="B1758" s="4">
        <v>0</v>
      </c>
      <c r="C1758" s="4">
        <v>0</v>
      </c>
      <c r="D1758" s="4">
        <v>1</v>
      </c>
      <c r="E1758" s="4">
        <v>222</v>
      </c>
      <c r="F1758" s="4">
        <f>ROUND(Source!AO1754,O1758)</f>
        <v>0</v>
      </c>
      <c r="G1758" s="4" t="s">
        <v>112</v>
      </c>
      <c r="H1758" s="4" t="s">
        <v>113</v>
      </c>
      <c r="I1758" s="4"/>
      <c r="J1758" s="4"/>
      <c r="K1758" s="4">
        <v>222</v>
      </c>
      <c r="L1758" s="4">
        <v>3</v>
      </c>
      <c r="M1758" s="4">
        <v>3</v>
      </c>
      <c r="N1758" s="4" t="s">
        <v>3</v>
      </c>
      <c r="O1758" s="4">
        <v>2</v>
      </c>
      <c r="P1758" s="4"/>
      <c r="Q1758" s="4"/>
      <c r="R1758" s="4"/>
      <c r="S1758" s="4"/>
      <c r="T1758" s="4"/>
      <c r="U1758" s="4"/>
      <c r="V1758" s="4"/>
      <c r="W1758" s="4">
        <v>0</v>
      </c>
      <c r="X1758" s="4">
        <v>1</v>
      </c>
      <c r="Y1758" s="4">
        <v>0</v>
      </c>
      <c r="Z1758" s="4"/>
      <c r="AA1758" s="4"/>
      <c r="AB1758" s="4"/>
    </row>
    <row r="1759" spans="1:206" x14ac:dyDescent="0.2">
      <c r="A1759" s="4">
        <v>50</v>
      </c>
      <c r="B1759" s="4">
        <v>0</v>
      </c>
      <c r="C1759" s="4">
        <v>0</v>
      </c>
      <c r="D1759" s="4">
        <v>1</v>
      </c>
      <c r="E1759" s="4">
        <v>225</v>
      </c>
      <c r="F1759" s="4">
        <f>ROUND(Source!AV1754,O1759)</f>
        <v>0</v>
      </c>
      <c r="G1759" s="4" t="s">
        <v>114</v>
      </c>
      <c r="H1759" s="4" t="s">
        <v>115</v>
      </c>
      <c r="I1759" s="4"/>
      <c r="J1759" s="4"/>
      <c r="K1759" s="4">
        <v>225</v>
      </c>
      <c r="L1759" s="4">
        <v>4</v>
      </c>
      <c r="M1759" s="4">
        <v>3</v>
      </c>
      <c r="N1759" s="4" t="s">
        <v>3</v>
      </c>
      <c r="O1759" s="4">
        <v>2</v>
      </c>
      <c r="P1759" s="4"/>
      <c r="Q1759" s="4"/>
      <c r="R1759" s="4"/>
      <c r="S1759" s="4"/>
      <c r="T1759" s="4"/>
      <c r="U1759" s="4"/>
      <c r="V1759" s="4"/>
      <c r="W1759" s="4">
        <v>0</v>
      </c>
      <c r="X1759" s="4">
        <v>1</v>
      </c>
      <c r="Y1759" s="4">
        <v>0</v>
      </c>
      <c r="Z1759" s="4"/>
      <c r="AA1759" s="4"/>
      <c r="AB1759" s="4"/>
    </row>
    <row r="1760" spans="1:206" x14ac:dyDescent="0.2">
      <c r="A1760" s="4">
        <v>50</v>
      </c>
      <c r="B1760" s="4">
        <v>0</v>
      </c>
      <c r="C1760" s="4">
        <v>0</v>
      </c>
      <c r="D1760" s="4">
        <v>1</v>
      </c>
      <c r="E1760" s="4">
        <v>226</v>
      </c>
      <c r="F1760" s="4">
        <f>ROUND(Source!AW1754,O1760)</f>
        <v>0</v>
      </c>
      <c r="G1760" s="4" t="s">
        <v>116</v>
      </c>
      <c r="H1760" s="4" t="s">
        <v>117</v>
      </c>
      <c r="I1760" s="4"/>
      <c r="J1760" s="4"/>
      <c r="K1760" s="4">
        <v>226</v>
      </c>
      <c r="L1760" s="4">
        <v>5</v>
      </c>
      <c r="M1760" s="4">
        <v>3</v>
      </c>
      <c r="N1760" s="4" t="s">
        <v>3</v>
      </c>
      <c r="O1760" s="4">
        <v>2</v>
      </c>
      <c r="P1760" s="4"/>
      <c r="Q1760" s="4"/>
      <c r="R1760" s="4"/>
      <c r="S1760" s="4"/>
      <c r="T1760" s="4"/>
      <c r="U1760" s="4"/>
      <c r="V1760" s="4"/>
      <c r="W1760" s="4">
        <v>0</v>
      </c>
      <c r="X1760" s="4">
        <v>1</v>
      </c>
      <c r="Y1760" s="4">
        <v>0</v>
      </c>
      <c r="Z1760" s="4"/>
      <c r="AA1760" s="4"/>
      <c r="AB1760" s="4"/>
    </row>
    <row r="1761" spans="1:28" x14ac:dyDescent="0.2">
      <c r="A1761" s="4">
        <v>50</v>
      </c>
      <c r="B1761" s="4">
        <v>0</v>
      </c>
      <c r="C1761" s="4">
        <v>0</v>
      </c>
      <c r="D1761" s="4">
        <v>1</v>
      </c>
      <c r="E1761" s="4">
        <v>227</v>
      </c>
      <c r="F1761" s="4">
        <f>ROUND(Source!AX1754,O1761)</f>
        <v>0</v>
      </c>
      <c r="G1761" s="4" t="s">
        <v>118</v>
      </c>
      <c r="H1761" s="4" t="s">
        <v>119</v>
      </c>
      <c r="I1761" s="4"/>
      <c r="J1761" s="4"/>
      <c r="K1761" s="4">
        <v>227</v>
      </c>
      <c r="L1761" s="4">
        <v>6</v>
      </c>
      <c r="M1761" s="4">
        <v>3</v>
      </c>
      <c r="N1761" s="4" t="s">
        <v>3</v>
      </c>
      <c r="O1761" s="4">
        <v>2</v>
      </c>
      <c r="P1761" s="4"/>
      <c r="Q1761" s="4"/>
      <c r="R1761" s="4"/>
      <c r="S1761" s="4"/>
      <c r="T1761" s="4"/>
      <c r="U1761" s="4"/>
      <c r="V1761" s="4"/>
      <c r="W1761" s="4">
        <v>0</v>
      </c>
      <c r="X1761" s="4">
        <v>1</v>
      </c>
      <c r="Y1761" s="4">
        <v>0</v>
      </c>
      <c r="Z1761" s="4"/>
      <c r="AA1761" s="4"/>
      <c r="AB1761" s="4"/>
    </row>
    <row r="1762" spans="1:28" x14ac:dyDescent="0.2">
      <c r="A1762" s="4">
        <v>50</v>
      </c>
      <c r="B1762" s="4">
        <v>0</v>
      </c>
      <c r="C1762" s="4">
        <v>0</v>
      </c>
      <c r="D1762" s="4">
        <v>1</v>
      </c>
      <c r="E1762" s="4">
        <v>228</v>
      </c>
      <c r="F1762" s="4">
        <f>ROUND(Source!AY1754,O1762)</f>
        <v>0</v>
      </c>
      <c r="G1762" s="4" t="s">
        <v>120</v>
      </c>
      <c r="H1762" s="4" t="s">
        <v>121</v>
      </c>
      <c r="I1762" s="4"/>
      <c r="J1762" s="4"/>
      <c r="K1762" s="4">
        <v>228</v>
      </c>
      <c r="L1762" s="4">
        <v>7</v>
      </c>
      <c r="M1762" s="4">
        <v>3</v>
      </c>
      <c r="N1762" s="4" t="s">
        <v>3</v>
      </c>
      <c r="O1762" s="4">
        <v>2</v>
      </c>
      <c r="P1762" s="4"/>
      <c r="Q1762" s="4"/>
      <c r="R1762" s="4"/>
      <c r="S1762" s="4"/>
      <c r="T1762" s="4"/>
      <c r="U1762" s="4"/>
      <c r="V1762" s="4"/>
      <c r="W1762" s="4">
        <v>0</v>
      </c>
      <c r="X1762" s="4">
        <v>1</v>
      </c>
      <c r="Y1762" s="4">
        <v>0</v>
      </c>
      <c r="Z1762" s="4"/>
      <c r="AA1762" s="4"/>
      <c r="AB1762" s="4"/>
    </row>
    <row r="1763" spans="1:28" x14ac:dyDescent="0.2">
      <c r="A1763" s="4">
        <v>50</v>
      </c>
      <c r="B1763" s="4">
        <v>0</v>
      </c>
      <c r="C1763" s="4">
        <v>0</v>
      </c>
      <c r="D1763" s="4">
        <v>1</v>
      </c>
      <c r="E1763" s="4">
        <v>216</v>
      </c>
      <c r="F1763" s="4">
        <f>ROUND(Source!AP1754,O1763)</f>
        <v>0</v>
      </c>
      <c r="G1763" s="4" t="s">
        <v>122</v>
      </c>
      <c r="H1763" s="4" t="s">
        <v>123</v>
      </c>
      <c r="I1763" s="4"/>
      <c r="J1763" s="4"/>
      <c r="K1763" s="4">
        <v>216</v>
      </c>
      <c r="L1763" s="4">
        <v>8</v>
      </c>
      <c r="M1763" s="4">
        <v>3</v>
      </c>
      <c r="N1763" s="4" t="s">
        <v>3</v>
      </c>
      <c r="O1763" s="4">
        <v>2</v>
      </c>
      <c r="P1763" s="4"/>
      <c r="Q1763" s="4"/>
      <c r="R1763" s="4"/>
      <c r="S1763" s="4"/>
      <c r="T1763" s="4"/>
      <c r="U1763" s="4"/>
      <c r="V1763" s="4"/>
      <c r="W1763" s="4">
        <v>0</v>
      </c>
      <c r="X1763" s="4">
        <v>1</v>
      </c>
      <c r="Y1763" s="4">
        <v>0</v>
      </c>
      <c r="Z1763" s="4"/>
      <c r="AA1763" s="4"/>
      <c r="AB1763" s="4"/>
    </row>
    <row r="1764" spans="1:28" x14ac:dyDescent="0.2">
      <c r="A1764" s="4">
        <v>50</v>
      </c>
      <c r="B1764" s="4">
        <v>0</v>
      </c>
      <c r="C1764" s="4">
        <v>0</v>
      </c>
      <c r="D1764" s="4">
        <v>1</v>
      </c>
      <c r="E1764" s="4">
        <v>223</v>
      </c>
      <c r="F1764" s="4">
        <f>ROUND(Source!AQ1754,O1764)</f>
        <v>0</v>
      </c>
      <c r="G1764" s="4" t="s">
        <v>124</v>
      </c>
      <c r="H1764" s="4" t="s">
        <v>125</v>
      </c>
      <c r="I1764" s="4"/>
      <c r="J1764" s="4"/>
      <c r="K1764" s="4">
        <v>223</v>
      </c>
      <c r="L1764" s="4">
        <v>9</v>
      </c>
      <c r="M1764" s="4">
        <v>3</v>
      </c>
      <c r="N1764" s="4" t="s">
        <v>3</v>
      </c>
      <c r="O1764" s="4">
        <v>2</v>
      </c>
      <c r="P1764" s="4"/>
      <c r="Q1764" s="4"/>
      <c r="R1764" s="4"/>
      <c r="S1764" s="4"/>
      <c r="T1764" s="4"/>
      <c r="U1764" s="4"/>
      <c r="V1764" s="4"/>
      <c r="W1764" s="4">
        <v>0</v>
      </c>
      <c r="X1764" s="4">
        <v>1</v>
      </c>
      <c r="Y1764" s="4">
        <v>0</v>
      </c>
      <c r="Z1764" s="4"/>
      <c r="AA1764" s="4"/>
      <c r="AB1764" s="4"/>
    </row>
    <row r="1765" spans="1:28" x14ac:dyDescent="0.2">
      <c r="A1765" s="4">
        <v>50</v>
      </c>
      <c r="B1765" s="4">
        <v>0</v>
      </c>
      <c r="C1765" s="4">
        <v>0</v>
      </c>
      <c r="D1765" s="4">
        <v>1</v>
      </c>
      <c r="E1765" s="4">
        <v>229</v>
      </c>
      <c r="F1765" s="4">
        <f>ROUND(Source!AZ1754,O1765)</f>
        <v>0</v>
      </c>
      <c r="G1765" s="4" t="s">
        <v>126</v>
      </c>
      <c r="H1765" s="4" t="s">
        <v>127</v>
      </c>
      <c r="I1765" s="4"/>
      <c r="J1765" s="4"/>
      <c r="K1765" s="4">
        <v>229</v>
      </c>
      <c r="L1765" s="4">
        <v>10</v>
      </c>
      <c r="M1765" s="4">
        <v>3</v>
      </c>
      <c r="N1765" s="4" t="s">
        <v>3</v>
      </c>
      <c r="O1765" s="4">
        <v>2</v>
      </c>
      <c r="P1765" s="4"/>
      <c r="Q1765" s="4"/>
      <c r="R1765" s="4"/>
      <c r="S1765" s="4"/>
      <c r="T1765" s="4"/>
      <c r="U1765" s="4"/>
      <c r="V1765" s="4"/>
      <c r="W1765" s="4">
        <v>0</v>
      </c>
      <c r="X1765" s="4">
        <v>1</v>
      </c>
      <c r="Y1765" s="4">
        <v>0</v>
      </c>
      <c r="Z1765" s="4"/>
      <c r="AA1765" s="4"/>
      <c r="AB1765" s="4"/>
    </row>
    <row r="1766" spans="1:28" x14ac:dyDescent="0.2">
      <c r="A1766" s="4">
        <v>50</v>
      </c>
      <c r="B1766" s="4">
        <v>0</v>
      </c>
      <c r="C1766" s="4">
        <v>0</v>
      </c>
      <c r="D1766" s="4">
        <v>1</v>
      </c>
      <c r="E1766" s="4">
        <v>203</v>
      </c>
      <c r="F1766" s="4">
        <f>ROUND(Source!Q1754,O1766)</f>
        <v>0</v>
      </c>
      <c r="G1766" s="4" t="s">
        <v>128</v>
      </c>
      <c r="H1766" s="4" t="s">
        <v>129</v>
      </c>
      <c r="I1766" s="4"/>
      <c r="J1766" s="4"/>
      <c r="K1766" s="4">
        <v>203</v>
      </c>
      <c r="L1766" s="4">
        <v>11</v>
      </c>
      <c r="M1766" s="4">
        <v>1</v>
      </c>
      <c r="N1766" s="4" t="s">
        <v>3</v>
      </c>
      <c r="O1766" s="4">
        <v>2</v>
      </c>
      <c r="P1766" s="4"/>
      <c r="Q1766" s="4"/>
      <c r="R1766" s="4"/>
      <c r="S1766" s="4"/>
      <c r="T1766" s="4"/>
      <c r="U1766" s="4"/>
      <c r="V1766" s="4"/>
      <c r="W1766" s="4">
        <v>0</v>
      </c>
      <c r="X1766" s="4">
        <v>1</v>
      </c>
      <c r="Y1766" s="4">
        <v>0</v>
      </c>
      <c r="Z1766" s="4"/>
      <c r="AA1766" s="4"/>
      <c r="AB1766" s="4"/>
    </row>
    <row r="1767" spans="1:28" x14ac:dyDescent="0.2">
      <c r="A1767" s="4">
        <v>50</v>
      </c>
      <c r="B1767" s="4">
        <v>0</v>
      </c>
      <c r="C1767" s="4">
        <v>0</v>
      </c>
      <c r="D1767" s="4">
        <v>1</v>
      </c>
      <c r="E1767" s="4">
        <v>231</v>
      </c>
      <c r="F1767" s="4">
        <f>ROUND(Source!BB1754,O1767)</f>
        <v>0</v>
      </c>
      <c r="G1767" s="4" t="s">
        <v>130</v>
      </c>
      <c r="H1767" s="4" t="s">
        <v>131</v>
      </c>
      <c r="I1767" s="4"/>
      <c r="J1767" s="4"/>
      <c r="K1767" s="4">
        <v>231</v>
      </c>
      <c r="L1767" s="4">
        <v>12</v>
      </c>
      <c r="M1767" s="4">
        <v>3</v>
      </c>
      <c r="N1767" s="4" t="s">
        <v>3</v>
      </c>
      <c r="O1767" s="4">
        <v>2</v>
      </c>
      <c r="P1767" s="4"/>
      <c r="Q1767" s="4"/>
      <c r="R1767" s="4"/>
      <c r="S1767" s="4"/>
      <c r="T1767" s="4"/>
      <c r="U1767" s="4"/>
      <c r="V1767" s="4"/>
      <c r="W1767" s="4">
        <v>0</v>
      </c>
      <c r="X1767" s="4">
        <v>1</v>
      </c>
      <c r="Y1767" s="4">
        <v>0</v>
      </c>
      <c r="Z1767" s="4"/>
      <c r="AA1767" s="4"/>
      <c r="AB1767" s="4"/>
    </row>
    <row r="1768" spans="1:28" x14ac:dyDescent="0.2">
      <c r="A1768" s="4">
        <v>50</v>
      </c>
      <c r="B1768" s="4">
        <v>0</v>
      </c>
      <c r="C1768" s="4">
        <v>0</v>
      </c>
      <c r="D1768" s="4">
        <v>1</v>
      </c>
      <c r="E1768" s="4">
        <v>204</v>
      </c>
      <c r="F1768" s="4">
        <f>ROUND(Source!R1754,O1768)</f>
        <v>0</v>
      </c>
      <c r="G1768" s="4" t="s">
        <v>132</v>
      </c>
      <c r="H1768" s="4" t="s">
        <v>133</v>
      </c>
      <c r="I1768" s="4"/>
      <c r="J1768" s="4"/>
      <c r="K1768" s="4">
        <v>204</v>
      </c>
      <c r="L1768" s="4">
        <v>13</v>
      </c>
      <c r="M1768" s="4">
        <v>1</v>
      </c>
      <c r="N1768" s="4" t="s">
        <v>3</v>
      </c>
      <c r="O1768" s="4">
        <v>2</v>
      </c>
      <c r="P1768" s="4"/>
      <c r="Q1768" s="4"/>
      <c r="R1768" s="4"/>
      <c r="S1768" s="4"/>
      <c r="T1768" s="4"/>
      <c r="U1768" s="4"/>
      <c r="V1768" s="4"/>
      <c r="W1768" s="4">
        <v>0</v>
      </c>
      <c r="X1768" s="4">
        <v>1</v>
      </c>
      <c r="Y1768" s="4">
        <v>0</v>
      </c>
      <c r="Z1768" s="4"/>
      <c r="AA1768" s="4"/>
      <c r="AB1768" s="4"/>
    </row>
    <row r="1769" spans="1:28" x14ac:dyDescent="0.2">
      <c r="A1769" s="4">
        <v>50</v>
      </c>
      <c r="B1769" s="4">
        <v>0</v>
      </c>
      <c r="C1769" s="4">
        <v>0</v>
      </c>
      <c r="D1769" s="4">
        <v>1</v>
      </c>
      <c r="E1769" s="4">
        <v>205</v>
      </c>
      <c r="F1769" s="4">
        <f>ROUND(Source!S1754,O1769)</f>
        <v>0</v>
      </c>
      <c r="G1769" s="4" t="s">
        <v>134</v>
      </c>
      <c r="H1769" s="4" t="s">
        <v>135</v>
      </c>
      <c r="I1769" s="4"/>
      <c r="J1769" s="4"/>
      <c r="K1769" s="4">
        <v>205</v>
      </c>
      <c r="L1769" s="4">
        <v>14</v>
      </c>
      <c r="M1769" s="4">
        <v>1</v>
      </c>
      <c r="N1769" s="4" t="s">
        <v>3</v>
      </c>
      <c r="O1769" s="4">
        <v>2</v>
      </c>
      <c r="P1769" s="4"/>
      <c r="Q1769" s="4"/>
      <c r="R1769" s="4"/>
      <c r="S1769" s="4"/>
      <c r="T1769" s="4"/>
      <c r="U1769" s="4"/>
      <c r="V1769" s="4"/>
      <c r="W1769" s="4">
        <v>0</v>
      </c>
      <c r="X1769" s="4">
        <v>1</v>
      </c>
      <c r="Y1769" s="4">
        <v>0</v>
      </c>
      <c r="Z1769" s="4"/>
      <c r="AA1769" s="4"/>
      <c r="AB1769" s="4"/>
    </row>
    <row r="1770" spans="1:28" x14ac:dyDescent="0.2">
      <c r="A1770" s="4">
        <v>50</v>
      </c>
      <c r="B1770" s="4">
        <v>0</v>
      </c>
      <c r="C1770" s="4">
        <v>0</v>
      </c>
      <c r="D1770" s="4">
        <v>1</v>
      </c>
      <c r="E1770" s="4">
        <v>232</v>
      </c>
      <c r="F1770" s="4">
        <f>ROUND(Source!BC1754,O1770)</f>
        <v>0</v>
      </c>
      <c r="G1770" s="4" t="s">
        <v>136</v>
      </c>
      <c r="H1770" s="4" t="s">
        <v>137</v>
      </c>
      <c r="I1770" s="4"/>
      <c r="J1770" s="4"/>
      <c r="K1770" s="4">
        <v>232</v>
      </c>
      <c r="L1770" s="4">
        <v>15</v>
      </c>
      <c r="M1770" s="4">
        <v>3</v>
      </c>
      <c r="N1770" s="4" t="s">
        <v>3</v>
      </c>
      <c r="O1770" s="4">
        <v>2</v>
      </c>
      <c r="P1770" s="4"/>
      <c r="Q1770" s="4"/>
      <c r="R1770" s="4"/>
      <c r="S1770" s="4"/>
      <c r="T1770" s="4"/>
      <c r="U1770" s="4"/>
      <c r="V1770" s="4"/>
      <c r="W1770" s="4">
        <v>0</v>
      </c>
      <c r="X1770" s="4">
        <v>1</v>
      </c>
      <c r="Y1770" s="4">
        <v>0</v>
      </c>
      <c r="Z1770" s="4"/>
      <c r="AA1770" s="4"/>
      <c r="AB1770" s="4"/>
    </row>
    <row r="1771" spans="1:28" x14ac:dyDescent="0.2">
      <c r="A1771" s="4">
        <v>50</v>
      </c>
      <c r="B1771" s="4">
        <v>0</v>
      </c>
      <c r="C1771" s="4">
        <v>0</v>
      </c>
      <c r="D1771" s="4">
        <v>1</v>
      </c>
      <c r="E1771" s="4">
        <v>214</v>
      </c>
      <c r="F1771" s="4">
        <f>ROUND(Source!AS1754,O1771)</f>
        <v>0</v>
      </c>
      <c r="G1771" s="4" t="s">
        <v>138</v>
      </c>
      <c r="H1771" s="4" t="s">
        <v>139</v>
      </c>
      <c r="I1771" s="4"/>
      <c r="J1771" s="4"/>
      <c r="K1771" s="4">
        <v>214</v>
      </c>
      <c r="L1771" s="4">
        <v>16</v>
      </c>
      <c r="M1771" s="4">
        <v>3</v>
      </c>
      <c r="N1771" s="4" t="s">
        <v>3</v>
      </c>
      <c r="O1771" s="4">
        <v>2</v>
      </c>
      <c r="P1771" s="4"/>
      <c r="Q1771" s="4"/>
      <c r="R1771" s="4"/>
      <c r="S1771" s="4"/>
      <c r="T1771" s="4"/>
      <c r="U1771" s="4"/>
      <c r="V1771" s="4"/>
      <c r="W1771" s="4">
        <v>0</v>
      </c>
      <c r="X1771" s="4">
        <v>1</v>
      </c>
      <c r="Y1771" s="4">
        <v>0</v>
      </c>
      <c r="Z1771" s="4"/>
      <c r="AA1771" s="4"/>
      <c r="AB1771" s="4"/>
    </row>
    <row r="1772" spans="1:28" x14ac:dyDescent="0.2">
      <c r="A1772" s="4">
        <v>50</v>
      </c>
      <c r="B1772" s="4">
        <v>0</v>
      </c>
      <c r="C1772" s="4">
        <v>0</v>
      </c>
      <c r="D1772" s="4">
        <v>1</v>
      </c>
      <c r="E1772" s="4">
        <v>215</v>
      </c>
      <c r="F1772" s="4">
        <f>ROUND(Source!AT1754,O1772)</f>
        <v>0</v>
      </c>
      <c r="G1772" s="4" t="s">
        <v>140</v>
      </c>
      <c r="H1772" s="4" t="s">
        <v>141</v>
      </c>
      <c r="I1772" s="4"/>
      <c r="J1772" s="4"/>
      <c r="K1772" s="4">
        <v>215</v>
      </c>
      <c r="L1772" s="4">
        <v>17</v>
      </c>
      <c r="M1772" s="4">
        <v>3</v>
      </c>
      <c r="N1772" s="4" t="s">
        <v>3</v>
      </c>
      <c r="O1772" s="4">
        <v>2</v>
      </c>
      <c r="P1772" s="4"/>
      <c r="Q1772" s="4"/>
      <c r="R1772" s="4"/>
      <c r="S1772" s="4"/>
      <c r="T1772" s="4"/>
      <c r="U1772" s="4"/>
      <c r="V1772" s="4"/>
      <c r="W1772" s="4">
        <v>0</v>
      </c>
      <c r="X1772" s="4">
        <v>1</v>
      </c>
      <c r="Y1772" s="4">
        <v>0</v>
      </c>
      <c r="Z1772" s="4"/>
      <c r="AA1772" s="4"/>
      <c r="AB1772" s="4"/>
    </row>
    <row r="1773" spans="1:28" x14ac:dyDescent="0.2">
      <c r="A1773" s="4">
        <v>50</v>
      </c>
      <c r="B1773" s="4">
        <v>0</v>
      </c>
      <c r="C1773" s="4">
        <v>0</v>
      </c>
      <c r="D1773" s="4">
        <v>1</v>
      </c>
      <c r="E1773" s="4">
        <v>217</v>
      </c>
      <c r="F1773" s="4">
        <f>ROUND(Source!AU1754,O1773)</f>
        <v>0</v>
      </c>
      <c r="G1773" s="4" t="s">
        <v>142</v>
      </c>
      <c r="H1773" s="4" t="s">
        <v>143</v>
      </c>
      <c r="I1773" s="4"/>
      <c r="J1773" s="4"/>
      <c r="K1773" s="4">
        <v>217</v>
      </c>
      <c r="L1773" s="4">
        <v>18</v>
      </c>
      <c r="M1773" s="4">
        <v>3</v>
      </c>
      <c r="N1773" s="4" t="s">
        <v>3</v>
      </c>
      <c r="O1773" s="4">
        <v>2</v>
      </c>
      <c r="P1773" s="4"/>
      <c r="Q1773" s="4"/>
      <c r="R1773" s="4"/>
      <c r="S1773" s="4"/>
      <c r="T1773" s="4"/>
      <c r="U1773" s="4"/>
      <c r="V1773" s="4"/>
      <c r="W1773" s="4">
        <v>0</v>
      </c>
      <c r="X1773" s="4">
        <v>1</v>
      </c>
      <c r="Y1773" s="4">
        <v>0</v>
      </c>
      <c r="Z1773" s="4"/>
      <c r="AA1773" s="4"/>
      <c r="AB1773" s="4"/>
    </row>
    <row r="1774" spans="1:28" x14ac:dyDescent="0.2">
      <c r="A1774" s="4">
        <v>50</v>
      </c>
      <c r="B1774" s="4">
        <v>0</v>
      </c>
      <c r="C1774" s="4">
        <v>0</v>
      </c>
      <c r="D1774" s="4">
        <v>1</v>
      </c>
      <c r="E1774" s="4">
        <v>230</v>
      </c>
      <c r="F1774" s="4">
        <f>ROUND(Source!BA1754,O1774)</f>
        <v>0</v>
      </c>
      <c r="G1774" s="4" t="s">
        <v>144</v>
      </c>
      <c r="H1774" s="4" t="s">
        <v>145</v>
      </c>
      <c r="I1774" s="4"/>
      <c r="J1774" s="4"/>
      <c r="K1774" s="4">
        <v>230</v>
      </c>
      <c r="L1774" s="4">
        <v>19</v>
      </c>
      <c r="M1774" s="4">
        <v>3</v>
      </c>
      <c r="N1774" s="4" t="s">
        <v>3</v>
      </c>
      <c r="O1774" s="4">
        <v>2</v>
      </c>
      <c r="P1774" s="4"/>
      <c r="Q1774" s="4"/>
      <c r="R1774" s="4"/>
      <c r="S1774" s="4"/>
      <c r="T1774" s="4"/>
      <c r="U1774" s="4"/>
      <c r="V1774" s="4"/>
      <c r="W1774" s="4">
        <v>0</v>
      </c>
      <c r="X1774" s="4">
        <v>1</v>
      </c>
      <c r="Y1774" s="4">
        <v>0</v>
      </c>
      <c r="Z1774" s="4"/>
      <c r="AA1774" s="4"/>
      <c r="AB1774" s="4"/>
    </row>
    <row r="1775" spans="1:28" x14ac:dyDescent="0.2">
      <c r="A1775" s="4">
        <v>50</v>
      </c>
      <c r="B1775" s="4">
        <v>0</v>
      </c>
      <c r="C1775" s="4">
        <v>0</v>
      </c>
      <c r="D1775" s="4">
        <v>1</v>
      </c>
      <c r="E1775" s="4">
        <v>206</v>
      </c>
      <c r="F1775" s="4">
        <f>ROUND(Source!T1754,O1775)</f>
        <v>0</v>
      </c>
      <c r="G1775" s="4" t="s">
        <v>146</v>
      </c>
      <c r="H1775" s="4" t="s">
        <v>147</v>
      </c>
      <c r="I1775" s="4"/>
      <c r="J1775" s="4"/>
      <c r="K1775" s="4">
        <v>206</v>
      </c>
      <c r="L1775" s="4">
        <v>20</v>
      </c>
      <c r="M1775" s="4">
        <v>1</v>
      </c>
      <c r="N1775" s="4" t="s">
        <v>3</v>
      </c>
      <c r="O1775" s="4">
        <v>2</v>
      </c>
      <c r="P1775" s="4"/>
      <c r="Q1775" s="4"/>
      <c r="R1775" s="4"/>
      <c r="S1775" s="4"/>
      <c r="T1775" s="4"/>
      <c r="U1775" s="4"/>
      <c r="V1775" s="4"/>
      <c r="W1775" s="4">
        <v>0</v>
      </c>
      <c r="X1775" s="4">
        <v>1</v>
      </c>
      <c r="Y1775" s="4">
        <v>0</v>
      </c>
      <c r="Z1775" s="4"/>
      <c r="AA1775" s="4"/>
      <c r="AB1775" s="4"/>
    </row>
    <row r="1776" spans="1:28" x14ac:dyDescent="0.2">
      <c r="A1776" s="4">
        <v>50</v>
      </c>
      <c r="B1776" s="4">
        <v>0</v>
      </c>
      <c r="C1776" s="4">
        <v>0</v>
      </c>
      <c r="D1776" s="4">
        <v>1</v>
      </c>
      <c r="E1776" s="4">
        <v>207</v>
      </c>
      <c r="F1776" s="4">
        <f>Source!U1754</f>
        <v>0</v>
      </c>
      <c r="G1776" s="4" t="s">
        <v>148</v>
      </c>
      <c r="H1776" s="4" t="s">
        <v>149</v>
      </c>
      <c r="I1776" s="4"/>
      <c r="J1776" s="4"/>
      <c r="K1776" s="4">
        <v>207</v>
      </c>
      <c r="L1776" s="4">
        <v>21</v>
      </c>
      <c r="M1776" s="4">
        <v>1</v>
      </c>
      <c r="N1776" s="4" t="s">
        <v>3</v>
      </c>
      <c r="O1776" s="4">
        <v>-1</v>
      </c>
      <c r="P1776" s="4"/>
      <c r="Q1776" s="4"/>
      <c r="R1776" s="4"/>
      <c r="S1776" s="4"/>
      <c r="T1776" s="4"/>
      <c r="U1776" s="4"/>
      <c r="V1776" s="4"/>
      <c r="W1776" s="4">
        <v>0</v>
      </c>
      <c r="X1776" s="4">
        <v>1</v>
      </c>
      <c r="Y1776" s="4">
        <v>0</v>
      </c>
      <c r="Z1776" s="4"/>
      <c r="AA1776" s="4"/>
      <c r="AB1776" s="4"/>
    </row>
    <row r="1777" spans="1:206" x14ac:dyDescent="0.2">
      <c r="A1777" s="4">
        <v>50</v>
      </c>
      <c r="B1777" s="4">
        <v>0</v>
      </c>
      <c r="C1777" s="4">
        <v>0</v>
      </c>
      <c r="D1777" s="4">
        <v>1</v>
      </c>
      <c r="E1777" s="4">
        <v>208</v>
      </c>
      <c r="F1777" s="4">
        <f>Source!V1754</f>
        <v>0</v>
      </c>
      <c r="G1777" s="4" t="s">
        <v>150</v>
      </c>
      <c r="H1777" s="4" t="s">
        <v>151</v>
      </c>
      <c r="I1777" s="4"/>
      <c r="J1777" s="4"/>
      <c r="K1777" s="4">
        <v>208</v>
      </c>
      <c r="L1777" s="4">
        <v>22</v>
      </c>
      <c r="M1777" s="4">
        <v>1</v>
      </c>
      <c r="N1777" s="4" t="s">
        <v>3</v>
      </c>
      <c r="O1777" s="4">
        <v>-1</v>
      </c>
      <c r="P1777" s="4"/>
      <c r="Q1777" s="4"/>
      <c r="R1777" s="4"/>
      <c r="S1777" s="4"/>
      <c r="T1777" s="4"/>
      <c r="U1777" s="4"/>
      <c r="V1777" s="4"/>
      <c r="W1777" s="4">
        <v>0</v>
      </c>
      <c r="X1777" s="4">
        <v>1</v>
      </c>
      <c r="Y1777" s="4">
        <v>0</v>
      </c>
      <c r="Z1777" s="4"/>
      <c r="AA1777" s="4"/>
      <c r="AB1777" s="4"/>
    </row>
    <row r="1778" spans="1:206" x14ac:dyDescent="0.2">
      <c r="A1778" s="4">
        <v>50</v>
      </c>
      <c r="B1778" s="4">
        <v>0</v>
      </c>
      <c r="C1778" s="4">
        <v>0</v>
      </c>
      <c r="D1778" s="4">
        <v>1</v>
      </c>
      <c r="E1778" s="4">
        <v>209</v>
      </c>
      <c r="F1778" s="4">
        <f>ROUND(Source!W1754,O1778)</f>
        <v>0</v>
      </c>
      <c r="G1778" s="4" t="s">
        <v>152</v>
      </c>
      <c r="H1778" s="4" t="s">
        <v>153</v>
      </c>
      <c r="I1778" s="4"/>
      <c r="J1778" s="4"/>
      <c r="K1778" s="4">
        <v>209</v>
      </c>
      <c r="L1778" s="4">
        <v>23</v>
      </c>
      <c r="M1778" s="4">
        <v>1</v>
      </c>
      <c r="N1778" s="4" t="s">
        <v>3</v>
      </c>
      <c r="O1778" s="4">
        <v>2</v>
      </c>
      <c r="P1778" s="4"/>
      <c r="Q1778" s="4"/>
      <c r="R1778" s="4"/>
      <c r="S1778" s="4"/>
      <c r="T1778" s="4"/>
      <c r="U1778" s="4"/>
      <c r="V1778" s="4"/>
      <c r="W1778" s="4">
        <v>0</v>
      </c>
      <c r="X1778" s="4">
        <v>1</v>
      </c>
      <c r="Y1778" s="4">
        <v>0</v>
      </c>
      <c r="Z1778" s="4"/>
      <c r="AA1778" s="4"/>
      <c r="AB1778" s="4"/>
    </row>
    <row r="1779" spans="1:206" x14ac:dyDescent="0.2">
      <c r="A1779" s="4">
        <v>50</v>
      </c>
      <c r="B1779" s="4">
        <v>0</v>
      </c>
      <c r="C1779" s="4">
        <v>0</v>
      </c>
      <c r="D1779" s="4">
        <v>1</v>
      </c>
      <c r="E1779" s="4">
        <v>233</v>
      </c>
      <c r="F1779" s="4">
        <f>ROUND(Source!BD1754,O1779)</f>
        <v>0</v>
      </c>
      <c r="G1779" s="4" t="s">
        <v>154</v>
      </c>
      <c r="H1779" s="4" t="s">
        <v>155</v>
      </c>
      <c r="I1779" s="4"/>
      <c r="J1779" s="4"/>
      <c r="K1779" s="4">
        <v>233</v>
      </c>
      <c r="L1779" s="4">
        <v>24</v>
      </c>
      <c r="M1779" s="4">
        <v>3</v>
      </c>
      <c r="N1779" s="4" t="s">
        <v>3</v>
      </c>
      <c r="O1779" s="4">
        <v>2</v>
      </c>
      <c r="P1779" s="4"/>
      <c r="Q1779" s="4"/>
      <c r="R1779" s="4"/>
      <c r="S1779" s="4"/>
      <c r="T1779" s="4"/>
      <c r="U1779" s="4"/>
      <c r="V1779" s="4"/>
      <c r="W1779" s="4">
        <v>0</v>
      </c>
      <c r="X1779" s="4">
        <v>1</v>
      </c>
      <c r="Y1779" s="4">
        <v>0</v>
      </c>
      <c r="Z1779" s="4"/>
      <c r="AA1779" s="4"/>
      <c r="AB1779" s="4"/>
    </row>
    <row r="1780" spans="1:206" x14ac:dyDescent="0.2">
      <c r="A1780" s="4">
        <v>50</v>
      </c>
      <c r="B1780" s="4">
        <v>0</v>
      </c>
      <c r="C1780" s="4">
        <v>0</v>
      </c>
      <c r="D1780" s="4">
        <v>1</v>
      </c>
      <c r="E1780" s="4">
        <v>210</v>
      </c>
      <c r="F1780" s="4">
        <f>ROUND(Source!X1754,O1780)</f>
        <v>0</v>
      </c>
      <c r="G1780" s="4" t="s">
        <v>156</v>
      </c>
      <c r="H1780" s="4" t="s">
        <v>157</v>
      </c>
      <c r="I1780" s="4"/>
      <c r="J1780" s="4"/>
      <c r="K1780" s="4">
        <v>210</v>
      </c>
      <c r="L1780" s="4">
        <v>25</v>
      </c>
      <c r="M1780" s="4">
        <v>1</v>
      </c>
      <c r="N1780" s="4" t="s">
        <v>3</v>
      </c>
      <c r="O1780" s="4">
        <v>2</v>
      </c>
      <c r="P1780" s="4"/>
      <c r="Q1780" s="4"/>
      <c r="R1780" s="4"/>
      <c r="S1780" s="4"/>
      <c r="T1780" s="4"/>
      <c r="U1780" s="4"/>
      <c r="V1780" s="4"/>
      <c r="W1780" s="4">
        <v>0</v>
      </c>
      <c r="X1780" s="4">
        <v>1</v>
      </c>
      <c r="Y1780" s="4">
        <v>0</v>
      </c>
      <c r="Z1780" s="4"/>
      <c r="AA1780" s="4"/>
      <c r="AB1780" s="4"/>
    </row>
    <row r="1781" spans="1:206" x14ac:dyDescent="0.2">
      <c r="A1781" s="4">
        <v>50</v>
      </c>
      <c r="B1781" s="4">
        <v>0</v>
      </c>
      <c r="C1781" s="4">
        <v>0</v>
      </c>
      <c r="D1781" s="4">
        <v>1</v>
      </c>
      <c r="E1781" s="4">
        <v>211</v>
      </c>
      <c r="F1781" s="4">
        <f>ROUND(Source!Y1754,O1781)</f>
        <v>0</v>
      </c>
      <c r="G1781" s="4" t="s">
        <v>158</v>
      </c>
      <c r="H1781" s="4" t="s">
        <v>159</v>
      </c>
      <c r="I1781" s="4"/>
      <c r="J1781" s="4"/>
      <c r="K1781" s="4">
        <v>211</v>
      </c>
      <c r="L1781" s="4">
        <v>26</v>
      </c>
      <c r="M1781" s="4">
        <v>1</v>
      </c>
      <c r="N1781" s="4" t="s">
        <v>3</v>
      </c>
      <c r="O1781" s="4">
        <v>2</v>
      </c>
      <c r="P1781" s="4"/>
      <c r="Q1781" s="4"/>
      <c r="R1781" s="4"/>
      <c r="S1781" s="4"/>
      <c r="T1781" s="4"/>
      <c r="U1781" s="4"/>
      <c r="V1781" s="4"/>
      <c r="W1781" s="4">
        <v>0</v>
      </c>
      <c r="X1781" s="4">
        <v>1</v>
      </c>
      <c r="Y1781" s="4">
        <v>0</v>
      </c>
      <c r="Z1781" s="4"/>
      <c r="AA1781" s="4"/>
      <c r="AB1781" s="4"/>
    </row>
    <row r="1782" spans="1:206" x14ac:dyDescent="0.2">
      <c r="A1782" s="4">
        <v>50</v>
      </c>
      <c r="B1782" s="4">
        <v>0</v>
      </c>
      <c r="C1782" s="4">
        <v>0</v>
      </c>
      <c r="D1782" s="4">
        <v>1</v>
      </c>
      <c r="E1782" s="4">
        <v>0</v>
      </c>
      <c r="F1782" s="4">
        <f>ROUND(Source!AR1754,O1782)</f>
        <v>0</v>
      </c>
      <c r="G1782" s="4" t="s">
        <v>160</v>
      </c>
      <c r="H1782" s="4" t="s">
        <v>161</v>
      </c>
      <c r="I1782" s="4"/>
      <c r="J1782" s="4"/>
      <c r="K1782" s="4">
        <v>224</v>
      </c>
      <c r="L1782" s="4">
        <v>27</v>
      </c>
      <c r="M1782" s="4">
        <v>0</v>
      </c>
      <c r="N1782" s="4" t="s">
        <v>3</v>
      </c>
      <c r="O1782" s="4">
        <v>2</v>
      </c>
      <c r="P1782" s="4"/>
      <c r="Q1782" s="4"/>
      <c r="R1782" s="4"/>
      <c r="S1782" s="4"/>
      <c r="T1782" s="4"/>
      <c r="U1782" s="4"/>
      <c r="V1782" s="4"/>
      <c r="W1782" s="4">
        <v>0</v>
      </c>
      <c r="X1782" s="4">
        <v>1</v>
      </c>
      <c r="Y1782" s="4">
        <v>0</v>
      </c>
      <c r="Z1782" s="4"/>
      <c r="AA1782" s="4"/>
      <c r="AB1782" s="4"/>
    </row>
    <row r="1783" spans="1:206" x14ac:dyDescent="0.2">
      <c r="A1783" s="4">
        <v>50</v>
      </c>
      <c r="B1783" s="4">
        <v>0</v>
      </c>
      <c r="C1783" s="4">
        <v>0</v>
      </c>
      <c r="D1783" s="4">
        <v>2</v>
      </c>
      <c r="E1783" s="4">
        <v>0</v>
      </c>
      <c r="F1783" s="4">
        <f>ROUND(F1782*20/100,O1783)</f>
        <v>0</v>
      </c>
      <c r="G1783" s="4" t="s">
        <v>339</v>
      </c>
      <c r="H1783" s="4" t="s">
        <v>340</v>
      </c>
      <c r="I1783" s="4"/>
      <c r="J1783" s="4"/>
      <c r="K1783" s="4">
        <v>212</v>
      </c>
      <c r="L1783" s="4">
        <v>28</v>
      </c>
      <c r="M1783" s="4">
        <v>0</v>
      </c>
      <c r="N1783" s="4" t="s">
        <v>3</v>
      </c>
      <c r="O1783" s="4">
        <v>0</v>
      </c>
      <c r="P1783" s="4"/>
      <c r="Q1783" s="4"/>
      <c r="R1783" s="4"/>
      <c r="S1783" s="4"/>
      <c r="T1783" s="4"/>
      <c r="U1783" s="4"/>
      <c r="V1783" s="4"/>
      <c r="W1783" s="4">
        <v>0</v>
      </c>
      <c r="X1783" s="4">
        <v>1</v>
      </c>
      <c r="Y1783" s="4">
        <v>0</v>
      </c>
      <c r="Z1783" s="4"/>
      <c r="AA1783" s="4"/>
      <c r="AB1783" s="4"/>
    </row>
    <row r="1784" spans="1:206" x14ac:dyDescent="0.2">
      <c r="A1784" s="4">
        <v>50</v>
      </c>
      <c r="B1784" s="4">
        <v>0</v>
      </c>
      <c r="C1784" s="4">
        <v>0</v>
      </c>
      <c r="D1784" s="4">
        <v>2</v>
      </c>
      <c r="E1784" s="4">
        <v>224</v>
      </c>
      <c r="F1784" s="4">
        <f>ROUND(F1782+F1783,O1784)</f>
        <v>0</v>
      </c>
      <c r="G1784" s="4" t="s">
        <v>341</v>
      </c>
      <c r="H1784" s="4" t="s">
        <v>342</v>
      </c>
      <c r="I1784" s="4"/>
      <c r="J1784" s="4"/>
      <c r="K1784" s="4">
        <v>212</v>
      </c>
      <c r="L1784" s="4">
        <v>29</v>
      </c>
      <c r="M1784" s="4">
        <v>0</v>
      </c>
      <c r="N1784" s="4" t="s">
        <v>3</v>
      </c>
      <c r="O1784" s="4">
        <v>0</v>
      </c>
      <c r="P1784" s="4"/>
      <c r="Q1784" s="4"/>
      <c r="R1784" s="4"/>
      <c r="S1784" s="4"/>
      <c r="T1784" s="4"/>
      <c r="U1784" s="4"/>
      <c r="V1784" s="4"/>
      <c r="W1784" s="4">
        <v>0</v>
      </c>
      <c r="X1784" s="4">
        <v>1</v>
      </c>
      <c r="Y1784" s="4">
        <v>0</v>
      </c>
      <c r="Z1784" s="4"/>
      <c r="AA1784" s="4"/>
      <c r="AB1784" s="4"/>
    </row>
    <row r="1786" spans="1:206" x14ac:dyDescent="0.2">
      <c r="A1786" s="1">
        <v>3</v>
      </c>
      <c r="B1786" s="1">
        <v>0</v>
      </c>
      <c r="C1786" s="1"/>
      <c r="D1786" s="1">
        <f>ROW(A1916)</f>
        <v>1916</v>
      </c>
      <c r="E1786" s="1"/>
      <c r="F1786" s="1" t="s">
        <v>17</v>
      </c>
      <c r="G1786" s="1" t="s">
        <v>1151</v>
      </c>
      <c r="H1786" s="1" t="s">
        <v>3</v>
      </c>
      <c r="I1786" s="1">
        <v>0</v>
      </c>
      <c r="J1786" s="1" t="s">
        <v>3</v>
      </c>
      <c r="K1786" s="1">
        <v>0</v>
      </c>
      <c r="L1786" s="1" t="s">
        <v>3</v>
      </c>
      <c r="M1786" s="1" t="s">
        <v>3</v>
      </c>
      <c r="N1786" s="1"/>
      <c r="O1786" s="1"/>
      <c r="P1786" s="1"/>
      <c r="Q1786" s="1"/>
      <c r="R1786" s="1"/>
      <c r="S1786" s="1">
        <v>30589571</v>
      </c>
      <c r="T1786" s="1"/>
      <c r="U1786" s="1" t="s">
        <v>3</v>
      </c>
      <c r="V1786" s="1">
        <v>0</v>
      </c>
      <c r="W1786" s="1"/>
      <c r="X1786" s="1"/>
      <c r="Y1786" s="1"/>
      <c r="Z1786" s="1"/>
      <c r="AA1786" s="1"/>
      <c r="AB1786" s="1" t="s">
        <v>3</v>
      </c>
      <c r="AC1786" s="1" t="s">
        <v>3</v>
      </c>
      <c r="AD1786" s="1" t="s">
        <v>3</v>
      </c>
      <c r="AE1786" s="1" t="s">
        <v>3</v>
      </c>
      <c r="AF1786" s="1" t="s">
        <v>3</v>
      </c>
      <c r="AG1786" s="1" t="s">
        <v>3</v>
      </c>
      <c r="AH1786" s="1"/>
      <c r="AI1786" s="1"/>
      <c r="AJ1786" s="1"/>
      <c r="AK1786" s="1"/>
      <c r="AL1786" s="1"/>
      <c r="AM1786" s="1"/>
      <c r="AN1786" s="1"/>
      <c r="AO1786" s="1"/>
      <c r="AP1786" s="1" t="s">
        <v>3</v>
      </c>
      <c r="AQ1786" s="1" t="s">
        <v>3</v>
      </c>
      <c r="AR1786" s="1" t="s">
        <v>3</v>
      </c>
      <c r="AS1786" s="1"/>
      <c r="AT1786" s="1"/>
      <c r="AU1786" s="1"/>
      <c r="AV1786" s="1"/>
      <c r="AW1786" s="1"/>
      <c r="AX1786" s="1"/>
      <c r="AY1786" s="1"/>
      <c r="AZ1786" s="1" t="s">
        <v>3</v>
      </c>
      <c r="BA1786" s="1"/>
      <c r="BB1786" s="1" t="s">
        <v>3</v>
      </c>
      <c r="BC1786" s="1" t="s">
        <v>3</v>
      </c>
      <c r="BD1786" s="1" t="s">
        <v>3</v>
      </c>
      <c r="BE1786" s="1" t="s">
        <v>3</v>
      </c>
      <c r="BF1786" s="1" t="s">
        <v>3</v>
      </c>
      <c r="BG1786" s="1" t="s">
        <v>3</v>
      </c>
      <c r="BH1786" s="1" t="s">
        <v>3</v>
      </c>
      <c r="BI1786" s="1" t="s">
        <v>3</v>
      </c>
      <c r="BJ1786" s="1" t="s">
        <v>3</v>
      </c>
      <c r="BK1786" s="1" t="s">
        <v>3</v>
      </c>
      <c r="BL1786" s="1" t="s">
        <v>3</v>
      </c>
      <c r="BM1786" s="1" t="s">
        <v>3</v>
      </c>
      <c r="BN1786" s="1" t="s">
        <v>3</v>
      </c>
      <c r="BO1786" s="1" t="s">
        <v>3</v>
      </c>
      <c r="BP1786" s="1" t="s">
        <v>3</v>
      </c>
      <c r="BQ1786" s="1"/>
      <c r="BR1786" s="1"/>
      <c r="BS1786" s="1"/>
      <c r="BT1786" s="1"/>
      <c r="BU1786" s="1"/>
      <c r="BV1786" s="1"/>
      <c r="BW1786" s="1"/>
      <c r="BX1786" s="1">
        <v>0</v>
      </c>
      <c r="BY1786" s="1"/>
      <c r="BZ1786" s="1"/>
      <c r="CA1786" s="1"/>
      <c r="CB1786" s="1"/>
      <c r="CC1786" s="1"/>
      <c r="CD1786" s="1"/>
      <c r="CE1786" s="1"/>
      <c r="CF1786" s="1">
        <v>0</v>
      </c>
      <c r="CG1786" s="1">
        <v>0</v>
      </c>
      <c r="CH1786" s="1"/>
      <c r="CI1786" s="1" t="s">
        <v>3</v>
      </c>
      <c r="CJ1786" s="1" t="s">
        <v>3</v>
      </c>
      <c r="CK1786" t="s">
        <v>3</v>
      </c>
      <c r="CL1786" t="s">
        <v>3</v>
      </c>
      <c r="CM1786" t="s">
        <v>3</v>
      </c>
      <c r="CN1786" t="s">
        <v>3</v>
      </c>
      <c r="CO1786" t="s">
        <v>3</v>
      </c>
      <c r="CP1786" t="s">
        <v>3</v>
      </c>
      <c r="CQ1786" t="s">
        <v>3</v>
      </c>
    </row>
    <row r="1788" spans="1:206" x14ac:dyDescent="0.2">
      <c r="A1788" s="2">
        <v>52</v>
      </c>
      <c r="B1788" s="2">
        <f t="shared" ref="B1788:G1788" si="1341">B1916</f>
        <v>0</v>
      </c>
      <c r="C1788" s="2">
        <f t="shared" si="1341"/>
        <v>3</v>
      </c>
      <c r="D1788" s="2">
        <f t="shared" si="1341"/>
        <v>1786</v>
      </c>
      <c r="E1788" s="2">
        <f t="shared" si="1341"/>
        <v>0</v>
      </c>
      <c r="F1788" s="2" t="str">
        <f t="shared" si="1341"/>
        <v>Новая локальная смета</v>
      </c>
      <c r="G1788" s="2" t="str">
        <f t="shared" si="1341"/>
        <v>Кап.ремонт системы водоотведения МКД по адресу г.Тверь, ул.Советская, д.64</v>
      </c>
      <c r="H1788" s="2"/>
      <c r="I1788" s="2"/>
      <c r="J1788" s="2"/>
      <c r="K1788" s="2"/>
      <c r="L1788" s="2"/>
      <c r="M1788" s="2"/>
      <c r="N1788" s="2"/>
      <c r="O1788" s="2">
        <f t="shared" ref="O1788:AT1788" si="1342">O1916</f>
        <v>0</v>
      </c>
      <c r="P1788" s="2">
        <f t="shared" si="1342"/>
        <v>0</v>
      </c>
      <c r="Q1788" s="2">
        <f t="shared" si="1342"/>
        <v>0</v>
      </c>
      <c r="R1788" s="2">
        <f t="shared" si="1342"/>
        <v>0</v>
      </c>
      <c r="S1788" s="2">
        <f t="shared" si="1342"/>
        <v>0</v>
      </c>
      <c r="T1788" s="2">
        <f t="shared" si="1342"/>
        <v>0</v>
      </c>
      <c r="U1788" s="2">
        <f t="shared" si="1342"/>
        <v>0</v>
      </c>
      <c r="V1788" s="2">
        <f t="shared" si="1342"/>
        <v>0</v>
      </c>
      <c r="W1788" s="2">
        <f t="shared" si="1342"/>
        <v>0</v>
      </c>
      <c r="X1788" s="2">
        <f t="shared" si="1342"/>
        <v>0</v>
      </c>
      <c r="Y1788" s="2">
        <f t="shared" si="1342"/>
        <v>0</v>
      </c>
      <c r="Z1788" s="2">
        <f t="shared" si="1342"/>
        <v>0</v>
      </c>
      <c r="AA1788" s="2">
        <f t="shared" si="1342"/>
        <v>0</v>
      </c>
      <c r="AB1788" s="2">
        <f t="shared" si="1342"/>
        <v>0</v>
      </c>
      <c r="AC1788" s="2">
        <f t="shared" si="1342"/>
        <v>0</v>
      </c>
      <c r="AD1788" s="2">
        <f t="shared" si="1342"/>
        <v>0</v>
      </c>
      <c r="AE1788" s="2">
        <f t="shared" si="1342"/>
        <v>0</v>
      </c>
      <c r="AF1788" s="2">
        <f t="shared" si="1342"/>
        <v>0</v>
      </c>
      <c r="AG1788" s="2">
        <f t="shared" si="1342"/>
        <v>0</v>
      </c>
      <c r="AH1788" s="2">
        <f t="shared" si="1342"/>
        <v>0</v>
      </c>
      <c r="AI1788" s="2">
        <f t="shared" si="1342"/>
        <v>0</v>
      </c>
      <c r="AJ1788" s="2">
        <f t="shared" si="1342"/>
        <v>0</v>
      </c>
      <c r="AK1788" s="2">
        <f t="shared" si="1342"/>
        <v>0</v>
      </c>
      <c r="AL1788" s="2">
        <f t="shared" si="1342"/>
        <v>0</v>
      </c>
      <c r="AM1788" s="2">
        <f t="shared" si="1342"/>
        <v>0</v>
      </c>
      <c r="AN1788" s="2">
        <f t="shared" si="1342"/>
        <v>0</v>
      </c>
      <c r="AO1788" s="2">
        <f t="shared" si="1342"/>
        <v>0</v>
      </c>
      <c r="AP1788" s="2">
        <f t="shared" si="1342"/>
        <v>0</v>
      </c>
      <c r="AQ1788" s="2">
        <f t="shared" si="1342"/>
        <v>0</v>
      </c>
      <c r="AR1788" s="2">
        <f t="shared" si="1342"/>
        <v>0</v>
      </c>
      <c r="AS1788" s="2">
        <f t="shared" si="1342"/>
        <v>0</v>
      </c>
      <c r="AT1788" s="2">
        <f t="shared" si="1342"/>
        <v>0</v>
      </c>
      <c r="AU1788" s="2">
        <f t="shared" ref="AU1788:BZ1788" si="1343">AU1916</f>
        <v>0</v>
      </c>
      <c r="AV1788" s="2">
        <f t="shared" si="1343"/>
        <v>0</v>
      </c>
      <c r="AW1788" s="2">
        <f t="shared" si="1343"/>
        <v>0</v>
      </c>
      <c r="AX1788" s="2">
        <f t="shared" si="1343"/>
        <v>0</v>
      </c>
      <c r="AY1788" s="2">
        <f t="shared" si="1343"/>
        <v>0</v>
      </c>
      <c r="AZ1788" s="2">
        <f t="shared" si="1343"/>
        <v>0</v>
      </c>
      <c r="BA1788" s="2">
        <f t="shared" si="1343"/>
        <v>0</v>
      </c>
      <c r="BB1788" s="2">
        <f t="shared" si="1343"/>
        <v>0</v>
      </c>
      <c r="BC1788" s="2">
        <f t="shared" si="1343"/>
        <v>0</v>
      </c>
      <c r="BD1788" s="2">
        <f t="shared" si="1343"/>
        <v>0</v>
      </c>
      <c r="BE1788" s="2">
        <f t="shared" si="1343"/>
        <v>0</v>
      </c>
      <c r="BF1788" s="2">
        <f t="shared" si="1343"/>
        <v>0</v>
      </c>
      <c r="BG1788" s="2">
        <f t="shared" si="1343"/>
        <v>0</v>
      </c>
      <c r="BH1788" s="2">
        <f t="shared" si="1343"/>
        <v>0</v>
      </c>
      <c r="BI1788" s="2">
        <f t="shared" si="1343"/>
        <v>0</v>
      </c>
      <c r="BJ1788" s="2">
        <f t="shared" si="1343"/>
        <v>0</v>
      </c>
      <c r="BK1788" s="2">
        <f t="shared" si="1343"/>
        <v>0</v>
      </c>
      <c r="BL1788" s="2">
        <f t="shared" si="1343"/>
        <v>0</v>
      </c>
      <c r="BM1788" s="2">
        <f t="shared" si="1343"/>
        <v>0</v>
      </c>
      <c r="BN1788" s="2">
        <f t="shared" si="1343"/>
        <v>0</v>
      </c>
      <c r="BO1788" s="2">
        <f t="shared" si="1343"/>
        <v>0</v>
      </c>
      <c r="BP1788" s="2">
        <f t="shared" si="1343"/>
        <v>0</v>
      </c>
      <c r="BQ1788" s="2">
        <f t="shared" si="1343"/>
        <v>0</v>
      </c>
      <c r="BR1788" s="2">
        <f t="shared" si="1343"/>
        <v>0</v>
      </c>
      <c r="BS1788" s="2">
        <f t="shared" si="1343"/>
        <v>0</v>
      </c>
      <c r="BT1788" s="2">
        <f t="shared" si="1343"/>
        <v>0</v>
      </c>
      <c r="BU1788" s="2">
        <f t="shared" si="1343"/>
        <v>0</v>
      </c>
      <c r="BV1788" s="2">
        <f t="shared" si="1343"/>
        <v>0</v>
      </c>
      <c r="BW1788" s="2">
        <f t="shared" si="1343"/>
        <v>0</v>
      </c>
      <c r="BX1788" s="2">
        <f t="shared" si="1343"/>
        <v>0</v>
      </c>
      <c r="BY1788" s="2">
        <f t="shared" si="1343"/>
        <v>0</v>
      </c>
      <c r="BZ1788" s="2">
        <f t="shared" si="1343"/>
        <v>0</v>
      </c>
      <c r="CA1788" s="2">
        <f t="shared" ref="CA1788:DF1788" si="1344">CA1916</f>
        <v>0</v>
      </c>
      <c r="CB1788" s="2">
        <f t="shared" si="1344"/>
        <v>0</v>
      </c>
      <c r="CC1788" s="2">
        <f t="shared" si="1344"/>
        <v>0</v>
      </c>
      <c r="CD1788" s="2">
        <f t="shared" si="1344"/>
        <v>0</v>
      </c>
      <c r="CE1788" s="2">
        <f t="shared" si="1344"/>
        <v>0</v>
      </c>
      <c r="CF1788" s="2">
        <f t="shared" si="1344"/>
        <v>0</v>
      </c>
      <c r="CG1788" s="2">
        <f t="shared" si="1344"/>
        <v>0</v>
      </c>
      <c r="CH1788" s="2">
        <f t="shared" si="1344"/>
        <v>0</v>
      </c>
      <c r="CI1788" s="2">
        <f t="shared" si="1344"/>
        <v>0</v>
      </c>
      <c r="CJ1788" s="2">
        <f t="shared" si="1344"/>
        <v>0</v>
      </c>
      <c r="CK1788" s="2">
        <f t="shared" si="1344"/>
        <v>0</v>
      </c>
      <c r="CL1788" s="2">
        <f t="shared" si="1344"/>
        <v>0</v>
      </c>
      <c r="CM1788" s="2">
        <f t="shared" si="1344"/>
        <v>0</v>
      </c>
      <c r="CN1788" s="2">
        <f t="shared" si="1344"/>
        <v>0</v>
      </c>
      <c r="CO1788" s="2">
        <f t="shared" si="1344"/>
        <v>0</v>
      </c>
      <c r="CP1788" s="2">
        <f t="shared" si="1344"/>
        <v>0</v>
      </c>
      <c r="CQ1788" s="2">
        <f t="shared" si="1344"/>
        <v>0</v>
      </c>
      <c r="CR1788" s="2">
        <f t="shared" si="1344"/>
        <v>0</v>
      </c>
      <c r="CS1788" s="2">
        <f t="shared" si="1344"/>
        <v>0</v>
      </c>
      <c r="CT1788" s="2">
        <f t="shared" si="1344"/>
        <v>0</v>
      </c>
      <c r="CU1788" s="2">
        <f t="shared" si="1344"/>
        <v>0</v>
      </c>
      <c r="CV1788" s="2">
        <f t="shared" si="1344"/>
        <v>0</v>
      </c>
      <c r="CW1788" s="2">
        <f t="shared" si="1344"/>
        <v>0</v>
      </c>
      <c r="CX1788" s="2">
        <f t="shared" si="1344"/>
        <v>0</v>
      </c>
      <c r="CY1788" s="2">
        <f t="shared" si="1344"/>
        <v>0</v>
      </c>
      <c r="CZ1788" s="2">
        <f t="shared" si="1344"/>
        <v>0</v>
      </c>
      <c r="DA1788" s="2">
        <f t="shared" si="1344"/>
        <v>0</v>
      </c>
      <c r="DB1788" s="2">
        <f t="shared" si="1344"/>
        <v>0</v>
      </c>
      <c r="DC1788" s="2">
        <f t="shared" si="1344"/>
        <v>0</v>
      </c>
      <c r="DD1788" s="2">
        <f t="shared" si="1344"/>
        <v>0</v>
      </c>
      <c r="DE1788" s="2">
        <f t="shared" si="1344"/>
        <v>0</v>
      </c>
      <c r="DF1788" s="2">
        <f t="shared" si="1344"/>
        <v>0</v>
      </c>
      <c r="DG1788" s="3">
        <f t="shared" ref="DG1788:EL1788" si="1345">DG1916</f>
        <v>0</v>
      </c>
      <c r="DH1788" s="3">
        <f t="shared" si="1345"/>
        <v>0</v>
      </c>
      <c r="DI1788" s="3">
        <f t="shared" si="1345"/>
        <v>0</v>
      </c>
      <c r="DJ1788" s="3">
        <f t="shared" si="1345"/>
        <v>0</v>
      </c>
      <c r="DK1788" s="3">
        <f t="shared" si="1345"/>
        <v>0</v>
      </c>
      <c r="DL1788" s="3">
        <f t="shared" si="1345"/>
        <v>0</v>
      </c>
      <c r="DM1788" s="3">
        <f t="shared" si="1345"/>
        <v>0</v>
      </c>
      <c r="DN1788" s="3">
        <f t="shared" si="1345"/>
        <v>0</v>
      </c>
      <c r="DO1788" s="3">
        <f t="shared" si="1345"/>
        <v>0</v>
      </c>
      <c r="DP1788" s="3">
        <f t="shared" si="1345"/>
        <v>0</v>
      </c>
      <c r="DQ1788" s="3">
        <f t="shared" si="1345"/>
        <v>0</v>
      </c>
      <c r="DR1788" s="3">
        <f t="shared" si="1345"/>
        <v>0</v>
      </c>
      <c r="DS1788" s="3">
        <f t="shared" si="1345"/>
        <v>0</v>
      </c>
      <c r="DT1788" s="3">
        <f t="shared" si="1345"/>
        <v>0</v>
      </c>
      <c r="DU1788" s="3">
        <f t="shared" si="1345"/>
        <v>0</v>
      </c>
      <c r="DV1788" s="3">
        <f t="shared" si="1345"/>
        <v>0</v>
      </c>
      <c r="DW1788" s="3">
        <f t="shared" si="1345"/>
        <v>0</v>
      </c>
      <c r="DX1788" s="3">
        <f t="shared" si="1345"/>
        <v>0</v>
      </c>
      <c r="DY1788" s="3">
        <f t="shared" si="1345"/>
        <v>0</v>
      </c>
      <c r="DZ1788" s="3">
        <f t="shared" si="1345"/>
        <v>0</v>
      </c>
      <c r="EA1788" s="3">
        <f t="shared" si="1345"/>
        <v>0</v>
      </c>
      <c r="EB1788" s="3">
        <f t="shared" si="1345"/>
        <v>0</v>
      </c>
      <c r="EC1788" s="3">
        <f t="shared" si="1345"/>
        <v>0</v>
      </c>
      <c r="ED1788" s="3">
        <f t="shared" si="1345"/>
        <v>0</v>
      </c>
      <c r="EE1788" s="3">
        <f t="shared" si="1345"/>
        <v>0</v>
      </c>
      <c r="EF1788" s="3">
        <f t="shared" si="1345"/>
        <v>0</v>
      </c>
      <c r="EG1788" s="3">
        <f t="shared" si="1345"/>
        <v>0</v>
      </c>
      <c r="EH1788" s="3">
        <f t="shared" si="1345"/>
        <v>0</v>
      </c>
      <c r="EI1788" s="3">
        <f t="shared" si="1345"/>
        <v>0</v>
      </c>
      <c r="EJ1788" s="3">
        <f t="shared" si="1345"/>
        <v>0</v>
      </c>
      <c r="EK1788" s="3">
        <f t="shared" si="1345"/>
        <v>0</v>
      </c>
      <c r="EL1788" s="3">
        <f t="shared" si="1345"/>
        <v>0</v>
      </c>
      <c r="EM1788" s="3">
        <f t="shared" ref="EM1788:FR1788" si="1346">EM1916</f>
        <v>0</v>
      </c>
      <c r="EN1788" s="3">
        <f t="shared" si="1346"/>
        <v>0</v>
      </c>
      <c r="EO1788" s="3">
        <f t="shared" si="1346"/>
        <v>0</v>
      </c>
      <c r="EP1788" s="3">
        <f t="shared" si="1346"/>
        <v>0</v>
      </c>
      <c r="EQ1788" s="3">
        <f t="shared" si="1346"/>
        <v>0</v>
      </c>
      <c r="ER1788" s="3">
        <f t="shared" si="1346"/>
        <v>0</v>
      </c>
      <c r="ES1788" s="3">
        <f t="shared" si="1346"/>
        <v>0</v>
      </c>
      <c r="ET1788" s="3">
        <f t="shared" si="1346"/>
        <v>0</v>
      </c>
      <c r="EU1788" s="3">
        <f t="shared" si="1346"/>
        <v>0</v>
      </c>
      <c r="EV1788" s="3">
        <f t="shared" si="1346"/>
        <v>0</v>
      </c>
      <c r="EW1788" s="3">
        <f t="shared" si="1346"/>
        <v>0</v>
      </c>
      <c r="EX1788" s="3">
        <f t="shared" si="1346"/>
        <v>0</v>
      </c>
      <c r="EY1788" s="3">
        <f t="shared" si="1346"/>
        <v>0</v>
      </c>
      <c r="EZ1788" s="3">
        <f t="shared" si="1346"/>
        <v>0</v>
      </c>
      <c r="FA1788" s="3">
        <f t="shared" si="1346"/>
        <v>0</v>
      </c>
      <c r="FB1788" s="3">
        <f t="shared" si="1346"/>
        <v>0</v>
      </c>
      <c r="FC1788" s="3">
        <f t="shared" si="1346"/>
        <v>0</v>
      </c>
      <c r="FD1788" s="3">
        <f t="shared" si="1346"/>
        <v>0</v>
      </c>
      <c r="FE1788" s="3">
        <f t="shared" si="1346"/>
        <v>0</v>
      </c>
      <c r="FF1788" s="3">
        <f t="shared" si="1346"/>
        <v>0</v>
      </c>
      <c r="FG1788" s="3">
        <f t="shared" si="1346"/>
        <v>0</v>
      </c>
      <c r="FH1788" s="3">
        <f t="shared" si="1346"/>
        <v>0</v>
      </c>
      <c r="FI1788" s="3">
        <f t="shared" si="1346"/>
        <v>0</v>
      </c>
      <c r="FJ1788" s="3">
        <f t="shared" si="1346"/>
        <v>0</v>
      </c>
      <c r="FK1788" s="3">
        <f t="shared" si="1346"/>
        <v>0</v>
      </c>
      <c r="FL1788" s="3">
        <f t="shared" si="1346"/>
        <v>0</v>
      </c>
      <c r="FM1788" s="3">
        <f t="shared" si="1346"/>
        <v>0</v>
      </c>
      <c r="FN1788" s="3">
        <f t="shared" si="1346"/>
        <v>0</v>
      </c>
      <c r="FO1788" s="3">
        <f t="shared" si="1346"/>
        <v>0</v>
      </c>
      <c r="FP1788" s="3">
        <f t="shared" si="1346"/>
        <v>0</v>
      </c>
      <c r="FQ1788" s="3">
        <f t="shared" si="1346"/>
        <v>0</v>
      </c>
      <c r="FR1788" s="3">
        <f t="shared" si="1346"/>
        <v>0</v>
      </c>
      <c r="FS1788" s="3">
        <f t="shared" ref="FS1788:GX1788" si="1347">FS1916</f>
        <v>0</v>
      </c>
      <c r="FT1788" s="3">
        <f t="shared" si="1347"/>
        <v>0</v>
      </c>
      <c r="FU1788" s="3">
        <f t="shared" si="1347"/>
        <v>0</v>
      </c>
      <c r="FV1788" s="3">
        <f t="shared" si="1347"/>
        <v>0</v>
      </c>
      <c r="FW1788" s="3">
        <f t="shared" si="1347"/>
        <v>0</v>
      </c>
      <c r="FX1788" s="3">
        <f t="shared" si="1347"/>
        <v>0</v>
      </c>
      <c r="FY1788" s="3">
        <f t="shared" si="1347"/>
        <v>0</v>
      </c>
      <c r="FZ1788" s="3">
        <f t="shared" si="1347"/>
        <v>0</v>
      </c>
      <c r="GA1788" s="3">
        <f t="shared" si="1347"/>
        <v>0</v>
      </c>
      <c r="GB1788" s="3">
        <f t="shared" si="1347"/>
        <v>0</v>
      </c>
      <c r="GC1788" s="3">
        <f t="shared" si="1347"/>
        <v>0</v>
      </c>
      <c r="GD1788" s="3">
        <f t="shared" si="1347"/>
        <v>0</v>
      </c>
      <c r="GE1788" s="3">
        <f t="shared" si="1347"/>
        <v>0</v>
      </c>
      <c r="GF1788" s="3">
        <f t="shared" si="1347"/>
        <v>0</v>
      </c>
      <c r="GG1788" s="3">
        <f t="shared" si="1347"/>
        <v>0</v>
      </c>
      <c r="GH1788" s="3">
        <f t="shared" si="1347"/>
        <v>0</v>
      </c>
      <c r="GI1788" s="3">
        <f t="shared" si="1347"/>
        <v>0</v>
      </c>
      <c r="GJ1788" s="3">
        <f t="shared" si="1347"/>
        <v>0</v>
      </c>
      <c r="GK1788" s="3">
        <f t="shared" si="1347"/>
        <v>0</v>
      </c>
      <c r="GL1788" s="3">
        <f t="shared" si="1347"/>
        <v>0</v>
      </c>
      <c r="GM1788" s="3">
        <f t="shared" si="1347"/>
        <v>0</v>
      </c>
      <c r="GN1788" s="3">
        <f t="shared" si="1347"/>
        <v>0</v>
      </c>
      <c r="GO1788" s="3">
        <f t="shared" si="1347"/>
        <v>0</v>
      </c>
      <c r="GP1788" s="3">
        <f t="shared" si="1347"/>
        <v>0</v>
      </c>
      <c r="GQ1788" s="3">
        <f t="shared" si="1347"/>
        <v>0</v>
      </c>
      <c r="GR1788" s="3">
        <f t="shared" si="1347"/>
        <v>0</v>
      </c>
      <c r="GS1788" s="3">
        <f t="shared" si="1347"/>
        <v>0</v>
      </c>
      <c r="GT1788" s="3">
        <f t="shared" si="1347"/>
        <v>0</v>
      </c>
      <c r="GU1788" s="3">
        <f t="shared" si="1347"/>
        <v>0</v>
      </c>
      <c r="GV1788" s="3">
        <f t="shared" si="1347"/>
        <v>0</v>
      </c>
      <c r="GW1788" s="3">
        <f t="shared" si="1347"/>
        <v>0</v>
      </c>
      <c r="GX1788" s="3">
        <f t="shared" si="1347"/>
        <v>0</v>
      </c>
    </row>
    <row r="1790" spans="1:206" x14ac:dyDescent="0.2">
      <c r="A1790" s="1">
        <v>4</v>
      </c>
      <c r="B1790" s="1">
        <v>0</v>
      </c>
      <c r="C1790" s="1"/>
      <c r="D1790" s="1">
        <f>ROW(A1796)</f>
        <v>1796</v>
      </c>
      <c r="E1790" s="1"/>
      <c r="F1790" s="1" t="s">
        <v>19</v>
      </c>
      <c r="G1790" s="1" t="s">
        <v>1060</v>
      </c>
      <c r="H1790" s="1" t="s">
        <v>3</v>
      </c>
      <c r="I1790" s="1">
        <v>0</v>
      </c>
      <c r="J1790" s="1"/>
      <c r="K1790" s="1">
        <v>0</v>
      </c>
      <c r="L1790" s="1"/>
      <c r="M1790" s="1" t="s">
        <v>3</v>
      </c>
      <c r="N1790" s="1"/>
      <c r="O1790" s="1"/>
      <c r="P1790" s="1"/>
      <c r="Q1790" s="1"/>
      <c r="R1790" s="1"/>
      <c r="S1790" s="1">
        <v>30589571</v>
      </c>
      <c r="T1790" s="1"/>
      <c r="U1790" s="1" t="s">
        <v>3</v>
      </c>
      <c r="V1790" s="1">
        <v>0</v>
      </c>
      <c r="W1790" s="1"/>
      <c r="X1790" s="1"/>
      <c r="Y1790" s="1"/>
      <c r="Z1790" s="1"/>
      <c r="AA1790" s="1"/>
      <c r="AB1790" s="1" t="s">
        <v>3</v>
      </c>
      <c r="AC1790" s="1" t="s">
        <v>3</v>
      </c>
      <c r="AD1790" s="1" t="s">
        <v>3</v>
      </c>
      <c r="AE1790" s="1" t="s">
        <v>3</v>
      </c>
      <c r="AF1790" s="1" t="s">
        <v>3</v>
      </c>
      <c r="AG1790" s="1" t="s">
        <v>3</v>
      </c>
      <c r="AH1790" s="1"/>
      <c r="AI1790" s="1"/>
      <c r="AJ1790" s="1"/>
      <c r="AK1790" s="1"/>
      <c r="AL1790" s="1"/>
      <c r="AM1790" s="1"/>
      <c r="AN1790" s="1"/>
      <c r="AO1790" s="1"/>
      <c r="AP1790" s="1" t="s">
        <v>3</v>
      </c>
      <c r="AQ1790" s="1" t="s">
        <v>3</v>
      </c>
      <c r="AR1790" s="1" t="s">
        <v>3</v>
      </c>
      <c r="AS1790" s="1"/>
      <c r="AT1790" s="1"/>
      <c r="AU1790" s="1"/>
      <c r="AV1790" s="1"/>
      <c r="AW1790" s="1"/>
      <c r="AX1790" s="1"/>
      <c r="AY1790" s="1"/>
      <c r="AZ1790" s="1" t="s">
        <v>3</v>
      </c>
      <c r="BA1790" s="1"/>
      <c r="BB1790" s="1" t="s">
        <v>3</v>
      </c>
      <c r="BC1790" s="1" t="s">
        <v>3</v>
      </c>
      <c r="BD1790" s="1" t="s">
        <v>3</v>
      </c>
      <c r="BE1790" s="1" t="s">
        <v>3</v>
      </c>
      <c r="BF1790" s="1" t="s">
        <v>3</v>
      </c>
      <c r="BG1790" s="1" t="s">
        <v>3</v>
      </c>
      <c r="BH1790" s="1" t="s">
        <v>3</v>
      </c>
      <c r="BI1790" s="1" t="s">
        <v>3</v>
      </c>
      <c r="BJ1790" s="1" t="s">
        <v>3</v>
      </c>
      <c r="BK1790" s="1" t="s">
        <v>3</v>
      </c>
      <c r="BL1790" s="1" t="s">
        <v>3</v>
      </c>
      <c r="BM1790" s="1" t="s">
        <v>3</v>
      </c>
      <c r="BN1790" s="1" t="s">
        <v>3</v>
      </c>
      <c r="BO1790" s="1" t="s">
        <v>3</v>
      </c>
      <c r="BP1790" s="1" t="s">
        <v>3</v>
      </c>
      <c r="BQ1790" s="1"/>
      <c r="BR1790" s="1"/>
      <c r="BS1790" s="1"/>
      <c r="BT1790" s="1"/>
      <c r="BU1790" s="1"/>
      <c r="BV1790" s="1"/>
      <c r="BW1790" s="1"/>
      <c r="BX1790" s="1">
        <v>0</v>
      </c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>
        <v>0</v>
      </c>
    </row>
    <row r="1792" spans="1:206" x14ac:dyDescent="0.2">
      <c r="A1792" s="2">
        <v>52</v>
      </c>
      <c r="B1792" s="2">
        <f t="shared" ref="B1792:G1792" si="1348">B1796</f>
        <v>0</v>
      </c>
      <c r="C1792" s="2">
        <f t="shared" si="1348"/>
        <v>4</v>
      </c>
      <c r="D1792" s="2">
        <f t="shared" si="1348"/>
        <v>1790</v>
      </c>
      <c r="E1792" s="2">
        <f t="shared" si="1348"/>
        <v>0</v>
      </c>
      <c r="F1792" s="2" t="str">
        <f t="shared" si="1348"/>
        <v>Новый раздел</v>
      </c>
      <c r="G1792" s="2" t="str">
        <f t="shared" si="1348"/>
        <v>1. Демонтажные работы</v>
      </c>
      <c r="H1792" s="2"/>
      <c r="I1792" s="2"/>
      <c r="J1792" s="2"/>
      <c r="K1792" s="2"/>
      <c r="L1792" s="2"/>
      <c r="M1792" s="2"/>
      <c r="N1792" s="2"/>
      <c r="O1792" s="2">
        <f t="shared" ref="O1792:AT1792" si="1349">O1796</f>
        <v>0</v>
      </c>
      <c r="P1792" s="2">
        <f t="shared" si="1349"/>
        <v>0</v>
      </c>
      <c r="Q1792" s="2">
        <f t="shared" si="1349"/>
        <v>0</v>
      </c>
      <c r="R1792" s="2">
        <f t="shared" si="1349"/>
        <v>0</v>
      </c>
      <c r="S1792" s="2">
        <f t="shared" si="1349"/>
        <v>0</v>
      </c>
      <c r="T1792" s="2">
        <f t="shared" si="1349"/>
        <v>0</v>
      </c>
      <c r="U1792" s="2">
        <f t="shared" si="1349"/>
        <v>0</v>
      </c>
      <c r="V1792" s="2">
        <f t="shared" si="1349"/>
        <v>0</v>
      </c>
      <c r="W1792" s="2">
        <f t="shared" si="1349"/>
        <v>0</v>
      </c>
      <c r="X1792" s="2">
        <f t="shared" si="1349"/>
        <v>0</v>
      </c>
      <c r="Y1792" s="2">
        <f t="shared" si="1349"/>
        <v>0</v>
      </c>
      <c r="Z1792" s="2">
        <f t="shared" si="1349"/>
        <v>0</v>
      </c>
      <c r="AA1792" s="2">
        <f t="shared" si="1349"/>
        <v>0</v>
      </c>
      <c r="AB1792" s="2">
        <f t="shared" si="1349"/>
        <v>0</v>
      </c>
      <c r="AC1792" s="2">
        <f t="shared" si="1349"/>
        <v>0</v>
      </c>
      <c r="AD1792" s="2">
        <f t="shared" si="1349"/>
        <v>0</v>
      </c>
      <c r="AE1792" s="2">
        <f t="shared" si="1349"/>
        <v>0</v>
      </c>
      <c r="AF1792" s="2">
        <f t="shared" si="1349"/>
        <v>0</v>
      </c>
      <c r="AG1792" s="2">
        <f t="shared" si="1349"/>
        <v>0</v>
      </c>
      <c r="AH1792" s="2">
        <f t="shared" si="1349"/>
        <v>0</v>
      </c>
      <c r="AI1792" s="2">
        <f t="shared" si="1349"/>
        <v>0</v>
      </c>
      <c r="AJ1792" s="2">
        <f t="shared" si="1349"/>
        <v>0</v>
      </c>
      <c r="AK1792" s="2">
        <f t="shared" si="1349"/>
        <v>0</v>
      </c>
      <c r="AL1792" s="2">
        <f t="shared" si="1349"/>
        <v>0</v>
      </c>
      <c r="AM1792" s="2">
        <f t="shared" si="1349"/>
        <v>0</v>
      </c>
      <c r="AN1792" s="2">
        <f t="shared" si="1349"/>
        <v>0</v>
      </c>
      <c r="AO1792" s="2">
        <f t="shared" si="1349"/>
        <v>0</v>
      </c>
      <c r="AP1792" s="2">
        <f t="shared" si="1349"/>
        <v>0</v>
      </c>
      <c r="AQ1792" s="2">
        <f t="shared" si="1349"/>
        <v>0</v>
      </c>
      <c r="AR1792" s="2">
        <f t="shared" si="1349"/>
        <v>0</v>
      </c>
      <c r="AS1792" s="2">
        <f t="shared" si="1349"/>
        <v>0</v>
      </c>
      <c r="AT1792" s="2">
        <f t="shared" si="1349"/>
        <v>0</v>
      </c>
      <c r="AU1792" s="2">
        <f t="shared" ref="AU1792:BZ1792" si="1350">AU1796</f>
        <v>0</v>
      </c>
      <c r="AV1792" s="2">
        <f t="shared" si="1350"/>
        <v>0</v>
      </c>
      <c r="AW1792" s="2">
        <f t="shared" si="1350"/>
        <v>0</v>
      </c>
      <c r="AX1792" s="2">
        <f t="shared" si="1350"/>
        <v>0</v>
      </c>
      <c r="AY1792" s="2">
        <f t="shared" si="1350"/>
        <v>0</v>
      </c>
      <c r="AZ1792" s="2">
        <f t="shared" si="1350"/>
        <v>0</v>
      </c>
      <c r="BA1792" s="2">
        <f t="shared" si="1350"/>
        <v>0</v>
      </c>
      <c r="BB1792" s="2">
        <f t="shared" si="1350"/>
        <v>0</v>
      </c>
      <c r="BC1792" s="2">
        <f t="shared" si="1350"/>
        <v>0</v>
      </c>
      <c r="BD1792" s="2">
        <f t="shared" si="1350"/>
        <v>0</v>
      </c>
      <c r="BE1792" s="2">
        <f t="shared" si="1350"/>
        <v>0</v>
      </c>
      <c r="BF1792" s="2">
        <f t="shared" si="1350"/>
        <v>0</v>
      </c>
      <c r="BG1792" s="2">
        <f t="shared" si="1350"/>
        <v>0</v>
      </c>
      <c r="BH1792" s="2">
        <f t="shared" si="1350"/>
        <v>0</v>
      </c>
      <c r="BI1792" s="2">
        <f t="shared" si="1350"/>
        <v>0</v>
      </c>
      <c r="BJ1792" s="2">
        <f t="shared" si="1350"/>
        <v>0</v>
      </c>
      <c r="BK1792" s="2">
        <f t="shared" si="1350"/>
        <v>0</v>
      </c>
      <c r="BL1792" s="2">
        <f t="shared" si="1350"/>
        <v>0</v>
      </c>
      <c r="BM1792" s="2">
        <f t="shared" si="1350"/>
        <v>0</v>
      </c>
      <c r="BN1792" s="2">
        <f t="shared" si="1350"/>
        <v>0</v>
      </c>
      <c r="BO1792" s="2">
        <f t="shared" si="1350"/>
        <v>0</v>
      </c>
      <c r="BP1792" s="2">
        <f t="shared" si="1350"/>
        <v>0</v>
      </c>
      <c r="BQ1792" s="2">
        <f t="shared" si="1350"/>
        <v>0</v>
      </c>
      <c r="BR1792" s="2">
        <f t="shared" si="1350"/>
        <v>0</v>
      </c>
      <c r="BS1792" s="2">
        <f t="shared" si="1350"/>
        <v>0</v>
      </c>
      <c r="BT1792" s="2">
        <f t="shared" si="1350"/>
        <v>0</v>
      </c>
      <c r="BU1792" s="2">
        <f t="shared" si="1350"/>
        <v>0</v>
      </c>
      <c r="BV1792" s="2">
        <f t="shared" si="1350"/>
        <v>0</v>
      </c>
      <c r="BW1792" s="2">
        <f t="shared" si="1350"/>
        <v>0</v>
      </c>
      <c r="BX1792" s="2">
        <f t="shared" si="1350"/>
        <v>0</v>
      </c>
      <c r="BY1792" s="2">
        <f t="shared" si="1350"/>
        <v>0</v>
      </c>
      <c r="BZ1792" s="2">
        <f t="shared" si="1350"/>
        <v>0</v>
      </c>
      <c r="CA1792" s="2">
        <f t="shared" ref="CA1792:DF1792" si="1351">CA1796</f>
        <v>0</v>
      </c>
      <c r="CB1792" s="2">
        <f t="shared" si="1351"/>
        <v>0</v>
      </c>
      <c r="CC1792" s="2">
        <f t="shared" si="1351"/>
        <v>0</v>
      </c>
      <c r="CD1792" s="2">
        <f t="shared" si="1351"/>
        <v>0</v>
      </c>
      <c r="CE1792" s="2">
        <f t="shared" si="1351"/>
        <v>0</v>
      </c>
      <c r="CF1792" s="2">
        <f t="shared" si="1351"/>
        <v>0</v>
      </c>
      <c r="CG1792" s="2">
        <f t="shared" si="1351"/>
        <v>0</v>
      </c>
      <c r="CH1792" s="2">
        <f t="shared" si="1351"/>
        <v>0</v>
      </c>
      <c r="CI1792" s="2">
        <f t="shared" si="1351"/>
        <v>0</v>
      </c>
      <c r="CJ1792" s="2">
        <f t="shared" si="1351"/>
        <v>0</v>
      </c>
      <c r="CK1792" s="2">
        <f t="shared" si="1351"/>
        <v>0</v>
      </c>
      <c r="CL1792" s="2">
        <f t="shared" si="1351"/>
        <v>0</v>
      </c>
      <c r="CM1792" s="2">
        <f t="shared" si="1351"/>
        <v>0</v>
      </c>
      <c r="CN1792" s="2">
        <f t="shared" si="1351"/>
        <v>0</v>
      </c>
      <c r="CO1792" s="2">
        <f t="shared" si="1351"/>
        <v>0</v>
      </c>
      <c r="CP1792" s="2">
        <f t="shared" si="1351"/>
        <v>0</v>
      </c>
      <c r="CQ1792" s="2">
        <f t="shared" si="1351"/>
        <v>0</v>
      </c>
      <c r="CR1792" s="2">
        <f t="shared" si="1351"/>
        <v>0</v>
      </c>
      <c r="CS1792" s="2">
        <f t="shared" si="1351"/>
        <v>0</v>
      </c>
      <c r="CT1792" s="2">
        <f t="shared" si="1351"/>
        <v>0</v>
      </c>
      <c r="CU1792" s="2">
        <f t="shared" si="1351"/>
        <v>0</v>
      </c>
      <c r="CV1792" s="2">
        <f t="shared" si="1351"/>
        <v>0</v>
      </c>
      <c r="CW1792" s="2">
        <f t="shared" si="1351"/>
        <v>0</v>
      </c>
      <c r="CX1792" s="2">
        <f t="shared" si="1351"/>
        <v>0</v>
      </c>
      <c r="CY1792" s="2">
        <f t="shared" si="1351"/>
        <v>0</v>
      </c>
      <c r="CZ1792" s="2">
        <f t="shared" si="1351"/>
        <v>0</v>
      </c>
      <c r="DA1792" s="2">
        <f t="shared" si="1351"/>
        <v>0</v>
      </c>
      <c r="DB1792" s="2">
        <f t="shared" si="1351"/>
        <v>0</v>
      </c>
      <c r="DC1792" s="2">
        <f t="shared" si="1351"/>
        <v>0</v>
      </c>
      <c r="DD1792" s="2">
        <f t="shared" si="1351"/>
        <v>0</v>
      </c>
      <c r="DE1792" s="2">
        <f t="shared" si="1351"/>
        <v>0</v>
      </c>
      <c r="DF1792" s="2">
        <f t="shared" si="1351"/>
        <v>0</v>
      </c>
      <c r="DG1792" s="3">
        <f t="shared" ref="DG1792:EL1792" si="1352">DG1796</f>
        <v>0</v>
      </c>
      <c r="DH1792" s="3">
        <f t="shared" si="1352"/>
        <v>0</v>
      </c>
      <c r="DI1792" s="3">
        <f t="shared" si="1352"/>
        <v>0</v>
      </c>
      <c r="DJ1792" s="3">
        <f t="shared" si="1352"/>
        <v>0</v>
      </c>
      <c r="DK1792" s="3">
        <f t="shared" si="1352"/>
        <v>0</v>
      </c>
      <c r="DL1792" s="3">
        <f t="shared" si="1352"/>
        <v>0</v>
      </c>
      <c r="DM1792" s="3">
        <f t="shared" si="1352"/>
        <v>0</v>
      </c>
      <c r="DN1792" s="3">
        <f t="shared" si="1352"/>
        <v>0</v>
      </c>
      <c r="DO1792" s="3">
        <f t="shared" si="1352"/>
        <v>0</v>
      </c>
      <c r="DP1792" s="3">
        <f t="shared" si="1352"/>
        <v>0</v>
      </c>
      <c r="DQ1792" s="3">
        <f t="shared" si="1352"/>
        <v>0</v>
      </c>
      <c r="DR1792" s="3">
        <f t="shared" si="1352"/>
        <v>0</v>
      </c>
      <c r="DS1792" s="3">
        <f t="shared" si="1352"/>
        <v>0</v>
      </c>
      <c r="DT1792" s="3">
        <f t="shared" si="1352"/>
        <v>0</v>
      </c>
      <c r="DU1792" s="3">
        <f t="shared" si="1352"/>
        <v>0</v>
      </c>
      <c r="DV1792" s="3">
        <f t="shared" si="1352"/>
        <v>0</v>
      </c>
      <c r="DW1792" s="3">
        <f t="shared" si="1352"/>
        <v>0</v>
      </c>
      <c r="DX1792" s="3">
        <f t="shared" si="1352"/>
        <v>0</v>
      </c>
      <c r="DY1792" s="3">
        <f t="shared" si="1352"/>
        <v>0</v>
      </c>
      <c r="DZ1792" s="3">
        <f t="shared" si="1352"/>
        <v>0</v>
      </c>
      <c r="EA1792" s="3">
        <f t="shared" si="1352"/>
        <v>0</v>
      </c>
      <c r="EB1792" s="3">
        <f t="shared" si="1352"/>
        <v>0</v>
      </c>
      <c r="EC1792" s="3">
        <f t="shared" si="1352"/>
        <v>0</v>
      </c>
      <c r="ED1792" s="3">
        <f t="shared" si="1352"/>
        <v>0</v>
      </c>
      <c r="EE1792" s="3">
        <f t="shared" si="1352"/>
        <v>0</v>
      </c>
      <c r="EF1792" s="3">
        <f t="shared" si="1352"/>
        <v>0</v>
      </c>
      <c r="EG1792" s="3">
        <f t="shared" si="1352"/>
        <v>0</v>
      </c>
      <c r="EH1792" s="3">
        <f t="shared" si="1352"/>
        <v>0</v>
      </c>
      <c r="EI1792" s="3">
        <f t="shared" si="1352"/>
        <v>0</v>
      </c>
      <c r="EJ1792" s="3">
        <f t="shared" si="1352"/>
        <v>0</v>
      </c>
      <c r="EK1792" s="3">
        <f t="shared" si="1352"/>
        <v>0</v>
      </c>
      <c r="EL1792" s="3">
        <f t="shared" si="1352"/>
        <v>0</v>
      </c>
      <c r="EM1792" s="3">
        <f t="shared" ref="EM1792:FR1792" si="1353">EM1796</f>
        <v>0</v>
      </c>
      <c r="EN1792" s="3">
        <f t="shared" si="1353"/>
        <v>0</v>
      </c>
      <c r="EO1792" s="3">
        <f t="shared" si="1353"/>
        <v>0</v>
      </c>
      <c r="EP1792" s="3">
        <f t="shared" si="1353"/>
        <v>0</v>
      </c>
      <c r="EQ1792" s="3">
        <f t="shared" si="1353"/>
        <v>0</v>
      </c>
      <c r="ER1792" s="3">
        <f t="shared" si="1353"/>
        <v>0</v>
      </c>
      <c r="ES1792" s="3">
        <f t="shared" si="1353"/>
        <v>0</v>
      </c>
      <c r="ET1792" s="3">
        <f t="shared" si="1353"/>
        <v>0</v>
      </c>
      <c r="EU1792" s="3">
        <f t="shared" si="1353"/>
        <v>0</v>
      </c>
      <c r="EV1792" s="3">
        <f t="shared" si="1353"/>
        <v>0</v>
      </c>
      <c r="EW1792" s="3">
        <f t="shared" si="1353"/>
        <v>0</v>
      </c>
      <c r="EX1792" s="3">
        <f t="shared" si="1353"/>
        <v>0</v>
      </c>
      <c r="EY1792" s="3">
        <f t="shared" si="1353"/>
        <v>0</v>
      </c>
      <c r="EZ1792" s="3">
        <f t="shared" si="1353"/>
        <v>0</v>
      </c>
      <c r="FA1792" s="3">
        <f t="shared" si="1353"/>
        <v>0</v>
      </c>
      <c r="FB1792" s="3">
        <f t="shared" si="1353"/>
        <v>0</v>
      </c>
      <c r="FC1792" s="3">
        <f t="shared" si="1353"/>
        <v>0</v>
      </c>
      <c r="FD1792" s="3">
        <f t="shared" si="1353"/>
        <v>0</v>
      </c>
      <c r="FE1792" s="3">
        <f t="shared" si="1353"/>
        <v>0</v>
      </c>
      <c r="FF1792" s="3">
        <f t="shared" si="1353"/>
        <v>0</v>
      </c>
      <c r="FG1792" s="3">
        <f t="shared" si="1353"/>
        <v>0</v>
      </c>
      <c r="FH1792" s="3">
        <f t="shared" si="1353"/>
        <v>0</v>
      </c>
      <c r="FI1792" s="3">
        <f t="shared" si="1353"/>
        <v>0</v>
      </c>
      <c r="FJ1792" s="3">
        <f t="shared" si="1353"/>
        <v>0</v>
      </c>
      <c r="FK1792" s="3">
        <f t="shared" si="1353"/>
        <v>0</v>
      </c>
      <c r="FL1792" s="3">
        <f t="shared" si="1353"/>
        <v>0</v>
      </c>
      <c r="FM1792" s="3">
        <f t="shared" si="1353"/>
        <v>0</v>
      </c>
      <c r="FN1792" s="3">
        <f t="shared" si="1353"/>
        <v>0</v>
      </c>
      <c r="FO1792" s="3">
        <f t="shared" si="1353"/>
        <v>0</v>
      </c>
      <c r="FP1792" s="3">
        <f t="shared" si="1353"/>
        <v>0</v>
      </c>
      <c r="FQ1792" s="3">
        <f t="shared" si="1353"/>
        <v>0</v>
      </c>
      <c r="FR1792" s="3">
        <f t="shared" si="1353"/>
        <v>0</v>
      </c>
      <c r="FS1792" s="3">
        <f t="shared" ref="FS1792:GX1792" si="1354">FS1796</f>
        <v>0</v>
      </c>
      <c r="FT1792" s="3">
        <f t="shared" si="1354"/>
        <v>0</v>
      </c>
      <c r="FU1792" s="3">
        <f t="shared" si="1354"/>
        <v>0</v>
      </c>
      <c r="FV1792" s="3">
        <f t="shared" si="1354"/>
        <v>0</v>
      </c>
      <c r="FW1792" s="3">
        <f t="shared" si="1354"/>
        <v>0</v>
      </c>
      <c r="FX1792" s="3">
        <f t="shared" si="1354"/>
        <v>0</v>
      </c>
      <c r="FY1792" s="3">
        <f t="shared" si="1354"/>
        <v>0</v>
      </c>
      <c r="FZ1792" s="3">
        <f t="shared" si="1354"/>
        <v>0</v>
      </c>
      <c r="GA1792" s="3">
        <f t="shared" si="1354"/>
        <v>0</v>
      </c>
      <c r="GB1792" s="3">
        <f t="shared" si="1354"/>
        <v>0</v>
      </c>
      <c r="GC1792" s="3">
        <f t="shared" si="1354"/>
        <v>0</v>
      </c>
      <c r="GD1792" s="3">
        <f t="shared" si="1354"/>
        <v>0</v>
      </c>
      <c r="GE1792" s="3">
        <f t="shared" si="1354"/>
        <v>0</v>
      </c>
      <c r="GF1792" s="3">
        <f t="shared" si="1354"/>
        <v>0</v>
      </c>
      <c r="GG1792" s="3">
        <f t="shared" si="1354"/>
        <v>0</v>
      </c>
      <c r="GH1792" s="3">
        <f t="shared" si="1354"/>
        <v>0</v>
      </c>
      <c r="GI1792" s="3">
        <f t="shared" si="1354"/>
        <v>0</v>
      </c>
      <c r="GJ1792" s="3">
        <f t="shared" si="1354"/>
        <v>0</v>
      </c>
      <c r="GK1792" s="3">
        <f t="shared" si="1354"/>
        <v>0</v>
      </c>
      <c r="GL1792" s="3">
        <f t="shared" si="1354"/>
        <v>0</v>
      </c>
      <c r="GM1792" s="3">
        <f t="shared" si="1354"/>
        <v>0</v>
      </c>
      <c r="GN1792" s="3">
        <f t="shared" si="1354"/>
        <v>0</v>
      </c>
      <c r="GO1792" s="3">
        <f t="shared" si="1354"/>
        <v>0</v>
      </c>
      <c r="GP1792" s="3">
        <f t="shared" si="1354"/>
        <v>0</v>
      </c>
      <c r="GQ1792" s="3">
        <f t="shared" si="1354"/>
        <v>0</v>
      </c>
      <c r="GR1792" s="3">
        <f t="shared" si="1354"/>
        <v>0</v>
      </c>
      <c r="GS1792" s="3">
        <f t="shared" si="1354"/>
        <v>0</v>
      </c>
      <c r="GT1792" s="3">
        <f t="shared" si="1354"/>
        <v>0</v>
      </c>
      <c r="GU1792" s="3">
        <f t="shared" si="1354"/>
        <v>0</v>
      </c>
      <c r="GV1792" s="3">
        <f t="shared" si="1354"/>
        <v>0</v>
      </c>
      <c r="GW1792" s="3">
        <f t="shared" si="1354"/>
        <v>0</v>
      </c>
      <c r="GX1792" s="3">
        <f t="shared" si="1354"/>
        <v>0</v>
      </c>
    </row>
    <row r="1794" spans="1:245" x14ac:dyDescent="0.2">
      <c r="A1794">
        <v>17</v>
      </c>
      <c r="B1794">
        <v>0</v>
      </c>
      <c r="C1794">
        <f>ROW(SmtRes!A1119)</f>
        <v>1119</v>
      </c>
      <c r="D1794">
        <f>ROW(EtalonRes!A1239)</f>
        <v>1239</v>
      </c>
      <c r="E1794" t="s">
        <v>21</v>
      </c>
      <c r="F1794" t="s">
        <v>886</v>
      </c>
      <c r="G1794" t="s">
        <v>887</v>
      </c>
      <c r="H1794" t="s">
        <v>888</v>
      </c>
      <c r="I1794">
        <f>ROUND(820/100,7)</f>
        <v>8.1999999999999993</v>
      </c>
      <c r="J1794">
        <v>0</v>
      </c>
      <c r="K1794">
        <f>ROUND(820/100,7)</f>
        <v>8.1999999999999993</v>
      </c>
      <c r="O1794">
        <f>ROUND(CP1794,2)</f>
        <v>5788.54</v>
      </c>
      <c r="P1794">
        <f>ROUND(CQ1794*I1794,2)</f>
        <v>0</v>
      </c>
      <c r="Q1794">
        <f>ROUND(CR1794*I1794,2)</f>
        <v>80.930000000000007</v>
      </c>
      <c r="R1794">
        <f>ROUND(CS1794*I1794,2)</f>
        <v>34.19</v>
      </c>
      <c r="S1794">
        <f>ROUND(CT1794*I1794,2)</f>
        <v>5707.61</v>
      </c>
      <c r="T1794">
        <f>ROUND(CU1794*I1794,2)</f>
        <v>0</v>
      </c>
      <c r="U1794">
        <f>CV1794*I1794</f>
        <v>699.45999999999992</v>
      </c>
      <c r="V1794">
        <f>CW1794*I1794</f>
        <v>2.6239999999999997</v>
      </c>
      <c r="W1794">
        <f>ROUND(CX1794*I1794,2)</f>
        <v>0</v>
      </c>
      <c r="X1794">
        <f>ROUND(CY1794,2)</f>
        <v>4995.37</v>
      </c>
      <c r="Y1794">
        <f>ROUND(CZ1794,2)</f>
        <v>2526.39</v>
      </c>
      <c r="AA1794">
        <v>30589570</v>
      </c>
      <c r="AB1794">
        <f>ROUND((AC1794+AD1794+AF1794),6)</f>
        <v>705.92</v>
      </c>
      <c r="AC1794">
        <f>ROUND((ES1794),6)</f>
        <v>0</v>
      </c>
      <c r="AD1794">
        <f>ROUND((((ET1794)-(EU1794))+AE1794),6)</f>
        <v>9.8699999999999992</v>
      </c>
      <c r="AE1794">
        <f>ROUND((EU1794),6)</f>
        <v>4.17</v>
      </c>
      <c r="AF1794">
        <f>ROUND((EV1794),6)</f>
        <v>696.05</v>
      </c>
      <c r="AG1794">
        <f>ROUND((AP1794),6)</f>
        <v>0</v>
      </c>
      <c r="AH1794">
        <f>(EW1794)</f>
        <v>85.3</v>
      </c>
      <c r="AI1794">
        <f>(EX1794)</f>
        <v>0.32</v>
      </c>
      <c r="AJ1794">
        <f>(AS1794)</f>
        <v>0</v>
      </c>
      <c r="AK1794">
        <v>705.92</v>
      </c>
      <c r="AL1794">
        <v>0</v>
      </c>
      <c r="AM1794">
        <v>9.8699999999999992</v>
      </c>
      <c r="AN1794">
        <v>4.17</v>
      </c>
      <c r="AO1794">
        <v>696.05</v>
      </c>
      <c r="AP1794">
        <v>0</v>
      </c>
      <c r="AQ1794">
        <v>85.3</v>
      </c>
      <c r="AR1794">
        <v>0.32</v>
      </c>
      <c r="AS1794">
        <v>0</v>
      </c>
      <c r="AT1794">
        <v>87</v>
      </c>
      <c r="AU1794">
        <v>44</v>
      </c>
      <c r="AV1794">
        <v>1</v>
      </c>
      <c r="AW1794">
        <v>1</v>
      </c>
      <c r="AZ1794">
        <v>1</v>
      </c>
      <c r="BA1794">
        <v>30.09</v>
      </c>
      <c r="BB1794">
        <v>1</v>
      </c>
      <c r="BC1794">
        <v>1</v>
      </c>
      <c r="BD1794" t="s">
        <v>3</v>
      </c>
      <c r="BE1794" t="s">
        <v>3</v>
      </c>
      <c r="BF1794" t="s">
        <v>3</v>
      </c>
      <c r="BG1794" t="s">
        <v>3</v>
      </c>
      <c r="BH1794">
        <v>0</v>
      </c>
      <c r="BI1794">
        <v>1</v>
      </c>
      <c r="BJ1794" t="s">
        <v>889</v>
      </c>
      <c r="BM1794">
        <v>65001</v>
      </c>
      <c r="BN1794">
        <v>0</v>
      </c>
      <c r="BO1794" t="s">
        <v>26</v>
      </c>
      <c r="BP1794">
        <v>1</v>
      </c>
      <c r="BQ1794">
        <v>6</v>
      </c>
      <c r="BR1794">
        <v>0</v>
      </c>
      <c r="BS1794">
        <v>30.09</v>
      </c>
      <c r="BT1794">
        <v>1</v>
      </c>
      <c r="BU1794">
        <v>1</v>
      </c>
      <c r="BV1794">
        <v>1</v>
      </c>
      <c r="BW1794">
        <v>1</v>
      </c>
      <c r="BX1794">
        <v>1</v>
      </c>
      <c r="BY1794" t="s">
        <v>3</v>
      </c>
      <c r="BZ1794">
        <v>87</v>
      </c>
      <c r="CA1794">
        <v>44</v>
      </c>
      <c r="CB1794" t="s">
        <v>3</v>
      </c>
      <c r="CE1794">
        <v>0</v>
      </c>
      <c r="CF1794">
        <v>0</v>
      </c>
      <c r="CG1794">
        <v>0</v>
      </c>
      <c r="CM1794">
        <v>0</v>
      </c>
      <c r="CN1794" t="s">
        <v>3</v>
      </c>
      <c r="CO1794">
        <v>0</v>
      </c>
      <c r="CP1794">
        <f>(P1794+Q1794+S1794)</f>
        <v>5788.54</v>
      </c>
      <c r="CQ1794">
        <f>AC1794*BC1794</f>
        <v>0</v>
      </c>
      <c r="CR1794">
        <f>AD1794*BB1794</f>
        <v>9.8699999999999992</v>
      </c>
      <c r="CS1794">
        <f t="shared" ref="CS1794:CX1794" si="1355">AE1794</f>
        <v>4.17</v>
      </c>
      <c r="CT1794">
        <f t="shared" si="1355"/>
        <v>696.05</v>
      </c>
      <c r="CU1794">
        <f t="shared" si="1355"/>
        <v>0</v>
      </c>
      <c r="CV1794">
        <f t="shared" si="1355"/>
        <v>85.3</v>
      </c>
      <c r="CW1794">
        <f t="shared" si="1355"/>
        <v>0.32</v>
      </c>
      <c r="CX1794">
        <f t="shared" si="1355"/>
        <v>0</v>
      </c>
      <c r="CY1794">
        <f>(((S1794+R1794)*AT1794)/100)</f>
        <v>4995.3659999999991</v>
      </c>
      <c r="CZ1794">
        <f>(((S1794+R1794)*AU1794)/100)</f>
        <v>2526.3919999999994</v>
      </c>
      <c r="DC1794" t="s">
        <v>3</v>
      </c>
      <c r="DD1794" t="s">
        <v>3</v>
      </c>
      <c r="DE1794" t="s">
        <v>3</v>
      </c>
      <c r="DF1794" t="s">
        <v>3</v>
      </c>
      <c r="DG1794" t="s">
        <v>3</v>
      </c>
      <c r="DH1794" t="s">
        <v>3</v>
      </c>
      <c r="DI1794" t="s">
        <v>3</v>
      </c>
      <c r="DJ1794" t="s">
        <v>3</v>
      </c>
      <c r="DK1794" t="s">
        <v>3</v>
      </c>
      <c r="DL1794" t="s">
        <v>3</v>
      </c>
      <c r="DM1794" t="s">
        <v>3</v>
      </c>
      <c r="DN1794">
        <v>0</v>
      </c>
      <c r="DO1794">
        <v>0</v>
      </c>
      <c r="DP1794">
        <v>1</v>
      </c>
      <c r="DQ1794">
        <v>1</v>
      </c>
      <c r="DU1794">
        <v>1013</v>
      </c>
      <c r="DV1794" t="s">
        <v>888</v>
      </c>
      <c r="DW1794" t="s">
        <v>888</v>
      </c>
      <c r="DX1794">
        <v>1</v>
      </c>
      <c r="DZ1794" t="s">
        <v>3</v>
      </c>
      <c r="EA1794" t="s">
        <v>3</v>
      </c>
      <c r="EB1794" t="s">
        <v>3</v>
      </c>
      <c r="EC1794" t="s">
        <v>3</v>
      </c>
      <c r="EE1794">
        <v>30173095</v>
      </c>
      <c r="EF1794">
        <v>6</v>
      </c>
      <c r="EG1794" t="s">
        <v>168</v>
      </c>
      <c r="EH1794">
        <v>99</v>
      </c>
      <c r="EI1794" t="s">
        <v>350</v>
      </c>
      <c r="EJ1794">
        <v>1</v>
      </c>
      <c r="EK1794">
        <v>65001</v>
      </c>
      <c r="EL1794" t="s">
        <v>351</v>
      </c>
      <c r="EM1794" t="s">
        <v>352</v>
      </c>
      <c r="EO1794" t="s">
        <v>3</v>
      </c>
      <c r="EQ1794">
        <v>0</v>
      </c>
      <c r="ER1794">
        <v>705.92</v>
      </c>
      <c r="ES1794">
        <v>0</v>
      </c>
      <c r="ET1794">
        <v>9.8699999999999992</v>
      </c>
      <c r="EU1794">
        <v>4.17</v>
      </c>
      <c r="EV1794">
        <v>696.05</v>
      </c>
      <c r="EW1794">
        <v>85.3</v>
      </c>
      <c r="EX1794">
        <v>0.32</v>
      </c>
      <c r="EY1794">
        <v>0</v>
      </c>
      <c r="FQ1794">
        <v>0</v>
      </c>
      <c r="FR1794">
        <f>ROUND(IF(AND(BH1794=3,BI1794=3),P1794,0),2)</f>
        <v>0</v>
      </c>
      <c r="FS1794">
        <v>0</v>
      </c>
      <c r="FX1794">
        <v>87</v>
      </c>
      <c r="FY1794">
        <v>44</v>
      </c>
      <c r="GA1794" t="s">
        <v>3</v>
      </c>
      <c r="GD1794">
        <v>1</v>
      </c>
      <c r="GF1794">
        <v>477898853</v>
      </c>
      <c r="GG1794">
        <v>2</v>
      </c>
      <c r="GH1794">
        <v>1</v>
      </c>
      <c r="GI1794">
        <v>4</v>
      </c>
      <c r="GJ1794">
        <v>0</v>
      </c>
      <c r="GK1794">
        <v>0</v>
      </c>
      <c r="GL1794">
        <f>ROUND(IF(AND(BH1794=3,BI1794=3,FS1794&lt;&gt;0),P1794,0),2)</f>
        <v>0</v>
      </c>
      <c r="GM1794">
        <f>ROUND(O1794+X1794+Y1794,2)+GX1794</f>
        <v>13310.3</v>
      </c>
      <c r="GN1794">
        <f>IF(OR(BI1794=0,BI1794=1),ROUND(O1794+X1794+Y1794,2),0)</f>
        <v>13310.3</v>
      </c>
      <c r="GO1794">
        <f>IF(BI1794=2,ROUND(O1794+X1794+Y1794,2),0)</f>
        <v>0</v>
      </c>
      <c r="GP1794">
        <f>IF(BI1794=4,ROUND(O1794+X1794+Y1794,2)+GX1794,0)</f>
        <v>0</v>
      </c>
      <c r="GR1794">
        <v>0</v>
      </c>
      <c r="GS1794">
        <v>0</v>
      </c>
      <c r="GT1794">
        <v>0</v>
      </c>
      <c r="GU1794" t="s">
        <v>3</v>
      </c>
      <c r="GV1794">
        <f>ROUND((GT1794),6)</f>
        <v>0</v>
      </c>
      <c r="GW1794">
        <v>1</v>
      </c>
      <c r="GX1794">
        <f>ROUND(HC1794*I1794,2)</f>
        <v>0</v>
      </c>
      <c r="HA1794">
        <v>0</v>
      </c>
      <c r="HB1794">
        <v>0</v>
      </c>
      <c r="HC1794">
        <f>GV1794*GW1794</f>
        <v>0</v>
      </c>
      <c r="HE1794" t="s">
        <v>3</v>
      </c>
      <c r="HF1794" t="s">
        <v>3</v>
      </c>
      <c r="HI1794">
        <f>ROUND(R1794*BS1794,0)</f>
        <v>1029</v>
      </c>
      <c r="HJ1794">
        <f>ROUND(S1794*BA1794,0)</f>
        <v>171742</v>
      </c>
      <c r="HK1794">
        <f>ROUND((((HJ1794+HI1794)*AT1794)/100),0)</f>
        <v>150311</v>
      </c>
      <c r="HL1794">
        <f>ROUND((((HJ1794+HI1794)*AU1794)/100),0)</f>
        <v>76019</v>
      </c>
      <c r="HM1794" t="s">
        <v>3</v>
      </c>
      <c r="HN1794" t="s">
        <v>353</v>
      </c>
      <c r="HO1794" t="s">
        <v>354</v>
      </c>
      <c r="HP1794" t="s">
        <v>351</v>
      </c>
      <c r="HQ1794" t="s">
        <v>351</v>
      </c>
      <c r="IK1794">
        <v>0</v>
      </c>
    </row>
    <row r="1796" spans="1:245" x14ac:dyDescent="0.2">
      <c r="A1796" s="2">
        <v>51</v>
      </c>
      <c r="B1796" s="2">
        <f>B1790</f>
        <v>0</v>
      </c>
      <c r="C1796" s="2">
        <f>A1790</f>
        <v>4</v>
      </c>
      <c r="D1796" s="2">
        <f>ROW(A1790)</f>
        <v>1790</v>
      </c>
      <c r="E1796" s="2"/>
      <c r="F1796" s="2" t="str">
        <f>IF(F1790&lt;&gt;"",F1790,"")</f>
        <v>Новый раздел</v>
      </c>
      <c r="G1796" s="2" t="str">
        <f>IF(G1790&lt;&gt;"",G1790,"")</f>
        <v>1. Демонтажные работы</v>
      </c>
      <c r="H1796" s="2">
        <v>0</v>
      </c>
      <c r="I1796" s="2"/>
      <c r="J1796" s="2"/>
      <c r="K1796" s="2"/>
      <c r="L1796" s="2"/>
      <c r="M1796" s="2"/>
      <c r="N1796" s="2"/>
      <c r="O1796" s="2">
        <v>0</v>
      </c>
      <c r="P1796" s="2">
        <v>0</v>
      </c>
      <c r="Q1796" s="2">
        <v>0</v>
      </c>
      <c r="R1796" s="2">
        <v>0</v>
      </c>
      <c r="S1796" s="2">
        <v>0</v>
      </c>
      <c r="T1796" s="2">
        <v>0</v>
      </c>
      <c r="U1796" s="2">
        <v>0</v>
      </c>
      <c r="V1796" s="2">
        <v>0</v>
      </c>
      <c r="W1796" s="2">
        <v>0</v>
      </c>
      <c r="X1796" s="2">
        <v>0</v>
      </c>
      <c r="Y1796" s="2">
        <v>0</v>
      </c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>
        <f t="shared" ref="AO1796:BD1796" si="1356">ROUND(BX1796,2)</f>
        <v>0</v>
      </c>
      <c r="AP1796" s="2">
        <f t="shared" si="1356"/>
        <v>0</v>
      </c>
      <c r="AQ1796" s="2">
        <f t="shared" si="1356"/>
        <v>0</v>
      </c>
      <c r="AR1796" s="2">
        <f t="shared" si="1356"/>
        <v>0</v>
      </c>
      <c r="AS1796" s="2">
        <f t="shared" si="1356"/>
        <v>0</v>
      </c>
      <c r="AT1796" s="2">
        <f t="shared" si="1356"/>
        <v>0</v>
      </c>
      <c r="AU1796" s="2">
        <f t="shared" si="1356"/>
        <v>0</v>
      </c>
      <c r="AV1796" s="2">
        <f t="shared" si="1356"/>
        <v>0</v>
      </c>
      <c r="AW1796" s="2">
        <f t="shared" si="1356"/>
        <v>0</v>
      </c>
      <c r="AX1796" s="2">
        <f t="shared" si="1356"/>
        <v>0</v>
      </c>
      <c r="AY1796" s="2">
        <f t="shared" si="1356"/>
        <v>0</v>
      </c>
      <c r="AZ1796" s="2">
        <f t="shared" si="1356"/>
        <v>0</v>
      </c>
      <c r="BA1796" s="2">
        <f t="shared" si="1356"/>
        <v>0</v>
      </c>
      <c r="BB1796" s="2">
        <f t="shared" si="1356"/>
        <v>0</v>
      </c>
      <c r="BC1796" s="2">
        <f t="shared" si="1356"/>
        <v>0</v>
      </c>
      <c r="BD1796" s="2">
        <f t="shared" si="1356"/>
        <v>0</v>
      </c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  <c r="CC1796" s="2"/>
      <c r="CD1796" s="2"/>
      <c r="CE1796" s="2"/>
      <c r="CF1796" s="2"/>
      <c r="CG1796" s="2"/>
      <c r="CH1796" s="2"/>
      <c r="CI1796" s="2"/>
      <c r="CJ1796" s="2"/>
      <c r="CK1796" s="2"/>
      <c r="CL1796" s="2"/>
      <c r="CM1796" s="2"/>
      <c r="CN1796" s="2"/>
      <c r="CO1796" s="2"/>
      <c r="CP1796" s="2"/>
      <c r="CQ1796" s="2"/>
      <c r="CR1796" s="2"/>
      <c r="CS1796" s="2"/>
      <c r="CT1796" s="2"/>
      <c r="CU1796" s="2"/>
      <c r="CV1796" s="2"/>
      <c r="CW1796" s="2"/>
      <c r="CX1796" s="2"/>
      <c r="CY1796" s="2"/>
      <c r="CZ1796" s="2"/>
      <c r="DA1796" s="2"/>
      <c r="DB1796" s="2"/>
      <c r="DC1796" s="2"/>
      <c r="DD1796" s="2"/>
      <c r="DE1796" s="2"/>
      <c r="DF1796" s="2"/>
      <c r="DG1796" s="3"/>
      <c r="DH1796" s="3"/>
      <c r="DI1796" s="3"/>
      <c r="DJ1796" s="3"/>
      <c r="DK1796" s="3"/>
      <c r="DL1796" s="3"/>
      <c r="DM1796" s="3"/>
      <c r="DN1796" s="3"/>
      <c r="DO1796" s="3"/>
      <c r="DP1796" s="3"/>
      <c r="DQ1796" s="3"/>
      <c r="DR1796" s="3"/>
      <c r="DS1796" s="3"/>
      <c r="DT1796" s="3"/>
      <c r="DU1796" s="3"/>
      <c r="DV1796" s="3"/>
      <c r="DW1796" s="3"/>
      <c r="DX1796" s="3"/>
      <c r="DY1796" s="3"/>
      <c r="DZ1796" s="3"/>
      <c r="EA1796" s="3"/>
      <c r="EB1796" s="3"/>
      <c r="EC1796" s="3"/>
      <c r="ED1796" s="3"/>
      <c r="EE1796" s="3"/>
      <c r="EF1796" s="3"/>
      <c r="EG1796" s="3"/>
      <c r="EH1796" s="3"/>
      <c r="EI1796" s="3"/>
      <c r="EJ1796" s="3"/>
      <c r="EK1796" s="3"/>
      <c r="EL1796" s="3"/>
      <c r="EM1796" s="3"/>
      <c r="EN1796" s="3"/>
      <c r="EO1796" s="3"/>
      <c r="EP1796" s="3"/>
      <c r="EQ1796" s="3"/>
      <c r="ER1796" s="3"/>
      <c r="ES1796" s="3"/>
      <c r="ET1796" s="3"/>
      <c r="EU1796" s="3"/>
      <c r="EV1796" s="3"/>
      <c r="EW1796" s="3"/>
      <c r="EX1796" s="3"/>
      <c r="EY1796" s="3"/>
      <c r="EZ1796" s="3"/>
      <c r="FA1796" s="3"/>
      <c r="FB1796" s="3"/>
      <c r="FC1796" s="3"/>
      <c r="FD1796" s="3"/>
      <c r="FE1796" s="3"/>
      <c r="FF1796" s="3"/>
      <c r="FG1796" s="3"/>
      <c r="FH1796" s="3"/>
      <c r="FI1796" s="3"/>
      <c r="FJ1796" s="3"/>
      <c r="FK1796" s="3"/>
      <c r="FL1796" s="3"/>
      <c r="FM1796" s="3"/>
      <c r="FN1796" s="3"/>
      <c r="FO1796" s="3"/>
      <c r="FP1796" s="3"/>
      <c r="FQ1796" s="3"/>
      <c r="FR1796" s="3"/>
      <c r="FS1796" s="3"/>
      <c r="FT1796" s="3"/>
      <c r="FU1796" s="3"/>
      <c r="FV1796" s="3"/>
      <c r="FW1796" s="3"/>
      <c r="FX1796" s="3"/>
      <c r="FY1796" s="3"/>
      <c r="FZ1796" s="3"/>
      <c r="GA1796" s="3"/>
      <c r="GB1796" s="3"/>
      <c r="GC1796" s="3"/>
      <c r="GD1796" s="3"/>
      <c r="GE1796" s="3"/>
      <c r="GF1796" s="3"/>
      <c r="GG1796" s="3"/>
      <c r="GH1796" s="3"/>
      <c r="GI1796" s="3"/>
      <c r="GJ1796" s="3"/>
      <c r="GK1796" s="3"/>
      <c r="GL1796" s="3"/>
      <c r="GM1796" s="3"/>
      <c r="GN1796" s="3"/>
      <c r="GO1796" s="3"/>
      <c r="GP1796" s="3"/>
      <c r="GQ1796" s="3"/>
      <c r="GR1796" s="3"/>
      <c r="GS1796" s="3"/>
      <c r="GT1796" s="3"/>
      <c r="GU1796" s="3"/>
      <c r="GV1796" s="3"/>
      <c r="GW1796" s="3"/>
      <c r="GX1796" s="3">
        <v>0</v>
      </c>
    </row>
    <row r="1798" spans="1:245" x14ac:dyDescent="0.2">
      <c r="A1798" s="4">
        <v>50</v>
      </c>
      <c r="B1798" s="4">
        <v>0</v>
      </c>
      <c r="C1798" s="4">
        <v>0</v>
      </c>
      <c r="D1798" s="4">
        <v>1</v>
      </c>
      <c r="E1798" s="4">
        <v>201</v>
      </c>
      <c r="F1798" s="4">
        <f>ROUND(Source!O1796,O1798)</f>
        <v>0</v>
      </c>
      <c r="G1798" s="4" t="s">
        <v>108</v>
      </c>
      <c r="H1798" s="4" t="s">
        <v>109</v>
      </c>
      <c r="I1798" s="4"/>
      <c r="J1798" s="4"/>
      <c r="K1798" s="4">
        <v>201</v>
      </c>
      <c r="L1798" s="4">
        <v>1</v>
      </c>
      <c r="M1798" s="4">
        <v>1</v>
      </c>
      <c r="N1798" s="4" t="s">
        <v>3</v>
      </c>
      <c r="O1798" s="4">
        <v>2</v>
      </c>
      <c r="P1798" s="4"/>
      <c r="Q1798" s="4"/>
      <c r="R1798" s="4"/>
      <c r="S1798" s="4"/>
      <c r="T1798" s="4"/>
      <c r="U1798" s="4"/>
      <c r="V1798" s="4"/>
      <c r="W1798" s="4">
        <v>0</v>
      </c>
      <c r="X1798" s="4">
        <v>1</v>
      </c>
      <c r="Y1798" s="4">
        <v>0</v>
      </c>
      <c r="Z1798" s="4"/>
      <c r="AA1798" s="4"/>
      <c r="AB1798" s="4"/>
    </row>
    <row r="1799" spans="1:245" x14ac:dyDescent="0.2">
      <c r="A1799" s="4">
        <v>50</v>
      </c>
      <c r="B1799" s="4">
        <v>0</v>
      </c>
      <c r="C1799" s="4">
        <v>0</v>
      </c>
      <c r="D1799" s="4">
        <v>1</v>
      </c>
      <c r="E1799" s="4">
        <v>202</v>
      </c>
      <c r="F1799" s="4">
        <f>ROUND(Source!P1796,O1799)</f>
        <v>0</v>
      </c>
      <c r="G1799" s="4" t="s">
        <v>110</v>
      </c>
      <c r="H1799" s="4" t="s">
        <v>111</v>
      </c>
      <c r="I1799" s="4"/>
      <c r="J1799" s="4"/>
      <c r="K1799" s="4">
        <v>202</v>
      </c>
      <c r="L1799" s="4">
        <v>2</v>
      </c>
      <c r="M1799" s="4">
        <v>1</v>
      </c>
      <c r="N1799" s="4" t="s">
        <v>3</v>
      </c>
      <c r="O1799" s="4">
        <v>2</v>
      </c>
      <c r="P1799" s="4"/>
      <c r="Q1799" s="4"/>
      <c r="R1799" s="4"/>
      <c r="S1799" s="4"/>
      <c r="T1799" s="4"/>
      <c r="U1799" s="4"/>
      <c r="V1799" s="4"/>
      <c r="W1799" s="4">
        <v>0</v>
      </c>
      <c r="X1799" s="4">
        <v>1</v>
      </c>
      <c r="Y1799" s="4">
        <v>0</v>
      </c>
      <c r="Z1799" s="4"/>
      <c r="AA1799" s="4"/>
      <c r="AB1799" s="4"/>
    </row>
    <row r="1800" spans="1:245" x14ac:dyDescent="0.2">
      <c r="A1800" s="4">
        <v>50</v>
      </c>
      <c r="B1800" s="4">
        <v>0</v>
      </c>
      <c r="C1800" s="4">
        <v>0</v>
      </c>
      <c r="D1800" s="4">
        <v>1</v>
      </c>
      <c r="E1800" s="4">
        <v>222</v>
      </c>
      <c r="F1800" s="4">
        <f>ROUND(Source!AO1796,O1800)</f>
        <v>0</v>
      </c>
      <c r="G1800" s="4" t="s">
        <v>112</v>
      </c>
      <c r="H1800" s="4" t="s">
        <v>113</v>
      </c>
      <c r="I1800" s="4"/>
      <c r="J1800" s="4"/>
      <c r="K1800" s="4">
        <v>222</v>
      </c>
      <c r="L1800" s="4">
        <v>3</v>
      </c>
      <c r="M1800" s="4">
        <v>3</v>
      </c>
      <c r="N1800" s="4" t="s">
        <v>3</v>
      </c>
      <c r="O1800" s="4">
        <v>2</v>
      </c>
      <c r="P1800" s="4"/>
      <c r="Q1800" s="4"/>
      <c r="R1800" s="4"/>
      <c r="S1800" s="4"/>
      <c r="T1800" s="4"/>
      <c r="U1800" s="4"/>
      <c r="V1800" s="4"/>
      <c r="W1800" s="4">
        <v>0</v>
      </c>
      <c r="X1800" s="4">
        <v>1</v>
      </c>
      <c r="Y1800" s="4">
        <v>0</v>
      </c>
      <c r="Z1800" s="4"/>
      <c r="AA1800" s="4"/>
      <c r="AB1800" s="4"/>
    </row>
    <row r="1801" spans="1:245" x14ac:dyDescent="0.2">
      <c r="A1801" s="4">
        <v>50</v>
      </c>
      <c r="B1801" s="4">
        <v>0</v>
      </c>
      <c r="C1801" s="4">
        <v>0</v>
      </c>
      <c r="D1801" s="4">
        <v>1</v>
      </c>
      <c r="E1801" s="4">
        <v>225</v>
      </c>
      <c r="F1801" s="4">
        <f>ROUND(Source!AV1796,O1801)</f>
        <v>0</v>
      </c>
      <c r="G1801" s="4" t="s">
        <v>114</v>
      </c>
      <c r="H1801" s="4" t="s">
        <v>115</v>
      </c>
      <c r="I1801" s="4"/>
      <c r="J1801" s="4"/>
      <c r="K1801" s="4">
        <v>225</v>
      </c>
      <c r="L1801" s="4">
        <v>4</v>
      </c>
      <c r="M1801" s="4">
        <v>3</v>
      </c>
      <c r="N1801" s="4" t="s">
        <v>3</v>
      </c>
      <c r="O1801" s="4">
        <v>2</v>
      </c>
      <c r="P1801" s="4"/>
      <c r="Q1801" s="4"/>
      <c r="R1801" s="4"/>
      <c r="S1801" s="4"/>
      <c r="T1801" s="4"/>
      <c r="U1801" s="4"/>
      <c r="V1801" s="4"/>
      <c r="W1801" s="4">
        <v>0</v>
      </c>
      <c r="X1801" s="4">
        <v>1</v>
      </c>
      <c r="Y1801" s="4">
        <v>0</v>
      </c>
      <c r="Z1801" s="4"/>
      <c r="AA1801" s="4"/>
      <c r="AB1801" s="4"/>
    </row>
    <row r="1802" spans="1:245" x14ac:dyDescent="0.2">
      <c r="A1802" s="4">
        <v>50</v>
      </c>
      <c r="B1802" s="4">
        <v>0</v>
      </c>
      <c r="C1802" s="4">
        <v>0</v>
      </c>
      <c r="D1802" s="4">
        <v>1</v>
      </c>
      <c r="E1802" s="4">
        <v>226</v>
      </c>
      <c r="F1802" s="4">
        <f>ROUND(Source!AW1796,O1802)</f>
        <v>0</v>
      </c>
      <c r="G1802" s="4" t="s">
        <v>116</v>
      </c>
      <c r="H1802" s="4" t="s">
        <v>117</v>
      </c>
      <c r="I1802" s="4"/>
      <c r="J1802" s="4"/>
      <c r="K1802" s="4">
        <v>226</v>
      </c>
      <c r="L1802" s="4">
        <v>5</v>
      </c>
      <c r="M1802" s="4">
        <v>3</v>
      </c>
      <c r="N1802" s="4" t="s">
        <v>3</v>
      </c>
      <c r="O1802" s="4">
        <v>2</v>
      </c>
      <c r="P1802" s="4"/>
      <c r="Q1802" s="4"/>
      <c r="R1802" s="4"/>
      <c r="S1802" s="4"/>
      <c r="T1802" s="4"/>
      <c r="U1802" s="4"/>
      <c r="V1802" s="4"/>
      <c r="W1802" s="4">
        <v>0</v>
      </c>
      <c r="X1802" s="4">
        <v>1</v>
      </c>
      <c r="Y1802" s="4">
        <v>0</v>
      </c>
      <c r="Z1802" s="4"/>
      <c r="AA1802" s="4"/>
      <c r="AB1802" s="4"/>
    </row>
    <row r="1803" spans="1:245" x14ac:dyDescent="0.2">
      <c r="A1803" s="4">
        <v>50</v>
      </c>
      <c r="B1803" s="4">
        <v>0</v>
      </c>
      <c r="C1803" s="4">
        <v>0</v>
      </c>
      <c r="D1803" s="4">
        <v>1</v>
      </c>
      <c r="E1803" s="4">
        <v>227</v>
      </c>
      <c r="F1803" s="4">
        <f>ROUND(Source!AX1796,O1803)</f>
        <v>0</v>
      </c>
      <c r="G1803" s="4" t="s">
        <v>118</v>
      </c>
      <c r="H1803" s="4" t="s">
        <v>119</v>
      </c>
      <c r="I1803" s="4"/>
      <c r="J1803" s="4"/>
      <c r="K1803" s="4">
        <v>227</v>
      </c>
      <c r="L1803" s="4">
        <v>6</v>
      </c>
      <c r="M1803" s="4">
        <v>3</v>
      </c>
      <c r="N1803" s="4" t="s">
        <v>3</v>
      </c>
      <c r="O1803" s="4">
        <v>2</v>
      </c>
      <c r="P1803" s="4"/>
      <c r="Q1803" s="4"/>
      <c r="R1803" s="4"/>
      <c r="S1803" s="4"/>
      <c r="T1803" s="4"/>
      <c r="U1803" s="4"/>
      <c r="V1803" s="4"/>
      <c r="W1803" s="4">
        <v>0</v>
      </c>
      <c r="X1803" s="4">
        <v>1</v>
      </c>
      <c r="Y1803" s="4">
        <v>0</v>
      </c>
      <c r="Z1803" s="4"/>
      <c r="AA1803" s="4"/>
      <c r="AB1803" s="4"/>
    </row>
    <row r="1804" spans="1:245" x14ac:dyDescent="0.2">
      <c r="A1804" s="4">
        <v>50</v>
      </c>
      <c r="B1804" s="4">
        <v>0</v>
      </c>
      <c r="C1804" s="4">
        <v>0</v>
      </c>
      <c r="D1804" s="4">
        <v>1</v>
      </c>
      <c r="E1804" s="4">
        <v>228</v>
      </c>
      <c r="F1804" s="4">
        <f>ROUND(Source!AY1796,O1804)</f>
        <v>0</v>
      </c>
      <c r="G1804" s="4" t="s">
        <v>120</v>
      </c>
      <c r="H1804" s="4" t="s">
        <v>121</v>
      </c>
      <c r="I1804" s="4"/>
      <c r="J1804" s="4"/>
      <c r="K1804" s="4">
        <v>228</v>
      </c>
      <c r="L1804" s="4">
        <v>7</v>
      </c>
      <c r="M1804" s="4">
        <v>3</v>
      </c>
      <c r="N1804" s="4" t="s">
        <v>3</v>
      </c>
      <c r="O1804" s="4">
        <v>2</v>
      </c>
      <c r="P1804" s="4"/>
      <c r="Q1804" s="4"/>
      <c r="R1804" s="4"/>
      <c r="S1804" s="4"/>
      <c r="T1804" s="4"/>
      <c r="U1804" s="4"/>
      <c r="V1804" s="4"/>
      <c r="W1804" s="4">
        <v>0</v>
      </c>
      <c r="X1804" s="4">
        <v>1</v>
      </c>
      <c r="Y1804" s="4">
        <v>0</v>
      </c>
      <c r="Z1804" s="4"/>
      <c r="AA1804" s="4"/>
      <c r="AB1804" s="4"/>
    </row>
    <row r="1805" spans="1:245" x14ac:dyDescent="0.2">
      <c r="A1805" s="4">
        <v>50</v>
      </c>
      <c r="B1805" s="4">
        <v>0</v>
      </c>
      <c r="C1805" s="4">
        <v>0</v>
      </c>
      <c r="D1805" s="4">
        <v>1</v>
      </c>
      <c r="E1805" s="4">
        <v>216</v>
      </c>
      <c r="F1805" s="4">
        <f>ROUND(Source!AP1796,O1805)</f>
        <v>0</v>
      </c>
      <c r="G1805" s="4" t="s">
        <v>122</v>
      </c>
      <c r="H1805" s="4" t="s">
        <v>123</v>
      </c>
      <c r="I1805" s="4"/>
      <c r="J1805" s="4"/>
      <c r="K1805" s="4">
        <v>216</v>
      </c>
      <c r="L1805" s="4">
        <v>8</v>
      </c>
      <c r="M1805" s="4">
        <v>3</v>
      </c>
      <c r="N1805" s="4" t="s">
        <v>3</v>
      </c>
      <c r="O1805" s="4">
        <v>2</v>
      </c>
      <c r="P1805" s="4"/>
      <c r="Q1805" s="4"/>
      <c r="R1805" s="4"/>
      <c r="S1805" s="4"/>
      <c r="T1805" s="4"/>
      <c r="U1805" s="4"/>
      <c r="V1805" s="4"/>
      <c r="W1805" s="4">
        <v>0</v>
      </c>
      <c r="X1805" s="4">
        <v>1</v>
      </c>
      <c r="Y1805" s="4">
        <v>0</v>
      </c>
      <c r="Z1805" s="4"/>
      <c r="AA1805" s="4"/>
      <c r="AB1805" s="4"/>
    </row>
    <row r="1806" spans="1:245" x14ac:dyDescent="0.2">
      <c r="A1806" s="4">
        <v>50</v>
      </c>
      <c r="B1806" s="4">
        <v>0</v>
      </c>
      <c r="C1806" s="4">
        <v>0</v>
      </c>
      <c r="D1806" s="4">
        <v>1</v>
      </c>
      <c r="E1806" s="4">
        <v>223</v>
      </c>
      <c r="F1806" s="4">
        <f>ROUND(Source!AQ1796,O1806)</f>
        <v>0</v>
      </c>
      <c r="G1806" s="4" t="s">
        <v>124</v>
      </c>
      <c r="H1806" s="4" t="s">
        <v>125</v>
      </c>
      <c r="I1806" s="4"/>
      <c r="J1806" s="4"/>
      <c r="K1806" s="4">
        <v>223</v>
      </c>
      <c r="L1806" s="4">
        <v>9</v>
      </c>
      <c r="M1806" s="4">
        <v>3</v>
      </c>
      <c r="N1806" s="4" t="s">
        <v>3</v>
      </c>
      <c r="O1806" s="4">
        <v>2</v>
      </c>
      <c r="P1806" s="4"/>
      <c r="Q1806" s="4"/>
      <c r="R1806" s="4"/>
      <c r="S1806" s="4"/>
      <c r="T1806" s="4"/>
      <c r="U1806" s="4"/>
      <c r="V1806" s="4"/>
      <c r="W1806" s="4">
        <v>0</v>
      </c>
      <c r="X1806" s="4">
        <v>1</v>
      </c>
      <c r="Y1806" s="4">
        <v>0</v>
      </c>
      <c r="Z1806" s="4"/>
      <c r="AA1806" s="4"/>
      <c r="AB1806" s="4"/>
    </row>
    <row r="1807" spans="1:245" x14ac:dyDescent="0.2">
      <c r="A1807" s="4">
        <v>50</v>
      </c>
      <c r="B1807" s="4">
        <v>0</v>
      </c>
      <c r="C1807" s="4">
        <v>0</v>
      </c>
      <c r="D1807" s="4">
        <v>1</v>
      </c>
      <c r="E1807" s="4">
        <v>229</v>
      </c>
      <c r="F1807" s="4">
        <f>ROUND(Source!AZ1796,O1807)</f>
        <v>0</v>
      </c>
      <c r="G1807" s="4" t="s">
        <v>126</v>
      </c>
      <c r="H1807" s="4" t="s">
        <v>127</v>
      </c>
      <c r="I1807" s="4"/>
      <c r="J1807" s="4"/>
      <c r="K1807" s="4">
        <v>229</v>
      </c>
      <c r="L1807" s="4">
        <v>10</v>
      </c>
      <c r="M1807" s="4">
        <v>3</v>
      </c>
      <c r="N1807" s="4" t="s">
        <v>3</v>
      </c>
      <c r="O1807" s="4">
        <v>2</v>
      </c>
      <c r="P1807" s="4"/>
      <c r="Q1807" s="4"/>
      <c r="R1807" s="4"/>
      <c r="S1807" s="4"/>
      <c r="T1807" s="4"/>
      <c r="U1807" s="4"/>
      <c r="V1807" s="4"/>
      <c r="W1807" s="4">
        <v>0</v>
      </c>
      <c r="X1807" s="4">
        <v>1</v>
      </c>
      <c r="Y1807" s="4">
        <v>0</v>
      </c>
      <c r="Z1807" s="4"/>
      <c r="AA1807" s="4"/>
      <c r="AB1807" s="4"/>
    </row>
    <row r="1808" spans="1:245" x14ac:dyDescent="0.2">
      <c r="A1808" s="4">
        <v>50</v>
      </c>
      <c r="B1808" s="4">
        <v>0</v>
      </c>
      <c r="C1808" s="4">
        <v>0</v>
      </c>
      <c r="D1808" s="4">
        <v>1</v>
      </c>
      <c r="E1808" s="4">
        <v>203</v>
      </c>
      <c r="F1808" s="4">
        <f>ROUND(Source!Q1796,O1808)</f>
        <v>0</v>
      </c>
      <c r="G1808" s="4" t="s">
        <v>128</v>
      </c>
      <c r="H1808" s="4" t="s">
        <v>129</v>
      </c>
      <c r="I1808" s="4"/>
      <c r="J1808" s="4"/>
      <c r="K1808" s="4">
        <v>203</v>
      </c>
      <c r="L1808" s="4">
        <v>11</v>
      </c>
      <c r="M1808" s="4">
        <v>1</v>
      </c>
      <c r="N1808" s="4" t="s">
        <v>3</v>
      </c>
      <c r="O1808" s="4">
        <v>2</v>
      </c>
      <c r="P1808" s="4"/>
      <c r="Q1808" s="4"/>
      <c r="R1808" s="4"/>
      <c r="S1808" s="4"/>
      <c r="T1808" s="4"/>
      <c r="U1808" s="4"/>
      <c r="V1808" s="4"/>
      <c r="W1808" s="4">
        <v>0</v>
      </c>
      <c r="X1808" s="4">
        <v>1</v>
      </c>
      <c r="Y1808" s="4">
        <v>0</v>
      </c>
      <c r="Z1808" s="4"/>
      <c r="AA1808" s="4"/>
      <c r="AB1808" s="4"/>
    </row>
    <row r="1809" spans="1:28" x14ac:dyDescent="0.2">
      <c r="A1809" s="4">
        <v>50</v>
      </c>
      <c r="B1809" s="4">
        <v>0</v>
      </c>
      <c r="C1809" s="4">
        <v>0</v>
      </c>
      <c r="D1809" s="4">
        <v>1</v>
      </c>
      <c r="E1809" s="4">
        <v>231</v>
      </c>
      <c r="F1809" s="4">
        <f>ROUND(Source!BB1796,O1809)</f>
        <v>0</v>
      </c>
      <c r="G1809" s="4" t="s">
        <v>130</v>
      </c>
      <c r="H1809" s="4" t="s">
        <v>131</v>
      </c>
      <c r="I1809" s="4"/>
      <c r="J1809" s="4"/>
      <c r="K1809" s="4">
        <v>231</v>
      </c>
      <c r="L1809" s="4">
        <v>12</v>
      </c>
      <c r="M1809" s="4">
        <v>3</v>
      </c>
      <c r="N1809" s="4" t="s">
        <v>3</v>
      </c>
      <c r="O1809" s="4">
        <v>2</v>
      </c>
      <c r="P1809" s="4"/>
      <c r="Q1809" s="4"/>
      <c r="R1809" s="4"/>
      <c r="S1809" s="4"/>
      <c r="T1809" s="4"/>
      <c r="U1809" s="4"/>
      <c r="V1809" s="4"/>
      <c r="W1809" s="4">
        <v>0</v>
      </c>
      <c r="X1809" s="4">
        <v>1</v>
      </c>
      <c r="Y1809" s="4">
        <v>0</v>
      </c>
      <c r="Z1809" s="4"/>
      <c r="AA1809" s="4"/>
      <c r="AB1809" s="4"/>
    </row>
    <row r="1810" spans="1:28" x14ac:dyDescent="0.2">
      <c r="A1810" s="4">
        <v>50</v>
      </c>
      <c r="B1810" s="4">
        <v>0</v>
      </c>
      <c r="C1810" s="4">
        <v>0</v>
      </c>
      <c r="D1810" s="4">
        <v>1</v>
      </c>
      <c r="E1810" s="4">
        <v>204</v>
      </c>
      <c r="F1810" s="4">
        <f>ROUND(Source!R1796,O1810)</f>
        <v>0</v>
      </c>
      <c r="G1810" s="4" t="s">
        <v>132</v>
      </c>
      <c r="H1810" s="4" t="s">
        <v>133</v>
      </c>
      <c r="I1810" s="4"/>
      <c r="J1810" s="4"/>
      <c r="K1810" s="4">
        <v>204</v>
      </c>
      <c r="L1810" s="4">
        <v>13</v>
      </c>
      <c r="M1810" s="4">
        <v>1</v>
      </c>
      <c r="N1810" s="4" t="s">
        <v>3</v>
      </c>
      <c r="O1810" s="4">
        <v>2</v>
      </c>
      <c r="P1810" s="4"/>
      <c r="Q1810" s="4"/>
      <c r="R1810" s="4"/>
      <c r="S1810" s="4"/>
      <c r="T1810" s="4"/>
      <c r="U1810" s="4"/>
      <c r="V1810" s="4"/>
      <c r="W1810" s="4">
        <v>0</v>
      </c>
      <c r="X1810" s="4">
        <v>1</v>
      </c>
      <c r="Y1810" s="4">
        <v>0</v>
      </c>
      <c r="Z1810" s="4"/>
      <c r="AA1810" s="4"/>
      <c r="AB1810" s="4"/>
    </row>
    <row r="1811" spans="1:28" x14ac:dyDescent="0.2">
      <c r="A1811" s="4">
        <v>50</v>
      </c>
      <c r="B1811" s="4">
        <v>0</v>
      </c>
      <c r="C1811" s="4">
        <v>0</v>
      </c>
      <c r="D1811" s="4">
        <v>1</v>
      </c>
      <c r="E1811" s="4">
        <v>205</v>
      </c>
      <c r="F1811" s="4">
        <f>ROUND(Source!S1796,O1811)</f>
        <v>0</v>
      </c>
      <c r="G1811" s="4" t="s">
        <v>134</v>
      </c>
      <c r="H1811" s="4" t="s">
        <v>135</v>
      </c>
      <c r="I1811" s="4"/>
      <c r="J1811" s="4"/>
      <c r="K1811" s="4">
        <v>205</v>
      </c>
      <c r="L1811" s="4">
        <v>14</v>
      </c>
      <c r="M1811" s="4">
        <v>1</v>
      </c>
      <c r="N1811" s="4" t="s">
        <v>3</v>
      </c>
      <c r="O1811" s="4">
        <v>2</v>
      </c>
      <c r="P1811" s="4"/>
      <c r="Q1811" s="4"/>
      <c r="R1811" s="4"/>
      <c r="S1811" s="4"/>
      <c r="T1811" s="4"/>
      <c r="U1811" s="4"/>
      <c r="V1811" s="4"/>
      <c r="W1811" s="4">
        <v>0</v>
      </c>
      <c r="X1811" s="4">
        <v>1</v>
      </c>
      <c r="Y1811" s="4">
        <v>0</v>
      </c>
      <c r="Z1811" s="4"/>
      <c r="AA1811" s="4"/>
      <c r="AB1811" s="4"/>
    </row>
    <row r="1812" spans="1:28" x14ac:dyDescent="0.2">
      <c r="A1812" s="4">
        <v>50</v>
      </c>
      <c r="B1812" s="4">
        <v>0</v>
      </c>
      <c r="C1812" s="4">
        <v>0</v>
      </c>
      <c r="D1812" s="4">
        <v>1</v>
      </c>
      <c r="E1812" s="4">
        <v>232</v>
      </c>
      <c r="F1812" s="4">
        <f>ROUND(Source!BC1796,O1812)</f>
        <v>0</v>
      </c>
      <c r="G1812" s="4" t="s">
        <v>136</v>
      </c>
      <c r="H1812" s="4" t="s">
        <v>137</v>
      </c>
      <c r="I1812" s="4"/>
      <c r="J1812" s="4"/>
      <c r="K1812" s="4">
        <v>232</v>
      </c>
      <c r="L1812" s="4">
        <v>15</v>
      </c>
      <c r="M1812" s="4">
        <v>3</v>
      </c>
      <c r="N1812" s="4" t="s">
        <v>3</v>
      </c>
      <c r="O1812" s="4">
        <v>2</v>
      </c>
      <c r="P1812" s="4"/>
      <c r="Q1812" s="4"/>
      <c r="R1812" s="4"/>
      <c r="S1812" s="4"/>
      <c r="T1812" s="4"/>
      <c r="U1812" s="4"/>
      <c r="V1812" s="4"/>
      <c r="W1812" s="4">
        <v>0</v>
      </c>
      <c r="X1812" s="4">
        <v>1</v>
      </c>
      <c r="Y1812" s="4">
        <v>0</v>
      </c>
      <c r="Z1812" s="4"/>
      <c r="AA1812" s="4"/>
      <c r="AB1812" s="4"/>
    </row>
    <row r="1813" spans="1:28" x14ac:dyDescent="0.2">
      <c r="A1813" s="4">
        <v>50</v>
      </c>
      <c r="B1813" s="4">
        <v>0</v>
      </c>
      <c r="C1813" s="4">
        <v>0</v>
      </c>
      <c r="D1813" s="4">
        <v>1</v>
      </c>
      <c r="E1813" s="4">
        <v>214</v>
      </c>
      <c r="F1813" s="4">
        <f>ROUND(Source!AS1796,O1813)</f>
        <v>0</v>
      </c>
      <c r="G1813" s="4" t="s">
        <v>138</v>
      </c>
      <c r="H1813" s="4" t="s">
        <v>139</v>
      </c>
      <c r="I1813" s="4"/>
      <c r="J1813" s="4"/>
      <c r="K1813" s="4">
        <v>214</v>
      </c>
      <c r="L1813" s="4">
        <v>16</v>
      </c>
      <c r="M1813" s="4">
        <v>3</v>
      </c>
      <c r="N1813" s="4" t="s">
        <v>3</v>
      </c>
      <c r="O1813" s="4">
        <v>2</v>
      </c>
      <c r="P1813" s="4"/>
      <c r="Q1813" s="4"/>
      <c r="R1813" s="4"/>
      <c r="S1813" s="4"/>
      <c r="T1813" s="4"/>
      <c r="U1813" s="4"/>
      <c r="V1813" s="4"/>
      <c r="W1813" s="4">
        <v>0</v>
      </c>
      <c r="X1813" s="4">
        <v>1</v>
      </c>
      <c r="Y1813" s="4">
        <v>0</v>
      </c>
      <c r="Z1813" s="4"/>
      <c r="AA1813" s="4"/>
      <c r="AB1813" s="4"/>
    </row>
    <row r="1814" spans="1:28" x14ac:dyDescent="0.2">
      <c r="A1814" s="4">
        <v>50</v>
      </c>
      <c r="B1814" s="4">
        <v>0</v>
      </c>
      <c r="C1814" s="4">
        <v>0</v>
      </c>
      <c r="D1814" s="4">
        <v>1</v>
      </c>
      <c r="E1814" s="4">
        <v>215</v>
      </c>
      <c r="F1814" s="4">
        <f>ROUND(Source!AT1796,O1814)</f>
        <v>0</v>
      </c>
      <c r="G1814" s="4" t="s">
        <v>140</v>
      </c>
      <c r="H1814" s="4" t="s">
        <v>141</v>
      </c>
      <c r="I1814" s="4"/>
      <c r="J1814" s="4"/>
      <c r="K1814" s="4">
        <v>215</v>
      </c>
      <c r="L1814" s="4">
        <v>17</v>
      </c>
      <c r="M1814" s="4">
        <v>3</v>
      </c>
      <c r="N1814" s="4" t="s">
        <v>3</v>
      </c>
      <c r="O1814" s="4">
        <v>2</v>
      </c>
      <c r="P1814" s="4"/>
      <c r="Q1814" s="4"/>
      <c r="R1814" s="4"/>
      <c r="S1814" s="4"/>
      <c r="T1814" s="4"/>
      <c r="U1814" s="4"/>
      <c r="V1814" s="4"/>
      <c r="W1814" s="4">
        <v>0</v>
      </c>
      <c r="X1814" s="4">
        <v>1</v>
      </c>
      <c r="Y1814" s="4">
        <v>0</v>
      </c>
      <c r="Z1814" s="4"/>
      <c r="AA1814" s="4"/>
      <c r="AB1814" s="4"/>
    </row>
    <row r="1815" spans="1:28" x14ac:dyDescent="0.2">
      <c r="A1815" s="4">
        <v>50</v>
      </c>
      <c r="B1815" s="4">
        <v>0</v>
      </c>
      <c r="C1815" s="4">
        <v>0</v>
      </c>
      <c r="D1815" s="4">
        <v>1</v>
      </c>
      <c r="E1815" s="4">
        <v>217</v>
      </c>
      <c r="F1815" s="4">
        <f>ROUND(Source!AU1796,O1815)</f>
        <v>0</v>
      </c>
      <c r="G1815" s="4" t="s">
        <v>142</v>
      </c>
      <c r="H1815" s="4" t="s">
        <v>143</v>
      </c>
      <c r="I1815" s="4"/>
      <c r="J1815" s="4"/>
      <c r="K1815" s="4">
        <v>217</v>
      </c>
      <c r="L1815" s="4">
        <v>18</v>
      </c>
      <c r="M1815" s="4">
        <v>3</v>
      </c>
      <c r="N1815" s="4" t="s">
        <v>3</v>
      </c>
      <c r="O1815" s="4">
        <v>2</v>
      </c>
      <c r="P1815" s="4"/>
      <c r="Q1815" s="4"/>
      <c r="R1815" s="4"/>
      <c r="S1815" s="4"/>
      <c r="T1815" s="4"/>
      <c r="U1815" s="4"/>
      <c r="V1815" s="4"/>
      <c r="W1815" s="4">
        <v>0</v>
      </c>
      <c r="X1815" s="4">
        <v>1</v>
      </c>
      <c r="Y1815" s="4">
        <v>0</v>
      </c>
      <c r="Z1815" s="4"/>
      <c r="AA1815" s="4"/>
      <c r="AB1815" s="4"/>
    </row>
    <row r="1816" spans="1:28" x14ac:dyDescent="0.2">
      <c r="A1816" s="4">
        <v>50</v>
      </c>
      <c r="B1816" s="4">
        <v>0</v>
      </c>
      <c r="C1816" s="4">
        <v>0</v>
      </c>
      <c r="D1816" s="4">
        <v>1</v>
      </c>
      <c r="E1816" s="4">
        <v>230</v>
      </c>
      <c r="F1816" s="4">
        <f>ROUND(Source!BA1796,O1816)</f>
        <v>0</v>
      </c>
      <c r="G1816" s="4" t="s">
        <v>144</v>
      </c>
      <c r="H1816" s="4" t="s">
        <v>145</v>
      </c>
      <c r="I1816" s="4"/>
      <c r="J1816" s="4"/>
      <c r="K1816" s="4">
        <v>230</v>
      </c>
      <c r="L1816" s="4">
        <v>19</v>
      </c>
      <c r="M1816" s="4">
        <v>3</v>
      </c>
      <c r="N1816" s="4" t="s">
        <v>3</v>
      </c>
      <c r="O1816" s="4">
        <v>2</v>
      </c>
      <c r="P1816" s="4"/>
      <c r="Q1816" s="4"/>
      <c r="R1816" s="4"/>
      <c r="S1816" s="4"/>
      <c r="T1816" s="4"/>
      <c r="U1816" s="4"/>
      <c r="V1816" s="4"/>
      <c r="W1816" s="4">
        <v>0</v>
      </c>
      <c r="X1816" s="4">
        <v>1</v>
      </c>
      <c r="Y1816" s="4">
        <v>0</v>
      </c>
      <c r="Z1816" s="4"/>
      <c r="AA1816" s="4"/>
      <c r="AB1816" s="4"/>
    </row>
    <row r="1817" spans="1:28" x14ac:dyDescent="0.2">
      <c r="A1817" s="4">
        <v>50</v>
      </c>
      <c r="B1817" s="4">
        <v>0</v>
      </c>
      <c r="C1817" s="4">
        <v>0</v>
      </c>
      <c r="D1817" s="4">
        <v>1</v>
      </c>
      <c r="E1817" s="4">
        <v>206</v>
      </c>
      <c r="F1817" s="4">
        <f>ROUND(Source!T1796,O1817)</f>
        <v>0</v>
      </c>
      <c r="G1817" s="4" t="s">
        <v>146</v>
      </c>
      <c r="H1817" s="4" t="s">
        <v>147</v>
      </c>
      <c r="I1817" s="4"/>
      <c r="J1817" s="4"/>
      <c r="K1817" s="4">
        <v>206</v>
      </c>
      <c r="L1817" s="4">
        <v>20</v>
      </c>
      <c r="M1817" s="4">
        <v>1</v>
      </c>
      <c r="N1817" s="4" t="s">
        <v>3</v>
      </c>
      <c r="O1817" s="4">
        <v>2</v>
      </c>
      <c r="P1817" s="4"/>
      <c r="Q1817" s="4"/>
      <c r="R1817" s="4"/>
      <c r="S1817" s="4"/>
      <c r="T1817" s="4"/>
      <c r="U1817" s="4"/>
      <c r="V1817" s="4"/>
      <c r="W1817" s="4">
        <v>0</v>
      </c>
      <c r="X1817" s="4">
        <v>1</v>
      </c>
      <c r="Y1817" s="4">
        <v>0</v>
      </c>
      <c r="Z1817" s="4"/>
      <c r="AA1817" s="4"/>
      <c r="AB1817" s="4"/>
    </row>
    <row r="1818" spans="1:28" x14ac:dyDescent="0.2">
      <c r="A1818" s="4">
        <v>50</v>
      </c>
      <c r="B1818" s="4">
        <v>0</v>
      </c>
      <c r="C1818" s="4">
        <v>0</v>
      </c>
      <c r="D1818" s="4">
        <v>1</v>
      </c>
      <c r="E1818" s="4">
        <v>207</v>
      </c>
      <c r="F1818" s="4">
        <f>Source!U1796</f>
        <v>0</v>
      </c>
      <c r="G1818" s="4" t="s">
        <v>148</v>
      </c>
      <c r="H1818" s="4" t="s">
        <v>149</v>
      </c>
      <c r="I1818" s="4"/>
      <c r="J1818" s="4"/>
      <c r="K1818" s="4">
        <v>207</v>
      </c>
      <c r="L1818" s="4">
        <v>21</v>
      </c>
      <c r="M1818" s="4">
        <v>1</v>
      </c>
      <c r="N1818" s="4" t="s">
        <v>3</v>
      </c>
      <c r="O1818" s="4">
        <v>-1</v>
      </c>
      <c r="P1818" s="4"/>
      <c r="Q1818" s="4"/>
      <c r="R1818" s="4"/>
      <c r="S1818" s="4"/>
      <c r="T1818" s="4"/>
      <c r="U1818" s="4"/>
      <c r="V1818" s="4"/>
      <c r="W1818" s="4">
        <v>0</v>
      </c>
      <c r="X1818" s="4">
        <v>1</v>
      </c>
      <c r="Y1818" s="4">
        <v>0</v>
      </c>
      <c r="Z1818" s="4"/>
      <c r="AA1818" s="4"/>
      <c r="AB1818" s="4"/>
    </row>
    <row r="1819" spans="1:28" x14ac:dyDescent="0.2">
      <c r="A1819" s="4">
        <v>50</v>
      </c>
      <c r="B1819" s="4">
        <v>0</v>
      </c>
      <c r="C1819" s="4">
        <v>0</v>
      </c>
      <c r="D1819" s="4">
        <v>1</v>
      </c>
      <c r="E1819" s="4">
        <v>208</v>
      </c>
      <c r="F1819" s="4">
        <f>Source!V1796</f>
        <v>0</v>
      </c>
      <c r="G1819" s="4" t="s">
        <v>150</v>
      </c>
      <c r="H1819" s="4" t="s">
        <v>151</v>
      </c>
      <c r="I1819" s="4"/>
      <c r="J1819" s="4"/>
      <c r="K1819" s="4">
        <v>208</v>
      </c>
      <c r="L1819" s="4">
        <v>22</v>
      </c>
      <c r="M1819" s="4">
        <v>1</v>
      </c>
      <c r="N1819" s="4" t="s">
        <v>3</v>
      </c>
      <c r="O1819" s="4">
        <v>-1</v>
      </c>
      <c r="P1819" s="4"/>
      <c r="Q1819" s="4"/>
      <c r="R1819" s="4"/>
      <c r="S1819" s="4"/>
      <c r="T1819" s="4"/>
      <c r="U1819" s="4"/>
      <c r="V1819" s="4"/>
      <c r="W1819" s="4">
        <v>0</v>
      </c>
      <c r="X1819" s="4">
        <v>1</v>
      </c>
      <c r="Y1819" s="4">
        <v>0</v>
      </c>
      <c r="Z1819" s="4"/>
      <c r="AA1819" s="4"/>
      <c r="AB1819" s="4"/>
    </row>
    <row r="1820" spans="1:28" x14ac:dyDescent="0.2">
      <c r="A1820" s="4">
        <v>50</v>
      </c>
      <c r="B1820" s="4">
        <v>0</v>
      </c>
      <c r="C1820" s="4">
        <v>0</v>
      </c>
      <c r="D1820" s="4">
        <v>1</v>
      </c>
      <c r="E1820" s="4">
        <v>209</v>
      </c>
      <c r="F1820" s="4">
        <f>ROUND(Source!W1796,O1820)</f>
        <v>0</v>
      </c>
      <c r="G1820" s="4" t="s">
        <v>152</v>
      </c>
      <c r="H1820" s="4" t="s">
        <v>153</v>
      </c>
      <c r="I1820" s="4"/>
      <c r="J1820" s="4"/>
      <c r="K1820" s="4">
        <v>209</v>
      </c>
      <c r="L1820" s="4">
        <v>23</v>
      </c>
      <c r="M1820" s="4">
        <v>1</v>
      </c>
      <c r="N1820" s="4" t="s">
        <v>3</v>
      </c>
      <c r="O1820" s="4">
        <v>2</v>
      </c>
      <c r="P1820" s="4"/>
      <c r="Q1820" s="4"/>
      <c r="R1820" s="4"/>
      <c r="S1820" s="4"/>
      <c r="T1820" s="4"/>
      <c r="U1820" s="4"/>
      <c r="V1820" s="4"/>
      <c r="W1820" s="4">
        <v>0</v>
      </c>
      <c r="X1820" s="4">
        <v>1</v>
      </c>
      <c r="Y1820" s="4">
        <v>0</v>
      </c>
      <c r="Z1820" s="4"/>
      <c r="AA1820" s="4"/>
      <c r="AB1820" s="4"/>
    </row>
    <row r="1821" spans="1:28" x14ac:dyDescent="0.2">
      <c r="A1821" s="4">
        <v>50</v>
      </c>
      <c r="B1821" s="4">
        <v>0</v>
      </c>
      <c r="C1821" s="4">
        <v>0</v>
      </c>
      <c r="D1821" s="4">
        <v>1</v>
      </c>
      <c r="E1821" s="4">
        <v>233</v>
      </c>
      <c r="F1821" s="4">
        <f>ROUND(Source!BD1796,O1821)</f>
        <v>0</v>
      </c>
      <c r="G1821" s="4" t="s">
        <v>154</v>
      </c>
      <c r="H1821" s="4" t="s">
        <v>155</v>
      </c>
      <c r="I1821" s="4"/>
      <c r="J1821" s="4"/>
      <c r="K1821" s="4">
        <v>233</v>
      </c>
      <c r="L1821" s="4">
        <v>24</v>
      </c>
      <c r="M1821" s="4">
        <v>3</v>
      </c>
      <c r="N1821" s="4" t="s">
        <v>3</v>
      </c>
      <c r="O1821" s="4">
        <v>2</v>
      </c>
      <c r="P1821" s="4"/>
      <c r="Q1821" s="4"/>
      <c r="R1821" s="4"/>
      <c r="S1821" s="4"/>
      <c r="T1821" s="4"/>
      <c r="U1821" s="4"/>
      <c r="V1821" s="4"/>
      <c r="W1821" s="4">
        <v>0</v>
      </c>
      <c r="X1821" s="4">
        <v>1</v>
      </c>
      <c r="Y1821" s="4">
        <v>0</v>
      </c>
      <c r="Z1821" s="4"/>
      <c r="AA1821" s="4"/>
      <c r="AB1821" s="4"/>
    </row>
    <row r="1822" spans="1:28" x14ac:dyDescent="0.2">
      <c r="A1822" s="4">
        <v>50</v>
      </c>
      <c r="B1822" s="4">
        <v>0</v>
      </c>
      <c r="C1822" s="4">
        <v>0</v>
      </c>
      <c r="D1822" s="4">
        <v>1</v>
      </c>
      <c r="E1822" s="4">
        <v>210</v>
      </c>
      <c r="F1822" s="4">
        <f>ROUND(Source!X1796,O1822)</f>
        <v>0</v>
      </c>
      <c r="G1822" s="4" t="s">
        <v>156</v>
      </c>
      <c r="H1822" s="4" t="s">
        <v>157</v>
      </c>
      <c r="I1822" s="4"/>
      <c r="J1822" s="4"/>
      <c r="K1822" s="4">
        <v>210</v>
      </c>
      <c r="L1822" s="4">
        <v>25</v>
      </c>
      <c r="M1822" s="4">
        <v>1</v>
      </c>
      <c r="N1822" s="4" t="s">
        <v>3</v>
      </c>
      <c r="O1822" s="4">
        <v>2</v>
      </c>
      <c r="P1822" s="4"/>
      <c r="Q1822" s="4"/>
      <c r="R1822" s="4"/>
      <c r="S1822" s="4"/>
      <c r="T1822" s="4"/>
      <c r="U1822" s="4"/>
      <c r="V1822" s="4"/>
      <c r="W1822" s="4">
        <v>0</v>
      </c>
      <c r="X1822" s="4">
        <v>1</v>
      </c>
      <c r="Y1822" s="4">
        <v>0</v>
      </c>
      <c r="Z1822" s="4"/>
      <c r="AA1822" s="4"/>
      <c r="AB1822" s="4"/>
    </row>
    <row r="1823" spans="1:28" x14ac:dyDescent="0.2">
      <c r="A1823" s="4">
        <v>50</v>
      </c>
      <c r="B1823" s="4">
        <v>0</v>
      </c>
      <c r="C1823" s="4">
        <v>0</v>
      </c>
      <c r="D1823" s="4">
        <v>1</v>
      </c>
      <c r="E1823" s="4">
        <v>211</v>
      </c>
      <c r="F1823" s="4">
        <f>ROUND(Source!Y1796,O1823)</f>
        <v>0</v>
      </c>
      <c r="G1823" s="4" t="s">
        <v>158</v>
      </c>
      <c r="H1823" s="4" t="s">
        <v>159</v>
      </c>
      <c r="I1823" s="4"/>
      <c r="J1823" s="4"/>
      <c r="K1823" s="4">
        <v>211</v>
      </c>
      <c r="L1823" s="4">
        <v>26</v>
      </c>
      <c r="M1823" s="4">
        <v>1</v>
      </c>
      <c r="N1823" s="4" t="s">
        <v>3</v>
      </c>
      <c r="O1823" s="4">
        <v>2</v>
      </c>
      <c r="P1823" s="4"/>
      <c r="Q1823" s="4"/>
      <c r="R1823" s="4"/>
      <c r="S1823" s="4"/>
      <c r="T1823" s="4"/>
      <c r="U1823" s="4"/>
      <c r="V1823" s="4"/>
      <c r="W1823" s="4">
        <v>0</v>
      </c>
      <c r="X1823" s="4">
        <v>1</v>
      </c>
      <c r="Y1823" s="4">
        <v>0</v>
      </c>
      <c r="Z1823" s="4"/>
      <c r="AA1823" s="4"/>
      <c r="AB1823" s="4"/>
    </row>
    <row r="1824" spans="1:28" x14ac:dyDescent="0.2">
      <c r="A1824" s="4">
        <v>50</v>
      </c>
      <c r="B1824" s="4">
        <v>0</v>
      </c>
      <c r="C1824" s="4">
        <v>0</v>
      </c>
      <c r="D1824" s="4">
        <v>1</v>
      </c>
      <c r="E1824" s="4">
        <v>224</v>
      </c>
      <c r="F1824" s="4">
        <f>ROUND(Source!AR1796,O1824)</f>
        <v>0</v>
      </c>
      <c r="G1824" s="4" t="s">
        <v>160</v>
      </c>
      <c r="H1824" s="4" t="s">
        <v>161</v>
      </c>
      <c r="I1824" s="4"/>
      <c r="J1824" s="4"/>
      <c r="K1824" s="4">
        <v>224</v>
      </c>
      <c r="L1824" s="4">
        <v>27</v>
      </c>
      <c r="M1824" s="4">
        <v>3</v>
      </c>
      <c r="N1824" s="4" t="s">
        <v>3</v>
      </c>
      <c r="O1824" s="4">
        <v>2</v>
      </c>
      <c r="P1824" s="4"/>
      <c r="Q1824" s="4"/>
      <c r="R1824" s="4"/>
      <c r="S1824" s="4"/>
      <c r="T1824" s="4"/>
      <c r="U1824" s="4"/>
      <c r="V1824" s="4"/>
      <c r="W1824" s="4">
        <v>0</v>
      </c>
      <c r="X1824" s="4">
        <v>1</v>
      </c>
      <c r="Y1824" s="4">
        <v>0</v>
      </c>
      <c r="Z1824" s="4"/>
      <c r="AA1824" s="4"/>
      <c r="AB1824" s="4"/>
    </row>
    <row r="1826" spans="1:245" x14ac:dyDescent="0.2">
      <c r="A1826" s="1">
        <v>4</v>
      </c>
      <c r="B1826" s="1">
        <v>0</v>
      </c>
      <c r="C1826" s="1"/>
      <c r="D1826" s="1">
        <f>ROW(A1849)</f>
        <v>1849</v>
      </c>
      <c r="E1826" s="1"/>
      <c r="F1826" s="1" t="s">
        <v>19</v>
      </c>
      <c r="G1826" s="1" t="s">
        <v>1061</v>
      </c>
      <c r="H1826" s="1" t="s">
        <v>3</v>
      </c>
      <c r="I1826" s="1">
        <v>0</v>
      </c>
      <c r="J1826" s="1"/>
      <c r="K1826" s="1">
        <v>0</v>
      </c>
      <c r="L1826" s="1"/>
      <c r="M1826" s="1" t="s">
        <v>3</v>
      </c>
      <c r="N1826" s="1"/>
      <c r="O1826" s="1"/>
      <c r="P1826" s="1"/>
      <c r="Q1826" s="1"/>
      <c r="R1826" s="1"/>
      <c r="S1826" s="1">
        <v>30589571</v>
      </c>
      <c r="T1826" s="1"/>
      <c r="U1826" s="1" t="s">
        <v>3</v>
      </c>
      <c r="V1826" s="1">
        <v>0</v>
      </c>
      <c r="W1826" s="1"/>
      <c r="X1826" s="1"/>
      <c r="Y1826" s="1"/>
      <c r="Z1826" s="1"/>
      <c r="AA1826" s="1"/>
      <c r="AB1826" s="1" t="s">
        <v>3</v>
      </c>
      <c r="AC1826" s="1" t="s">
        <v>3</v>
      </c>
      <c r="AD1826" s="1" t="s">
        <v>3</v>
      </c>
      <c r="AE1826" s="1" t="s">
        <v>3</v>
      </c>
      <c r="AF1826" s="1" t="s">
        <v>3</v>
      </c>
      <c r="AG1826" s="1" t="s">
        <v>3</v>
      </c>
      <c r="AH1826" s="1"/>
      <c r="AI1826" s="1"/>
      <c r="AJ1826" s="1"/>
      <c r="AK1826" s="1"/>
      <c r="AL1826" s="1"/>
      <c r="AM1826" s="1"/>
      <c r="AN1826" s="1"/>
      <c r="AO1826" s="1"/>
      <c r="AP1826" s="1" t="s">
        <v>3</v>
      </c>
      <c r="AQ1826" s="1" t="s">
        <v>3</v>
      </c>
      <c r="AR1826" s="1" t="s">
        <v>3</v>
      </c>
      <c r="AS1826" s="1"/>
      <c r="AT1826" s="1"/>
      <c r="AU1826" s="1"/>
      <c r="AV1826" s="1"/>
      <c r="AW1826" s="1"/>
      <c r="AX1826" s="1"/>
      <c r="AY1826" s="1"/>
      <c r="AZ1826" s="1" t="s">
        <v>3</v>
      </c>
      <c r="BA1826" s="1"/>
      <c r="BB1826" s="1" t="s">
        <v>3</v>
      </c>
      <c r="BC1826" s="1" t="s">
        <v>3</v>
      </c>
      <c r="BD1826" s="1" t="s">
        <v>3</v>
      </c>
      <c r="BE1826" s="1" t="s">
        <v>3</v>
      </c>
      <c r="BF1826" s="1" t="s">
        <v>3</v>
      </c>
      <c r="BG1826" s="1" t="s">
        <v>3</v>
      </c>
      <c r="BH1826" s="1" t="s">
        <v>3</v>
      </c>
      <c r="BI1826" s="1" t="s">
        <v>3</v>
      </c>
      <c r="BJ1826" s="1" t="s">
        <v>3</v>
      </c>
      <c r="BK1826" s="1" t="s">
        <v>3</v>
      </c>
      <c r="BL1826" s="1" t="s">
        <v>3</v>
      </c>
      <c r="BM1826" s="1" t="s">
        <v>3</v>
      </c>
      <c r="BN1826" s="1" t="s">
        <v>3</v>
      </c>
      <c r="BO1826" s="1" t="s">
        <v>3</v>
      </c>
      <c r="BP1826" s="1" t="s">
        <v>3</v>
      </c>
      <c r="BQ1826" s="1"/>
      <c r="BR1826" s="1"/>
      <c r="BS1826" s="1"/>
      <c r="BT1826" s="1"/>
      <c r="BU1826" s="1"/>
      <c r="BV1826" s="1"/>
      <c r="BW1826" s="1"/>
      <c r="BX1826" s="1">
        <v>0</v>
      </c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>
        <v>0</v>
      </c>
    </row>
    <row r="1828" spans="1:245" x14ac:dyDescent="0.2">
      <c r="A1828" s="2">
        <v>52</v>
      </c>
      <c r="B1828" s="2">
        <f t="shared" ref="B1828:G1828" si="1357">B1849</f>
        <v>0</v>
      </c>
      <c r="C1828" s="2">
        <f t="shared" si="1357"/>
        <v>4</v>
      </c>
      <c r="D1828" s="2">
        <f t="shared" si="1357"/>
        <v>1826</v>
      </c>
      <c r="E1828" s="2">
        <f t="shared" si="1357"/>
        <v>0</v>
      </c>
      <c r="F1828" s="2" t="str">
        <f t="shared" si="1357"/>
        <v>Новый раздел</v>
      </c>
      <c r="G1828" s="2" t="str">
        <f t="shared" si="1357"/>
        <v>2. Монтажные работы</v>
      </c>
      <c r="H1828" s="2"/>
      <c r="I1828" s="2"/>
      <c r="J1828" s="2"/>
      <c r="K1828" s="2"/>
      <c r="L1828" s="2"/>
      <c r="M1828" s="2"/>
      <c r="N1828" s="2"/>
      <c r="O1828" s="2">
        <f t="shared" ref="O1828:AT1828" si="1358">O1849</f>
        <v>0</v>
      </c>
      <c r="P1828" s="2">
        <f t="shared" si="1358"/>
        <v>0</v>
      </c>
      <c r="Q1828" s="2">
        <f t="shared" si="1358"/>
        <v>0</v>
      </c>
      <c r="R1828" s="2">
        <f t="shared" si="1358"/>
        <v>0</v>
      </c>
      <c r="S1828" s="2">
        <f t="shared" si="1358"/>
        <v>0</v>
      </c>
      <c r="T1828" s="2">
        <f t="shared" si="1358"/>
        <v>0</v>
      </c>
      <c r="U1828" s="2">
        <f t="shared" si="1358"/>
        <v>0</v>
      </c>
      <c r="V1828" s="2">
        <f t="shared" si="1358"/>
        <v>0</v>
      </c>
      <c r="W1828" s="2">
        <f t="shared" si="1358"/>
        <v>0</v>
      </c>
      <c r="X1828" s="2">
        <f t="shared" si="1358"/>
        <v>0</v>
      </c>
      <c r="Y1828" s="2">
        <f t="shared" si="1358"/>
        <v>0</v>
      </c>
      <c r="Z1828" s="2">
        <f t="shared" si="1358"/>
        <v>0</v>
      </c>
      <c r="AA1828" s="2">
        <f t="shared" si="1358"/>
        <v>0</v>
      </c>
      <c r="AB1828" s="2">
        <f t="shared" si="1358"/>
        <v>0</v>
      </c>
      <c r="AC1828" s="2">
        <f t="shared" si="1358"/>
        <v>0</v>
      </c>
      <c r="AD1828" s="2">
        <f t="shared" si="1358"/>
        <v>0</v>
      </c>
      <c r="AE1828" s="2">
        <f t="shared" si="1358"/>
        <v>0</v>
      </c>
      <c r="AF1828" s="2">
        <f t="shared" si="1358"/>
        <v>0</v>
      </c>
      <c r="AG1828" s="2">
        <f t="shared" si="1358"/>
        <v>0</v>
      </c>
      <c r="AH1828" s="2">
        <f t="shared" si="1358"/>
        <v>0</v>
      </c>
      <c r="AI1828" s="2">
        <f t="shared" si="1358"/>
        <v>0</v>
      </c>
      <c r="AJ1828" s="2">
        <f t="shared" si="1358"/>
        <v>0</v>
      </c>
      <c r="AK1828" s="2">
        <f t="shared" si="1358"/>
        <v>0</v>
      </c>
      <c r="AL1828" s="2">
        <f t="shared" si="1358"/>
        <v>0</v>
      </c>
      <c r="AM1828" s="2">
        <f t="shared" si="1358"/>
        <v>0</v>
      </c>
      <c r="AN1828" s="2">
        <f t="shared" si="1358"/>
        <v>0</v>
      </c>
      <c r="AO1828" s="2">
        <f t="shared" si="1358"/>
        <v>0</v>
      </c>
      <c r="AP1828" s="2">
        <f t="shared" si="1358"/>
        <v>0</v>
      </c>
      <c r="AQ1828" s="2">
        <f t="shared" si="1358"/>
        <v>0</v>
      </c>
      <c r="AR1828" s="2">
        <f t="shared" si="1358"/>
        <v>0</v>
      </c>
      <c r="AS1828" s="2">
        <f t="shared" si="1358"/>
        <v>0</v>
      </c>
      <c r="AT1828" s="2">
        <f t="shared" si="1358"/>
        <v>0</v>
      </c>
      <c r="AU1828" s="2">
        <f t="shared" ref="AU1828:BZ1828" si="1359">AU1849</f>
        <v>0</v>
      </c>
      <c r="AV1828" s="2">
        <f t="shared" si="1359"/>
        <v>0</v>
      </c>
      <c r="AW1828" s="2">
        <f t="shared" si="1359"/>
        <v>0</v>
      </c>
      <c r="AX1828" s="2">
        <f t="shared" si="1359"/>
        <v>0</v>
      </c>
      <c r="AY1828" s="2">
        <f t="shared" si="1359"/>
        <v>0</v>
      </c>
      <c r="AZ1828" s="2">
        <f t="shared" si="1359"/>
        <v>0</v>
      </c>
      <c r="BA1828" s="2">
        <f t="shared" si="1359"/>
        <v>0</v>
      </c>
      <c r="BB1828" s="2">
        <f t="shared" si="1359"/>
        <v>0</v>
      </c>
      <c r="BC1828" s="2">
        <f t="shared" si="1359"/>
        <v>0</v>
      </c>
      <c r="BD1828" s="2">
        <f t="shared" si="1359"/>
        <v>0</v>
      </c>
      <c r="BE1828" s="2">
        <f t="shared" si="1359"/>
        <v>0</v>
      </c>
      <c r="BF1828" s="2">
        <f t="shared" si="1359"/>
        <v>0</v>
      </c>
      <c r="BG1828" s="2">
        <f t="shared" si="1359"/>
        <v>0</v>
      </c>
      <c r="BH1828" s="2">
        <f t="shared" si="1359"/>
        <v>0</v>
      </c>
      <c r="BI1828" s="2">
        <f t="shared" si="1359"/>
        <v>0</v>
      </c>
      <c r="BJ1828" s="2">
        <f t="shared" si="1359"/>
        <v>0</v>
      </c>
      <c r="BK1828" s="2">
        <f t="shared" si="1359"/>
        <v>0</v>
      </c>
      <c r="BL1828" s="2">
        <f t="shared" si="1359"/>
        <v>0</v>
      </c>
      <c r="BM1828" s="2">
        <f t="shared" si="1359"/>
        <v>0</v>
      </c>
      <c r="BN1828" s="2">
        <f t="shared" si="1359"/>
        <v>0</v>
      </c>
      <c r="BO1828" s="2">
        <f t="shared" si="1359"/>
        <v>0</v>
      </c>
      <c r="BP1828" s="2">
        <f t="shared" si="1359"/>
        <v>0</v>
      </c>
      <c r="BQ1828" s="2">
        <f t="shared" si="1359"/>
        <v>0</v>
      </c>
      <c r="BR1828" s="2">
        <f t="shared" si="1359"/>
        <v>0</v>
      </c>
      <c r="BS1828" s="2">
        <f t="shared" si="1359"/>
        <v>0</v>
      </c>
      <c r="BT1828" s="2">
        <f t="shared" si="1359"/>
        <v>0</v>
      </c>
      <c r="BU1828" s="2">
        <f t="shared" si="1359"/>
        <v>0</v>
      </c>
      <c r="BV1828" s="2">
        <f t="shared" si="1359"/>
        <v>0</v>
      </c>
      <c r="BW1828" s="2">
        <f t="shared" si="1359"/>
        <v>0</v>
      </c>
      <c r="BX1828" s="2">
        <f t="shared" si="1359"/>
        <v>0</v>
      </c>
      <c r="BY1828" s="2">
        <f t="shared" si="1359"/>
        <v>0</v>
      </c>
      <c r="BZ1828" s="2">
        <f t="shared" si="1359"/>
        <v>0</v>
      </c>
      <c r="CA1828" s="2">
        <f t="shared" ref="CA1828:DF1828" si="1360">CA1849</f>
        <v>0</v>
      </c>
      <c r="CB1828" s="2">
        <f t="shared" si="1360"/>
        <v>0</v>
      </c>
      <c r="CC1828" s="2">
        <f t="shared" si="1360"/>
        <v>0</v>
      </c>
      <c r="CD1828" s="2">
        <f t="shared" si="1360"/>
        <v>0</v>
      </c>
      <c r="CE1828" s="2">
        <f t="shared" si="1360"/>
        <v>0</v>
      </c>
      <c r="CF1828" s="2">
        <f t="shared" si="1360"/>
        <v>0</v>
      </c>
      <c r="CG1828" s="2">
        <f t="shared" si="1360"/>
        <v>0</v>
      </c>
      <c r="CH1828" s="2">
        <f t="shared" si="1360"/>
        <v>0</v>
      </c>
      <c r="CI1828" s="2">
        <f t="shared" si="1360"/>
        <v>0</v>
      </c>
      <c r="CJ1828" s="2">
        <f t="shared" si="1360"/>
        <v>0</v>
      </c>
      <c r="CK1828" s="2">
        <f t="shared" si="1360"/>
        <v>0</v>
      </c>
      <c r="CL1828" s="2">
        <f t="shared" si="1360"/>
        <v>0</v>
      </c>
      <c r="CM1828" s="2">
        <f t="shared" si="1360"/>
        <v>0</v>
      </c>
      <c r="CN1828" s="2">
        <f t="shared" si="1360"/>
        <v>0</v>
      </c>
      <c r="CO1828" s="2">
        <f t="shared" si="1360"/>
        <v>0</v>
      </c>
      <c r="CP1828" s="2">
        <f t="shared" si="1360"/>
        <v>0</v>
      </c>
      <c r="CQ1828" s="2">
        <f t="shared" si="1360"/>
        <v>0</v>
      </c>
      <c r="CR1828" s="2">
        <f t="shared" si="1360"/>
        <v>0</v>
      </c>
      <c r="CS1828" s="2">
        <f t="shared" si="1360"/>
        <v>0</v>
      </c>
      <c r="CT1828" s="2">
        <f t="shared" si="1360"/>
        <v>0</v>
      </c>
      <c r="CU1828" s="2">
        <f t="shared" si="1360"/>
        <v>0</v>
      </c>
      <c r="CV1828" s="2">
        <f t="shared" si="1360"/>
        <v>0</v>
      </c>
      <c r="CW1828" s="2">
        <f t="shared" si="1360"/>
        <v>0</v>
      </c>
      <c r="CX1828" s="2">
        <f t="shared" si="1360"/>
        <v>0</v>
      </c>
      <c r="CY1828" s="2">
        <f t="shared" si="1360"/>
        <v>0</v>
      </c>
      <c r="CZ1828" s="2">
        <f t="shared" si="1360"/>
        <v>0</v>
      </c>
      <c r="DA1828" s="2">
        <f t="shared" si="1360"/>
        <v>0</v>
      </c>
      <c r="DB1828" s="2">
        <f t="shared" si="1360"/>
        <v>0</v>
      </c>
      <c r="DC1828" s="2">
        <f t="shared" si="1360"/>
        <v>0</v>
      </c>
      <c r="DD1828" s="2">
        <f t="shared" si="1360"/>
        <v>0</v>
      </c>
      <c r="DE1828" s="2">
        <f t="shared" si="1360"/>
        <v>0</v>
      </c>
      <c r="DF1828" s="2">
        <f t="shared" si="1360"/>
        <v>0</v>
      </c>
      <c r="DG1828" s="3">
        <f t="shared" ref="DG1828:EL1828" si="1361">DG1849</f>
        <v>0</v>
      </c>
      <c r="DH1828" s="3">
        <f t="shared" si="1361"/>
        <v>0</v>
      </c>
      <c r="DI1828" s="3">
        <f t="shared" si="1361"/>
        <v>0</v>
      </c>
      <c r="DJ1828" s="3">
        <f t="shared" si="1361"/>
        <v>0</v>
      </c>
      <c r="DK1828" s="3">
        <f t="shared" si="1361"/>
        <v>0</v>
      </c>
      <c r="DL1828" s="3">
        <f t="shared" si="1361"/>
        <v>0</v>
      </c>
      <c r="DM1828" s="3">
        <f t="shared" si="1361"/>
        <v>0</v>
      </c>
      <c r="DN1828" s="3">
        <f t="shared" si="1361"/>
        <v>0</v>
      </c>
      <c r="DO1828" s="3">
        <f t="shared" si="1361"/>
        <v>0</v>
      </c>
      <c r="DP1828" s="3">
        <f t="shared" si="1361"/>
        <v>0</v>
      </c>
      <c r="DQ1828" s="3">
        <f t="shared" si="1361"/>
        <v>0</v>
      </c>
      <c r="DR1828" s="3">
        <f t="shared" si="1361"/>
        <v>0</v>
      </c>
      <c r="DS1828" s="3">
        <f t="shared" si="1361"/>
        <v>0</v>
      </c>
      <c r="DT1828" s="3">
        <f t="shared" si="1361"/>
        <v>0</v>
      </c>
      <c r="DU1828" s="3">
        <f t="shared" si="1361"/>
        <v>0</v>
      </c>
      <c r="DV1828" s="3">
        <f t="shared" si="1361"/>
        <v>0</v>
      </c>
      <c r="DW1828" s="3">
        <f t="shared" si="1361"/>
        <v>0</v>
      </c>
      <c r="DX1828" s="3">
        <f t="shared" si="1361"/>
        <v>0</v>
      </c>
      <c r="DY1828" s="3">
        <f t="shared" si="1361"/>
        <v>0</v>
      </c>
      <c r="DZ1828" s="3">
        <f t="shared" si="1361"/>
        <v>0</v>
      </c>
      <c r="EA1828" s="3">
        <f t="shared" si="1361"/>
        <v>0</v>
      </c>
      <c r="EB1828" s="3">
        <f t="shared" si="1361"/>
        <v>0</v>
      </c>
      <c r="EC1828" s="3">
        <f t="shared" si="1361"/>
        <v>0</v>
      </c>
      <c r="ED1828" s="3">
        <f t="shared" si="1361"/>
        <v>0</v>
      </c>
      <c r="EE1828" s="3">
        <f t="shared" si="1361"/>
        <v>0</v>
      </c>
      <c r="EF1828" s="3">
        <f t="shared" si="1361"/>
        <v>0</v>
      </c>
      <c r="EG1828" s="3">
        <f t="shared" si="1361"/>
        <v>0</v>
      </c>
      <c r="EH1828" s="3">
        <f t="shared" si="1361"/>
        <v>0</v>
      </c>
      <c r="EI1828" s="3">
        <f t="shared" si="1361"/>
        <v>0</v>
      </c>
      <c r="EJ1828" s="3">
        <f t="shared" si="1361"/>
        <v>0</v>
      </c>
      <c r="EK1828" s="3">
        <f t="shared" si="1361"/>
        <v>0</v>
      </c>
      <c r="EL1828" s="3">
        <f t="shared" si="1361"/>
        <v>0</v>
      </c>
      <c r="EM1828" s="3">
        <f t="shared" ref="EM1828:FR1828" si="1362">EM1849</f>
        <v>0</v>
      </c>
      <c r="EN1828" s="3">
        <f t="shared" si="1362"/>
        <v>0</v>
      </c>
      <c r="EO1828" s="3">
        <f t="shared" si="1362"/>
        <v>0</v>
      </c>
      <c r="EP1828" s="3">
        <f t="shared" si="1362"/>
        <v>0</v>
      </c>
      <c r="EQ1828" s="3">
        <f t="shared" si="1362"/>
        <v>0</v>
      </c>
      <c r="ER1828" s="3">
        <f t="shared" si="1362"/>
        <v>0</v>
      </c>
      <c r="ES1828" s="3">
        <f t="shared" si="1362"/>
        <v>0</v>
      </c>
      <c r="ET1828" s="3">
        <f t="shared" si="1362"/>
        <v>0</v>
      </c>
      <c r="EU1828" s="3">
        <f t="shared" si="1362"/>
        <v>0</v>
      </c>
      <c r="EV1828" s="3">
        <f t="shared" si="1362"/>
        <v>0</v>
      </c>
      <c r="EW1828" s="3">
        <f t="shared" si="1362"/>
        <v>0</v>
      </c>
      <c r="EX1828" s="3">
        <f t="shared" si="1362"/>
        <v>0</v>
      </c>
      <c r="EY1828" s="3">
        <f t="shared" si="1362"/>
        <v>0</v>
      </c>
      <c r="EZ1828" s="3">
        <f t="shared" si="1362"/>
        <v>0</v>
      </c>
      <c r="FA1828" s="3">
        <f t="shared" si="1362"/>
        <v>0</v>
      </c>
      <c r="FB1828" s="3">
        <f t="shared" si="1362"/>
        <v>0</v>
      </c>
      <c r="FC1828" s="3">
        <f t="shared" si="1362"/>
        <v>0</v>
      </c>
      <c r="FD1828" s="3">
        <f t="shared" si="1362"/>
        <v>0</v>
      </c>
      <c r="FE1828" s="3">
        <f t="shared" si="1362"/>
        <v>0</v>
      </c>
      <c r="FF1828" s="3">
        <f t="shared" si="1362"/>
        <v>0</v>
      </c>
      <c r="FG1828" s="3">
        <f t="shared" si="1362"/>
        <v>0</v>
      </c>
      <c r="FH1828" s="3">
        <f t="shared" si="1362"/>
        <v>0</v>
      </c>
      <c r="FI1828" s="3">
        <f t="shared" si="1362"/>
        <v>0</v>
      </c>
      <c r="FJ1828" s="3">
        <f t="shared" si="1362"/>
        <v>0</v>
      </c>
      <c r="FK1828" s="3">
        <f t="shared" si="1362"/>
        <v>0</v>
      </c>
      <c r="FL1828" s="3">
        <f t="shared" si="1362"/>
        <v>0</v>
      </c>
      <c r="FM1828" s="3">
        <f t="shared" si="1362"/>
        <v>0</v>
      </c>
      <c r="FN1828" s="3">
        <f t="shared" si="1362"/>
        <v>0</v>
      </c>
      <c r="FO1828" s="3">
        <f t="shared" si="1362"/>
        <v>0</v>
      </c>
      <c r="FP1828" s="3">
        <f t="shared" si="1362"/>
        <v>0</v>
      </c>
      <c r="FQ1828" s="3">
        <f t="shared" si="1362"/>
        <v>0</v>
      </c>
      <c r="FR1828" s="3">
        <f t="shared" si="1362"/>
        <v>0</v>
      </c>
      <c r="FS1828" s="3">
        <f t="shared" ref="FS1828:GX1828" si="1363">FS1849</f>
        <v>0</v>
      </c>
      <c r="FT1828" s="3">
        <f t="shared" si="1363"/>
        <v>0</v>
      </c>
      <c r="FU1828" s="3">
        <f t="shared" si="1363"/>
        <v>0</v>
      </c>
      <c r="FV1828" s="3">
        <f t="shared" si="1363"/>
        <v>0</v>
      </c>
      <c r="FW1828" s="3">
        <f t="shared" si="1363"/>
        <v>0</v>
      </c>
      <c r="FX1828" s="3">
        <f t="shared" si="1363"/>
        <v>0</v>
      </c>
      <c r="FY1828" s="3">
        <f t="shared" si="1363"/>
        <v>0</v>
      </c>
      <c r="FZ1828" s="3">
        <f t="shared" si="1363"/>
        <v>0</v>
      </c>
      <c r="GA1828" s="3">
        <f t="shared" si="1363"/>
        <v>0</v>
      </c>
      <c r="GB1828" s="3">
        <f t="shared" si="1363"/>
        <v>0</v>
      </c>
      <c r="GC1828" s="3">
        <f t="shared" si="1363"/>
        <v>0</v>
      </c>
      <c r="GD1828" s="3">
        <f t="shared" si="1363"/>
        <v>0</v>
      </c>
      <c r="GE1828" s="3">
        <f t="shared" si="1363"/>
        <v>0</v>
      </c>
      <c r="GF1828" s="3">
        <f t="shared" si="1363"/>
        <v>0</v>
      </c>
      <c r="GG1828" s="3">
        <f t="shared" si="1363"/>
        <v>0</v>
      </c>
      <c r="GH1828" s="3">
        <f t="shared" si="1363"/>
        <v>0</v>
      </c>
      <c r="GI1828" s="3">
        <f t="shared" si="1363"/>
        <v>0</v>
      </c>
      <c r="GJ1828" s="3">
        <f t="shared" si="1363"/>
        <v>0</v>
      </c>
      <c r="GK1828" s="3">
        <f t="shared" si="1363"/>
        <v>0</v>
      </c>
      <c r="GL1828" s="3">
        <f t="shared" si="1363"/>
        <v>0</v>
      </c>
      <c r="GM1828" s="3">
        <f t="shared" si="1363"/>
        <v>0</v>
      </c>
      <c r="GN1828" s="3">
        <f t="shared" si="1363"/>
        <v>0</v>
      </c>
      <c r="GO1828" s="3">
        <f t="shared" si="1363"/>
        <v>0</v>
      </c>
      <c r="GP1828" s="3">
        <f t="shared" si="1363"/>
        <v>0</v>
      </c>
      <c r="GQ1828" s="3">
        <f t="shared" si="1363"/>
        <v>0</v>
      </c>
      <c r="GR1828" s="3">
        <f t="shared" si="1363"/>
        <v>0</v>
      </c>
      <c r="GS1828" s="3">
        <f t="shared" si="1363"/>
        <v>0</v>
      </c>
      <c r="GT1828" s="3">
        <f t="shared" si="1363"/>
        <v>0</v>
      </c>
      <c r="GU1828" s="3">
        <f t="shared" si="1363"/>
        <v>0</v>
      </c>
      <c r="GV1828" s="3">
        <f t="shared" si="1363"/>
        <v>0</v>
      </c>
      <c r="GW1828" s="3">
        <f t="shared" si="1363"/>
        <v>0</v>
      </c>
      <c r="GX1828" s="3">
        <f t="shared" si="1363"/>
        <v>0</v>
      </c>
    </row>
    <row r="1830" spans="1:245" x14ac:dyDescent="0.2">
      <c r="A1830">
        <v>17</v>
      </c>
      <c r="B1830">
        <v>0</v>
      </c>
      <c r="C1830">
        <f>ROW(SmtRes!A1131)</f>
        <v>1131</v>
      </c>
      <c r="D1830">
        <f>ROW(EtalonRes!A1251)</f>
        <v>1251</v>
      </c>
      <c r="E1830" t="s">
        <v>37</v>
      </c>
      <c r="F1830" t="s">
        <v>1152</v>
      </c>
      <c r="G1830" t="s">
        <v>1153</v>
      </c>
      <c r="H1830" t="s">
        <v>348</v>
      </c>
      <c r="I1830">
        <f>ROUND(820/100,7)</f>
        <v>8.1999999999999993</v>
      </c>
      <c r="J1830">
        <v>0</v>
      </c>
      <c r="K1830">
        <f>ROUND(820/100,7)</f>
        <v>8.1999999999999993</v>
      </c>
      <c r="O1830">
        <f t="shared" ref="O1830:O1847" si="1364">ROUND(CP1830,2)</f>
        <v>44506.31</v>
      </c>
      <c r="P1830">
        <f t="shared" ref="P1830:P1847" si="1365">ROUND(CQ1830*I1830,2)</f>
        <v>39283.58</v>
      </c>
      <c r="Q1830">
        <f t="shared" ref="Q1830:Q1847" si="1366">ROUND(CR1830*I1830,2)</f>
        <v>442.29</v>
      </c>
      <c r="R1830">
        <f t="shared" ref="R1830:R1847" si="1367">ROUND(CS1830*I1830,2)</f>
        <v>34.03</v>
      </c>
      <c r="S1830">
        <f t="shared" ref="S1830:S1847" si="1368">ROUND(CT1830*I1830,2)</f>
        <v>4780.4399999999996</v>
      </c>
      <c r="T1830">
        <f t="shared" ref="T1830:T1847" si="1369">ROUND(CU1830*I1830,2)</f>
        <v>0</v>
      </c>
      <c r="U1830">
        <f t="shared" ref="U1830:U1847" si="1370">CV1830*I1830</f>
        <v>526.47689999999989</v>
      </c>
      <c r="V1830">
        <f t="shared" ref="V1830:V1847" si="1371">CW1830*I1830</f>
        <v>2.87</v>
      </c>
      <c r="W1830">
        <f t="shared" ref="W1830:W1847" si="1372">ROUND(CX1830*I1830,2)</f>
        <v>0</v>
      </c>
      <c r="X1830">
        <f t="shared" ref="X1830:X1847" si="1373">ROUND(CY1830,2)</f>
        <v>5242.96</v>
      </c>
      <c r="Y1830">
        <f t="shared" ref="Y1830:Y1847" si="1374">ROUND(CZ1830,2)</f>
        <v>2946.46</v>
      </c>
      <c r="AA1830">
        <v>30589570</v>
      </c>
      <c r="AB1830">
        <f t="shared" ref="AB1830:AB1847" si="1375">ROUND((AC1830+AD1830+AF1830),6)</f>
        <v>5427.5985000000001</v>
      </c>
      <c r="AC1830">
        <f t="shared" ref="AC1830:AC1847" si="1376">ROUND((ES1830),6)</f>
        <v>4790.68</v>
      </c>
      <c r="AD1830">
        <f>ROUND(((((ET1830*ROUND(1.25,7)))-((EU1830*ROUND(1.25,7))))+AE1830),6)</f>
        <v>53.9375</v>
      </c>
      <c r="AE1830">
        <f>ROUND(((EU1830*ROUND(1.25,7))),6)</f>
        <v>4.1500000000000004</v>
      </c>
      <c r="AF1830">
        <f>ROUND(((EV1830*ROUND(1.15,7))),6)</f>
        <v>582.98099999999999</v>
      </c>
      <c r="AG1830">
        <f t="shared" ref="AG1830:AG1847" si="1377">ROUND((AP1830),6)</f>
        <v>0</v>
      </c>
      <c r="AH1830">
        <f>((EW1830*ROUND(1.15,7)))</f>
        <v>64.204499999999996</v>
      </c>
      <c r="AI1830">
        <f>((EX1830*ROUND(1.25,7)))</f>
        <v>0.35000000000000003</v>
      </c>
      <c r="AJ1830">
        <f t="shared" ref="AJ1830:AJ1847" si="1378">(AS1830)</f>
        <v>0</v>
      </c>
      <c r="AK1830">
        <v>5340.77</v>
      </c>
      <c r="AL1830">
        <v>4790.68</v>
      </c>
      <c r="AM1830">
        <v>43.15</v>
      </c>
      <c r="AN1830">
        <v>3.32</v>
      </c>
      <c r="AO1830">
        <v>506.94</v>
      </c>
      <c r="AP1830">
        <v>0</v>
      </c>
      <c r="AQ1830">
        <v>55.83</v>
      </c>
      <c r="AR1830">
        <v>0.28000000000000003</v>
      </c>
      <c r="AS1830">
        <v>0</v>
      </c>
      <c r="AT1830">
        <v>108.9</v>
      </c>
      <c r="AU1830">
        <v>61.2</v>
      </c>
      <c r="AV1830">
        <v>1</v>
      </c>
      <c r="AW1830">
        <v>1</v>
      </c>
      <c r="AZ1830">
        <v>1</v>
      </c>
      <c r="BA1830">
        <v>30.09</v>
      </c>
      <c r="BB1830">
        <v>1</v>
      </c>
      <c r="BC1830">
        <v>1</v>
      </c>
      <c r="BD1830" t="s">
        <v>3</v>
      </c>
      <c r="BE1830" t="s">
        <v>3</v>
      </c>
      <c r="BF1830" t="s">
        <v>3</v>
      </c>
      <c r="BG1830" t="s">
        <v>3</v>
      </c>
      <c r="BH1830">
        <v>0</v>
      </c>
      <c r="BI1830">
        <v>1</v>
      </c>
      <c r="BJ1830" t="s">
        <v>1154</v>
      </c>
      <c r="BM1830">
        <v>16001</v>
      </c>
      <c r="BN1830">
        <v>0</v>
      </c>
      <c r="BO1830" t="s">
        <v>26</v>
      </c>
      <c r="BP1830">
        <v>1</v>
      </c>
      <c r="BQ1830">
        <v>22</v>
      </c>
      <c r="BR1830">
        <v>0</v>
      </c>
      <c r="BS1830">
        <v>30.09</v>
      </c>
      <c r="BT1830">
        <v>1</v>
      </c>
      <c r="BU1830">
        <v>1</v>
      </c>
      <c r="BV1830">
        <v>1</v>
      </c>
      <c r="BW1830">
        <v>1</v>
      </c>
      <c r="BX1830">
        <v>1</v>
      </c>
      <c r="BY1830" t="s">
        <v>3</v>
      </c>
      <c r="BZ1830">
        <v>121</v>
      </c>
      <c r="CA1830">
        <v>72</v>
      </c>
      <c r="CB1830" t="s">
        <v>3</v>
      </c>
      <c r="CE1830">
        <v>0</v>
      </c>
      <c r="CF1830">
        <v>0</v>
      </c>
      <c r="CG1830">
        <v>0</v>
      </c>
      <c r="CM1830">
        <v>0</v>
      </c>
      <c r="CN1830" t="s">
        <v>1973</v>
      </c>
      <c r="CO1830">
        <v>0</v>
      </c>
      <c r="CP1830">
        <f t="shared" ref="CP1830:CP1847" si="1379">(P1830+Q1830+S1830)</f>
        <v>44506.310000000005</v>
      </c>
      <c r="CQ1830">
        <f t="shared" ref="CQ1830:CQ1847" si="1380">AC1830*BC1830</f>
        <v>4790.68</v>
      </c>
      <c r="CR1830">
        <f t="shared" ref="CR1830:CR1847" si="1381">AD1830*BB1830</f>
        <v>53.9375</v>
      </c>
      <c r="CS1830">
        <f t="shared" ref="CS1830:CS1847" si="1382">AE1830</f>
        <v>4.1500000000000004</v>
      </c>
      <c r="CT1830">
        <f t="shared" ref="CT1830:CT1847" si="1383">AF1830</f>
        <v>582.98099999999999</v>
      </c>
      <c r="CU1830">
        <f t="shared" ref="CU1830:CU1847" si="1384">AG1830</f>
        <v>0</v>
      </c>
      <c r="CV1830">
        <f t="shared" ref="CV1830:CV1847" si="1385">AH1830</f>
        <v>64.204499999999996</v>
      </c>
      <c r="CW1830">
        <f t="shared" ref="CW1830:CW1847" si="1386">AI1830</f>
        <v>0.35000000000000003</v>
      </c>
      <c r="CX1830">
        <f t="shared" ref="CX1830:CX1847" si="1387">AJ1830</f>
        <v>0</v>
      </c>
      <c r="CY1830">
        <f t="shared" ref="CY1830:CY1847" si="1388">(((S1830+R1830)*AT1830)/100)</f>
        <v>5242.9578299999994</v>
      </c>
      <c r="CZ1830">
        <f t="shared" ref="CZ1830:CZ1847" si="1389">(((S1830+R1830)*AU1830)/100)</f>
        <v>2946.4556399999997</v>
      </c>
      <c r="DC1830" t="s">
        <v>3</v>
      </c>
      <c r="DD1830" t="s">
        <v>3</v>
      </c>
      <c r="DE1830" t="s">
        <v>27</v>
      </c>
      <c r="DF1830" t="s">
        <v>27</v>
      </c>
      <c r="DG1830" t="s">
        <v>28</v>
      </c>
      <c r="DH1830" t="s">
        <v>3</v>
      </c>
      <c r="DI1830" t="s">
        <v>28</v>
      </c>
      <c r="DJ1830" t="s">
        <v>27</v>
      </c>
      <c r="DK1830" t="s">
        <v>3</v>
      </c>
      <c r="DL1830" t="s">
        <v>29</v>
      </c>
      <c r="DM1830" t="s">
        <v>30</v>
      </c>
      <c r="DN1830">
        <v>0</v>
      </c>
      <c r="DO1830">
        <v>0</v>
      </c>
      <c r="DP1830">
        <v>1</v>
      </c>
      <c r="DQ1830">
        <v>1</v>
      </c>
      <c r="DU1830">
        <v>1013</v>
      </c>
      <c r="DV1830" t="s">
        <v>348</v>
      </c>
      <c r="DW1830" t="s">
        <v>348</v>
      </c>
      <c r="DX1830">
        <v>1</v>
      </c>
      <c r="DZ1830" t="s">
        <v>3</v>
      </c>
      <c r="EA1830" t="s">
        <v>3</v>
      </c>
      <c r="EB1830" t="s">
        <v>3</v>
      </c>
      <c r="EC1830" t="s">
        <v>3</v>
      </c>
      <c r="EE1830">
        <v>30173025</v>
      </c>
      <c r="EF1830">
        <v>22</v>
      </c>
      <c r="EG1830" t="s">
        <v>363</v>
      </c>
      <c r="EH1830">
        <v>16</v>
      </c>
      <c r="EI1830" t="s">
        <v>364</v>
      </c>
      <c r="EJ1830">
        <v>1</v>
      </c>
      <c r="EK1830">
        <v>16001</v>
      </c>
      <c r="EL1830" t="s">
        <v>365</v>
      </c>
      <c r="EM1830" t="s">
        <v>366</v>
      </c>
      <c r="EO1830" t="s">
        <v>34</v>
      </c>
      <c r="EQ1830">
        <v>0</v>
      </c>
      <c r="ER1830">
        <v>5340.77</v>
      </c>
      <c r="ES1830">
        <v>4790.68</v>
      </c>
      <c r="ET1830">
        <v>43.15</v>
      </c>
      <c r="EU1830">
        <v>3.32</v>
      </c>
      <c r="EV1830">
        <v>506.94</v>
      </c>
      <c r="EW1830">
        <v>55.83</v>
      </c>
      <c r="EX1830">
        <v>0.28000000000000003</v>
      </c>
      <c r="EY1830">
        <v>0</v>
      </c>
      <c r="FQ1830">
        <v>0</v>
      </c>
      <c r="FR1830">
        <f t="shared" ref="FR1830:FR1847" si="1390">ROUND(IF(AND(BH1830=3,BI1830=3),P1830,0),2)</f>
        <v>0</v>
      </c>
      <c r="FS1830">
        <v>0</v>
      </c>
      <c r="FX1830">
        <v>108.9</v>
      </c>
      <c r="FY1830">
        <v>61.2</v>
      </c>
      <c r="GA1830" t="s">
        <v>3</v>
      </c>
      <c r="GD1830">
        <v>1</v>
      </c>
      <c r="GF1830">
        <v>1140144806</v>
      </c>
      <c r="GG1830">
        <v>2</v>
      </c>
      <c r="GH1830">
        <v>1</v>
      </c>
      <c r="GI1830">
        <v>4</v>
      </c>
      <c r="GJ1830">
        <v>0</v>
      </c>
      <c r="GK1830">
        <v>0</v>
      </c>
      <c r="GL1830">
        <f t="shared" ref="GL1830:GL1847" si="1391">ROUND(IF(AND(BH1830=3,BI1830=3,FS1830&lt;&gt;0),P1830,0),2)</f>
        <v>0</v>
      </c>
      <c r="GM1830">
        <f t="shared" ref="GM1830:GM1847" si="1392">ROUND(O1830+X1830+Y1830,2)+GX1830</f>
        <v>52695.73</v>
      </c>
      <c r="GN1830">
        <f t="shared" ref="GN1830:GN1847" si="1393">IF(OR(BI1830=0,BI1830=1),ROUND(O1830+X1830+Y1830,2),0)</f>
        <v>52695.73</v>
      </c>
      <c r="GO1830">
        <f t="shared" ref="GO1830:GO1847" si="1394">IF(BI1830=2,ROUND(O1830+X1830+Y1830,2),0)</f>
        <v>0</v>
      </c>
      <c r="GP1830">
        <f t="shared" ref="GP1830:GP1847" si="1395">IF(BI1830=4,ROUND(O1830+X1830+Y1830,2)+GX1830,0)</f>
        <v>0</v>
      </c>
      <c r="GR1830">
        <v>0</v>
      </c>
      <c r="GS1830">
        <v>0</v>
      </c>
      <c r="GT1830">
        <v>0</v>
      </c>
      <c r="GU1830" t="s">
        <v>3</v>
      </c>
      <c r="GV1830">
        <f t="shared" ref="GV1830:GV1847" si="1396">ROUND((GT1830),6)</f>
        <v>0</v>
      </c>
      <c r="GW1830">
        <v>1</v>
      </c>
      <c r="GX1830">
        <f t="shared" ref="GX1830:GX1847" si="1397">ROUND(HC1830*I1830,2)</f>
        <v>0</v>
      </c>
      <c r="HA1830">
        <v>0</v>
      </c>
      <c r="HB1830">
        <v>0</v>
      </c>
      <c r="HC1830">
        <f t="shared" ref="HC1830:HC1847" si="1398">GV1830*GW1830</f>
        <v>0</v>
      </c>
      <c r="HE1830" t="s">
        <v>3</v>
      </c>
      <c r="HF1830" t="s">
        <v>3</v>
      </c>
      <c r="HI1830">
        <f t="shared" ref="HI1830:HI1847" si="1399">ROUND(R1830*BS1830,0)</f>
        <v>1024</v>
      </c>
      <c r="HJ1830">
        <f t="shared" ref="HJ1830:HJ1847" si="1400">ROUND(S1830*BA1830,0)</f>
        <v>143843</v>
      </c>
      <c r="HK1830">
        <f t="shared" ref="HK1830:HK1847" si="1401">ROUND((((HJ1830+HI1830)*AT1830)/100),0)</f>
        <v>157760</v>
      </c>
      <c r="HL1830">
        <f t="shared" ref="HL1830:HL1847" si="1402">ROUND((((HJ1830+HI1830)*AU1830)/100),0)</f>
        <v>88659</v>
      </c>
      <c r="HM1830" t="s">
        <v>3</v>
      </c>
      <c r="HN1830" t="s">
        <v>368</v>
      </c>
      <c r="HO1830" t="s">
        <v>369</v>
      </c>
      <c r="HP1830" t="s">
        <v>364</v>
      </c>
      <c r="HQ1830" t="s">
        <v>364</v>
      </c>
      <c r="IK1830">
        <v>0</v>
      </c>
    </row>
    <row r="1831" spans="1:245" x14ac:dyDescent="0.2">
      <c r="A1831">
        <v>17</v>
      </c>
      <c r="B1831">
        <v>0</v>
      </c>
      <c r="E1831" t="s">
        <v>48</v>
      </c>
      <c r="F1831" t="s">
        <v>1155</v>
      </c>
      <c r="G1831" t="s">
        <v>1156</v>
      </c>
      <c r="H1831" t="s">
        <v>506</v>
      </c>
      <c r="I1831">
        <v>80</v>
      </c>
      <c r="J1831">
        <v>0</v>
      </c>
      <c r="K1831">
        <v>80</v>
      </c>
      <c r="O1831">
        <f t="shared" si="1364"/>
        <v>1322.4</v>
      </c>
      <c r="P1831">
        <f t="shared" si="1365"/>
        <v>1322.4</v>
      </c>
      <c r="Q1831">
        <f t="shared" si="1366"/>
        <v>0</v>
      </c>
      <c r="R1831">
        <f t="shared" si="1367"/>
        <v>0</v>
      </c>
      <c r="S1831">
        <f t="shared" si="1368"/>
        <v>0</v>
      </c>
      <c r="T1831">
        <f t="shared" si="1369"/>
        <v>0</v>
      </c>
      <c r="U1831">
        <f t="shared" si="1370"/>
        <v>0</v>
      </c>
      <c r="V1831">
        <f t="shared" si="1371"/>
        <v>0</v>
      </c>
      <c r="W1831">
        <f t="shared" si="1372"/>
        <v>0</v>
      </c>
      <c r="X1831">
        <f t="shared" si="1373"/>
        <v>0</v>
      </c>
      <c r="Y1831">
        <f t="shared" si="1374"/>
        <v>0</v>
      </c>
      <c r="AA1831">
        <v>30589570</v>
      </c>
      <c r="AB1831">
        <f t="shared" si="1375"/>
        <v>16.53</v>
      </c>
      <c r="AC1831">
        <f t="shared" si="1376"/>
        <v>16.53</v>
      </c>
      <c r="AD1831">
        <f t="shared" ref="AD1831:AD1840" si="1403">ROUND((((ET1831)-(EU1831))+AE1831),6)</f>
        <v>0</v>
      </c>
      <c r="AE1831">
        <f t="shared" ref="AE1831:AE1840" si="1404">ROUND((EU1831),6)</f>
        <v>0</v>
      </c>
      <c r="AF1831">
        <f t="shared" ref="AF1831:AF1840" si="1405">ROUND((EV1831),6)</f>
        <v>0</v>
      </c>
      <c r="AG1831">
        <f t="shared" si="1377"/>
        <v>0</v>
      </c>
      <c r="AH1831">
        <f t="shared" ref="AH1831:AH1840" si="1406">(EW1831)</f>
        <v>0</v>
      </c>
      <c r="AI1831">
        <f t="shared" ref="AI1831:AI1840" si="1407">(EX1831)</f>
        <v>0</v>
      </c>
      <c r="AJ1831">
        <f t="shared" si="1378"/>
        <v>0</v>
      </c>
      <c r="AK1831">
        <v>16.53</v>
      </c>
      <c r="AL1831">
        <v>16.53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1</v>
      </c>
      <c r="AW1831">
        <v>1</v>
      </c>
      <c r="AZ1831">
        <v>1</v>
      </c>
      <c r="BA1831">
        <v>1</v>
      </c>
      <c r="BB1831">
        <v>1</v>
      </c>
      <c r="BC1831">
        <v>1</v>
      </c>
      <c r="BD1831" t="s">
        <v>3</v>
      </c>
      <c r="BE1831" t="s">
        <v>3</v>
      </c>
      <c r="BF1831" t="s">
        <v>3</v>
      </c>
      <c r="BG1831" t="s">
        <v>3</v>
      </c>
      <c r="BH1831">
        <v>3</v>
      </c>
      <c r="BI1831">
        <v>2</v>
      </c>
      <c r="BJ1831" t="s">
        <v>1157</v>
      </c>
      <c r="BM1831">
        <v>500002</v>
      </c>
      <c r="BN1831">
        <v>0</v>
      </c>
      <c r="BO1831" t="s">
        <v>67</v>
      </c>
      <c r="BP1831">
        <v>1</v>
      </c>
      <c r="BQ1831">
        <v>12</v>
      </c>
      <c r="BR1831">
        <v>0</v>
      </c>
      <c r="BS1831">
        <v>1</v>
      </c>
      <c r="BT1831">
        <v>1</v>
      </c>
      <c r="BU1831">
        <v>1</v>
      </c>
      <c r="BV1831">
        <v>1</v>
      </c>
      <c r="BW1831">
        <v>1</v>
      </c>
      <c r="BX1831">
        <v>1</v>
      </c>
      <c r="BY1831" t="s">
        <v>3</v>
      </c>
      <c r="BZ1831">
        <v>0</v>
      </c>
      <c r="CA1831">
        <v>0</v>
      </c>
      <c r="CB1831" t="s">
        <v>3</v>
      </c>
      <c r="CE1831">
        <v>0</v>
      </c>
      <c r="CF1831">
        <v>0</v>
      </c>
      <c r="CG1831">
        <v>0</v>
      </c>
      <c r="CM1831">
        <v>0</v>
      </c>
      <c r="CN1831" t="s">
        <v>3</v>
      </c>
      <c r="CO1831">
        <v>0</v>
      </c>
      <c r="CP1831">
        <f t="shared" si="1379"/>
        <v>1322.4</v>
      </c>
      <c r="CQ1831">
        <f t="shared" si="1380"/>
        <v>16.53</v>
      </c>
      <c r="CR1831">
        <f t="shared" si="1381"/>
        <v>0</v>
      </c>
      <c r="CS1831">
        <f t="shared" si="1382"/>
        <v>0</v>
      </c>
      <c r="CT1831">
        <f t="shared" si="1383"/>
        <v>0</v>
      </c>
      <c r="CU1831">
        <f t="shared" si="1384"/>
        <v>0</v>
      </c>
      <c r="CV1831">
        <f t="shared" si="1385"/>
        <v>0</v>
      </c>
      <c r="CW1831">
        <f t="shared" si="1386"/>
        <v>0</v>
      </c>
      <c r="CX1831">
        <f t="shared" si="1387"/>
        <v>0</v>
      </c>
      <c r="CY1831">
        <f t="shared" si="1388"/>
        <v>0</v>
      </c>
      <c r="CZ1831">
        <f t="shared" si="1389"/>
        <v>0</v>
      </c>
      <c r="DC1831" t="s">
        <v>3</v>
      </c>
      <c r="DD1831" t="s">
        <v>3</v>
      </c>
      <c r="DE1831" t="s">
        <v>3</v>
      </c>
      <c r="DF1831" t="s">
        <v>3</v>
      </c>
      <c r="DG1831" t="s">
        <v>3</v>
      </c>
      <c r="DH1831" t="s">
        <v>3</v>
      </c>
      <c r="DI1831" t="s">
        <v>3</v>
      </c>
      <c r="DJ1831" t="s">
        <v>3</v>
      </c>
      <c r="DK1831" t="s">
        <v>3</v>
      </c>
      <c r="DL1831" t="s">
        <v>3</v>
      </c>
      <c r="DM1831" t="s">
        <v>3</v>
      </c>
      <c r="DN1831">
        <v>0</v>
      </c>
      <c r="DO1831">
        <v>0</v>
      </c>
      <c r="DP1831">
        <v>1</v>
      </c>
      <c r="DQ1831">
        <v>1</v>
      </c>
      <c r="DU1831">
        <v>1010</v>
      </c>
      <c r="DV1831" t="s">
        <v>506</v>
      </c>
      <c r="DW1831" t="s">
        <v>506</v>
      </c>
      <c r="DX1831">
        <v>1</v>
      </c>
      <c r="DZ1831" t="s">
        <v>3</v>
      </c>
      <c r="EA1831" t="s">
        <v>3</v>
      </c>
      <c r="EB1831" t="s">
        <v>3</v>
      </c>
      <c r="EC1831" t="s">
        <v>3</v>
      </c>
      <c r="EE1831">
        <v>30172931</v>
      </c>
      <c r="EF1831">
        <v>12</v>
      </c>
      <c r="EG1831" t="s">
        <v>374</v>
      </c>
      <c r="EH1831">
        <v>0</v>
      </c>
      <c r="EI1831" t="s">
        <v>3</v>
      </c>
      <c r="EJ1831">
        <v>2</v>
      </c>
      <c r="EK1831">
        <v>500002</v>
      </c>
      <c r="EL1831" t="s">
        <v>375</v>
      </c>
      <c r="EM1831" t="s">
        <v>376</v>
      </c>
      <c r="EO1831" t="s">
        <v>3</v>
      </c>
      <c r="EQ1831">
        <v>0</v>
      </c>
      <c r="ER1831">
        <v>16.53</v>
      </c>
      <c r="ES1831">
        <v>16.53</v>
      </c>
      <c r="ET1831">
        <v>0</v>
      </c>
      <c r="EU1831">
        <v>0</v>
      </c>
      <c r="EV1831">
        <v>0</v>
      </c>
      <c r="EW1831">
        <v>0</v>
      </c>
      <c r="EX1831">
        <v>0</v>
      </c>
      <c r="EY1831">
        <v>0</v>
      </c>
      <c r="FQ1831">
        <v>0</v>
      </c>
      <c r="FR1831">
        <f t="shared" si="1390"/>
        <v>0</v>
      </c>
      <c r="FS1831">
        <v>0</v>
      </c>
      <c r="FX1831">
        <v>0</v>
      </c>
      <c r="FY1831">
        <v>0</v>
      </c>
      <c r="GA1831" t="s">
        <v>3</v>
      </c>
      <c r="GD1831">
        <v>1</v>
      </c>
      <c r="GF1831">
        <v>-869476965</v>
      </c>
      <c r="GG1831">
        <v>2</v>
      </c>
      <c r="GH1831">
        <v>1</v>
      </c>
      <c r="GI1831">
        <v>4</v>
      </c>
      <c r="GJ1831">
        <v>0</v>
      </c>
      <c r="GK1831">
        <v>0</v>
      </c>
      <c r="GL1831">
        <f t="shared" si="1391"/>
        <v>0</v>
      </c>
      <c r="GM1831">
        <f t="shared" si="1392"/>
        <v>1322.4</v>
      </c>
      <c r="GN1831">
        <f t="shared" si="1393"/>
        <v>0</v>
      </c>
      <c r="GO1831">
        <f t="shared" si="1394"/>
        <v>1322.4</v>
      </c>
      <c r="GP1831">
        <f t="shared" si="1395"/>
        <v>0</v>
      </c>
      <c r="GR1831">
        <v>0</v>
      </c>
      <c r="GS1831">
        <v>0</v>
      </c>
      <c r="GT1831">
        <v>0</v>
      </c>
      <c r="GU1831" t="s">
        <v>3</v>
      </c>
      <c r="GV1831">
        <f t="shared" si="1396"/>
        <v>0</v>
      </c>
      <c r="GW1831">
        <v>1</v>
      </c>
      <c r="GX1831">
        <f t="shared" si="1397"/>
        <v>0</v>
      </c>
      <c r="HA1831">
        <v>0</v>
      </c>
      <c r="HB1831">
        <v>0</v>
      </c>
      <c r="HC1831">
        <f t="shared" si="1398"/>
        <v>0</v>
      </c>
      <c r="HE1831" t="s">
        <v>3</v>
      </c>
      <c r="HF1831" t="s">
        <v>3</v>
      </c>
      <c r="HI1831">
        <f t="shared" si="1399"/>
        <v>0</v>
      </c>
      <c r="HJ1831">
        <f t="shared" si="1400"/>
        <v>0</v>
      </c>
      <c r="HK1831">
        <f t="shared" si="1401"/>
        <v>0</v>
      </c>
      <c r="HL1831">
        <f t="shared" si="1402"/>
        <v>0</v>
      </c>
      <c r="HM1831" t="s">
        <v>3</v>
      </c>
      <c r="HN1831" t="s">
        <v>3</v>
      </c>
      <c r="HO1831" t="s">
        <v>3</v>
      </c>
      <c r="HP1831" t="s">
        <v>3</v>
      </c>
      <c r="HQ1831" t="s">
        <v>3</v>
      </c>
      <c r="IK1831">
        <v>0</v>
      </c>
    </row>
    <row r="1832" spans="1:245" x14ac:dyDescent="0.2">
      <c r="A1832">
        <v>17</v>
      </c>
      <c r="B1832">
        <v>0</v>
      </c>
      <c r="E1832" t="s">
        <v>57</v>
      </c>
      <c r="F1832" t="s">
        <v>1158</v>
      </c>
      <c r="G1832" t="s">
        <v>1159</v>
      </c>
      <c r="H1832" t="s">
        <v>506</v>
      </c>
      <c r="I1832">
        <v>34</v>
      </c>
      <c r="J1832">
        <v>0</v>
      </c>
      <c r="K1832">
        <v>34</v>
      </c>
      <c r="O1832">
        <f t="shared" si="1364"/>
        <v>4553.62</v>
      </c>
      <c r="P1832">
        <f t="shared" si="1365"/>
        <v>4553.62</v>
      </c>
      <c r="Q1832">
        <f t="shared" si="1366"/>
        <v>0</v>
      </c>
      <c r="R1832">
        <f t="shared" si="1367"/>
        <v>0</v>
      </c>
      <c r="S1832">
        <f t="shared" si="1368"/>
        <v>0</v>
      </c>
      <c r="T1832">
        <f t="shared" si="1369"/>
        <v>0</v>
      </c>
      <c r="U1832">
        <f t="shared" si="1370"/>
        <v>0</v>
      </c>
      <c r="V1832">
        <f t="shared" si="1371"/>
        <v>0</v>
      </c>
      <c r="W1832">
        <f t="shared" si="1372"/>
        <v>0</v>
      </c>
      <c r="X1832">
        <f t="shared" si="1373"/>
        <v>0</v>
      </c>
      <c r="Y1832">
        <f t="shared" si="1374"/>
        <v>0</v>
      </c>
      <c r="AA1832">
        <v>30589570</v>
      </c>
      <c r="AB1832">
        <f t="shared" si="1375"/>
        <v>133.93</v>
      </c>
      <c r="AC1832">
        <f t="shared" si="1376"/>
        <v>133.93</v>
      </c>
      <c r="AD1832">
        <f t="shared" si="1403"/>
        <v>0</v>
      </c>
      <c r="AE1832">
        <f t="shared" si="1404"/>
        <v>0</v>
      </c>
      <c r="AF1832">
        <f t="shared" si="1405"/>
        <v>0</v>
      </c>
      <c r="AG1832">
        <f t="shared" si="1377"/>
        <v>0</v>
      </c>
      <c r="AH1832">
        <f t="shared" si="1406"/>
        <v>0</v>
      </c>
      <c r="AI1832">
        <f t="shared" si="1407"/>
        <v>0</v>
      </c>
      <c r="AJ1832">
        <f t="shared" si="1378"/>
        <v>0</v>
      </c>
      <c r="AK1832">
        <v>133.93</v>
      </c>
      <c r="AL1832">
        <v>133.93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1</v>
      </c>
      <c r="AW1832">
        <v>1</v>
      </c>
      <c r="AZ1832">
        <v>1</v>
      </c>
      <c r="BA1832">
        <v>1</v>
      </c>
      <c r="BB1832">
        <v>1</v>
      </c>
      <c r="BC1832">
        <v>1</v>
      </c>
      <c r="BD1832" t="s">
        <v>3</v>
      </c>
      <c r="BE1832" t="s">
        <v>3</v>
      </c>
      <c r="BF1832" t="s">
        <v>3</v>
      </c>
      <c r="BG1832" t="s">
        <v>3</v>
      </c>
      <c r="BH1832">
        <v>3</v>
      </c>
      <c r="BI1832">
        <v>2</v>
      </c>
      <c r="BJ1832" t="s">
        <v>1160</v>
      </c>
      <c r="BM1832">
        <v>500002</v>
      </c>
      <c r="BN1832">
        <v>0</v>
      </c>
      <c r="BO1832" t="s">
        <v>67</v>
      </c>
      <c r="BP1832">
        <v>1</v>
      </c>
      <c r="BQ1832">
        <v>12</v>
      </c>
      <c r="BR1832">
        <v>0</v>
      </c>
      <c r="BS1832">
        <v>1</v>
      </c>
      <c r="BT1832">
        <v>1</v>
      </c>
      <c r="BU1832">
        <v>1</v>
      </c>
      <c r="BV1832">
        <v>1</v>
      </c>
      <c r="BW1832">
        <v>1</v>
      </c>
      <c r="BX1832">
        <v>1</v>
      </c>
      <c r="BY1832" t="s">
        <v>3</v>
      </c>
      <c r="BZ1832">
        <v>0</v>
      </c>
      <c r="CA1832">
        <v>0</v>
      </c>
      <c r="CB1832" t="s">
        <v>3</v>
      </c>
      <c r="CE1832">
        <v>0</v>
      </c>
      <c r="CF1832">
        <v>0</v>
      </c>
      <c r="CG1832">
        <v>0</v>
      </c>
      <c r="CM1832">
        <v>0</v>
      </c>
      <c r="CN1832" t="s">
        <v>3</v>
      </c>
      <c r="CO1832">
        <v>0</v>
      </c>
      <c r="CP1832">
        <f t="shared" si="1379"/>
        <v>4553.62</v>
      </c>
      <c r="CQ1832">
        <f t="shared" si="1380"/>
        <v>133.93</v>
      </c>
      <c r="CR1832">
        <f t="shared" si="1381"/>
        <v>0</v>
      </c>
      <c r="CS1832">
        <f t="shared" si="1382"/>
        <v>0</v>
      </c>
      <c r="CT1832">
        <f t="shared" si="1383"/>
        <v>0</v>
      </c>
      <c r="CU1832">
        <f t="shared" si="1384"/>
        <v>0</v>
      </c>
      <c r="CV1832">
        <f t="shared" si="1385"/>
        <v>0</v>
      </c>
      <c r="CW1832">
        <f t="shared" si="1386"/>
        <v>0</v>
      </c>
      <c r="CX1832">
        <f t="shared" si="1387"/>
        <v>0</v>
      </c>
      <c r="CY1832">
        <f t="shared" si="1388"/>
        <v>0</v>
      </c>
      <c r="CZ1832">
        <f t="shared" si="1389"/>
        <v>0</v>
      </c>
      <c r="DC1832" t="s">
        <v>3</v>
      </c>
      <c r="DD1832" t="s">
        <v>3</v>
      </c>
      <c r="DE1832" t="s">
        <v>3</v>
      </c>
      <c r="DF1832" t="s">
        <v>3</v>
      </c>
      <c r="DG1832" t="s">
        <v>3</v>
      </c>
      <c r="DH1832" t="s">
        <v>3</v>
      </c>
      <c r="DI1832" t="s">
        <v>3</v>
      </c>
      <c r="DJ1832" t="s">
        <v>3</v>
      </c>
      <c r="DK1832" t="s">
        <v>3</v>
      </c>
      <c r="DL1832" t="s">
        <v>3</v>
      </c>
      <c r="DM1832" t="s">
        <v>3</v>
      </c>
      <c r="DN1832">
        <v>0</v>
      </c>
      <c r="DO1832">
        <v>0</v>
      </c>
      <c r="DP1832">
        <v>1</v>
      </c>
      <c r="DQ1832">
        <v>1</v>
      </c>
      <c r="DU1832">
        <v>1010</v>
      </c>
      <c r="DV1832" t="s">
        <v>506</v>
      </c>
      <c r="DW1832" t="s">
        <v>506</v>
      </c>
      <c r="DX1832">
        <v>1</v>
      </c>
      <c r="DZ1832" t="s">
        <v>3</v>
      </c>
      <c r="EA1832" t="s">
        <v>3</v>
      </c>
      <c r="EB1832" t="s">
        <v>3</v>
      </c>
      <c r="EC1832" t="s">
        <v>3</v>
      </c>
      <c r="EE1832">
        <v>30172931</v>
      </c>
      <c r="EF1832">
        <v>12</v>
      </c>
      <c r="EG1832" t="s">
        <v>374</v>
      </c>
      <c r="EH1832">
        <v>0</v>
      </c>
      <c r="EI1832" t="s">
        <v>3</v>
      </c>
      <c r="EJ1832">
        <v>2</v>
      </c>
      <c r="EK1832">
        <v>500002</v>
      </c>
      <c r="EL1832" t="s">
        <v>375</v>
      </c>
      <c r="EM1832" t="s">
        <v>376</v>
      </c>
      <c r="EO1832" t="s">
        <v>3</v>
      </c>
      <c r="EQ1832">
        <v>0</v>
      </c>
      <c r="ER1832">
        <v>133.93</v>
      </c>
      <c r="ES1832">
        <v>133.93</v>
      </c>
      <c r="ET1832">
        <v>0</v>
      </c>
      <c r="EU1832">
        <v>0</v>
      </c>
      <c r="EV1832">
        <v>0</v>
      </c>
      <c r="EW1832">
        <v>0</v>
      </c>
      <c r="EX1832">
        <v>0</v>
      </c>
      <c r="EY1832">
        <v>0</v>
      </c>
      <c r="FQ1832">
        <v>0</v>
      </c>
      <c r="FR1832">
        <f t="shared" si="1390"/>
        <v>0</v>
      </c>
      <c r="FS1832">
        <v>0</v>
      </c>
      <c r="FX1832">
        <v>0</v>
      </c>
      <c r="FY1832">
        <v>0</v>
      </c>
      <c r="GA1832" t="s">
        <v>3</v>
      </c>
      <c r="GD1832">
        <v>1</v>
      </c>
      <c r="GF1832">
        <v>-1293688211</v>
      </c>
      <c r="GG1832">
        <v>2</v>
      </c>
      <c r="GH1832">
        <v>1</v>
      </c>
      <c r="GI1832">
        <v>4</v>
      </c>
      <c r="GJ1832">
        <v>0</v>
      </c>
      <c r="GK1832">
        <v>0</v>
      </c>
      <c r="GL1832">
        <f t="shared" si="1391"/>
        <v>0</v>
      </c>
      <c r="GM1832">
        <f t="shared" si="1392"/>
        <v>4553.62</v>
      </c>
      <c r="GN1832">
        <f t="shared" si="1393"/>
        <v>0</v>
      </c>
      <c r="GO1832">
        <f t="shared" si="1394"/>
        <v>4553.62</v>
      </c>
      <c r="GP1832">
        <f t="shared" si="1395"/>
        <v>0</v>
      </c>
      <c r="GR1832">
        <v>0</v>
      </c>
      <c r="GS1832">
        <v>0</v>
      </c>
      <c r="GT1832">
        <v>0</v>
      </c>
      <c r="GU1832" t="s">
        <v>3</v>
      </c>
      <c r="GV1832">
        <f t="shared" si="1396"/>
        <v>0</v>
      </c>
      <c r="GW1832">
        <v>1</v>
      </c>
      <c r="GX1832">
        <f t="shared" si="1397"/>
        <v>0</v>
      </c>
      <c r="HA1832">
        <v>0</v>
      </c>
      <c r="HB1832">
        <v>0</v>
      </c>
      <c r="HC1832">
        <f t="shared" si="1398"/>
        <v>0</v>
      </c>
      <c r="HE1832" t="s">
        <v>3</v>
      </c>
      <c r="HF1832" t="s">
        <v>3</v>
      </c>
      <c r="HI1832">
        <f t="shared" si="1399"/>
        <v>0</v>
      </c>
      <c r="HJ1832">
        <f t="shared" si="1400"/>
        <v>0</v>
      </c>
      <c r="HK1832">
        <f t="shared" si="1401"/>
        <v>0</v>
      </c>
      <c r="HL1832">
        <f t="shared" si="1402"/>
        <v>0</v>
      </c>
      <c r="HM1832" t="s">
        <v>3</v>
      </c>
      <c r="HN1832" t="s">
        <v>3</v>
      </c>
      <c r="HO1832" t="s">
        <v>3</v>
      </c>
      <c r="HP1832" t="s">
        <v>3</v>
      </c>
      <c r="HQ1832" t="s">
        <v>3</v>
      </c>
      <c r="IK1832">
        <v>0</v>
      </c>
    </row>
    <row r="1833" spans="1:245" x14ac:dyDescent="0.2">
      <c r="A1833">
        <v>17</v>
      </c>
      <c r="B1833">
        <v>0</v>
      </c>
      <c r="E1833" t="s">
        <v>62</v>
      </c>
      <c r="F1833" t="s">
        <v>1161</v>
      </c>
      <c r="G1833" t="s">
        <v>1162</v>
      </c>
      <c r="H1833" t="s">
        <v>506</v>
      </c>
      <c r="I1833">
        <v>34</v>
      </c>
      <c r="J1833">
        <v>0</v>
      </c>
      <c r="K1833">
        <v>34</v>
      </c>
      <c r="O1833">
        <f t="shared" si="1364"/>
        <v>106.76</v>
      </c>
      <c r="P1833">
        <f t="shared" si="1365"/>
        <v>106.76</v>
      </c>
      <c r="Q1833">
        <f t="shared" si="1366"/>
        <v>0</v>
      </c>
      <c r="R1833">
        <f t="shared" si="1367"/>
        <v>0</v>
      </c>
      <c r="S1833">
        <f t="shared" si="1368"/>
        <v>0</v>
      </c>
      <c r="T1833">
        <f t="shared" si="1369"/>
        <v>0</v>
      </c>
      <c r="U1833">
        <f t="shared" si="1370"/>
        <v>0</v>
      </c>
      <c r="V1833">
        <f t="shared" si="1371"/>
        <v>0</v>
      </c>
      <c r="W1833">
        <f t="shared" si="1372"/>
        <v>0</v>
      </c>
      <c r="X1833">
        <f t="shared" si="1373"/>
        <v>0</v>
      </c>
      <c r="Y1833">
        <f t="shared" si="1374"/>
        <v>0</v>
      </c>
      <c r="AA1833">
        <v>30589570</v>
      </c>
      <c r="AB1833">
        <f t="shared" si="1375"/>
        <v>3.14</v>
      </c>
      <c r="AC1833">
        <f t="shared" si="1376"/>
        <v>3.14</v>
      </c>
      <c r="AD1833">
        <f t="shared" si="1403"/>
        <v>0</v>
      </c>
      <c r="AE1833">
        <f t="shared" si="1404"/>
        <v>0</v>
      </c>
      <c r="AF1833">
        <f t="shared" si="1405"/>
        <v>0</v>
      </c>
      <c r="AG1833">
        <f t="shared" si="1377"/>
        <v>0</v>
      </c>
      <c r="AH1833">
        <f t="shared" si="1406"/>
        <v>0</v>
      </c>
      <c r="AI1833">
        <f t="shared" si="1407"/>
        <v>0</v>
      </c>
      <c r="AJ1833">
        <f t="shared" si="1378"/>
        <v>0</v>
      </c>
      <c r="AK1833">
        <v>3.14</v>
      </c>
      <c r="AL1833">
        <v>3.14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1</v>
      </c>
      <c r="AW1833">
        <v>1</v>
      </c>
      <c r="AZ1833">
        <v>1</v>
      </c>
      <c r="BA1833">
        <v>1</v>
      </c>
      <c r="BB1833">
        <v>1</v>
      </c>
      <c r="BC1833">
        <v>1</v>
      </c>
      <c r="BD1833" t="s">
        <v>3</v>
      </c>
      <c r="BE1833" t="s">
        <v>3</v>
      </c>
      <c r="BF1833" t="s">
        <v>3</v>
      </c>
      <c r="BG1833" t="s">
        <v>3</v>
      </c>
      <c r="BH1833">
        <v>3</v>
      </c>
      <c r="BI1833">
        <v>2</v>
      </c>
      <c r="BJ1833" t="s">
        <v>1163</v>
      </c>
      <c r="BM1833">
        <v>500002</v>
      </c>
      <c r="BN1833">
        <v>0</v>
      </c>
      <c r="BO1833" t="s">
        <v>67</v>
      </c>
      <c r="BP1833">
        <v>1</v>
      </c>
      <c r="BQ1833">
        <v>12</v>
      </c>
      <c r="BR1833">
        <v>0</v>
      </c>
      <c r="BS1833">
        <v>1</v>
      </c>
      <c r="BT1833">
        <v>1</v>
      </c>
      <c r="BU1833">
        <v>1</v>
      </c>
      <c r="BV1833">
        <v>1</v>
      </c>
      <c r="BW1833">
        <v>1</v>
      </c>
      <c r="BX1833">
        <v>1</v>
      </c>
      <c r="BY1833" t="s">
        <v>3</v>
      </c>
      <c r="BZ1833">
        <v>0</v>
      </c>
      <c r="CA1833">
        <v>0</v>
      </c>
      <c r="CB1833" t="s">
        <v>3</v>
      </c>
      <c r="CE1833">
        <v>0</v>
      </c>
      <c r="CF1833">
        <v>0</v>
      </c>
      <c r="CG1833">
        <v>0</v>
      </c>
      <c r="CM1833">
        <v>0</v>
      </c>
      <c r="CN1833" t="s">
        <v>3</v>
      </c>
      <c r="CO1833">
        <v>0</v>
      </c>
      <c r="CP1833">
        <f t="shared" si="1379"/>
        <v>106.76</v>
      </c>
      <c r="CQ1833">
        <f t="shared" si="1380"/>
        <v>3.14</v>
      </c>
      <c r="CR1833">
        <f t="shared" si="1381"/>
        <v>0</v>
      </c>
      <c r="CS1833">
        <f t="shared" si="1382"/>
        <v>0</v>
      </c>
      <c r="CT1833">
        <f t="shared" si="1383"/>
        <v>0</v>
      </c>
      <c r="CU1833">
        <f t="shared" si="1384"/>
        <v>0</v>
      </c>
      <c r="CV1833">
        <f t="shared" si="1385"/>
        <v>0</v>
      </c>
      <c r="CW1833">
        <f t="shared" si="1386"/>
        <v>0</v>
      </c>
      <c r="CX1833">
        <f t="shared" si="1387"/>
        <v>0</v>
      </c>
      <c r="CY1833">
        <f t="shared" si="1388"/>
        <v>0</v>
      </c>
      <c r="CZ1833">
        <f t="shared" si="1389"/>
        <v>0</v>
      </c>
      <c r="DC1833" t="s">
        <v>3</v>
      </c>
      <c r="DD1833" t="s">
        <v>3</v>
      </c>
      <c r="DE1833" t="s">
        <v>3</v>
      </c>
      <c r="DF1833" t="s">
        <v>3</v>
      </c>
      <c r="DG1833" t="s">
        <v>3</v>
      </c>
      <c r="DH1833" t="s">
        <v>3</v>
      </c>
      <c r="DI1833" t="s">
        <v>3</v>
      </c>
      <c r="DJ1833" t="s">
        <v>3</v>
      </c>
      <c r="DK1833" t="s">
        <v>3</v>
      </c>
      <c r="DL1833" t="s">
        <v>3</v>
      </c>
      <c r="DM1833" t="s">
        <v>3</v>
      </c>
      <c r="DN1833">
        <v>0</v>
      </c>
      <c r="DO1833">
        <v>0</v>
      </c>
      <c r="DP1833">
        <v>1</v>
      </c>
      <c r="DQ1833">
        <v>1</v>
      </c>
      <c r="DU1833">
        <v>1010</v>
      </c>
      <c r="DV1833" t="s">
        <v>506</v>
      </c>
      <c r="DW1833" t="s">
        <v>506</v>
      </c>
      <c r="DX1833">
        <v>1</v>
      </c>
      <c r="DZ1833" t="s">
        <v>3</v>
      </c>
      <c r="EA1833" t="s">
        <v>3</v>
      </c>
      <c r="EB1833" t="s">
        <v>3</v>
      </c>
      <c r="EC1833" t="s">
        <v>3</v>
      </c>
      <c r="EE1833">
        <v>30172931</v>
      </c>
      <c r="EF1833">
        <v>12</v>
      </c>
      <c r="EG1833" t="s">
        <v>374</v>
      </c>
      <c r="EH1833">
        <v>0</v>
      </c>
      <c r="EI1833" t="s">
        <v>3</v>
      </c>
      <c r="EJ1833">
        <v>2</v>
      </c>
      <c r="EK1833">
        <v>500002</v>
      </c>
      <c r="EL1833" t="s">
        <v>375</v>
      </c>
      <c r="EM1833" t="s">
        <v>376</v>
      </c>
      <c r="EO1833" t="s">
        <v>3</v>
      </c>
      <c r="EQ1833">
        <v>0</v>
      </c>
      <c r="ER1833">
        <v>3.14</v>
      </c>
      <c r="ES1833">
        <v>3.14</v>
      </c>
      <c r="ET1833">
        <v>0</v>
      </c>
      <c r="EU1833">
        <v>0</v>
      </c>
      <c r="EV1833">
        <v>0</v>
      </c>
      <c r="EW1833">
        <v>0</v>
      </c>
      <c r="EX1833">
        <v>0</v>
      </c>
      <c r="EY1833">
        <v>0</v>
      </c>
      <c r="FQ1833">
        <v>0</v>
      </c>
      <c r="FR1833">
        <f t="shared" si="1390"/>
        <v>0</v>
      </c>
      <c r="FS1833">
        <v>0</v>
      </c>
      <c r="FX1833">
        <v>0</v>
      </c>
      <c r="FY1833">
        <v>0</v>
      </c>
      <c r="GA1833" t="s">
        <v>3</v>
      </c>
      <c r="GD1833">
        <v>1</v>
      </c>
      <c r="GF1833">
        <v>138760109</v>
      </c>
      <c r="GG1833">
        <v>2</v>
      </c>
      <c r="GH1833">
        <v>1</v>
      </c>
      <c r="GI1833">
        <v>4</v>
      </c>
      <c r="GJ1833">
        <v>0</v>
      </c>
      <c r="GK1833">
        <v>0</v>
      </c>
      <c r="GL1833">
        <f t="shared" si="1391"/>
        <v>0</v>
      </c>
      <c r="GM1833">
        <f t="shared" si="1392"/>
        <v>106.76</v>
      </c>
      <c r="GN1833">
        <f t="shared" si="1393"/>
        <v>0</v>
      </c>
      <c r="GO1833">
        <f t="shared" si="1394"/>
        <v>106.76</v>
      </c>
      <c r="GP1833">
        <f t="shared" si="1395"/>
        <v>0</v>
      </c>
      <c r="GR1833">
        <v>0</v>
      </c>
      <c r="GS1833">
        <v>0</v>
      </c>
      <c r="GT1833">
        <v>0</v>
      </c>
      <c r="GU1833" t="s">
        <v>3</v>
      </c>
      <c r="GV1833">
        <f t="shared" si="1396"/>
        <v>0</v>
      </c>
      <c r="GW1833">
        <v>1</v>
      </c>
      <c r="GX1833">
        <f t="shared" si="1397"/>
        <v>0</v>
      </c>
      <c r="HA1833">
        <v>0</v>
      </c>
      <c r="HB1833">
        <v>0</v>
      </c>
      <c r="HC1833">
        <f t="shared" si="1398"/>
        <v>0</v>
      </c>
      <c r="HE1833" t="s">
        <v>3</v>
      </c>
      <c r="HF1833" t="s">
        <v>3</v>
      </c>
      <c r="HI1833">
        <f t="shared" si="1399"/>
        <v>0</v>
      </c>
      <c r="HJ1833">
        <f t="shared" si="1400"/>
        <v>0</v>
      </c>
      <c r="HK1833">
        <f t="shared" si="1401"/>
        <v>0</v>
      </c>
      <c r="HL1833">
        <f t="shared" si="1402"/>
        <v>0</v>
      </c>
      <c r="HM1833" t="s">
        <v>3</v>
      </c>
      <c r="HN1833" t="s">
        <v>3</v>
      </c>
      <c r="HO1833" t="s">
        <v>3</v>
      </c>
      <c r="HP1833" t="s">
        <v>3</v>
      </c>
      <c r="HQ1833" t="s">
        <v>3</v>
      </c>
      <c r="IK1833">
        <v>0</v>
      </c>
    </row>
    <row r="1834" spans="1:245" x14ac:dyDescent="0.2">
      <c r="A1834">
        <v>17</v>
      </c>
      <c r="B1834">
        <v>0</v>
      </c>
      <c r="E1834" t="s">
        <v>71</v>
      </c>
      <c r="F1834" t="s">
        <v>1164</v>
      </c>
      <c r="G1834" t="s">
        <v>1165</v>
      </c>
      <c r="H1834" t="s">
        <v>506</v>
      </c>
      <c r="I1834">
        <v>38</v>
      </c>
      <c r="J1834">
        <v>0</v>
      </c>
      <c r="K1834">
        <v>38</v>
      </c>
      <c r="O1834">
        <f t="shared" si="1364"/>
        <v>292.60000000000002</v>
      </c>
      <c r="P1834">
        <f t="shared" si="1365"/>
        <v>292.60000000000002</v>
      </c>
      <c r="Q1834">
        <f t="shared" si="1366"/>
        <v>0</v>
      </c>
      <c r="R1834">
        <f t="shared" si="1367"/>
        <v>0</v>
      </c>
      <c r="S1834">
        <f t="shared" si="1368"/>
        <v>0</v>
      </c>
      <c r="T1834">
        <f t="shared" si="1369"/>
        <v>0</v>
      </c>
      <c r="U1834">
        <f t="shared" si="1370"/>
        <v>0</v>
      </c>
      <c r="V1834">
        <f t="shared" si="1371"/>
        <v>0</v>
      </c>
      <c r="W1834">
        <f t="shared" si="1372"/>
        <v>0</v>
      </c>
      <c r="X1834">
        <f t="shared" si="1373"/>
        <v>0</v>
      </c>
      <c r="Y1834">
        <f t="shared" si="1374"/>
        <v>0</v>
      </c>
      <c r="AA1834">
        <v>30589570</v>
      </c>
      <c r="AB1834">
        <f t="shared" si="1375"/>
        <v>7.7</v>
      </c>
      <c r="AC1834">
        <f t="shared" si="1376"/>
        <v>7.7</v>
      </c>
      <c r="AD1834">
        <f t="shared" si="1403"/>
        <v>0</v>
      </c>
      <c r="AE1834">
        <f t="shared" si="1404"/>
        <v>0</v>
      </c>
      <c r="AF1834">
        <f t="shared" si="1405"/>
        <v>0</v>
      </c>
      <c r="AG1834">
        <f t="shared" si="1377"/>
        <v>0</v>
      </c>
      <c r="AH1834">
        <f t="shared" si="1406"/>
        <v>0</v>
      </c>
      <c r="AI1834">
        <f t="shared" si="1407"/>
        <v>0</v>
      </c>
      <c r="AJ1834">
        <f t="shared" si="1378"/>
        <v>0</v>
      </c>
      <c r="AK1834">
        <v>7.7</v>
      </c>
      <c r="AL1834">
        <v>7.7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1</v>
      </c>
      <c r="AW1834">
        <v>1</v>
      </c>
      <c r="AZ1834">
        <v>1</v>
      </c>
      <c r="BA1834">
        <v>1</v>
      </c>
      <c r="BB1834">
        <v>1</v>
      </c>
      <c r="BC1834">
        <v>1</v>
      </c>
      <c r="BD1834" t="s">
        <v>3</v>
      </c>
      <c r="BE1834" t="s">
        <v>3</v>
      </c>
      <c r="BF1834" t="s">
        <v>3</v>
      </c>
      <c r="BG1834" t="s">
        <v>3</v>
      </c>
      <c r="BH1834">
        <v>3</v>
      </c>
      <c r="BI1834">
        <v>2</v>
      </c>
      <c r="BJ1834" t="s">
        <v>1166</v>
      </c>
      <c r="BM1834">
        <v>500002</v>
      </c>
      <c r="BN1834">
        <v>0</v>
      </c>
      <c r="BO1834" t="s">
        <v>67</v>
      </c>
      <c r="BP1834">
        <v>1</v>
      </c>
      <c r="BQ1834">
        <v>12</v>
      </c>
      <c r="BR1834">
        <v>0</v>
      </c>
      <c r="BS1834">
        <v>1</v>
      </c>
      <c r="BT1834">
        <v>1</v>
      </c>
      <c r="BU1834">
        <v>1</v>
      </c>
      <c r="BV1834">
        <v>1</v>
      </c>
      <c r="BW1834">
        <v>1</v>
      </c>
      <c r="BX1834">
        <v>1</v>
      </c>
      <c r="BY1834" t="s">
        <v>3</v>
      </c>
      <c r="BZ1834">
        <v>0</v>
      </c>
      <c r="CA1834">
        <v>0</v>
      </c>
      <c r="CB1834" t="s">
        <v>3</v>
      </c>
      <c r="CE1834">
        <v>0</v>
      </c>
      <c r="CF1834">
        <v>0</v>
      </c>
      <c r="CG1834">
        <v>0</v>
      </c>
      <c r="CM1834">
        <v>0</v>
      </c>
      <c r="CN1834" t="s">
        <v>3</v>
      </c>
      <c r="CO1834">
        <v>0</v>
      </c>
      <c r="CP1834">
        <f t="shared" si="1379"/>
        <v>292.60000000000002</v>
      </c>
      <c r="CQ1834">
        <f t="shared" si="1380"/>
        <v>7.7</v>
      </c>
      <c r="CR1834">
        <f t="shared" si="1381"/>
        <v>0</v>
      </c>
      <c r="CS1834">
        <f t="shared" si="1382"/>
        <v>0</v>
      </c>
      <c r="CT1834">
        <f t="shared" si="1383"/>
        <v>0</v>
      </c>
      <c r="CU1834">
        <f t="shared" si="1384"/>
        <v>0</v>
      </c>
      <c r="CV1834">
        <f t="shared" si="1385"/>
        <v>0</v>
      </c>
      <c r="CW1834">
        <f t="shared" si="1386"/>
        <v>0</v>
      </c>
      <c r="CX1834">
        <f t="shared" si="1387"/>
        <v>0</v>
      </c>
      <c r="CY1834">
        <f t="shared" si="1388"/>
        <v>0</v>
      </c>
      <c r="CZ1834">
        <f t="shared" si="1389"/>
        <v>0</v>
      </c>
      <c r="DC1834" t="s">
        <v>3</v>
      </c>
      <c r="DD1834" t="s">
        <v>3</v>
      </c>
      <c r="DE1834" t="s">
        <v>3</v>
      </c>
      <c r="DF1834" t="s">
        <v>3</v>
      </c>
      <c r="DG1834" t="s">
        <v>3</v>
      </c>
      <c r="DH1834" t="s">
        <v>3</v>
      </c>
      <c r="DI1834" t="s">
        <v>3</v>
      </c>
      <c r="DJ1834" t="s">
        <v>3</v>
      </c>
      <c r="DK1834" t="s">
        <v>3</v>
      </c>
      <c r="DL1834" t="s">
        <v>3</v>
      </c>
      <c r="DM1834" t="s">
        <v>3</v>
      </c>
      <c r="DN1834">
        <v>0</v>
      </c>
      <c r="DO1834">
        <v>0</v>
      </c>
      <c r="DP1834">
        <v>1</v>
      </c>
      <c r="DQ1834">
        <v>1</v>
      </c>
      <c r="DU1834">
        <v>1010</v>
      </c>
      <c r="DV1834" t="s">
        <v>506</v>
      </c>
      <c r="DW1834" t="s">
        <v>506</v>
      </c>
      <c r="DX1834">
        <v>1</v>
      </c>
      <c r="DZ1834" t="s">
        <v>3</v>
      </c>
      <c r="EA1834" t="s">
        <v>3</v>
      </c>
      <c r="EB1834" t="s">
        <v>3</v>
      </c>
      <c r="EC1834" t="s">
        <v>3</v>
      </c>
      <c r="EE1834">
        <v>30172931</v>
      </c>
      <c r="EF1834">
        <v>12</v>
      </c>
      <c r="EG1834" t="s">
        <v>374</v>
      </c>
      <c r="EH1834">
        <v>0</v>
      </c>
      <c r="EI1834" t="s">
        <v>3</v>
      </c>
      <c r="EJ1834">
        <v>2</v>
      </c>
      <c r="EK1834">
        <v>500002</v>
      </c>
      <c r="EL1834" t="s">
        <v>375</v>
      </c>
      <c r="EM1834" t="s">
        <v>376</v>
      </c>
      <c r="EO1834" t="s">
        <v>3</v>
      </c>
      <c r="EQ1834">
        <v>0</v>
      </c>
      <c r="ER1834">
        <v>7.7</v>
      </c>
      <c r="ES1834">
        <v>7.7</v>
      </c>
      <c r="ET1834">
        <v>0</v>
      </c>
      <c r="EU1834">
        <v>0</v>
      </c>
      <c r="EV1834">
        <v>0</v>
      </c>
      <c r="EW1834">
        <v>0</v>
      </c>
      <c r="EX1834">
        <v>0</v>
      </c>
      <c r="EY1834">
        <v>0</v>
      </c>
      <c r="FQ1834">
        <v>0</v>
      </c>
      <c r="FR1834">
        <f t="shared" si="1390"/>
        <v>0</v>
      </c>
      <c r="FS1834">
        <v>0</v>
      </c>
      <c r="FX1834">
        <v>0</v>
      </c>
      <c r="FY1834">
        <v>0</v>
      </c>
      <c r="GA1834" t="s">
        <v>3</v>
      </c>
      <c r="GD1834">
        <v>1</v>
      </c>
      <c r="GF1834">
        <v>-2069195667</v>
      </c>
      <c r="GG1834">
        <v>2</v>
      </c>
      <c r="GH1834">
        <v>1</v>
      </c>
      <c r="GI1834">
        <v>4</v>
      </c>
      <c r="GJ1834">
        <v>0</v>
      </c>
      <c r="GK1834">
        <v>0</v>
      </c>
      <c r="GL1834">
        <f t="shared" si="1391"/>
        <v>0</v>
      </c>
      <c r="GM1834">
        <f t="shared" si="1392"/>
        <v>292.60000000000002</v>
      </c>
      <c r="GN1834">
        <f t="shared" si="1393"/>
        <v>0</v>
      </c>
      <c r="GO1834">
        <f t="shared" si="1394"/>
        <v>292.60000000000002</v>
      </c>
      <c r="GP1834">
        <f t="shared" si="1395"/>
        <v>0</v>
      </c>
      <c r="GR1834">
        <v>0</v>
      </c>
      <c r="GS1834">
        <v>0</v>
      </c>
      <c r="GT1834">
        <v>0</v>
      </c>
      <c r="GU1834" t="s">
        <v>3</v>
      </c>
      <c r="GV1834">
        <f t="shared" si="1396"/>
        <v>0</v>
      </c>
      <c r="GW1834">
        <v>1</v>
      </c>
      <c r="GX1834">
        <f t="shared" si="1397"/>
        <v>0</v>
      </c>
      <c r="HA1834">
        <v>0</v>
      </c>
      <c r="HB1834">
        <v>0</v>
      </c>
      <c r="HC1834">
        <f t="shared" si="1398"/>
        <v>0</v>
      </c>
      <c r="HE1834" t="s">
        <v>3</v>
      </c>
      <c r="HF1834" t="s">
        <v>3</v>
      </c>
      <c r="HI1834">
        <f t="shared" si="1399"/>
        <v>0</v>
      </c>
      <c r="HJ1834">
        <f t="shared" si="1400"/>
        <v>0</v>
      </c>
      <c r="HK1834">
        <f t="shared" si="1401"/>
        <v>0</v>
      </c>
      <c r="HL1834">
        <f t="shared" si="1402"/>
        <v>0</v>
      </c>
      <c r="HM1834" t="s">
        <v>3</v>
      </c>
      <c r="HN1834" t="s">
        <v>3</v>
      </c>
      <c r="HO1834" t="s">
        <v>3</v>
      </c>
      <c r="HP1834" t="s">
        <v>3</v>
      </c>
      <c r="HQ1834" t="s">
        <v>3</v>
      </c>
      <c r="IK1834">
        <v>0</v>
      </c>
    </row>
    <row r="1835" spans="1:245" x14ac:dyDescent="0.2">
      <c r="A1835">
        <v>17</v>
      </c>
      <c r="B1835">
        <v>0</v>
      </c>
      <c r="E1835" t="s">
        <v>75</v>
      </c>
      <c r="F1835" t="s">
        <v>1167</v>
      </c>
      <c r="G1835" t="s">
        <v>1168</v>
      </c>
      <c r="H1835" t="s">
        <v>506</v>
      </c>
      <c r="I1835">
        <v>100</v>
      </c>
      <c r="J1835">
        <v>0</v>
      </c>
      <c r="K1835">
        <v>100</v>
      </c>
      <c r="O1835">
        <f t="shared" si="1364"/>
        <v>774</v>
      </c>
      <c r="P1835">
        <f t="shared" si="1365"/>
        <v>774</v>
      </c>
      <c r="Q1835">
        <f t="shared" si="1366"/>
        <v>0</v>
      </c>
      <c r="R1835">
        <f t="shared" si="1367"/>
        <v>0</v>
      </c>
      <c r="S1835">
        <f t="shared" si="1368"/>
        <v>0</v>
      </c>
      <c r="T1835">
        <f t="shared" si="1369"/>
        <v>0</v>
      </c>
      <c r="U1835">
        <f t="shared" si="1370"/>
        <v>0</v>
      </c>
      <c r="V1835">
        <f t="shared" si="1371"/>
        <v>0</v>
      </c>
      <c r="W1835">
        <f t="shared" si="1372"/>
        <v>0</v>
      </c>
      <c r="X1835">
        <f t="shared" si="1373"/>
        <v>0</v>
      </c>
      <c r="Y1835">
        <f t="shared" si="1374"/>
        <v>0</v>
      </c>
      <c r="AA1835">
        <v>30589570</v>
      </c>
      <c r="AB1835">
        <f t="shared" si="1375"/>
        <v>7.74</v>
      </c>
      <c r="AC1835">
        <f t="shared" si="1376"/>
        <v>7.74</v>
      </c>
      <c r="AD1835">
        <f t="shared" si="1403"/>
        <v>0</v>
      </c>
      <c r="AE1835">
        <f t="shared" si="1404"/>
        <v>0</v>
      </c>
      <c r="AF1835">
        <f t="shared" si="1405"/>
        <v>0</v>
      </c>
      <c r="AG1835">
        <f t="shared" si="1377"/>
        <v>0</v>
      </c>
      <c r="AH1835">
        <f t="shared" si="1406"/>
        <v>0</v>
      </c>
      <c r="AI1835">
        <f t="shared" si="1407"/>
        <v>0</v>
      </c>
      <c r="AJ1835">
        <f t="shared" si="1378"/>
        <v>0</v>
      </c>
      <c r="AK1835">
        <v>7.74</v>
      </c>
      <c r="AL1835">
        <v>7.74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1</v>
      </c>
      <c r="AW1835">
        <v>1</v>
      </c>
      <c r="AZ1835">
        <v>1</v>
      </c>
      <c r="BA1835">
        <v>1</v>
      </c>
      <c r="BB1835">
        <v>1</v>
      </c>
      <c r="BC1835">
        <v>1</v>
      </c>
      <c r="BD1835" t="s">
        <v>3</v>
      </c>
      <c r="BE1835" t="s">
        <v>3</v>
      </c>
      <c r="BF1835" t="s">
        <v>3</v>
      </c>
      <c r="BG1835" t="s">
        <v>3</v>
      </c>
      <c r="BH1835">
        <v>3</v>
      </c>
      <c r="BI1835">
        <v>2</v>
      </c>
      <c r="BJ1835" t="s">
        <v>1169</v>
      </c>
      <c r="BM1835">
        <v>500002</v>
      </c>
      <c r="BN1835">
        <v>0</v>
      </c>
      <c r="BO1835" t="s">
        <v>67</v>
      </c>
      <c r="BP1835">
        <v>1</v>
      </c>
      <c r="BQ1835">
        <v>12</v>
      </c>
      <c r="BR1835">
        <v>0</v>
      </c>
      <c r="BS1835">
        <v>1</v>
      </c>
      <c r="BT1835">
        <v>1</v>
      </c>
      <c r="BU1835">
        <v>1</v>
      </c>
      <c r="BV1835">
        <v>1</v>
      </c>
      <c r="BW1835">
        <v>1</v>
      </c>
      <c r="BX1835">
        <v>1</v>
      </c>
      <c r="BY1835" t="s">
        <v>3</v>
      </c>
      <c r="BZ1835">
        <v>0</v>
      </c>
      <c r="CA1835">
        <v>0</v>
      </c>
      <c r="CB1835" t="s">
        <v>3</v>
      </c>
      <c r="CE1835">
        <v>0</v>
      </c>
      <c r="CF1835">
        <v>0</v>
      </c>
      <c r="CG1835">
        <v>0</v>
      </c>
      <c r="CM1835">
        <v>0</v>
      </c>
      <c r="CN1835" t="s">
        <v>3</v>
      </c>
      <c r="CO1835">
        <v>0</v>
      </c>
      <c r="CP1835">
        <f t="shared" si="1379"/>
        <v>774</v>
      </c>
      <c r="CQ1835">
        <f t="shared" si="1380"/>
        <v>7.74</v>
      </c>
      <c r="CR1835">
        <f t="shared" si="1381"/>
        <v>0</v>
      </c>
      <c r="CS1835">
        <f t="shared" si="1382"/>
        <v>0</v>
      </c>
      <c r="CT1835">
        <f t="shared" si="1383"/>
        <v>0</v>
      </c>
      <c r="CU1835">
        <f t="shared" si="1384"/>
        <v>0</v>
      </c>
      <c r="CV1835">
        <f t="shared" si="1385"/>
        <v>0</v>
      </c>
      <c r="CW1835">
        <f t="shared" si="1386"/>
        <v>0</v>
      </c>
      <c r="CX1835">
        <f t="shared" si="1387"/>
        <v>0</v>
      </c>
      <c r="CY1835">
        <f t="shared" si="1388"/>
        <v>0</v>
      </c>
      <c r="CZ1835">
        <f t="shared" si="1389"/>
        <v>0</v>
      </c>
      <c r="DC1835" t="s">
        <v>3</v>
      </c>
      <c r="DD1835" t="s">
        <v>3</v>
      </c>
      <c r="DE1835" t="s">
        <v>3</v>
      </c>
      <c r="DF1835" t="s">
        <v>3</v>
      </c>
      <c r="DG1835" t="s">
        <v>3</v>
      </c>
      <c r="DH1835" t="s">
        <v>3</v>
      </c>
      <c r="DI1835" t="s">
        <v>3</v>
      </c>
      <c r="DJ1835" t="s">
        <v>3</v>
      </c>
      <c r="DK1835" t="s">
        <v>3</v>
      </c>
      <c r="DL1835" t="s">
        <v>3</v>
      </c>
      <c r="DM1835" t="s">
        <v>3</v>
      </c>
      <c r="DN1835">
        <v>0</v>
      </c>
      <c r="DO1835">
        <v>0</v>
      </c>
      <c r="DP1835">
        <v>1</v>
      </c>
      <c r="DQ1835">
        <v>1</v>
      </c>
      <c r="DU1835">
        <v>1010</v>
      </c>
      <c r="DV1835" t="s">
        <v>506</v>
      </c>
      <c r="DW1835" t="s">
        <v>506</v>
      </c>
      <c r="DX1835">
        <v>1</v>
      </c>
      <c r="DZ1835" t="s">
        <v>3</v>
      </c>
      <c r="EA1835" t="s">
        <v>3</v>
      </c>
      <c r="EB1835" t="s">
        <v>3</v>
      </c>
      <c r="EC1835" t="s">
        <v>3</v>
      </c>
      <c r="EE1835">
        <v>30172931</v>
      </c>
      <c r="EF1835">
        <v>12</v>
      </c>
      <c r="EG1835" t="s">
        <v>374</v>
      </c>
      <c r="EH1835">
        <v>0</v>
      </c>
      <c r="EI1835" t="s">
        <v>3</v>
      </c>
      <c r="EJ1835">
        <v>2</v>
      </c>
      <c r="EK1835">
        <v>500002</v>
      </c>
      <c r="EL1835" t="s">
        <v>375</v>
      </c>
      <c r="EM1835" t="s">
        <v>376</v>
      </c>
      <c r="EO1835" t="s">
        <v>3</v>
      </c>
      <c r="EQ1835">
        <v>0</v>
      </c>
      <c r="ER1835">
        <v>7.74</v>
      </c>
      <c r="ES1835">
        <v>7.74</v>
      </c>
      <c r="ET1835">
        <v>0</v>
      </c>
      <c r="EU1835">
        <v>0</v>
      </c>
      <c r="EV1835">
        <v>0</v>
      </c>
      <c r="EW1835">
        <v>0</v>
      </c>
      <c r="EX1835">
        <v>0</v>
      </c>
      <c r="EY1835">
        <v>0</v>
      </c>
      <c r="FQ1835">
        <v>0</v>
      </c>
      <c r="FR1835">
        <f t="shared" si="1390"/>
        <v>0</v>
      </c>
      <c r="FS1835">
        <v>0</v>
      </c>
      <c r="FX1835">
        <v>0</v>
      </c>
      <c r="FY1835">
        <v>0</v>
      </c>
      <c r="GA1835" t="s">
        <v>3</v>
      </c>
      <c r="GD1835">
        <v>1</v>
      </c>
      <c r="GF1835">
        <v>-134421537</v>
      </c>
      <c r="GG1835">
        <v>2</v>
      </c>
      <c r="GH1835">
        <v>1</v>
      </c>
      <c r="GI1835">
        <v>4</v>
      </c>
      <c r="GJ1835">
        <v>0</v>
      </c>
      <c r="GK1835">
        <v>0</v>
      </c>
      <c r="GL1835">
        <f t="shared" si="1391"/>
        <v>0</v>
      </c>
      <c r="GM1835">
        <f t="shared" si="1392"/>
        <v>774</v>
      </c>
      <c r="GN1835">
        <f t="shared" si="1393"/>
        <v>0</v>
      </c>
      <c r="GO1835">
        <f t="shared" si="1394"/>
        <v>774</v>
      </c>
      <c r="GP1835">
        <f t="shared" si="1395"/>
        <v>0</v>
      </c>
      <c r="GR1835">
        <v>0</v>
      </c>
      <c r="GS1835">
        <v>0</v>
      </c>
      <c r="GT1835">
        <v>0</v>
      </c>
      <c r="GU1835" t="s">
        <v>3</v>
      </c>
      <c r="GV1835">
        <f t="shared" si="1396"/>
        <v>0</v>
      </c>
      <c r="GW1835">
        <v>1</v>
      </c>
      <c r="GX1835">
        <f t="shared" si="1397"/>
        <v>0</v>
      </c>
      <c r="HA1835">
        <v>0</v>
      </c>
      <c r="HB1835">
        <v>0</v>
      </c>
      <c r="HC1835">
        <f t="shared" si="1398"/>
        <v>0</v>
      </c>
      <c r="HE1835" t="s">
        <v>3</v>
      </c>
      <c r="HF1835" t="s">
        <v>3</v>
      </c>
      <c r="HI1835">
        <f t="shared" si="1399"/>
        <v>0</v>
      </c>
      <c r="HJ1835">
        <f t="shared" si="1400"/>
        <v>0</v>
      </c>
      <c r="HK1835">
        <f t="shared" si="1401"/>
        <v>0</v>
      </c>
      <c r="HL1835">
        <f t="shared" si="1402"/>
        <v>0</v>
      </c>
      <c r="HM1835" t="s">
        <v>3</v>
      </c>
      <c r="HN1835" t="s">
        <v>3</v>
      </c>
      <c r="HO1835" t="s">
        <v>3</v>
      </c>
      <c r="HP1835" t="s">
        <v>3</v>
      </c>
      <c r="HQ1835" t="s">
        <v>3</v>
      </c>
      <c r="IK1835">
        <v>0</v>
      </c>
    </row>
    <row r="1836" spans="1:245" x14ac:dyDescent="0.2">
      <c r="A1836">
        <v>17</v>
      </c>
      <c r="B1836">
        <v>0</v>
      </c>
      <c r="E1836" t="s">
        <v>79</v>
      </c>
      <c r="F1836" t="s">
        <v>1170</v>
      </c>
      <c r="G1836" t="s">
        <v>1171</v>
      </c>
      <c r="H1836" t="s">
        <v>506</v>
      </c>
      <c r="I1836">
        <v>50</v>
      </c>
      <c r="J1836">
        <v>0</v>
      </c>
      <c r="K1836">
        <v>50</v>
      </c>
      <c r="O1836">
        <f t="shared" si="1364"/>
        <v>1132.5</v>
      </c>
      <c r="P1836">
        <f t="shared" si="1365"/>
        <v>1132.5</v>
      </c>
      <c r="Q1836">
        <f t="shared" si="1366"/>
        <v>0</v>
      </c>
      <c r="R1836">
        <f t="shared" si="1367"/>
        <v>0</v>
      </c>
      <c r="S1836">
        <f t="shared" si="1368"/>
        <v>0</v>
      </c>
      <c r="T1836">
        <f t="shared" si="1369"/>
        <v>0</v>
      </c>
      <c r="U1836">
        <f t="shared" si="1370"/>
        <v>0</v>
      </c>
      <c r="V1836">
        <f t="shared" si="1371"/>
        <v>0</v>
      </c>
      <c r="W1836">
        <f t="shared" si="1372"/>
        <v>0</v>
      </c>
      <c r="X1836">
        <f t="shared" si="1373"/>
        <v>0</v>
      </c>
      <c r="Y1836">
        <f t="shared" si="1374"/>
        <v>0</v>
      </c>
      <c r="AA1836">
        <v>30589570</v>
      </c>
      <c r="AB1836">
        <f t="shared" si="1375"/>
        <v>22.65</v>
      </c>
      <c r="AC1836">
        <f t="shared" si="1376"/>
        <v>22.65</v>
      </c>
      <c r="AD1836">
        <f t="shared" si="1403"/>
        <v>0</v>
      </c>
      <c r="AE1836">
        <f t="shared" si="1404"/>
        <v>0</v>
      </c>
      <c r="AF1836">
        <f t="shared" si="1405"/>
        <v>0</v>
      </c>
      <c r="AG1836">
        <f t="shared" si="1377"/>
        <v>0</v>
      </c>
      <c r="AH1836">
        <f t="shared" si="1406"/>
        <v>0</v>
      </c>
      <c r="AI1836">
        <f t="shared" si="1407"/>
        <v>0</v>
      </c>
      <c r="AJ1836">
        <f t="shared" si="1378"/>
        <v>0</v>
      </c>
      <c r="AK1836">
        <v>22.65</v>
      </c>
      <c r="AL1836">
        <v>22.65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1</v>
      </c>
      <c r="AW1836">
        <v>1</v>
      </c>
      <c r="AZ1836">
        <v>1</v>
      </c>
      <c r="BA1836">
        <v>1</v>
      </c>
      <c r="BB1836">
        <v>1</v>
      </c>
      <c r="BC1836">
        <v>1</v>
      </c>
      <c r="BD1836" t="s">
        <v>3</v>
      </c>
      <c r="BE1836" t="s">
        <v>3</v>
      </c>
      <c r="BF1836" t="s">
        <v>3</v>
      </c>
      <c r="BG1836" t="s">
        <v>3</v>
      </c>
      <c r="BH1836">
        <v>3</v>
      </c>
      <c r="BI1836">
        <v>2</v>
      </c>
      <c r="BJ1836" t="s">
        <v>1172</v>
      </c>
      <c r="BM1836">
        <v>500002</v>
      </c>
      <c r="BN1836">
        <v>0</v>
      </c>
      <c r="BO1836" t="s">
        <v>67</v>
      </c>
      <c r="BP1836">
        <v>1</v>
      </c>
      <c r="BQ1836">
        <v>12</v>
      </c>
      <c r="BR1836">
        <v>0</v>
      </c>
      <c r="BS1836">
        <v>1</v>
      </c>
      <c r="BT1836">
        <v>1</v>
      </c>
      <c r="BU1836">
        <v>1</v>
      </c>
      <c r="BV1836">
        <v>1</v>
      </c>
      <c r="BW1836">
        <v>1</v>
      </c>
      <c r="BX1836">
        <v>1</v>
      </c>
      <c r="BY1836" t="s">
        <v>3</v>
      </c>
      <c r="BZ1836">
        <v>0</v>
      </c>
      <c r="CA1836">
        <v>0</v>
      </c>
      <c r="CB1836" t="s">
        <v>3</v>
      </c>
      <c r="CE1836">
        <v>0</v>
      </c>
      <c r="CF1836">
        <v>0</v>
      </c>
      <c r="CG1836">
        <v>0</v>
      </c>
      <c r="CM1836">
        <v>0</v>
      </c>
      <c r="CN1836" t="s">
        <v>3</v>
      </c>
      <c r="CO1836">
        <v>0</v>
      </c>
      <c r="CP1836">
        <f t="shared" si="1379"/>
        <v>1132.5</v>
      </c>
      <c r="CQ1836">
        <f t="shared" si="1380"/>
        <v>22.65</v>
      </c>
      <c r="CR1836">
        <f t="shared" si="1381"/>
        <v>0</v>
      </c>
      <c r="CS1836">
        <f t="shared" si="1382"/>
        <v>0</v>
      </c>
      <c r="CT1836">
        <f t="shared" si="1383"/>
        <v>0</v>
      </c>
      <c r="CU1836">
        <f t="shared" si="1384"/>
        <v>0</v>
      </c>
      <c r="CV1836">
        <f t="shared" si="1385"/>
        <v>0</v>
      </c>
      <c r="CW1836">
        <f t="shared" si="1386"/>
        <v>0</v>
      </c>
      <c r="CX1836">
        <f t="shared" si="1387"/>
        <v>0</v>
      </c>
      <c r="CY1836">
        <f t="shared" si="1388"/>
        <v>0</v>
      </c>
      <c r="CZ1836">
        <f t="shared" si="1389"/>
        <v>0</v>
      </c>
      <c r="DC1836" t="s">
        <v>3</v>
      </c>
      <c r="DD1836" t="s">
        <v>3</v>
      </c>
      <c r="DE1836" t="s">
        <v>3</v>
      </c>
      <c r="DF1836" t="s">
        <v>3</v>
      </c>
      <c r="DG1836" t="s">
        <v>3</v>
      </c>
      <c r="DH1836" t="s">
        <v>3</v>
      </c>
      <c r="DI1836" t="s">
        <v>3</v>
      </c>
      <c r="DJ1836" t="s">
        <v>3</v>
      </c>
      <c r="DK1836" t="s">
        <v>3</v>
      </c>
      <c r="DL1836" t="s">
        <v>3</v>
      </c>
      <c r="DM1836" t="s">
        <v>3</v>
      </c>
      <c r="DN1836">
        <v>0</v>
      </c>
      <c r="DO1836">
        <v>0</v>
      </c>
      <c r="DP1836">
        <v>1</v>
      </c>
      <c r="DQ1836">
        <v>1</v>
      </c>
      <c r="DU1836">
        <v>1010</v>
      </c>
      <c r="DV1836" t="s">
        <v>506</v>
      </c>
      <c r="DW1836" t="s">
        <v>506</v>
      </c>
      <c r="DX1836">
        <v>1</v>
      </c>
      <c r="DZ1836" t="s">
        <v>3</v>
      </c>
      <c r="EA1836" t="s">
        <v>3</v>
      </c>
      <c r="EB1836" t="s">
        <v>3</v>
      </c>
      <c r="EC1836" t="s">
        <v>3</v>
      </c>
      <c r="EE1836">
        <v>30172931</v>
      </c>
      <c r="EF1836">
        <v>12</v>
      </c>
      <c r="EG1836" t="s">
        <v>374</v>
      </c>
      <c r="EH1836">
        <v>0</v>
      </c>
      <c r="EI1836" t="s">
        <v>3</v>
      </c>
      <c r="EJ1836">
        <v>2</v>
      </c>
      <c r="EK1836">
        <v>500002</v>
      </c>
      <c r="EL1836" t="s">
        <v>375</v>
      </c>
      <c r="EM1836" t="s">
        <v>376</v>
      </c>
      <c r="EO1836" t="s">
        <v>3</v>
      </c>
      <c r="EQ1836">
        <v>0</v>
      </c>
      <c r="ER1836">
        <v>22.65</v>
      </c>
      <c r="ES1836">
        <v>22.65</v>
      </c>
      <c r="ET1836">
        <v>0</v>
      </c>
      <c r="EU1836">
        <v>0</v>
      </c>
      <c r="EV1836">
        <v>0</v>
      </c>
      <c r="EW1836">
        <v>0</v>
      </c>
      <c r="EX1836">
        <v>0</v>
      </c>
      <c r="EY1836">
        <v>0</v>
      </c>
      <c r="FQ1836">
        <v>0</v>
      </c>
      <c r="FR1836">
        <f t="shared" si="1390"/>
        <v>0</v>
      </c>
      <c r="FS1836">
        <v>0</v>
      </c>
      <c r="FX1836">
        <v>0</v>
      </c>
      <c r="FY1836">
        <v>0</v>
      </c>
      <c r="GA1836" t="s">
        <v>3</v>
      </c>
      <c r="GD1836">
        <v>1</v>
      </c>
      <c r="GF1836">
        <v>-1030848523</v>
      </c>
      <c r="GG1836">
        <v>2</v>
      </c>
      <c r="GH1836">
        <v>1</v>
      </c>
      <c r="GI1836">
        <v>4</v>
      </c>
      <c r="GJ1836">
        <v>0</v>
      </c>
      <c r="GK1836">
        <v>0</v>
      </c>
      <c r="GL1836">
        <f t="shared" si="1391"/>
        <v>0</v>
      </c>
      <c r="GM1836">
        <f t="shared" si="1392"/>
        <v>1132.5</v>
      </c>
      <c r="GN1836">
        <f t="shared" si="1393"/>
        <v>0</v>
      </c>
      <c r="GO1836">
        <f t="shared" si="1394"/>
        <v>1132.5</v>
      </c>
      <c r="GP1836">
        <f t="shared" si="1395"/>
        <v>0</v>
      </c>
      <c r="GR1836">
        <v>0</v>
      </c>
      <c r="GS1836">
        <v>0</v>
      </c>
      <c r="GT1836">
        <v>0</v>
      </c>
      <c r="GU1836" t="s">
        <v>3</v>
      </c>
      <c r="GV1836">
        <f t="shared" si="1396"/>
        <v>0</v>
      </c>
      <c r="GW1836">
        <v>1</v>
      </c>
      <c r="GX1836">
        <f t="shared" si="1397"/>
        <v>0</v>
      </c>
      <c r="HA1836">
        <v>0</v>
      </c>
      <c r="HB1836">
        <v>0</v>
      </c>
      <c r="HC1836">
        <f t="shared" si="1398"/>
        <v>0</v>
      </c>
      <c r="HE1836" t="s">
        <v>3</v>
      </c>
      <c r="HF1836" t="s">
        <v>3</v>
      </c>
      <c r="HI1836">
        <f t="shared" si="1399"/>
        <v>0</v>
      </c>
      <c r="HJ1836">
        <f t="shared" si="1400"/>
        <v>0</v>
      </c>
      <c r="HK1836">
        <f t="shared" si="1401"/>
        <v>0</v>
      </c>
      <c r="HL1836">
        <f t="shared" si="1402"/>
        <v>0</v>
      </c>
      <c r="HM1836" t="s">
        <v>3</v>
      </c>
      <c r="HN1836" t="s">
        <v>3</v>
      </c>
      <c r="HO1836" t="s">
        <v>3</v>
      </c>
      <c r="HP1836" t="s">
        <v>3</v>
      </c>
      <c r="HQ1836" t="s">
        <v>3</v>
      </c>
      <c r="IK1836">
        <v>0</v>
      </c>
    </row>
    <row r="1837" spans="1:245" x14ac:dyDescent="0.2">
      <c r="A1837">
        <v>17</v>
      </c>
      <c r="B1837">
        <v>0</v>
      </c>
      <c r="E1837" t="s">
        <v>84</v>
      </c>
      <c r="F1837" t="s">
        <v>1158</v>
      </c>
      <c r="G1837" t="s">
        <v>1173</v>
      </c>
      <c r="H1837" t="s">
        <v>506</v>
      </c>
      <c r="I1837">
        <v>160</v>
      </c>
      <c r="J1837">
        <v>0</v>
      </c>
      <c r="K1837">
        <v>160</v>
      </c>
      <c r="O1837">
        <f t="shared" si="1364"/>
        <v>21428.799999999999</v>
      </c>
      <c r="P1837">
        <f t="shared" si="1365"/>
        <v>21428.799999999999</v>
      </c>
      <c r="Q1837">
        <f t="shared" si="1366"/>
        <v>0</v>
      </c>
      <c r="R1837">
        <f t="shared" si="1367"/>
        <v>0</v>
      </c>
      <c r="S1837">
        <f t="shared" si="1368"/>
        <v>0</v>
      </c>
      <c r="T1837">
        <f t="shared" si="1369"/>
        <v>0</v>
      </c>
      <c r="U1837">
        <f t="shared" si="1370"/>
        <v>0</v>
      </c>
      <c r="V1837">
        <f t="shared" si="1371"/>
        <v>0</v>
      </c>
      <c r="W1837">
        <f t="shared" si="1372"/>
        <v>0</v>
      </c>
      <c r="X1837">
        <f t="shared" si="1373"/>
        <v>0</v>
      </c>
      <c r="Y1837">
        <f t="shared" si="1374"/>
        <v>0</v>
      </c>
      <c r="AA1837">
        <v>30589570</v>
      </c>
      <c r="AB1837">
        <f t="shared" si="1375"/>
        <v>133.93</v>
      </c>
      <c r="AC1837">
        <f t="shared" si="1376"/>
        <v>133.93</v>
      </c>
      <c r="AD1837">
        <f t="shared" si="1403"/>
        <v>0</v>
      </c>
      <c r="AE1837">
        <f t="shared" si="1404"/>
        <v>0</v>
      </c>
      <c r="AF1837">
        <f t="shared" si="1405"/>
        <v>0</v>
      </c>
      <c r="AG1837">
        <f t="shared" si="1377"/>
        <v>0</v>
      </c>
      <c r="AH1837">
        <f t="shared" si="1406"/>
        <v>0</v>
      </c>
      <c r="AI1837">
        <f t="shared" si="1407"/>
        <v>0</v>
      </c>
      <c r="AJ1837">
        <f t="shared" si="1378"/>
        <v>0</v>
      </c>
      <c r="AK1837">
        <v>133.93</v>
      </c>
      <c r="AL1837">
        <v>133.93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1</v>
      </c>
      <c r="AW1837">
        <v>1</v>
      </c>
      <c r="AZ1837">
        <v>1</v>
      </c>
      <c r="BA1837">
        <v>1</v>
      </c>
      <c r="BB1837">
        <v>1</v>
      </c>
      <c r="BC1837">
        <v>1</v>
      </c>
      <c r="BD1837" t="s">
        <v>3</v>
      </c>
      <c r="BE1837" t="s">
        <v>3</v>
      </c>
      <c r="BF1837" t="s">
        <v>3</v>
      </c>
      <c r="BG1837" t="s">
        <v>3</v>
      </c>
      <c r="BH1837">
        <v>3</v>
      </c>
      <c r="BI1837">
        <v>2</v>
      </c>
      <c r="BJ1837" t="s">
        <v>1160</v>
      </c>
      <c r="BM1837">
        <v>500002</v>
      </c>
      <c r="BN1837">
        <v>0</v>
      </c>
      <c r="BO1837" t="s">
        <v>67</v>
      </c>
      <c r="BP1837">
        <v>1</v>
      </c>
      <c r="BQ1837">
        <v>12</v>
      </c>
      <c r="BR1837">
        <v>0</v>
      </c>
      <c r="BS1837">
        <v>1</v>
      </c>
      <c r="BT1837">
        <v>1</v>
      </c>
      <c r="BU1837">
        <v>1</v>
      </c>
      <c r="BV1837">
        <v>1</v>
      </c>
      <c r="BW1837">
        <v>1</v>
      </c>
      <c r="BX1837">
        <v>1</v>
      </c>
      <c r="BY1837" t="s">
        <v>3</v>
      </c>
      <c r="BZ1837">
        <v>0</v>
      </c>
      <c r="CA1837">
        <v>0</v>
      </c>
      <c r="CB1837" t="s">
        <v>3</v>
      </c>
      <c r="CE1837">
        <v>0</v>
      </c>
      <c r="CF1837">
        <v>0</v>
      </c>
      <c r="CG1837">
        <v>0</v>
      </c>
      <c r="CM1837">
        <v>0</v>
      </c>
      <c r="CN1837" t="s">
        <v>3</v>
      </c>
      <c r="CO1837">
        <v>0</v>
      </c>
      <c r="CP1837">
        <f t="shared" si="1379"/>
        <v>21428.799999999999</v>
      </c>
      <c r="CQ1837">
        <f t="shared" si="1380"/>
        <v>133.93</v>
      </c>
      <c r="CR1837">
        <f t="shared" si="1381"/>
        <v>0</v>
      </c>
      <c r="CS1837">
        <f t="shared" si="1382"/>
        <v>0</v>
      </c>
      <c r="CT1837">
        <f t="shared" si="1383"/>
        <v>0</v>
      </c>
      <c r="CU1837">
        <f t="shared" si="1384"/>
        <v>0</v>
      </c>
      <c r="CV1837">
        <f t="shared" si="1385"/>
        <v>0</v>
      </c>
      <c r="CW1837">
        <f t="shared" si="1386"/>
        <v>0</v>
      </c>
      <c r="CX1837">
        <f t="shared" si="1387"/>
        <v>0</v>
      </c>
      <c r="CY1837">
        <f t="shared" si="1388"/>
        <v>0</v>
      </c>
      <c r="CZ1837">
        <f t="shared" si="1389"/>
        <v>0</v>
      </c>
      <c r="DC1837" t="s">
        <v>3</v>
      </c>
      <c r="DD1837" t="s">
        <v>3</v>
      </c>
      <c r="DE1837" t="s">
        <v>3</v>
      </c>
      <c r="DF1837" t="s">
        <v>3</v>
      </c>
      <c r="DG1837" t="s">
        <v>3</v>
      </c>
      <c r="DH1837" t="s">
        <v>3</v>
      </c>
      <c r="DI1837" t="s">
        <v>3</v>
      </c>
      <c r="DJ1837" t="s">
        <v>3</v>
      </c>
      <c r="DK1837" t="s">
        <v>3</v>
      </c>
      <c r="DL1837" t="s">
        <v>3</v>
      </c>
      <c r="DM1837" t="s">
        <v>3</v>
      </c>
      <c r="DN1837">
        <v>0</v>
      </c>
      <c r="DO1837">
        <v>0</v>
      </c>
      <c r="DP1837">
        <v>1</v>
      </c>
      <c r="DQ1837">
        <v>1</v>
      </c>
      <c r="DU1837">
        <v>1010</v>
      </c>
      <c r="DV1837" t="s">
        <v>506</v>
      </c>
      <c r="DW1837" t="s">
        <v>506</v>
      </c>
      <c r="DX1837">
        <v>1</v>
      </c>
      <c r="DZ1837" t="s">
        <v>3</v>
      </c>
      <c r="EA1837" t="s">
        <v>3</v>
      </c>
      <c r="EB1837" t="s">
        <v>3</v>
      </c>
      <c r="EC1837" t="s">
        <v>3</v>
      </c>
      <c r="EE1837">
        <v>30172931</v>
      </c>
      <c r="EF1837">
        <v>12</v>
      </c>
      <c r="EG1837" t="s">
        <v>374</v>
      </c>
      <c r="EH1837">
        <v>0</v>
      </c>
      <c r="EI1837" t="s">
        <v>3</v>
      </c>
      <c r="EJ1837">
        <v>2</v>
      </c>
      <c r="EK1837">
        <v>500002</v>
      </c>
      <c r="EL1837" t="s">
        <v>375</v>
      </c>
      <c r="EM1837" t="s">
        <v>376</v>
      </c>
      <c r="EO1837" t="s">
        <v>3</v>
      </c>
      <c r="EQ1837">
        <v>0</v>
      </c>
      <c r="ER1837">
        <v>133.93</v>
      </c>
      <c r="ES1837">
        <v>133.93</v>
      </c>
      <c r="ET1837">
        <v>0</v>
      </c>
      <c r="EU1837">
        <v>0</v>
      </c>
      <c r="EV1837">
        <v>0</v>
      </c>
      <c r="EW1837">
        <v>0</v>
      </c>
      <c r="EX1837">
        <v>0</v>
      </c>
      <c r="EY1837">
        <v>0</v>
      </c>
      <c r="FQ1837">
        <v>0</v>
      </c>
      <c r="FR1837">
        <f t="shared" si="1390"/>
        <v>0</v>
      </c>
      <c r="FS1837">
        <v>0</v>
      </c>
      <c r="FX1837">
        <v>0</v>
      </c>
      <c r="FY1837">
        <v>0</v>
      </c>
      <c r="GA1837" t="s">
        <v>3</v>
      </c>
      <c r="GD1837">
        <v>1</v>
      </c>
      <c r="GF1837">
        <v>-2128411560</v>
      </c>
      <c r="GG1837">
        <v>2</v>
      </c>
      <c r="GH1837">
        <v>1</v>
      </c>
      <c r="GI1837">
        <v>4</v>
      </c>
      <c r="GJ1837">
        <v>0</v>
      </c>
      <c r="GK1837">
        <v>0</v>
      </c>
      <c r="GL1837">
        <f t="shared" si="1391"/>
        <v>0</v>
      </c>
      <c r="GM1837">
        <f t="shared" si="1392"/>
        <v>21428.799999999999</v>
      </c>
      <c r="GN1837">
        <f t="shared" si="1393"/>
        <v>0</v>
      </c>
      <c r="GO1837">
        <f t="shared" si="1394"/>
        <v>21428.799999999999</v>
      </c>
      <c r="GP1837">
        <f t="shared" si="1395"/>
        <v>0</v>
      </c>
      <c r="GR1837">
        <v>0</v>
      </c>
      <c r="GS1837">
        <v>0</v>
      </c>
      <c r="GT1837">
        <v>0</v>
      </c>
      <c r="GU1837" t="s">
        <v>3</v>
      </c>
      <c r="GV1837">
        <f t="shared" si="1396"/>
        <v>0</v>
      </c>
      <c r="GW1837">
        <v>1</v>
      </c>
      <c r="GX1837">
        <f t="shared" si="1397"/>
        <v>0</v>
      </c>
      <c r="HA1837">
        <v>0</v>
      </c>
      <c r="HB1837">
        <v>0</v>
      </c>
      <c r="HC1837">
        <f t="shared" si="1398"/>
        <v>0</v>
      </c>
      <c r="HE1837" t="s">
        <v>3</v>
      </c>
      <c r="HF1837" t="s">
        <v>3</v>
      </c>
      <c r="HI1837">
        <f t="shared" si="1399"/>
        <v>0</v>
      </c>
      <c r="HJ1837">
        <f t="shared" si="1400"/>
        <v>0</v>
      </c>
      <c r="HK1837">
        <f t="shared" si="1401"/>
        <v>0</v>
      </c>
      <c r="HL1837">
        <f t="shared" si="1402"/>
        <v>0</v>
      </c>
      <c r="HM1837" t="s">
        <v>3</v>
      </c>
      <c r="HN1837" t="s">
        <v>3</v>
      </c>
      <c r="HO1837" t="s">
        <v>3</v>
      </c>
      <c r="HP1837" t="s">
        <v>3</v>
      </c>
      <c r="HQ1837" t="s">
        <v>3</v>
      </c>
      <c r="IK1837">
        <v>0</v>
      </c>
    </row>
    <row r="1838" spans="1:245" x14ac:dyDescent="0.2">
      <c r="A1838">
        <v>17</v>
      </c>
      <c r="B1838">
        <v>0</v>
      </c>
      <c r="E1838" t="s">
        <v>88</v>
      </c>
      <c r="F1838" t="s">
        <v>1158</v>
      </c>
      <c r="G1838" t="s">
        <v>1174</v>
      </c>
      <c r="H1838" t="s">
        <v>506</v>
      </c>
      <c r="I1838">
        <v>48</v>
      </c>
      <c r="J1838">
        <v>0</v>
      </c>
      <c r="K1838">
        <v>48</v>
      </c>
      <c r="O1838">
        <f t="shared" si="1364"/>
        <v>6428.64</v>
      </c>
      <c r="P1838">
        <f t="shared" si="1365"/>
        <v>6428.64</v>
      </c>
      <c r="Q1838">
        <f t="shared" si="1366"/>
        <v>0</v>
      </c>
      <c r="R1838">
        <f t="shared" si="1367"/>
        <v>0</v>
      </c>
      <c r="S1838">
        <f t="shared" si="1368"/>
        <v>0</v>
      </c>
      <c r="T1838">
        <f t="shared" si="1369"/>
        <v>0</v>
      </c>
      <c r="U1838">
        <f t="shared" si="1370"/>
        <v>0</v>
      </c>
      <c r="V1838">
        <f t="shared" si="1371"/>
        <v>0</v>
      </c>
      <c r="W1838">
        <f t="shared" si="1372"/>
        <v>0</v>
      </c>
      <c r="X1838">
        <f t="shared" si="1373"/>
        <v>0</v>
      </c>
      <c r="Y1838">
        <f t="shared" si="1374"/>
        <v>0</v>
      </c>
      <c r="AA1838">
        <v>30589570</v>
      </c>
      <c r="AB1838">
        <f t="shared" si="1375"/>
        <v>133.93</v>
      </c>
      <c r="AC1838">
        <f t="shared" si="1376"/>
        <v>133.93</v>
      </c>
      <c r="AD1838">
        <f t="shared" si="1403"/>
        <v>0</v>
      </c>
      <c r="AE1838">
        <f t="shared" si="1404"/>
        <v>0</v>
      </c>
      <c r="AF1838">
        <f t="shared" si="1405"/>
        <v>0</v>
      </c>
      <c r="AG1838">
        <f t="shared" si="1377"/>
        <v>0</v>
      </c>
      <c r="AH1838">
        <f t="shared" si="1406"/>
        <v>0</v>
      </c>
      <c r="AI1838">
        <f t="shared" si="1407"/>
        <v>0</v>
      </c>
      <c r="AJ1838">
        <f t="shared" si="1378"/>
        <v>0</v>
      </c>
      <c r="AK1838">
        <v>133.93</v>
      </c>
      <c r="AL1838">
        <v>133.93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1</v>
      </c>
      <c r="AW1838">
        <v>1</v>
      </c>
      <c r="AZ1838">
        <v>1</v>
      </c>
      <c r="BA1838">
        <v>1</v>
      </c>
      <c r="BB1838">
        <v>1</v>
      </c>
      <c r="BC1838">
        <v>1</v>
      </c>
      <c r="BD1838" t="s">
        <v>3</v>
      </c>
      <c r="BE1838" t="s">
        <v>3</v>
      </c>
      <c r="BF1838" t="s">
        <v>3</v>
      </c>
      <c r="BG1838" t="s">
        <v>3</v>
      </c>
      <c r="BH1838">
        <v>3</v>
      </c>
      <c r="BI1838">
        <v>2</v>
      </c>
      <c r="BJ1838" t="s">
        <v>1160</v>
      </c>
      <c r="BM1838">
        <v>500002</v>
      </c>
      <c r="BN1838">
        <v>0</v>
      </c>
      <c r="BO1838" t="s">
        <v>67</v>
      </c>
      <c r="BP1838">
        <v>1</v>
      </c>
      <c r="BQ1838">
        <v>12</v>
      </c>
      <c r="BR1838">
        <v>0</v>
      </c>
      <c r="BS1838">
        <v>1</v>
      </c>
      <c r="BT1838">
        <v>1</v>
      </c>
      <c r="BU1838">
        <v>1</v>
      </c>
      <c r="BV1838">
        <v>1</v>
      </c>
      <c r="BW1838">
        <v>1</v>
      </c>
      <c r="BX1838">
        <v>1</v>
      </c>
      <c r="BY1838" t="s">
        <v>3</v>
      </c>
      <c r="BZ1838">
        <v>0</v>
      </c>
      <c r="CA1838">
        <v>0</v>
      </c>
      <c r="CB1838" t="s">
        <v>3</v>
      </c>
      <c r="CE1838">
        <v>0</v>
      </c>
      <c r="CF1838">
        <v>0</v>
      </c>
      <c r="CG1838">
        <v>0</v>
      </c>
      <c r="CM1838">
        <v>0</v>
      </c>
      <c r="CN1838" t="s">
        <v>3</v>
      </c>
      <c r="CO1838">
        <v>0</v>
      </c>
      <c r="CP1838">
        <f t="shared" si="1379"/>
        <v>6428.64</v>
      </c>
      <c r="CQ1838">
        <f t="shared" si="1380"/>
        <v>133.93</v>
      </c>
      <c r="CR1838">
        <f t="shared" si="1381"/>
        <v>0</v>
      </c>
      <c r="CS1838">
        <f t="shared" si="1382"/>
        <v>0</v>
      </c>
      <c r="CT1838">
        <f t="shared" si="1383"/>
        <v>0</v>
      </c>
      <c r="CU1838">
        <f t="shared" si="1384"/>
        <v>0</v>
      </c>
      <c r="CV1838">
        <f t="shared" si="1385"/>
        <v>0</v>
      </c>
      <c r="CW1838">
        <f t="shared" si="1386"/>
        <v>0</v>
      </c>
      <c r="CX1838">
        <f t="shared" si="1387"/>
        <v>0</v>
      </c>
      <c r="CY1838">
        <f t="shared" si="1388"/>
        <v>0</v>
      </c>
      <c r="CZ1838">
        <f t="shared" si="1389"/>
        <v>0</v>
      </c>
      <c r="DC1838" t="s">
        <v>3</v>
      </c>
      <c r="DD1838" t="s">
        <v>3</v>
      </c>
      <c r="DE1838" t="s">
        <v>3</v>
      </c>
      <c r="DF1838" t="s">
        <v>3</v>
      </c>
      <c r="DG1838" t="s">
        <v>3</v>
      </c>
      <c r="DH1838" t="s">
        <v>3</v>
      </c>
      <c r="DI1838" t="s">
        <v>3</v>
      </c>
      <c r="DJ1838" t="s">
        <v>3</v>
      </c>
      <c r="DK1838" t="s">
        <v>3</v>
      </c>
      <c r="DL1838" t="s">
        <v>3</v>
      </c>
      <c r="DM1838" t="s">
        <v>3</v>
      </c>
      <c r="DN1838">
        <v>0</v>
      </c>
      <c r="DO1838">
        <v>0</v>
      </c>
      <c r="DP1838">
        <v>1</v>
      </c>
      <c r="DQ1838">
        <v>1</v>
      </c>
      <c r="DU1838">
        <v>1010</v>
      </c>
      <c r="DV1838" t="s">
        <v>506</v>
      </c>
      <c r="DW1838" t="s">
        <v>506</v>
      </c>
      <c r="DX1838">
        <v>1</v>
      </c>
      <c r="DZ1838" t="s">
        <v>3</v>
      </c>
      <c r="EA1838" t="s">
        <v>3</v>
      </c>
      <c r="EB1838" t="s">
        <v>3</v>
      </c>
      <c r="EC1838" t="s">
        <v>3</v>
      </c>
      <c r="EE1838">
        <v>30172931</v>
      </c>
      <c r="EF1838">
        <v>12</v>
      </c>
      <c r="EG1838" t="s">
        <v>374</v>
      </c>
      <c r="EH1838">
        <v>0</v>
      </c>
      <c r="EI1838" t="s">
        <v>3</v>
      </c>
      <c r="EJ1838">
        <v>2</v>
      </c>
      <c r="EK1838">
        <v>500002</v>
      </c>
      <c r="EL1838" t="s">
        <v>375</v>
      </c>
      <c r="EM1838" t="s">
        <v>376</v>
      </c>
      <c r="EO1838" t="s">
        <v>3</v>
      </c>
      <c r="EQ1838">
        <v>0</v>
      </c>
      <c r="ER1838">
        <v>133.93</v>
      </c>
      <c r="ES1838">
        <v>133.93</v>
      </c>
      <c r="ET1838">
        <v>0</v>
      </c>
      <c r="EU1838">
        <v>0</v>
      </c>
      <c r="EV1838">
        <v>0</v>
      </c>
      <c r="EW1838">
        <v>0</v>
      </c>
      <c r="EX1838">
        <v>0</v>
      </c>
      <c r="EY1838">
        <v>0</v>
      </c>
      <c r="FQ1838">
        <v>0</v>
      </c>
      <c r="FR1838">
        <f t="shared" si="1390"/>
        <v>0</v>
      </c>
      <c r="FS1838">
        <v>0</v>
      </c>
      <c r="FX1838">
        <v>0</v>
      </c>
      <c r="FY1838">
        <v>0</v>
      </c>
      <c r="GA1838" t="s">
        <v>3</v>
      </c>
      <c r="GD1838">
        <v>1</v>
      </c>
      <c r="GF1838">
        <v>1286557720</v>
      </c>
      <c r="GG1838">
        <v>2</v>
      </c>
      <c r="GH1838">
        <v>1</v>
      </c>
      <c r="GI1838">
        <v>4</v>
      </c>
      <c r="GJ1838">
        <v>0</v>
      </c>
      <c r="GK1838">
        <v>0</v>
      </c>
      <c r="GL1838">
        <f t="shared" si="1391"/>
        <v>0</v>
      </c>
      <c r="GM1838">
        <f t="shared" si="1392"/>
        <v>6428.64</v>
      </c>
      <c r="GN1838">
        <f t="shared" si="1393"/>
        <v>0</v>
      </c>
      <c r="GO1838">
        <f t="shared" si="1394"/>
        <v>6428.64</v>
      </c>
      <c r="GP1838">
        <f t="shared" si="1395"/>
        <v>0</v>
      </c>
      <c r="GR1838">
        <v>0</v>
      </c>
      <c r="GS1838">
        <v>0</v>
      </c>
      <c r="GT1838">
        <v>0</v>
      </c>
      <c r="GU1838" t="s">
        <v>3</v>
      </c>
      <c r="GV1838">
        <f t="shared" si="1396"/>
        <v>0</v>
      </c>
      <c r="GW1838">
        <v>1</v>
      </c>
      <c r="GX1838">
        <f t="shared" si="1397"/>
        <v>0</v>
      </c>
      <c r="HA1838">
        <v>0</v>
      </c>
      <c r="HB1838">
        <v>0</v>
      </c>
      <c r="HC1838">
        <f t="shared" si="1398"/>
        <v>0</v>
      </c>
      <c r="HE1838" t="s">
        <v>3</v>
      </c>
      <c r="HF1838" t="s">
        <v>3</v>
      </c>
      <c r="HI1838">
        <f t="shared" si="1399"/>
        <v>0</v>
      </c>
      <c r="HJ1838">
        <f t="shared" si="1400"/>
        <v>0</v>
      </c>
      <c r="HK1838">
        <f t="shared" si="1401"/>
        <v>0</v>
      </c>
      <c r="HL1838">
        <f t="shared" si="1402"/>
        <v>0</v>
      </c>
      <c r="HM1838" t="s">
        <v>3</v>
      </c>
      <c r="HN1838" t="s">
        <v>3</v>
      </c>
      <c r="HO1838" t="s">
        <v>3</v>
      </c>
      <c r="HP1838" t="s">
        <v>3</v>
      </c>
      <c r="HQ1838" t="s">
        <v>3</v>
      </c>
      <c r="IK1838">
        <v>0</v>
      </c>
    </row>
    <row r="1839" spans="1:245" x14ac:dyDescent="0.2">
      <c r="A1839">
        <v>17</v>
      </c>
      <c r="B1839">
        <v>0</v>
      </c>
      <c r="E1839" t="s">
        <v>93</v>
      </c>
      <c r="F1839" t="s">
        <v>1175</v>
      </c>
      <c r="G1839" t="s">
        <v>1176</v>
      </c>
      <c r="H1839" t="s">
        <v>506</v>
      </c>
      <c r="I1839">
        <v>75</v>
      </c>
      <c r="J1839">
        <v>0</v>
      </c>
      <c r="K1839">
        <v>75</v>
      </c>
      <c r="O1839">
        <f t="shared" si="1364"/>
        <v>8538</v>
      </c>
      <c r="P1839">
        <f t="shared" si="1365"/>
        <v>8538</v>
      </c>
      <c r="Q1839">
        <f t="shared" si="1366"/>
        <v>0</v>
      </c>
      <c r="R1839">
        <f t="shared" si="1367"/>
        <v>0</v>
      </c>
      <c r="S1839">
        <f t="shared" si="1368"/>
        <v>0</v>
      </c>
      <c r="T1839">
        <f t="shared" si="1369"/>
        <v>0</v>
      </c>
      <c r="U1839">
        <f t="shared" si="1370"/>
        <v>0</v>
      </c>
      <c r="V1839">
        <f t="shared" si="1371"/>
        <v>0</v>
      </c>
      <c r="W1839">
        <f t="shared" si="1372"/>
        <v>0</v>
      </c>
      <c r="X1839">
        <f t="shared" si="1373"/>
        <v>0</v>
      </c>
      <c r="Y1839">
        <f t="shared" si="1374"/>
        <v>0</v>
      </c>
      <c r="AA1839">
        <v>30589570</v>
      </c>
      <c r="AB1839">
        <f t="shared" si="1375"/>
        <v>113.84</v>
      </c>
      <c r="AC1839">
        <f t="shared" si="1376"/>
        <v>113.84</v>
      </c>
      <c r="AD1839">
        <f t="shared" si="1403"/>
        <v>0</v>
      </c>
      <c r="AE1839">
        <f t="shared" si="1404"/>
        <v>0</v>
      </c>
      <c r="AF1839">
        <f t="shared" si="1405"/>
        <v>0</v>
      </c>
      <c r="AG1839">
        <f t="shared" si="1377"/>
        <v>0</v>
      </c>
      <c r="AH1839">
        <f t="shared" si="1406"/>
        <v>0</v>
      </c>
      <c r="AI1839">
        <f t="shared" si="1407"/>
        <v>0</v>
      </c>
      <c r="AJ1839">
        <f t="shared" si="1378"/>
        <v>0</v>
      </c>
      <c r="AK1839">
        <v>113.84</v>
      </c>
      <c r="AL1839">
        <v>113.84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1</v>
      </c>
      <c r="AW1839">
        <v>1</v>
      </c>
      <c r="AZ1839">
        <v>1</v>
      </c>
      <c r="BA1839">
        <v>1</v>
      </c>
      <c r="BB1839">
        <v>1</v>
      </c>
      <c r="BC1839">
        <v>1</v>
      </c>
      <c r="BD1839" t="s">
        <v>3</v>
      </c>
      <c r="BE1839" t="s">
        <v>3</v>
      </c>
      <c r="BF1839" t="s">
        <v>3</v>
      </c>
      <c r="BG1839" t="s">
        <v>3</v>
      </c>
      <c r="BH1839">
        <v>3</v>
      </c>
      <c r="BI1839">
        <v>2</v>
      </c>
      <c r="BJ1839" t="s">
        <v>1177</v>
      </c>
      <c r="BM1839">
        <v>500002</v>
      </c>
      <c r="BN1839">
        <v>0</v>
      </c>
      <c r="BO1839" t="s">
        <v>67</v>
      </c>
      <c r="BP1839">
        <v>1</v>
      </c>
      <c r="BQ1839">
        <v>12</v>
      </c>
      <c r="BR1839">
        <v>0</v>
      </c>
      <c r="BS1839">
        <v>1</v>
      </c>
      <c r="BT1839">
        <v>1</v>
      </c>
      <c r="BU1839">
        <v>1</v>
      </c>
      <c r="BV1839">
        <v>1</v>
      </c>
      <c r="BW1839">
        <v>1</v>
      </c>
      <c r="BX1839">
        <v>1</v>
      </c>
      <c r="BY1839" t="s">
        <v>3</v>
      </c>
      <c r="BZ1839">
        <v>0</v>
      </c>
      <c r="CA1839">
        <v>0</v>
      </c>
      <c r="CB1839" t="s">
        <v>3</v>
      </c>
      <c r="CE1839">
        <v>0</v>
      </c>
      <c r="CF1839">
        <v>0</v>
      </c>
      <c r="CG1839">
        <v>0</v>
      </c>
      <c r="CM1839">
        <v>0</v>
      </c>
      <c r="CN1839" t="s">
        <v>3</v>
      </c>
      <c r="CO1839">
        <v>0</v>
      </c>
      <c r="CP1839">
        <f t="shared" si="1379"/>
        <v>8538</v>
      </c>
      <c r="CQ1839">
        <f t="shared" si="1380"/>
        <v>113.84</v>
      </c>
      <c r="CR1839">
        <f t="shared" si="1381"/>
        <v>0</v>
      </c>
      <c r="CS1839">
        <f t="shared" si="1382"/>
        <v>0</v>
      </c>
      <c r="CT1839">
        <f t="shared" si="1383"/>
        <v>0</v>
      </c>
      <c r="CU1839">
        <f t="shared" si="1384"/>
        <v>0</v>
      </c>
      <c r="CV1839">
        <f t="shared" si="1385"/>
        <v>0</v>
      </c>
      <c r="CW1839">
        <f t="shared" si="1386"/>
        <v>0</v>
      </c>
      <c r="CX1839">
        <f t="shared" si="1387"/>
        <v>0</v>
      </c>
      <c r="CY1839">
        <f t="shared" si="1388"/>
        <v>0</v>
      </c>
      <c r="CZ1839">
        <f t="shared" si="1389"/>
        <v>0</v>
      </c>
      <c r="DC1839" t="s">
        <v>3</v>
      </c>
      <c r="DD1839" t="s">
        <v>3</v>
      </c>
      <c r="DE1839" t="s">
        <v>3</v>
      </c>
      <c r="DF1839" t="s">
        <v>3</v>
      </c>
      <c r="DG1839" t="s">
        <v>3</v>
      </c>
      <c r="DH1839" t="s">
        <v>3</v>
      </c>
      <c r="DI1839" t="s">
        <v>3</v>
      </c>
      <c r="DJ1839" t="s">
        <v>3</v>
      </c>
      <c r="DK1839" t="s">
        <v>3</v>
      </c>
      <c r="DL1839" t="s">
        <v>3</v>
      </c>
      <c r="DM1839" t="s">
        <v>3</v>
      </c>
      <c r="DN1839">
        <v>0</v>
      </c>
      <c r="DO1839">
        <v>0</v>
      </c>
      <c r="DP1839">
        <v>1</v>
      </c>
      <c r="DQ1839">
        <v>1</v>
      </c>
      <c r="DU1839">
        <v>1010</v>
      </c>
      <c r="DV1839" t="s">
        <v>506</v>
      </c>
      <c r="DW1839" t="s">
        <v>506</v>
      </c>
      <c r="DX1839">
        <v>1</v>
      </c>
      <c r="DZ1839" t="s">
        <v>3</v>
      </c>
      <c r="EA1839" t="s">
        <v>3</v>
      </c>
      <c r="EB1839" t="s">
        <v>3</v>
      </c>
      <c r="EC1839" t="s">
        <v>3</v>
      </c>
      <c r="EE1839">
        <v>30172931</v>
      </c>
      <c r="EF1839">
        <v>12</v>
      </c>
      <c r="EG1839" t="s">
        <v>374</v>
      </c>
      <c r="EH1839">
        <v>0</v>
      </c>
      <c r="EI1839" t="s">
        <v>3</v>
      </c>
      <c r="EJ1839">
        <v>2</v>
      </c>
      <c r="EK1839">
        <v>500002</v>
      </c>
      <c r="EL1839" t="s">
        <v>375</v>
      </c>
      <c r="EM1839" t="s">
        <v>376</v>
      </c>
      <c r="EO1839" t="s">
        <v>3</v>
      </c>
      <c r="EQ1839">
        <v>0</v>
      </c>
      <c r="ER1839">
        <v>113.84</v>
      </c>
      <c r="ES1839">
        <v>113.84</v>
      </c>
      <c r="ET1839">
        <v>0</v>
      </c>
      <c r="EU1839">
        <v>0</v>
      </c>
      <c r="EV1839">
        <v>0</v>
      </c>
      <c r="EW1839">
        <v>0</v>
      </c>
      <c r="EX1839">
        <v>0</v>
      </c>
      <c r="EY1839">
        <v>0</v>
      </c>
      <c r="FQ1839">
        <v>0</v>
      </c>
      <c r="FR1839">
        <f t="shared" si="1390"/>
        <v>0</v>
      </c>
      <c r="FS1839">
        <v>0</v>
      </c>
      <c r="FX1839">
        <v>0</v>
      </c>
      <c r="FY1839">
        <v>0</v>
      </c>
      <c r="GA1839" t="s">
        <v>3</v>
      </c>
      <c r="GD1839">
        <v>1</v>
      </c>
      <c r="GF1839">
        <v>693547353</v>
      </c>
      <c r="GG1839">
        <v>2</v>
      </c>
      <c r="GH1839">
        <v>1</v>
      </c>
      <c r="GI1839">
        <v>4</v>
      </c>
      <c r="GJ1839">
        <v>0</v>
      </c>
      <c r="GK1839">
        <v>0</v>
      </c>
      <c r="GL1839">
        <f t="shared" si="1391"/>
        <v>0</v>
      </c>
      <c r="GM1839">
        <f t="shared" si="1392"/>
        <v>8538</v>
      </c>
      <c r="GN1839">
        <f t="shared" si="1393"/>
        <v>0</v>
      </c>
      <c r="GO1839">
        <f t="shared" si="1394"/>
        <v>8538</v>
      </c>
      <c r="GP1839">
        <f t="shared" si="1395"/>
        <v>0</v>
      </c>
      <c r="GR1839">
        <v>0</v>
      </c>
      <c r="GS1839">
        <v>0</v>
      </c>
      <c r="GT1839">
        <v>0</v>
      </c>
      <c r="GU1839" t="s">
        <v>3</v>
      </c>
      <c r="GV1839">
        <f t="shared" si="1396"/>
        <v>0</v>
      </c>
      <c r="GW1839">
        <v>1</v>
      </c>
      <c r="GX1839">
        <f t="shared" si="1397"/>
        <v>0</v>
      </c>
      <c r="HA1839">
        <v>0</v>
      </c>
      <c r="HB1839">
        <v>0</v>
      </c>
      <c r="HC1839">
        <f t="shared" si="1398"/>
        <v>0</v>
      </c>
      <c r="HE1839" t="s">
        <v>3</v>
      </c>
      <c r="HF1839" t="s">
        <v>3</v>
      </c>
      <c r="HI1839">
        <f t="shared" si="1399"/>
        <v>0</v>
      </c>
      <c r="HJ1839">
        <f t="shared" si="1400"/>
        <v>0</v>
      </c>
      <c r="HK1839">
        <f t="shared" si="1401"/>
        <v>0</v>
      </c>
      <c r="HL1839">
        <f t="shared" si="1402"/>
        <v>0</v>
      </c>
      <c r="HM1839" t="s">
        <v>3</v>
      </c>
      <c r="HN1839" t="s">
        <v>3</v>
      </c>
      <c r="HO1839" t="s">
        <v>3</v>
      </c>
      <c r="HP1839" t="s">
        <v>3</v>
      </c>
      <c r="HQ1839" t="s">
        <v>3</v>
      </c>
      <c r="IK1839">
        <v>0</v>
      </c>
    </row>
    <row r="1840" spans="1:245" x14ac:dyDescent="0.2">
      <c r="A1840">
        <v>17</v>
      </c>
      <c r="B1840">
        <v>0</v>
      </c>
      <c r="E1840" t="s">
        <v>97</v>
      </c>
      <c r="F1840" t="s">
        <v>1178</v>
      </c>
      <c r="G1840" t="s">
        <v>1179</v>
      </c>
      <c r="H1840" t="s">
        <v>506</v>
      </c>
      <c r="I1840">
        <v>228</v>
      </c>
      <c r="J1840">
        <v>0</v>
      </c>
      <c r="K1840">
        <v>228</v>
      </c>
      <c r="O1840">
        <f t="shared" si="1364"/>
        <v>35191.800000000003</v>
      </c>
      <c r="P1840">
        <f t="shared" si="1365"/>
        <v>35191.800000000003</v>
      </c>
      <c r="Q1840">
        <f t="shared" si="1366"/>
        <v>0</v>
      </c>
      <c r="R1840">
        <f t="shared" si="1367"/>
        <v>0</v>
      </c>
      <c r="S1840">
        <f t="shared" si="1368"/>
        <v>0</v>
      </c>
      <c r="T1840">
        <f t="shared" si="1369"/>
        <v>0</v>
      </c>
      <c r="U1840">
        <f t="shared" si="1370"/>
        <v>0</v>
      </c>
      <c r="V1840">
        <f t="shared" si="1371"/>
        <v>0</v>
      </c>
      <c r="W1840">
        <f t="shared" si="1372"/>
        <v>0</v>
      </c>
      <c r="X1840">
        <f t="shared" si="1373"/>
        <v>0</v>
      </c>
      <c r="Y1840">
        <f t="shared" si="1374"/>
        <v>0</v>
      </c>
      <c r="AA1840">
        <v>30589570</v>
      </c>
      <c r="AB1840">
        <f t="shared" si="1375"/>
        <v>154.35</v>
      </c>
      <c r="AC1840">
        <f t="shared" si="1376"/>
        <v>154.35</v>
      </c>
      <c r="AD1840">
        <f t="shared" si="1403"/>
        <v>0</v>
      </c>
      <c r="AE1840">
        <f t="shared" si="1404"/>
        <v>0</v>
      </c>
      <c r="AF1840">
        <f t="shared" si="1405"/>
        <v>0</v>
      </c>
      <c r="AG1840">
        <f t="shared" si="1377"/>
        <v>0</v>
      </c>
      <c r="AH1840">
        <f t="shared" si="1406"/>
        <v>0</v>
      </c>
      <c r="AI1840">
        <f t="shared" si="1407"/>
        <v>0</v>
      </c>
      <c r="AJ1840">
        <f t="shared" si="1378"/>
        <v>0</v>
      </c>
      <c r="AK1840">
        <v>154.35</v>
      </c>
      <c r="AL1840">
        <v>154.35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1</v>
      </c>
      <c r="AW1840">
        <v>1</v>
      </c>
      <c r="AZ1840">
        <v>1</v>
      </c>
      <c r="BA1840">
        <v>1</v>
      </c>
      <c r="BB1840">
        <v>1</v>
      </c>
      <c r="BC1840">
        <v>1</v>
      </c>
      <c r="BD1840" t="s">
        <v>3</v>
      </c>
      <c r="BE1840" t="s">
        <v>3</v>
      </c>
      <c r="BF1840" t="s">
        <v>3</v>
      </c>
      <c r="BG1840" t="s">
        <v>3</v>
      </c>
      <c r="BH1840">
        <v>3</v>
      </c>
      <c r="BI1840">
        <v>2</v>
      </c>
      <c r="BJ1840" t="s">
        <v>1180</v>
      </c>
      <c r="BM1840">
        <v>500002</v>
      </c>
      <c r="BN1840">
        <v>0</v>
      </c>
      <c r="BO1840" t="s">
        <v>67</v>
      </c>
      <c r="BP1840">
        <v>1</v>
      </c>
      <c r="BQ1840">
        <v>12</v>
      </c>
      <c r="BR1840">
        <v>0</v>
      </c>
      <c r="BS1840">
        <v>1</v>
      </c>
      <c r="BT1840">
        <v>1</v>
      </c>
      <c r="BU1840">
        <v>1</v>
      </c>
      <c r="BV1840">
        <v>1</v>
      </c>
      <c r="BW1840">
        <v>1</v>
      </c>
      <c r="BX1840">
        <v>1</v>
      </c>
      <c r="BY1840" t="s">
        <v>3</v>
      </c>
      <c r="BZ1840">
        <v>0</v>
      </c>
      <c r="CA1840">
        <v>0</v>
      </c>
      <c r="CB1840" t="s">
        <v>3</v>
      </c>
      <c r="CE1840">
        <v>0</v>
      </c>
      <c r="CF1840">
        <v>0</v>
      </c>
      <c r="CG1840">
        <v>0</v>
      </c>
      <c r="CM1840">
        <v>0</v>
      </c>
      <c r="CN1840" t="s">
        <v>3</v>
      </c>
      <c r="CO1840">
        <v>0</v>
      </c>
      <c r="CP1840">
        <f t="shared" si="1379"/>
        <v>35191.800000000003</v>
      </c>
      <c r="CQ1840">
        <f t="shared" si="1380"/>
        <v>154.35</v>
      </c>
      <c r="CR1840">
        <f t="shared" si="1381"/>
        <v>0</v>
      </c>
      <c r="CS1840">
        <f t="shared" si="1382"/>
        <v>0</v>
      </c>
      <c r="CT1840">
        <f t="shared" si="1383"/>
        <v>0</v>
      </c>
      <c r="CU1840">
        <f t="shared" si="1384"/>
        <v>0</v>
      </c>
      <c r="CV1840">
        <f t="shared" si="1385"/>
        <v>0</v>
      </c>
      <c r="CW1840">
        <f t="shared" si="1386"/>
        <v>0</v>
      </c>
      <c r="CX1840">
        <f t="shared" si="1387"/>
        <v>0</v>
      </c>
      <c r="CY1840">
        <f t="shared" si="1388"/>
        <v>0</v>
      </c>
      <c r="CZ1840">
        <f t="shared" si="1389"/>
        <v>0</v>
      </c>
      <c r="DC1840" t="s">
        <v>3</v>
      </c>
      <c r="DD1840" t="s">
        <v>3</v>
      </c>
      <c r="DE1840" t="s">
        <v>3</v>
      </c>
      <c r="DF1840" t="s">
        <v>3</v>
      </c>
      <c r="DG1840" t="s">
        <v>3</v>
      </c>
      <c r="DH1840" t="s">
        <v>3</v>
      </c>
      <c r="DI1840" t="s">
        <v>3</v>
      </c>
      <c r="DJ1840" t="s">
        <v>3</v>
      </c>
      <c r="DK1840" t="s">
        <v>3</v>
      </c>
      <c r="DL1840" t="s">
        <v>3</v>
      </c>
      <c r="DM1840" t="s">
        <v>3</v>
      </c>
      <c r="DN1840">
        <v>0</v>
      </c>
      <c r="DO1840">
        <v>0</v>
      </c>
      <c r="DP1840">
        <v>1</v>
      </c>
      <c r="DQ1840">
        <v>1</v>
      </c>
      <c r="DU1840">
        <v>1010</v>
      </c>
      <c r="DV1840" t="s">
        <v>506</v>
      </c>
      <c r="DW1840" t="s">
        <v>506</v>
      </c>
      <c r="DX1840">
        <v>1</v>
      </c>
      <c r="DZ1840" t="s">
        <v>3</v>
      </c>
      <c r="EA1840" t="s">
        <v>3</v>
      </c>
      <c r="EB1840" t="s">
        <v>3</v>
      </c>
      <c r="EC1840" t="s">
        <v>3</v>
      </c>
      <c r="EE1840">
        <v>30172931</v>
      </c>
      <c r="EF1840">
        <v>12</v>
      </c>
      <c r="EG1840" t="s">
        <v>374</v>
      </c>
      <c r="EH1840">
        <v>0</v>
      </c>
      <c r="EI1840" t="s">
        <v>3</v>
      </c>
      <c r="EJ1840">
        <v>2</v>
      </c>
      <c r="EK1840">
        <v>500002</v>
      </c>
      <c r="EL1840" t="s">
        <v>375</v>
      </c>
      <c r="EM1840" t="s">
        <v>376</v>
      </c>
      <c r="EO1840" t="s">
        <v>3</v>
      </c>
      <c r="EQ1840">
        <v>0</v>
      </c>
      <c r="ER1840">
        <v>154.35</v>
      </c>
      <c r="ES1840">
        <v>154.35</v>
      </c>
      <c r="ET1840">
        <v>0</v>
      </c>
      <c r="EU1840">
        <v>0</v>
      </c>
      <c r="EV1840">
        <v>0</v>
      </c>
      <c r="EW1840">
        <v>0</v>
      </c>
      <c r="EX1840">
        <v>0</v>
      </c>
      <c r="EY1840">
        <v>0</v>
      </c>
      <c r="FQ1840">
        <v>0</v>
      </c>
      <c r="FR1840">
        <f t="shared" si="1390"/>
        <v>0</v>
      </c>
      <c r="FS1840">
        <v>0</v>
      </c>
      <c r="FX1840">
        <v>0</v>
      </c>
      <c r="FY1840">
        <v>0</v>
      </c>
      <c r="GA1840" t="s">
        <v>3</v>
      </c>
      <c r="GD1840">
        <v>1</v>
      </c>
      <c r="GF1840">
        <v>-354322111</v>
      </c>
      <c r="GG1840">
        <v>2</v>
      </c>
      <c r="GH1840">
        <v>1</v>
      </c>
      <c r="GI1840">
        <v>4</v>
      </c>
      <c r="GJ1840">
        <v>0</v>
      </c>
      <c r="GK1840">
        <v>0</v>
      </c>
      <c r="GL1840">
        <f t="shared" si="1391"/>
        <v>0</v>
      </c>
      <c r="GM1840">
        <f t="shared" si="1392"/>
        <v>35191.800000000003</v>
      </c>
      <c r="GN1840">
        <f t="shared" si="1393"/>
        <v>0</v>
      </c>
      <c r="GO1840">
        <f t="shared" si="1394"/>
        <v>35191.800000000003</v>
      </c>
      <c r="GP1840">
        <f t="shared" si="1395"/>
        <v>0</v>
      </c>
      <c r="GR1840">
        <v>0</v>
      </c>
      <c r="GS1840">
        <v>0</v>
      </c>
      <c r="GT1840">
        <v>0</v>
      </c>
      <c r="GU1840" t="s">
        <v>3</v>
      </c>
      <c r="GV1840">
        <f t="shared" si="1396"/>
        <v>0</v>
      </c>
      <c r="GW1840">
        <v>1</v>
      </c>
      <c r="GX1840">
        <f t="shared" si="1397"/>
        <v>0</v>
      </c>
      <c r="HA1840">
        <v>0</v>
      </c>
      <c r="HB1840">
        <v>0</v>
      </c>
      <c r="HC1840">
        <f t="shared" si="1398"/>
        <v>0</v>
      </c>
      <c r="HE1840" t="s">
        <v>3</v>
      </c>
      <c r="HF1840" t="s">
        <v>3</v>
      </c>
      <c r="HI1840">
        <f t="shared" si="1399"/>
        <v>0</v>
      </c>
      <c r="HJ1840">
        <f t="shared" si="1400"/>
        <v>0</v>
      </c>
      <c r="HK1840">
        <f t="shared" si="1401"/>
        <v>0</v>
      </c>
      <c r="HL1840">
        <f t="shared" si="1402"/>
        <v>0</v>
      </c>
      <c r="HM1840" t="s">
        <v>3</v>
      </c>
      <c r="HN1840" t="s">
        <v>3</v>
      </c>
      <c r="HO1840" t="s">
        <v>3</v>
      </c>
      <c r="HP1840" t="s">
        <v>3</v>
      </c>
      <c r="HQ1840" t="s">
        <v>3</v>
      </c>
      <c r="IK1840">
        <v>0</v>
      </c>
    </row>
    <row r="1841" spans="1:245" x14ac:dyDescent="0.2">
      <c r="A1841">
        <v>17</v>
      </c>
      <c r="B1841">
        <v>0</v>
      </c>
      <c r="C1841">
        <f>ROW(SmtRes!A1143)</f>
        <v>1143</v>
      </c>
      <c r="D1841">
        <f>ROW(EtalonRes!A1263)</f>
        <v>1263</v>
      </c>
      <c r="E1841" t="s">
        <v>102</v>
      </c>
      <c r="F1841" t="s">
        <v>1181</v>
      </c>
      <c r="G1841" t="s">
        <v>1182</v>
      </c>
      <c r="H1841" t="s">
        <v>348</v>
      </c>
      <c r="I1841">
        <f>ROUND(10/100,7)</f>
        <v>0.1</v>
      </c>
      <c r="J1841">
        <v>0</v>
      </c>
      <c r="K1841">
        <f>ROUND(10/100,7)</f>
        <v>0.1</v>
      </c>
      <c r="O1841">
        <f t="shared" si="1364"/>
        <v>179.67</v>
      </c>
      <c r="P1841">
        <f t="shared" si="1365"/>
        <v>115.84</v>
      </c>
      <c r="Q1841">
        <f t="shared" si="1366"/>
        <v>1.26</v>
      </c>
      <c r="R1841">
        <f t="shared" si="1367"/>
        <v>0.09</v>
      </c>
      <c r="S1841">
        <f t="shared" si="1368"/>
        <v>62.57</v>
      </c>
      <c r="T1841">
        <f t="shared" si="1369"/>
        <v>0</v>
      </c>
      <c r="U1841">
        <f t="shared" si="1370"/>
        <v>6.8908000000000005</v>
      </c>
      <c r="V1841">
        <f t="shared" si="1371"/>
        <v>7.4999999999999997E-3</v>
      </c>
      <c r="W1841">
        <f t="shared" si="1372"/>
        <v>0</v>
      </c>
      <c r="X1841">
        <f t="shared" si="1373"/>
        <v>68.239999999999995</v>
      </c>
      <c r="Y1841">
        <f t="shared" si="1374"/>
        <v>38.35</v>
      </c>
      <c r="AA1841">
        <v>30589570</v>
      </c>
      <c r="AB1841">
        <f t="shared" si="1375"/>
        <v>1796.693</v>
      </c>
      <c r="AC1841">
        <f t="shared" si="1376"/>
        <v>1158.4000000000001</v>
      </c>
      <c r="AD1841">
        <f>ROUND(((((ET1841*ROUND(1.25,7)))-((EU1841*ROUND(1.25,7))))+AE1841),6)</f>
        <v>12.612500000000001</v>
      </c>
      <c r="AE1841">
        <f>ROUND(((EU1841*ROUND(1.25,7))),6)</f>
        <v>0.88749999999999996</v>
      </c>
      <c r="AF1841">
        <f>ROUND(((EV1841*ROUND(1.15,7))),6)</f>
        <v>625.68050000000005</v>
      </c>
      <c r="AG1841">
        <f t="shared" si="1377"/>
        <v>0</v>
      </c>
      <c r="AH1841">
        <f>((EW1841*ROUND(1.15,7)))</f>
        <v>68.908000000000001</v>
      </c>
      <c r="AI1841">
        <f>((EX1841*ROUND(1.25,7)))</f>
        <v>7.4999999999999997E-2</v>
      </c>
      <c r="AJ1841">
        <f t="shared" si="1378"/>
        <v>0</v>
      </c>
      <c r="AK1841">
        <v>1712.56</v>
      </c>
      <c r="AL1841">
        <v>1158.4000000000001</v>
      </c>
      <c r="AM1841">
        <v>10.09</v>
      </c>
      <c r="AN1841">
        <v>0.71</v>
      </c>
      <c r="AO1841">
        <v>544.07000000000005</v>
      </c>
      <c r="AP1841">
        <v>0</v>
      </c>
      <c r="AQ1841">
        <v>59.92</v>
      </c>
      <c r="AR1841">
        <v>0.06</v>
      </c>
      <c r="AS1841">
        <v>0</v>
      </c>
      <c r="AT1841">
        <v>108.9</v>
      </c>
      <c r="AU1841">
        <v>61.2</v>
      </c>
      <c r="AV1841">
        <v>1</v>
      </c>
      <c r="AW1841">
        <v>1</v>
      </c>
      <c r="AZ1841">
        <v>1</v>
      </c>
      <c r="BA1841">
        <v>30.09</v>
      </c>
      <c r="BB1841">
        <v>1</v>
      </c>
      <c r="BC1841">
        <v>1</v>
      </c>
      <c r="BD1841" t="s">
        <v>3</v>
      </c>
      <c r="BE1841" t="s">
        <v>3</v>
      </c>
      <c r="BF1841" t="s">
        <v>3</v>
      </c>
      <c r="BG1841" t="s">
        <v>3</v>
      </c>
      <c r="BH1841">
        <v>0</v>
      </c>
      <c r="BI1841">
        <v>1</v>
      </c>
      <c r="BJ1841" t="s">
        <v>1183</v>
      </c>
      <c r="BM1841">
        <v>16001</v>
      </c>
      <c r="BN1841">
        <v>0</v>
      </c>
      <c r="BO1841" t="s">
        <v>26</v>
      </c>
      <c r="BP1841">
        <v>1</v>
      </c>
      <c r="BQ1841">
        <v>22</v>
      </c>
      <c r="BR1841">
        <v>0</v>
      </c>
      <c r="BS1841">
        <v>30.09</v>
      </c>
      <c r="BT1841">
        <v>1</v>
      </c>
      <c r="BU1841">
        <v>1</v>
      </c>
      <c r="BV1841">
        <v>1</v>
      </c>
      <c r="BW1841">
        <v>1</v>
      </c>
      <c r="BX1841">
        <v>1</v>
      </c>
      <c r="BY1841" t="s">
        <v>3</v>
      </c>
      <c r="BZ1841">
        <v>121</v>
      </c>
      <c r="CA1841">
        <v>72</v>
      </c>
      <c r="CB1841" t="s">
        <v>3</v>
      </c>
      <c r="CE1841">
        <v>0</v>
      </c>
      <c r="CF1841">
        <v>0</v>
      </c>
      <c r="CG1841">
        <v>0</v>
      </c>
      <c r="CM1841">
        <v>0</v>
      </c>
      <c r="CN1841" t="s">
        <v>1973</v>
      </c>
      <c r="CO1841">
        <v>0</v>
      </c>
      <c r="CP1841">
        <f t="shared" si="1379"/>
        <v>179.67000000000002</v>
      </c>
      <c r="CQ1841">
        <f t="shared" si="1380"/>
        <v>1158.4000000000001</v>
      </c>
      <c r="CR1841">
        <f t="shared" si="1381"/>
        <v>12.612500000000001</v>
      </c>
      <c r="CS1841">
        <f t="shared" si="1382"/>
        <v>0.88749999999999996</v>
      </c>
      <c r="CT1841">
        <f t="shared" si="1383"/>
        <v>625.68050000000005</v>
      </c>
      <c r="CU1841">
        <f t="shared" si="1384"/>
        <v>0</v>
      </c>
      <c r="CV1841">
        <f t="shared" si="1385"/>
        <v>68.908000000000001</v>
      </c>
      <c r="CW1841">
        <f t="shared" si="1386"/>
        <v>7.4999999999999997E-2</v>
      </c>
      <c r="CX1841">
        <f t="shared" si="1387"/>
        <v>0</v>
      </c>
      <c r="CY1841">
        <f t="shared" si="1388"/>
        <v>68.236740000000012</v>
      </c>
      <c r="CZ1841">
        <f t="shared" si="1389"/>
        <v>38.347920000000002</v>
      </c>
      <c r="DC1841" t="s">
        <v>3</v>
      </c>
      <c r="DD1841" t="s">
        <v>3</v>
      </c>
      <c r="DE1841" t="s">
        <v>27</v>
      </c>
      <c r="DF1841" t="s">
        <v>27</v>
      </c>
      <c r="DG1841" t="s">
        <v>28</v>
      </c>
      <c r="DH1841" t="s">
        <v>3</v>
      </c>
      <c r="DI1841" t="s">
        <v>28</v>
      </c>
      <c r="DJ1841" t="s">
        <v>27</v>
      </c>
      <c r="DK1841" t="s">
        <v>3</v>
      </c>
      <c r="DL1841" t="s">
        <v>29</v>
      </c>
      <c r="DM1841" t="s">
        <v>30</v>
      </c>
      <c r="DN1841">
        <v>0</v>
      </c>
      <c r="DO1841">
        <v>0</v>
      </c>
      <c r="DP1841">
        <v>1</v>
      </c>
      <c r="DQ1841">
        <v>1</v>
      </c>
      <c r="DU1841">
        <v>1013</v>
      </c>
      <c r="DV1841" t="s">
        <v>348</v>
      </c>
      <c r="DW1841" t="s">
        <v>348</v>
      </c>
      <c r="DX1841">
        <v>1</v>
      </c>
      <c r="DZ1841" t="s">
        <v>3</v>
      </c>
      <c r="EA1841" t="s">
        <v>3</v>
      </c>
      <c r="EB1841" t="s">
        <v>3</v>
      </c>
      <c r="EC1841" t="s">
        <v>3</v>
      </c>
      <c r="EE1841">
        <v>30173025</v>
      </c>
      <c r="EF1841">
        <v>22</v>
      </c>
      <c r="EG1841" t="s">
        <v>363</v>
      </c>
      <c r="EH1841">
        <v>16</v>
      </c>
      <c r="EI1841" t="s">
        <v>364</v>
      </c>
      <c r="EJ1841">
        <v>1</v>
      </c>
      <c r="EK1841">
        <v>16001</v>
      </c>
      <c r="EL1841" t="s">
        <v>365</v>
      </c>
      <c r="EM1841" t="s">
        <v>366</v>
      </c>
      <c r="EO1841" t="s">
        <v>34</v>
      </c>
      <c r="EQ1841">
        <v>0</v>
      </c>
      <c r="ER1841">
        <v>1712.56</v>
      </c>
      <c r="ES1841">
        <v>1158.4000000000001</v>
      </c>
      <c r="ET1841">
        <v>10.09</v>
      </c>
      <c r="EU1841">
        <v>0.71</v>
      </c>
      <c r="EV1841">
        <v>544.07000000000005</v>
      </c>
      <c r="EW1841">
        <v>59.92</v>
      </c>
      <c r="EX1841">
        <v>0.06</v>
      </c>
      <c r="EY1841">
        <v>0</v>
      </c>
      <c r="FQ1841">
        <v>0</v>
      </c>
      <c r="FR1841">
        <f t="shared" si="1390"/>
        <v>0</v>
      </c>
      <c r="FS1841">
        <v>0</v>
      </c>
      <c r="FX1841">
        <v>108.9</v>
      </c>
      <c r="FY1841">
        <v>61.2</v>
      </c>
      <c r="GA1841" t="s">
        <v>3</v>
      </c>
      <c r="GD1841">
        <v>1</v>
      </c>
      <c r="GF1841">
        <v>-2038081799</v>
      </c>
      <c r="GG1841">
        <v>2</v>
      </c>
      <c r="GH1841">
        <v>1</v>
      </c>
      <c r="GI1841">
        <v>4</v>
      </c>
      <c r="GJ1841">
        <v>0</v>
      </c>
      <c r="GK1841">
        <v>0</v>
      </c>
      <c r="GL1841">
        <f t="shared" si="1391"/>
        <v>0</v>
      </c>
      <c r="GM1841">
        <f t="shared" si="1392"/>
        <v>286.26</v>
      </c>
      <c r="GN1841">
        <f t="shared" si="1393"/>
        <v>286.26</v>
      </c>
      <c r="GO1841">
        <f t="shared" si="1394"/>
        <v>0</v>
      </c>
      <c r="GP1841">
        <f t="shared" si="1395"/>
        <v>0</v>
      </c>
      <c r="GR1841">
        <v>0</v>
      </c>
      <c r="GS1841">
        <v>0</v>
      </c>
      <c r="GT1841">
        <v>0</v>
      </c>
      <c r="GU1841" t="s">
        <v>3</v>
      </c>
      <c r="GV1841">
        <f t="shared" si="1396"/>
        <v>0</v>
      </c>
      <c r="GW1841">
        <v>1</v>
      </c>
      <c r="GX1841">
        <f t="shared" si="1397"/>
        <v>0</v>
      </c>
      <c r="HA1841">
        <v>0</v>
      </c>
      <c r="HB1841">
        <v>0</v>
      </c>
      <c r="HC1841">
        <f t="shared" si="1398"/>
        <v>0</v>
      </c>
      <c r="HE1841" t="s">
        <v>3</v>
      </c>
      <c r="HF1841" t="s">
        <v>3</v>
      </c>
      <c r="HI1841">
        <f t="shared" si="1399"/>
        <v>3</v>
      </c>
      <c r="HJ1841">
        <f t="shared" si="1400"/>
        <v>1883</v>
      </c>
      <c r="HK1841">
        <f t="shared" si="1401"/>
        <v>2054</v>
      </c>
      <c r="HL1841">
        <f t="shared" si="1402"/>
        <v>1154</v>
      </c>
      <c r="HM1841" t="s">
        <v>3</v>
      </c>
      <c r="HN1841" t="s">
        <v>368</v>
      </c>
      <c r="HO1841" t="s">
        <v>369</v>
      </c>
      <c r="HP1841" t="s">
        <v>364</v>
      </c>
      <c r="HQ1841" t="s">
        <v>364</v>
      </c>
      <c r="IK1841">
        <v>0</v>
      </c>
    </row>
    <row r="1842" spans="1:245" x14ac:dyDescent="0.2">
      <c r="A1842">
        <v>17</v>
      </c>
      <c r="B1842">
        <v>0</v>
      </c>
      <c r="C1842">
        <f>ROW(SmtRes!A1152)</f>
        <v>1152</v>
      </c>
      <c r="D1842">
        <f>ROW(EtalonRes!A1273)</f>
        <v>1273</v>
      </c>
      <c r="E1842" t="s">
        <v>106</v>
      </c>
      <c r="F1842" t="s">
        <v>426</v>
      </c>
      <c r="G1842" t="s">
        <v>427</v>
      </c>
      <c r="H1842" t="s">
        <v>428</v>
      </c>
      <c r="I1842">
        <f>ROUND(212/10,7)</f>
        <v>21.2</v>
      </c>
      <c r="J1842">
        <v>0</v>
      </c>
      <c r="K1842">
        <f>ROUND(212/10,7)</f>
        <v>21.2</v>
      </c>
      <c r="O1842">
        <f t="shared" si="1364"/>
        <v>44842.05</v>
      </c>
      <c r="P1842">
        <f t="shared" si="1365"/>
        <v>43391.31</v>
      </c>
      <c r="Q1842">
        <f t="shared" si="1366"/>
        <v>629.38</v>
      </c>
      <c r="R1842">
        <f t="shared" si="1367"/>
        <v>0</v>
      </c>
      <c r="S1842">
        <f t="shared" si="1368"/>
        <v>821.36</v>
      </c>
      <c r="T1842">
        <f t="shared" si="1369"/>
        <v>0</v>
      </c>
      <c r="U1842">
        <f t="shared" si="1370"/>
        <v>85.817599999999999</v>
      </c>
      <c r="V1842">
        <f t="shared" si="1371"/>
        <v>0</v>
      </c>
      <c r="W1842">
        <f t="shared" si="1372"/>
        <v>0</v>
      </c>
      <c r="X1842">
        <f t="shared" si="1373"/>
        <v>717.05</v>
      </c>
      <c r="Y1842">
        <f t="shared" si="1374"/>
        <v>383.99</v>
      </c>
      <c r="AA1842">
        <v>30589570</v>
      </c>
      <c r="AB1842">
        <f t="shared" si="1375"/>
        <v>2115.1909999999998</v>
      </c>
      <c r="AC1842">
        <f t="shared" si="1376"/>
        <v>2046.76</v>
      </c>
      <c r="AD1842">
        <f>ROUND(((((ET1842*ROUND(1.25,7)))-((EU1842*ROUND(1.25,7))))+AE1842),6)</f>
        <v>29.6875</v>
      </c>
      <c r="AE1842">
        <f>ROUND(((EU1842*ROUND(1.25,7))),6)</f>
        <v>0</v>
      </c>
      <c r="AF1842">
        <f>ROUND(((EV1842*ROUND(1.15,7))),6)</f>
        <v>38.743499999999997</v>
      </c>
      <c r="AG1842">
        <f t="shared" si="1377"/>
        <v>0</v>
      </c>
      <c r="AH1842">
        <f>((EW1842*ROUND(1.15,7)))</f>
        <v>4.048</v>
      </c>
      <c r="AI1842">
        <f>((EX1842*ROUND(1.25,7)))</f>
        <v>0</v>
      </c>
      <c r="AJ1842">
        <f t="shared" si="1378"/>
        <v>0</v>
      </c>
      <c r="AK1842">
        <v>2104.1999999999998</v>
      </c>
      <c r="AL1842">
        <v>2046.76</v>
      </c>
      <c r="AM1842">
        <v>23.75</v>
      </c>
      <c r="AN1842">
        <v>0</v>
      </c>
      <c r="AO1842">
        <v>33.69</v>
      </c>
      <c r="AP1842">
        <v>0</v>
      </c>
      <c r="AQ1842">
        <v>3.52</v>
      </c>
      <c r="AR1842">
        <v>0</v>
      </c>
      <c r="AS1842">
        <v>0</v>
      </c>
      <c r="AT1842">
        <v>87.3</v>
      </c>
      <c r="AU1842">
        <v>46.75</v>
      </c>
      <c r="AV1842">
        <v>1</v>
      </c>
      <c r="AW1842">
        <v>1</v>
      </c>
      <c r="AZ1842">
        <v>1</v>
      </c>
      <c r="BA1842">
        <v>30.09</v>
      </c>
      <c r="BB1842">
        <v>1</v>
      </c>
      <c r="BC1842">
        <v>1</v>
      </c>
      <c r="BD1842" t="s">
        <v>3</v>
      </c>
      <c r="BE1842" t="s">
        <v>3</v>
      </c>
      <c r="BF1842" t="s">
        <v>3</v>
      </c>
      <c r="BG1842" t="s">
        <v>3</v>
      </c>
      <c r="BH1842">
        <v>0</v>
      </c>
      <c r="BI1842">
        <v>1</v>
      </c>
      <c r="BJ1842" t="s">
        <v>429</v>
      </c>
      <c r="BM1842">
        <v>26001</v>
      </c>
      <c r="BN1842">
        <v>0</v>
      </c>
      <c r="BO1842" t="s">
        <v>26</v>
      </c>
      <c r="BP1842">
        <v>1</v>
      </c>
      <c r="BQ1842">
        <v>2</v>
      </c>
      <c r="BR1842">
        <v>0</v>
      </c>
      <c r="BS1842">
        <v>30.09</v>
      </c>
      <c r="BT1842">
        <v>1</v>
      </c>
      <c r="BU1842">
        <v>1</v>
      </c>
      <c r="BV1842">
        <v>1</v>
      </c>
      <c r="BW1842">
        <v>1</v>
      </c>
      <c r="BX1842">
        <v>1</v>
      </c>
      <c r="BY1842" t="s">
        <v>3</v>
      </c>
      <c r="BZ1842">
        <v>97</v>
      </c>
      <c r="CA1842">
        <v>55</v>
      </c>
      <c r="CB1842" t="s">
        <v>3</v>
      </c>
      <c r="CE1842">
        <v>0</v>
      </c>
      <c r="CF1842">
        <v>0</v>
      </c>
      <c r="CG1842">
        <v>0</v>
      </c>
      <c r="CM1842">
        <v>0</v>
      </c>
      <c r="CN1842" t="s">
        <v>1973</v>
      </c>
      <c r="CO1842">
        <v>0</v>
      </c>
      <c r="CP1842">
        <f t="shared" si="1379"/>
        <v>44842.049999999996</v>
      </c>
      <c r="CQ1842">
        <f t="shared" si="1380"/>
        <v>2046.76</v>
      </c>
      <c r="CR1842">
        <f t="shared" si="1381"/>
        <v>29.6875</v>
      </c>
      <c r="CS1842">
        <f t="shared" si="1382"/>
        <v>0</v>
      </c>
      <c r="CT1842">
        <f t="shared" si="1383"/>
        <v>38.743499999999997</v>
      </c>
      <c r="CU1842">
        <f t="shared" si="1384"/>
        <v>0</v>
      </c>
      <c r="CV1842">
        <f t="shared" si="1385"/>
        <v>4.048</v>
      </c>
      <c r="CW1842">
        <f t="shared" si="1386"/>
        <v>0</v>
      </c>
      <c r="CX1842">
        <f t="shared" si="1387"/>
        <v>0</v>
      </c>
      <c r="CY1842">
        <f t="shared" si="1388"/>
        <v>717.04728</v>
      </c>
      <c r="CZ1842">
        <f t="shared" si="1389"/>
        <v>383.98580000000004</v>
      </c>
      <c r="DC1842" t="s">
        <v>3</v>
      </c>
      <c r="DD1842" t="s">
        <v>3</v>
      </c>
      <c r="DE1842" t="s">
        <v>27</v>
      </c>
      <c r="DF1842" t="s">
        <v>27</v>
      </c>
      <c r="DG1842" t="s">
        <v>28</v>
      </c>
      <c r="DH1842" t="s">
        <v>3</v>
      </c>
      <c r="DI1842" t="s">
        <v>28</v>
      </c>
      <c r="DJ1842" t="s">
        <v>27</v>
      </c>
      <c r="DK1842" t="s">
        <v>3</v>
      </c>
      <c r="DL1842" t="s">
        <v>29</v>
      </c>
      <c r="DM1842" t="s">
        <v>30</v>
      </c>
      <c r="DN1842">
        <v>0</v>
      </c>
      <c r="DO1842">
        <v>0</v>
      </c>
      <c r="DP1842">
        <v>1</v>
      </c>
      <c r="DQ1842">
        <v>1</v>
      </c>
      <c r="DU1842">
        <v>1003</v>
      </c>
      <c r="DV1842" t="s">
        <v>428</v>
      </c>
      <c r="DW1842" t="s">
        <v>428</v>
      </c>
      <c r="DX1842">
        <v>10</v>
      </c>
      <c r="DZ1842" t="s">
        <v>3</v>
      </c>
      <c r="EA1842" t="s">
        <v>3</v>
      </c>
      <c r="EB1842" t="s">
        <v>3</v>
      </c>
      <c r="EC1842" t="s">
        <v>3</v>
      </c>
      <c r="EE1842">
        <v>30173038</v>
      </c>
      <c r="EF1842">
        <v>2</v>
      </c>
      <c r="EG1842" t="s">
        <v>42</v>
      </c>
      <c r="EH1842">
        <v>20</v>
      </c>
      <c r="EI1842" t="s">
        <v>430</v>
      </c>
      <c r="EJ1842">
        <v>1</v>
      </c>
      <c r="EK1842">
        <v>26001</v>
      </c>
      <c r="EL1842" t="s">
        <v>430</v>
      </c>
      <c r="EM1842" t="s">
        <v>431</v>
      </c>
      <c r="EO1842" t="s">
        <v>34</v>
      </c>
      <c r="EQ1842">
        <v>0</v>
      </c>
      <c r="ER1842">
        <v>2104.1999999999998</v>
      </c>
      <c r="ES1842">
        <v>2046.76</v>
      </c>
      <c r="ET1842">
        <v>23.75</v>
      </c>
      <c r="EU1842">
        <v>0</v>
      </c>
      <c r="EV1842">
        <v>33.69</v>
      </c>
      <c r="EW1842">
        <v>3.52</v>
      </c>
      <c r="EX1842">
        <v>0</v>
      </c>
      <c r="EY1842">
        <v>0</v>
      </c>
      <c r="FQ1842">
        <v>0</v>
      </c>
      <c r="FR1842">
        <f t="shared" si="1390"/>
        <v>0</v>
      </c>
      <c r="FS1842">
        <v>0</v>
      </c>
      <c r="FX1842">
        <v>87.3</v>
      </c>
      <c r="FY1842">
        <v>46.75</v>
      </c>
      <c r="GA1842" t="s">
        <v>3</v>
      </c>
      <c r="GD1842">
        <v>1</v>
      </c>
      <c r="GF1842">
        <v>-523677550</v>
      </c>
      <c r="GG1842">
        <v>2</v>
      </c>
      <c r="GH1842">
        <v>1</v>
      </c>
      <c r="GI1842">
        <v>4</v>
      </c>
      <c r="GJ1842">
        <v>0</v>
      </c>
      <c r="GK1842">
        <v>0</v>
      </c>
      <c r="GL1842">
        <f t="shared" si="1391"/>
        <v>0</v>
      </c>
      <c r="GM1842">
        <f t="shared" si="1392"/>
        <v>45943.09</v>
      </c>
      <c r="GN1842">
        <f t="shared" si="1393"/>
        <v>45943.09</v>
      </c>
      <c r="GO1842">
        <f t="shared" si="1394"/>
        <v>0</v>
      </c>
      <c r="GP1842">
        <f t="shared" si="1395"/>
        <v>0</v>
      </c>
      <c r="GR1842">
        <v>0</v>
      </c>
      <c r="GS1842">
        <v>0</v>
      </c>
      <c r="GT1842">
        <v>0</v>
      </c>
      <c r="GU1842" t="s">
        <v>3</v>
      </c>
      <c r="GV1842">
        <f t="shared" si="1396"/>
        <v>0</v>
      </c>
      <c r="GW1842">
        <v>1</v>
      </c>
      <c r="GX1842">
        <f t="shared" si="1397"/>
        <v>0</v>
      </c>
      <c r="HA1842">
        <v>0</v>
      </c>
      <c r="HB1842">
        <v>0</v>
      </c>
      <c r="HC1842">
        <f t="shared" si="1398"/>
        <v>0</v>
      </c>
      <c r="HE1842" t="s">
        <v>3</v>
      </c>
      <c r="HF1842" t="s">
        <v>3</v>
      </c>
      <c r="HI1842">
        <f t="shared" si="1399"/>
        <v>0</v>
      </c>
      <c r="HJ1842">
        <f t="shared" si="1400"/>
        <v>24715</v>
      </c>
      <c r="HK1842">
        <f t="shared" si="1401"/>
        <v>21576</v>
      </c>
      <c r="HL1842">
        <f t="shared" si="1402"/>
        <v>11554</v>
      </c>
      <c r="HM1842" t="s">
        <v>3</v>
      </c>
      <c r="HN1842" t="s">
        <v>432</v>
      </c>
      <c r="HO1842" t="s">
        <v>433</v>
      </c>
      <c r="HP1842" t="s">
        <v>430</v>
      </c>
      <c r="HQ1842" t="s">
        <v>430</v>
      </c>
      <c r="IK1842">
        <v>0</v>
      </c>
    </row>
    <row r="1843" spans="1:245" x14ac:dyDescent="0.2">
      <c r="A1843">
        <v>17</v>
      </c>
      <c r="B1843">
        <v>0</v>
      </c>
      <c r="E1843" t="s">
        <v>107</v>
      </c>
      <c r="F1843" t="s">
        <v>437</v>
      </c>
      <c r="G1843" t="s">
        <v>438</v>
      </c>
      <c r="H1843" t="s">
        <v>382</v>
      </c>
      <c r="I1843">
        <f>ROUND(I1842*-11,7)</f>
        <v>-233.2</v>
      </c>
      <c r="J1843">
        <v>0</v>
      </c>
      <c r="K1843">
        <f>ROUND(I1842*-11,7)</f>
        <v>-233.2</v>
      </c>
      <c r="O1843">
        <f t="shared" si="1364"/>
        <v>-35698.26</v>
      </c>
      <c r="P1843">
        <f t="shared" si="1365"/>
        <v>-35698.26</v>
      </c>
      <c r="Q1843">
        <f t="shared" si="1366"/>
        <v>0</v>
      </c>
      <c r="R1843">
        <f t="shared" si="1367"/>
        <v>0</v>
      </c>
      <c r="S1843">
        <f t="shared" si="1368"/>
        <v>0</v>
      </c>
      <c r="T1843">
        <f t="shared" si="1369"/>
        <v>0</v>
      </c>
      <c r="U1843">
        <f t="shared" si="1370"/>
        <v>0</v>
      </c>
      <c r="V1843">
        <f t="shared" si="1371"/>
        <v>0</v>
      </c>
      <c r="W1843">
        <f t="shared" si="1372"/>
        <v>0</v>
      </c>
      <c r="X1843">
        <f t="shared" si="1373"/>
        <v>0</v>
      </c>
      <c r="Y1843">
        <f t="shared" si="1374"/>
        <v>0</v>
      </c>
      <c r="AA1843">
        <v>30589570</v>
      </c>
      <c r="AB1843">
        <f t="shared" si="1375"/>
        <v>153.08000000000001</v>
      </c>
      <c r="AC1843">
        <f t="shared" si="1376"/>
        <v>153.08000000000001</v>
      </c>
      <c r="AD1843">
        <f>ROUND((((ET1843)-(EU1843))+AE1843),6)</f>
        <v>0</v>
      </c>
      <c r="AE1843">
        <f t="shared" ref="AE1843:AF1847" si="1408">ROUND((EU1843),6)</f>
        <v>0</v>
      </c>
      <c r="AF1843">
        <f t="shared" si="1408"/>
        <v>0</v>
      </c>
      <c r="AG1843">
        <f t="shared" si="1377"/>
        <v>0</v>
      </c>
      <c r="AH1843">
        <f t="shared" ref="AH1843:AI1847" si="1409">(EW1843)</f>
        <v>0</v>
      </c>
      <c r="AI1843">
        <f t="shared" si="1409"/>
        <v>0</v>
      </c>
      <c r="AJ1843">
        <f t="shared" si="1378"/>
        <v>0</v>
      </c>
      <c r="AK1843">
        <v>153.08000000000001</v>
      </c>
      <c r="AL1843">
        <v>153.08000000000001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1</v>
      </c>
      <c r="AW1843">
        <v>1</v>
      </c>
      <c r="AZ1843">
        <v>1</v>
      </c>
      <c r="BA1843">
        <v>1</v>
      </c>
      <c r="BB1843">
        <v>1</v>
      </c>
      <c r="BC1843">
        <v>1</v>
      </c>
      <c r="BD1843" t="s">
        <v>3</v>
      </c>
      <c r="BE1843" t="s">
        <v>3</v>
      </c>
      <c r="BF1843" t="s">
        <v>3</v>
      </c>
      <c r="BG1843" t="s">
        <v>3</v>
      </c>
      <c r="BH1843">
        <v>3</v>
      </c>
      <c r="BI1843">
        <v>1</v>
      </c>
      <c r="BJ1843" t="s">
        <v>439</v>
      </c>
      <c r="BM1843">
        <v>500001</v>
      </c>
      <c r="BN1843">
        <v>0</v>
      </c>
      <c r="BO1843" t="s">
        <v>67</v>
      </c>
      <c r="BP1843">
        <v>1</v>
      </c>
      <c r="BQ1843">
        <v>8</v>
      </c>
      <c r="BR1843">
        <v>1</v>
      </c>
      <c r="BS1843">
        <v>1</v>
      </c>
      <c r="BT1843">
        <v>1</v>
      </c>
      <c r="BU1843">
        <v>1</v>
      </c>
      <c r="BV1843">
        <v>1</v>
      </c>
      <c r="BW1843">
        <v>1</v>
      </c>
      <c r="BX1843">
        <v>1</v>
      </c>
      <c r="BY1843" t="s">
        <v>3</v>
      </c>
      <c r="BZ1843">
        <v>0</v>
      </c>
      <c r="CA1843">
        <v>0</v>
      </c>
      <c r="CB1843" t="s">
        <v>3</v>
      </c>
      <c r="CE1843">
        <v>0</v>
      </c>
      <c r="CF1843">
        <v>0</v>
      </c>
      <c r="CG1843">
        <v>0</v>
      </c>
      <c r="CM1843">
        <v>0</v>
      </c>
      <c r="CN1843" t="s">
        <v>3</v>
      </c>
      <c r="CO1843">
        <v>0</v>
      </c>
      <c r="CP1843">
        <f t="shared" si="1379"/>
        <v>-35698.26</v>
      </c>
      <c r="CQ1843">
        <f t="shared" si="1380"/>
        <v>153.08000000000001</v>
      </c>
      <c r="CR1843">
        <f t="shared" si="1381"/>
        <v>0</v>
      </c>
      <c r="CS1843">
        <f t="shared" si="1382"/>
        <v>0</v>
      </c>
      <c r="CT1843">
        <f t="shared" si="1383"/>
        <v>0</v>
      </c>
      <c r="CU1843">
        <f t="shared" si="1384"/>
        <v>0</v>
      </c>
      <c r="CV1843">
        <f t="shared" si="1385"/>
        <v>0</v>
      </c>
      <c r="CW1843">
        <f t="shared" si="1386"/>
        <v>0</v>
      </c>
      <c r="CX1843">
        <f t="shared" si="1387"/>
        <v>0</v>
      </c>
      <c r="CY1843">
        <f t="shared" si="1388"/>
        <v>0</v>
      </c>
      <c r="CZ1843">
        <f t="shared" si="1389"/>
        <v>0</v>
      </c>
      <c r="DC1843" t="s">
        <v>3</v>
      </c>
      <c r="DD1843" t="s">
        <v>3</v>
      </c>
      <c r="DE1843" t="s">
        <v>3</v>
      </c>
      <c r="DF1843" t="s">
        <v>3</v>
      </c>
      <c r="DG1843" t="s">
        <v>3</v>
      </c>
      <c r="DH1843" t="s">
        <v>3</v>
      </c>
      <c r="DI1843" t="s">
        <v>3</v>
      </c>
      <c r="DJ1843" t="s">
        <v>3</v>
      </c>
      <c r="DK1843" t="s">
        <v>3</v>
      </c>
      <c r="DL1843" t="s">
        <v>3</v>
      </c>
      <c r="DM1843" t="s">
        <v>3</v>
      </c>
      <c r="DN1843">
        <v>0</v>
      </c>
      <c r="DO1843">
        <v>0</v>
      </c>
      <c r="DP1843">
        <v>1</v>
      </c>
      <c r="DQ1843">
        <v>1</v>
      </c>
      <c r="DU1843">
        <v>1003</v>
      </c>
      <c r="DV1843" t="s">
        <v>382</v>
      </c>
      <c r="DW1843" t="s">
        <v>382</v>
      </c>
      <c r="DX1843">
        <v>1</v>
      </c>
      <c r="DZ1843" t="s">
        <v>3</v>
      </c>
      <c r="EA1843" t="s">
        <v>3</v>
      </c>
      <c r="EB1843" t="s">
        <v>3</v>
      </c>
      <c r="EC1843" t="s">
        <v>3</v>
      </c>
      <c r="EE1843">
        <v>30172930</v>
      </c>
      <c r="EF1843">
        <v>8</v>
      </c>
      <c r="EG1843" t="s">
        <v>68</v>
      </c>
      <c r="EH1843">
        <v>0</v>
      </c>
      <c r="EI1843" t="s">
        <v>3</v>
      </c>
      <c r="EJ1843">
        <v>1</v>
      </c>
      <c r="EK1843">
        <v>500001</v>
      </c>
      <c r="EL1843" t="s">
        <v>69</v>
      </c>
      <c r="EM1843" t="s">
        <v>70</v>
      </c>
      <c r="EO1843" t="s">
        <v>3</v>
      </c>
      <c r="EQ1843">
        <v>32768</v>
      </c>
      <c r="ER1843">
        <v>153.08000000000001</v>
      </c>
      <c r="ES1843">
        <v>153.08000000000001</v>
      </c>
      <c r="ET1843">
        <v>0</v>
      </c>
      <c r="EU1843">
        <v>0</v>
      </c>
      <c r="EV1843">
        <v>0</v>
      </c>
      <c r="EW1843">
        <v>0</v>
      </c>
      <c r="EX1843">
        <v>0</v>
      </c>
      <c r="EY1843">
        <v>0</v>
      </c>
      <c r="FQ1843">
        <v>0</v>
      </c>
      <c r="FR1843">
        <f t="shared" si="1390"/>
        <v>0</v>
      </c>
      <c r="FS1843">
        <v>0</v>
      </c>
      <c r="FX1843">
        <v>0</v>
      </c>
      <c r="FY1843">
        <v>0</v>
      </c>
      <c r="GA1843" t="s">
        <v>3</v>
      </c>
      <c r="GD1843">
        <v>1</v>
      </c>
      <c r="GF1843">
        <v>-1170841634</v>
      </c>
      <c r="GG1843">
        <v>2</v>
      </c>
      <c r="GH1843">
        <v>1</v>
      </c>
      <c r="GI1843">
        <v>4</v>
      </c>
      <c r="GJ1843">
        <v>0</v>
      </c>
      <c r="GK1843">
        <v>0</v>
      </c>
      <c r="GL1843">
        <f t="shared" si="1391"/>
        <v>0</v>
      </c>
      <c r="GM1843">
        <f t="shared" si="1392"/>
        <v>-35698.26</v>
      </c>
      <c r="GN1843">
        <f t="shared" si="1393"/>
        <v>-35698.26</v>
      </c>
      <c r="GO1843">
        <f t="shared" si="1394"/>
        <v>0</v>
      </c>
      <c r="GP1843">
        <f t="shared" si="1395"/>
        <v>0</v>
      </c>
      <c r="GR1843">
        <v>0</v>
      </c>
      <c r="GS1843">
        <v>0</v>
      </c>
      <c r="GT1843">
        <v>0</v>
      </c>
      <c r="GU1843" t="s">
        <v>3</v>
      </c>
      <c r="GV1843">
        <f t="shared" si="1396"/>
        <v>0</v>
      </c>
      <c r="GW1843">
        <v>1</v>
      </c>
      <c r="GX1843">
        <f t="shared" si="1397"/>
        <v>0</v>
      </c>
      <c r="HA1843">
        <v>0</v>
      </c>
      <c r="HB1843">
        <v>0</v>
      </c>
      <c r="HC1843">
        <f t="shared" si="1398"/>
        <v>0</v>
      </c>
      <c r="HE1843" t="s">
        <v>3</v>
      </c>
      <c r="HF1843" t="s">
        <v>3</v>
      </c>
      <c r="HI1843">
        <f t="shared" si="1399"/>
        <v>0</v>
      </c>
      <c r="HJ1843">
        <f t="shared" si="1400"/>
        <v>0</v>
      </c>
      <c r="HK1843">
        <f t="shared" si="1401"/>
        <v>0</v>
      </c>
      <c r="HL1843">
        <f t="shared" si="1402"/>
        <v>0</v>
      </c>
      <c r="HM1843" t="s">
        <v>3</v>
      </c>
      <c r="HN1843" t="s">
        <v>3</v>
      </c>
      <c r="HO1843" t="s">
        <v>3</v>
      </c>
      <c r="HP1843" t="s">
        <v>3</v>
      </c>
      <c r="HQ1843" t="s">
        <v>3</v>
      </c>
      <c r="IK1843">
        <v>0</v>
      </c>
    </row>
    <row r="1844" spans="1:245" x14ac:dyDescent="0.2">
      <c r="A1844">
        <v>17</v>
      </c>
      <c r="B1844">
        <v>0</v>
      </c>
      <c r="E1844" t="s">
        <v>163</v>
      </c>
      <c r="F1844" t="s">
        <v>1074</v>
      </c>
      <c r="G1844" t="s">
        <v>1075</v>
      </c>
      <c r="H1844" t="s">
        <v>382</v>
      </c>
      <c r="I1844">
        <v>233.2</v>
      </c>
      <c r="J1844">
        <v>0</v>
      </c>
      <c r="K1844">
        <v>233.2</v>
      </c>
      <c r="O1844">
        <f t="shared" si="1364"/>
        <v>16065.15</v>
      </c>
      <c r="P1844">
        <f t="shared" si="1365"/>
        <v>16065.15</v>
      </c>
      <c r="Q1844">
        <f t="shared" si="1366"/>
        <v>0</v>
      </c>
      <c r="R1844">
        <f t="shared" si="1367"/>
        <v>0</v>
      </c>
      <c r="S1844">
        <f t="shared" si="1368"/>
        <v>0</v>
      </c>
      <c r="T1844">
        <f t="shared" si="1369"/>
        <v>0</v>
      </c>
      <c r="U1844">
        <f t="shared" si="1370"/>
        <v>0</v>
      </c>
      <c r="V1844">
        <f t="shared" si="1371"/>
        <v>0</v>
      </c>
      <c r="W1844">
        <f t="shared" si="1372"/>
        <v>0</v>
      </c>
      <c r="X1844">
        <f t="shared" si="1373"/>
        <v>0</v>
      </c>
      <c r="Y1844">
        <f t="shared" si="1374"/>
        <v>0</v>
      </c>
      <c r="AA1844">
        <v>30589570</v>
      </c>
      <c r="AB1844">
        <f t="shared" si="1375"/>
        <v>68.89</v>
      </c>
      <c r="AC1844">
        <f t="shared" si="1376"/>
        <v>68.89</v>
      </c>
      <c r="AD1844">
        <f>ROUND((((ET1844)-(EU1844))+AE1844),6)</f>
        <v>0</v>
      </c>
      <c r="AE1844">
        <f t="shared" si="1408"/>
        <v>0</v>
      </c>
      <c r="AF1844">
        <f t="shared" si="1408"/>
        <v>0</v>
      </c>
      <c r="AG1844">
        <f t="shared" si="1377"/>
        <v>0</v>
      </c>
      <c r="AH1844">
        <f t="shared" si="1409"/>
        <v>0</v>
      </c>
      <c r="AI1844">
        <f t="shared" si="1409"/>
        <v>0</v>
      </c>
      <c r="AJ1844">
        <f t="shared" si="1378"/>
        <v>0</v>
      </c>
      <c r="AK1844">
        <v>68.89</v>
      </c>
      <c r="AL1844">
        <v>68.89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1</v>
      </c>
      <c r="AW1844">
        <v>1</v>
      </c>
      <c r="AZ1844">
        <v>1</v>
      </c>
      <c r="BA1844">
        <v>1</v>
      </c>
      <c r="BB1844">
        <v>1</v>
      </c>
      <c r="BC1844">
        <v>1</v>
      </c>
      <c r="BD1844" t="s">
        <v>3</v>
      </c>
      <c r="BE1844" t="s">
        <v>3</v>
      </c>
      <c r="BF1844" t="s">
        <v>3</v>
      </c>
      <c r="BG1844" t="s">
        <v>3</v>
      </c>
      <c r="BH1844">
        <v>3</v>
      </c>
      <c r="BI1844">
        <v>1</v>
      </c>
      <c r="BJ1844" t="s">
        <v>1076</v>
      </c>
      <c r="BM1844">
        <v>500001</v>
      </c>
      <c r="BN1844">
        <v>0</v>
      </c>
      <c r="BO1844" t="s">
        <v>67</v>
      </c>
      <c r="BP1844">
        <v>1</v>
      </c>
      <c r="BQ1844">
        <v>8</v>
      </c>
      <c r="BR1844">
        <v>0</v>
      </c>
      <c r="BS1844">
        <v>1</v>
      </c>
      <c r="BT1844">
        <v>1</v>
      </c>
      <c r="BU1844">
        <v>1</v>
      </c>
      <c r="BV1844">
        <v>1</v>
      </c>
      <c r="BW1844">
        <v>1</v>
      </c>
      <c r="BX1844">
        <v>1</v>
      </c>
      <c r="BY1844" t="s">
        <v>3</v>
      </c>
      <c r="BZ1844">
        <v>0</v>
      </c>
      <c r="CA1844">
        <v>0</v>
      </c>
      <c r="CB1844" t="s">
        <v>3</v>
      </c>
      <c r="CE1844">
        <v>0</v>
      </c>
      <c r="CF1844">
        <v>0</v>
      </c>
      <c r="CG1844">
        <v>0</v>
      </c>
      <c r="CM1844">
        <v>0</v>
      </c>
      <c r="CN1844" t="s">
        <v>3</v>
      </c>
      <c r="CO1844">
        <v>0</v>
      </c>
      <c r="CP1844">
        <f t="shared" si="1379"/>
        <v>16065.15</v>
      </c>
      <c r="CQ1844">
        <f t="shared" si="1380"/>
        <v>68.89</v>
      </c>
      <c r="CR1844">
        <f t="shared" si="1381"/>
        <v>0</v>
      </c>
      <c r="CS1844">
        <f t="shared" si="1382"/>
        <v>0</v>
      </c>
      <c r="CT1844">
        <f t="shared" si="1383"/>
        <v>0</v>
      </c>
      <c r="CU1844">
        <f t="shared" si="1384"/>
        <v>0</v>
      </c>
      <c r="CV1844">
        <f t="shared" si="1385"/>
        <v>0</v>
      </c>
      <c r="CW1844">
        <f t="shared" si="1386"/>
        <v>0</v>
      </c>
      <c r="CX1844">
        <f t="shared" si="1387"/>
        <v>0</v>
      </c>
      <c r="CY1844">
        <f t="shared" si="1388"/>
        <v>0</v>
      </c>
      <c r="CZ1844">
        <f t="shared" si="1389"/>
        <v>0</v>
      </c>
      <c r="DC1844" t="s">
        <v>3</v>
      </c>
      <c r="DD1844" t="s">
        <v>3</v>
      </c>
      <c r="DE1844" t="s">
        <v>3</v>
      </c>
      <c r="DF1844" t="s">
        <v>3</v>
      </c>
      <c r="DG1844" t="s">
        <v>3</v>
      </c>
      <c r="DH1844" t="s">
        <v>3</v>
      </c>
      <c r="DI1844" t="s">
        <v>3</v>
      </c>
      <c r="DJ1844" t="s">
        <v>3</v>
      </c>
      <c r="DK1844" t="s">
        <v>3</v>
      </c>
      <c r="DL1844" t="s">
        <v>3</v>
      </c>
      <c r="DM1844" t="s">
        <v>3</v>
      </c>
      <c r="DN1844">
        <v>0</v>
      </c>
      <c r="DO1844">
        <v>0</v>
      </c>
      <c r="DP1844">
        <v>1</v>
      </c>
      <c r="DQ1844">
        <v>1</v>
      </c>
      <c r="DU1844">
        <v>1003</v>
      </c>
      <c r="DV1844" t="s">
        <v>382</v>
      </c>
      <c r="DW1844" t="s">
        <v>382</v>
      </c>
      <c r="DX1844">
        <v>1</v>
      </c>
      <c r="DZ1844" t="s">
        <v>3</v>
      </c>
      <c r="EA1844" t="s">
        <v>3</v>
      </c>
      <c r="EB1844" t="s">
        <v>3</v>
      </c>
      <c r="EC1844" t="s">
        <v>3</v>
      </c>
      <c r="EE1844">
        <v>30172930</v>
      </c>
      <c r="EF1844">
        <v>8</v>
      </c>
      <c r="EG1844" t="s">
        <v>68</v>
      </c>
      <c r="EH1844">
        <v>0</v>
      </c>
      <c r="EI1844" t="s">
        <v>3</v>
      </c>
      <c r="EJ1844">
        <v>1</v>
      </c>
      <c r="EK1844">
        <v>500001</v>
      </c>
      <c r="EL1844" t="s">
        <v>69</v>
      </c>
      <c r="EM1844" t="s">
        <v>70</v>
      </c>
      <c r="EO1844" t="s">
        <v>3</v>
      </c>
      <c r="EQ1844">
        <v>0</v>
      </c>
      <c r="ER1844">
        <v>68.89</v>
      </c>
      <c r="ES1844">
        <v>68.89</v>
      </c>
      <c r="ET1844">
        <v>0</v>
      </c>
      <c r="EU1844">
        <v>0</v>
      </c>
      <c r="EV1844">
        <v>0</v>
      </c>
      <c r="EW1844">
        <v>0</v>
      </c>
      <c r="EX1844">
        <v>0</v>
      </c>
      <c r="EY1844">
        <v>0</v>
      </c>
      <c r="FQ1844">
        <v>0</v>
      </c>
      <c r="FR1844">
        <f t="shared" si="1390"/>
        <v>0</v>
      </c>
      <c r="FS1844">
        <v>0</v>
      </c>
      <c r="FX1844">
        <v>0</v>
      </c>
      <c r="FY1844">
        <v>0</v>
      </c>
      <c r="GA1844" t="s">
        <v>3</v>
      </c>
      <c r="GD1844">
        <v>1</v>
      </c>
      <c r="GF1844">
        <v>-1506826992</v>
      </c>
      <c r="GG1844">
        <v>2</v>
      </c>
      <c r="GH1844">
        <v>1</v>
      </c>
      <c r="GI1844">
        <v>4</v>
      </c>
      <c r="GJ1844">
        <v>0</v>
      </c>
      <c r="GK1844">
        <v>0</v>
      </c>
      <c r="GL1844">
        <f t="shared" si="1391"/>
        <v>0</v>
      </c>
      <c r="GM1844">
        <f t="shared" si="1392"/>
        <v>16065.15</v>
      </c>
      <c r="GN1844">
        <f t="shared" si="1393"/>
        <v>16065.15</v>
      </c>
      <c r="GO1844">
        <f t="shared" si="1394"/>
        <v>0</v>
      </c>
      <c r="GP1844">
        <f t="shared" si="1395"/>
        <v>0</v>
      </c>
      <c r="GR1844">
        <v>0</v>
      </c>
      <c r="GS1844">
        <v>0</v>
      </c>
      <c r="GT1844">
        <v>0</v>
      </c>
      <c r="GU1844" t="s">
        <v>3</v>
      </c>
      <c r="GV1844">
        <f t="shared" si="1396"/>
        <v>0</v>
      </c>
      <c r="GW1844">
        <v>1</v>
      </c>
      <c r="GX1844">
        <f t="shared" si="1397"/>
        <v>0</v>
      </c>
      <c r="HA1844">
        <v>0</v>
      </c>
      <c r="HB1844">
        <v>0</v>
      </c>
      <c r="HC1844">
        <f t="shared" si="1398"/>
        <v>0</v>
      </c>
      <c r="HE1844" t="s">
        <v>3</v>
      </c>
      <c r="HF1844" t="s">
        <v>3</v>
      </c>
      <c r="HI1844">
        <f t="shared" si="1399"/>
        <v>0</v>
      </c>
      <c r="HJ1844">
        <f t="shared" si="1400"/>
        <v>0</v>
      </c>
      <c r="HK1844">
        <f t="shared" si="1401"/>
        <v>0</v>
      </c>
      <c r="HL1844">
        <f t="shared" si="1402"/>
        <v>0</v>
      </c>
      <c r="HM1844" t="s">
        <v>3</v>
      </c>
      <c r="HN1844" t="s">
        <v>3</v>
      </c>
      <c r="HO1844" t="s">
        <v>3</v>
      </c>
      <c r="HP1844" t="s">
        <v>3</v>
      </c>
      <c r="HQ1844" t="s">
        <v>3</v>
      </c>
      <c r="IK1844">
        <v>0</v>
      </c>
    </row>
    <row r="1845" spans="1:245" x14ac:dyDescent="0.2">
      <c r="A1845">
        <v>17</v>
      </c>
      <c r="B1845">
        <v>0</v>
      </c>
      <c r="E1845" t="s">
        <v>173</v>
      </c>
      <c r="F1845" t="s">
        <v>1184</v>
      </c>
      <c r="G1845" t="s">
        <v>1185</v>
      </c>
      <c r="H1845" t="s">
        <v>506</v>
      </c>
      <c r="I1845">
        <v>338</v>
      </c>
      <c r="J1845">
        <v>0</v>
      </c>
      <c r="K1845">
        <v>338</v>
      </c>
      <c r="O1845">
        <f t="shared" si="1364"/>
        <v>2619.5</v>
      </c>
      <c r="P1845">
        <f t="shared" si="1365"/>
        <v>2619.5</v>
      </c>
      <c r="Q1845">
        <f t="shared" si="1366"/>
        <v>0</v>
      </c>
      <c r="R1845">
        <f t="shared" si="1367"/>
        <v>0</v>
      </c>
      <c r="S1845">
        <f t="shared" si="1368"/>
        <v>0</v>
      </c>
      <c r="T1845">
        <f t="shared" si="1369"/>
        <v>0</v>
      </c>
      <c r="U1845">
        <f t="shared" si="1370"/>
        <v>0</v>
      </c>
      <c r="V1845">
        <f t="shared" si="1371"/>
        <v>0</v>
      </c>
      <c r="W1845">
        <f t="shared" si="1372"/>
        <v>0</v>
      </c>
      <c r="X1845">
        <f t="shared" si="1373"/>
        <v>0</v>
      </c>
      <c r="Y1845">
        <f t="shared" si="1374"/>
        <v>0</v>
      </c>
      <c r="AA1845">
        <v>30589570</v>
      </c>
      <c r="AB1845">
        <f t="shared" si="1375"/>
        <v>7.75</v>
      </c>
      <c r="AC1845">
        <f t="shared" si="1376"/>
        <v>7.75</v>
      </c>
      <c r="AD1845">
        <f>ROUND((((ET1845)-(EU1845))+AE1845),6)</f>
        <v>0</v>
      </c>
      <c r="AE1845">
        <f t="shared" si="1408"/>
        <v>0</v>
      </c>
      <c r="AF1845">
        <f t="shared" si="1408"/>
        <v>0</v>
      </c>
      <c r="AG1845">
        <f t="shared" si="1377"/>
        <v>0</v>
      </c>
      <c r="AH1845">
        <f t="shared" si="1409"/>
        <v>0</v>
      </c>
      <c r="AI1845">
        <f t="shared" si="1409"/>
        <v>0</v>
      </c>
      <c r="AJ1845">
        <f t="shared" si="1378"/>
        <v>0</v>
      </c>
      <c r="AK1845">
        <v>7.75</v>
      </c>
      <c r="AL1845">
        <v>7.75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1</v>
      </c>
      <c r="AW1845">
        <v>1</v>
      </c>
      <c r="AZ1845">
        <v>1</v>
      </c>
      <c r="BA1845">
        <v>1</v>
      </c>
      <c r="BB1845">
        <v>1</v>
      </c>
      <c r="BC1845">
        <v>1</v>
      </c>
      <c r="BD1845" t="s">
        <v>3</v>
      </c>
      <c r="BE1845" t="s">
        <v>3</v>
      </c>
      <c r="BF1845" t="s">
        <v>3</v>
      </c>
      <c r="BG1845" t="s">
        <v>3</v>
      </c>
      <c r="BH1845">
        <v>3</v>
      </c>
      <c r="BI1845">
        <v>1</v>
      </c>
      <c r="BJ1845" t="s">
        <v>1186</v>
      </c>
      <c r="BM1845">
        <v>500001</v>
      </c>
      <c r="BN1845">
        <v>0</v>
      </c>
      <c r="BO1845" t="s">
        <v>67</v>
      </c>
      <c r="BP1845">
        <v>1</v>
      </c>
      <c r="BQ1845">
        <v>8</v>
      </c>
      <c r="BR1845">
        <v>0</v>
      </c>
      <c r="BS1845">
        <v>1</v>
      </c>
      <c r="BT1845">
        <v>1</v>
      </c>
      <c r="BU1845">
        <v>1</v>
      </c>
      <c r="BV1845">
        <v>1</v>
      </c>
      <c r="BW1845">
        <v>1</v>
      </c>
      <c r="BX1845">
        <v>1</v>
      </c>
      <c r="BY1845" t="s">
        <v>3</v>
      </c>
      <c r="BZ1845">
        <v>0</v>
      </c>
      <c r="CA1845">
        <v>0</v>
      </c>
      <c r="CB1845" t="s">
        <v>3</v>
      </c>
      <c r="CE1845">
        <v>0</v>
      </c>
      <c r="CF1845">
        <v>0</v>
      </c>
      <c r="CG1845">
        <v>0</v>
      </c>
      <c r="CM1845">
        <v>0</v>
      </c>
      <c r="CN1845" t="s">
        <v>3</v>
      </c>
      <c r="CO1845">
        <v>0</v>
      </c>
      <c r="CP1845">
        <f t="shared" si="1379"/>
        <v>2619.5</v>
      </c>
      <c r="CQ1845">
        <f t="shared" si="1380"/>
        <v>7.75</v>
      </c>
      <c r="CR1845">
        <f t="shared" si="1381"/>
        <v>0</v>
      </c>
      <c r="CS1845">
        <f t="shared" si="1382"/>
        <v>0</v>
      </c>
      <c r="CT1845">
        <f t="shared" si="1383"/>
        <v>0</v>
      </c>
      <c r="CU1845">
        <f t="shared" si="1384"/>
        <v>0</v>
      </c>
      <c r="CV1845">
        <f t="shared" si="1385"/>
        <v>0</v>
      </c>
      <c r="CW1845">
        <f t="shared" si="1386"/>
        <v>0</v>
      </c>
      <c r="CX1845">
        <f t="shared" si="1387"/>
        <v>0</v>
      </c>
      <c r="CY1845">
        <f t="shared" si="1388"/>
        <v>0</v>
      </c>
      <c r="CZ1845">
        <f t="shared" si="1389"/>
        <v>0</v>
      </c>
      <c r="DC1845" t="s">
        <v>3</v>
      </c>
      <c r="DD1845" t="s">
        <v>3</v>
      </c>
      <c r="DE1845" t="s">
        <v>3</v>
      </c>
      <c r="DF1845" t="s">
        <v>3</v>
      </c>
      <c r="DG1845" t="s">
        <v>3</v>
      </c>
      <c r="DH1845" t="s">
        <v>3</v>
      </c>
      <c r="DI1845" t="s">
        <v>3</v>
      </c>
      <c r="DJ1845" t="s">
        <v>3</v>
      </c>
      <c r="DK1845" t="s">
        <v>3</v>
      </c>
      <c r="DL1845" t="s">
        <v>3</v>
      </c>
      <c r="DM1845" t="s">
        <v>3</v>
      </c>
      <c r="DN1845">
        <v>0</v>
      </c>
      <c r="DO1845">
        <v>0</v>
      </c>
      <c r="DP1845">
        <v>1</v>
      </c>
      <c r="DQ1845">
        <v>1</v>
      </c>
      <c r="DU1845">
        <v>1010</v>
      </c>
      <c r="DV1845" t="s">
        <v>506</v>
      </c>
      <c r="DW1845" t="s">
        <v>506</v>
      </c>
      <c r="DX1845">
        <v>1</v>
      </c>
      <c r="DZ1845" t="s">
        <v>3</v>
      </c>
      <c r="EA1845" t="s">
        <v>3</v>
      </c>
      <c r="EB1845" t="s">
        <v>3</v>
      </c>
      <c r="EC1845" t="s">
        <v>3</v>
      </c>
      <c r="EE1845">
        <v>30172930</v>
      </c>
      <c r="EF1845">
        <v>8</v>
      </c>
      <c r="EG1845" t="s">
        <v>68</v>
      </c>
      <c r="EH1845">
        <v>0</v>
      </c>
      <c r="EI1845" t="s">
        <v>3</v>
      </c>
      <c r="EJ1845">
        <v>1</v>
      </c>
      <c r="EK1845">
        <v>500001</v>
      </c>
      <c r="EL1845" t="s">
        <v>69</v>
      </c>
      <c r="EM1845" t="s">
        <v>70</v>
      </c>
      <c r="EO1845" t="s">
        <v>3</v>
      </c>
      <c r="EQ1845">
        <v>0</v>
      </c>
      <c r="ER1845">
        <v>7.75</v>
      </c>
      <c r="ES1845">
        <v>7.75</v>
      </c>
      <c r="ET1845">
        <v>0</v>
      </c>
      <c r="EU1845">
        <v>0</v>
      </c>
      <c r="EV1845">
        <v>0</v>
      </c>
      <c r="EW1845">
        <v>0</v>
      </c>
      <c r="EX1845">
        <v>0</v>
      </c>
      <c r="EY1845">
        <v>0</v>
      </c>
      <c r="FQ1845">
        <v>0</v>
      </c>
      <c r="FR1845">
        <f t="shared" si="1390"/>
        <v>0</v>
      </c>
      <c r="FS1845">
        <v>0</v>
      </c>
      <c r="FX1845">
        <v>0</v>
      </c>
      <c r="FY1845">
        <v>0</v>
      </c>
      <c r="GA1845" t="s">
        <v>3</v>
      </c>
      <c r="GD1845">
        <v>1</v>
      </c>
      <c r="GF1845">
        <v>197215634</v>
      </c>
      <c r="GG1845">
        <v>2</v>
      </c>
      <c r="GH1845">
        <v>1</v>
      </c>
      <c r="GI1845">
        <v>4</v>
      </c>
      <c r="GJ1845">
        <v>0</v>
      </c>
      <c r="GK1845">
        <v>0</v>
      </c>
      <c r="GL1845">
        <f t="shared" si="1391"/>
        <v>0</v>
      </c>
      <c r="GM1845">
        <f t="shared" si="1392"/>
        <v>2619.5</v>
      </c>
      <c r="GN1845">
        <f t="shared" si="1393"/>
        <v>2619.5</v>
      </c>
      <c r="GO1845">
        <f t="shared" si="1394"/>
        <v>0</v>
      </c>
      <c r="GP1845">
        <f t="shared" si="1395"/>
        <v>0</v>
      </c>
      <c r="GR1845">
        <v>0</v>
      </c>
      <c r="GS1845">
        <v>0</v>
      </c>
      <c r="GT1845">
        <v>0</v>
      </c>
      <c r="GU1845" t="s">
        <v>3</v>
      </c>
      <c r="GV1845">
        <f t="shared" si="1396"/>
        <v>0</v>
      </c>
      <c r="GW1845">
        <v>1</v>
      </c>
      <c r="GX1845">
        <f t="shared" si="1397"/>
        <v>0</v>
      </c>
      <c r="HA1845">
        <v>0</v>
      </c>
      <c r="HB1845">
        <v>0</v>
      </c>
      <c r="HC1845">
        <f t="shared" si="1398"/>
        <v>0</v>
      </c>
      <c r="HE1845" t="s">
        <v>3</v>
      </c>
      <c r="HF1845" t="s">
        <v>3</v>
      </c>
      <c r="HI1845">
        <f t="shared" si="1399"/>
        <v>0</v>
      </c>
      <c r="HJ1845">
        <f t="shared" si="1400"/>
        <v>0</v>
      </c>
      <c r="HK1845">
        <f t="shared" si="1401"/>
        <v>0</v>
      </c>
      <c r="HL1845">
        <f t="shared" si="1402"/>
        <v>0</v>
      </c>
      <c r="HM1845" t="s">
        <v>3</v>
      </c>
      <c r="HN1845" t="s">
        <v>3</v>
      </c>
      <c r="HO1845" t="s">
        <v>3</v>
      </c>
      <c r="HP1845" t="s">
        <v>3</v>
      </c>
      <c r="HQ1845" t="s">
        <v>3</v>
      </c>
      <c r="IK1845">
        <v>0</v>
      </c>
    </row>
    <row r="1846" spans="1:245" x14ac:dyDescent="0.2">
      <c r="A1846">
        <v>17</v>
      </c>
      <c r="B1846">
        <v>0</v>
      </c>
      <c r="E1846" t="s">
        <v>174</v>
      </c>
      <c r="F1846" t="s">
        <v>1187</v>
      </c>
      <c r="G1846" t="s">
        <v>1188</v>
      </c>
      <c r="H1846" t="s">
        <v>382</v>
      </c>
      <c r="I1846">
        <v>29.2</v>
      </c>
      <c r="J1846">
        <v>0</v>
      </c>
      <c r="K1846">
        <v>29.2</v>
      </c>
      <c r="O1846">
        <f t="shared" si="1364"/>
        <v>2557.92</v>
      </c>
      <c r="P1846">
        <f t="shared" si="1365"/>
        <v>2557.92</v>
      </c>
      <c r="Q1846">
        <f t="shared" si="1366"/>
        <v>0</v>
      </c>
      <c r="R1846">
        <f t="shared" si="1367"/>
        <v>0</v>
      </c>
      <c r="S1846">
        <f t="shared" si="1368"/>
        <v>0</v>
      </c>
      <c r="T1846">
        <f t="shared" si="1369"/>
        <v>0</v>
      </c>
      <c r="U1846">
        <f t="shared" si="1370"/>
        <v>0</v>
      </c>
      <c r="V1846">
        <f t="shared" si="1371"/>
        <v>0</v>
      </c>
      <c r="W1846">
        <f t="shared" si="1372"/>
        <v>0</v>
      </c>
      <c r="X1846">
        <f t="shared" si="1373"/>
        <v>0</v>
      </c>
      <c r="Y1846">
        <f t="shared" si="1374"/>
        <v>0</v>
      </c>
      <c r="AA1846">
        <v>30589570</v>
      </c>
      <c r="AB1846">
        <f t="shared" si="1375"/>
        <v>87.6</v>
      </c>
      <c r="AC1846">
        <f t="shared" si="1376"/>
        <v>87.6</v>
      </c>
      <c r="AD1846">
        <f>ROUND((((ET1846)-(EU1846))+AE1846),6)</f>
        <v>0</v>
      </c>
      <c r="AE1846">
        <f t="shared" si="1408"/>
        <v>0</v>
      </c>
      <c r="AF1846">
        <f t="shared" si="1408"/>
        <v>0</v>
      </c>
      <c r="AG1846">
        <f t="shared" si="1377"/>
        <v>0</v>
      </c>
      <c r="AH1846">
        <f t="shared" si="1409"/>
        <v>0</v>
      </c>
      <c r="AI1846">
        <f t="shared" si="1409"/>
        <v>0</v>
      </c>
      <c r="AJ1846">
        <f t="shared" si="1378"/>
        <v>0</v>
      </c>
      <c r="AK1846">
        <v>87.6</v>
      </c>
      <c r="AL1846">
        <v>87.6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  <c r="AT1846">
        <v>0</v>
      </c>
      <c r="AU1846">
        <v>0</v>
      </c>
      <c r="AV1846">
        <v>1</v>
      </c>
      <c r="AW1846">
        <v>1</v>
      </c>
      <c r="AZ1846">
        <v>1</v>
      </c>
      <c r="BA1846">
        <v>1</v>
      </c>
      <c r="BB1846">
        <v>1</v>
      </c>
      <c r="BC1846">
        <v>1</v>
      </c>
      <c r="BD1846" t="s">
        <v>3</v>
      </c>
      <c r="BE1846" t="s">
        <v>3</v>
      </c>
      <c r="BF1846" t="s">
        <v>3</v>
      </c>
      <c r="BG1846" t="s">
        <v>3</v>
      </c>
      <c r="BH1846">
        <v>3</v>
      </c>
      <c r="BI1846">
        <v>1</v>
      </c>
      <c r="BJ1846" t="s">
        <v>1189</v>
      </c>
      <c r="BM1846">
        <v>500001</v>
      </c>
      <c r="BN1846">
        <v>0</v>
      </c>
      <c r="BO1846" t="s">
        <v>67</v>
      </c>
      <c r="BP1846">
        <v>1</v>
      </c>
      <c r="BQ1846">
        <v>8</v>
      </c>
      <c r="BR1846">
        <v>0</v>
      </c>
      <c r="BS1846">
        <v>1</v>
      </c>
      <c r="BT1846">
        <v>1</v>
      </c>
      <c r="BU1846">
        <v>1</v>
      </c>
      <c r="BV1846">
        <v>1</v>
      </c>
      <c r="BW1846">
        <v>1</v>
      </c>
      <c r="BX1846">
        <v>1</v>
      </c>
      <c r="BY1846" t="s">
        <v>3</v>
      </c>
      <c r="BZ1846">
        <v>0</v>
      </c>
      <c r="CA1846">
        <v>0</v>
      </c>
      <c r="CB1846" t="s">
        <v>3</v>
      </c>
      <c r="CE1846">
        <v>0</v>
      </c>
      <c r="CF1846">
        <v>0</v>
      </c>
      <c r="CG1846">
        <v>0</v>
      </c>
      <c r="CM1846">
        <v>0</v>
      </c>
      <c r="CN1846" t="s">
        <v>3</v>
      </c>
      <c r="CO1846">
        <v>0</v>
      </c>
      <c r="CP1846">
        <f t="shared" si="1379"/>
        <v>2557.92</v>
      </c>
      <c r="CQ1846">
        <f t="shared" si="1380"/>
        <v>87.6</v>
      </c>
      <c r="CR1846">
        <f t="shared" si="1381"/>
        <v>0</v>
      </c>
      <c r="CS1846">
        <f t="shared" si="1382"/>
        <v>0</v>
      </c>
      <c r="CT1846">
        <f t="shared" si="1383"/>
        <v>0</v>
      </c>
      <c r="CU1846">
        <f t="shared" si="1384"/>
        <v>0</v>
      </c>
      <c r="CV1846">
        <f t="shared" si="1385"/>
        <v>0</v>
      </c>
      <c r="CW1846">
        <f t="shared" si="1386"/>
        <v>0</v>
      </c>
      <c r="CX1846">
        <f t="shared" si="1387"/>
        <v>0</v>
      </c>
      <c r="CY1846">
        <f t="shared" si="1388"/>
        <v>0</v>
      </c>
      <c r="CZ1846">
        <f t="shared" si="1389"/>
        <v>0</v>
      </c>
      <c r="DC1846" t="s">
        <v>3</v>
      </c>
      <c r="DD1846" t="s">
        <v>3</v>
      </c>
      <c r="DE1846" t="s">
        <v>3</v>
      </c>
      <c r="DF1846" t="s">
        <v>3</v>
      </c>
      <c r="DG1846" t="s">
        <v>3</v>
      </c>
      <c r="DH1846" t="s">
        <v>3</v>
      </c>
      <c r="DI1846" t="s">
        <v>3</v>
      </c>
      <c r="DJ1846" t="s">
        <v>3</v>
      </c>
      <c r="DK1846" t="s">
        <v>3</v>
      </c>
      <c r="DL1846" t="s">
        <v>3</v>
      </c>
      <c r="DM1846" t="s">
        <v>3</v>
      </c>
      <c r="DN1846">
        <v>0</v>
      </c>
      <c r="DO1846">
        <v>0</v>
      </c>
      <c r="DP1846">
        <v>1</v>
      </c>
      <c r="DQ1846">
        <v>1</v>
      </c>
      <c r="DU1846">
        <v>1003</v>
      </c>
      <c r="DV1846" t="s">
        <v>382</v>
      </c>
      <c r="DW1846" t="s">
        <v>382</v>
      </c>
      <c r="DX1846">
        <v>1</v>
      </c>
      <c r="DZ1846" t="s">
        <v>3</v>
      </c>
      <c r="EA1846" t="s">
        <v>3</v>
      </c>
      <c r="EB1846" t="s">
        <v>3</v>
      </c>
      <c r="EC1846" t="s">
        <v>3</v>
      </c>
      <c r="EE1846">
        <v>30172930</v>
      </c>
      <c r="EF1846">
        <v>8</v>
      </c>
      <c r="EG1846" t="s">
        <v>68</v>
      </c>
      <c r="EH1846">
        <v>0</v>
      </c>
      <c r="EI1846" t="s">
        <v>3</v>
      </c>
      <c r="EJ1846">
        <v>1</v>
      </c>
      <c r="EK1846">
        <v>500001</v>
      </c>
      <c r="EL1846" t="s">
        <v>69</v>
      </c>
      <c r="EM1846" t="s">
        <v>70</v>
      </c>
      <c r="EO1846" t="s">
        <v>3</v>
      </c>
      <c r="EQ1846">
        <v>0</v>
      </c>
      <c r="ER1846">
        <v>87.6</v>
      </c>
      <c r="ES1846">
        <v>87.6</v>
      </c>
      <c r="ET1846">
        <v>0</v>
      </c>
      <c r="EU1846">
        <v>0</v>
      </c>
      <c r="EV1846">
        <v>0</v>
      </c>
      <c r="EW1846">
        <v>0</v>
      </c>
      <c r="EX1846">
        <v>0</v>
      </c>
      <c r="EY1846">
        <v>0</v>
      </c>
      <c r="FQ1846">
        <v>0</v>
      </c>
      <c r="FR1846">
        <f t="shared" si="1390"/>
        <v>0</v>
      </c>
      <c r="FS1846">
        <v>0</v>
      </c>
      <c r="FX1846">
        <v>0</v>
      </c>
      <c r="FY1846">
        <v>0</v>
      </c>
      <c r="GA1846" t="s">
        <v>3</v>
      </c>
      <c r="GD1846">
        <v>1</v>
      </c>
      <c r="GF1846">
        <v>-124432115</v>
      </c>
      <c r="GG1846">
        <v>2</v>
      </c>
      <c r="GH1846">
        <v>1</v>
      </c>
      <c r="GI1846">
        <v>4</v>
      </c>
      <c r="GJ1846">
        <v>0</v>
      </c>
      <c r="GK1846">
        <v>0</v>
      </c>
      <c r="GL1846">
        <f t="shared" si="1391"/>
        <v>0</v>
      </c>
      <c r="GM1846">
        <f t="shared" si="1392"/>
        <v>2557.92</v>
      </c>
      <c r="GN1846">
        <f t="shared" si="1393"/>
        <v>2557.92</v>
      </c>
      <c r="GO1846">
        <f t="shared" si="1394"/>
        <v>0</v>
      </c>
      <c r="GP1846">
        <f t="shared" si="1395"/>
        <v>0</v>
      </c>
      <c r="GR1846">
        <v>0</v>
      </c>
      <c r="GS1846">
        <v>0</v>
      </c>
      <c r="GT1846">
        <v>0</v>
      </c>
      <c r="GU1846" t="s">
        <v>3</v>
      </c>
      <c r="GV1846">
        <f t="shared" si="1396"/>
        <v>0</v>
      </c>
      <c r="GW1846">
        <v>1</v>
      </c>
      <c r="GX1846">
        <f t="shared" si="1397"/>
        <v>0</v>
      </c>
      <c r="HA1846">
        <v>0</v>
      </c>
      <c r="HB1846">
        <v>0</v>
      </c>
      <c r="HC1846">
        <f t="shared" si="1398"/>
        <v>0</v>
      </c>
      <c r="HE1846" t="s">
        <v>3</v>
      </c>
      <c r="HF1846" t="s">
        <v>3</v>
      </c>
      <c r="HI1846">
        <f t="shared" si="1399"/>
        <v>0</v>
      </c>
      <c r="HJ1846">
        <f t="shared" si="1400"/>
        <v>0</v>
      </c>
      <c r="HK1846">
        <f t="shared" si="1401"/>
        <v>0</v>
      </c>
      <c r="HL1846">
        <f t="shared" si="1402"/>
        <v>0</v>
      </c>
      <c r="HM1846" t="s">
        <v>3</v>
      </c>
      <c r="HN1846" t="s">
        <v>3</v>
      </c>
      <c r="HO1846" t="s">
        <v>3</v>
      </c>
      <c r="HP1846" t="s">
        <v>3</v>
      </c>
      <c r="HQ1846" t="s">
        <v>3</v>
      </c>
      <c r="IK1846">
        <v>0</v>
      </c>
    </row>
    <row r="1847" spans="1:245" x14ac:dyDescent="0.2">
      <c r="A1847">
        <v>17</v>
      </c>
      <c r="B1847">
        <v>0</v>
      </c>
      <c r="E1847" t="s">
        <v>175</v>
      </c>
      <c r="F1847" t="s">
        <v>1190</v>
      </c>
      <c r="G1847" t="s">
        <v>1191</v>
      </c>
      <c r="H1847" t="s">
        <v>382</v>
      </c>
      <c r="I1847">
        <v>6</v>
      </c>
      <c r="J1847">
        <v>0</v>
      </c>
      <c r="K1847">
        <v>6</v>
      </c>
      <c r="O1847">
        <f t="shared" si="1364"/>
        <v>345.36</v>
      </c>
      <c r="P1847">
        <f t="shared" si="1365"/>
        <v>345.36</v>
      </c>
      <c r="Q1847">
        <f t="shared" si="1366"/>
        <v>0</v>
      </c>
      <c r="R1847">
        <f t="shared" si="1367"/>
        <v>0</v>
      </c>
      <c r="S1847">
        <f t="shared" si="1368"/>
        <v>0</v>
      </c>
      <c r="T1847">
        <f t="shared" si="1369"/>
        <v>0</v>
      </c>
      <c r="U1847">
        <f t="shared" si="1370"/>
        <v>0</v>
      </c>
      <c r="V1847">
        <f t="shared" si="1371"/>
        <v>0</v>
      </c>
      <c r="W1847">
        <f t="shared" si="1372"/>
        <v>0</v>
      </c>
      <c r="X1847">
        <f t="shared" si="1373"/>
        <v>0</v>
      </c>
      <c r="Y1847">
        <f t="shared" si="1374"/>
        <v>0</v>
      </c>
      <c r="AA1847">
        <v>30589570</v>
      </c>
      <c r="AB1847">
        <f t="shared" si="1375"/>
        <v>57.56</v>
      </c>
      <c r="AC1847">
        <f t="shared" si="1376"/>
        <v>57.56</v>
      </c>
      <c r="AD1847">
        <f>ROUND((((ET1847)-(EU1847))+AE1847),6)</f>
        <v>0</v>
      </c>
      <c r="AE1847">
        <f t="shared" si="1408"/>
        <v>0</v>
      </c>
      <c r="AF1847">
        <f t="shared" si="1408"/>
        <v>0</v>
      </c>
      <c r="AG1847">
        <f t="shared" si="1377"/>
        <v>0</v>
      </c>
      <c r="AH1847">
        <f t="shared" si="1409"/>
        <v>0</v>
      </c>
      <c r="AI1847">
        <f t="shared" si="1409"/>
        <v>0</v>
      </c>
      <c r="AJ1847">
        <f t="shared" si="1378"/>
        <v>0</v>
      </c>
      <c r="AK1847">
        <v>57.56</v>
      </c>
      <c r="AL1847">
        <v>57.56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1</v>
      </c>
      <c r="AW1847">
        <v>1</v>
      </c>
      <c r="AZ1847">
        <v>1</v>
      </c>
      <c r="BA1847">
        <v>1</v>
      </c>
      <c r="BB1847">
        <v>1</v>
      </c>
      <c r="BC1847">
        <v>1</v>
      </c>
      <c r="BD1847" t="s">
        <v>3</v>
      </c>
      <c r="BE1847" t="s">
        <v>3</v>
      </c>
      <c r="BF1847" t="s">
        <v>3</v>
      </c>
      <c r="BG1847" t="s">
        <v>3</v>
      </c>
      <c r="BH1847">
        <v>3</v>
      </c>
      <c r="BI1847">
        <v>1</v>
      </c>
      <c r="BJ1847" t="s">
        <v>1192</v>
      </c>
      <c r="BM1847">
        <v>500001</v>
      </c>
      <c r="BN1847">
        <v>0</v>
      </c>
      <c r="BO1847" t="s">
        <v>67</v>
      </c>
      <c r="BP1847">
        <v>1</v>
      </c>
      <c r="BQ1847">
        <v>8</v>
      </c>
      <c r="BR1847">
        <v>0</v>
      </c>
      <c r="BS1847">
        <v>1</v>
      </c>
      <c r="BT1847">
        <v>1</v>
      </c>
      <c r="BU1847">
        <v>1</v>
      </c>
      <c r="BV1847">
        <v>1</v>
      </c>
      <c r="BW1847">
        <v>1</v>
      </c>
      <c r="BX1847">
        <v>1</v>
      </c>
      <c r="BY1847" t="s">
        <v>3</v>
      </c>
      <c r="BZ1847">
        <v>0</v>
      </c>
      <c r="CA1847">
        <v>0</v>
      </c>
      <c r="CB1847" t="s">
        <v>3</v>
      </c>
      <c r="CE1847">
        <v>0</v>
      </c>
      <c r="CF1847">
        <v>0</v>
      </c>
      <c r="CG1847">
        <v>0</v>
      </c>
      <c r="CM1847">
        <v>0</v>
      </c>
      <c r="CN1847" t="s">
        <v>3</v>
      </c>
      <c r="CO1847">
        <v>0</v>
      </c>
      <c r="CP1847">
        <f t="shared" si="1379"/>
        <v>345.36</v>
      </c>
      <c r="CQ1847">
        <f t="shared" si="1380"/>
        <v>57.56</v>
      </c>
      <c r="CR1847">
        <f t="shared" si="1381"/>
        <v>0</v>
      </c>
      <c r="CS1847">
        <f t="shared" si="1382"/>
        <v>0</v>
      </c>
      <c r="CT1847">
        <f t="shared" si="1383"/>
        <v>0</v>
      </c>
      <c r="CU1847">
        <f t="shared" si="1384"/>
        <v>0</v>
      </c>
      <c r="CV1847">
        <f t="shared" si="1385"/>
        <v>0</v>
      </c>
      <c r="CW1847">
        <f t="shared" si="1386"/>
        <v>0</v>
      </c>
      <c r="CX1847">
        <f t="shared" si="1387"/>
        <v>0</v>
      </c>
      <c r="CY1847">
        <f t="shared" si="1388"/>
        <v>0</v>
      </c>
      <c r="CZ1847">
        <f t="shared" si="1389"/>
        <v>0</v>
      </c>
      <c r="DC1847" t="s">
        <v>3</v>
      </c>
      <c r="DD1847" t="s">
        <v>3</v>
      </c>
      <c r="DE1847" t="s">
        <v>3</v>
      </c>
      <c r="DF1847" t="s">
        <v>3</v>
      </c>
      <c r="DG1847" t="s">
        <v>3</v>
      </c>
      <c r="DH1847" t="s">
        <v>3</v>
      </c>
      <c r="DI1847" t="s">
        <v>3</v>
      </c>
      <c r="DJ1847" t="s">
        <v>3</v>
      </c>
      <c r="DK1847" t="s">
        <v>3</v>
      </c>
      <c r="DL1847" t="s">
        <v>3</v>
      </c>
      <c r="DM1847" t="s">
        <v>3</v>
      </c>
      <c r="DN1847">
        <v>0</v>
      </c>
      <c r="DO1847">
        <v>0</v>
      </c>
      <c r="DP1847">
        <v>1</v>
      </c>
      <c r="DQ1847">
        <v>1</v>
      </c>
      <c r="DU1847">
        <v>1003</v>
      </c>
      <c r="DV1847" t="s">
        <v>382</v>
      </c>
      <c r="DW1847" t="s">
        <v>382</v>
      </c>
      <c r="DX1847">
        <v>1</v>
      </c>
      <c r="DZ1847" t="s">
        <v>3</v>
      </c>
      <c r="EA1847" t="s">
        <v>3</v>
      </c>
      <c r="EB1847" t="s">
        <v>3</v>
      </c>
      <c r="EC1847" t="s">
        <v>3</v>
      </c>
      <c r="EE1847">
        <v>30172930</v>
      </c>
      <c r="EF1847">
        <v>8</v>
      </c>
      <c r="EG1847" t="s">
        <v>68</v>
      </c>
      <c r="EH1847">
        <v>0</v>
      </c>
      <c r="EI1847" t="s">
        <v>3</v>
      </c>
      <c r="EJ1847">
        <v>1</v>
      </c>
      <c r="EK1847">
        <v>500001</v>
      </c>
      <c r="EL1847" t="s">
        <v>69</v>
      </c>
      <c r="EM1847" t="s">
        <v>70</v>
      </c>
      <c r="EO1847" t="s">
        <v>3</v>
      </c>
      <c r="EQ1847">
        <v>0</v>
      </c>
      <c r="ER1847">
        <v>57.56</v>
      </c>
      <c r="ES1847">
        <v>57.56</v>
      </c>
      <c r="ET1847">
        <v>0</v>
      </c>
      <c r="EU1847">
        <v>0</v>
      </c>
      <c r="EV1847">
        <v>0</v>
      </c>
      <c r="EW1847">
        <v>0</v>
      </c>
      <c r="EX1847">
        <v>0</v>
      </c>
      <c r="EY1847">
        <v>0</v>
      </c>
      <c r="FQ1847">
        <v>0</v>
      </c>
      <c r="FR1847">
        <f t="shared" si="1390"/>
        <v>0</v>
      </c>
      <c r="FS1847">
        <v>0</v>
      </c>
      <c r="FX1847">
        <v>0</v>
      </c>
      <c r="FY1847">
        <v>0</v>
      </c>
      <c r="GA1847" t="s">
        <v>3</v>
      </c>
      <c r="GD1847">
        <v>1</v>
      </c>
      <c r="GF1847">
        <v>1828003867</v>
      </c>
      <c r="GG1847">
        <v>2</v>
      </c>
      <c r="GH1847">
        <v>1</v>
      </c>
      <c r="GI1847">
        <v>4</v>
      </c>
      <c r="GJ1847">
        <v>0</v>
      </c>
      <c r="GK1847">
        <v>0</v>
      </c>
      <c r="GL1847">
        <f t="shared" si="1391"/>
        <v>0</v>
      </c>
      <c r="GM1847">
        <f t="shared" si="1392"/>
        <v>345.36</v>
      </c>
      <c r="GN1847">
        <f t="shared" si="1393"/>
        <v>345.36</v>
      </c>
      <c r="GO1847">
        <f t="shared" si="1394"/>
        <v>0</v>
      </c>
      <c r="GP1847">
        <f t="shared" si="1395"/>
        <v>0</v>
      </c>
      <c r="GR1847">
        <v>0</v>
      </c>
      <c r="GS1847">
        <v>0</v>
      </c>
      <c r="GT1847">
        <v>0</v>
      </c>
      <c r="GU1847" t="s">
        <v>3</v>
      </c>
      <c r="GV1847">
        <f t="shared" si="1396"/>
        <v>0</v>
      </c>
      <c r="GW1847">
        <v>1</v>
      </c>
      <c r="GX1847">
        <f t="shared" si="1397"/>
        <v>0</v>
      </c>
      <c r="HA1847">
        <v>0</v>
      </c>
      <c r="HB1847">
        <v>0</v>
      </c>
      <c r="HC1847">
        <f t="shared" si="1398"/>
        <v>0</v>
      </c>
      <c r="HE1847" t="s">
        <v>3</v>
      </c>
      <c r="HF1847" t="s">
        <v>3</v>
      </c>
      <c r="HI1847">
        <f t="shared" si="1399"/>
        <v>0</v>
      </c>
      <c r="HJ1847">
        <f t="shared" si="1400"/>
        <v>0</v>
      </c>
      <c r="HK1847">
        <f t="shared" si="1401"/>
        <v>0</v>
      </c>
      <c r="HL1847">
        <f t="shared" si="1402"/>
        <v>0</v>
      </c>
      <c r="HM1847" t="s">
        <v>3</v>
      </c>
      <c r="HN1847" t="s">
        <v>3</v>
      </c>
      <c r="HO1847" t="s">
        <v>3</v>
      </c>
      <c r="HP1847" t="s">
        <v>3</v>
      </c>
      <c r="HQ1847" t="s">
        <v>3</v>
      </c>
      <c r="IK1847">
        <v>0</v>
      </c>
    </row>
    <row r="1849" spans="1:245" x14ac:dyDescent="0.2">
      <c r="A1849" s="2">
        <v>51</v>
      </c>
      <c r="B1849" s="2">
        <f>B1826</f>
        <v>0</v>
      </c>
      <c r="C1849" s="2">
        <f>A1826</f>
        <v>4</v>
      </c>
      <c r="D1849" s="2">
        <f>ROW(A1826)</f>
        <v>1826</v>
      </c>
      <c r="E1849" s="2"/>
      <c r="F1849" s="2" t="str">
        <f>IF(F1826&lt;&gt;"",F1826,"")</f>
        <v>Новый раздел</v>
      </c>
      <c r="G1849" s="2" t="str">
        <f>IF(G1826&lt;&gt;"",G1826,"")</f>
        <v>2. Монтажные работы</v>
      </c>
      <c r="H1849" s="2">
        <v>0</v>
      </c>
      <c r="I1849" s="2"/>
      <c r="J1849" s="2"/>
      <c r="K1849" s="2"/>
      <c r="L1849" s="2"/>
      <c r="M1849" s="2"/>
      <c r="N1849" s="2"/>
      <c r="O1849" s="2">
        <v>0</v>
      </c>
      <c r="P1849" s="2">
        <v>0</v>
      </c>
      <c r="Q1849" s="2">
        <v>0</v>
      </c>
      <c r="R1849" s="2">
        <v>0</v>
      </c>
      <c r="S1849" s="2">
        <v>0</v>
      </c>
      <c r="T1849" s="2">
        <v>0</v>
      </c>
      <c r="U1849" s="2">
        <v>0</v>
      </c>
      <c r="V1849" s="2">
        <v>0</v>
      </c>
      <c r="W1849" s="2">
        <v>0</v>
      </c>
      <c r="X1849" s="2">
        <v>0</v>
      </c>
      <c r="Y1849" s="2">
        <v>0</v>
      </c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>
        <f t="shared" ref="AO1849:BD1849" si="1410">ROUND(BX1849,2)</f>
        <v>0</v>
      </c>
      <c r="AP1849" s="2">
        <f t="shared" si="1410"/>
        <v>0</v>
      </c>
      <c r="AQ1849" s="2">
        <f t="shared" si="1410"/>
        <v>0</v>
      </c>
      <c r="AR1849" s="2">
        <f t="shared" si="1410"/>
        <v>0</v>
      </c>
      <c r="AS1849" s="2">
        <f t="shared" si="1410"/>
        <v>0</v>
      </c>
      <c r="AT1849" s="2">
        <f t="shared" si="1410"/>
        <v>0</v>
      </c>
      <c r="AU1849" s="2">
        <f t="shared" si="1410"/>
        <v>0</v>
      </c>
      <c r="AV1849" s="2">
        <f t="shared" si="1410"/>
        <v>0</v>
      </c>
      <c r="AW1849" s="2">
        <f t="shared" si="1410"/>
        <v>0</v>
      </c>
      <c r="AX1849" s="2">
        <f t="shared" si="1410"/>
        <v>0</v>
      </c>
      <c r="AY1849" s="2">
        <f t="shared" si="1410"/>
        <v>0</v>
      </c>
      <c r="AZ1849" s="2">
        <f t="shared" si="1410"/>
        <v>0</v>
      </c>
      <c r="BA1849" s="2">
        <f t="shared" si="1410"/>
        <v>0</v>
      </c>
      <c r="BB1849" s="2">
        <f t="shared" si="1410"/>
        <v>0</v>
      </c>
      <c r="BC1849" s="2">
        <f t="shared" si="1410"/>
        <v>0</v>
      </c>
      <c r="BD1849" s="2">
        <f t="shared" si="1410"/>
        <v>0</v>
      </c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  <c r="BZ1849" s="2"/>
      <c r="CA1849" s="2"/>
      <c r="CB1849" s="2"/>
      <c r="CC1849" s="2"/>
      <c r="CD1849" s="2"/>
      <c r="CE1849" s="2"/>
      <c r="CF1849" s="2"/>
      <c r="CG1849" s="2"/>
      <c r="CH1849" s="2"/>
      <c r="CI1849" s="2"/>
      <c r="CJ1849" s="2"/>
      <c r="CK1849" s="2"/>
      <c r="CL1849" s="2"/>
      <c r="CM1849" s="2"/>
      <c r="CN1849" s="2"/>
      <c r="CO1849" s="2"/>
      <c r="CP1849" s="2"/>
      <c r="CQ1849" s="2"/>
      <c r="CR1849" s="2"/>
      <c r="CS1849" s="2"/>
      <c r="CT1849" s="2"/>
      <c r="CU1849" s="2"/>
      <c r="CV1849" s="2"/>
      <c r="CW1849" s="2"/>
      <c r="CX1849" s="2"/>
      <c r="CY1849" s="2"/>
      <c r="CZ1849" s="2"/>
      <c r="DA1849" s="2"/>
      <c r="DB1849" s="2"/>
      <c r="DC1849" s="2"/>
      <c r="DD1849" s="2"/>
      <c r="DE1849" s="2"/>
      <c r="DF1849" s="2"/>
      <c r="DG1849" s="3"/>
      <c r="DH1849" s="3"/>
      <c r="DI1849" s="3"/>
      <c r="DJ1849" s="3"/>
      <c r="DK1849" s="3"/>
      <c r="DL1849" s="3"/>
      <c r="DM1849" s="3"/>
      <c r="DN1849" s="3"/>
      <c r="DO1849" s="3"/>
      <c r="DP1849" s="3"/>
      <c r="DQ1849" s="3"/>
      <c r="DR1849" s="3"/>
      <c r="DS1849" s="3"/>
      <c r="DT1849" s="3"/>
      <c r="DU1849" s="3"/>
      <c r="DV1849" s="3"/>
      <c r="DW1849" s="3"/>
      <c r="DX1849" s="3"/>
      <c r="DY1849" s="3"/>
      <c r="DZ1849" s="3"/>
      <c r="EA1849" s="3"/>
      <c r="EB1849" s="3"/>
      <c r="EC1849" s="3"/>
      <c r="ED1849" s="3"/>
      <c r="EE1849" s="3"/>
      <c r="EF1849" s="3"/>
      <c r="EG1849" s="3"/>
      <c r="EH1849" s="3"/>
      <c r="EI1849" s="3"/>
      <c r="EJ1849" s="3"/>
      <c r="EK1849" s="3"/>
      <c r="EL1849" s="3"/>
      <c r="EM1849" s="3"/>
      <c r="EN1849" s="3"/>
      <c r="EO1849" s="3"/>
      <c r="EP1849" s="3"/>
      <c r="EQ1849" s="3"/>
      <c r="ER1849" s="3"/>
      <c r="ES1849" s="3"/>
      <c r="ET1849" s="3"/>
      <c r="EU1849" s="3"/>
      <c r="EV1849" s="3"/>
      <c r="EW1849" s="3"/>
      <c r="EX1849" s="3"/>
      <c r="EY1849" s="3"/>
      <c r="EZ1849" s="3"/>
      <c r="FA1849" s="3"/>
      <c r="FB1849" s="3"/>
      <c r="FC1849" s="3"/>
      <c r="FD1849" s="3"/>
      <c r="FE1849" s="3"/>
      <c r="FF1849" s="3"/>
      <c r="FG1849" s="3"/>
      <c r="FH1849" s="3"/>
      <c r="FI1849" s="3"/>
      <c r="FJ1849" s="3"/>
      <c r="FK1849" s="3"/>
      <c r="FL1849" s="3"/>
      <c r="FM1849" s="3"/>
      <c r="FN1849" s="3"/>
      <c r="FO1849" s="3"/>
      <c r="FP1849" s="3"/>
      <c r="FQ1849" s="3"/>
      <c r="FR1849" s="3"/>
      <c r="FS1849" s="3"/>
      <c r="FT1849" s="3"/>
      <c r="FU1849" s="3"/>
      <c r="FV1849" s="3"/>
      <c r="FW1849" s="3"/>
      <c r="FX1849" s="3"/>
      <c r="FY1849" s="3"/>
      <c r="FZ1849" s="3"/>
      <c r="GA1849" s="3"/>
      <c r="GB1849" s="3"/>
      <c r="GC1849" s="3"/>
      <c r="GD1849" s="3"/>
      <c r="GE1849" s="3"/>
      <c r="GF1849" s="3"/>
      <c r="GG1849" s="3"/>
      <c r="GH1849" s="3"/>
      <c r="GI1849" s="3"/>
      <c r="GJ1849" s="3"/>
      <c r="GK1849" s="3"/>
      <c r="GL1849" s="3"/>
      <c r="GM1849" s="3"/>
      <c r="GN1849" s="3"/>
      <c r="GO1849" s="3"/>
      <c r="GP1849" s="3"/>
      <c r="GQ1849" s="3"/>
      <c r="GR1849" s="3"/>
      <c r="GS1849" s="3"/>
      <c r="GT1849" s="3"/>
      <c r="GU1849" s="3"/>
      <c r="GV1849" s="3"/>
      <c r="GW1849" s="3"/>
      <c r="GX1849" s="3">
        <v>0</v>
      </c>
    </row>
    <row r="1851" spans="1:245" x14ac:dyDescent="0.2">
      <c r="A1851" s="4">
        <v>50</v>
      </c>
      <c r="B1851" s="4">
        <v>0</v>
      </c>
      <c r="C1851" s="4">
        <v>0</v>
      </c>
      <c r="D1851" s="4">
        <v>1</v>
      </c>
      <c r="E1851" s="4">
        <v>201</v>
      </c>
      <c r="F1851" s="4">
        <f>ROUND(Source!O1849,O1851)</f>
        <v>0</v>
      </c>
      <c r="G1851" s="4" t="s">
        <v>108</v>
      </c>
      <c r="H1851" s="4" t="s">
        <v>109</v>
      </c>
      <c r="I1851" s="4"/>
      <c r="J1851" s="4"/>
      <c r="K1851" s="4">
        <v>201</v>
      </c>
      <c r="L1851" s="4">
        <v>1</v>
      </c>
      <c r="M1851" s="4">
        <v>1</v>
      </c>
      <c r="N1851" s="4" t="s">
        <v>3</v>
      </c>
      <c r="O1851" s="4">
        <v>2</v>
      </c>
      <c r="P1851" s="4"/>
      <c r="Q1851" s="4"/>
      <c r="R1851" s="4"/>
      <c r="S1851" s="4"/>
      <c r="T1851" s="4"/>
      <c r="U1851" s="4"/>
      <c r="V1851" s="4"/>
      <c r="W1851" s="4">
        <v>0</v>
      </c>
      <c r="X1851" s="4">
        <v>1</v>
      </c>
      <c r="Y1851" s="4">
        <v>0</v>
      </c>
      <c r="Z1851" s="4"/>
      <c r="AA1851" s="4"/>
      <c r="AB1851" s="4"/>
    </row>
    <row r="1852" spans="1:245" x14ac:dyDescent="0.2">
      <c r="A1852" s="4">
        <v>50</v>
      </c>
      <c r="B1852" s="4">
        <v>0</v>
      </c>
      <c r="C1852" s="4">
        <v>0</v>
      </c>
      <c r="D1852" s="4">
        <v>1</v>
      </c>
      <c r="E1852" s="4">
        <v>202</v>
      </c>
      <c r="F1852" s="4">
        <f>ROUND(Source!P1849,O1852)</f>
        <v>0</v>
      </c>
      <c r="G1852" s="4" t="s">
        <v>110</v>
      </c>
      <c r="H1852" s="4" t="s">
        <v>111</v>
      </c>
      <c r="I1852" s="4"/>
      <c r="J1852" s="4"/>
      <c r="K1852" s="4">
        <v>202</v>
      </c>
      <c r="L1852" s="4">
        <v>2</v>
      </c>
      <c r="M1852" s="4">
        <v>1</v>
      </c>
      <c r="N1852" s="4" t="s">
        <v>3</v>
      </c>
      <c r="O1852" s="4">
        <v>2</v>
      </c>
      <c r="P1852" s="4"/>
      <c r="Q1852" s="4"/>
      <c r="R1852" s="4"/>
      <c r="S1852" s="4"/>
      <c r="T1852" s="4"/>
      <c r="U1852" s="4"/>
      <c r="V1852" s="4"/>
      <c r="W1852" s="4">
        <v>0</v>
      </c>
      <c r="X1852" s="4">
        <v>1</v>
      </c>
      <c r="Y1852" s="4">
        <v>0</v>
      </c>
      <c r="Z1852" s="4"/>
      <c r="AA1852" s="4"/>
      <c r="AB1852" s="4"/>
    </row>
    <row r="1853" spans="1:245" x14ac:dyDescent="0.2">
      <c r="A1853" s="4">
        <v>50</v>
      </c>
      <c r="B1853" s="4">
        <v>0</v>
      </c>
      <c r="C1853" s="4">
        <v>0</v>
      </c>
      <c r="D1853" s="4">
        <v>1</v>
      </c>
      <c r="E1853" s="4">
        <v>222</v>
      </c>
      <c r="F1853" s="4">
        <f>ROUND(Source!AO1849,O1853)</f>
        <v>0</v>
      </c>
      <c r="G1853" s="4" t="s">
        <v>112</v>
      </c>
      <c r="H1853" s="4" t="s">
        <v>113</v>
      </c>
      <c r="I1853" s="4"/>
      <c r="J1853" s="4"/>
      <c r="K1853" s="4">
        <v>222</v>
      </c>
      <c r="L1853" s="4">
        <v>3</v>
      </c>
      <c r="M1853" s="4">
        <v>3</v>
      </c>
      <c r="N1853" s="4" t="s">
        <v>3</v>
      </c>
      <c r="O1853" s="4">
        <v>2</v>
      </c>
      <c r="P1853" s="4"/>
      <c r="Q1853" s="4"/>
      <c r="R1853" s="4"/>
      <c r="S1853" s="4"/>
      <c r="T1853" s="4"/>
      <c r="U1853" s="4"/>
      <c r="V1853" s="4"/>
      <c r="W1853" s="4">
        <v>0</v>
      </c>
      <c r="X1853" s="4">
        <v>1</v>
      </c>
      <c r="Y1853" s="4">
        <v>0</v>
      </c>
      <c r="Z1853" s="4"/>
      <c r="AA1853" s="4"/>
      <c r="AB1853" s="4"/>
    </row>
    <row r="1854" spans="1:245" x14ac:dyDescent="0.2">
      <c r="A1854" s="4">
        <v>50</v>
      </c>
      <c r="B1854" s="4">
        <v>0</v>
      </c>
      <c r="C1854" s="4">
        <v>0</v>
      </c>
      <c r="D1854" s="4">
        <v>1</v>
      </c>
      <c r="E1854" s="4">
        <v>225</v>
      </c>
      <c r="F1854" s="4">
        <f>ROUND(Source!AV1849,O1854)</f>
        <v>0</v>
      </c>
      <c r="G1854" s="4" t="s">
        <v>114</v>
      </c>
      <c r="H1854" s="4" t="s">
        <v>115</v>
      </c>
      <c r="I1854" s="4"/>
      <c r="J1854" s="4"/>
      <c r="K1854" s="4">
        <v>225</v>
      </c>
      <c r="L1854" s="4">
        <v>4</v>
      </c>
      <c r="M1854" s="4">
        <v>3</v>
      </c>
      <c r="N1854" s="4" t="s">
        <v>3</v>
      </c>
      <c r="O1854" s="4">
        <v>2</v>
      </c>
      <c r="P1854" s="4"/>
      <c r="Q1854" s="4"/>
      <c r="R1854" s="4"/>
      <c r="S1854" s="4"/>
      <c r="T1854" s="4"/>
      <c r="U1854" s="4"/>
      <c r="V1854" s="4"/>
      <c r="W1854" s="4">
        <v>0</v>
      </c>
      <c r="X1854" s="4">
        <v>1</v>
      </c>
      <c r="Y1854" s="4">
        <v>0</v>
      </c>
      <c r="Z1854" s="4"/>
      <c r="AA1854" s="4"/>
      <c r="AB1854" s="4"/>
    </row>
    <row r="1855" spans="1:245" x14ac:dyDescent="0.2">
      <c r="A1855" s="4">
        <v>50</v>
      </c>
      <c r="B1855" s="4">
        <v>0</v>
      </c>
      <c r="C1855" s="4">
        <v>0</v>
      </c>
      <c r="D1855" s="4">
        <v>1</v>
      </c>
      <c r="E1855" s="4">
        <v>226</v>
      </c>
      <c r="F1855" s="4">
        <f>ROUND(Source!AW1849,O1855)</f>
        <v>0</v>
      </c>
      <c r="G1855" s="4" t="s">
        <v>116</v>
      </c>
      <c r="H1855" s="4" t="s">
        <v>117</v>
      </c>
      <c r="I1855" s="4"/>
      <c r="J1855" s="4"/>
      <c r="K1855" s="4">
        <v>226</v>
      </c>
      <c r="L1855" s="4">
        <v>5</v>
      </c>
      <c r="M1855" s="4">
        <v>3</v>
      </c>
      <c r="N1855" s="4" t="s">
        <v>3</v>
      </c>
      <c r="O1855" s="4">
        <v>2</v>
      </c>
      <c r="P1855" s="4"/>
      <c r="Q1855" s="4"/>
      <c r="R1855" s="4"/>
      <c r="S1855" s="4"/>
      <c r="T1855" s="4"/>
      <c r="U1855" s="4"/>
      <c r="V1855" s="4"/>
      <c r="W1855" s="4">
        <v>0</v>
      </c>
      <c r="X1855" s="4">
        <v>1</v>
      </c>
      <c r="Y1855" s="4">
        <v>0</v>
      </c>
      <c r="Z1855" s="4"/>
      <c r="AA1855" s="4"/>
      <c r="AB1855" s="4"/>
    </row>
    <row r="1856" spans="1:245" x14ac:dyDescent="0.2">
      <c r="A1856" s="4">
        <v>50</v>
      </c>
      <c r="B1856" s="4">
        <v>0</v>
      </c>
      <c r="C1856" s="4">
        <v>0</v>
      </c>
      <c r="D1856" s="4">
        <v>1</v>
      </c>
      <c r="E1856" s="4">
        <v>227</v>
      </c>
      <c r="F1856" s="4">
        <f>ROUND(Source!AX1849,O1856)</f>
        <v>0</v>
      </c>
      <c r="G1856" s="4" t="s">
        <v>118</v>
      </c>
      <c r="H1856" s="4" t="s">
        <v>119</v>
      </c>
      <c r="I1856" s="4"/>
      <c r="J1856" s="4"/>
      <c r="K1856" s="4">
        <v>227</v>
      </c>
      <c r="L1856" s="4">
        <v>6</v>
      </c>
      <c r="M1856" s="4">
        <v>3</v>
      </c>
      <c r="N1856" s="4" t="s">
        <v>3</v>
      </c>
      <c r="O1856" s="4">
        <v>2</v>
      </c>
      <c r="P1856" s="4"/>
      <c r="Q1856" s="4"/>
      <c r="R1856" s="4"/>
      <c r="S1856" s="4"/>
      <c r="T1856" s="4"/>
      <c r="U1856" s="4"/>
      <c r="V1856" s="4"/>
      <c r="W1856" s="4">
        <v>0</v>
      </c>
      <c r="X1856" s="4">
        <v>1</v>
      </c>
      <c r="Y1856" s="4">
        <v>0</v>
      </c>
      <c r="Z1856" s="4"/>
      <c r="AA1856" s="4"/>
      <c r="AB1856" s="4"/>
    </row>
    <row r="1857" spans="1:28" x14ac:dyDescent="0.2">
      <c r="A1857" s="4">
        <v>50</v>
      </c>
      <c r="B1857" s="4">
        <v>0</v>
      </c>
      <c r="C1857" s="4">
        <v>0</v>
      </c>
      <c r="D1857" s="4">
        <v>1</v>
      </c>
      <c r="E1857" s="4">
        <v>228</v>
      </c>
      <c r="F1857" s="4">
        <f>ROUND(Source!AY1849,O1857)</f>
        <v>0</v>
      </c>
      <c r="G1857" s="4" t="s">
        <v>120</v>
      </c>
      <c r="H1857" s="4" t="s">
        <v>121</v>
      </c>
      <c r="I1857" s="4"/>
      <c r="J1857" s="4"/>
      <c r="K1857" s="4">
        <v>228</v>
      </c>
      <c r="L1857" s="4">
        <v>7</v>
      </c>
      <c r="M1857" s="4">
        <v>3</v>
      </c>
      <c r="N1857" s="4" t="s">
        <v>3</v>
      </c>
      <c r="O1857" s="4">
        <v>2</v>
      </c>
      <c r="P1857" s="4"/>
      <c r="Q1857" s="4"/>
      <c r="R1857" s="4"/>
      <c r="S1857" s="4"/>
      <c r="T1857" s="4"/>
      <c r="U1857" s="4"/>
      <c r="V1857" s="4"/>
      <c r="W1857" s="4">
        <v>0</v>
      </c>
      <c r="X1857" s="4">
        <v>1</v>
      </c>
      <c r="Y1857" s="4">
        <v>0</v>
      </c>
      <c r="Z1857" s="4"/>
      <c r="AA1857" s="4"/>
      <c r="AB1857" s="4"/>
    </row>
    <row r="1858" spans="1:28" x14ac:dyDescent="0.2">
      <c r="A1858" s="4">
        <v>50</v>
      </c>
      <c r="B1858" s="4">
        <v>0</v>
      </c>
      <c r="C1858" s="4">
        <v>0</v>
      </c>
      <c r="D1858" s="4">
        <v>1</v>
      </c>
      <c r="E1858" s="4">
        <v>216</v>
      </c>
      <c r="F1858" s="4">
        <f>ROUND(Source!AP1849,O1858)</f>
        <v>0</v>
      </c>
      <c r="G1858" s="4" t="s">
        <v>122</v>
      </c>
      <c r="H1858" s="4" t="s">
        <v>123</v>
      </c>
      <c r="I1858" s="4"/>
      <c r="J1858" s="4"/>
      <c r="K1858" s="4">
        <v>216</v>
      </c>
      <c r="L1858" s="4">
        <v>8</v>
      </c>
      <c r="M1858" s="4">
        <v>3</v>
      </c>
      <c r="N1858" s="4" t="s">
        <v>3</v>
      </c>
      <c r="O1858" s="4">
        <v>2</v>
      </c>
      <c r="P1858" s="4"/>
      <c r="Q1858" s="4"/>
      <c r="R1858" s="4"/>
      <c r="S1858" s="4"/>
      <c r="T1858" s="4"/>
      <c r="U1858" s="4"/>
      <c r="V1858" s="4"/>
      <c r="W1858" s="4">
        <v>0</v>
      </c>
      <c r="X1858" s="4">
        <v>1</v>
      </c>
      <c r="Y1858" s="4">
        <v>0</v>
      </c>
      <c r="Z1858" s="4"/>
      <c r="AA1858" s="4"/>
      <c r="AB1858" s="4"/>
    </row>
    <row r="1859" spans="1:28" x14ac:dyDescent="0.2">
      <c r="A1859" s="4">
        <v>50</v>
      </c>
      <c r="B1859" s="4">
        <v>0</v>
      </c>
      <c r="C1859" s="4">
        <v>0</v>
      </c>
      <c r="D1859" s="4">
        <v>1</v>
      </c>
      <c r="E1859" s="4">
        <v>223</v>
      </c>
      <c r="F1859" s="4">
        <f>ROUND(Source!AQ1849,O1859)</f>
        <v>0</v>
      </c>
      <c r="G1859" s="4" t="s">
        <v>124</v>
      </c>
      <c r="H1859" s="4" t="s">
        <v>125</v>
      </c>
      <c r="I1859" s="4"/>
      <c r="J1859" s="4"/>
      <c r="K1859" s="4">
        <v>223</v>
      </c>
      <c r="L1859" s="4">
        <v>9</v>
      </c>
      <c r="M1859" s="4">
        <v>3</v>
      </c>
      <c r="N1859" s="4" t="s">
        <v>3</v>
      </c>
      <c r="O1859" s="4">
        <v>2</v>
      </c>
      <c r="P1859" s="4"/>
      <c r="Q1859" s="4"/>
      <c r="R1859" s="4"/>
      <c r="S1859" s="4"/>
      <c r="T1859" s="4"/>
      <c r="U1859" s="4"/>
      <c r="V1859" s="4"/>
      <c r="W1859" s="4">
        <v>0</v>
      </c>
      <c r="X1859" s="4">
        <v>1</v>
      </c>
      <c r="Y1859" s="4">
        <v>0</v>
      </c>
      <c r="Z1859" s="4"/>
      <c r="AA1859" s="4"/>
      <c r="AB1859" s="4"/>
    </row>
    <row r="1860" spans="1:28" x14ac:dyDescent="0.2">
      <c r="A1860" s="4">
        <v>50</v>
      </c>
      <c r="B1860" s="4">
        <v>0</v>
      </c>
      <c r="C1860" s="4">
        <v>0</v>
      </c>
      <c r="D1860" s="4">
        <v>1</v>
      </c>
      <c r="E1860" s="4">
        <v>229</v>
      </c>
      <c r="F1860" s="4">
        <f>ROUND(Source!AZ1849,O1860)</f>
        <v>0</v>
      </c>
      <c r="G1860" s="4" t="s">
        <v>126</v>
      </c>
      <c r="H1860" s="4" t="s">
        <v>127</v>
      </c>
      <c r="I1860" s="4"/>
      <c r="J1860" s="4"/>
      <c r="K1860" s="4">
        <v>229</v>
      </c>
      <c r="L1860" s="4">
        <v>10</v>
      </c>
      <c r="M1860" s="4">
        <v>3</v>
      </c>
      <c r="N1860" s="4" t="s">
        <v>3</v>
      </c>
      <c r="O1860" s="4">
        <v>2</v>
      </c>
      <c r="P1860" s="4"/>
      <c r="Q1860" s="4"/>
      <c r="R1860" s="4"/>
      <c r="S1860" s="4"/>
      <c r="T1860" s="4"/>
      <c r="U1860" s="4"/>
      <c r="V1860" s="4"/>
      <c r="W1860" s="4">
        <v>0</v>
      </c>
      <c r="X1860" s="4">
        <v>1</v>
      </c>
      <c r="Y1860" s="4">
        <v>0</v>
      </c>
      <c r="Z1860" s="4"/>
      <c r="AA1860" s="4"/>
      <c r="AB1860" s="4"/>
    </row>
    <row r="1861" spans="1:28" x14ac:dyDescent="0.2">
      <c r="A1861" s="4">
        <v>50</v>
      </c>
      <c r="B1861" s="4">
        <v>0</v>
      </c>
      <c r="C1861" s="4">
        <v>0</v>
      </c>
      <c r="D1861" s="4">
        <v>1</v>
      </c>
      <c r="E1861" s="4">
        <v>203</v>
      </c>
      <c r="F1861" s="4">
        <f>ROUND(Source!Q1849,O1861)</f>
        <v>0</v>
      </c>
      <c r="G1861" s="4" t="s">
        <v>128</v>
      </c>
      <c r="H1861" s="4" t="s">
        <v>129</v>
      </c>
      <c r="I1861" s="4"/>
      <c r="J1861" s="4"/>
      <c r="K1861" s="4">
        <v>203</v>
      </c>
      <c r="L1861" s="4">
        <v>11</v>
      </c>
      <c r="M1861" s="4">
        <v>1</v>
      </c>
      <c r="N1861" s="4" t="s">
        <v>3</v>
      </c>
      <c r="O1861" s="4">
        <v>2</v>
      </c>
      <c r="P1861" s="4"/>
      <c r="Q1861" s="4"/>
      <c r="R1861" s="4"/>
      <c r="S1861" s="4"/>
      <c r="T1861" s="4"/>
      <c r="U1861" s="4"/>
      <c r="V1861" s="4"/>
      <c r="W1861" s="4">
        <v>0</v>
      </c>
      <c r="X1861" s="4">
        <v>1</v>
      </c>
      <c r="Y1861" s="4">
        <v>0</v>
      </c>
      <c r="Z1861" s="4"/>
      <c r="AA1861" s="4"/>
      <c r="AB1861" s="4"/>
    </row>
    <row r="1862" spans="1:28" x14ac:dyDescent="0.2">
      <c r="A1862" s="4">
        <v>50</v>
      </c>
      <c r="B1862" s="4">
        <v>0</v>
      </c>
      <c r="C1862" s="4">
        <v>0</v>
      </c>
      <c r="D1862" s="4">
        <v>1</v>
      </c>
      <c r="E1862" s="4">
        <v>231</v>
      </c>
      <c r="F1862" s="4">
        <f>ROUND(Source!BB1849,O1862)</f>
        <v>0</v>
      </c>
      <c r="G1862" s="4" t="s">
        <v>130</v>
      </c>
      <c r="H1862" s="4" t="s">
        <v>131</v>
      </c>
      <c r="I1862" s="4"/>
      <c r="J1862" s="4"/>
      <c r="K1862" s="4">
        <v>231</v>
      </c>
      <c r="L1862" s="4">
        <v>12</v>
      </c>
      <c r="M1862" s="4">
        <v>3</v>
      </c>
      <c r="N1862" s="4" t="s">
        <v>3</v>
      </c>
      <c r="O1862" s="4">
        <v>2</v>
      </c>
      <c r="P1862" s="4"/>
      <c r="Q1862" s="4"/>
      <c r="R1862" s="4"/>
      <c r="S1862" s="4"/>
      <c r="T1862" s="4"/>
      <c r="U1862" s="4"/>
      <c r="V1862" s="4"/>
      <c r="W1862" s="4">
        <v>0</v>
      </c>
      <c r="X1862" s="4">
        <v>1</v>
      </c>
      <c r="Y1862" s="4">
        <v>0</v>
      </c>
      <c r="Z1862" s="4"/>
      <c r="AA1862" s="4"/>
      <c r="AB1862" s="4"/>
    </row>
    <row r="1863" spans="1:28" x14ac:dyDescent="0.2">
      <c r="A1863" s="4">
        <v>50</v>
      </c>
      <c r="B1863" s="4">
        <v>0</v>
      </c>
      <c r="C1863" s="4">
        <v>0</v>
      </c>
      <c r="D1863" s="4">
        <v>1</v>
      </c>
      <c r="E1863" s="4">
        <v>204</v>
      </c>
      <c r="F1863" s="4">
        <f>ROUND(Source!R1849,O1863)</f>
        <v>0</v>
      </c>
      <c r="G1863" s="4" t="s">
        <v>132</v>
      </c>
      <c r="H1863" s="4" t="s">
        <v>133</v>
      </c>
      <c r="I1863" s="4"/>
      <c r="J1863" s="4"/>
      <c r="K1863" s="4">
        <v>204</v>
      </c>
      <c r="L1863" s="4">
        <v>13</v>
      </c>
      <c r="M1863" s="4">
        <v>1</v>
      </c>
      <c r="N1863" s="4" t="s">
        <v>3</v>
      </c>
      <c r="O1863" s="4">
        <v>2</v>
      </c>
      <c r="P1863" s="4"/>
      <c r="Q1863" s="4"/>
      <c r="R1863" s="4"/>
      <c r="S1863" s="4"/>
      <c r="T1863" s="4"/>
      <c r="U1863" s="4"/>
      <c r="V1863" s="4"/>
      <c r="W1863" s="4">
        <v>0</v>
      </c>
      <c r="X1863" s="4">
        <v>1</v>
      </c>
      <c r="Y1863" s="4">
        <v>0</v>
      </c>
      <c r="Z1863" s="4"/>
      <c r="AA1863" s="4"/>
      <c r="AB1863" s="4"/>
    </row>
    <row r="1864" spans="1:28" x14ac:dyDescent="0.2">
      <c r="A1864" s="4">
        <v>50</v>
      </c>
      <c r="B1864" s="4">
        <v>0</v>
      </c>
      <c r="C1864" s="4">
        <v>0</v>
      </c>
      <c r="D1864" s="4">
        <v>1</v>
      </c>
      <c r="E1864" s="4">
        <v>205</v>
      </c>
      <c r="F1864" s="4">
        <f>ROUND(Source!S1849,O1864)</f>
        <v>0</v>
      </c>
      <c r="G1864" s="4" t="s">
        <v>134</v>
      </c>
      <c r="H1864" s="4" t="s">
        <v>135</v>
      </c>
      <c r="I1864" s="4"/>
      <c r="J1864" s="4"/>
      <c r="K1864" s="4">
        <v>205</v>
      </c>
      <c r="L1864" s="4">
        <v>14</v>
      </c>
      <c r="M1864" s="4">
        <v>1</v>
      </c>
      <c r="N1864" s="4" t="s">
        <v>3</v>
      </c>
      <c r="O1864" s="4">
        <v>2</v>
      </c>
      <c r="P1864" s="4"/>
      <c r="Q1864" s="4"/>
      <c r="R1864" s="4"/>
      <c r="S1864" s="4"/>
      <c r="T1864" s="4"/>
      <c r="U1864" s="4"/>
      <c r="V1864" s="4"/>
      <c r="W1864" s="4">
        <v>0</v>
      </c>
      <c r="X1864" s="4">
        <v>1</v>
      </c>
      <c r="Y1864" s="4">
        <v>0</v>
      </c>
      <c r="Z1864" s="4"/>
      <c r="AA1864" s="4"/>
      <c r="AB1864" s="4"/>
    </row>
    <row r="1865" spans="1:28" x14ac:dyDescent="0.2">
      <c r="A1865" s="4">
        <v>50</v>
      </c>
      <c r="B1865" s="4">
        <v>0</v>
      </c>
      <c r="C1865" s="4">
        <v>0</v>
      </c>
      <c r="D1865" s="4">
        <v>1</v>
      </c>
      <c r="E1865" s="4">
        <v>232</v>
      </c>
      <c r="F1865" s="4">
        <f>ROUND(Source!BC1849,O1865)</f>
        <v>0</v>
      </c>
      <c r="G1865" s="4" t="s">
        <v>136</v>
      </c>
      <c r="H1865" s="4" t="s">
        <v>137</v>
      </c>
      <c r="I1865" s="4"/>
      <c r="J1865" s="4"/>
      <c r="K1865" s="4">
        <v>232</v>
      </c>
      <c r="L1865" s="4">
        <v>15</v>
      </c>
      <c r="M1865" s="4">
        <v>3</v>
      </c>
      <c r="N1865" s="4" t="s">
        <v>3</v>
      </c>
      <c r="O1865" s="4">
        <v>2</v>
      </c>
      <c r="P1865" s="4"/>
      <c r="Q1865" s="4"/>
      <c r="R1865" s="4"/>
      <c r="S1865" s="4"/>
      <c r="T1865" s="4"/>
      <c r="U1865" s="4"/>
      <c r="V1865" s="4"/>
      <c r="W1865" s="4">
        <v>0</v>
      </c>
      <c r="X1865" s="4">
        <v>1</v>
      </c>
      <c r="Y1865" s="4">
        <v>0</v>
      </c>
      <c r="Z1865" s="4"/>
      <c r="AA1865" s="4"/>
      <c r="AB1865" s="4"/>
    </row>
    <row r="1866" spans="1:28" x14ac:dyDescent="0.2">
      <c r="A1866" s="4">
        <v>50</v>
      </c>
      <c r="B1866" s="4">
        <v>0</v>
      </c>
      <c r="C1866" s="4">
        <v>0</v>
      </c>
      <c r="D1866" s="4">
        <v>1</v>
      </c>
      <c r="E1866" s="4">
        <v>214</v>
      </c>
      <c r="F1866" s="4">
        <f>ROUND(Source!AS1849,O1866)</f>
        <v>0</v>
      </c>
      <c r="G1866" s="4" t="s">
        <v>138</v>
      </c>
      <c r="H1866" s="4" t="s">
        <v>139</v>
      </c>
      <c r="I1866" s="4"/>
      <c r="J1866" s="4"/>
      <c r="K1866" s="4">
        <v>214</v>
      </c>
      <c r="L1866" s="4">
        <v>16</v>
      </c>
      <c r="M1866" s="4">
        <v>3</v>
      </c>
      <c r="N1866" s="4" t="s">
        <v>3</v>
      </c>
      <c r="O1866" s="4">
        <v>2</v>
      </c>
      <c r="P1866" s="4"/>
      <c r="Q1866" s="4"/>
      <c r="R1866" s="4"/>
      <c r="S1866" s="4"/>
      <c r="T1866" s="4"/>
      <c r="U1866" s="4"/>
      <c r="V1866" s="4"/>
      <c r="W1866" s="4">
        <v>0</v>
      </c>
      <c r="X1866" s="4">
        <v>1</v>
      </c>
      <c r="Y1866" s="4">
        <v>0</v>
      </c>
      <c r="Z1866" s="4"/>
      <c r="AA1866" s="4"/>
      <c r="AB1866" s="4"/>
    </row>
    <row r="1867" spans="1:28" x14ac:dyDescent="0.2">
      <c r="A1867" s="4">
        <v>50</v>
      </c>
      <c r="B1867" s="4">
        <v>0</v>
      </c>
      <c r="C1867" s="4">
        <v>0</v>
      </c>
      <c r="D1867" s="4">
        <v>1</v>
      </c>
      <c r="E1867" s="4">
        <v>215</v>
      </c>
      <c r="F1867" s="4">
        <f>ROUND(Source!AT1849,O1867)</f>
        <v>0</v>
      </c>
      <c r="G1867" s="4" t="s">
        <v>140</v>
      </c>
      <c r="H1867" s="4" t="s">
        <v>141</v>
      </c>
      <c r="I1867" s="4"/>
      <c r="J1867" s="4"/>
      <c r="K1867" s="4">
        <v>215</v>
      </c>
      <c r="L1867" s="4">
        <v>17</v>
      </c>
      <c r="M1867" s="4">
        <v>3</v>
      </c>
      <c r="N1867" s="4" t="s">
        <v>3</v>
      </c>
      <c r="O1867" s="4">
        <v>2</v>
      </c>
      <c r="P1867" s="4"/>
      <c r="Q1867" s="4"/>
      <c r="R1867" s="4"/>
      <c r="S1867" s="4"/>
      <c r="T1867" s="4"/>
      <c r="U1867" s="4"/>
      <c r="V1867" s="4"/>
      <c r="W1867" s="4">
        <v>0</v>
      </c>
      <c r="X1867" s="4">
        <v>1</v>
      </c>
      <c r="Y1867" s="4">
        <v>0</v>
      </c>
      <c r="Z1867" s="4"/>
      <c r="AA1867" s="4"/>
      <c r="AB1867" s="4"/>
    </row>
    <row r="1868" spans="1:28" x14ac:dyDescent="0.2">
      <c r="A1868" s="4">
        <v>50</v>
      </c>
      <c r="B1868" s="4">
        <v>0</v>
      </c>
      <c r="C1868" s="4">
        <v>0</v>
      </c>
      <c r="D1868" s="4">
        <v>1</v>
      </c>
      <c r="E1868" s="4">
        <v>217</v>
      </c>
      <c r="F1868" s="4">
        <f>ROUND(Source!AU1849,O1868)</f>
        <v>0</v>
      </c>
      <c r="G1868" s="4" t="s">
        <v>142</v>
      </c>
      <c r="H1868" s="4" t="s">
        <v>143</v>
      </c>
      <c r="I1868" s="4"/>
      <c r="J1868" s="4"/>
      <c r="K1868" s="4">
        <v>217</v>
      </c>
      <c r="L1868" s="4">
        <v>18</v>
      </c>
      <c r="M1868" s="4">
        <v>3</v>
      </c>
      <c r="N1868" s="4" t="s">
        <v>3</v>
      </c>
      <c r="O1868" s="4">
        <v>2</v>
      </c>
      <c r="P1868" s="4"/>
      <c r="Q1868" s="4"/>
      <c r="R1868" s="4"/>
      <c r="S1868" s="4"/>
      <c r="T1868" s="4"/>
      <c r="U1868" s="4"/>
      <c r="V1868" s="4"/>
      <c r="W1868" s="4">
        <v>0</v>
      </c>
      <c r="X1868" s="4">
        <v>1</v>
      </c>
      <c r="Y1868" s="4">
        <v>0</v>
      </c>
      <c r="Z1868" s="4"/>
      <c r="AA1868" s="4"/>
      <c r="AB1868" s="4"/>
    </row>
    <row r="1869" spans="1:28" x14ac:dyDescent="0.2">
      <c r="A1869" s="4">
        <v>50</v>
      </c>
      <c r="B1869" s="4">
        <v>0</v>
      </c>
      <c r="C1869" s="4">
        <v>0</v>
      </c>
      <c r="D1869" s="4">
        <v>1</v>
      </c>
      <c r="E1869" s="4">
        <v>230</v>
      </c>
      <c r="F1869" s="4">
        <f>ROUND(Source!BA1849,O1869)</f>
        <v>0</v>
      </c>
      <c r="G1869" s="4" t="s">
        <v>144</v>
      </c>
      <c r="H1869" s="4" t="s">
        <v>145</v>
      </c>
      <c r="I1869" s="4"/>
      <c r="J1869" s="4"/>
      <c r="K1869" s="4">
        <v>230</v>
      </c>
      <c r="L1869" s="4">
        <v>19</v>
      </c>
      <c r="M1869" s="4">
        <v>3</v>
      </c>
      <c r="N1869" s="4" t="s">
        <v>3</v>
      </c>
      <c r="O1869" s="4">
        <v>2</v>
      </c>
      <c r="P1869" s="4"/>
      <c r="Q1869" s="4"/>
      <c r="R1869" s="4"/>
      <c r="S1869" s="4"/>
      <c r="T1869" s="4"/>
      <c r="U1869" s="4"/>
      <c r="V1869" s="4"/>
      <c r="W1869" s="4">
        <v>0</v>
      </c>
      <c r="X1869" s="4">
        <v>1</v>
      </c>
      <c r="Y1869" s="4">
        <v>0</v>
      </c>
      <c r="Z1869" s="4"/>
      <c r="AA1869" s="4"/>
      <c r="AB1869" s="4"/>
    </row>
    <row r="1870" spans="1:28" x14ac:dyDescent="0.2">
      <c r="A1870" s="4">
        <v>50</v>
      </c>
      <c r="B1870" s="4">
        <v>0</v>
      </c>
      <c r="C1870" s="4">
        <v>0</v>
      </c>
      <c r="D1870" s="4">
        <v>1</v>
      </c>
      <c r="E1870" s="4">
        <v>206</v>
      </c>
      <c r="F1870" s="4">
        <f>ROUND(Source!T1849,O1870)</f>
        <v>0</v>
      </c>
      <c r="G1870" s="4" t="s">
        <v>146</v>
      </c>
      <c r="H1870" s="4" t="s">
        <v>147</v>
      </c>
      <c r="I1870" s="4"/>
      <c r="J1870" s="4"/>
      <c r="K1870" s="4">
        <v>206</v>
      </c>
      <c r="L1870" s="4">
        <v>20</v>
      </c>
      <c r="M1870" s="4">
        <v>1</v>
      </c>
      <c r="N1870" s="4" t="s">
        <v>3</v>
      </c>
      <c r="O1870" s="4">
        <v>2</v>
      </c>
      <c r="P1870" s="4"/>
      <c r="Q1870" s="4"/>
      <c r="R1870" s="4"/>
      <c r="S1870" s="4"/>
      <c r="T1870" s="4"/>
      <c r="U1870" s="4"/>
      <c r="V1870" s="4"/>
      <c r="W1870" s="4">
        <v>0</v>
      </c>
      <c r="X1870" s="4">
        <v>1</v>
      </c>
      <c r="Y1870" s="4">
        <v>0</v>
      </c>
      <c r="Z1870" s="4"/>
      <c r="AA1870" s="4"/>
      <c r="AB1870" s="4"/>
    </row>
    <row r="1871" spans="1:28" x14ac:dyDescent="0.2">
      <c r="A1871" s="4">
        <v>50</v>
      </c>
      <c r="B1871" s="4">
        <v>0</v>
      </c>
      <c r="C1871" s="4">
        <v>0</v>
      </c>
      <c r="D1871" s="4">
        <v>1</v>
      </c>
      <c r="E1871" s="4">
        <v>207</v>
      </c>
      <c r="F1871" s="4">
        <f>Source!U1849</f>
        <v>0</v>
      </c>
      <c r="G1871" s="4" t="s">
        <v>148</v>
      </c>
      <c r="H1871" s="4" t="s">
        <v>149</v>
      </c>
      <c r="I1871" s="4"/>
      <c r="J1871" s="4"/>
      <c r="K1871" s="4">
        <v>207</v>
      </c>
      <c r="L1871" s="4">
        <v>21</v>
      </c>
      <c r="M1871" s="4">
        <v>1</v>
      </c>
      <c r="N1871" s="4" t="s">
        <v>3</v>
      </c>
      <c r="O1871" s="4">
        <v>-1</v>
      </c>
      <c r="P1871" s="4"/>
      <c r="Q1871" s="4"/>
      <c r="R1871" s="4"/>
      <c r="S1871" s="4"/>
      <c r="T1871" s="4"/>
      <c r="U1871" s="4"/>
      <c r="V1871" s="4"/>
      <c r="W1871" s="4">
        <v>0</v>
      </c>
      <c r="X1871" s="4">
        <v>1</v>
      </c>
      <c r="Y1871" s="4">
        <v>0</v>
      </c>
      <c r="Z1871" s="4"/>
      <c r="AA1871" s="4"/>
      <c r="AB1871" s="4"/>
    </row>
    <row r="1872" spans="1:28" x14ac:dyDescent="0.2">
      <c r="A1872" s="4">
        <v>50</v>
      </c>
      <c r="B1872" s="4">
        <v>0</v>
      </c>
      <c r="C1872" s="4">
        <v>0</v>
      </c>
      <c r="D1872" s="4">
        <v>1</v>
      </c>
      <c r="E1872" s="4">
        <v>208</v>
      </c>
      <c r="F1872" s="4">
        <f>Source!V1849</f>
        <v>0</v>
      </c>
      <c r="G1872" s="4" t="s">
        <v>150</v>
      </c>
      <c r="H1872" s="4" t="s">
        <v>151</v>
      </c>
      <c r="I1872" s="4"/>
      <c r="J1872" s="4"/>
      <c r="K1872" s="4">
        <v>208</v>
      </c>
      <c r="L1872" s="4">
        <v>22</v>
      </c>
      <c r="M1872" s="4">
        <v>1</v>
      </c>
      <c r="N1872" s="4" t="s">
        <v>3</v>
      </c>
      <c r="O1872" s="4">
        <v>-1</v>
      </c>
      <c r="P1872" s="4"/>
      <c r="Q1872" s="4"/>
      <c r="R1872" s="4"/>
      <c r="S1872" s="4"/>
      <c r="T1872" s="4"/>
      <c r="U1872" s="4"/>
      <c r="V1872" s="4"/>
      <c r="W1872" s="4">
        <v>0</v>
      </c>
      <c r="X1872" s="4">
        <v>1</v>
      </c>
      <c r="Y1872" s="4">
        <v>0</v>
      </c>
      <c r="Z1872" s="4"/>
      <c r="AA1872" s="4"/>
      <c r="AB1872" s="4"/>
    </row>
    <row r="1873" spans="1:245" x14ac:dyDescent="0.2">
      <c r="A1873" s="4">
        <v>50</v>
      </c>
      <c r="B1873" s="4">
        <v>0</v>
      </c>
      <c r="C1873" s="4">
        <v>0</v>
      </c>
      <c r="D1873" s="4">
        <v>1</v>
      </c>
      <c r="E1873" s="4">
        <v>209</v>
      </c>
      <c r="F1873" s="4">
        <f>ROUND(Source!W1849,O1873)</f>
        <v>0</v>
      </c>
      <c r="G1873" s="4" t="s">
        <v>152</v>
      </c>
      <c r="H1873" s="4" t="s">
        <v>153</v>
      </c>
      <c r="I1873" s="4"/>
      <c r="J1873" s="4"/>
      <c r="K1873" s="4">
        <v>209</v>
      </c>
      <c r="L1873" s="4">
        <v>23</v>
      </c>
      <c r="M1873" s="4">
        <v>1</v>
      </c>
      <c r="N1873" s="4" t="s">
        <v>3</v>
      </c>
      <c r="O1873" s="4">
        <v>2</v>
      </c>
      <c r="P1873" s="4"/>
      <c r="Q1873" s="4"/>
      <c r="R1873" s="4"/>
      <c r="S1873" s="4"/>
      <c r="T1873" s="4"/>
      <c r="U1873" s="4"/>
      <c r="V1873" s="4"/>
      <c r="W1873" s="4">
        <v>0</v>
      </c>
      <c r="X1873" s="4">
        <v>1</v>
      </c>
      <c r="Y1873" s="4">
        <v>0</v>
      </c>
      <c r="Z1873" s="4"/>
      <c r="AA1873" s="4"/>
      <c r="AB1873" s="4"/>
    </row>
    <row r="1874" spans="1:245" x14ac:dyDescent="0.2">
      <c r="A1874" s="4">
        <v>50</v>
      </c>
      <c r="B1874" s="4">
        <v>0</v>
      </c>
      <c r="C1874" s="4">
        <v>0</v>
      </c>
      <c r="D1874" s="4">
        <v>1</v>
      </c>
      <c r="E1874" s="4">
        <v>233</v>
      </c>
      <c r="F1874" s="4">
        <f>ROUND(Source!BD1849,O1874)</f>
        <v>0</v>
      </c>
      <c r="G1874" s="4" t="s">
        <v>154</v>
      </c>
      <c r="H1874" s="4" t="s">
        <v>155</v>
      </c>
      <c r="I1874" s="4"/>
      <c r="J1874" s="4"/>
      <c r="K1874" s="4">
        <v>233</v>
      </c>
      <c r="L1874" s="4">
        <v>24</v>
      </c>
      <c r="M1874" s="4">
        <v>3</v>
      </c>
      <c r="N1874" s="4" t="s">
        <v>3</v>
      </c>
      <c r="O1874" s="4">
        <v>2</v>
      </c>
      <c r="P1874" s="4"/>
      <c r="Q1874" s="4"/>
      <c r="R1874" s="4"/>
      <c r="S1874" s="4"/>
      <c r="T1874" s="4"/>
      <c r="U1874" s="4"/>
      <c r="V1874" s="4"/>
      <c r="W1874" s="4">
        <v>0</v>
      </c>
      <c r="X1874" s="4">
        <v>1</v>
      </c>
      <c r="Y1874" s="4">
        <v>0</v>
      </c>
      <c r="Z1874" s="4"/>
      <c r="AA1874" s="4"/>
      <c r="AB1874" s="4"/>
    </row>
    <row r="1875" spans="1:245" x14ac:dyDescent="0.2">
      <c r="A1875" s="4">
        <v>50</v>
      </c>
      <c r="B1875" s="4">
        <v>0</v>
      </c>
      <c r="C1875" s="4">
        <v>0</v>
      </c>
      <c r="D1875" s="4">
        <v>1</v>
      </c>
      <c r="E1875" s="4">
        <v>210</v>
      </c>
      <c r="F1875" s="4">
        <f>ROUND(Source!X1849,O1875)</f>
        <v>0</v>
      </c>
      <c r="G1875" s="4" t="s">
        <v>156</v>
      </c>
      <c r="H1875" s="4" t="s">
        <v>157</v>
      </c>
      <c r="I1875" s="4"/>
      <c r="J1875" s="4"/>
      <c r="K1875" s="4">
        <v>210</v>
      </c>
      <c r="L1875" s="4">
        <v>25</v>
      </c>
      <c r="M1875" s="4">
        <v>1</v>
      </c>
      <c r="N1875" s="4" t="s">
        <v>3</v>
      </c>
      <c r="O1875" s="4">
        <v>2</v>
      </c>
      <c r="P1875" s="4"/>
      <c r="Q1875" s="4"/>
      <c r="R1875" s="4"/>
      <c r="S1875" s="4"/>
      <c r="T1875" s="4"/>
      <c r="U1875" s="4"/>
      <c r="V1875" s="4"/>
      <c r="W1875" s="4">
        <v>0</v>
      </c>
      <c r="X1875" s="4">
        <v>1</v>
      </c>
      <c r="Y1875" s="4">
        <v>0</v>
      </c>
      <c r="Z1875" s="4"/>
      <c r="AA1875" s="4"/>
      <c r="AB1875" s="4"/>
    </row>
    <row r="1876" spans="1:245" x14ac:dyDescent="0.2">
      <c r="A1876" s="4">
        <v>50</v>
      </c>
      <c r="B1876" s="4">
        <v>0</v>
      </c>
      <c r="C1876" s="4">
        <v>0</v>
      </c>
      <c r="D1876" s="4">
        <v>1</v>
      </c>
      <c r="E1876" s="4">
        <v>211</v>
      </c>
      <c r="F1876" s="4">
        <f>ROUND(Source!Y1849,O1876)</f>
        <v>0</v>
      </c>
      <c r="G1876" s="4" t="s">
        <v>158</v>
      </c>
      <c r="H1876" s="4" t="s">
        <v>159</v>
      </c>
      <c r="I1876" s="4"/>
      <c r="J1876" s="4"/>
      <c r="K1876" s="4">
        <v>211</v>
      </c>
      <c r="L1876" s="4">
        <v>26</v>
      </c>
      <c r="M1876" s="4">
        <v>1</v>
      </c>
      <c r="N1876" s="4" t="s">
        <v>3</v>
      </c>
      <c r="O1876" s="4">
        <v>2</v>
      </c>
      <c r="P1876" s="4"/>
      <c r="Q1876" s="4"/>
      <c r="R1876" s="4"/>
      <c r="S1876" s="4"/>
      <c r="T1876" s="4"/>
      <c r="U1876" s="4"/>
      <c r="V1876" s="4"/>
      <c r="W1876" s="4">
        <v>0</v>
      </c>
      <c r="X1876" s="4">
        <v>1</v>
      </c>
      <c r="Y1876" s="4">
        <v>0</v>
      </c>
      <c r="Z1876" s="4"/>
      <c r="AA1876" s="4"/>
      <c r="AB1876" s="4"/>
    </row>
    <row r="1877" spans="1:245" x14ac:dyDescent="0.2">
      <c r="A1877" s="4">
        <v>50</v>
      </c>
      <c r="B1877" s="4">
        <v>0</v>
      </c>
      <c r="C1877" s="4">
        <v>0</v>
      </c>
      <c r="D1877" s="4">
        <v>1</v>
      </c>
      <c r="E1877" s="4">
        <v>224</v>
      </c>
      <c r="F1877" s="4">
        <f>ROUND(Source!AR1849,O1877)</f>
        <v>0</v>
      </c>
      <c r="G1877" s="4" t="s">
        <v>160</v>
      </c>
      <c r="H1877" s="4" t="s">
        <v>161</v>
      </c>
      <c r="I1877" s="4"/>
      <c r="J1877" s="4"/>
      <c r="K1877" s="4">
        <v>224</v>
      </c>
      <c r="L1877" s="4">
        <v>27</v>
      </c>
      <c r="M1877" s="4">
        <v>3</v>
      </c>
      <c r="N1877" s="4" t="s">
        <v>3</v>
      </c>
      <c r="O1877" s="4">
        <v>2</v>
      </c>
      <c r="P1877" s="4"/>
      <c r="Q1877" s="4"/>
      <c r="R1877" s="4"/>
      <c r="S1877" s="4"/>
      <c r="T1877" s="4"/>
      <c r="U1877" s="4"/>
      <c r="V1877" s="4"/>
      <c r="W1877" s="4">
        <v>0</v>
      </c>
      <c r="X1877" s="4">
        <v>1</v>
      </c>
      <c r="Y1877" s="4">
        <v>0</v>
      </c>
      <c r="Z1877" s="4"/>
      <c r="AA1877" s="4"/>
      <c r="AB1877" s="4"/>
    </row>
    <row r="1879" spans="1:245" x14ac:dyDescent="0.2">
      <c r="A1879" s="1">
        <v>4</v>
      </c>
      <c r="B1879" s="1">
        <v>0</v>
      </c>
      <c r="C1879" s="1"/>
      <c r="D1879" s="1">
        <f>ROW(A1886)</f>
        <v>1886</v>
      </c>
      <c r="E1879" s="1"/>
      <c r="F1879" s="1" t="s">
        <v>19</v>
      </c>
      <c r="G1879" s="1" t="s">
        <v>853</v>
      </c>
      <c r="H1879" s="1" t="s">
        <v>3</v>
      </c>
      <c r="I1879" s="1">
        <v>0</v>
      </c>
      <c r="J1879" s="1"/>
      <c r="K1879" s="1">
        <v>0</v>
      </c>
      <c r="L1879" s="1"/>
      <c r="M1879" s="1" t="s">
        <v>3</v>
      </c>
      <c r="N1879" s="1"/>
      <c r="O1879" s="1"/>
      <c r="P1879" s="1"/>
      <c r="Q1879" s="1"/>
      <c r="R1879" s="1"/>
      <c r="S1879" s="1">
        <v>30589571</v>
      </c>
      <c r="T1879" s="1"/>
      <c r="U1879" s="1" t="s">
        <v>3</v>
      </c>
      <c r="V1879" s="1">
        <v>0</v>
      </c>
      <c r="W1879" s="1"/>
      <c r="X1879" s="1"/>
      <c r="Y1879" s="1"/>
      <c r="Z1879" s="1"/>
      <c r="AA1879" s="1"/>
      <c r="AB1879" s="1" t="s">
        <v>3</v>
      </c>
      <c r="AC1879" s="1" t="s">
        <v>3</v>
      </c>
      <c r="AD1879" s="1" t="s">
        <v>3</v>
      </c>
      <c r="AE1879" s="1" t="s">
        <v>3</v>
      </c>
      <c r="AF1879" s="1" t="s">
        <v>3</v>
      </c>
      <c r="AG1879" s="1" t="s">
        <v>3</v>
      </c>
      <c r="AH1879" s="1"/>
      <c r="AI1879" s="1"/>
      <c r="AJ1879" s="1"/>
      <c r="AK1879" s="1"/>
      <c r="AL1879" s="1"/>
      <c r="AM1879" s="1"/>
      <c r="AN1879" s="1"/>
      <c r="AO1879" s="1"/>
      <c r="AP1879" s="1" t="s">
        <v>3</v>
      </c>
      <c r="AQ1879" s="1" t="s">
        <v>3</v>
      </c>
      <c r="AR1879" s="1" t="s">
        <v>3</v>
      </c>
      <c r="AS1879" s="1"/>
      <c r="AT1879" s="1"/>
      <c r="AU1879" s="1"/>
      <c r="AV1879" s="1"/>
      <c r="AW1879" s="1"/>
      <c r="AX1879" s="1"/>
      <c r="AY1879" s="1"/>
      <c r="AZ1879" s="1" t="s">
        <v>3</v>
      </c>
      <c r="BA1879" s="1"/>
      <c r="BB1879" s="1" t="s">
        <v>3</v>
      </c>
      <c r="BC1879" s="1" t="s">
        <v>3</v>
      </c>
      <c r="BD1879" s="1" t="s">
        <v>3</v>
      </c>
      <c r="BE1879" s="1" t="s">
        <v>3</v>
      </c>
      <c r="BF1879" s="1" t="s">
        <v>3</v>
      </c>
      <c r="BG1879" s="1" t="s">
        <v>3</v>
      </c>
      <c r="BH1879" s="1" t="s">
        <v>3</v>
      </c>
      <c r="BI1879" s="1" t="s">
        <v>3</v>
      </c>
      <c r="BJ1879" s="1" t="s">
        <v>3</v>
      </c>
      <c r="BK1879" s="1" t="s">
        <v>3</v>
      </c>
      <c r="BL1879" s="1" t="s">
        <v>3</v>
      </c>
      <c r="BM1879" s="1" t="s">
        <v>3</v>
      </c>
      <c r="BN1879" s="1" t="s">
        <v>3</v>
      </c>
      <c r="BO1879" s="1" t="s">
        <v>3</v>
      </c>
      <c r="BP1879" s="1" t="s">
        <v>3</v>
      </c>
      <c r="BQ1879" s="1"/>
      <c r="BR1879" s="1"/>
      <c r="BS1879" s="1"/>
      <c r="BT1879" s="1"/>
      <c r="BU1879" s="1"/>
      <c r="BV1879" s="1"/>
      <c r="BW1879" s="1"/>
      <c r="BX1879" s="1">
        <v>0</v>
      </c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>
        <v>0</v>
      </c>
    </row>
    <row r="1881" spans="1:245" x14ac:dyDescent="0.2">
      <c r="A1881" s="2">
        <v>52</v>
      </c>
      <c r="B1881" s="2">
        <f t="shared" ref="B1881:G1881" si="1411">B1886</f>
        <v>0</v>
      </c>
      <c r="C1881" s="2">
        <f t="shared" si="1411"/>
        <v>4</v>
      </c>
      <c r="D1881" s="2">
        <f t="shared" si="1411"/>
        <v>1879</v>
      </c>
      <c r="E1881" s="2">
        <f t="shared" si="1411"/>
        <v>0</v>
      </c>
      <c r="F1881" s="2" t="str">
        <f t="shared" si="1411"/>
        <v>Новый раздел</v>
      </c>
      <c r="G1881" s="2" t="str">
        <f t="shared" si="1411"/>
        <v>3. Прочие работы</v>
      </c>
      <c r="H1881" s="2"/>
      <c r="I1881" s="2"/>
      <c r="J1881" s="2"/>
      <c r="K1881" s="2"/>
      <c r="L1881" s="2"/>
      <c r="M1881" s="2"/>
      <c r="N1881" s="2"/>
      <c r="O1881" s="2">
        <f t="shared" ref="O1881:AT1881" si="1412">O1886</f>
        <v>0</v>
      </c>
      <c r="P1881" s="2">
        <f t="shared" si="1412"/>
        <v>0</v>
      </c>
      <c r="Q1881" s="2">
        <f t="shared" si="1412"/>
        <v>0</v>
      </c>
      <c r="R1881" s="2">
        <f t="shared" si="1412"/>
        <v>0</v>
      </c>
      <c r="S1881" s="2">
        <f t="shared" si="1412"/>
        <v>0</v>
      </c>
      <c r="T1881" s="2">
        <f t="shared" si="1412"/>
        <v>0</v>
      </c>
      <c r="U1881" s="2">
        <f t="shared" si="1412"/>
        <v>0</v>
      </c>
      <c r="V1881" s="2">
        <f t="shared" si="1412"/>
        <v>0</v>
      </c>
      <c r="W1881" s="2">
        <f t="shared" si="1412"/>
        <v>0</v>
      </c>
      <c r="X1881" s="2">
        <f t="shared" si="1412"/>
        <v>0</v>
      </c>
      <c r="Y1881" s="2">
        <f t="shared" si="1412"/>
        <v>0</v>
      </c>
      <c r="Z1881" s="2">
        <f t="shared" si="1412"/>
        <v>0</v>
      </c>
      <c r="AA1881" s="2">
        <f t="shared" si="1412"/>
        <v>0</v>
      </c>
      <c r="AB1881" s="2">
        <f t="shared" si="1412"/>
        <v>0</v>
      </c>
      <c r="AC1881" s="2">
        <f t="shared" si="1412"/>
        <v>0</v>
      </c>
      <c r="AD1881" s="2">
        <f t="shared" si="1412"/>
        <v>0</v>
      </c>
      <c r="AE1881" s="2">
        <f t="shared" si="1412"/>
        <v>0</v>
      </c>
      <c r="AF1881" s="2">
        <f t="shared" si="1412"/>
        <v>0</v>
      </c>
      <c r="AG1881" s="2">
        <f t="shared" si="1412"/>
        <v>0</v>
      </c>
      <c r="AH1881" s="2">
        <f t="shared" si="1412"/>
        <v>0</v>
      </c>
      <c r="AI1881" s="2">
        <f t="shared" si="1412"/>
        <v>0</v>
      </c>
      <c r="AJ1881" s="2">
        <f t="shared" si="1412"/>
        <v>0</v>
      </c>
      <c r="AK1881" s="2">
        <f t="shared" si="1412"/>
        <v>0</v>
      </c>
      <c r="AL1881" s="2">
        <f t="shared" si="1412"/>
        <v>0</v>
      </c>
      <c r="AM1881" s="2">
        <f t="shared" si="1412"/>
        <v>0</v>
      </c>
      <c r="AN1881" s="2">
        <f t="shared" si="1412"/>
        <v>0</v>
      </c>
      <c r="AO1881" s="2">
        <f t="shared" si="1412"/>
        <v>0</v>
      </c>
      <c r="AP1881" s="2">
        <f t="shared" si="1412"/>
        <v>0</v>
      </c>
      <c r="AQ1881" s="2">
        <f t="shared" si="1412"/>
        <v>0</v>
      </c>
      <c r="AR1881" s="2">
        <f t="shared" si="1412"/>
        <v>0</v>
      </c>
      <c r="AS1881" s="2">
        <f t="shared" si="1412"/>
        <v>0</v>
      </c>
      <c r="AT1881" s="2">
        <f t="shared" si="1412"/>
        <v>0</v>
      </c>
      <c r="AU1881" s="2">
        <f t="shared" ref="AU1881:BZ1881" si="1413">AU1886</f>
        <v>0</v>
      </c>
      <c r="AV1881" s="2">
        <f t="shared" si="1413"/>
        <v>0</v>
      </c>
      <c r="AW1881" s="2">
        <f t="shared" si="1413"/>
        <v>0</v>
      </c>
      <c r="AX1881" s="2">
        <f t="shared" si="1413"/>
        <v>0</v>
      </c>
      <c r="AY1881" s="2">
        <f t="shared" si="1413"/>
        <v>0</v>
      </c>
      <c r="AZ1881" s="2">
        <f t="shared" si="1413"/>
        <v>0</v>
      </c>
      <c r="BA1881" s="2">
        <f t="shared" si="1413"/>
        <v>0</v>
      </c>
      <c r="BB1881" s="2">
        <f t="shared" si="1413"/>
        <v>0</v>
      </c>
      <c r="BC1881" s="2">
        <f t="shared" si="1413"/>
        <v>0</v>
      </c>
      <c r="BD1881" s="2">
        <f t="shared" si="1413"/>
        <v>0</v>
      </c>
      <c r="BE1881" s="2">
        <f t="shared" si="1413"/>
        <v>0</v>
      </c>
      <c r="BF1881" s="2">
        <f t="shared" si="1413"/>
        <v>0</v>
      </c>
      <c r="BG1881" s="2">
        <f t="shared" si="1413"/>
        <v>0</v>
      </c>
      <c r="BH1881" s="2">
        <f t="shared" si="1413"/>
        <v>0</v>
      </c>
      <c r="BI1881" s="2">
        <f t="shared" si="1413"/>
        <v>0</v>
      </c>
      <c r="BJ1881" s="2">
        <f t="shared" si="1413"/>
        <v>0</v>
      </c>
      <c r="BK1881" s="2">
        <f t="shared" si="1413"/>
        <v>0</v>
      </c>
      <c r="BL1881" s="2">
        <f t="shared" si="1413"/>
        <v>0</v>
      </c>
      <c r="BM1881" s="2">
        <f t="shared" si="1413"/>
        <v>0</v>
      </c>
      <c r="BN1881" s="2">
        <f t="shared" si="1413"/>
        <v>0</v>
      </c>
      <c r="BO1881" s="2">
        <f t="shared" si="1413"/>
        <v>0</v>
      </c>
      <c r="BP1881" s="2">
        <f t="shared" si="1413"/>
        <v>0</v>
      </c>
      <c r="BQ1881" s="2">
        <f t="shared" si="1413"/>
        <v>0</v>
      </c>
      <c r="BR1881" s="2">
        <f t="shared" si="1413"/>
        <v>0</v>
      </c>
      <c r="BS1881" s="2">
        <f t="shared" si="1413"/>
        <v>0</v>
      </c>
      <c r="BT1881" s="2">
        <f t="shared" si="1413"/>
        <v>0</v>
      </c>
      <c r="BU1881" s="2">
        <f t="shared" si="1413"/>
        <v>0</v>
      </c>
      <c r="BV1881" s="2">
        <f t="shared" si="1413"/>
        <v>0</v>
      </c>
      <c r="BW1881" s="2">
        <f t="shared" si="1413"/>
        <v>0</v>
      </c>
      <c r="BX1881" s="2">
        <f t="shared" si="1413"/>
        <v>0</v>
      </c>
      <c r="BY1881" s="2">
        <f t="shared" si="1413"/>
        <v>0</v>
      </c>
      <c r="BZ1881" s="2">
        <f t="shared" si="1413"/>
        <v>0</v>
      </c>
      <c r="CA1881" s="2">
        <f t="shared" ref="CA1881:DF1881" si="1414">CA1886</f>
        <v>0</v>
      </c>
      <c r="CB1881" s="2">
        <f t="shared" si="1414"/>
        <v>0</v>
      </c>
      <c r="CC1881" s="2">
        <f t="shared" si="1414"/>
        <v>0</v>
      </c>
      <c r="CD1881" s="2">
        <f t="shared" si="1414"/>
        <v>0</v>
      </c>
      <c r="CE1881" s="2">
        <f t="shared" si="1414"/>
        <v>0</v>
      </c>
      <c r="CF1881" s="2">
        <f t="shared" si="1414"/>
        <v>0</v>
      </c>
      <c r="CG1881" s="2">
        <f t="shared" si="1414"/>
        <v>0</v>
      </c>
      <c r="CH1881" s="2">
        <f t="shared" si="1414"/>
        <v>0</v>
      </c>
      <c r="CI1881" s="2">
        <f t="shared" si="1414"/>
        <v>0</v>
      </c>
      <c r="CJ1881" s="2">
        <f t="shared" si="1414"/>
        <v>0</v>
      </c>
      <c r="CK1881" s="2">
        <f t="shared" si="1414"/>
        <v>0</v>
      </c>
      <c r="CL1881" s="2">
        <f t="shared" si="1414"/>
        <v>0</v>
      </c>
      <c r="CM1881" s="2">
        <f t="shared" si="1414"/>
        <v>0</v>
      </c>
      <c r="CN1881" s="2">
        <f t="shared" si="1414"/>
        <v>0</v>
      </c>
      <c r="CO1881" s="2">
        <f t="shared" si="1414"/>
        <v>0</v>
      </c>
      <c r="CP1881" s="2">
        <f t="shared" si="1414"/>
        <v>0</v>
      </c>
      <c r="CQ1881" s="2">
        <f t="shared" si="1414"/>
        <v>0</v>
      </c>
      <c r="CR1881" s="2">
        <f t="shared" si="1414"/>
        <v>0</v>
      </c>
      <c r="CS1881" s="2">
        <f t="shared" si="1414"/>
        <v>0</v>
      </c>
      <c r="CT1881" s="2">
        <f t="shared" si="1414"/>
        <v>0</v>
      </c>
      <c r="CU1881" s="2">
        <f t="shared" si="1414"/>
        <v>0</v>
      </c>
      <c r="CV1881" s="2">
        <f t="shared" si="1414"/>
        <v>0</v>
      </c>
      <c r="CW1881" s="2">
        <f t="shared" si="1414"/>
        <v>0</v>
      </c>
      <c r="CX1881" s="2">
        <f t="shared" si="1414"/>
        <v>0</v>
      </c>
      <c r="CY1881" s="2">
        <f t="shared" si="1414"/>
        <v>0</v>
      </c>
      <c r="CZ1881" s="2">
        <f t="shared" si="1414"/>
        <v>0</v>
      </c>
      <c r="DA1881" s="2">
        <f t="shared" si="1414"/>
        <v>0</v>
      </c>
      <c r="DB1881" s="2">
        <f t="shared" si="1414"/>
        <v>0</v>
      </c>
      <c r="DC1881" s="2">
        <f t="shared" si="1414"/>
        <v>0</v>
      </c>
      <c r="DD1881" s="2">
        <f t="shared" si="1414"/>
        <v>0</v>
      </c>
      <c r="DE1881" s="2">
        <f t="shared" si="1414"/>
        <v>0</v>
      </c>
      <c r="DF1881" s="2">
        <f t="shared" si="1414"/>
        <v>0</v>
      </c>
      <c r="DG1881" s="3">
        <f t="shared" ref="DG1881:EL1881" si="1415">DG1886</f>
        <v>0</v>
      </c>
      <c r="DH1881" s="3">
        <f t="shared" si="1415"/>
        <v>0</v>
      </c>
      <c r="DI1881" s="3">
        <f t="shared" si="1415"/>
        <v>0</v>
      </c>
      <c r="DJ1881" s="3">
        <f t="shared" si="1415"/>
        <v>0</v>
      </c>
      <c r="DK1881" s="3">
        <f t="shared" si="1415"/>
        <v>0</v>
      </c>
      <c r="DL1881" s="3">
        <f t="shared" si="1415"/>
        <v>0</v>
      </c>
      <c r="DM1881" s="3">
        <f t="shared" si="1415"/>
        <v>0</v>
      </c>
      <c r="DN1881" s="3">
        <f t="shared" si="1415"/>
        <v>0</v>
      </c>
      <c r="DO1881" s="3">
        <f t="shared" si="1415"/>
        <v>0</v>
      </c>
      <c r="DP1881" s="3">
        <f t="shared" si="1415"/>
        <v>0</v>
      </c>
      <c r="DQ1881" s="3">
        <f t="shared" si="1415"/>
        <v>0</v>
      </c>
      <c r="DR1881" s="3">
        <f t="shared" si="1415"/>
        <v>0</v>
      </c>
      <c r="DS1881" s="3">
        <f t="shared" si="1415"/>
        <v>0</v>
      </c>
      <c r="DT1881" s="3">
        <f t="shared" si="1415"/>
        <v>0</v>
      </c>
      <c r="DU1881" s="3">
        <f t="shared" si="1415"/>
        <v>0</v>
      </c>
      <c r="DV1881" s="3">
        <f t="shared" si="1415"/>
        <v>0</v>
      </c>
      <c r="DW1881" s="3">
        <f t="shared" si="1415"/>
        <v>0</v>
      </c>
      <c r="DX1881" s="3">
        <f t="shared" si="1415"/>
        <v>0</v>
      </c>
      <c r="DY1881" s="3">
        <f t="shared" si="1415"/>
        <v>0</v>
      </c>
      <c r="DZ1881" s="3">
        <f t="shared" si="1415"/>
        <v>0</v>
      </c>
      <c r="EA1881" s="3">
        <f t="shared" si="1415"/>
        <v>0</v>
      </c>
      <c r="EB1881" s="3">
        <f t="shared" si="1415"/>
        <v>0</v>
      </c>
      <c r="EC1881" s="3">
        <f t="shared" si="1415"/>
        <v>0</v>
      </c>
      <c r="ED1881" s="3">
        <f t="shared" si="1415"/>
        <v>0</v>
      </c>
      <c r="EE1881" s="3">
        <f t="shared" si="1415"/>
        <v>0</v>
      </c>
      <c r="EF1881" s="3">
        <f t="shared" si="1415"/>
        <v>0</v>
      </c>
      <c r="EG1881" s="3">
        <f t="shared" si="1415"/>
        <v>0</v>
      </c>
      <c r="EH1881" s="3">
        <f t="shared" si="1415"/>
        <v>0</v>
      </c>
      <c r="EI1881" s="3">
        <f t="shared" si="1415"/>
        <v>0</v>
      </c>
      <c r="EJ1881" s="3">
        <f t="shared" si="1415"/>
        <v>0</v>
      </c>
      <c r="EK1881" s="3">
        <f t="shared" si="1415"/>
        <v>0</v>
      </c>
      <c r="EL1881" s="3">
        <f t="shared" si="1415"/>
        <v>0</v>
      </c>
      <c r="EM1881" s="3">
        <f t="shared" ref="EM1881:FR1881" si="1416">EM1886</f>
        <v>0</v>
      </c>
      <c r="EN1881" s="3">
        <f t="shared" si="1416"/>
        <v>0</v>
      </c>
      <c r="EO1881" s="3">
        <f t="shared" si="1416"/>
        <v>0</v>
      </c>
      <c r="EP1881" s="3">
        <f t="shared" si="1416"/>
        <v>0</v>
      </c>
      <c r="EQ1881" s="3">
        <f t="shared" si="1416"/>
        <v>0</v>
      </c>
      <c r="ER1881" s="3">
        <f t="shared" si="1416"/>
        <v>0</v>
      </c>
      <c r="ES1881" s="3">
        <f t="shared" si="1416"/>
        <v>0</v>
      </c>
      <c r="ET1881" s="3">
        <f t="shared" si="1416"/>
        <v>0</v>
      </c>
      <c r="EU1881" s="3">
        <f t="shared" si="1416"/>
        <v>0</v>
      </c>
      <c r="EV1881" s="3">
        <f t="shared" si="1416"/>
        <v>0</v>
      </c>
      <c r="EW1881" s="3">
        <f t="shared" si="1416"/>
        <v>0</v>
      </c>
      <c r="EX1881" s="3">
        <f t="shared" si="1416"/>
        <v>0</v>
      </c>
      <c r="EY1881" s="3">
        <f t="shared" si="1416"/>
        <v>0</v>
      </c>
      <c r="EZ1881" s="3">
        <f t="shared" si="1416"/>
        <v>0</v>
      </c>
      <c r="FA1881" s="3">
        <f t="shared" si="1416"/>
        <v>0</v>
      </c>
      <c r="FB1881" s="3">
        <f t="shared" si="1416"/>
        <v>0</v>
      </c>
      <c r="FC1881" s="3">
        <f t="shared" si="1416"/>
        <v>0</v>
      </c>
      <c r="FD1881" s="3">
        <f t="shared" si="1416"/>
        <v>0</v>
      </c>
      <c r="FE1881" s="3">
        <f t="shared" si="1416"/>
        <v>0</v>
      </c>
      <c r="FF1881" s="3">
        <f t="shared" si="1416"/>
        <v>0</v>
      </c>
      <c r="FG1881" s="3">
        <f t="shared" si="1416"/>
        <v>0</v>
      </c>
      <c r="FH1881" s="3">
        <f t="shared" si="1416"/>
        <v>0</v>
      </c>
      <c r="FI1881" s="3">
        <f t="shared" si="1416"/>
        <v>0</v>
      </c>
      <c r="FJ1881" s="3">
        <f t="shared" si="1416"/>
        <v>0</v>
      </c>
      <c r="FK1881" s="3">
        <f t="shared" si="1416"/>
        <v>0</v>
      </c>
      <c r="FL1881" s="3">
        <f t="shared" si="1416"/>
        <v>0</v>
      </c>
      <c r="FM1881" s="3">
        <f t="shared" si="1416"/>
        <v>0</v>
      </c>
      <c r="FN1881" s="3">
        <f t="shared" si="1416"/>
        <v>0</v>
      </c>
      <c r="FO1881" s="3">
        <f t="shared" si="1416"/>
        <v>0</v>
      </c>
      <c r="FP1881" s="3">
        <f t="shared" si="1416"/>
        <v>0</v>
      </c>
      <c r="FQ1881" s="3">
        <f t="shared" si="1416"/>
        <v>0</v>
      </c>
      <c r="FR1881" s="3">
        <f t="shared" si="1416"/>
        <v>0</v>
      </c>
      <c r="FS1881" s="3">
        <f t="shared" ref="FS1881:GX1881" si="1417">FS1886</f>
        <v>0</v>
      </c>
      <c r="FT1881" s="3">
        <f t="shared" si="1417"/>
        <v>0</v>
      </c>
      <c r="FU1881" s="3">
        <f t="shared" si="1417"/>
        <v>0</v>
      </c>
      <c r="FV1881" s="3">
        <f t="shared" si="1417"/>
        <v>0</v>
      </c>
      <c r="FW1881" s="3">
        <f t="shared" si="1417"/>
        <v>0</v>
      </c>
      <c r="FX1881" s="3">
        <f t="shared" si="1417"/>
        <v>0</v>
      </c>
      <c r="FY1881" s="3">
        <f t="shared" si="1417"/>
        <v>0</v>
      </c>
      <c r="FZ1881" s="3">
        <f t="shared" si="1417"/>
        <v>0</v>
      </c>
      <c r="GA1881" s="3">
        <f t="shared" si="1417"/>
        <v>0</v>
      </c>
      <c r="GB1881" s="3">
        <f t="shared" si="1417"/>
        <v>0</v>
      </c>
      <c r="GC1881" s="3">
        <f t="shared" si="1417"/>
        <v>0</v>
      </c>
      <c r="GD1881" s="3">
        <f t="shared" si="1417"/>
        <v>0</v>
      </c>
      <c r="GE1881" s="3">
        <f t="shared" si="1417"/>
        <v>0</v>
      </c>
      <c r="GF1881" s="3">
        <f t="shared" si="1417"/>
        <v>0</v>
      </c>
      <c r="GG1881" s="3">
        <f t="shared" si="1417"/>
        <v>0</v>
      </c>
      <c r="GH1881" s="3">
        <f t="shared" si="1417"/>
        <v>0</v>
      </c>
      <c r="GI1881" s="3">
        <f t="shared" si="1417"/>
        <v>0</v>
      </c>
      <c r="GJ1881" s="3">
        <f t="shared" si="1417"/>
        <v>0</v>
      </c>
      <c r="GK1881" s="3">
        <f t="shared" si="1417"/>
        <v>0</v>
      </c>
      <c r="GL1881" s="3">
        <f t="shared" si="1417"/>
        <v>0</v>
      </c>
      <c r="GM1881" s="3">
        <f t="shared" si="1417"/>
        <v>0</v>
      </c>
      <c r="GN1881" s="3">
        <f t="shared" si="1417"/>
        <v>0</v>
      </c>
      <c r="GO1881" s="3">
        <f t="shared" si="1417"/>
        <v>0</v>
      </c>
      <c r="GP1881" s="3">
        <f t="shared" si="1417"/>
        <v>0</v>
      </c>
      <c r="GQ1881" s="3">
        <f t="shared" si="1417"/>
        <v>0</v>
      </c>
      <c r="GR1881" s="3">
        <f t="shared" si="1417"/>
        <v>0</v>
      </c>
      <c r="GS1881" s="3">
        <f t="shared" si="1417"/>
        <v>0</v>
      </c>
      <c r="GT1881" s="3">
        <f t="shared" si="1417"/>
        <v>0</v>
      </c>
      <c r="GU1881" s="3">
        <f t="shared" si="1417"/>
        <v>0</v>
      </c>
      <c r="GV1881" s="3">
        <f t="shared" si="1417"/>
        <v>0</v>
      </c>
      <c r="GW1881" s="3">
        <f t="shared" si="1417"/>
        <v>0</v>
      </c>
      <c r="GX1881" s="3">
        <f t="shared" si="1417"/>
        <v>0</v>
      </c>
    </row>
    <row r="1883" spans="1:245" x14ac:dyDescent="0.2">
      <c r="A1883">
        <v>17</v>
      </c>
      <c r="B1883">
        <v>0</v>
      </c>
      <c r="C1883">
        <f>ROW(SmtRes!A1154)</f>
        <v>1154</v>
      </c>
      <c r="D1883">
        <f>ROW(EtalonRes!A1275)</f>
        <v>1275</v>
      </c>
      <c r="E1883" t="s">
        <v>176</v>
      </c>
      <c r="F1883" t="s">
        <v>325</v>
      </c>
      <c r="G1883" t="s">
        <v>326</v>
      </c>
      <c r="H1883" t="s">
        <v>327</v>
      </c>
      <c r="I1883">
        <v>10.988</v>
      </c>
      <c r="J1883">
        <v>0</v>
      </c>
      <c r="K1883">
        <v>10.988</v>
      </c>
      <c r="O1883">
        <f>ROUND(CP1883,2)</f>
        <v>473.47</v>
      </c>
      <c r="P1883">
        <f>ROUND(CQ1883*I1883,2)</f>
        <v>0</v>
      </c>
      <c r="Q1883">
        <f>ROUND(CR1883*I1883,2)</f>
        <v>358.87</v>
      </c>
      <c r="R1883">
        <f>ROUND(CS1883*I1883,2)</f>
        <v>0</v>
      </c>
      <c r="S1883">
        <f>ROUND(CT1883*I1883,2)</f>
        <v>114.6</v>
      </c>
      <c r="T1883">
        <f>ROUND(CU1883*I1883,2)</f>
        <v>0</v>
      </c>
      <c r="U1883">
        <f>CV1883*I1883</f>
        <v>6.3477676000000001</v>
      </c>
      <c r="V1883">
        <f>CW1883*I1883</f>
        <v>0</v>
      </c>
      <c r="W1883">
        <f>ROUND(CX1883*I1883,2)</f>
        <v>0</v>
      </c>
      <c r="X1883">
        <f>ROUND(CY1883,2)</f>
        <v>0</v>
      </c>
      <c r="Y1883">
        <f>ROUND(CZ1883,2)</f>
        <v>0</v>
      </c>
      <c r="AA1883">
        <v>30589570</v>
      </c>
      <c r="AB1883">
        <f>ROUND((AC1883+AD1883+AF1883),6)</f>
        <v>43.09</v>
      </c>
      <c r="AC1883">
        <f>ROUND((ES1883),6)</f>
        <v>0</v>
      </c>
      <c r="AD1883">
        <f>ROUND(((ET1883)+ROUND(((EU1883)*1.6),2)),6)</f>
        <v>32.659999999999997</v>
      </c>
      <c r="AE1883">
        <f>ROUND(((EU1883)+ROUND(((EU1883)*1.6),2)),6)</f>
        <v>0</v>
      </c>
      <c r="AF1883">
        <f>ROUND(((EV1883)+ROUND(((EV1883)*1.6),2)),6)</f>
        <v>10.43</v>
      </c>
      <c r="AG1883">
        <f>ROUND((AP1883),6)</f>
        <v>0</v>
      </c>
      <c r="AH1883">
        <f>(EW1883)</f>
        <v>0.57769999999999999</v>
      </c>
      <c r="AI1883">
        <f>(EX1883)</f>
        <v>0</v>
      </c>
      <c r="AJ1883">
        <f>(AS1883)</f>
        <v>0</v>
      </c>
      <c r="AK1883">
        <v>36.67</v>
      </c>
      <c r="AL1883">
        <v>0</v>
      </c>
      <c r="AM1883">
        <v>32.659999999999997</v>
      </c>
      <c r="AN1883">
        <v>0</v>
      </c>
      <c r="AO1883">
        <v>4.01</v>
      </c>
      <c r="AP1883">
        <v>0</v>
      </c>
      <c r="AQ1883">
        <v>0.57769999999999999</v>
      </c>
      <c r="AR1883">
        <v>0</v>
      </c>
      <c r="AS1883">
        <v>0</v>
      </c>
      <c r="AT1883">
        <v>0</v>
      </c>
      <c r="AU1883">
        <v>0</v>
      </c>
      <c r="AV1883">
        <v>1</v>
      </c>
      <c r="AW1883">
        <v>1</v>
      </c>
      <c r="AZ1883">
        <v>1</v>
      </c>
      <c r="BA1883">
        <v>30.09</v>
      </c>
      <c r="BB1883">
        <v>1</v>
      </c>
      <c r="BC1883">
        <v>1</v>
      </c>
      <c r="BD1883" t="s">
        <v>3</v>
      </c>
      <c r="BE1883" t="s">
        <v>3</v>
      </c>
      <c r="BF1883" t="s">
        <v>3</v>
      </c>
      <c r="BG1883" t="s">
        <v>3</v>
      </c>
      <c r="BH1883">
        <v>0</v>
      </c>
      <c r="BI1883">
        <v>1</v>
      </c>
      <c r="BJ1883" t="s">
        <v>328</v>
      </c>
      <c r="BM1883">
        <v>700004</v>
      </c>
      <c r="BN1883">
        <v>0</v>
      </c>
      <c r="BO1883" t="s">
        <v>26</v>
      </c>
      <c r="BP1883">
        <v>1</v>
      </c>
      <c r="BQ1883">
        <v>19</v>
      </c>
      <c r="BR1883">
        <v>0</v>
      </c>
      <c r="BS1883">
        <v>30.09</v>
      </c>
      <c r="BT1883">
        <v>1</v>
      </c>
      <c r="BU1883">
        <v>1</v>
      </c>
      <c r="BV1883">
        <v>1</v>
      </c>
      <c r="BW1883">
        <v>1</v>
      </c>
      <c r="BX1883">
        <v>1</v>
      </c>
      <c r="BY1883" t="s">
        <v>3</v>
      </c>
      <c r="BZ1883">
        <v>0</v>
      </c>
      <c r="CA1883">
        <v>0</v>
      </c>
      <c r="CB1883" t="s">
        <v>3</v>
      </c>
      <c r="CE1883">
        <v>0</v>
      </c>
      <c r="CF1883">
        <v>0</v>
      </c>
      <c r="CG1883">
        <v>0</v>
      </c>
      <c r="CM1883">
        <v>0</v>
      </c>
      <c r="CN1883" t="s">
        <v>3</v>
      </c>
      <c r="CO1883">
        <v>0</v>
      </c>
      <c r="CP1883">
        <f>(P1883+Q1883+S1883)</f>
        <v>473.47</v>
      </c>
      <c r="CQ1883">
        <f>AC1883*BC1883</f>
        <v>0</v>
      </c>
      <c r="CR1883">
        <f>AD1883*BB1883</f>
        <v>32.659999999999997</v>
      </c>
      <c r="CS1883">
        <f t="shared" ref="CS1883:CX1884" si="1418">AE1883</f>
        <v>0</v>
      </c>
      <c r="CT1883">
        <f t="shared" si="1418"/>
        <v>10.43</v>
      </c>
      <c r="CU1883">
        <f t="shared" si="1418"/>
        <v>0</v>
      </c>
      <c r="CV1883">
        <f t="shared" si="1418"/>
        <v>0.57769999999999999</v>
      </c>
      <c r="CW1883">
        <f t="shared" si="1418"/>
        <v>0</v>
      </c>
      <c r="CX1883">
        <f t="shared" si="1418"/>
        <v>0</v>
      </c>
      <c r="CY1883">
        <f>(((S1883+R1883)*AT1883)/100)</f>
        <v>0</v>
      </c>
      <c r="CZ1883">
        <f>(((S1883+R1883)*AU1883)/100)</f>
        <v>0</v>
      </c>
      <c r="DC1883" t="s">
        <v>3</v>
      </c>
      <c r="DD1883" t="s">
        <v>3</v>
      </c>
      <c r="DE1883" t="s">
        <v>3</v>
      </c>
      <c r="DF1883" t="s">
        <v>3</v>
      </c>
      <c r="DG1883" t="s">
        <v>3</v>
      </c>
      <c r="DH1883" t="s">
        <v>3</v>
      </c>
      <c r="DI1883" t="s">
        <v>3</v>
      </c>
      <c r="DJ1883" t="s">
        <v>3</v>
      </c>
      <c r="DK1883" t="s">
        <v>3</v>
      </c>
      <c r="DL1883" t="s">
        <v>3</v>
      </c>
      <c r="DM1883" t="s">
        <v>3</v>
      </c>
      <c r="DN1883">
        <v>0</v>
      </c>
      <c r="DO1883">
        <v>0</v>
      </c>
      <c r="DP1883">
        <v>1</v>
      </c>
      <c r="DQ1883">
        <v>1</v>
      </c>
      <c r="DU1883">
        <v>1013</v>
      </c>
      <c r="DV1883" t="s">
        <v>327</v>
      </c>
      <c r="DW1883" t="s">
        <v>329</v>
      </c>
      <c r="DX1883">
        <v>1</v>
      </c>
      <c r="DZ1883" t="s">
        <v>3</v>
      </c>
      <c r="EA1883" t="s">
        <v>3</v>
      </c>
      <c r="EB1883" t="s">
        <v>3</v>
      </c>
      <c r="EC1883" t="s">
        <v>3</v>
      </c>
      <c r="EE1883">
        <v>30173196</v>
      </c>
      <c r="EF1883">
        <v>19</v>
      </c>
      <c r="EG1883" t="s">
        <v>330</v>
      </c>
      <c r="EH1883">
        <v>106</v>
      </c>
      <c r="EI1883" t="s">
        <v>330</v>
      </c>
      <c r="EJ1883">
        <v>1</v>
      </c>
      <c r="EK1883">
        <v>700004</v>
      </c>
      <c r="EL1883" t="s">
        <v>330</v>
      </c>
      <c r="EM1883" t="s">
        <v>331</v>
      </c>
      <c r="EO1883" t="s">
        <v>3</v>
      </c>
      <c r="EQ1883">
        <v>0</v>
      </c>
      <c r="ER1883">
        <v>36.67</v>
      </c>
      <c r="ES1883">
        <v>0</v>
      </c>
      <c r="ET1883">
        <v>32.659999999999997</v>
      </c>
      <c r="EU1883">
        <v>0</v>
      </c>
      <c r="EV1883">
        <v>4.01</v>
      </c>
      <c r="EW1883">
        <v>0.57769999999999999</v>
      </c>
      <c r="EX1883">
        <v>0</v>
      </c>
      <c r="EY1883">
        <v>0</v>
      </c>
      <c r="FQ1883">
        <v>0</v>
      </c>
      <c r="FR1883">
        <f>ROUND(IF(AND(BH1883=3,BI1883=3),P1883,0),2)</f>
        <v>0</v>
      </c>
      <c r="FS1883">
        <v>0</v>
      </c>
      <c r="FX1883">
        <v>0</v>
      </c>
      <c r="FY1883">
        <v>0</v>
      </c>
      <c r="GA1883" t="s">
        <v>3</v>
      </c>
      <c r="GD1883">
        <v>1</v>
      </c>
      <c r="GF1883">
        <v>-1172693192</v>
      </c>
      <c r="GG1883">
        <v>2</v>
      </c>
      <c r="GH1883">
        <v>1</v>
      </c>
      <c r="GI1883">
        <v>4</v>
      </c>
      <c r="GJ1883">
        <v>0</v>
      </c>
      <c r="GK1883">
        <v>0</v>
      </c>
      <c r="GL1883">
        <f>ROUND(IF(AND(BH1883=3,BI1883=3,FS1883&lt;&gt;0),P1883,0),2)</f>
        <v>0</v>
      </c>
      <c r="GM1883">
        <f>ROUND(O1883+X1883+Y1883,2)+GX1883</f>
        <v>473.47</v>
      </c>
      <c r="GN1883">
        <f>IF(OR(BI1883=0,BI1883=1),ROUND(O1883+X1883+Y1883,2),0)</f>
        <v>473.47</v>
      </c>
      <c r="GO1883">
        <f>IF(BI1883=2,ROUND(O1883+X1883+Y1883,2),0)</f>
        <v>0</v>
      </c>
      <c r="GP1883">
        <f>IF(BI1883=4,ROUND(O1883+X1883+Y1883,2)+GX1883,0)</f>
        <v>0</v>
      </c>
      <c r="GR1883">
        <v>0</v>
      </c>
      <c r="GS1883">
        <v>0</v>
      </c>
      <c r="GT1883">
        <v>0</v>
      </c>
      <c r="GU1883" t="s">
        <v>3</v>
      </c>
      <c r="GV1883">
        <f>ROUND((GT1883),6)</f>
        <v>0</v>
      </c>
      <c r="GW1883">
        <v>1</v>
      </c>
      <c r="GX1883">
        <f>ROUND(HC1883*I1883,2)</f>
        <v>0</v>
      </c>
      <c r="HA1883">
        <v>0</v>
      </c>
      <c r="HB1883">
        <v>0</v>
      </c>
      <c r="HC1883">
        <f>GV1883*GW1883</f>
        <v>0</v>
      </c>
      <c r="HD1883">
        <f>GM1883</f>
        <v>473.47</v>
      </c>
      <c r="HE1883" t="s">
        <v>3</v>
      </c>
      <c r="HF1883" t="s">
        <v>3</v>
      </c>
      <c r="HI1883">
        <f>ROUND(R1883*BS1883,0)</f>
        <v>0</v>
      </c>
      <c r="HJ1883">
        <f>ROUND(S1883*BA1883,0)</f>
        <v>3448</v>
      </c>
      <c r="HK1883">
        <f>ROUND((((HJ1883+HI1883)*AT1883)/100),0)</f>
        <v>0</v>
      </c>
      <c r="HL1883">
        <f>ROUND((((HJ1883+HI1883)*AU1883)/100),0)</f>
        <v>0</v>
      </c>
      <c r="HM1883" t="s">
        <v>3</v>
      </c>
      <c r="HN1883" t="s">
        <v>3</v>
      </c>
      <c r="HO1883" t="s">
        <v>3</v>
      </c>
      <c r="HP1883" t="s">
        <v>3</v>
      </c>
      <c r="HQ1883" t="s">
        <v>3</v>
      </c>
      <c r="IK1883">
        <v>0</v>
      </c>
    </row>
    <row r="1884" spans="1:245" x14ac:dyDescent="0.2">
      <c r="A1884">
        <v>17</v>
      </c>
      <c r="B1884">
        <v>0</v>
      </c>
      <c r="C1884">
        <f>ROW(SmtRes!A1155)</f>
        <v>1155</v>
      </c>
      <c r="D1884">
        <f>ROW(EtalonRes!A1276)</f>
        <v>1276</v>
      </c>
      <c r="E1884" t="s">
        <v>177</v>
      </c>
      <c r="F1884" t="s">
        <v>333</v>
      </c>
      <c r="G1884" t="s">
        <v>334</v>
      </c>
      <c r="H1884" t="s">
        <v>327</v>
      </c>
      <c r="I1884">
        <v>10.988</v>
      </c>
      <c r="J1884">
        <v>0</v>
      </c>
      <c r="K1884">
        <v>10.988</v>
      </c>
      <c r="O1884">
        <f>ROUND(CP1884,2)</f>
        <v>168.45</v>
      </c>
      <c r="P1884">
        <f>ROUND(CQ1884*I1884,2)</f>
        <v>0</v>
      </c>
      <c r="Q1884">
        <f>ROUND(CR1884*I1884,2)</f>
        <v>168.45</v>
      </c>
      <c r="R1884">
        <f>ROUND(CS1884*I1884,2)</f>
        <v>0</v>
      </c>
      <c r="S1884">
        <f>ROUND(CT1884*I1884,2)</f>
        <v>0</v>
      </c>
      <c r="T1884">
        <f>ROUND(CU1884*I1884,2)</f>
        <v>0</v>
      </c>
      <c r="U1884">
        <f>CV1884*I1884</f>
        <v>0</v>
      </c>
      <c r="V1884">
        <f>CW1884*I1884</f>
        <v>0</v>
      </c>
      <c r="W1884">
        <f>ROUND(CX1884*I1884,2)</f>
        <v>0</v>
      </c>
      <c r="X1884">
        <f>ROUND(CY1884,2)</f>
        <v>0</v>
      </c>
      <c r="Y1884">
        <f>ROUND(CZ1884,2)</f>
        <v>0</v>
      </c>
      <c r="AA1884">
        <v>30589570</v>
      </c>
      <c r="AB1884">
        <f>ROUND((AC1884+AD1884+AF1884),6)</f>
        <v>15.33</v>
      </c>
      <c r="AC1884">
        <f>ROUND((ES1884),6)</f>
        <v>0</v>
      </c>
      <c r="AD1884">
        <f>ROUND((((ET1884)-(EU1884))+AE1884),6)</f>
        <v>15.33</v>
      </c>
      <c r="AE1884">
        <f>ROUND((EU1884),6)</f>
        <v>0</v>
      </c>
      <c r="AF1884">
        <f>ROUND((EV1884),6)</f>
        <v>0</v>
      </c>
      <c r="AG1884">
        <f>ROUND((AP1884),6)</f>
        <v>0</v>
      </c>
      <c r="AH1884">
        <f>(EW1884)</f>
        <v>0</v>
      </c>
      <c r="AI1884">
        <f>(EX1884)</f>
        <v>0</v>
      </c>
      <c r="AJ1884">
        <f>(AS1884)</f>
        <v>0</v>
      </c>
      <c r="AK1884">
        <v>15.33</v>
      </c>
      <c r="AL1884">
        <v>0</v>
      </c>
      <c r="AM1884">
        <v>15.33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1</v>
      </c>
      <c r="AW1884">
        <v>1</v>
      </c>
      <c r="AZ1884">
        <v>1</v>
      </c>
      <c r="BA1884">
        <v>30.09</v>
      </c>
      <c r="BB1884">
        <v>1</v>
      </c>
      <c r="BC1884">
        <v>1</v>
      </c>
      <c r="BD1884" t="s">
        <v>3</v>
      </c>
      <c r="BE1884" t="s">
        <v>3</v>
      </c>
      <c r="BF1884" t="s">
        <v>3</v>
      </c>
      <c r="BG1884" t="s">
        <v>3</v>
      </c>
      <c r="BH1884">
        <v>0</v>
      </c>
      <c r="BI1884">
        <v>1</v>
      </c>
      <c r="BJ1884" t="s">
        <v>335</v>
      </c>
      <c r="BM1884">
        <v>700005</v>
      </c>
      <c r="BN1884">
        <v>0</v>
      </c>
      <c r="BO1884" t="s">
        <v>26</v>
      </c>
      <c r="BP1884">
        <v>1</v>
      </c>
      <c r="BQ1884">
        <v>10</v>
      </c>
      <c r="BR1884">
        <v>0</v>
      </c>
      <c r="BS1884">
        <v>30.09</v>
      </c>
      <c r="BT1884">
        <v>1</v>
      </c>
      <c r="BU1884">
        <v>1</v>
      </c>
      <c r="BV1884">
        <v>1</v>
      </c>
      <c r="BW1884">
        <v>1</v>
      </c>
      <c r="BX1884">
        <v>1</v>
      </c>
      <c r="BY1884" t="s">
        <v>3</v>
      </c>
      <c r="BZ1884">
        <v>0</v>
      </c>
      <c r="CA1884">
        <v>0</v>
      </c>
      <c r="CB1884" t="s">
        <v>3</v>
      </c>
      <c r="CE1884">
        <v>0</v>
      </c>
      <c r="CF1884">
        <v>0</v>
      </c>
      <c r="CG1884">
        <v>0</v>
      </c>
      <c r="CM1884">
        <v>0</v>
      </c>
      <c r="CN1884" t="s">
        <v>3</v>
      </c>
      <c r="CO1884">
        <v>0</v>
      </c>
      <c r="CP1884">
        <f>(P1884+Q1884+S1884)</f>
        <v>168.45</v>
      </c>
      <c r="CQ1884">
        <f>AC1884*BC1884</f>
        <v>0</v>
      </c>
      <c r="CR1884">
        <f>AD1884*BB1884</f>
        <v>15.33</v>
      </c>
      <c r="CS1884">
        <f t="shared" si="1418"/>
        <v>0</v>
      </c>
      <c r="CT1884">
        <f t="shared" si="1418"/>
        <v>0</v>
      </c>
      <c r="CU1884">
        <f t="shared" si="1418"/>
        <v>0</v>
      </c>
      <c r="CV1884">
        <f t="shared" si="1418"/>
        <v>0</v>
      </c>
      <c r="CW1884">
        <f t="shared" si="1418"/>
        <v>0</v>
      </c>
      <c r="CX1884">
        <f t="shared" si="1418"/>
        <v>0</v>
      </c>
      <c r="CY1884">
        <f>(((S1884+R1884)*AT1884)/100)</f>
        <v>0</v>
      </c>
      <c r="CZ1884">
        <f>(((S1884+R1884)*AU1884)/100)</f>
        <v>0</v>
      </c>
      <c r="DC1884" t="s">
        <v>3</v>
      </c>
      <c r="DD1884" t="s">
        <v>3</v>
      </c>
      <c r="DE1884" t="s">
        <v>3</v>
      </c>
      <c r="DF1884" t="s">
        <v>3</v>
      </c>
      <c r="DG1884" t="s">
        <v>3</v>
      </c>
      <c r="DH1884" t="s">
        <v>3</v>
      </c>
      <c r="DI1884" t="s">
        <v>3</v>
      </c>
      <c r="DJ1884" t="s">
        <v>3</v>
      </c>
      <c r="DK1884" t="s">
        <v>3</v>
      </c>
      <c r="DL1884" t="s">
        <v>3</v>
      </c>
      <c r="DM1884" t="s">
        <v>3</v>
      </c>
      <c r="DN1884">
        <v>0</v>
      </c>
      <c r="DO1884">
        <v>0</v>
      </c>
      <c r="DP1884">
        <v>1</v>
      </c>
      <c r="DQ1884">
        <v>1</v>
      </c>
      <c r="DU1884">
        <v>1013</v>
      </c>
      <c r="DV1884" t="s">
        <v>327</v>
      </c>
      <c r="DW1884" t="s">
        <v>329</v>
      </c>
      <c r="DX1884">
        <v>1</v>
      </c>
      <c r="DZ1884" t="s">
        <v>3</v>
      </c>
      <c r="EA1884" t="s">
        <v>3</v>
      </c>
      <c r="EB1884" t="s">
        <v>3</v>
      </c>
      <c r="EC1884" t="s">
        <v>3</v>
      </c>
      <c r="EE1884">
        <v>30173199</v>
      </c>
      <c r="EF1884">
        <v>10</v>
      </c>
      <c r="EG1884" t="s">
        <v>336</v>
      </c>
      <c r="EH1884">
        <v>107</v>
      </c>
      <c r="EI1884" t="s">
        <v>337</v>
      </c>
      <c r="EJ1884">
        <v>1</v>
      </c>
      <c r="EK1884">
        <v>700005</v>
      </c>
      <c r="EL1884" t="s">
        <v>337</v>
      </c>
      <c r="EM1884" t="s">
        <v>338</v>
      </c>
      <c r="EO1884" t="s">
        <v>3</v>
      </c>
      <c r="EQ1884">
        <v>0</v>
      </c>
      <c r="ER1884">
        <v>15.33</v>
      </c>
      <c r="ES1884">
        <v>0</v>
      </c>
      <c r="ET1884">
        <v>15.33</v>
      </c>
      <c r="EU1884">
        <v>0</v>
      </c>
      <c r="EV1884">
        <v>0</v>
      </c>
      <c r="EW1884">
        <v>0</v>
      </c>
      <c r="EX1884">
        <v>0</v>
      </c>
      <c r="EY1884">
        <v>0</v>
      </c>
      <c r="FQ1884">
        <v>0</v>
      </c>
      <c r="FR1884">
        <f>ROUND(IF(AND(BH1884=3,BI1884=3),P1884,0),2)</f>
        <v>0</v>
      </c>
      <c r="FS1884">
        <v>0</v>
      </c>
      <c r="FX1884">
        <v>0</v>
      </c>
      <c r="FY1884">
        <v>0</v>
      </c>
      <c r="GA1884" t="s">
        <v>3</v>
      </c>
      <c r="GD1884">
        <v>1</v>
      </c>
      <c r="GF1884">
        <v>-692810989</v>
      </c>
      <c r="GG1884">
        <v>2</v>
      </c>
      <c r="GH1884">
        <v>1</v>
      </c>
      <c r="GI1884">
        <v>4</v>
      </c>
      <c r="GJ1884">
        <v>0</v>
      </c>
      <c r="GK1884">
        <v>0</v>
      </c>
      <c r="GL1884">
        <f>ROUND(IF(AND(BH1884=3,BI1884=3,FS1884&lt;&gt;0),P1884,0),2)</f>
        <v>0</v>
      </c>
      <c r="GM1884">
        <f>ROUND(O1884+X1884+Y1884,2)+GX1884</f>
        <v>168.45</v>
      </c>
      <c r="GN1884">
        <f>IF(OR(BI1884=0,BI1884=1),ROUND(O1884+X1884+Y1884,2),0)</f>
        <v>168.45</v>
      </c>
      <c r="GO1884">
        <f>IF(BI1884=2,ROUND(O1884+X1884+Y1884,2),0)</f>
        <v>0</v>
      </c>
      <c r="GP1884">
        <f>IF(BI1884=4,ROUND(O1884+X1884+Y1884,2)+GX1884,0)</f>
        <v>0</v>
      </c>
      <c r="GR1884">
        <v>0</v>
      </c>
      <c r="GS1884">
        <v>0</v>
      </c>
      <c r="GT1884">
        <v>0</v>
      </c>
      <c r="GU1884" t="s">
        <v>3</v>
      </c>
      <c r="GV1884">
        <f>ROUND((GT1884),6)</f>
        <v>0</v>
      </c>
      <c r="GW1884">
        <v>1</v>
      </c>
      <c r="GX1884">
        <f>ROUND(HC1884*I1884,2)</f>
        <v>0</v>
      </c>
      <c r="HA1884">
        <v>0</v>
      </c>
      <c r="HB1884">
        <v>0</v>
      </c>
      <c r="HC1884">
        <f>GV1884*GW1884</f>
        <v>0</v>
      </c>
      <c r="HD1884">
        <f>GM1884</f>
        <v>168.45</v>
      </c>
      <c r="HE1884" t="s">
        <v>3</v>
      </c>
      <c r="HF1884" t="s">
        <v>3</v>
      </c>
      <c r="HI1884">
        <f>ROUND(R1884*BS1884,0)</f>
        <v>0</v>
      </c>
      <c r="HJ1884">
        <f>ROUND(S1884*BA1884,0)</f>
        <v>0</v>
      </c>
      <c r="HK1884">
        <f>ROUND((((HJ1884+HI1884)*AT1884)/100),0)</f>
        <v>0</v>
      </c>
      <c r="HL1884">
        <f>ROUND((((HJ1884+HI1884)*AU1884)/100),0)</f>
        <v>0</v>
      </c>
      <c r="HM1884" t="s">
        <v>3</v>
      </c>
      <c r="HN1884" t="s">
        <v>3</v>
      </c>
      <c r="HO1884" t="s">
        <v>3</v>
      </c>
      <c r="HP1884" t="s">
        <v>3</v>
      </c>
      <c r="HQ1884" t="s">
        <v>3</v>
      </c>
      <c r="IK1884">
        <v>0</v>
      </c>
    </row>
    <row r="1886" spans="1:245" x14ac:dyDescent="0.2">
      <c r="A1886" s="2">
        <v>51</v>
      </c>
      <c r="B1886" s="2">
        <f>B1879</f>
        <v>0</v>
      </c>
      <c r="C1886" s="2">
        <f>A1879</f>
        <v>4</v>
      </c>
      <c r="D1886" s="2">
        <f>ROW(A1879)</f>
        <v>1879</v>
      </c>
      <c r="E1886" s="2"/>
      <c r="F1886" s="2" t="str">
        <f>IF(F1879&lt;&gt;"",F1879,"")</f>
        <v>Новый раздел</v>
      </c>
      <c r="G1886" s="2" t="str">
        <f>IF(G1879&lt;&gt;"",G1879,"")</f>
        <v>3. Прочие работы</v>
      </c>
      <c r="H1886" s="2">
        <v>0</v>
      </c>
      <c r="I1886" s="2"/>
      <c r="J1886" s="2"/>
      <c r="K1886" s="2"/>
      <c r="L1886" s="2"/>
      <c r="M1886" s="2"/>
      <c r="N1886" s="2"/>
      <c r="O1886" s="2">
        <v>0</v>
      </c>
      <c r="P1886" s="2">
        <v>0</v>
      </c>
      <c r="Q1886" s="2">
        <v>0</v>
      </c>
      <c r="R1886" s="2">
        <v>0</v>
      </c>
      <c r="S1886" s="2">
        <v>0</v>
      </c>
      <c r="T1886" s="2">
        <v>0</v>
      </c>
      <c r="U1886" s="2">
        <v>0</v>
      </c>
      <c r="V1886" s="2">
        <v>0</v>
      </c>
      <c r="W1886" s="2">
        <v>0</v>
      </c>
      <c r="X1886" s="2">
        <v>0</v>
      </c>
      <c r="Y1886" s="2">
        <v>0</v>
      </c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>
        <f t="shared" ref="AO1886:BD1886" si="1419">ROUND(BX1886,2)</f>
        <v>0</v>
      </c>
      <c r="AP1886" s="2">
        <f t="shared" si="1419"/>
        <v>0</v>
      </c>
      <c r="AQ1886" s="2">
        <f t="shared" si="1419"/>
        <v>0</v>
      </c>
      <c r="AR1886" s="2">
        <f t="shared" si="1419"/>
        <v>0</v>
      </c>
      <c r="AS1886" s="2">
        <f t="shared" si="1419"/>
        <v>0</v>
      </c>
      <c r="AT1886" s="2">
        <f t="shared" si="1419"/>
        <v>0</v>
      </c>
      <c r="AU1886" s="2">
        <f t="shared" si="1419"/>
        <v>0</v>
      </c>
      <c r="AV1886" s="2">
        <f t="shared" si="1419"/>
        <v>0</v>
      </c>
      <c r="AW1886" s="2">
        <f t="shared" si="1419"/>
        <v>0</v>
      </c>
      <c r="AX1886" s="2">
        <f t="shared" si="1419"/>
        <v>0</v>
      </c>
      <c r="AY1886" s="2">
        <f t="shared" si="1419"/>
        <v>0</v>
      </c>
      <c r="AZ1886" s="2">
        <f t="shared" si="1419"/>
        <v>0</v>
      </c>
      <c r="BA1886" s="2">
        <f t="shared" si="1419"/>
        <v>0</v>
      </c>
      <c r="BB1886" s="2">
        <f t="shared" si="1419"/>
        <v>0</v>
      </c>
      <c r="BC1886" s="2">
        <f t="shared" si="1419"/>
        <v>0</v>
      </c>
      <c r="BD1886" s="2">
        <f t="shared" si="1419"/>
        <v>0</v>
      </c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  <c r="BZ1886" s="2"/>
      <c r="CA1886" s="2"/>
      <c r="CB1886" s="2"/>
      <c r="CC1886" s="2"/>
      <c r="CD1886" s="2"/>
      <c r="CE1886" s="2"/>
      <c r="CF1886" s="2"/>
      <c r="CG1886" s="2"/>
      <c r="CH1886" s="2"/>
      <c r="CI1886" s="2"/>
      <c r="CJ1886" s="2"/>
      <c r="CK1886" s="2"/>
      <c r="CL1886" s="2"/>
      <c r="CM1886" s="2"/>
      <c r="CN1886" s="2"/>
      <c r="CO1886" s="2"/>
      <c r="CP1886" s="2"/>
      <c r="CQ1886" s="2"/>
      <c r="CR1886" s="2"/>
      <c r="CS1886" s="2"/>
      <c r="CT1886" s="2"/>
      <c r="CU1886" s="2"/>
      <c r="CV1886" s="2"/>
      <c r="CW1886" s="2"/>
      <c r="CX1886" s="2"/>
      <c r="CY1886" s="2"/>
      <c r="CZ1886" s="2"/>
      <c r="DA1886" s="2"/>
      <c r="DB1886" s="2"/>
      <c r="DC1886" s="2"/>
      <c r="DD1886" s="2"/>
      <c r="DE1886" s="2"/>
      <c r="DF1886" s="2"/>
      <c r="DG1886" s="3"/>
      <c r="DH1886" s="3"/>
      <c r="DI1886" s="3"/>
      <c r="DJ1886" s="3"/>
      <c r="DK1886" s="3"/>
      <c r="DL1886" s="3"/>
      <c r="DM1886" s="3"/>
      <c r="DN1886" s="3"/>
      <c r="DO1886" s="3"/>
      <c r="DP1886" s="3"/>
      <c r="DQ1886" s="3"/>
      <c r="DR1886" s="3"/>
      <c r="DS1886" s="3"/>
      <c r="DT1886" s="3"/>
      <c r="DU1886" s="3"/>
      <c r="DV1886" s="3"/>
      <c r="DW1886" s="3"/>
      <c r="DX1886" s="3"/>
      <c r="DY1886" s="3"/>
      <c r="DZ1886" s="3"/>
      <c r="EA1886" s="3"/>
      <c r="EB1886" s="3"/>
      <c r="EC1886" s="3"/>
      <c r="ED1886" s="3"/>
      <c r="EE1886" s="3"/>
      <c r="EF1886" s="3"/>
      <c r="EG1886" s="3"/>
      <c r="EH1886" s="3"/>
      <c r="EI1886" s="3"/>
      <c r="EJ1886" s="3"/>
      <c r="EK1886" s="3"/>
      <c r="EL1886" s="3"/>
      <c r="EM1886" s="3"/>
      <c r="EN1886" s="3"/>
      <c r="EO1886" s="3"/>
      <c r="EP1886" s="3"/>
      <c r="EQ1886" s="3"/>
      <c r="ER1886" s="3"/>
      <c r="ES1886" s="3"/>
      <c r="ET1886" s="3"/>
      <c r="EU1886" s="3"/>
      <c r="EV1886" s="3"/>
      <c r="EW1886" s="3"/>
      <c r="EX1886" s="3"/>
      <c r="EY1886" s="3"/>
      <c r="EZ1886" s="3"/>
      <c r="FA1886" s="3"/>
      <c r="FB1886" s="3"/>
      <c r="FC1886" s="3"/>
      <c r="FD1886" s="3"/>
      <c r="FE1886" s="3"/>
      <c r="FF1886" s="3"/>
      <c r="FG1886" s="3"/>
      <c r="FH1886" s="3"/>
      <c r="FI1886" s="3"/>
      <c r="FJ1886" s="3"/>
      <c r="FK1886" s="3"/>
      <c r="FL1886" s="3"/>
      <c r="FM1886" s="3"/>
      <c r="FN1886" s="3"/>
      <c r="FO1886" s="3"/>
      <c r="FP1886" s="3"/>
      <c r="FQ1886" s="3"/>
      <c r="FR1886" s="3"/>
      <c r="FS1886" s="3"/>
      <c r="FT1886" s="3"/>
      <c r="FU1886" s="3"/>
      <c r="FV1886" s="3"/>
      <c r="FW1886" s="3"/>
      <c r="FX1886" s="3"/>
      <c r="FY1886" s="3"/>
      <c r="FZ1886" s="3"/>
      <c r="GA1886" s="3"/>
      <c r="GB1886" s="3"/>
      <c r="GC1886" s="3"/>
      <c r="GD1886" s="3"/>
      <c r="GE1886" s="3"/>
      <c r="GF1886" s="3"/>
      <c r="GG1886" s="3"/>
      <c r="GH1886" s="3"/>
      <c r="GI1886" s="3"/>
      <c r="GJ1886" s="3"/>
      <c r="GK1886" s="3"/>
      <c r="GL1886" s="3"/>
      <c r="GM1886" s="3"/>
      <c r="GN1886" s="3"/>
      <c r="GO1886" s="3"/>
      <c r="GP1886" s="3"/>
      <c r="GQ1886" s="3"/>
      <c r="GR1886" s="3"/>
      <c r="GS1886" s="3"/>
      <c r="GT1886" s="3"/>
      <c r="GU1886" s="3"/>
      <c r="GV1886" s="3"/>
      <c r="GW1886" s="3"/>
      <c r="GX1886" s="3">
        <v>0</v>
      </c>
    </row>
    <row r="1888" spans="1:245" x14ac:dyDescent="0.2">
      <c r="A1888" s="4">
        <v>50</v>
      </c>
      <c r="B1888" s="4">
        <v>0</v>
      </c>
      <c r="C1888" s="4">
        <v>0</v>
      </c>
      <c r="D1888" s="4">
        <v>1</v>
      </c>
      <c r="E1888" s="4">
        <v>201</v>
      </c>
      <c r="F1888" s="4">
        <f>ROUND(Source!O1886,O1888)</f>
        <v>0</v>
      </c>
      <c r="G1888" s="4" t="s">
        <v>108</v>
      </c>
      <c r="H1888" s="4" t="s">
        <v>109</v>
      </c>
      <c r="I1888" s="4"/>
      <c r="J1888" s="4"/>
      <c r="K1888" s="4">
        <v>201</v>
      </c>
      <c r="L1888" s="4">
        <v>1</v>
      </c>
      <c r="M1888" s="4">
        <v>1</v>
      </c>
      <c r="N1888" s="4" t="s">
        <v>3</v>
      </c>
      <c r="O1888" s="4">
        <v>2</v>
      </c>
      <c r="P1888" s="4"/>
      <c r="Q1888" s="4"/>
      <c r="R1888" s="4"/>
      <c r="S1888" s="4"/>
      <c r="T1888" s="4"/>
      <c r="U1888" s="4"/>
      <c r="V1888" s="4"/>
      <c r="W1888" s="4">
        <v>0</v>
      </c>
      <c r="X1888" s="4">
        <v>1</v>
      </c>
      <c r="Y1888" s="4">
        <v>0</v>
      </c>
      <c r="Z1888" s="4"/>
      <c r="AA1888" s="4"/>
      <c r="AB1888" s="4"/>
    </row>
    <row r="1889" spans="1:28" x14ac:dyDescent="0.2">
      <c r="A1889" s="4">
        <v>50</v>
      </c>
      <c r="B1889" s="4">
        <v>0</v>
      </c>
      <c r="C1889" s="4">
        <v>0</v>
      </c>
      <c r="D1889" s="4">
        <v>1</v>
      </c>
      <c r="E1889" s="4">
        <v>202</v>
      </c>
      <c r="F1889" s="4">
        <f>ROUND(Source!P1886,O1889)</f>
        <v>0</v>
      </c>
      <c r="G1889" s="4" t="s">
        <v>110</v>
      </c>
      <c r="H1889" s="4" t="s">
        <v>111</v>
      </c>
      <c r="I1889" s="4"/>
      <c r="J1889" s="4"/>
      <c r="K1889" s="4">
        <v>202</v>
      </c>
      <c r="L1889" s="4">
        <v>2</v>
      </c>
      <c r="M1889" s="4">
        <v>1</v>
      </c>
      <c r="N1889" s="4" t="s">
        <v>3</v>
      </c>
      <c r="O1889" s="4">
        <v>2</v>
      </c>
      <c r="P1889" s="4"/>
      <c r="Q1889" s="4"/>
      <c r="R1889" s="4"/>
      <c r="S1889" s="4"/>
      <c r="T1889" s="4"/>
      <c r="U1889" s="4"/>
      <c r="V1889" s="4"/>
      <c r="W1889" s="4">
        <v>0</v>
      </c>
      <c r="X1889" s="4">
        <v>1</v>
      </c>
      <c r="Y1889" s="4">
        <v>0</v>
      </c>
      <c r="Z1889" s="4"/>
      <c r="AA1889" s="4"/>
      <c r="AB1889" s="4"/>
    </row>
    <row r="1890" spans="1:28" x14ac:dyDescent="0.2">
      <c r="A1890" s="4">
        <v>50</v>
      </c>
      <c r="B1890" s="4">
        <v>0</v>
      </c>
      <c r="C1890" s="4">
        <v>0</v>
      </c>
      <c r="D1890" s="4">
        <v>1</v>
      </c>
      <c r="E1890" s="4">
        <v>222</v>
      </c>
      <c r="F1890" s="4">
        <f>ROUND(Source!AO1886,O1890)</f>
        <v>0</v>
      </c>
      <c r="G1890" s="4" t="s">
        <v>112</v>
      </c>
      <c r="H1890" s="4" t="s">
        <v>113</v>
      </c>
      <c r="I1890" s="4"/>
      <c r="J1890" s="4"/>
      <c r="K1890" s="4">
        <v>222</v>
      </c>
      <c r="L1890" s="4">
        <v>3</v>
      </c>
      <c r="M1890" s="4">
        <v>3</v>
      </c>
      <c r="N1890" s="4" t="s">
        <v>3</v>
      </c>
      <c r="O1890" s="4">
        <v>2</v>
      </c>
      <c r="P1890" s="4"/>
      <c r="Q1890" s="4"/>
      <c r="R1890" s="4"/>
      <c r="S1890" s="4"/>
      <c r="T1890" s="4"/>
      <c r="U1890" s="4"/>
      <c r="V1890" s="4"/>
      <c r="W1890" s="4">
        <v>0</v>
      </c>
      <c r="X1890" s="4">
        <v>1</v>
      </c>
      <c r="Y1890" s="4">
        <v>0</v>
      </c>
      <c r="Z1890" s="4"/>
      <c r="AA1890" s="4"/>
      <c r="AB1890" s="4"/>
    </row>
    <row r="1891" spans="1:28" x14ac:dyDescent="0.2">
      <c r="A1891" s="4">
        <v>50</v>
      </c>
      <c r="B1891" s="4">
        <v>0</v>
      </c>
      <c r="C1891" s="4">
        <v>0</v>
      </c>
      <c r="D1891" s="4">
        <v>1</v>
      </c>
      <c r="E1891" s="4">
        <v>225</v>
      </c>
      <c r="F1891" s="4">
        <f>ROUND(Source!AV1886,O1891)</f>
        <v>0</v>
      </c>
      <c r="G1891" s="4" t="s">
        <v>114</v>
      </c>
      <c r="H1891" s="4" t="s">
        <v>115</v>
      </c>
      <c r="I1891" s="4"/>
      <c r="J1891" s="4"/>
      <c r="K1891" s="4">
        <v>225</v>
      </c>
      <c r="L1891" s="4">
        <v>4</v>
      </c>
      <c r="M1891" s="4">
        <v>3</v>
      </c>
      <c r="N1891" s="4" t="s">
        <v>3</v>
      </c>
      <c r="O1891" s="4">
        <v>2</v>
      </c>
      <c r="P1891" s="4"/>
      <c r="Q1891" s="4"/>
      <c r="R1891" s="4"/>
      <c r="S1891" s="4"/>
      <c r="T1891" s="4"/>
      <c r="U1891" s="4"/>
      <c r="V1891" s="4"/>
      <c r="W1891" s="4">
        <v>0</v>
      </c>
      <c r="X1891" s="4">
        <v>1</v>
      </c>
      <c r="Y1891" s="4">
        <v>0</v>
      </c>
      <c r="Z1891" s="4"/>
      <c r="AA1891" s="4"/>
      <c r="AB1891" s="4"/>
    </row>
    <row r="1892" spans="1:28" x14ac:dyDescent="0.2">
      <c r="A1892" s="4">
        <v>50</v>
      </c>
      <c r="B1892" s="4">
        <v>0</v>
      </c>
      <c r="C1892" s="4">
        <v>0</v>
      </c>
      <c r="D1892" s="4">
        <v>1</v>
      </c>
      <c r="E1892" s="4">
        <v>226</v>
      </c>
      <c r="F1892" s="4">
        <f>ROUND(Source!AW1886,O1892)</f>
        <v>0</v>
      </c>
      <c r="G1892" s="4" t="s">
        <v>116</v>
      </c>
      <c r="H1892" s="4" t="s">
        <v>117</v>
      </c>
      <c r="I1892" s="4"/>
      <c r="J1892" s="4"/>
      <c r="K1892" s="4">
        <v>226</v>
      </c>
      <c r="L1892" s="4">
        <v>5</v>
      </c>
      <c r="M1892" s="4">
        <v>3</v>
      </c>
      <c r="N1892" s="4" t="s">
        <v>3</v>
      </c>
      <c r="O1892" s="4">
        <v>2</v>
      </c>
      <c r="P1892" s="4"/>
      <c r="Q1892" s="4"/>
      <c r="R1892" s="4"/>
      <c r="S1892" s="4"/>
      <c r="T1892" s="4"/>
      <c r="U1892" s="4"/>
      <c r="V1892" s="4"/>
      <c r="W1892" s="4">
        <v>0</v>
      </c>
      <c r="X1892" s="4">
        <v>1</v>
      </c>
      <c r="Y1892" s="4">
        <v>0</v>
      </c>
      <c r="Z1892" s="4"/>
      <c r="AA1892" s="4"/>
      <c r="AB1892" s="4"/>
    </row>
    <row r="1893" spans="1:28" x14ac:dyDescent="0.2">
      <c r="A1893" s="4">
        <v>50</v>
      </c>
      <c r="B1893" s="4">
        <v>0</v>
      </c>
      <c r="C1893" s="4">
        <v>0</v>
      </c>
      <c r="D1893" s="4">
        <v>1</v>
      </c>
      <c r="E1893" s="4">
        <v>227</v>
      </c>
      <c r="F1893" s="4">
        <f>ROUND(Source!AX1886,O1893)</f>
        <v>0</v>
      </c>
      <c r="G1893" s="4" t="s">
        <v>118</v>
      </c>
      <c r="H1893" s="4" t="s">
        <v>119</v>
      </c>
      <c r="I1893" s="4"/>
      <c r="J1893" s="4"/>
      <c r="K1893" s="4">
        <v>227</v>
      </c>
      <c r="L1893" s="4">
        <v>6</v>
      </c>
      <c r="M1893" s="4">
        <v>3</v>
      </c>
      <c r="N1893" s="4" t="s">
        <v>3</v>
      </c>
      <c r="O1893" s="4">
        <v>2</v>
      </c>
      <c r="P1893" s="4"/>
      <c r="Q1893" s="4"/>
      <c r="R1893" s="4"/>
      <c r="S1893" s="4"/>
      <c r="T1893" s="4"/>
      <c r="U1893" s="4"/>
      <c r="V1893" s="4"/>
      <c r="W1893" s="4">
        <v>0</v>
      </c>
      <c r="X1893" s="4">
        <v>1</v>
      </c>
      <c r="Y1893" s="4">
        <v>0</v>
      </c>
      <c r="Z1893" s="4"/>
      <c r="AA1893" s="4"/>
      <c r="AB1893" s="4"/>
    </row>
    <row r="1894" spans="1:28" x14ac:dyDescent="0.2">
      <c r="A1894" s="4">
        <v>50</v>
      </c>
      <c r="B1894" s="4">
        <v>0</v>
      </c>
      <c r="C1894" s="4">
        <v>0</v>
      </c>
      <c r="D1894" s="4">
        <v>1</v>
      </c>
      <c r="E1894" s="4">
        <v>228</v>
      </c>
      <c r="F1894" s="4">
        <f>ROUND(Source!AY1886,O1894)</f>
        <v>0</v>
      </c>
      <c r="G1894" s="4" t="s">
        <v>120</v>
      </c>
      <c r="H1894" s="4" t="s">
        <v>121</v>
      </c>
      <c r="I1894" s="4"/>
      <c r="J1894" s="4"/>
      <c r="K1894" s="4">
        <v>228</v>
      </c>
      <c r="L1894" s="4">
        <v>7</v>
      </c>
      <c r="M1894" s="4">
        <v>3</v>
      </c>
      <c r="N1894" s="4" t="s">
        <v>3</v>
      </c>
      <c r="O1894" s="4">
        <v>2</v>
      </c>
      <c r="P1894" s="4"/>
      <c r="Q1894" s="4"/>
      <c r="R1894" s="4"/>
      <c r="S1894" s="4"/>
      <c r="T1894" s="4"/>
      <c r="U1894" s="4"/>
      <c r="V1894" s="4"/>
      <c r="W1894" s="4">
        <v>0</v>
      </c>
      <c r="X1894" s="4">
        <v>1</v>
      </c>
      <c r="Y1894" s="4">
        <v>0</v>
      </c>
      <c r="Z1894" s="4"/>
      <c r="AA1894" s="4"/>
      <c r="AB1894" s="4"/>
    </row>
    <row r="1895" spans="1:28" x14ac:dyDescent="0.2">
      <c r="A1895" s="4">
        <v>50</v>
      </c>
      <c r="B1895" s="4">
        <v>0</v>
      </c>
      <c r="C1895" s="4">
        <v>0</v>
      </c>
      <c r="D1895" s="4">
        <v>1</v>
      </c>
      <c r="E1895" s="4">
        <v>216</v>
      </c>
      <c r="F1895" s="4">
        <f>ROUND(Source!AP1886,O1895)</f>
        <v>0</v>
      </c>
      <c r="G1895" s="4" t="s">
        <v>122</v>
      </c>
      <c r="H1895" s="4" t="s">
        <v>123</v>
      </c>
      <c r="I1895" s="4"/>
      <c r="J1895" s="4"/>
      <c r="K1895" s="4">
        <v>216</v>
      </c>
      <c r="L1895" s="4">
        <v>8</v>
      </c>
      <c r="M1895" s="4">
        <v>3</v>
      </c>
      <c r="N1895" s="4" t="s">
        <v>3</v>
      </c>
      <c r="O1895" s="4">
        <v>2</v>
      </c>
      <c r="P1895" s="4"/>
      <c r="Q1895" s="4"/>
      <c r="R1895" s="4"/>
      <c r="S1895" s="4"/>
      <c r="T1895" s="4"/>
      <c r="U1895" s="4"/>
      <c r="V1895" s="4"/>
      <c r="W1895" s="4">
        <v>0</v>
      </c>
      <c r="X1895" s="4">
        <v>1</v>
      </c>
      <c r="Y1895" s="4">
        <v>0</v>
      </c>
      <c r="Z1895" s="4"/>
      <c r="AA1895" s="4"/>
      <c r="AB1895" s="4"/>
    </row>
    <row r="1896" spans="1:28" x14ac:dyDescent="0.2">
      <c r="A1896" s="4">
        <v>50</v>
      </c>
      <c r="B1896" s="4">
        <v>0</v>
      </c>
      <c r="C1896" s="4">
        <v>0</v>
      </c>
      <c r="D1896" s="4">
        <v>1</v>
      </c>
      <c r="E1896" s="4">
        <v>223</v>
      </c>
      <c r="F1896" s="4">
        <f>ROUND(Source!AQ1886,O1896)</f>
        <v>0</v>
      </c>
      <c r="G1896" s="4" t="s">
        <v>124</v>
      </c>
      <c r="H1896" s="4" t="s">
        <v>125</v>
      </c>
      <c r="I1896" s="4"/>
      <c r="J1896" s="4"/>
      <c r="K1896" s="4">
        <v>223</v>
      </c>
      <c r="L1896" s="4">
        <v>9</v>
      </c>
      <c r="M1896" s="4">
        <v>3</v>
      </c>
      <c r="N1896" s="4" t="s">
        <v>3</v>
      </c>
      <c r="O1896" s="4">
        <v>2</v>
      </c>
      <c r="P1896" s="4"/>
      <c r="Q1896" s="4"/>
      <c r="R1896" s="4"/>
      <c r="S1896" s="4"/>
      <c r="T1896" s="4"/>
      <c r="U1896" s="4"/>
      <c r="V1896" s="4"/>
      <c r="W1896" s="4">
        <v>0</v>
      </c>
      <c r="X1896" s="4">
        <v>1</v>
      </c>
      <c r="Y1896" s="4">
        <v>0</v>
      </c>
      <c r="Z1896" s="4"/>
      <c r="AA1896" s="4"/>
      <c r="AB1896" s="4"/>
    </row>
    <row r="1897" spans="1:28" x14ac:dyDescent="0.2">
      <c r="A1897" s="4">
        <v>50</v>
      </c>
      <c r="B1897" s="4">
        <v>0</v>
      </c>
      <c r="C1897" s="4">
        <v>0</v>
      </c>
      <c r="D1897" s="4">
        <v>1</v>
      </c>
      <c r="E1897" s="4">
        <v>229</v>
      </c>
      <c r="F1897" s="4">
        <f>ROUND(Source!AZ1886,O1897)</f>
        <v>0</v>
      </c>
      <c r="G1897" s="4" t="s">
        <v>126</v>
      </c>
      <c r="H1897" s="4" t="s">
        <v>127</v>
      </c>
      <c r="I1897" s="4"/>
      <c r="J1897" s="4"/>
      <c r="K1897" s="4">
        <v>229</v>
      </c>
      <c r="L1897" s="4">
        <v>10</v>
      </c>
      <c r="M1897" s="4">
        <v>3</v>
      </c>
      <c r="N1897" s="4" t="s">
        <v>3</v>
      </c>
      <c r="O1897" s="4">
        <v>2</v>
      </c>
      <c r="P1897" s="4"/>
      <c r="Q1897" s="4"/>
      <c r="R1897" s="4"/>
      <c r="S1897" s="4"/>
      <c r="T1897" s="4"/>
      <c r="U1897" s="4"/>
      <c r="V1897" s="4"/>
      <c r="W1897" s="4">
        <v>0</v>
      </c>
      <c r="X1897" s="4">
        <v>1</v>
      </c>
      <c r="Y1897" s="4">
        <v>0</v>
      </c>
      <c r="Z1897" s="4"/>
      <c r="AA1897" s="4"/>
      <c r="AB1897" s="4"/>
    </row>
    <row r="1898" spans="1:28" x14ac:dyDescent="0.2">
      <c r="A1898" s="4">
        <v>50</v>
      </c>
      <c r="B1898" s="4">
        <v>0</v>
      </c>
      <c r="C1898" s="4">
        <v>0</v>
      </c>
      <c r="D1898" s="4">
        <v>1</v>
      </c>
      <c r="E1898" s="4">
        <v>203</v>
      </c>
      <c r="F1898" s="4">
        <f>ROUND(Source!Q1886,O1898)</f>
        <v>0</v>
      </c>
      <c r="G1898" s="4" t="s">
        <v>128</v>
      </c>
      <c r="H1898" s="4" t="s">
        <v>129</v>
      </c>
      <c r="I1898" s="4"/>
      <c r="J1898" s="4"/>
      <c r="K1898" s="4">
        <v>203</v>
      </c>
      <c r="L1898" s="4">
        <v>11</v>
      </c>
      <c r="M1898" s="4">
        <v>1</v>
      </c>
      <c r="N1898" s="4" t="s">
        <v>3</v>
      </c>
      <c r="O1898" s="4">
        <v>2</v>
      </c>
      <c r="P1898" s="4"/>
      <c r="Q1898" s="4"/>
      <c r="R1898" s="4"/>
      <c r="S1898" s="4"/>
      <c r="T1898" s="4"/>
      <c r="U1898" s="4"/>
      <c r="V1898" s="4"/>
      <c r="W1898" s="4">
        <v>0</v>
      </c>
      <c r="X1898" s="4">
        <v>1</v>
      </c>
      <c r="Y1898" s="4">
        <v>0</v>
      </c>
      <c r="Z1898" s="4"/>
      <c r="AA1898" s="4"/>
      <c r="AB1898" s="4"/>
    </row>
    <row r="1899" spans="1:28" x14ac:dyDescent="0.2">
      <c r="A1899" s="4">
        <v>50</v>
      </c>
      <c r="B1899" s="4">
        <v>0</v>
      </c>
      <c r="C1899" s="4">
        <v>0</v>
      </c>
      <c r="D1899" s="4">
        <v>1</v>
      </c>
      <c r="E1899" s="4">
        <v>231</v>
      </c>
      <c r="F1899" s="4">
        <f>ROUND(Source!BB1886,O1899)</f>
        <v>0</v>
      </c>
      <c r="G1899" s="4" t="s">
        <v>130</v>
      </c>
      <c r="H1899" s="4" t="s">
        <v>131</v>
      </c>
      <c r="I1899" s="4"/>
      <c r="J1899" s="4"/>
      <c r="K1899" s="4">
        <v>231</v>
      </c>
      <c r="L1899" s="4">
        <v>12</v>
      </c>
      <c r="M1899" s="4">
        <v>3</v>
      </c>
      <c r="N1899" s="4" t="s">
        <v>3</v>
      </c>
      <c r="O1899" s="4">
        <v>2</v>
      </c>
      <c r="P1899" s="4"/>
      <c r="Q1899" s="4"/>
      <c r="R1899" s="4"/>
      <c r="S1899" s="4"/>
      <c r="T1899" s="4"/>
      <c r="U1899" s="4"/>
      <c r="V1899" s="4"/>
      <c r="W1899" s="4">
        <v>0</v>
      </c>
      <c r="X1899" s="4">
        <v>1</v>
      </c>
      <c r="Y1899" s="4">
        <v>0</v>
      </c>
      <c r="Z1899" s="4"/>
      <c r="AA1899" s="4"/>
      <c r="AB1899" s="4"/>
    </row>
    <row r="1900" spans="1:28" x14ac:dyDescent="0.2">
      <c r="A1900" s="4">
        <v>50</v>
      </c>
      <c r="B1900" s="4">
        <v>0</v>
      </c>
      <c r="C1900" s="4">
        <v>0</v>
      </c>
      <c r="D1900" s="4">
        <v>1</v>
      </c>
      <c r="E1900" s="4">
        <v>204</v>
      </c>
      <c r="F1900" s="4">
        <f>ROUND(Source!R1886,O1900)</f>
        <v>0</v>
      </c>
      <c r="G1900" s="4" t="s">
        <v>132</v>
      </c>
      <c r="H1900" s="4" t="s">
        <v>133</v>
      </c>
      <c r="I1900" s="4"/>
      <c r="J1900" s="4"/>
      <c r="K1900" s="4">
        <v>204</v>
      </c>
      <c r="L1900" s="4">
        <v>13</v>
      </c>
      <c r="M1900" s="4">
        <v>1</v>
      </c>
      <c r="N1900" s="4" t="s">
        <v>3</v>
      </c>
      <c r="O1900" s="4">
        <v>2</v>
      </c>
      <c r="P1900" s="4"/>
      <c r="Q1900" s="4"/>
      <c r="R1900" s="4"/>
      <c r="S1900" s="4"/>
      <c r="T1900" s="4"/>
      <c r="U1900" s="4"/>
      <c r="V1900" s="4"/>
      <c r="W1900" s="4">
        <v>0</v>
      </c>
      <c r="X1900" s="4">
        <v>1</v>
      </c>
      <c r="Y1900" s="4">
        <v>0</v>
      </c>
      <c r="Z1900" s="4"/>
      <c r="AA1900" s="4"/>
      <c r="AB1900" s="4"/>
    </row>
    <row r="1901" spans="1:28" x14ac:dyDescent="0.2">
      <c r="A1901" s="4">
        <v>50</v>
      </c>
      <c r="B1901" s="4">
        <v>0</v>
      </c>
      <c r="C1901" s="4">
        <v>0</v>
      </c>
      <c r="D1901" s="4">
        <v>1</v>
      </c>
      <c r="E1901" s="4">
        <v>205</v>
      </c>
      <c r="F1901" s="4">
        <f>ROUND(Source!S1886,O1901)</f>
        <v>0</v>
      </c>
      <c r="G1901" s="4" t="s">
        <v>134</v>
      </c>
      <c r="H1901" s="4" t="s">
        <v>135</v>
      </c>
      <c r="I1901" s="4"/>
      <c r="J1901" s="4"/>
      <c r="K1901" s="4">
        <v>205</v>
      </c>
      <c r="L1901" s="4">
        <v>14</v>
      </c>
      <c r="M1901" s="4">
        <v>1</v>
      </c>
      <c r="N1901" s="4" t="s">
        <v>3</v>
      </c>
      <c r="O1901" s="4">
        <v>2</v>
      </c>
      <c r="P1901" s="4"/>
      <c r="Q1901" s="4"/>
      <c r="R1901" s="4"/>
      <c r="S1901" s="4"/>
      <c r="T1901" s="4"/>
      <c r="U1901" s="4"/>
      <c r="V1901" s="4"/>
      <c r="W1901" s="4">
        <v>0</v>
      </c>
      <c r="X1901" s="4">
        <v>1</v>
      </c>
      <c r="Y1901" s="4">
        <v>0</v>
      </c>
      <c r="Z1901" s="4"/>
      <c r="AA1901" s="4"/>
      <c r="AB1901" s="4"/>
    </row>
    <row r="1902" spans="1:28" x14ac:dyDescent="0.2">
      <c r="A1902" s="4">
        <v>50</v>
      </c>
      <c r="B1902" s="4">
        <v>0</v>
      </c>
      <c r="C1902" s="4">
        <v>0</v>
      </c>
      <c r="D1902" s="4">
        <v>1</v>
      </c>
      <c r="E1902" s="4">
        <v>232</v>
      </c>
      <c r="F1902" s="4">
        <f>ROUND(Source!BC1886,O1902)</f>
        <v>0</v>
      </c>
      <c r="G1902" s="4" t="s">
        <v>136</v>
      </c>
      <c r="H1902" s="4" t="s">
        <v>137</v>
      </c>
      <c r="I1902" s="4"/>
      <c r="J1902" s="4"/>
      <c r="K1902" s="4">
        <v>232</v>
      </c>
      <c r="L1902" s="4">
        <v>15</v>
      </c>
      <c r="M1902" s="4">
        <v>3</v>
      </c>
      <c r="N1902" s="4" t="s">
        <v>3</v>
      </c>
      <c r="O1902" s="4">
        <v>2</v>
      </c>
      <c r="P1902" s="4"/>
      <c r="Q1902" s="4"/>
      <c r="R1902" s="4"/>
      <c r="S1902" s="4"/>
      <c r="T1902" s="4"/>
      <c r="U1902" s="4"/>
      <c r="V1902" s="4"/>
      <c r="W1902" s="4">
        <v>0</v>
      </c>
      <c r="X1902" s="4">
        <v>1</v>
      </c>
      <c r="Y1902" s="4">
        <v>0</v>
      </c>
      <c r="Z1902" s="4"/>
      <c r="AA1902" s="4"/>
      <c r="AB1902" s="4"/>
    </row>
    <row r="1903" spans="1:28" x14ac:dyDescent="0.2">
      <c r="A1903" s="4">
        <v>50</v>
      </c>
      <c r="B1903" s="4">
        <v>0</v>
      </c>
      <c r="C1903" s="4">
        <v>0</v>
      </c>
      <c r="D1903" s="4">
        <v>1</v>
      </c>
      <c r="E1903" s="4">
        <v>214</v>
      </c>
      <c r="F1903" s="4">
        <f>ROUND(Source!AS1886,O1903)</f>
        <v>0</v>
      </c>
      <c r="G1903" s="4" t="s">
        <v>138</v>
      </c>
      <c r="H1903" s="4" t="s">
        <v>139</v>
      </c>
      <c r="I1903" s="4"/>
      <c r="J1903" s="4"/>
      <c r="K1903" s="4">
        <v>214</v>
      </c>
      <c r="L1903" s="4">
        <v>16</v>
      </c>
      <c r="M1903" s="4">
        <v>3</v>
      </c>
      <c r="N1903" s="4" t="s">
        <v>3</v>
      </c>
      <c r="O1903" s="4">
        <v>2</v>
      </c>
      <c r="P1903" s="4"/>
      <c r="Q1903" s="4"/>
      <c r="R1903" s="4"/>
      <c r="S1903" s="4"/>
      <c r="T1903" s="4"/>
      <c r="U1903" s="4"/>
      <c r="V1903" s="4"/>
      <c r="W1903" s="4">
        <v>0</v>
      </c>
      <c r="X1903" s="4">
        <v>1</v>
      </c>
      <c r="Y1903" s="4">
        <v>0</v>
      </c>
      <c r="Z1903" s="4"/>
      <c r="AA1903" s="4"/>
      <c r="AB1903" s="4"/>
    </row>
    <row r="1904" spans="1:28" x14ac:dyDescent="0.2">
      <c r="A1904" s="4">
        <v>50</v>
      </c>
      <c r="B1904" s="4">
        <v>0</v>
      </c>
      <c r="C1904" s="4">
        <v>0</v>
      </c>
      <c r="D1904" s="4">
        <v>1</v>
      </c>
      <c r="E1904" s="4">
        <v>215</v>
      </c>
      <c r="F1904" s="4">
        <f>ROUND(Source!AT1886,O1904)</f>
        <v>0</v>
      </c>
      <c r="G1904" s="4" t="s">
        <v>140</v>
      </c>
      <c r="H1904" s="4" t="s">
        <v>141</v>
      </c>
      <c r="I1904" s="4"/>
      <c r="J1904" s="4"/>
      <c r="K1904" s="4">
        <v>215</v>
      </c>
      <c r="L1904" s="4">
        <v>17</v>
      </c>
      <c r="M1904" s="4">
        <v>3</v>
      </c>
      <c r="N1904" s="4" t="s">
        <v>3</v>
      </c>
      <c r="O1904" s="4">
        <v>2</v>
      </c>
      <c r="P1904" s="4"/>
      <c r="Q1904" s="4"/>
      <c r="R1904" s="4"/>
      <c r="S1904" s="4"/>
      <c r="T1904" s="4"/>
      <c r="U1904" s="4"/>
      <c r="V1904" s="4"/>
      <c r="W1904" s="4">
        <v>0</v>
      </c>
      <c r="X1904" s="4">
        <v>1</v>
      </c>
      <c r="Y1904" s="4">
        <v>0</v>
      </c>
      <c r="Z1904" s="4"/>
      <c r="AA1904" s="4"/>
      <c r="AB1904" s="4"/>
    </row>
    <row r="1905" spans="1:206" x14ac:dyDescent="0.2">
      <c r="A1905" s="4">
        <v>50</v>
      </c>
      <c r="B1905" s="4">
        <v>0</v>
      </c>
      <c r="C1905" s="4">
        <v>0</v>
      </c>
      <c r="D1905" s="4">
        <v>1</v>
      </c>
      <c r="E1905" s="4">
        <v>217</v>
      </c>
      <c r="F1905" s="4">
        <f>ROUND(Source!AU1886,O1905)</f>
        <v>0</v>
      </c>
      <c r="G1905" s="4" t="s">
        <v>142</v>
      </c>
      <c r="H1905" s="4" t="s">
        <v>143</v>
      </c>
      <c r="I1905" s="4"/>
      <c r="J1905" s="4"/>
      <c r="K1905" s="4">
        <v>217</v>
      </c>
      <c r="L1905" s="4">
        <v>18</v>
      </c>
      <c r="M1905" s="4">
        <v>3</v>
      </c>
      <c r="N1905" s="4" t="s">
        <v>3</v>
      </c>
      <c r="O1905" s="4">
        <v>2</v>
      </c>
      <c r="P1905" s="4"/>
      <c r="Q1905" s="4"/>
      <c r="R1905" s="4"/>
      <c r="S1905" s="4"/>
      <c r="T1905" s="4"/>
      <c r="U1905" s="4"/>
      <c r="V1905" s="4"/>
      <c r="W1905" s="4">
        <v>0</v>
      </c>
      <c r="X1905" s="4">
        <v>1</v>
      </c>
      <c r="Y1905" s="4">
        <v>0</v>
      </c>
      <c r="Z1905" s="4"/>
      <c r="AA1905" s="4"/>
      <c r="AB1905" s="4"/>
    </row>
    <row r="1906" spans="1:206" x14ac:dyDescent="0.2">
      <c r="A1906" s="4">
        <v>50</v>
      </c>
      <c r="B1906" s="4">
        <v>0</v>
      </c>
      <c r="C1906" s="4">
        <v>0</v>
      </c>
      <c r="D1906" s="4">
        <v>1</v>
      </c>
      <c r="E1906" s="4">
        <v>230</v>
      </c>
      <c r="F1906" s="4">
        <f>ROUND(Source!BA1886,O1906)</f>
        <v>0</v>
      </c>
      <c r="G1906" s="4" t="s">
        <v>144</v>
      </c>
      <c r="H1906" s="4" t="s">
        <v>145</v>
      </c>
      <c r="I1906" s="4"/>
      <c r="J1906" s="4"/>
      <c r="K1906" s="4">
        <v>230</v>
      </c>
      <c r="L1906" s="4">
        <v>19</v>
      </c>
      <c r="M1906" s="4">
        <v>3</v>
      </c>
      <c r="N1906" s="4" t="s">
        <v>3</v>
      </c>
      <c r="O1906" s="4">
        <v>2</v>
      </c>
      <c r="P1906" s="4"/>
      <c r="Q1906" s="4"/>
      <c r="R1906" s="4"/>
      <c r="S1906" s="4"/>
      <c r="T1906" s="4"/>
      <c r="U1906" s="4"/>
      <c r="V1906" s="4"/>
      <c r="W1906" s="4">
        <v>0</v>
      </c>
      <c r="X1906" s="4">
        <v>1</v>
      </c>
      <c r="Y1906" s="4">
        <v>0</v>
      </c>
      <c r="Z1906" s="4"/>
      <c r="AA1906" s="4"/>
      <c r="AB1906" s="4"/>
    </row>
    <row r="1907" spans="1:206" x14ac:dyDescent="0.2">
      <c r="A1907" s="4">
        <v>50</v>
      </c>
      <c r="B1907" s="4">
        <v>0</v>
      </c>
      <c r="C1907" s="4">
        <v>0</v>
      </c>
      <c r="D1907" s="4">
        <v>1</v>
      </c>
      <c r="E1907" s="4">
        <v>206</v>
      </c>
      <c r="F1907" s="4">
        <f>ROUND(Source!T1886,O1907)</f>
        <v>0</v>
      </c>
      <c r="G1907" s="4" t="s">
        <v>146</v>
      </c>
      <c r="H1907" s="4" t="s">
        <v>147</v>
      </c>
      <c r="I1907" s="4"/>
      <c r="J1907" s="4"/>
      <c r="K1907" s="4">
        <v>206</v>
      </c>
      <c r="L1907" s="4">
        <v>20</v>
      </c>
      <c r="M1907" s="4">
        <v>1</v>
      </c>
      <c r="N1907" s="4" t="s">
        <v>3</v>
      </c>
      <c r="O1907" s="4">
        <v>2</v>
      </c>
      <c r="P1907" s="4"/>
      <c r="Q1907" s="4"/>
      <c r="R1907" s="4"/>
      <c r="S1907" s="4"/>
      <c r="T1907" s="4"/>
      <c r="U1907" s="4"/>
      <c r="V1907" s="4"/>
      <c r="W1907" s="4">
        <v>0</v>
      </c>
      <c r="X1907" s="4">
        <v>1</v>
      </c>
      <c r="Y1907" s="4">
        <v>0</v>
      </c>
      <c r="Z1907" s="4"/>
      <c r="AA1907" s="4"/>
      <c r="AB1907" s="4"/>
    </row>
    <row r="1908" spans="1:206" x14ac:dyDescent="0.2">
      <c r="A1908" s="4">
        <v>50</v>
      </c>
      <c r="B1908" s="4">
        <v>0</v>
      </c>
      <c r="C1908" s="4">
        <v>0</v>
      </c>
      <c r="D1908" s="4">
        <v>1</v>
      </c>
      <c r="E1908" s="4">
        <v>207</v>
      </c>
      <c r="F1908" s="4">
        <f>Source!U1886</f>
        <v>0</v>
      </c>
      <c r="G1908" s="4" t="s">
        <v>148</v>
      </c>
      <c r="H1908" s="4" t="s">
        <v>149</v>
      </c>
      <c r="I1908" s="4"/>
      <c r="J1908" s="4"/>
      <c r="K1908" s="4">
        <v>207</v>
      </c>
      <c r="L1908" s="4">
        <v>21</v>
      </c>
      <c r="M1908" s="4">
        <v>1</v>
      </c>
      <c r="N1908" s="4" t="s">
        <v>3</v>
      </c>
      <c r="O1908" s="4">
        <v>-1</v>
      </c>
      <c r="P1908" s="4"/>
      <c r="Q1908" s="4"/>
      <c r="R1908" s="4"/>
      <c r="S1908" s="4"/>
      <c r="T1908" s="4"/>
      <c r="U1908" s="4"/>
      <c r="V1908" s="4"/>
      <c r="W1908" s="4">
        <v>0</v>
      </c>
      <c r="X1908" s="4">
        <v>1</v>
      </c>
      <c r="Y1908" s="4">
        <v>0</v>
      </c>
      <c r="Z1908" s="4"/>
      <c r="AA1908" s="4"/>
      <c r="AB1908" s="4"/>
    </row>
    <row r="1909" spans="1:206" x14ac:dyDescent="0.2">
      <c r="A1909" s="4">
        <v>50</v>
      </c>
      <c r="B1909" s="4">
        <v>0</v>
      </c>
      <c r="C1909" s="4">
        <v>0</v>
      </c>
      <c r="D1909" s="4">
        <v>1</v>
      </c>
      <c r="E1909" s="4">
        <v>208</v>
      </c>
      <c r="F1909" s="4">
        <f>Source!V1886</f>
        <v>0</v>
      </c>
      <c r="G1909" s="4" t="s">
        <v>150</v>
      </c>
      <c r="H1909" s="4" t="s">
        <v>151</v>
      </c>
      <c r="I1909" s="4"/>
      <c r="J1909" s="4"/>
      <c r="K1909" s="4">
        <v>208</v>
      </c>
      <c r="L1909" s="4">
        <v>22</v>
      </c>
      <c r="M1909" s="4">
        <v>1</v>
      </c>
      <c r="N1909" s="4" t="s">
        <v>3</v>
      </c>
      <c r="O1909" s="4">
        <v>-1</v>
      </c>
      <c r="P1909" s="4"/>
      <c r="Q1909" s="4"/>
      <c r="R1909" s="4"/>
      <c r="S1909" s="4"/>
      <c r="T1909" s="4"/>
      <c r="U1909" s="4"/>
      <c r="V1909" s="4"/>
      <c r="W1909" s="4">
        <v>0</v>
      </c>
      <c r="X1909" s="4">
        <v>1</v>
      </c>
      <c r="Y1909" s="4">
        <v>0</v>
      </c>
      <c r="Z1909" s="4"/>
      <c r="AA1909" s="4"/>
      <c r="AB1909" s="4"/>
    </row>
    <row r="1910" spans="1:206" x14ac:dyDescent="0.2">
      <c r="A1910" s="4">
        <v>50</v>
      </c>
      <c r="B1910" s="4">
        <v>0</v>
      </c>
      <c r="C1910" s="4">
        <v>0</v>
      </c>
      <c r="D1910" s="4">
        <v>1</v>
      </c>
      <c r="E1910" s="4">
        <v>209</v>
      </c>
      <c r="F1910" s="4">
        <f>ROUND(Source!W1886,O1910)</f>
        <v>0</v>
      </c>
      <c r="G1910" s="4" t="s">
        <v>152</v>
      </c>
      <c r="H1910" s="4" t="s">
        <v>153</v>
      </c>
      <c r="I1910" s="4"/>
      <c r="J1910" s="4"/>
      <c r="K1910" s="4">
        <v>209</v>
      </c>
      <c r="L1910" s="4">
        <v>23</v>
      </c>
      <c r="M1910" s="4">
        <v>1</v>
      </c>
      <c r="N1910" s="4" t="s">
        <v>3</v>
      </c>
      <c r="O1910" s="4">
        <v>2</v>
      </c>
      <c r="P1910" s="4"/>
      <c r="Q1910" s="4"/>
      <c r="R1910" s="4"/>
      <c r="S1910" s="4"/>
      <c r="T1910" s="4"/>
      <c r="U1910" s="4"/>
      <c r="V1910" s="4"/>
      <c r="W1910" s="4">
        <v>0</v>
      </c>
      <c r="X1910" s="4">
        <v>1</v>
      </c>
      <c r="Y1910" s="4">
        <v>0</v>
      </c>
      <c r="Z1910" s="4"/>
      <c r="AA1910" s="4"/>
      <c r="AB1910" s="4"/>
    </row>
    <row r="1911" spans="1:206" x14ac:dyDescent="0.2">
      <c r="A1911" s="4">
        <v>50</v>
      </c>
      <c r="B1911" s="4">
        <v>0</v>
      </c>
      <c r="C1911" s="4">
        <v>0</v>
      </c>
      <c r="D1911" s="4">
        <v>1</v>
      </c>
      <c r="E1911" s="4">
        <v>233</v>
      </c>
      <c r="F1911" s="4">
        <f>ROUND(Source!BD1886,O1911)</f>
        <v>0</v>
      </c>
      <c r="G1911" s="4" t="s">
        <v>154</v>
      </c>
      <c r="H1911" s="4" t="s">
        <v>155</v>
      </c>
      <c r="I1911" s="4"/>
      <c r="J1911" s="4"/>
      <c r="K1911" s="4">
        <v>233</v>
      </c>
      <c r="L1911" s="4">
        <v>24</v>
      </c>
      <c r="M1911" s="4">
        <v>3</v>
      </c>
      <c r="N1911" s="4" t="s">
        <v>3</v>
      </c>
      <c r="O1911" s="4">
        <v>2</v>
      </c>
      <c r="P1911" s="4"/>
      <c r="Q1911" s="4"/>
      <c r="R1911" s="4"/>
      <c r="S1911" s="4"/>
      <c r="T1911" s="4"/>
      <c r="U1911" s="4"/>
      <c r="V1911" s="4"/>
      <c r="W1911" s="4">
        <v>0</v>
      </c>
      <c r="X1911" s="4">
        <v>1</v>
      </c>
      <c r="Y1911" s="4">
        <v>0</v>
      </c>
      <c r="Z1911" s="4"/>
      <c r="AA1911" s="4"/>
      <c r="AB1911" s="4"/>
    </row>
    <row r="1912" spans="1:206" x14ac:dyDescent="0.2">
      <c r="A1912" s="4">
        <v>50</v>
      </c>
      <c r="B1912" s="4">
        <v>0</v>
      </c>
      <c r="C1912" s="4">
        <v>0</v>
      </c>
      <c r="D1912" s="4">
        <v>1</v>
      </c>
      <c r="E1912" s="4">
        <v>210</v>
      </c>
      <c r="F1912" s="4">
        <f>ROUND(Source!X1886,O1912)</f>
        <v>0</v>
      </c>
      <c r="G1912" s="4" t="s">
        <v>156</v>
      </c>
      <c r="H1912" s="4" t="s">
        <v>157</v>
      </c>
      <c r="I1912" s="4"/>
      <c r="J1912" s="4"/>
      <c r="K1912" s="4">
        <v>210</v>
      </c>
      <c r="L1912" s="4">
        <v>25</v>
      </c>
      <c r="M1912" s="4">
        <v>1</v>
      </c>
      <c r="N1912" s="4" t="s">
        <v>3</v>
      </c>
      <c r="O1912" s="4">
        <v>2</v>
      </c>
      <c r="P1912" s="4"/>
      <c r="Q1912" s="4"/>
      <c r="R1912" s="4"/>
      <c r="S1912" s="4"/>
      <c r="T1912" s="4"/>
      <c r="U1912" s="4"/>
      <c r="V1912" s="4"/>
      <c r="W1912" s="4">
        <v>0</v>
      </c>
      <c r="X1912" s="4">
        <v>1</v>
      </c>
      <c r="Y1912" s="4">
        <v>0</v>
      </c>
      <c r="Z1912" s="4"/>
      <c r="AA1912" s="4"/>
      <c r="AB1912" s="4"/>
    </row>
    <row r="1913" spans="1:206" x14ac:dyDescent="0.2">
      <c r="A1913" s="4">
        <v>50</v>
      </c>
      <c r="B1913" s="4">
        <v>0</v>
      </c>
      <c r="C1913" s="4">
        <v>0</v>
      </c>
      <c r="D1913" s="4">
        <v>1</v>
      </c>
      <c r="E1913" s="4">
        <v>211</v>
      </c>
      <c r="F1913" s="4">
        <f>ROUND(Source!Y1886,O1913)</f>
        <v>0</v>
      </c>
      <c r="G1913" s="4" t="s">
        <v>158</v>
      </c>
      <c r="H1913" s="4" t="s">
        <v>159</v>
      </c>
      <c r="I1913" s="4"/>
      <c r="J1913" s="4"/>
      <c r="K1913" s="4">
        <v>211</v>
      </c>
      <c r="L1913" s="4">
        <v>26</v>
      </c>
      <c r="M1913" s="4">
        <v>1</v>
      </c>
      <c r="N1913" s="4" t="s">
        <v>3</v>
      </c>
      <c r="O1913" s="4">
        <v>2</v>
      </c>
      <c r="P1913" s="4"/>
      <c r="Q1913" s="4"/>
      <c r="R1913" s="4"/>
      <c r="S1913" s="4"/>
      <c r="T1913" s="4"/>
      <c r="U1913" s="4"/>
      <c r="V1913" s="4"/>
      <c r="W1913" s="4">
        <v>0</v>
      </c>
      <c r="X1913" s="4">
        <v>1</v>
      </c>
      <c r="Y1913" s="4">
        <v>0</v>
      </c>
      <c r="Z1913" s="4"/>
      <c r="AA1913" s="4"/>
      <c r="AB1913" s="4"/>
    </row>
    <row r="1914" spans="1:206" x14ac:dyDescent="0.2">
      <c r="A1914" s="4">
        <v>50</v>
      </c>
      <c r="B1914" s="4">
        <v>0</v>
      </c>
      <c r="C1914" s="4">
        <v>0</v>
      </c>
      <c r="D1914" s="4">
        <v>1</v>
      </c>
      <c r="E1914" s="4">
        <v>224</v>
      </c>
      <c r="F1914" s="4">
        <f>ROUND(Source!AR1886,O1914)</f>
        <v>0</v>
      </c>
      <c r="G1914" s="4" t="s">
        <v>160</v>
      </c>
      <c r="H1914" s="4" t="s">
        <v>161</v>
      </c>
      <c r="I1914" s="4"/>
      <c r="J1914" s="4"/>
      <c r="K1914" s="4">
        <v>224</v>
      </c>
      <c r="L1914" s="4">
        <v>27</v>
      </c>
      <c r="M1914" s="4">
        <v>3</v>
      </c>
      <c r="N1914" s="4" t="s">
        <v>3</v>
      </c>
      <c r="O1914" s="4">
        <v>2</v>
      </c>
      <c r="P1914" s="4"/>
      <c r="Q1914" s="4"/>
      <c r="R1914" s="4"/>
      <c r="S1914" s="4"/>
      <c r="T1914" s="4"/>
      <c r="U1914" s="4"/>
      <c r="V1914" s="4"/>
      <c r="W1914" s="4">
        <v>0</v>
      </c>
      <c r="X1914" s="4">
        <v>1</v>
      </c>
      <c r="Y1914" s="4">
        <v>0</v>
      </c>
      <c r="Z1914" s="4"/>
      <c r="AA1914" s="4"/>
      <c r="AB1914" s="4"/>
    </row>
    <row r="1916" spans="1:206" x14ac:dyDescent="0.2">
      <c r="A1916" s="2">
        <v>51</v>
      </c>
      <c r="B1916" s="2">
        <f>B1786</f>
        <v>0</v>
      </c>
      <c r="C1916" s="2">
        <f>A1786</f>
        <v>3</v>
      </c>
      <c r="D1916" s="2">
        <f>ROW(A1786)</f>
        <v>1786</v>
      </c>
      <c r="E1916" s="2"/>
      <c r="F1916" s="2" t="str">
        <f>IF(F1786&lt;&gt;"",F1786,"")</f>
        <v>Новая локальная смета</v>
      </c>
      <c r="G1916" s="2" t="str">
        <f>IF(G1786&lt;&gt;"",G1786,"")</f>
        <v>Кап.ремонт системы водоотведения МКД по адресу г.Тверь, ул.Советская, д.64</v>
      </c>
      <c r="H1916" s="2">
        <v>0</v>
      </c>
      <c r="I1916" s="2"/>
      <c r="J1916" s="2"/>
      <c r="K1916" s="2"/>
      <c r="L1916" s="2"/>
      <c r="M1916" s="2"/>
      <c r="N1916" s="2"/>
      <c r="O1916" s="2">
        <v>0</v>
      </c>
      <c r="P1916" s="2">
        <v>0</v>
      </c>
      <c r="Q1916" s="2">
        <v>0</v>
      </c>
      <c r="R1916" s="2">
        <v>0</v>
      </c>
      <c r="S1916" s="2">
        <v>0</v>
      </c>
      <c r="T1916" s="2">
        <v>0</v>
      </c>
      <c r="U1916" s="2">
        <v>0</v>
      </c>
      <c r="V1916" s="2">
        <v>0</v>
      </c>
      <c r="W1916" s="2">
        <v>0</v>
      </c>
      <c r="X1916" s="2">
        <v>0</v>
      </c>
      <c r="Y1916" s="2">
        <v>0</v>
      </c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>
        <f t="shared" ref="AO1916:BD1916" si="1420">ROUND(AO1796+AO1849+AO1886+BX1916,2)</f>
        <v>0</v>
      </c>
      <c r="AP1916" s="2">
        <f t="shared" si="1420"/>
        <v>0</v>
      </c>
      <c r="AQ1916" s="2">
        <f t="shared" si="1420"/>
        <v>0</v>
      </c>
      <c r="AR1916" s="2">
        <f t="shared" si="1420"/>
        <v>0</v>
      </c>
      <c r="AS1916" s="2">
        <f t="shared" si="1420"/>
        <v>0</v>
      </c>
      <c r="AT1916" s="2">
        <f t="shared" si="1420"/>
        <v>0</v>
      </c>
      <c r="AU1916" s="2">
        <f t="shared" si="1420"/>
        <v>0</v>
      </c>
      <c r="AV1916" s="2">
        <f t="shared" si="1420"/>
        <v>0</v>
      </c>
      <c r="AW1916" s="2">
        <f t="shared" si="1420"/>
        <v>0</v>
      </c>
      <c r="AX1916" s="2">
        <f t="shared" si="1420"/>
        <v>0</v>
      </c>
      <c r="AY1916" s="2">
        <f t="shared" si="1420"/>
        <v>0</v>
      </c>
      <c r="AZ1916" s="2">
        <f t="shared" si="1420"/>
        <v>0</v>
      </c>
      <c r="BA1916" s="2">
        <f t="shared" si="1420"/>
        <v>0</v>
      </c>
      <c r="BB1916" s="2">
        <f t="shared" si="1420"/>
        <v>0</v>
      </c>
      <c r="BC1916" s="2">
        <f t="shared" si="1420"/>
        <v>0</v>
      </c>
      <c r="BD1916" s="2">
        <f t="shared" si="1420"/>
        <v>0</v>
      </c>
      <c r="BE1916" s="2"/>
      <c r="BF1916" s="2"/>
      <c r="BG1916" s="2"/>
      <c r="BH1916" s="2"/>
      <c r="BI1916" s="2"/>
      <c r="BJ1916" s="2"/>
      <c r="BK1916" s="2"/>
      <c r="BL1916" s="2"/>
      <c r="BM1916" s="2"/>
      <c r="BN1916" s="2"/>
      <c r="BO1916" s="2"/>
      <c r="BP1916" s="2"/>
      <c r="BQ1916" s="2"/>
      <c r="BR1916" s="2"/>
      <c r="BS1916" s="2"/>
      <c r="BT1916" s="2"/>
      <c r="BU1916" s="2"/>
      <c r="BV1916" s="2"/>
      <c r="BW1916" s="2"/>
      <c r="BX1916" s="2"/>
      <c r="BY1916" s="2"/>
      <c r="BZ1916" s="2"/>
      <c r="CA1916" s="2"/>
      <c r="CB1916" s="2"/>
      <c r="CC1916" s="2"/>
      <c r="CD1916" s="2"/>
      <c r="CE1916" s="2"/>
      <c r="CF1916" s="2"/>
      <c r="CG1916" s="2"/>
      <c r="CH1916" s="2"/>
      <c r="CI1916" s="2"/>
      <c r="CJ1916" s="2"/>
      <c r="CK1916" s="2"/>
      <c r="CL1916" s="2"/>
      <c r="CM1916" s="2"/>
      <c r="CN1916" s="2"/>
      <c r="CO1916" s="2"/>
      <c r="CP1916" s="2"/>
      <c r="CQ1916" s="2"/>
      <c r="CR1916" s="2"/>
      <c r="CS1916" s="2"/>
      <c r="CT1916" s="2"/>
      <c r="CU1916" s="2"/>
      <c r="CV1916" s="2"/>
      <c r="CW1916" s="2"/>
      <c r="CX1916" s="2"/>
      <c r="CY1916" s="2"/>
      <c r="CZ1916" s="2"/>
      <c r="DA1916" s="2"/>
      <c r="DB1916" s="2"/>
      <c r="DC1916" s="2"/>
      <c r="DD1916" s="2"/>
      <c r="DE1916" s="2"/>
      <c r="DF1916" s="2"/>
      <c r="DG1916" s="3"/>
      <c r="DH1916" s="3"/>
      <c r="DI1916" s="3"/>
      <c r="DJ1916" s="3"/>
      <c r="DK1916" s="3"/>
      <c r="DL1916" s="3"/>
      <c r="DM1916" s="3"/>
      <c r="DN1916" s="3"/>
      <c r="DO1916" s="3"/>
      <c r="DP1916" s="3"/>
      <c r="DQ1916" s="3"/>
      <c r="DR1916" s="3"/>
      <c r="DS1916" s="3"/>
      <c r="DT1916" s="3"/>
      <c r="DU1916" s="3"/>
      <c r="DV1916" s="3"/>
      <c r="DW1916" s="3"/>
      <c r="DX1916" s="3"/>
      <c r="DY1916" s="3"/>
      <c r="DZ1916" s="3"/>
      <c r="EA1916" s="3"/>
      <c r="EB1916" s="3"/>
      <c r="EC1916" s="3"/>
      <c r="ED1916" s="3"/>
      <c r="EE1916" s="3"/>
      <c r="EF1916" s="3"/>
      <c r="EG1916" s="3"/>
      <c r="EH1916" s="3"/>
      <c r="EI1916" s="3"/>
      <c r="EJ1916" s="3"/>
      <c r="EK1916" s="3"/>
      <c r="EL1916" s="3"/>
      <c r="EM1916" s="3"/>
      <c r="EN1916" s="3"/>
      <c r="EO1916" s="3"/>
      <c r="EP1916" s="3"/>
      <c r="EQ1916" s="3"/>
      <c r="ER1916" s="3"/>
      <c r="ES1916" s="3"/>
      <c r="ET1916" s="3"/>
      <c r="EU1916" s="3"/>
      <c r="EV1916" s="3"/>
      <c r="EW1916" s="3"/>
      <c r="EX1916" s="3"/>
      <c r="EY1916" s="3"/>
      <c r="EZ1916" s="3"/>
      <c r="FA1916" s="3"/>
      <c r="FB1916" s="3"/>
      <c r="FC1916" s="3"/>
      <c r="FD1916" s="3"/>
      <c r="FE1916" s="3"/>
      <c r="FF1916" s="3"/>
      <c r="FG1916" s="3"/>
      <c r="FH1916" s="3"/>
      <c r="FI1916" s="3"/>
      <c r="FJ1916" s="3"/>
      <c r="FK1916" s="3"/>
      <c r="FL1916" s="3"/>
      <c r="FM1916" s="3"/>
      <c r="FN1916" s="3"/>
      <c r="FO1916" s="3"/>
      <c r="FP1916" s="3"/>
      <c r="FQ1916" s="3"/>
      <c r="FR1916" s="3"/>
      <c r="FS1916" s="3"/>
      <c r="FT1916" s="3"/>
      <c r="FU1916" s="3"/>
      <c r="FV1916" s="3"/>
      <c r="FW1916" s="3"/>
      <c r="FX1916" s="3"/>
      <c r="FY1916" s="3"/>
      <c r="FZ1916" s="3"/>
      <c r="GA1916" s="3"/>
      <c r="GB1916" s="3"/>
      <c r="GC1916" s="3"/>
      <c r="GD1916" s="3"/>
      <c r="GE1916" s="3"/>
      <c r="GF1916" s="3"/>
      <c r="GG1916" s="3"/>
      <c r="GH1916" s="3"/>
      <c r="GI1916" s="3"/>
      <c r="GJ1916" s="3"/>
      <c r="GK1916" s="3"/>
      <c r="GL1916" s="3"/>
      <c r="GM1916" s="3"/>
      <c r="GN1916" s="3"/>
      <c r="GO1916" s="3"/>
      <c r="GP1916" s="3"/>
      <c r="GQ1916" s="3"/>
      <c r="GR1916" s="3"/>
      <c r="GS1916" s="3"/>
      <c r="GT1916" s="3"/>
      <c r="GU1916" s="3"/>
      <c r="GV1916" s="3"/>
      <c r="GW1916" s="3"/>
      <c r="GX1916" s="3">
        <v>0</v>
      </c>
    </row>
    <row r="1918" spans="1:206" x14ac:dyDescent="0.2">
      <c r="A1918" s="4">
        <v>50</v>
      </c>
      <c r="B1918" s="4">
        <v>0</v>
      </c>
      <c r="C1918" s="4">
        <v>0</v>
      </c>
      <c r="D1918" s="4">
        <v>1</v>
      </c>
      <c r="E1918" s="4">
        <v>201</v>
      </c>
      <c r="F1918" s="4">
        <f>ROUND(Source!O1916,O1918)</f>
        <v>0</v>
      </c>
      <c r="G1918" s="4" t="s">
        <v>108</v>
      </c>
      <c r="H1918" s="4" t="s">
        <v>109</v>
      </c>
      <c r="I1918" s="4"/>
      <c r="J1918" s="4"/>
      <c r="K1918" s="4">
        <v>201</v>
      </c>
      <c r="L1918" s="4">
        <v>1</v>
      </c>
      <c r="M1918" s="4">
        <v>1</v>
      </c>
      <c r="N1918" s="4" t="s">
        <v>3</v>
      </c>
      <c r="O1918" s="4">
        <v>2</v>
      </c>
      <c r="P1918" s="4"/>
      <c r="Q1918" s="4"/>
      <c r="R1918" s="4"/>
      <c r="S1918" s="4"/>
      <c r="T1918" s="4"/>
      <c r="U1918" s="4"/>
      <c r="V1918" s="4"/>
      <c r="W1918" s="4">
        <v>0</v>
      </c>
      <c r="X1918" s="4">
        <v>1</v>
      </c>
      <c r="Y1918" s="4">
        <v>0</v>
      </c>
      <c r="Z1918" s="4"/>
      <c r="AA1918" s="4"/>
      <c r="AB1918" s="4"/>
    </row>
    <row r="1919" spans="1:206" x14ac:dyDescent="0.2">
      <c r="A1919" s="4">
        <v>50</v>
      </c>
      <c r="B1919" s="4">
        <v>0</v>
      </c>
      <c r="C1919" s="4">
        <v>0</v>
      </c>
      <c r="D1919" s="4">
        <v>1</v>
      </c>
      <c r="E1919" s="4">
        <v>202</v>
      </c>
      <c r="F1919" s="4">
        <f>ROUND(Source!P1916,O1919)</f>
        <v>0</v>
      </c>
      <c r="G1919" s="4" t="s">
        <v>110</v>
      </c>
      <c r="H1919" s="4" t="s">
        <v>111</v>
      </c>
      <c r="I1919" s="4"/>
      <c r="J1919" s="4"/>
      <c r="K1919" s="4">
        <v>202</v>
      </c>
      <c r="L1919" s="4">
        <v>2</v>
      </c>
      <c r="M1919" s="4">
        <v>1</v>
      </c>
      <c r="N1919" s="4" t="s">
        <v>3</v>
      </c>
      <c r="O1919" s="4">
        <v>2</v>
      </c>
      <c r="P1919" s="4"/>
      <c r="Q1919" s="4"/>
      <c r="R1919" s="4"/>
      <c r="S1919" s="4"/>
      <c r="T1919" s="4"/>
      <c r="U1919" s="4"/>
      <c r="V1919" s="4"/>
      <c r="W1919" s="4">
        <v>0</v>
      </c>
      <c r="X1919" s="4">
        <v>1</v>
      </c>
      <c r="Y1919" s="4">
        <v>0</v>
      </c>
      <c r="Z1919" s="4"/>
      <c r="AA1919" s="4"/>
      <c r="AB1919" s="4"/>
    </row>
    <row r="1920" spans="1:206" x14ac:dyDescent="0.2">
      <c r="A1920" s="4">
        <v>50</v>
      </c>
      <c r="B1920" s="4">
        <v>0</v>
      </c>
      <c r="C1920" s="4">
        <v>0</v>
      </c>
      <c r="D1920" s="4">
        <v>1</v>
      </c>
      <c r="E1920" s="4">
        <v>222</v>
      </c>
      <c r="F1920" s="4">
        <f>ROUND(Source!AO1916,O1920)</f>
        <v>0</v>
      </c>
      <c r="G1920" s="4" t="s">
        <v>112</v>
      </c>
      <c r="H1920" s="4" t="s">
        <v>113</v>
      </c>
      <c r="I1920" s="4"/>
      <c r="J1920" s="4"/>
      <c r="K1920" s="4">
        <v>222</v>
      </c>
      <c r="L1920" s="4">
        <v>3</v>
      </c>
      <c r="M1920" s="4">
        <v>3</v>
      </c>
      <c r="N1920" s="4" t="s">
        <v>3</v>
      </c>
      <c r="O1920" s="4">
        <v>2</v>
      </c>
      <c r="P1920" s="4"/>
      <c r="Q1920" s="4"/>
      <c r="R1920" s="4"/>
      <c r="S1920" s="4"/>
      <c r="T1920" s="4"/>
      <c r="U1920" s="4"/>
      <c r="V1920" s="4"/>
      <c r="W1920" s="4">
        <v>0</v>
      </c>
      <c r="X1920" s="4">
        <v>1</v>
      </c>
      <c r="Y1920" s="4">
        <v>0</v>
      </c>
      <c r="Z1920" s="4"/>
      <c r="AA1920" s="4"/>
      <c r="AB1920" s="4"/>
    </row>
    <row r="1921" spans="1:28" x14ac:dyDescent="0.2">
      <c r="A1921" s="4">
        <v>50</v>
      </c>
      <c r="B1921" s="4">
        <v>0</v>
      </c>
      <c r="C1921" s="4">
        <v>0</v>
      </c>
      <c r="D1921" s="4">
        <v>1</v>
      </c>
      <c r="E1921" s="4">
        <v>225</v>
      </c>
      <c r="F1921" s="4">
        <f>ROUND(Source!AV1916,O1921)</f>
        <v>0</v>
      </c>
      <c r="G1921" s="4" t="s">
        <v>114</v>
      </c>
      <c r="H1921" s="4" t="s">
        <v>115</v>
      </c>
      <c r="I1921" s="4"/>
      <c r="J1921" s="4"/>
      <c r="K1921" s="4">
        <v>225</v>
      </c>
      <c r="L1921" s="4">
        <v>4</v>
      </c>
      <c r="M1921" s="4">
        <v>3</v>
      </c>
      <c r="N1921" s="4" t="s">
        <v>3</v>
      </c>
      <c r="O1921" s="4">
        <v>2</v>
      </c>
      <c r="P1921" s="4"/>
      <c r="Q1921" s="4"/>
      <c r="R1921" s="4"/>
      <c r="S1921" s="4"/>
      <c r="T1921" s="4"/>
      <c r="U1921" s="4"/>
      <c r="V1921" s="4"/>
      <c r="W1921" s="4">
        <v>0</v>
      </c>
      <c r="X1921" s="4">
        <v>1</v>
      </c>
      <c r="Y1921" s="4">
        <v>0</v>
      </c>
      <c r="Z1921" s="4"/>
      <c r="AA1921" s="4"/>
      <c r="AB1921" s="4"/>
    </row>
    <row r="1922" spans="1:28" x14ac:dyDescent="0.2">
      <c r="A1922" s="4">
        <v>50</v>
      </c>
      <c r="B1922" s="4">
        <v>0</v>
      </c>
      <c r="C1922" s="4">
        <v>0</v>
      </c>
      <c r="D1922" s="4">
        <v>1</v>
      </c>
      <c r="E1922" s="4">
        <v>226</v>
      </c>
      <c r="F1922" s="4">
        <f>ROUND(Source!AW1916,O1922)</f>
        <v>0</v>
      </c>
      <c r="G1922" s="4" t="s">
        <v>116</v>
      </c>
      <c r="H1922" s="4" t="s">
        <v>117</v>
      </c>
      <c r="I1922" s="4"/>
      <c r="J1922" s="4"/>
      <c r="K1922" s="4">
        <v>226</v>
      </c>
      <c r="L1922" s="4">
        <v>5</v>
      </c>
      <c r="M1922" s="4">
        <v>3</v>
      </c>
      <c r="N1922" s="4" t="s">
        <v>3</v>
      </c>
      <c r="O1922" s="4">
        <v>2</v>
      </c>
      <c r="P1922" s="4"/>
      <c r="Q1922" s="4"/>
      <c r="R1922" s="4"/>
      <c r="S1922" s="4"/>
      <c r="T1922" s="4"/>
      <c r="U1922" s="4"/>
      <c r="V1922" s="4"/>
      <c r="W1922" s="4">
        <v>0</v>
      </c>
      <c r="X1922" s="4">
        <v>1</v>
      </c>
      <c r="Y1922" s="4">
        <v>0</v>
      </c>
      <c r="Z1922" s="4"/>
      <c r="AA1922" s="4"/>
      <c r="AB1922" s="4"/>
    </row>
    <row r="1923" spans="1:28" x14ac:dyDescent="0.2">
      <c r="A1923" s="4">
        <v>50</v>
      </c>
      <c r="B1923" s="4">
        <v>0</v>
      </c>
      <c r="C1923" s="4">
        <v>0</v>
      </c>
      <c r="D1923" s="4">
        <v>1</v>
      </c>
      <c r="E1923" s="4">
        <v>227</v>
      </c>
      <c r="F1923" s="4">
        <f>ROUND(Source!AX1916,O1923)</f>
        <v>0</v>
      </c>
      <c r="G1923" s="4" t="s">
        <v>118</v>
      </c>
      <c r="H1923" s="4" t="s">
        <v>119</v>
      </c>
      <c r="I1923" s="4"/>
      <c r="J1923" s="4"/>
      <c r="K1923" s="4">
        <v>227</v>
      </c>
      <c r="L1923" s="4">
        <v>6</v>
      </c>
      <c r="M1923" s="4">
        <v>3</v>
      </c>
      <c r="N1923" s="4" t="s">
        <v>3</v>
      </c>
      <c r="O1923" s="4">
        <v>2</v>
      </c>
      <c r="P1923" s="4"/>
      <c r="Q1923" s="4"/>
      <c r="R1923" s="4"/>
      <c r="S1923" s="4"/>
      <c r="T1923" s="4"/>
      <c r="U1923" s="4"/>
      <c r="V1923" s="4"/>
      <c r="W1923" s="4">
        <v>0</v>
      </c>
      <c r="X1923" s="4">
        <v>1</v>
      </c>
      <c r="Y1923" s="4">
        <v>0</v>
      </c>
      <c r="Z1923" s="4"/>
      <c r="AA1923" s="4"/>
      <c r="AB1923" s="4"/>
    </row>
    <row r="1924" spans="1:28" x14ac:dyDescent="0.2">
      <c r="A1924" s="4">
        <v>50</v>
      </c>
      <c r="B1924" s="4">
        <v>0</v>
      </c>
      <c r="C1924" s="4">
        <v>0</v>
      </c>
      <c r="D1924" s="4">
        <v>1</v>
      </c>
      <c r="E1924" s="4">
        <v>228</v>
      </c>
      <c r="F1924" s="4">
        <f>ROUND(Source!AY1916,O1924)</f>
        <v>0</v>
      </c>
      <c r="G1924" s="4" t="s">
        <v>120</v>
      </c>
      <c r="H1924" s="4" t="s">
        <v>121</v>
      </c>
      <c r="I1924" s="4"/>
      <c r="J1924" s="4"/>
      <c r="K1924" s="4">
        <v>228</v>
      </c>
      <c r="L1924" s="4">
        <v>7</v>
      </c>
      <c r="M1924" s="4">
        <v>3</v>
      </c>
      <c r="N1924" s="4" t="s">
        <v>3</v>
      </c>
      <c r="O1924" s="4">
        <v>2</v>
      </c>
      <c r="P1924" s="4"/>
      <c r="Q1924" s="4"/>
      <c r="R1924" s="4"/>
      <c r="S1924" s="4"/>
      <c r="T1924" s="4"/>
      <c r="U1924" s="4"/>
      <c r="V1924" s="4"/>
      <c r="W1924" s="4">
        <v>0</v>
      </c>
      <c r="X1924" s="4">
        <v>1</v>
      </c>
      <c r="Y1924" s="4">
        <v>0</v>
      </c>
      <c r="Z1924" s="4"/>
      <c r="AA1924" s="4"/>
      <c r="AB1924" s="4"/>
    </row>
    <row r="1925" spans="1:28" x14ac:dyDescent="0.2">
      <c r="A1925" s="4">
        <v>50</v>
      </c>
      <c r="B1925" s="4">
        <v>0</v>
      </c>
      <c r="C1925" s="4">
        <v>0</v>
      </c>
      <c r="D1925" s="4">
        <v>1</v>
      </c>
      <c r="E1925" s="4">
        <v>216</v>
      </c>
      <c r="F1925" s="4">
        <f>ROUND(Source!AP1916,O1925)</f>
        <v>0</v>
      </c>
      <c r="G1925" s="4" t="s">
        <v>122</v>
      </c>
      <c r="H1925" s="4" t="s">
        <v>123</v>
      </c>
      <c r="I1925" s="4"/>
      <c r="J1925" s="4"/>
      <c r="K1925" s="4">
        <v>216</v>
      </c>
      <c r="L1925" s="4">
        <v>8</v>
      </c>
      <c r="M1925" s="4">
        <v>3</v>
      </c>
      <c r="N1925" s="4" t="s">
        <v>3</v>
      </c>
      <c r="O1925" s="4">
        <v>2</v>
      </c>
      <c r="P1925" s="4"/>
      <c r="Q1925" s="4"/>
      <c r="R1925" s="4"/>
      <c r="S1925" s="4"/>
      <c r="T1925" s="4"/>
      <c r="U1925" s="4"/>
      <c r="V1925" s="4"/>
      <c r="W1925" s="4">
        <v>0</v>
      </c>
      <c r="X1925" s="4">
        <v>1</v>
      </c>
      <c r="Y1925" s="4">
        <v>0</v>
      </c>
      <c r="Z1925" s="4"/>
      <c r="AA1925" s="4"/>
      <c r="AB1925" s="4"/>
    </row>
    <row r="1926" spans="1:28" x14ac:dyDescent="0.2">
      <c r="A1926" s="4">
        <v>50</v>
      </c>
      <c r="B1926" s="4">
        <v>0</v>
      </c>
      <c r="C1926" s="4">
        <v>0</v>
      </c>
      <c r="D1926" s="4">
        <v>1</v>
      </c>
      <c r="E1926" s="4">
        <v>223</v>
      </c>
      <c r="F1926" s="4">
        <f>ROUND(Source!AQ1916,O1926)</f>
        <v>0</v>
      </c>
      <c r="G1926" s="4" t="s">
        <v>124</v>
      </c>
      <c r="H1926" s="4" t="s">
        <v>125</v>
      </c>
      <c r="I1926" s="4"/>
      <c r="J1926" s="4"/>
      <c r="K1926" s="4">
        <v>223</v>
      </c>
      <c r="L1926" s="4">
        <v>9</v>
      </c>
      <c r="M1926" s="4">
        <v>3</v>
      </c>
      <c r="N1926" s="4" t="s">
        <v>3</v>
      </c>
      <c r="O1926" s="4">
        <v>2</v>
      </c>
      <c r="P1926" s="4"/>
      <c r="Q1926" s="4"/>
      <c r="R1926" s="4"/>
      <c r="S1926" s="4"/>
      <c r="T1926" s="4"/>
      <c r="U1926" s="4"/>
      <c r="V1926" s="4"/>
      <c r="W1926" s="4">
        <v>0</v>
      </c>
      <c r="X1926" s="4">
        <v>1</v>
      </c>
      <c r="Y1926" s="4">
        <v>0</v>
      </c>
      <c r="Z1926" s="4"/>
      <c r="AA1926" s="4"/>
      <c r="AB1926" s="4"/>
    </row>
    <row r="1927" spans="1:28" x14ac:dyDescent="0.2">
      <c r="A1927" s="4">
        <v>50</v>
      </c>
      <c r="B1927" s="4">
        <v>0</v>
      </c>
      <c r="C1927" s="4">
        <v>0</v>
      </c>
      <c r="D1927" s="4">
        <v>1</v>
      </c>
      <c r="E1927" s="4">
        <v>229</v>
      </c>
      <c r="F1927" s="4">
        <f>ROUND(Source!AZ1916,O1927)</f>
        <v>0</v>
      </c>
      <c r="G1927" s="4" t="s">
        <v>126</v>
      </c>
      <c r="H1927" s="4" t="s">
        <v>127</v>
      </c>
      <c r="I1927" s="4"/>
      <c r="J1927" s="4"/>
      <c r="K1927" s="4">
        <v>229</v>
      </c>
      <c r="L1927" s="4">
        <v>10</v>
      </c>
      <c r="M1927" s="4">
        <v>3</v>
      </c>
      <c r="N1927" s="4" t="s">
        <v>3</v>
      </c>
      <c r="O1927" s="4">
        <v>2</v>
      </c>
      <c r="P1927" s="4"/>
      <c r="Q1927" s="4"/>
      <c r="R1927" s="4"/>
      <c r="S1927" s="4"/>
      <c r="T1927" s="4"/>
      <c r="U1927" s="4"/>
      <c r="V1927" s="4"/>
      <c r="W1927" s="4">
        <v>0</v>
      </c>
      <c r="X1927" s="4">
        <v>1</v>
      </c>
      <c r="Y1927" s="4">
        <v>0</v>
      </c>
      <c r="Z1927" s="4"/>
      <c r="AA1927" s="4"/>
      <c r="AB1927" s="4"/>
    </row>
    <row r="1928" spans="1:28" x14ac:dyDescent="0.2">
      <c r="A1928" s="4">
        <v>50</v>
      </c>
      <c r="B1928" s="4">
        <v>0</v>
      </c>
      <c r="C1928" s="4">
        <v>0</v>
      </c>
      <c r="D1928" s="4">
        <v>1</v>
      </c>
      <c r="E1928" s="4">
        <v>203</v>
      </c>
      <c r="F1928" s="4">
        <f>ROUND(Source!Q1916,O1928)</f>
        <v>0</v>
      </c>
      <c r="G1928" s="4" t="s">
        <v>128</v>
      </c>
      <c r="H1928" s="4" t="s">
        <v>129</v>
      </c>
      <c r="I1928" s="4"/>
      <c r="J1928" s="4"/>
      <c r="K1928" s="4">
        <v>203</v>
      </c>
      <c r="L1928" s="4">
        <v>11</v>
      </c>
      <c r="M1928" s="4">
        <v>1</v>
      </c>
      <c r="N1928" s="4" t="s">
        <v>3</v>
      </c>
      <c r="O1928" s="4">
        <v>2</v>
      </c>
      <c r="P1928" s="4"/>
      <c r="Q1928" s="4"/>
      <c r="R1928" s="4"/>
      <c r="S1928" s="4"/>
      <c r="T1928" s="4"/>
      <c r="U1928" s="4"/>
      <c r="V1928" s="4"/>
      <c r="W1928" s="4">
        <v>0</v>
      </c>
      <c r="X1928" s="4">
        <v>1</v>
      </c>
      <c r="Y1928" s="4">
        <v>0</v>
      </c>
      <c r="Z1928" s="4"/>
      <c r="AA1928" s="4"/>
      <c r="AB1928" s="4"/>
    </row>
    <row r="1929" spans="1:28" x14ac:dyDescent="0.2">
      <c r="A1929" s="4">
        <v>50</v>
      </c>
      <c r="B1929" s="4">
        <v>0</v>
      </c>
      <c r="C1929" s="4">
        <v>0</v>
      </c>
      <c r="D1929" s="4">
        <v>1</v>
      </c>
      <c r="E1929" s="4">
        <v>231</v>
      </c>
      <c r="F1929" s="4">
        <f>ROUND(Source!BB1916,O1929)</f>
        <v>0</v>
      </c>
      <c r="G1929" s="4" t="s">
        <v>130</v>
      </c>
      <c r="H1929" s="4" t="s">
        <v>131</v>
      </c>
      <c r="I1929" s="4"/>
      <c r="J1929" s="4"/>
      <c r="K1929" s="4">
        <v>231</v>
      </c>
      <c r="L1929" s="4">
        <v>12</v>
      </c>
      <c r="M1929" s="4">
        <v>3</v>
      </c>
      <c r="N1929" s="4" t="s">
        <v>3</v>
      </c>
      <c r="O1929" s="4">
        <v>2</v>
      </c>
      <c r="P1929" s="4"/>
      <c r="Q1929" s="4"/>
      <c r="R1929" s="4"/>
      <c r="S1929" s="4"/>
      <c r="T1929" s="4"/>
      <c r="U1929" s="4"/>
      <c r="V1929" s="4"/>
      <c r="W1929" s="4">
        <v>0</v>
      </c>
      <c r="X1929" s="4">
        <v>1</v>
      </c>
      <c r="Y1929" s="4">
        <v>0</v>
      </c>
      <c r="Z1929" s="4"/>
      <c r="AA1929" s="4"/>
      <c r="AB1929" s="4"/>
    </row>
    <row r="1930" spans="1:28" x14ac:dyDescent="0.2">
      <c r="A1930" s="4">
        <v>50</v>
      </c>
      <c r="B1930" s="4">
        <v>0</v>
      </c>
      <c r="C1930" s="4">
        <v>0</v>
      </c>
      <c r="D1930" s="4">
        <v>1</v>
      </c>
      <c r="E1930" s="4">
        <v>204</v>
      </c>
      <c r="F1930" s="4">
        <f>ROUND(Source!R1916,O1930)</f>
        <v>0</v>
      </c>
      <c r="G1930" s="4" t="s">
        <v>132</v>
      </c>
      <c r="H1930" s="4" t="s">
        <v>133</v>
      </c>
      <c r="I1930" s="4"/>
      <c r="J1930" s="4"/>
      <c r="K1930" s="4">
        <v>204</v>
      </c>
      <c r="L1930" s="4">
        <v>13</v>
      </c>
      <c r="M1930" s="4">
        <v>1</v>
      </c>
      <c r="N1930" s="4" t="s">
        <v>3</v>
      </c>
      <c r="O1930" s="4">
        <v>2</v>
      </c>
      <c r="P1930" s="4"/>
      <c r="Q1930" s="4"/>
      <c r="R1930" s="4"/>
      <c r="S1930" s="4"/>
      <c r="T1930" s="4"/>
      <c r="U1930" s="4"/>
      <c r="V1930" s="4"/>
      <c r="W1930" s="4">
        <v>0</v>
      </c>
      <c r="X1930" s="4">
        <v>1</v>
      </c>
      <c r="Y1930" s="4">
        <v>0</v>
      </c>
      <c r="Z1930" s="4"/>
      <c r="AA1930" s="4"/>
      <c r="AB1930" s="4"/>
    </row>
    <row r="1931" spans="1:28" x14ac:dyDescent="0.2">
      <c r="A1931" s="4">
        <v>50</v>
      </c>
      <c r="B1931" s="4">
        <v>0</v>
      </c>
      <c r="C1931" s="4">
        <v>0</v>
      </c>
      <c r="D1931" s="4">
        <v>1</v>
      </c>
      <c r="E1931" s="4">
        <v>205</v>
      </c>
      <c r="F1931" s="4">
        <f>ROUND(Source!S1916,O1931)</f>
        <v>0</v>
      </c>
      <c r="G1931" s="4" t="s">
        <v>134</v>
      </c>
      <c r="H1931" s="4" t="s">
        <v>135</v>
      </c>
      <c r="I1931" s="4"/>
      <c r="J1931" s="4"/>
      <c r="K1931" s="4">
        <v>205</v>
      </c>
      <c r="L1931" s="4">
        <v>14</v>
      </c>
      <c r="M1931" s="4">
        <v>1</v>
      </c>
      <c r="N1931" s="4" t="s">
        <v>3</v>
      </c>
      <c r="O1931" s="4">
        <v>2</v>
      </c>
      <c r="P1931" s="4"/>
      <c r="Q1931" s="4"/>
      <c r="R1931" s="4"/>
      <c r="S1931" s="4"/>
      <c r="T1931" s="4"/>
      <c r="U1931" s="4"/>
      <c r="V1931" s="4"/>
      <c r="W1931" s="4">
        <v>0</v>
      </c>
      <c r="X1931" s="4">
        <v>1</v>
      </c>
      <c r="Y1931" s="4">
        <v>0</v>
      </c>
      <c r="Z1931" s="4"/>
      <c r="AA1931" s="4"/>
      <c r="AB1931" s="4"/>
    </row>
    <row r="1932" spans="1:28" x14ac:dyDescent="0.2">
      <c r="A1932" s="4">
        <v>50</v>
      </c>
      <c r="B1932" s="4">
        <v>0</v>
      </c>
      <c r="C1932" s="4">
        <v>0</v>
      </c>
      <c r="D1932" s="4">
        <v>1</v>
      </c>
      <c r="E1932" s="4">
        <v>232</v>
      </c>
      <c r="F1932" s="4">
        <f>ROUND(Source!BC1916,O1932)</f>
        <v>0</v>
      </c>
      <c r="G1932" s="4" t="s">
        <v>136</v>
      </c>
      <c r="H1932" s="4" t="s">
        <v>137</v>
      </c>
      <c r="I1932" s="4"/>
      <c r="J1932" s="4"/>
      <c r="K1932" s="4">
        <v>232</v>
      </c>
      <c r="L1932" s="4">
        <v>15</v>
      </c>
      <c r="M1932" s="4">
        <v>3</v>
      </c>
      <c r="N1932" s="4" t="s">
        <v>3</v>
      </c>
      <c r="O1932" s="4">
        <v>2</v>
      </c>
      <c r="P1932" s="4"/>
      <c r="Q1932" s="4"/>
      <c r="R1932" s="4"/>
      <c r="S1932" s="4"/>
      <c r="T1932" s="4"/>
      <c r="U1932" s="4"/>
      <c r="V1932" s="4"/>
      <c r="W1932" s="4">
        <v>0</v>
      </c>
      <c r="X1932" s="4">
        <v>1</v>
      </c>
      <c r="Y1932" s="4">
        <v>0</v>
      </c>
      <c r="Z1932" s="4"/>
      <c r="AA1932" s="4"/>
      <c r="AB1932" s="4"/>
    </row>
    <row r="1933" spans="1:28" x14ac:dyDescent="0.2">
      <c r="A1933" s="4">
        <v>50</v>
      </c>
      <c r="B1933" s="4">
        <v>0</v>
      </c>
      <c r="C1933" s="4">
        <v>0</v>
      </c>
      <c r="D1933" s="4">
        <v>1</v>
      </c>
      <c r="E1933" s="4">
        <v>214</v>
      </c>
      <c r="F1933" s="4">
        <f>ROUND(Source!AS1916,O1933)</f>
        <v>0</v>
      </c>
      <c r="G1933" s="4" t="s">
        <v>138</v>
      </c>
      <c r="H1933" s="4" t="s">
        <v>139</v>
      </c>
      <c r="I1933" s="4"/>
      <c r="J1933" s="4"/>
      <c r="K1933" s="4">
        <v>214</v>
      </c>
      <c r="L1933" s="4">
        <v>16</v>
      </c>
      <c r="M1933" s="4">
        <v>3</v>
      </c>
      <c r="N1933" s="4" t="s">
        <v>3</v>
      </c>
      <c r="O1933" s="4">
        <v>2</v>
      </c>
      <c r="P1933" s="4"/>
      <c r="Q1933" s="4"/>
      <c r="R1933" s="4"/>
      <c r="S1933" s="4"/>
      <c r="T1933" s="4"/>
      <c r="U1933" s="4"/>
      <c r="V1933" s="4"/>
      <c r="W1933" s="4">
        <v>0</v>
      </c>
      <c r="X1933" s="4">
        <v>1</v>
      </c>
      <c r="Y1933" s="4">
        <v>0</v>
      </c>
      <c r="Z1933" s="4"/>
      <c r="AA1933" s="4"/>
      <c r="AB1933" s="4"/>
    </row>
    <row r="1934" spans="1:28" x14ac:dyDescent="0.2">
      <c r="A1934" s="4">
        <v>50</v>
      </c>
      <c r="B1934" s="4">
        <v>0</v>
      </c>
      <c r="C1934" s="4">
        <v>0</v>
      </c>
      <c r="D1934" s="4">
        <v>1</v>
      </c>
      <c r="E1934" s="4">
        <v>215</v>
      </c>
      <c r="F1934" s="4">
        <f>ROUND(Source!AT1916,O1934)</f>
        <v>0</v>
      </c>
      <c r="G1934" s="4" t="s">
        <v>140</v>
      </c>
      <c r="H1934" s="4" t="s">
        <v>141</v>
      </c>
      <c r="I1934" s="4"/>
      <c r="J1934" s="4"/>
      <c r="K1934" s="4">
        <v>215</v>
      </c>
      <c r="L1934" s="4">
        <v>17</v>
      </c>
      <c r="M1934" s="4">
        <v>3</v>
      </c>
      <c r="N1934" s="4" t="s">
        <v>3</v>
      </c>
      <c r="O1934" s="4">
        <v>2</v>
      </c>
      <c r="P1934" s="4"/>
      <c r="Q1934" s="4"/>
      <c r="R1934" s="4"/>
      <c r="S1934" s="4"/>
      <c r="T1934" s="4"/>
      <c r="U1934" s="4"/>
      <c r="V1934" s="4"/>
      <c r="W1934" s="4">
        <v>0</v>
      </c>
      <c r="X1934" s="4">
        <v>1</v>
      </c>
      <c r="Y1934" s="4">
        <v>0</v>
      </c>
      <c r="Z1934" s="4"/>
      <c r="AA1934" s="4"/>
      <c r="AB1934" s="4"/>
    </row>
    <row r="1935" spans="1:28" x14ac:dyDescent="0.2">
      <c r="A1935" s="4">
        <v>50</v>
      </c>
      <c r="B1935" s="4">
        <v>0</v>
      </c>
      <c r="C1935" s="4">
        <v>0</v>
      </c>
      <c r="D1935" s="4">
        <v>1</v>
      </c>
      <c r="E1935" s="4">
        <v>217</v>
      </c>
      <c r="F1935" s="4">
        <f>ROUND(Source!AU1916,O1935)</f>
        <v>0</v>
      </c>
      <c r="G1935" s="4" t="s">
        <v>142</v>
      </c>
      <c r="H1935" s="4" t="s">
        <v>143</v>
      </c>
      <c r="I1935" s="4"/>
      <c r="J1935" s="4"/>
      <c r="K1935" s="4">
        <v>217</v>
      </c>
      <c r="L1935" s="4">
        <v>18</v>
      </c>
      <c r="M1935" s="4">
        <v>3</v>
      </c>
      <c r="N1935" s="4" t="s">
        <v>3</v>
      </c>
      <c r="O1935" s="4">
        <v>2</v>
      </c>
      <c r="P1935" s="4"/>
      <c r="Q1935" s="4"/>
      <c r="R1935" s="4"/>
      <c r="S1935" s="4"/>
      <c r="T1935" s="4"/>
      <c r="U1935" s="4"/>
      <c r="V1935" s="4"/>
      <c r="W1935" s="4">
        <v>0</v>
      </c>
      <c r="X1935" s="4">
        <v>1</v>
      </c>
      <c r="Y1935" s="4">
        <v>0</v>
      </c>
      <c r="Z1935" s="4"/>
      <c r="AA1935" s="4"/>
      <c r="AB1935" s="4"/>
    </row>
    <row r="1936" spans="1:28" x14ac:dyDescent="0.2">
      <c r="A1936" s="4">
        <v>50</v>
      </c>
      <c r="B1936" s="4">
        <v>0</v>
      </c>
      <c r="C1936" s="4">
        <v>0</v>
      </c>
      <c r="D1936" s="4">
        <v>1</v>
      </c>
      <c r="E1936" s="4">
        <v>230</v>
      </c>
      <c r="F1936" s="4">
        <f>ROUND(Source!BA1916,O1936)</f>
        <v>0</v>
      </c>
      <c r="G1936" s="4" t="s">
        <v>144</v>
      </c>
      <c r="H1936" s="4" t="s">
        <v>145</v>
      </c>
      <c r="I1936" s="4"/>
      <c r="J1936" s="4"/>
      <c r="K1936" s="4">
        <v>230</v>
      </c>
      <c r="L1936" s="4">
        <v>19</v>
      </c>
      <c r="M1936" s="4">
        <v>3</v>
      </c>
      <c r="N1936" s="4" t="s">
        <v>3</v>
      </c>
      <c r="O1936" s="4">
        <v>2</v>
      </c>
      <c r="P1936" s="4"/>
      <c r="Q1936" s="4"/>
      <c r="R1936" s="4"/>
      <c r="S1936" s="4"/>
      <c r="T1936" s="4"/>
      <c r="U1936" s="4"/>
      <c r="V1936" s="4"/>
      <c r="W1936" s="4">
        <v>0</v>
      </c>
      <c r="X1936" s="4">
        <v>1</v>
      </c>
      <c r="Y1936" s="4">
        <v>0</v>
      </c>
      <c r="Z1936" s="4"/>
      <c r="AA1936" s="4"/>
      <c r="AB1936" s="4"/>
    </row>
    <row r="1937" spans="1:206" x14ac:dyDescent="0.2">
      <c r="A1937" s="4">
        <v>50</v>
      </c>
      <c r="B1937" s="4">
        <v>0</v>
      </c>
      <c r="C1937" s="4">
        <v>0</v>
      </c>
      <c r="D1937" s="4">
        <v>1</v>
      </c>
      <c r="E1937" s="4">
        <v>206</v>
      </c>
      <c r="F1937" s="4">
        <f>ROUND(Source!T1916,O1937)</f>
        <v>0</v>
      </c>
      <c r="G1937" s="4" t="s">
        <v>146</v>
      </c>
      <c r="H1937" s="4" t="s">
        <v>147</v>
      </c>
      <c r="I1937" s="4"/>
      <c r="J1937" s="4"/>
      <c r="K1937" s="4">
        <v>206</v>
      </c>
      <c r="L1937" s="4">
        <v>20</v>
      </c>
      <c r="M1937" s="4">
        <v>1</v>
      </c>
      <c r="N1937" s="4" t="s">
        <v>3</v>
      </c>
      <c r="O1937" s="4">
        <v>2</v>
      </c>
      <c r="P1937" s="4"/>
      <c r="Q1937" s="4"/>
      <c r="R1937" s="4"/>
      <c r="S1937" s="4"/>
      <c r="T1937" s="4"/>
      <c r="U1937" s="4"/>
      <c r="V1937" s="4"/>
      <c r="W1937" s="4">
        <v>0</v>
      </c>
      <c r="X1937" s="4">
        <v>1</v>
      </c>
      <c r="Y1937" s="4">
        <v>0</v>
      </c>
      <c r="Z1937" s="4"/>
      <c r="AA1937" s="4"/>
      <c r="AB1937" s="4"/>
    </row>
    <row r="1938" spans="1:206" x14ac:dyDescent="0.2">
      <c r="A1938" s="4">
        <v>50</v>
      </c>
      <c r="B1938" s="4">
        <v>0</v>
      </c>
      <c r="C1938" s="4">
        <v>0</v>
      </c>
      <c r="D1938" s="4">
        <v>1</v>
      </c>
      <c r="E1938" s="4">
        <v>207</v>
      </c>
      <c r="F1938" s="4">
        <f>Source!U1916</f>
        <v>0</v>
      </c>
      <c r="G1938" s="4" t="s">
        <v>148</v>
      </c>
      <c r="H1938" s="4" t="s">
        <v>149</v>
      </c>
      <c r="I1938" s="4"/>
      <c r="J1938" s="4"/>
      <c r="K1938" s="4">
        <v>207</v>
      </c>
      <c r="L1938" s="4">
        <v>21</v>
      </c>
      <c r="M1938" s="4">
        <v>1</v>
      </c>
      <c r="N1938" s="4" t="s">
        <v>3</v>
      </c>
      <c r="O1938" s="4">
        <v>-1</v>
      </c>
      <c r="P1938" s="4"/>
      <c r="Q1938" s="4"/>
      <c r="R1938" s="4"/>
      <c r="S1938" s="4"/>
      <c r="T1938" s="4"/>
      <c r="U1938" s="4"/>
      <c r="V1938" s="4"/>
      <c r="W1938" s="4">
        <v>0</v>
      </c>
      <c r="X1938" s="4">
        <v>1</v>
      </c>
      <c r="Y1938" s="4">
        <v>0</v>
      </c>
      <c r="Z1938" s="4"/>
      <c r="AA1938" s="4"/>
      <c r="AB1938" s="4"/>
    </row>
    <row r="1939" spans="1:206" x14ac:dyDescent="0.2">
      <c r="A1939" s="4">
        <v>50</v>
      </c>
      <c r="B1939" s="4">
        <v>0</v>
      </c>
      <c r="C1939" s="4">
        <v>0</v>
      </c>
      <c r="D1939" s="4">
        <v>1</v>
      </c>
      <c r="E1939" s="4">
        <v>208</v>
      </c>
      <c r="F1939" s="4">
        <f>Source!V1916</f>
        <v>0</v>
      </c>
      <c r="G1939" s="4" t="s">
        <v>150</v>
      </c>
      <c r="H1939" s="4" t="s">
        <v>151</v>
      </c>
      <c r="I1939" s="4"/>
      <c r="J1939" s="4"/>
      <c r="K1939" s="4">
        <v>208</v>
      </c>
      <c r="L1939" s="4">
        <v>22</v>
      </c>
      <c r="M1939" s="4">
        <v>1</v>
      </c>
      <c r="N1939" s="4" t="s">
        <v>3</v>
      </c>
      <c r="O1939" s="4">
        <v>-1</v>
      </c>
      <c r="P1939" s="4"/>
      <c r="Q1939" s="4"/>
      <c r="R1939" s="4"/>
      <c r="S1939" s="4"/>
      <c r="T1939" s="4"/>
      <c r="U1939" s="4"/>
      <c r="V1939" s="4"/>
      <c r="W1939" s="4">
        <v>0</v>
      </c>
      <c r="X1939" s="4">
        <v>1</v>
      </c>
      <c r="Y1939" s="4">
        <v>0</v>
      </c>
      <c r="Z1939" s="4"/>
      <c r="AA1939" s="4"/>
      <c r="AB1939" s="4"/>
    </row>
    <row r="1940" spans="1:206" x14ac:dyDescent="0.2">
      <c r="A1940" s="4">
        <v>50</v>
      </c>
      <c r="B1940" s="4">
        <v>0</v>
      </c>
      <c r="C1940" s="4">
        <v>0</v>
      </c>
      <c r="D1940" s="4">
        <v>1</v>
      </c>
      <c r="E1940" s="4">
        <v>209</v>
      </c>
      <c r="F1940" s="4">
        <f>ROUND(Source!W1916,O1940)</f>
        <v>0</v>
      </c>
      <c r="G1940" s="4" t="s">
        <v>152</v>
      </c>
      <c r="H1940" s="4" t="s">
        <v>153</v>
      </c>
      <c r="I1940" s="4"/>
      <c r="J1940" s="4"/>
      <c r="K1940" s="4">
        <v>209</v>
      </c>
      <c r="L1940" s="4">
        <v>23</v>
      </c>
      <c r="M1940" s="4">
        <v>1</v>
      </c>
      <c r="N1940" s="4" t="s">
        <v>3</v>
      </c>
      <c r="O1940" s="4">
        <v>2</v>
      </c>
      <c r="P1940" s="4"/>
      <c r="Q1940" s="4"/>
      <c r="R1940" s="4"/>
      <c r="S1940" s="4"/>
      <c r="T1940" s="4"/>
      <c r="U1940" s="4"/>
      <c r="V1940" s="4"/>
      <c r="W1940" s="4">
        <v>0</v>
      </c>
      <c r="X1940" s="4">
        <v>1</v>
      </c>
      <c r="Y1940" s="4">
        <v>0</v>
      </c>
      <c r="Z1940" s="4"/>
      <c r="AA1940" s="4"/>
      <c r="AB1940" s="4"/>
    </row>
    <row r="1941" spans="1:206" x14ac:dyDescent="0.2">
      <c r="A1941" s="4">
        <v>50</v>
      </c>
      <c r="B1941" s="4">
        <v>0</v>
      </c>
      <c r="C1941" s="4">
        <v>0</v>
      </c>
      <c r="D1941" s="4">
        <v>1</v>
      </c>
      <c r="E1941" s="4">
        <v>233</v>
      </c>
      <c r="F1941" s="4">
        <f>ROUND(Source!BD1916,O1941)</f>
        <v>0</v>
      </c>
      <c r="G1941" s="4" t="s">
        <v>154</v>
      </c>
      <c r="H1941" s="4" t="s">
        <v>155</v>
      </c>
      <c r="I1941" s="4"/>
      <c r="J1941" s="4"/>
      <c r="K1941" s="4">
        <v>233</v>
      </c>
      <c r="L1941" s="4">
        <v>24</v>
      </c>
      <c r="M1941" s="4">
        <v>3</v>
      </c>
      <c r="N1941" s="4" t="s">
        <v>3</v>
      </c>
      <c r="O1941" s="4">
        <v>2</v>
      </c>
      <c r="P1941" s="4"/>
      <c r="Q1941" s="4"/>
      <c r="R1941" s="4"/>
      <c r="S1941" s="4"/>
      <c r="T1941" s="4"/>
      <c r="U1941" s="4"/>
      <c r="V1941" s="4"/>
      <c r="W1941" s="4">
        <v>0</v>
      </c>
      <c r="X1941" s="4">
        <v>1</v>
      </c>
      <c r="Y1941" s="4">
        <v>0</v>
      </c>
      <c r="Z1941" s="4"/>
      <c r="AA1941" s="4"/>
      <c r="AB1941" s="4"/>
    </row>
    <row r="1942" spans="1:206" x14ac:dyDescent="0.2">
      <c r="A1942" s="4">
        <v>50</v>
      </c>
      <c r="B1942" s="4">
        <v>0</v>
      </c>
      <c r="C1942" s="4">
        <v>0</v>
      </c>
      <c r="D1942" s="4">
        <v>1</v>
      </c>
      <c r="E1942" s="4">
        <v>210</v>
      </c>
      <c r="F1942" s="4">
        <f>ROUND(Source!X1916,O1942)</f>
        <v>0</v>
      </c>
      <c r="G1942" s="4" t="s">
        <v>156</v>
      </c>
      <c r="H1942" s="4" t="s">
        <v>157</v>
      </c>
      <c r="I1942" s="4"/>
      <c r="J1942" s="4"/>
      <c r="K1942" s="4">
        <v>210</v>
      </c>
      <c r="L1942" s="4">
        <v>25</v>
      </c>
      <c r="M1942" s="4">
        <v>1</v>
      </c>
      <c r="N1942" s="4" t="s">
        <v>3</v>
      </c>
      <c r="O1942" s="4">
        <v>2</v>
      </c>
      <c r="P1942" s="4"/>
      <c r="Q1942" s="4"/>
      <c r="R1942" s="4"/>
      <c r="S1942" s="4"/>
      <c r="T1942" s="4"/>
      <c r="U1942" s="4"/>
      <c r="V1942" s="4"/>
      <c r="W1942" s="4">
        <v>0</v>
      </c>
      <c r="X1942" s="4">
        <v>1</v>
      </c>
      <c r="Y1942" s="4">
        <v>0</v>
      </c>
      <c r="Z1942" s="4"/>
      <c r="AA1942" s="4"/>
      <c r="AB1942" s="4"/>
    </row>
    <row r="1943" spans="1:206" x14ac:dyDescent="0.2">
      <c r="A1943" s="4">
        <v>50</v>
      </c>
      <c r="B1943" s="4">
        <v>0</v>
      </c>
      <c r="C1943" s="4">
        <v>0</v>
      </c>
      <c r="D1943" s="4">
        <v>1</v>
      </c>
      <c r="E1943" s="4">
        <v>211</v>
      </c>
      <c r="F1943" s="4">
        <f>ROUND(Source!Y1916,O1943)</f>
        <v>0</v>
      </c>
      <c r="G1943" s="4" t="s">
        <v>158</v>
      </c>
      <c r="H1943" s="4" t="s">
        <v>159</v>
      </c>
      <c r="I1943" s="4"/>
      <c r="J1943" s="4"/>
      <c r="K1943" s="4">
        <v>211</v>
      </c>
      <c r="L1943" s="4">
        <v>26</v>
      </c>
      <c r="M1943" s="4">
        <v>1</v>
      </c>
      <c r="N1943" s="4" t="s">
        <v>3</v>
      </c>
      <c r="O1943" s="4">
        <v>2</v>
      </c>
      <c r="P1943" s="4"/>
      <c r="Q1943" s="4"/>
      <c r="R1943" s="4"/>
      <c r="S1943" s="4"/>
      <c r="T1943" s="4"/>
      <c r="U1943" s="4"/>
      <c r="V1943" s="4"/>
      <c r="W1943" s="4">
        <v>0</v>
      </c>
      <c r="X1943" s="4">
        <v>1</v>
      </c>
      <c r="Y1943" s="4">
        <v>0</v>
      </c>
      <c r="Z1943" s="4"/>
      <c r="AA1943" s="4"/>
      <c r="AB1943" s="4"/>
    </row>
    <row r="1944" spans="1:206" x14ac:dyDescent="0.2">
      <c r="A1944" s="4">
        <v>50</v>
      </c>
      <c r="B1944" s="4">
        <v>0</v>
      </c>
      <c r="C1944" s="4">
        <v>0</v>
      </c>
      <c r="D1944" s="4">
        <v>1</v>
      </c>
      <c r="E1944" s="4">
        <v>0</v>
      </c>
      <c r="F1944" s="4">
        <f>ROUND(Source!AR1916,O1944)</f>
        <v>0</v>
      </c>
      <c r="G1944" s="4" t="s">
        <v>160</v>
      </c>
      <c r="H1944" s="4" t="s">
        <v>161</v>
      </c>
      <c r="I1944" s="4"/>
      <c r="J1944" s="4"/>
      <c r="K1944" s="4">
        <v>224</v>
      </c>
      <c r="L1944" s="4">
        <v>27</v>
      </c>
      <c r="M1944" s="4">
        <v>0</v>
      </c>
      <c r="N1944" s="4" t="s">
        <v>3</v>
      </c>
      <c r="O1944" s="4">
        <v>2</v>
      </c>
      <c r="P1944" s="4"/>
      <c r="Q1944" s="4"/>
      <c r="R1944" s="4"/>
      <c r="S1944" s="4"/>
      <c r="T1944" s="4"/>
      <c r="U1944" s="4"/>
      <c r="V1944" s="4"/>
      <c r="W1944" s="4">
        <v>0</v>
      </c>
      <c r="X1944" s="4">
        <v>1</v>
      </c>
      <c r="Y1944" s="4">
        <v>0</v>
      </c>
      <c r="Z1944" s="4"/>
      <c r="AA1944" s="4"/>
      <c r="AB1944" s="4"/>
    </row>
    <row r="1945" spans="1:206" x14ac:dyDescent="0.2">
      <c r="A1945" s="4">
        <v>50</v>
      </c>
      <c r="B1945" s="4">
        <v>0</v>
      </c>
      <c r="C1945" s="4">
        <v>0</v>
      </c>
      <c r="D1945" s="4">
        <v>2</v>
      </c>
      <c r="E1945" s="4">
        <v>0</v>
      </c>
      <c r="F1945" s="4">
        <f>ROUND(F1944*20/100,O1945)</f>
        <v>0</v>
      </c>
      <c r="G1945" s="4" t="s">
        <v>339</v>
      </c>
      <c r="H1945" s="4" t="s">
        <v>340</v>
      </c>
      <c r="I1945" s="4"/>
      <c r="J1945" s="4"/>
      <c r="K1945" s="4">
        <v>212</v>
      </c>
      <c r="L1945" s="4">
        <v>28</v>
      </c>
      <c r="M1945" s="4">
        <v>0</v>
      </c>
      <c r="N1945" s="4" t="s">
        <v>3</v>
      </c>
      <c r="O1945" s="4">
        <v>0</v>
      </c>
      <c r="P1945" s="4"/>
      <c r="Q1945" s="4"/>
      <c r="R1945" s="4"/>
      <c r="S1945" s="4"/>
      <c r="T1945" s="4"/>
      <c r="U1945" s="4"/>
      <c r="V1945" s="4"/>
      <c r="W1945" s="4">
        <v>0</v>
      </c>
      <c r="X1945" s="4">
        <v>1</v>
      </c>
      <c r="Y1945" s="4">
        <v>0</v>
      </c>
      <c r="Z1945" s="4"/>
      <c r="AA1945" s="4"/>
      <c r="AB1945" s="4"/>
    </row>
    <row r="1946" spans="1:206" x14ac:dyDescent="0.2">
      <c r="A1946" s="4">
        <v>50</v>
      </c>
      <c r="B1946" s="4">
        <v>0</v>
      </c>
      <c r="C1946" s="4">
        <v>0</v>
      </c>
      <c r="D1946" s="4">
        <v>2</v>
      </c>
      <c r="E1946" s="4">
        <v>224</v>
      </c>
      <c r="F1946" s="4">
        <f>ROUND(F1944+F1945,O1946)</f>
        <v>0</v>
      </c>
      <c r="G1946" s="4" t="s">
        <v>341</v>
      </c>
      <c r="H1946" s="4" t="s">
        <v>342</v>
      </c>
      <c r="I1946" s="4"/>
      <c r="J1946" s="4"/>
      <c r="K1946" s="4">
        <v>212</v>
      </c>
      <c r="L1946" s="4">
        <v>29</v>
      </c>
      <c r="M1946" s="4">
        <v>0</v>
      </c>
      <c r="N1946" s="4" t="s">
        <v>3</v>
      </c>
      <c r="O1946" s="4">
        <v>0</v>
      </c>
      <c r="P1946" s="4"/>
      <c r="Q1946" s="4"/>
      <c r="R1946" s="4"/>
      <c r="S1946" s="4"/>
      <c r="T1946" s="4"/>
      <c r="U1946" s="4"/>
      <c r="V1946" s="4"/>
      <c r="W1946" s="4">
        <v>0</v>
      </c>
      <c r="X1946" s="4">
        <v>1</v>
      </c>
      <c r="Y1946" s="4">
        <v>0</v>
      </c>
      <c r="Z1946" s="4"/>
      <c r="AA1946" s="4"/>
      <c r="AB1946" s="4"/>
    </row>
    <row r="1948" spans="1:206" x14ac:dyDescent="0.2">
      <c r="A1948" s="1">
        <v>3</v>
      </c>
      <c r="B1948" s="1">
        <v>0</v>
      </c>
      <c r="C1948" s="1"/>
      <c r="D1948" s="1">
        <f>ROW(A2282)</f>
        <v>2282</v>
      </c>
      <c r="E1948" s="1"/>
      <c r="F1948" s="1" t="s">
        <v>17</v>
      </c>
      <c r="G1948" s="1" t="s">
        <v>1193</v>
      </c>
      <c r="H1948" s="1" t="s">
        <v>3</v>
      </c>
      <c r="I1948" s="1">
        <v>0</v>
      </c>
      <c r="J1948" s="1" t="s">
        <v>3</v>
      </c>
      <c r="K1948" s="1">
        <v>0</v>
      </c>
      <c r="L1948" s="1" t="s">
        <v>3</v>
      </c>
      <c r="M1948" s="1" t="s">
        <v>3</v>
      </c>
      <c r="N1948" s="1"/>
      <c r="O1948" s="1"/>
      <c r="P1948" s="1"/>
      <c r="Q1948" s="1"/>
      <c r="R1948" s="1"/>
      <c r="S1948" s="1">
        <v>30589571</v>
      </c>
      <c r="T1948" s="1"/>
      <c r="U1948" s="1" t="s">
        <v>3</v>
      </c>
      <c r="V1948" s="1">
        <v>0</v>
      </c>
      <c r="W1948" s="1"/>
      <c r="X1948" s="1"/>
      <c r="Y1948" s="1"/>
      <c r="Z1948" s="1"/>
      <c r="AA1948" s="1"/>
      <c r="AB1948" s="1" t="s">
        <v>3</v>
      </c>
      <c r="AC1948" s="1" t="s">
        <v>3</v>
      </c>
      <c r="AD1948" s="1" t="s">
        <v>3</v>
      </c>
      <c r="AE1948" s="1" t="s">
        <v>3</v>
      </c>
      <c r="AF1948" s="1" t="s">
        <v>3</v>
      </c>
      <c r="AG1948" s="1" t="s">
        <v>3</v>
      </c>
      <c r="AH1948" s="1"/>
      <c r="AI1948" s="1"/>
      <c r="AJ1948" s="1"/>
      <c r="AK1948" s="1"/>
      <c r="AL1948" s="1"/>
      <c r="AM1948" s="1"/>
      <c r="AN1948" s="1"/>
      <c r="AO1948" s="1"/>
      <c r="AP1948" s="1" t="s">
        <v>3</v>
      </c>
      <c r="AQ1948" s="1" t="s">
        <v>3</v>
      </c>
      <c r="AR1948" s="1" t="s">
        <v>3</v>
      </c>
      <c r="AS1948" s="1"/>
      <c r="AT1948" s="1"/>
      <c r="AU1948" s="1"/>
      <c r="AV1948" s="1"/>
      <c r="AW1948" s="1"/>
      <c r="AX1948" s="1"/>
      <c r="AY1948" s="1"/>
      <c r="AZ1948" s="1" t="s">
        <v>3</v>
      </c>
      <c r="BA1948" s="1"/>
      <c r="BB1948" s="1" t="s">
        <v>3</v>
      </c>
      <c r="BC1948" s="1" t="s">
        <v>3</v>
      </c>
      <c r="BD1948" s="1" t="s">
        <v>3</v>
      </c>
      <c r="BE1948" s="1" t="s">
        <v>3</v>
      </c>
      <c r="BF1948" s="1" t="s">
        <v>3</v>
      </c>
      <c r="BG1948" s="1" t="s">
        <v>3</v>
      </c>
      <c r="BH1948" s="1" t="s">
        <v>3</v>
      </c>
      <c r="BI1948" s="1" t="s">
        <v>3</v>
      </c>
      <c r="BJ1948" s="1" t="s">
        <v>3</v>
      </c>
      <c r="BK1948" s="1" t="s">
        <v>3</v>
      </c>
      <c r="BL1948" s="1" t="s">
        <v>3</v>
      </c>
      <c r="BM1948" s="1" t="s">
        <v>3</v>
      </c>
      <c r="BN1948" s="1" t="s">
        <v>3</v>
      </c>
      <c r="BO1948" s="1" t="s">
        <v>3</v>
      </c>
      <c r="BP1948" s="1" t="s">
        <v>3</v>
      </c>
      <c r="BQ1948" s="1"/>
      <c r="BR1948" s="1"/>
      <c r="BS1948" s="1"/>
      <c r="BT1948" s="1"/>
      <c r="BU1948" s="1"/>
      <c r="BV1948" s="1"/>
      <c r="BW1948" s="1"/>
      <c r="BX1948" s="1">
        <v>0</v>
      </c>
      <c r="BY1948" s="1"/>
      <c r="BZ1948" s="1"/>
      <c r="CA1948" s="1"/>
      <c r="CB1948" s="1"/>
      <c r="CC1948" s="1"/>
      <c r="CD1948" s="1"/>
      <c r="CE1948" s="1"/>
      <c r="CF1948" s="1">
        <v>0</v>
      </c>
      <c r="CG1948" s="1">
        <v>0</v>
      </c>
      <c r="CH1948" s="1"/>
      <c r="CI1948" s="1" t="s">
        <v>3</v>
      </c>
      <c r="CJ1948" s="1" t="s">
        <v>3</v>
      </c>
      <c r="CK1948" t="s">
        <v>3</v>
      </c>
      <c r="CL1948" t="s">
        <v>3</v>
      </c>
      <c r="CM1948" t="s">
        <v>3</v>
      </c>
      <c r="CN1948" t="s">
        <v>3</v>
      </c>
      <c r="CO1948" t="s">
        <v>3</v>
      </c>
      <c r="CP1948" t="s">
        <v>3</v>
      </c>
      <c r="CQ1948" t="s">
        <v>3</v>
      </c>
    </row>
    <row r="1950" spans="1:206" x14ac:dyDescent="0.2">
      <c r="A1950" s="2">
        <v>52</v>
      </c>
      <c r="B1950" s="2">
        <f t="shared" ref="B1950:G1950" si="1421">B2282</f>
        <v>0</v>
      </c>
      <c r="C1950" s="2">
        <f t="shared" si="1421"/>
        <v>3</v>
      </c>
      <c r="D1950" s="2">
        <f t="shared" si="1421"/>
        <v>1948</v>
      </c>
      <c r="E1950" s="2">
        <f t="shared" si="1421"/>
        <v>0</v>
      </c>
      <c r="F1950" s="2" t="str">
        <f t="shared" si="1421"/>
        <v>Новая локальная смета</v>
      </c>
      <c r="G1950" s="2" t="str">
        <f t="shared" si="1421"/>
        <v>Кап.ремонт фасада МКД по адресу г.Тверь, Стахановская ул., д.31</v>
      </c>
      <c r="H1950" s="2"/>
      <c r="I1950" s="2"/>
      <c r="J1950" s="2"/>
      <c r="K1950" s="2"/>
      <c r="L1950" s="2"/>
      <c r="M1950" s="2"/>
      <c r="N1950" s="2"/>
      <c r="O1950" s="2">
        <f t="shared" ref="O1950:AT1950" si="1422">O2282</f>
        <v>0</v>
      </c>
      <c r="P1950" s="2">
        <f t="shared" si="1422"/>
        <v>0</v>
      </c>
      <c r="Q1950" s="2">
        <f t="shared" si="1422"/>
        <v>0</v>
      </c>
      <c r="R1950" s="2">
        <f t="shared" si="1422"/>
        <v>0</v>
      </c>
      <c r="S1950" s="2">
        <f t="shared" si="1422"/>
        <v>0</v>
      </c>
      <c r="T1950" s="2">
        <f t="shared" si="1422"/>
        <v>0</v>
      </c>
      <c r="U1950" s="2">
        <f t="shared" si="1422"/>
        <v>0</v>
      </c>
      <c r="V1950" s="2">
        <f t="shared" si="1422"/>
        <v>0</v>
      </c>
      <c r="W1950" s="2">
        <f t="shared" si="1422"/>
        <v>0</v>
      </c>
      <c r="X1950" s="2">
        <f t="shared" si="1422"/>
        <v>0</v>
      </c>
      <c r="Y1950" s="2">
        <f t="shared" si="1422"/>
        <v>0</v>
      </c>
      <c r="Z1950" s="2">
        <f t="shared" si="1422"/>
        <v>0</v>
      </c>
      <c r="AA1950" s="2">
        <f t="shared" si="1422"/>
        <v>0</v>
      </c>
      <c r="AB1950" s="2">
        <f t="shared" si="1422"/>
        <v>0</v>
      </c>
      <c r="AC1950" s="2">
        <f t="shared" si="1422"/>
        <v>0</v>
      </c>
      <c r="AD1950" s="2">
        <f t="shared" si="1422"/>
        <v>0</v>
      </c>
      <c r="AE1950" s="2">
        <f t="shared" si="1422"/>
        <v>0</v>
      </c>
      <c r="AF1950" s="2">
        <f t="shared" si="1422"/>
        <v>0</v>
      </c>
      <c r="AG1950" s="2">
        <f t="shared" si="1422"/>
        <v>0</v>
      </c>
      <c r="AH1950" s="2">
        <f t="shared" si="1422"/>
        <v>0</v>
      </c>
      <c r="AI1950" s="2">
        <f t="shared" si="1422"/>
        <v>0</v>
      </c>
      <c r="AJ1950" s="2">
        <f t="shared" si="1422"/>
        <v>0</v>
      </c>
      <c r="AK1950" s="2">
        <f t="shared" si="1422"/>
        <v>0</v>
      </c>
      <c r="AL1950" s="2">
        <f t="shared" si="1422"/>
        <v>0</v>
      </c>
      <c r="AM1950" s="2">
        <f t="shared" si="1422"/>
        <v>0</v>
      </c>
      <c r="AN1950" s="2">
        <f t="shared" si="1422"/>
        <v>0</v>
      </c>
      <c r="AO1950" s="2">
        <f t="shared" si="1422"/>
        <v>0</v>
      </c>
      <c r="AP1950" s="2">
        <f t="shared" si="1422"/>
        <v>0</v>
      </c>
      <c r="AQ1950" s="2">
        <f t="shared" si="1422"/>
        <v>0</v>
      </c>
      <c r="AR1950" s="2">
        <f t="shared" si="1422"/>
        <v>0</v>
      </c>
      <c r="AS1950" s="2">
        <f t="shared" si="1422"/>
        <v>0</v>
      </c>
      <c r="AT1950" s="2">
        <f t="shared" si="1422"/>
        <v>0</v>
      </c>
      <c r="AU1950" s="2">
        <f t="shared" ref="AU1950:BZ1950" si="1423">AU2282</f>
        <v>0</v>
      </c>
      <c r="AV1950" s="2">
        <f t="shared" si="1423"/>
        <v>0</v>
      </c>
      <c r="AW1950" s="2">
        <f t="shared" si="1423"/>
        <v>0</v>
      </c>
      <c r="AX1950" s="2">
        <f t="shared" si="1423"/>
        <v>0</v>
      </c>
      <c r="AY1950" s="2">
        <f t="shared" si="1423"/>
        <v>0</v>
      </c>
      <c r="AZ1950" s="2">
        <f t="shared" si="1423"/>
        <v>0</v>
      </c>
      <c r="BA1950" s="2">
        <f t="shared" si="1423"/>
        <v>0</v>
      </c>
      <c r="BB1950" s="2">
        <f t="shared" si="1423"/>
        <v>0</v>
      </c>
      <c r="BC1950" s="2">
        <f t="shared" si="1423"/>
        <v>0</v>
      </c>
      <c r="BD1950" s="2">
        <f t="shared" si="1423"/>
        <v>0</v>
      </c>
      <c r="BE1950" s="2">
        <f t="shared" si="1423"/>
        <v>0</v>
      </c>
      <c r="BF1950" s="2">
        <f t="shared" si="1423"/>
        <v>0</v>
      </c>
      <c r="BG1950" s="2">
        <f t="shared" si="1423"/>
        <v>0</v>
      </c>
      <c r="BH1950" s="2">
        <f t="shared" si="1423"/>
        <v>0</v>
      </c>
      <c r="BI1950" s="2">
        <f t="shared" si="1423"/>
        <v>0</v>
      </c>
      <c r="BJ1950" s="2">
        <f t="shared" si="1423"/>
        <v>0</v>
      </c>
      <c r="BK1950" s="2">
        <f t="shared" si="1423"/>
        <v>0</v>
      </c>
      <c r="BL1950" s="2">
        <f t="shared" si="1423"/>
        <v>0</v>
      </c>
      <c r="BM1950" s="2">
        <f t="shared" si="1423"/>
        <v>0</v>
      </c>
      <c r="BN1950" s="2">
        <f t="shared" si="1423"/>
        <v>0</v>
      </c>
      <c r="BO1950" s="2">
        <f t="shared" si="1423"/>
        <v>0</v>
      </c>
      <c r="BP1950" s="2">
        <f t="shared" si="1423"/>
        <v>0</v>
      </c>
      <c r="BQ1950" s="2">
        <f t="shared" si="1423"/>
        <v>0</v>
      </c>
      <c r="BR1950" s="2">
        <f t="shared" si="1423"/>
        <v>0</v>
      </c>
      <c r="BS1950" s="2">
        <f t="shared" si="1423"/>
        <v>0</v>
      </c>
      <c r="BT1950" s="2">
        <f t="shared" si="1423"/>
        <v>0</v>
      </c>
      <c r="BU1950" s="2">
        <f t="shared" si="1423"/>
        <v>0</v>
      </c>
      <c r="BV1950" s="2">
        <f t="shared" si="1423"/>
        <v>0</v>
      </c>
      <c r="BW1950" s="2">
        <f t="shared" si="1423"/>
        <v>0</v>
      </c>
      <c r="BX1950" s="2">
        <f t="shared" si="1423"/>
        <v>0</v>
      </c>
      <c r="BY1950" s="2">
        <f t="shared" si="1423"/>
        <v>0</v>
      </c>
      <c r="BZ1950" s="2">
        <f t="shared" si="1423"/>
        <v>0</v>
      </c>
      <c r="CA1950" s="2">
        <f t="shared" ref="CA1950:DF1950" si="1424">CA2282</f>
        <v>0</v>
      </c>
      <c r="CB1950" s="2">
        <f t="shared" si="1424"/>
        <v>0</v>
      </c>
      <c r="CC1950" s="2">
        <f t="shared" si="1424"/>
        <v>0</v>
      </c>
      <c r="CD1950" s="2">
        <f t="shared" si="1424"/>
        <v>0</v>
      </c>
      <c r="CE1950" s="2">
        <f t="shared" si="1424"/>
        <v>0</v>
      </c>
      <c r="CF1950" s="2">
        <f t="shared" si="1424"/>
        <v>0</v>
      </c>
      <c r="CG1950" s="2">
        <f t="shared" si="1424"/>
        <v>0</v>
      </c>
      <c r="CH1950" s="2">
        <f t="shared" si="1424"/>
        <v>0</v>
      </c>
      <c r="CI1950" s="2">
        <f t="shared" si="1424"/>
        <v>0</v>
      </c>
      <c r="CJ1950" s="2">
        <f t="shared" si="1424"/>
        <v>0</v>
      </c>
      <c r="CK1950" s="2">
        <f t="shared" si="1424"/>
        <v>0</v>
      </c>
      <c r="CL1950" s="2">
        <f t="shared" si="1424"/>
        <v>0</v>
      </c>
      <c r="CM1950" s="2">
        <f t="shared" si="1424"/>
        <v>0</v>
      </c>
      <c r="CN1950" s="2">
        <f t="shared" si="1424"/>
        <v>0</v>
      </c>
      <c r="CO1950" s="2">
        <f t="shared" si="1424"/>
        <v>0</v>
      </c>
      <c r="CP1950" s="2">
        <f t="shared" si="1424"/>
        <v>0</v>
      </c>
      <c r="CQ1950" s="2">
        <f t="shared" si="1424"/>
        <v>0</v>
      </c>
      <c r="CR1950" s="2">
        <f t="shared" si="1424"/>
        <v>0</v>
      </c>
      <c r="CS1950" s="2">
        <f t="shared" si="1424"/>
        <v>0</v>
      </c>
      <c r="CT1950" s="2">
        <f t="shared" si="1424"/>
        <v>0</v>
      </c>
      <c r="CU1950" s="2">
        <f t="shared" si="1424"/>
        <v>0</v>
      </c>
      <c r="CV1950" s="2">
        <f t="shared" si="1424"/>
        <v>0</v>
      </c>
      <c r="CW1950" s="2">
        <f t="shared" si="1424"/>
        <v>0</v>
      </c>
      <c r="CX1950" s="2">
        <f t="shared" si="1424"/>
        <v>0</v>
      </c>
      <c r="CY1950" s="2">
        <f t="shared" si="1424"/>
        <v>0</v>
      </c>
      <c r="CZ1950" s="2">
        <f t="shared" si="1424"/>
        <v>0</v>
      </c>
      <c r="DA1950" s="2">
        <f t="shared" si="1424"/>
        <v>0</v>
      </c>
      <c r="DB1950" s="2">
        <f t="shared" si="1424"/>
        <v>0</v>
      </c>
      <c r="DC1950" s="2">
        <f t="shared" si="1424"/>
        <v>0</v>
      </c>
      <c r="DD1950" s="2">
        <f t="shared" si="1424"/>
        <v>0</v>
      </c>
      <c r="DE1950" s="2">
        <f t="shared" si="1424"/>
        <v>0</v>
      </c>
      <c r="DF1950" s="2">
        <f t="shared" si="1424"/>
        <v>0</v>
      </c>
      <c r="DG1950" s="3">
        <f t="shared" ref="DG1950:EL1950" si="1425">DG2282</f>
        <v>0</v>
      </c>
      <c r="DH1950" s="3">
        <f t="shared" si="1425"/>
        <v>0</v>
      </c>
      <c r="DI1950" s="3">
        <f t="shared" si="1425"/>
        <v>0</v>
      </c>
      <c r="DJ1950" s="3">
        <f t="shared" si="1425"/>
        <v>0</v>
      </c>
      <c r="DK1950" s="3">
        <f t="shared" si="1425"/>
        <v>0</v>
      </c>
      <c r="DL1950" s="3">
        <f t="shared" si="1425"/>
        <v>0</v>
      </c>
      <c r="DM1950" s="3">
        <f t="shared" si="1425"/>
        <v>0</v>
      </c>
      <c r="DN1950" s="3">
        <f t="shared" si="1425"/>
        <v>0</v>
      </c>
      <c r="DO1950" s="3">
        <f t="shared" si="1425"/>
        <v>0</v>
      </c>
      <c r="DP1950" s="3">
        <f t="shared" si="1425"/>
        <v>0</v>
      </c>
      <c r="DQ1950" s="3">
        <f t="shared" si="1425"/>
        <v>0</v>
      </c>
      <c r="DR1950" s="3">
        <f t="shared" si="1425"/>
        <v>0</v>
      </c>
      <c r="DS1950" s="3">
        <f t="shared" si="1425"/>
        <v>0</v>
      </c>
      <c r="DT1950" s="3">
        <f t="shared" si="1425"/>
        <v>0</v>
      </c>
      <c r="DU1950" s="3">
        <f t="shared" si="1425"/>
        <v>0</v>
      </c>
      <c r="DV1950" s="3">
        <f t="shared" si="1425"/>
        <v>0</v>
      </c>
      <c r="DW1950" s="3">
        <f t="shared" si="1425"/>
        <v>0</v>
      </c>
      <c r="DX1950" s="3">
        <f t="shared" si="1425"/>
        <v>0</v>
      </c>
      <c r="DY1950" s="3">
        <f t="shared" si="1425"/>
        <v>0</v>
      </c>
      <c r="DZ1950" s="3">
        <f t="shared" si="1425"/>
        <v>0</v>
      </c>
      <c r="EA1950" s="3">
        <f t="shared" si="1425"/>
        <v>0</v>
      </c>
      <c r="EB1950" s="3">
        <f t="shared" si="1425"/>
        <v>0</v>
      </c>
      <c r="EC1950" s="3">
        <f t="shared" si="1425"/>
        <v>0</v>
      </c>
      <c r="ED1950" s="3">
        <f t="shared" si="1425"/>
        <v>0</v>
      </c>
      <c r="EE1950" s="3">
        <f t="shared" si="1425"/>
        <v>0</v>
      </c>
      <c r="EF1950" s="3">
        <f t="shared" si="1425"/>
        <v>0</v>
      </c>
      <c r="EG1950" s="3">
        <f t="shared" si="1425"/>
        <v>0</v>
      </c>
      <c r="EH1950" s="3">
        <f t="shared" si="1425"/>
        <v>0</v>
      </c>
      <c r="EI1950" s="3">
        <f t="shared" si="1425"/>
        <v>0</v>
      </c>
      <c r="EJ1950" s="3">
        <f t="shared" si="1425"/>
        <v>0</v>
      </c>
      <c r="EK1950" s="3">
        <f t="shared" si="1425"/>
        <v>0</v>
      </c>
      <c r="EL1950" s="3">
        <f t="shared" si="1425"/>
        <v>0</v>
      </c>
      <c r="EM1950" s="3">
        <f t="shared" ref="EM1950:FR1950" si="1426">EM2282</f>
        <v>0</v>
      </c>
      <c r="EN1950" s="3">
        <f t="shared" si="1426"/>
        <v>0</v>
      </c>
      <c r="EO1950" s="3">
        <f t="shared" si="1426"/>
        <v>0</v>
      </c>
      <c r="EP1950" s="3">
        <f t="shared" si="1426"/>
        <v>0</v>
      </c>
      <c r="EQ1950" s="3">
        <f t="shared" si="1426"/>
        <v>0</v>
      </c>
      <c r="ER1950" s="3">
        <f t="shared" si="1426"/>
        <v>0</v>
      </c>
      <c r="ES1950" s="3">
        <f t="shared" si="1426"/>
        <v>0</v>
      </c>
      <c r="ET1950" s="3">
        <f t="shared" si="1426"/>
        <v>0</v>
      </c>
      <c r="EU1950" s="3">
        <f t="shared" si="1426"/>
        <v>0</v>
      </c>
      <c r="EV1950" s="3">
        <f t="shared" si="1426"/>
        <v>0</v>
      </c>
      <c r="EW1950" s="3">
        <f t="shared" si="1426"/>
        <v>0</v>
      </c>
      <c r="EX1950" s="3">
        <f t="shared" si="1426"/>
        <v>0</v>
      </c>
      <c r="EY1950" s="3">
        <f t="shared" si="1426"/>
        <v>0</v>
      </c>
      <c r="EZ1950" s="3">
        <f t="shared" si="1426"/>
        <v>0</v>
      </c>
      <c r="FA1950" s="3">
        <f t="shared" si="1426"/>
        <v>0</v>
      </c>
      <c r="FB1950" s="3">
        <f t="shared" si="1426"/>
        <v>0</v>
      </c>
      <c r="FC1950" s="3">
        <f t="shared" si="1426"/>
        <v>0</v>
      </c>
      <c r="FD1950" s="3">
        <f t="shared" si="1426"/>
        <v>0</v>
      </c>
      <c r="FE1950" s="3">
        <f t="shared" si="1426"/>
        <v>0</v>
      </c>
      <c r="FF1950" s="3">
        <f t="shared" si="1426"/>
        <v>0</v>
      </c>
      <c r="FG1950" s="3">
        <f t="shared" si="1426"/>
        <v>0</v>
      </c>
      <c r="FH1950" s="3">
        <f t="shared" si="1426"/>
        <v>0</v>
      </c>
      <c r="FI1950" s="3">
        <f t="shared" si="1426"/>
        <v>0</v>
      </c>
      <c r="FJ1950" s="3">
        <f t="shared" si="1426"/>
        <v>0</v>
      </c>
      <c r="FK1950" s="3">
        <f t="shared" si="1426"/>
        <v>0</v>
      </c>
      <c r="FL1950" s="3">
        <f t="shared" si="1426"/>
        <v>0</v>
      </c>
      <c r="FM1950" s="3">
        <f t="shared" si="1426"/>
        <v>0</v>
      </c>
      <c r="FN1950" s="3">
        <f t="shared" si="1426"/>
        <v>0</v>
      </c>
      <c r="FO1950" s="3">
        <f t="shared" si="1426"/>
        <v>0</v>
      </c>
      <c r="FP1950" s="3">
        <f t="shared" si="1426"/>
        <v>0</v>
      </c>
      <c r="FQ1950" s="3">
        <f t="shared" si="1426"/>
        <v>0</v>
      </c>
      <c r="FR1950" s="3">
        <f t="shared" si="1426"/>
        <v>0</v>
      </c>
      <c r="FS1950" s="3">
        <f t="shared" ref="FS1950:GX1950" si="1427">FS2282</f>
        <v>0</v>
      </c>
      <c r="FT1950" s="3">
        <f t="shared" si="1427"/>
        <v>0</v>
      </c>
      <c r="FU1950" s="3">
        <f t="shared" si="1427"/>
        <v>0</v>
      </c>
      <c r="FV1950" s="3">
        <f t="shared" si="1427"/>
        <v>0</v>
      </c>
      <c r="FW1950" s="3">
        <f t="shared" si="1427"/>
        <v>0</v>
      </c>
      <c r="FX1950" s="3">
        <f t="shared" si="1427"/>
        <v>0</v>
      </c>
      <c r="FY1950" s="3">
        <f t="shared" si="1427"/>
        <v>0</v>
      </c>
      <c r="FZ1950" s="3">
        <f t="shared" si="1427"/>
        <v>0</v>
      </c>
      <c r="GA1950" s="3">
        <f t="shared" si="1427"/>
        <v>0</v>
      </c>
      <c r="GB1950" s="3">
        <f t="shared" si="1427"/>
        <v>0</v>
      </c>
      <c r="GC1950" s="3">
        <f t="shared" si="1427"/>
        <v>0</v>
      </c>
      <c r="GD1950" s="3">
        <f t="shared" si="1427"/>
        <v>0</v>
      </c>
      <c r="GE1950" s="3">
        <f t="shared" si="1427"/>
        <v>0</v>
      </c>
      <c r="GF1950" s="3">
        <f t="shared" si="1427"/>
        <v>0</v>
      </c>
      <c r="GG1950" s="3">
        <f t="shared" si="1427"/>
        <v>0</v>
      </c>
      <c r="GH1950" s="3">
        <f t="shared" si="1427"/>
        <v>0</v>
      </c>
      <c r="GI1950" s="3">
        <f t="shared" si="1427"/>
        <v>0</v>
      </c>
      <c r="GJ1950" s="3">
        <f t="shared" si="1427"/>
        <v>0</v>
      </c>
      <c r="GK1950" s="3">
        <f t="shared" si="1427"/>
        <v>0</v>
      </c>
      <c r="GL1950" s="3">
        <f t="shared" si="1427"/>
        <v>0</v>
      </c>
      <c r="GM1950" s="3">
        <f t="shared" si="1427"/>
        <v>0</v>
      </c>
      <c r="GN1950" s="3">
        <f t="shared" si="1427"/>
        <v>0</v>
      </c>
      <c r="GO1950" s="3">
        <f t="shared" si="1427"/>
        <v>0</v>
      </c>
      <c r="GP1950" s="3">
        <f t="shared" si="1427"/>
        <v>0</v>
      </c>
      <c r="GQ1950" s="3">
        <f t="shared" si="1427"/>
        <v>0</v>
      </c>
      <c r="GR1950" s="3">
        <f t="shared" si="1427"/>
        <v>0</v>
      </c>
      <c r="GS1950" s="3">
        <f t="shared" si="1427"/>
        <v>0</v>
      </c>
      <c r="GT1950" s="3">
        <f t="shared" si="1427"/>
        <v>0</v>
      </c>
      <c r="GU1950" s="3">
        <f t="shared" si="1427"/>
        <v>0</v>
      </c>
      <c r="GV1950" s="3">
        <f t="shared" si="1427"/>
        <v>0</v>
      </c>
      <c r="GW1950" s="3">
        <f t="shared" si="1427"/>
        <v>0</v>
      </c>
      <c r="GX1950" s="3">
        <f t="shared" si="1427"/>
        <v>0</v>
      </c>
    </row>
    <row r="1952" spans="1:206" x14ac:dyDescent="0.2">
      <c r="A1952" s="1">
        <v>4</v>
      </c>
      <c r="B1952" s="1">
        <v>0</v>
      </c>
      <c r="C1952" s="1"/>
      <c r="D1952" s="1">
        <f>ROW(A1973)</f>
        <v>1973</v>
      </c>
      <c r="E1952" s="1"/>
      <c r="F1952" s="1" t="s">
        <v>19</v>
      </c>
      <c r="G1952" s="1" t="s">
        <v>20</v>
      </c>
      <c r="H1952" s="1" t="s">
        <v>3</v>
      </c>
      <c r="I1952" s="1">
        <v>0</v>
      </c>
      <c r="J1952" s="1"/>
      <c r="K1952" s="1">
        <v>0</v>
      </c>
      <c r="L1952" s="1"/>
      <c r="M1952" s="1" t="s">
        <v>3</v>
      </c>
      <c r="N1952" s="1"/>
      <c r="O1952" s="1"/>
      <c r="P1952" s="1"/>
      <c r="Q1952" s="1"/>
      <c r="R1952" s="1"/>
      <c r="S1952" s="1">
        <v>30589571</v>
      </c>
      <c r="T1952" s="1"/>
      <c r="U1952" s="1" t="s">
        <v>3</v>
      </c>
      <c r="V1952" s="1">
        <v>0</v>
      </c>
      <c r="W1952" s="1"/>
      <c r="X1952" s="1"/>
      <c r="Y1952" s="1"/>
      <c r="Z1952" s="1"/>
      <c r="AA1952" s="1"/>
      <c r="AB1952" s="1" t="s">
        <v>3</v>
      </c>
      <c r="AC1952" s="1" t="s">
        <v>3</v>
      </c>
      <c r="AD1952" s="1" t="s">
        <v>3</v>
      </c>
      <c r="AE1952" s="1" t="s">
        <v>3</v>
      </c>
      <c r="AF1952" s="1" t="s">
        <v>3</v>
      </c>
      <c r="AG1952" s="1" t="s">
        <v>3</v>
      </c>
      <c r="AH1952" s="1"/>
      <c r="AI1952" s="1"/>
      <c r="AJ1952" s="1"/>
      <c r="AK1952" s="1"/>
      <c r="AL1952" s="1"/>
      <c r="AM1952" s="1"/>
      <c r="AN1952" s="1"/>
      <c r="AO1952" s="1"/>
      <c r="AP1952" s="1" t="s">
        <v>3</v>
      </c>
      <c r="AQ1952" s="1" t="s">
        <v>3</v>
      </c>
      <c r="AR1952" s="1" t="s">
        <v>3</v>
      </c>
      <c r="AS1952" s="1"/>
      <c r="AT1952" s="1"/>
      <c r="AU1952" s="1"/>
      <c r="AV1952" s="1"/>
      <c r="AW1952" s="1"/>
      <c r="AX1952" s="1"/>
      <c r="AY1952" s="1"/>
      <c r="AZ1952" s="1" t="s">
        <v>3</v>
      </c>
      <c r="BA1952" s="1"/>
      <c r="BB1952" s="1" t="s">
        <v>3</v>
      </c>
      <c r="BC1952" s="1" t="s">
        <v>3</v>
      </c>
      <c r="BD1952" s="1" t="s">
        <v>3</v>
      </c>
      <c r="BE1952" s="1" t="s">
        <v>3</v>
      </c>
      <c r="BF1952" s="1" t="s">
        <v>3</v>
      </c>
      <c r="BG1952" s="1" t="s">
        <v>3</v>
      </c>
      <c r="BH1952" s="1" t="s">
        <v>3</v>
      </c>
      <c r="BI1952" s="1" t="s">
        <v>3</v>
      </c>
      <c r="BJ1952" s="1" t="s">
        <v>3</v>
      </c>
      <c r="BK1952" s="1" t="s">
        <v>3</v>
      </c>
      <c r="BL1952" s="1" t="s">
        <v>3</v>
      </c>
      <c r="BM1952" s="1" t="s">
        <v>3</v>
      </c>
      <c r="BN1952" s="1" t="s">
        <v>3</v>
      </c>
      <c r="BO1952" s="1" t="s">
        <v>3</v>
      </c>
      <c r="BP1952" s="1" t="s">
        <v>3</v>
      </c>
      <c r="BQ1952" s="1"/>
      <c r="BR1952" s="1"/>
      <c r="BS1952" s="1"/>
      <c r="BT1952" s="1"/>
      <c r="BU1952" s="1"/>
      <c r="BV1952" s="1"/>
      <c r="BW1952" s="1"/>
      <c r="BX1952" s="1">
        <v>0</v>
      </c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>
        <v>0</v>
      </c>
    </row>
    <row r="1954" spans="1:245" x14ac:dyDescent="0.2">
      <c r="A1954" s="2">
        <v>52</v>
      </c>
      <c r="B1954" s="2">
        <f t="shared" ref="B1954:G1954" si="1428">B1973</f>
        <v>0</v>
      </c>
      <c r="C1954" s="2">
        <f t="shared" si="1428"/>
        <v>4</v>
      </c>
      <c r="D1954" s="2">
        <f t="shared" si="1428"/>
        <v>1952</v>
      </c>
      <c r="E1954" s="2">
        <f t="shared" si="1428"/>
        <v>0</v>
      </c>
      <c r="F1954" s="2" t="str">
        <f t="shared" si="1428"/>
        <v>Новый раздел</v>
      </c>
      <c r="G1954" s="2" t="str">
        <f t="shared" si="1428"/>
        <v>1. Фасад</v>
      </c>
      <c r="H1954" s="2"/>
      <c r="I1954" s="2"/>
      <c r="J1954" s="2"/>
      <c r="K1954" s="2"/>
      <c r="L1954" s="2"/>
      <c r="M1954" s="2"/>
      <c r="N1954" s="2"/>
      <c r="O1954" s="2">
        <f t="shared" ref="O1954:AT1954" si="1429">O1973</f>
        <v>0</v>
      </c>
      <c r="P1954" s="2">
        <f t="shared" si="1429"/>
        <v>0</v>
      </c>
      <c r="Q1954" s="2">
        <f t="shared" si="1429"/>
        <v>0</v>
      </c>
      <c r="R1954" s="2">
        <f t="shared" si="1429"/>
        <v>0</v>
      </c>
      <c r="S1954" s="2">
        <f t="shared" si="1429"/>
        <v>0</v>
      </c>
      <c r="T1954" s="2">
        <f t="shared" si="1429"/>
        <v>0</v>
      </c>
      <c r="U1954" s="2">
        <f t="shared" si="1429"/>
        <v>0</v>
      </c>
      <c r="V1954" s="2">
        <f t="shared" si="1429"/>
        <v>0</v>
      </c>
      <c r="W1954" s="2">
        <f t="shared" si="1429"/>
        <v>0</v>
      </c>
      <c r="X1954" s="2">
        <f t="shared" si="1429"/>
        <v>0</v>
      </c>
      <c r="Y1954" s="2">
        <f t="shared" si="1429"/>
        <v>0</v>
      </c>
      <c r="Z1954" s="2">
        <f t="shared" si="1429"/>
        <v>0</v>
      </c>
      <c r="AA1954" s="2">
        <f t="shared" si="1429"/>
        <v>0</v>
      </c>
      <c r="AB1954" s="2">
        <f t="shared" si="1429"/>
        <v>0</v>
      </c>
      <c r="AC1954" s="2">
        <f t="shared" si="1429"/>
        <v>0</v>
      </c>
      <c r="AD1954" s="2">
        <f t="shared" si="1429"/>
        <v>0</v>
      </c>
      <c r="AE1954" s="2">
        <f t="shared" si="1429"/>
        <v>0</v>
      </c>
      <c r="AF1954" s="2">
        <f t="shared" si="1429"/>
        <v>0</v>
      </c>
      <c r="AG1954" s="2">
        <f t="shared" si="1429"/>
        <v>0</v>
      </c>
      <c r="AH1954" s="2">
        <f t="shared" si="1429"/>
        <v>0</v>
      </c>
      <c r="AI1954" s="2">
        <f t="shared" si="1429"/>
        <v>0</v>
      </c>
      <c r="AJ1954" s="2">
        <f t="shared" si="1429"/>
        <v>0</v>
      </c>
      <c r="AK1954" s="2">
        <f t="shared" si="1429"/>
        <v>0</v>
      </c>
      <c r="AL1954" s="2">
        <f t="shared" si="1429"/>
        <v>0</v>
      </c>
      <c r="AM1954" s="2">
        <f t="shared" si="1429"/>
        <v>0</v>
      </c>
      <c r="AN1954" s="2">
        <f t="shared" si="1429"/>
        <v>0</v>
      </c>
      <c r="AO1954" s="2">
        <f t="shared" si="1429"/>
        <v>0</v>
      </c>
      <c r="AP1954" s="2">
        <f t="shared" si="1429"/>
        <v>0</v>
      </c>
      <c r="AQ1954" s="2">
        <f t="shared" si="1429"/>
        <v>0</v>
      </c>
      <c r="AR1954" s="2">
        <f t="shared" si="1429"/>
        <v>0</v>
      </c>
      <c r="AS1954" s="2">
        <f t="shared" si="1429"/>
        <v>0</v>
      </c>
      <c r="AT1954" s="2">
        <f t="shared" si="1429"/>
        <v>0</v>
      </c>
      <c r="AU1954" s="2">
        <f t="shared" ref="AU1954:BZ1954" si="1430">AU1973</f>
        <v>0</v>
      </c>
      <c r="AV1954" s="2">
        <f t="shared" si="1430"/>
        <v>0</v>
      </c>
      <c r="AW1954" s="2">
        <f t="shared" si="1430"/>
        <v>0</v>
      </c>
      <c r="AX1954" s="2">
        <f t="shared" si="1430"/>
        <v>0</v>
      </c>
      <c r="AY1954" s="2">
        <f t="shared" si="1430"/>
        <v>0</v>
      </c>
      <c r="AZ1954" s="2">
        <f t="shared" si="1430"/>
        <v>0</v>
      </c>
      <c r="BA1954" s="2">
        <f t="shared" si="1430"/>
        <v>0</v>
      </c>
      <c r="BB1954" s="2">
        <f t="shared" si="1430"/>
        <v>0</v>
      </c>
      <c r="BC1954" s="2">
        <f t="shared" si="1430"/>
        <v>0</v>
      </c>
      <c r="BD1954" s="2">
        <f t="shared" si="1430"/>
        <v>0</v>
      </c>
      <c r="BE1954" s="2">
        <f t="shared" si="1430"/>
        <v>0</v>
      </c>
      <c r="BF1954" s="2">
        <f t="shared" si="1430"/>
        <v>0</v>
      </c>
      <c r="BG1954" s="2">
        <f t="shared" si="1430"/>
        <v>0</v>
      </c>
      <c r="BH1954" s="2">
        <f t="shared" si="1430"/>
        <v>0</v>
      </c>
      <c r="BI1954" s="2">
        <f t="shared" si="1430"/>
        <v>0</v>
      </c>
      <c r="BJ1954" s="2">
        <f t="shared" si="1430"/>
        <v>0</v>
      </c>
      <c r="BK1954" s="2">
        <f t="shared" si="1430"/>
        <v>0</v>
      </c>
      <c r="BL1954" s="2">
        <f t="shared" si="1430"/>
        <v>0</v>
      </c>
      <c r="BM1954" s="2">
        <f t="shared" si="1430"/>
        <v>0</v>
      </c>
      <c r="BN1954" s="2">
        <f t="shared" si="1430"/>
        <v>0</v>
      </c>
      <c r="BO1954" s="2">
        <f t="shared" si="1430"/>
        <v>0</v>
      </c>
      <c r="BP1954" s="2">
        <f t="shared" si="1430"/>
        <v>0</v>
      </c>
      <c r="BQ1954" s="2">
        <f t="shared" si="1430"/>
        <v>0</v>
      </c>
      <c r="BR1954" s="2">
        <f t="shared" si="1430"/>
        <v>0</v>
      </c>
      <c r="BS1954" s="2">
        <f t="shared" si="1430"/>
        <v>0</v>
      </c>
      <c r="BT1954" s="2">
        <f t="shared" si="1430"/>
        <v>0</v>
      </c>
      <c r="BU1954" s="2">
        <f t="shared" si="1430"/>
        <v>0</v>
      </c>
      <c r="BV1954" s="2">
        <f t="shared" si="1430"/>
        <v>0</v>
      </c>
      <c r="BW1954" s="2">
        <f t="shared" si="1430"/>
        <v>0</v>
      </c>
      <c r="BX1954" s="2">
        <f t="shared" si="1430"/>
        <v>0</v>
      </c>
      <c r="BY1954" s="2">
        <f t="shared" si="1430"/>
        <v>0</v>
      </c>
      <c r="BZ1954" s="2">
        <f t="shared" si="1430"/>
        <v>0</v>
      </c>
      <c r="CA1954" s="2">
        <f t="shared" ref="CA1954:DF1954" si="1431">CA1973</f>
        <v>0</v>
      </c>
      <c r="CB1954" s="2">
        <f t="shared" si="1431"/>
        <v>0</v>
      </c>
      <c r="CC1954" s="2">
        <f t="shared" si="1431"/>
        <v>0</v>
      </c>
      <c r="CD1954" s="2">
        <f t="shared" si="1431"/>
        <v>0</v>
      </c>
      <c r="CE1954" s="2">
        <f t="shared" si="1431"/>
        <v>0</v>
      </c>
      <c r="CF1954" s="2">
        <f t="shared" si="1431"/>
        <v>0</v>
      </c>
      <c r="CG1954" s="2">
        <f t="shared" si="1431"/>
        <v>0</v>
      </c>
      <c r="CH1954" s="2">
        <f t="shared" si="1431"/>
        <v>0</v>
      </c>
      <c r="CI1954" s="2">
        <f t="shared" si="1431"/>
        <v>0</v>
      </c>
      <c r="CJ1954" s="2">
        <f t="shared" si="1431"/>
        <v>0</v>
      </c>
      <c r="CK1954" s="2">
        <f t="shared" si="1431"/>
        <v>0</v>
      </c>
      <c r="CL1954" s="2">
        <f t="shared" si="1431"/>
        <v>0</v>
      </c>
      <c r="CM1954" s="2">
        <f t="shared" si="1431"/>
        <v>0</v>
      </c>
      <c r="CN1954" s="2">
        <f t="shared" si="1431"/>
        <v>0</v>
      </c>
      <c r="CO1954" s="2">
        <f t="shared" si="1431"/>
        <v>0</v>
      </c>
      <c r="CP1954" s="2">
        <f t="shared" si="1431"/>
        <v>0</v>
      </c>
      <c r="CQ1954" s="2">
        <f t="shared" si="1431"/>
        <v>0</v>
      </c>
      <c r="CR1954" s="2">
        <f t="shared" si="1431"/>
        <v>0</v>
      </c>
      <c r="CS1954" s="2">
        <f t="shared" si="1431"/>
        <v>0</v>
      </c>
      <c r="CT1954" s="2">
        <f t="shared" si="1431"/>
        <v>0</v>
      </c>
      <c r="CU1954" s="2">
        <f t="shared" si="1431"/>
        <v>0</v>
      </c>
      <c r="CV1954" s="2">
        <f t="shared" si="1431"/>
        <v>0</v>
      </c>
      <c r="CW1954" s="2">
        <f t="shared" si="1431"/>
        <v>0</v>
      </c>
      <c r="CX1954" s="2">
        <f t="shared" si="1431"/>
        <v>0</v>
      </c>
      <c r="CY1954" s="2">
        <f t="shared" si="1431"/>
        <v>0</v>
      </c>
      <c r="CZ1954" s="2">
        <f t="shared" si="1431"/>
        <v>0</v>
      </c>
      <c r="DA1954" s="2">
        <f t="shared" si="1431"/>
        <v>0</v>
      </c>
      <c r="DB1954" s="2">
        <f t="shared" si="1431"/>
        <v>0</v>
      </c>
      <c r="DC1954" s="2">
        <f t="shared" si="1431"/>
        <v>0</v>
      </c>
      <c r="DD1954" s="2">
        <f t="shared" si="1431"/>
        <v>0</v>
      </c>
      <c r="DE1954" s="2">
        <f t="shared" si="1431"/>
        <v>0</v>
      </c>
      <c r="DF1954" s="2">
        <f t="shared" si="1431"/>
        <v>0</v>
      </c>
      <c r="DG1954" s="3">
        <f t="shared" ref="DG1954:EL1954" si="1432">DG1973</f>
        <v>0</v>
      </c>
      <c r="DH1954" s="3">
        <f t="shared" si="1432"/>
        <v>0</v>
      </c>
      <c r="DI1954" s="3">
        <f t="shared" si="1432"/>
        <v>0</v>
      </c>
      <c r="DJ1954" s="3">
        <f t="shared" si="1432"/>
        <v>0</v>
      </c>
      <c r="DK1954" s="3">
        <f t="shared" si="1432"/>
        <v>0</v>
      </c>
      <c r="DL1954" s="3">
        <f t="shared" si="1432"/>
        <v>0</v>
      </c>
      <c r="DM1954" s="3">
        <f t="shared" si="1432"/>
        <v>0</v>
      </c>
      <c r="DN1954" s="3">
        <f t="shared" si="1432"/>
        <v>0</v>
      </c>
      <c r="DO1954" s="3">
        <f t="shared" si="1432"/>
        <v>0</v>
      </c>
      <c r="DP1954" s="3">
        <f t="shared" si="1432"/>
        <v>0</v>
      </c>
      <c r="DQ1954" s="3">
        <f t="shared" si="1432"/>
        <v>0</v>
      </c>
      <c r="DR1954" s="3">
        <f t="shared" si="1432"/>
        <v>0</v>
      </c>
      <c r="DS1954" s="3">
        <f t="shared" si="1432"/>
        <v>0</v>
      </c>
      <c r="DT1954" s="3">
        <f t="shared" si="1432"/>
        <v>0</v>
      </c>
      <c r="DU1954" s="3">
        <f t="shared" si="1432"/>
        <v>0</v>
      </c>
      <c r="DV1954" s="3">
        <f t="shared" si="1432"/>
        <v>0</v>
      </c>
      <c r="DW1954" s="3">
        <f t="shared" si="1432"/>
        <v>0</v>
      </c>
      <c r="DX1954" s="3">
        <f t="shared" si="1432"/>
        <v>0</v>
      </c>
      <c r="DY1954" s="3">
        <f t="shared" si="1432"/>
        <v>0</v>
      </c>
      <c r="DZ1954" s="3">
        <f t="shared" si="1432"/>
        <v>0</v>
      </c>
      <c r="EA1954" s="3">
        <f t="shared" si="1432"/>
        <v>0</v>
      </c>
      <c r="EB1954" s="3">
        <f t="shared" si="1432"/>
        <v>0</v>
      </c>
      <c r="EC1954" s="3">
        <f t="shared" si="1432"/>
        <v>0</v>
      </c>
      <c r="ED1954" s="3">
        <f t="shared" si="1432"/>
        <v>0</v>
      </c>
      <c r="EE1954" s="3">
        <f t="shared" si="1432"/>
        <v>0</v>
      </c>
      <c r="EF1954" s="3">
        <f t="shared" si="1432"/>
        <v>0</v>
      </c>
      <c r="EG1954" s="3">
        <f t="shared" si="1432"/>
        <v>0</v>
      </c>
      <c r="EH1954" s="3">
        <f t="shared" si="1432"/>
        <v>0</v>
      </c>
      <c r="EI1954" s="3">
        <f t="shared" si="1432"/>
        <v>0</v>
      </c>
      <c r="EJ1954" s="3">
        <f t="shared" si="1432"/>
        <v>0</v>
      </c>
      <c r="EK1954" s="3">
        <f t="shared" si="1432"/>
        <v>0</v>
      </c>
      <c r="EL1954" s="3">
        <f t="shared" si="1432"/>
        <v>0</v>
      </c>
      <c r="EM1954" s="3">
        <f t="shared" ref="EM1954:FR1954" si="1433">EM1973</f>
        <v>0</v>
      </c>
      <c r="EN1954" s="3">
        <f t="shared" si="1433"/>
        <v>0</v>
      </c>
      <c r="EO1954" s="3">
        <f t="shared" si="1433"/>
        <v>0</v>
      </c>
      <c r="EP1954" s="3">
        <f t="shared" si="1433"/>
        <v>0</v>
      </c>
      <c r="EQ1954" s="3">
        <f t="shared" si="1433"/>
        <v>0</v>
      </c>
      <c r="ER1954" s="3">
        <f t="shared" si="1433"/>
        <v>0</v>
      </c>
      <c r="ES1954" s="3">
        <f t="shared" si="1433"/>
        <v>0</v>
      </c>
      <c r="ET1954" s="3">
        <f t="shared" si="1433"/>
        <v>0</v>
      </c>
      <c r="EU1954" s="3">
        <f t="shared" si="1433"/>
        <v>0</v>
      </c>
      <c r="EV1954" s="3">
        <f t="shared" si="1433"/>
        <v>0</v>
      </c>
      <c r="EW1954" s="3">
        <f t="shared" si="1433"/>
        <v>0</v>
      </c>
      <c r="EX1954" s="3">
        <f t="shared" si="1433"/>
        <v>0</v>
      </c>
      <c r="EY1954" s="3">
        <f t="shared" si="1433"/>
        <v>0</v>
      </c>
      <c r="EZ1954" s="3">
        <f t="shared" si="1433"/>
        <v>0</v>
      </c>
      <c r="FA1954" s="3">
        <f t="shared" si="1433"/>
        <v>0</v>
      </c>
      <c r="FB1954" s="3">
        <f t="shared" si="1433"/>
        <v>0</v>
      </c>
      <c r="FC1954" s="3">
        <f t="shared" si="1433"/>
        <v>0</v>
      </c>
      <c r="FD1954" s="3">
        <f t="shared" si="1433"/>
        <v>0</v>
      </c>
      <c r="FE1954" s="3">
        <f t="shared" si="1433"/>
        <v>0</v>
      </c>
      <c r="FF1954" s="3">
        <f t="shared" si="1433"/>
        <v>0</v>
      </c>
      <c r="FG1954" s="3">
        <f t="shared" si="1433"/>
        <v>0</v>
      </c>
      <c r="FH1954" s="3">
        <f t="shared" si="1433"/>
        <v>0</v>
      </c>
      <c r="FI1954" s="3">
        <f t="shared" si="1433"/>
        <v>0</v>
      </c>
      <c r="FJ1954" s="3">
        <f t="shared" si="1433"/>
        <v>0</v>
      </c>
      <c r="FK1954" s="3">
        <f t="shared" si="1433"/>
        <v>0</v>
      </c>
      <c r="FL1954" s="3">
        <f t="shared" si="1433"/>
        <v>0</v>
      </c>
      <c r="FM1954" s="3">
        <f t="shared" si="1433"/>
        <v>0</v>
      </c>
      <c r="FN1954" s="3">
        <f t="shared" si="1433"/>
        <v>0</v>
      </c>
      <c r="FO1954" s="3">
        <f t="shared" si="1433"/>
        <v>0</v>
      </c>
      <c r="FP1954" s="3">
        <f t="shared" si="1433"/>
        <v>0</v>
      </c>
      <c r="FQ1954" s="3">
        <f t="shared" si="1433"/>
        <v>0</v>
      </c>
      <c r="FR1954" s="3">
        <f t="shared" si="1433"/>
        <v>0</v>
      </c>
      <c r="FS1954" s="3">
        <f t="shared" ref="FS1954:GX1954" si="1434">FS1973</f>
        <v>0</v>
      </c>
      <c r="FT1954" s="3">
        <f t="shared" si="1434"/>
        <v>0</v>
      </c>
      <c r="FU1954" s="3">
        <f t="shared" si="1434"/>
        <v>0</v>
      </c>
      <c r="FV1954" s="3">
        <f t="shared" si="1434"/>
        <v>0</v>
      </c>
      <c r="FW1954" s="3">
        <f t="shared" si="1434"/>
        <v>0</v>
      </c>
      <c r="FX1954" s="3">
        <f t="shared" si="1434"/>
        <v>0</v>
      </c>
      <c r="FY1954" s="3">
        <f t="shared" si="1434"/>
        <v>0</v>
      </c>
      <c r="FZ1954" s="3">
        <f t="shared" si="1434"/>
        <v>0</v>
      </c>
      <c r="GA1954" s="3">
        <f t="shared" si="1434"/>
        <v>0</v>
      </c>
      <c r="GB1954" s="3">
        <f t="shared" si="1434"/>
        <v>0</v>
      </c>
      <c r="GC1954" s="3">
        <f t="shared" si="1434"/>
        <v>0</v>
      </c>
      <c r="GD1954" s="3">
        <f t="shared" si="1434"/>
        <v>0</v>
      </c>
      <c r="GE1954" s="3">
        <f t="shared" si="1434"/>
        <v>0</v>
      </c>
      <c r="GF1954" s="3">
        <f t="shared" si="1434"/>
        <v>0</v>
      </c>
      <c r="GG1954" s="3">
        <f t="shared" si="1434"/>
        <v>0</v>
      </c>
      <c r="GH1954" s="3">
        <f t="shared" si="1434"/>
        <v>0</v>
      </c>
      <c r="GI1954" s="3">
        <f t="shared" si="1434"/>
        <v>0</v>
      </c>
      <c r="GJ1954" s="3">
        <f t="shared" si="1434"/>
        <v>0</v>
      </c>
      <c r="GK1954" s="3">
        <f t="shared" si="1434"/>
        <v>0</v>
      </c>
      <c r="GL1954" s="3">
        <f t="shared" si="1434"/>
        <v>0</v>
      </c>
      <c r="GM1954" s="3">
        <f t="shared" si="1434"/>
        <v>0</v>
      </c>
      <c r="GN1954" s="3">
        <f t="shared" si="1434"/>
        <v>0</v>
      </c>
      <c r="GO1954" s="3">
        <f t="shared" si="1434"/>
        <v>0</v>
      </c>
      <c r="GP1954" s="3">
        <f t="shared" si="1434"/>
        <v>0</v>
      </c>
      <c r="GQ1954" s="3">
        <f t="shared" si="1434"/>
        <v>0</v>
      </c>
      <c r="GR1954" s="3">
        <f t="shared" si="1434"/>
        <v>0</v>
      </c>
      <c r="GS1954" s="3">
        <f t="shared" si="1434"/>
        <v>0</v>
      </c>
      <c r="GT1954" s="3">
        <f t="shared" si="1434"/>
        <v>0</v>
      </c>
      <c r="GU1954" s="3">
        <f t="shared" si="1434"/>
        <v>0</v>
      </c>
      <c r="GV1954" s="3">
        <f t="shared" si="1434"/>
        <v>0</v>
      </c>
      <c r="GW1954" s="3">
        <f t="shared" si="1434"/>
        <v>0</v>
      </c>
      <c r="GX1954" s="3">
        <f t="shared" si="1434"/>
        <v>0</v>
      </c>
    </row>
    <row r="1956" spans="1:245" x14ac:dyDescent="0.2">
      <c r="A1956">
        <v>17</v>
      </c>
      <c r="B1956">
        <v>0</v>
      </c>
      <c r="C1956">
        <f>ROW(SmtRes!A1160)</f>
        <v>1160</v>
      </c>
      <c r="D1956">
        <f>ROW(EtalonRes!A1281)</f>
        <v>1281</v>
      </c>
      <c r="E1956" t="s">
        <v>21</v>
      </c>
      <c r="F1956" t="s">
        <v>22</v>
      </c>
      <c r="G1956" t="s">
        <v>23</v>
      </c>
      <c r="H1956" t="s">
        <v>24</v>
      </c>
      <c r="I1956">
        <f>ROUND(555/100,7)</f>
        <v>5.55</v>
      </c>
      <c r="J1956">
        <v>0</v>
      </c>
      <c r="K1956">
        <f>ROUND(555/100,7)</f>
        <v>5.55</v>
      </c>
      <c r="O1956">
        <f t="shared" ref="O1956:O1971" si="1435">ROUND(CP1956,2)</f>
        <v>4079.62</v>
      </c>
      <c r="P1956">
        <f t="shared" ref="P1956:P1971" si="1436">ROUND(CQ1956*I1956,2)</f>
        <v>1722.39</v>
      </c>
      <c r="Q1956">
        <f t="shared" ref="Q1956:Q1971" si="1437">ROUND(CR1956*I1956,2)</f>
        <v>44.47</v>
      </c>
      <c r="R1956">
        <f t="shared" ref="R1956:R1971" si="1438">ROUND(CS1956*I1956,2)</f>
        <v>0</v>
      </c>
      <c r="S1956">
        <f t="shared" ref="S1956:S1971" si="1439">ROUND(CT1956*I1956,2)</f>
        <v>2312.7600000000002</v>
      </c>
      <c r="T1956">
        <f t="shared" ref="T1956:T1971" si="1440">ROUND(CU1956*I1956,2)</f>
        <v>0</v>
      </c>
      <c r="U1956">
        <f t="shared" ref="U1956:U1971" si="1441">CV1956*I1956</f>
        <v>277.63874999999996</v>
      </c>
      <c r="V1956">
        <f t="shared" ref="V1956:V1971" si="1442">CW1956*I1956</f>
        <v>0</v>
      </c>
      <c r="W1956">
        <f t="shared" ref="W1956:W1971" si="1443">ROUND(CX1956*I1956,2)</f>
        <v>0</v>
      </c>
      <c r="X1956">
        <f t="shared" ref="X1956:X1971" si="1444">ROUND(CY1956,2)</f>
        <v>2289.63</v>
      </c>
      <c r="Y1956">
        <f t="shared" ref="Y1956:Y1971" si="1445">ROUND(CZ1956,2)</f>
        <v>1356.43</v>
      </c>
      <c r="AA1956">
        <v>30589570</v>
      </c>
      <c r="AB1956">
        <f t="shared" ref="AB1956:AB1971" si="1446">ROUND((AC1956+AD1956+AF1956),6)</f>
        <v>735.06650000000002</v>
      </c>
      <c r="AC1956">
        <f t="shared" ref="AC1956:AC1971" si="1447">ROUND((ES1956),6)</f>
        <v>310.33999999999997</v>
      </c>
      <c r="AD1956">
        <f>ROUND(((((ET1956*ROUND(1.25,7)))-((EU1956*ROUND(1.25,7))))+AE1956),6)</f>
        <v>8.0124999999999993</v>
      </c>
      <c r="AE1956">
        <f>ROUND(((EU1956*ROUND(1.25,7))),6)</f>
        <v>0</v>
      </c>
      <c r="AF1956">
        <f>ROUND(((EV1956*ROUND(1.15,7))),6)</f>
        <v>416.714</v>
      </c>
      <c r="AG1956">
        <f t="shared" ref="AG1956:AG1971" si="1448">ROUND((AP1956),6)</f>
        <v>0</v>
      </c>
      <c r="AH1956">
        <f>((EW1956*ROUND(1.15,7)))</f>
        <v>50.024999999999999</v>
      </c>
      <c r="AI1956">
        <f>((EX1956*ROUND(1.25,7)))</f>
        <v>0</v>
      </c>
      <c r="AJ1956">
        <f t="shared" ref="AJ1956:AJ1971" si="1449">(AS1956)</f>
        <v>0</v>
      </c>
      <c r="AK1956">
        <v>679.11</v>
      </c>
      <c r="AL1956">
        <v>310.33999999999997</v>
      </c>
      <c r="AM1956">
        <v>6.41</v>
      </c>
      <c r="AN1956">
        <v>0</v>
      </c>
      <c r="AO1956">
        <v>362.36</v>
      </c>
      <c r="AP1956">
        <v>0</v>
      </c>
      <c r="AQ1956">
        <v>43.5</v>
      </c>
      <c r="AR1956">
        <v>0</v>
      </c>
      <c r="AS1956">
        <v>0</v>
      </c>
      <c r="AT1956">
        <v>99</v>
      </c>
      <c r="AU1956">
        <v>58.65</v>
      </c>
      <c r="AV1956">
        <v>1</v>
      </c>
      <c r="AW1956">
        <v>1</v>
      </c>
      <c r="AZ1956">
        <v>1</v>
      </c>
      <c r="BA1956">
        <v>30.09</v>
      </c>
      <c r="BB1956">
        <v>1</v>
      </c>
      <c r="BC1956">
        <v>1</v>
      </c>
      <c r="BD1956" t="s">
        <v>3</v>
      </c>
      <c r="BE1956" t="s">
        <v>3</v>
      </c>
      <c r="BF1956" t="s">
        <v>3</v>
      </c>
      <c r="BG1956" t="s">
        <v>3</v>
      </c>
      <c r="BH1956">
        <v>0</v>
      </c>
      <c r="BI1956">
        <v>1</v>
      </c>
      <c r="BJ1956" t="s">
        <v>25</v>
      </c>
      <c r="BM1956">
        <v>8001</v>
      </c>
      <c r="BN1956">
        <v>0</v>
      </c>
      <c r="BO1956" t="s">
        <v>26</v>
      </c>
      <c r="BP1956">
        <v>1</v>
      </c>
      <c r="BQ1956">
        <v>23</v>
      </c>
      <c r="BR1956">
        <v>0</v>
      </c>
      <c r="BS1956">
        <v>30.09</v>
      </c>
      <c r="BT1956">
        <v>1</v>
      </c>
      <c r="BU1956">
        <v>1</v>
      </c>
      <c r="BV1956">
        <v>1</v>
      </c>
      <c r="BW1956">
        <v>1</v>
      </c>
      <c r="BX1956">
        <v>1</v>
      </c>
      <c r="BY1956" t="s">
        <v>3</v>
      </c>
      <c r="BZ1956">
        <v>110</v>
      </c>
      <c r="CA1956">
        <v>69</v>
      </c>
      <c r="CB1956" t="s">
        <v>3</v>
      </c>
      <c r="CE1956">
        <v>0</v>
      </c>
      <c r="CF1956">
        <v>0</v>
      </c>
      <c r="CG1956">
        <v>0</v>
      </c>
      <c r="CM1956">
        <v>0</v>
      </c>
      <c r="CN1956" t="s">
        <v>1973</v>
      </c>
      <c r="CO1956">
        <v>0</v>
      </c>
      <c r="CP1956">
        <f t="shared" ref="CP1956:CP1971" si="1450">(P1956+Q1956+S1956)</f>
        <v>4079.6200000000003</v>
      </c>
      <c r="CQ1956">
        <f t="shared" ref="CQ1956:CQ1971" si="1451">AC1956*BC1956</f>
        <v>310.33999999999997</v>
      </c>
      <c r="CR1956">
        <f t="shared" ref="CR1956:CR1971" si="1452">AD1956*BB1956</f>
        <v>8.0124999999999993</v>
      </c>
      <c r="CS1956">
        <f t="shared" ref="CS1956:CS1971" si="1453">AE1956</f>
        <v>0</v>
      </c>
      <c r="CT1956">
        <f t="shared" ref="CT1956:CT1971" si="1454">AF1956</f>
        <v>416.714</v>
      </c>
      <c r="CU1956">
        <f t="shared" ref="CU1956:CU1971" si="1455">AG1956</f>
        <v>0</v>
      </c>
      <c r="CV1956">
        <f t="shared" ref="CV1956:CV1971" si="1456">AH1956</f>
        <v>50.024999999999999</v>
      </c>
      <c r="CW1956">
        <f t="shared" ref="CW1956:CW1971" si="1457">AI1956</f>
        <v>0</v>
      </c>
      <c r="CX1956">
        <f t="shared" ref="CX1956:CX1971" si="1458">AJ1956</f>
        <v>0</v>
      </c>
      <c r="CY1956">
        <f t="shared" ref="CY1956:CY1971" si="1459">(((S1956+R1956)*AT1956)/100)</f>
        <v>2289.6324000000004</v>
      </c>
      <c r="CZ1956">
        <f t="shared" ref="CZ1956:CZ1971" si="1460">(((S1956+R1956)*AU1956)/100)</f>
        <v>1356.4337400000002</v>
      </c>
      <c r="DC1956" t="s">
        <v>3</v>
      </c>
      <c r="DD1956" t="s">
        <v>3</v>
      </c>
      <c r="DE1956" t="s">
        <v>27</v>
      </c>
      <c r="DF1956" t="s">
        <v>27</v>
      </c>
      <c r="DG1956" t="s">
        <v>28</v>
      </c>
      <c r="DH1956" t="s">
        <v>3</v>
      </c>
      <c r="DI1956" t="s">
        <v>28</v>
      </c>
      <c r="DJ1956" t="s">
        <v>27</v>
      </c>
      <c r="DK1956" t="s">
        <v>3</v>
      </c>
      <c r="DL1956" t="s">
        <v>29</v>
      </c>
      <c r="DM1956" t="s">
        <v>30</v>
      </c>
      <c r="DN1956">
        <v>0</v>
      </c>
      <c r="DO1956">
        <v>0</v>
      </c>
      <c r="DP1956">
        <v>1</v>
      </c>
      <c r="DQ1956">
        <v>1</v>
      </c>
      <c r="DU1956">
        <v>1013</v>
      </c>
      <c r="DV1956" t="s">
        <v>24</v>
      </c>
      <c r="DW1956" t="s">
        <v>24</v>
      </c>
      <c r="DX1956">
        <v>1</v>
      </c>
      <c r="DZ1956" t="s">
        <v>3</v>
      </c>
      <c r="EA1956" t="s">
        <v>3</v>
      </c>
      <c r="EB1956" t="s">
        <v>3</v>
      </c>
      <c r="EC1956" t="s">
        <v>3</v>
      </c>
      <c r="EE1956">
        <v>30172996</v>
      </c>
      <c r="EF1956">
        <v>23</v>
      </c>
      <c r="EG1956" t="s">
        <v>31</v>
      </c>
      <c r="EH1956">
        <v>8</v>
      </c>
      <c r="EI1956" t="s">
        <v>32</v>
      </c>
      <c r="EJ1956">
        <v>1</v>
      </c>
      <c r="EK1956">
        <v>8001</v>
      </c>
      <c r="EL1956" t="s">
        <v>32</v>
      </c>
      <c r="EM1956" t="s">
        <v>33</v>
      </c>
      <c r="EO1956" t="s">
        <v>34</v>
      </c>
      <c r="EQ1956">
        <v>0</v>
      </c>
      <c r="ER1956">
        <v>679.11</v>
      </c>
      <c r="ES1956">
        <v>310.33999999999997</v>
      </c>
      <c r="ET1956">
        <v>6.41</v>
      </c>
      <c r="EU1956">
        <v>0</v>
      </c>
      <c r="EV1956">
        <v>362.36</v>
      </c>
      <c r="EW1956">
        <v>43.5</v>
      </c>
      <c r="EX1956">
        <v>0</v>
      </c>
      <c r="EY1956">
        <v>0</v>
      </c>
      <c r="FQ1956">
        <v>0</v>
      </c>
      <c r="FR1956">
        <f t="shared" ref="FR1956:FR1971" si="1461">ROUND(IF(AND(BH1956=3,BI1956=3),P1956,0),2)</f>
        <v>0</v>
      </c>
      <c r="FS1956">
        <v>0</v>
      </c>
      <c r="FX1956">
        <v>99</v>
      </c>
      <c r="FY1956">
        <v>58.65</v>
      </c>
      <c r="GA1956" t="s">
        <v>3</v>
      </c>
      <c r="GD1956">
        <v>1</v>
      </c>
      <c r="GF1956">
        <v>2080591191</v>
      </c>
      <c r="GG1956">
        <v>2</v>
      </c>
      <c r="GH1956">
        <v>1</v>
      </c>
      <c r="GI1956">
        <v>4</v>
      </c>
      <c r="GJ1956">
        <v>0</v>
      </c>
      <c r="GK1956">
        <v>0</v>
      </c>
      <c r="GL1956">
        <f t="shared" ref="GL1956:GL1971" si="1462">ROUND(IF(AND(BH1956=3,BI1956=3,FS1956&lt;&gt;0),P1956,0),2)</f>
        <v>0</v>
      </c>
      <c r="GM1956">
        <f t="shared" ref="GM1956:GM1971" si="1463">ROUND(O1956+X1956+Y1956,2)+GX1956</f>
        <v>7725.68</v>
      </c>
      <c r="GN1956">
        <f t="shared" ref="GN1956:GN1971" si="1464">IF(OR(BI1956=0,BI1956=1),ROUND(O1956+X1956+Y1956,2),0)</f>
        <v>7725.68</v>
      </c>
      <c r="GO1956">
        <f t="shared" ref="GO1956:GO1971" si="1465">IF(BI1956=2,ROUND(O1956+X1956+Y1956,2),0)</f>
        <v>0</v>
      </c>
      <c r="GP1956">
        <f t="shared" ref="GP1956:GP1971" si="1466">IF(BI1956=4,ROUND(O1956+X1956+Y1956,2)+GX1956,0)</f>
        <v>0</v>
      </c>
      <c r="GR1956">
        <v>0</v>
      </c>
      <c r="GS1956">
        <v>0</v>
      </c>
      <c r="GT1956">
        <v>0</v>
      </c>
      <c r="GU1956" t="s">
        <v>3</v>
      </c>
      <c r="GV1956">
        <f t="shared" ref="GV1956:GV1971" si="1467">ROUND((GT1956),6)</f>
        <v>0</v>
      </c>
      <c r="GW1956">
        <v>1</v>
      </c>
      <c r="GX1956">
        <f t="shared" ref="GX1956:GX1971" si="1468">ROUND(HC1956*I1956,2)</f>
        <v>0</v>
      </c>
      <c r="HA1956">
        <v>0</v>
      </c>
      <c r="HB1956">
        <v>0</v>
      </c>
      <c r="HC1956">
        <f t="shared" ref="HC1956:HC1971" si="1469">GV1956*GW1956</f>
        <v>0</v>
      </c>
      <c r="HE1956" t="s">
        <v>3</v>
      </c>
      <c r="HF1956" t="s">
        <v>3</v>
      </c>
      <c r="HI1956">
        <f t="shared" ref="HI1956:HI1971" si="1470">ROUND(R1956*BS1956,0)</f>
        <v>0</v>
      </c>
      <c r="HJ1956">
        <f t="shared" ref="HJ1956:HJ1971" si="1471">ROUND(S1956*BA1956,0)</f>
        <v>69591</v>
      </c>
      <c r="HK1956">
        <f t="shared" ref="HK1956:HK1971" si="1472">ROUND((((HJ1956+HI1956)*AT1956)/100),0)</f>
        <v>68895</v>
      </c>
      <c r="HL1956">
        <f t="shared" ref="HL1956:HL1971" si="1473">ROUND((((HJ1956+HI1956)*AU1956)/100),0)</f>
        <v>40815</v>
      </c>
      <c r="HM1956" t="s">
        <v>3</v>
      </c>
      <c r="HN1956" t="s">
        <v>35</v>
      </c>
      <c r="HO1956" t="s">
        <v>36</v>
      </c>
      <c r="HP1956" t="s">
        <v>32</v>
      </c>
      <c r="HQ1956" t="s">
        <v>32</v>
      </c>
      <c r="IK1956">
        <v>0</v>
      </c>
    </row>
    <row r="1957" spans="1:245" x14ac:dyDescent="0.2">
      <c r="A1957">
        <v>17</v>
      </c>
      <c r="B1957">
        <v>0</v>
      </c>
      <c r="C1957">
        <f>ROW(SmtRes!A1161)</f>
        <v>1161</v>
      </c>
      <c r="D1957">
        <f>ROW(EtalonRes!A1282)</f>
        <v>1282</v>
      </c>
      <c r="E1957" t="s">
        <v>37</v>
      </c>
      <c r="F1957" t="s">
        <v>38</v>
      </c>
      <c r="G1957" t="s">
        <v>39</v>
      </c>
      <c r="H1957" t="s">
        <v>40</v>
      </c>
      <c r="I1957">
        <f>ROUND(10/100,7)</f>
        <v>0.1</v>
      </c>
      <c r="J1957">
        <v>0</v>
      </c>
      <c r="K1957">
        <f>ROUND(10/100,7)</f>
        <v>0.1</v>
      </c>
      <c r="O1957">
        <f t="shared" si="1435"/>
        <v>17.18</v>
      </c>
      <c r="P1957">
        <f t="shared" si="1436"/>
        <v>0</v>
      </c>
      <c r="Q1957">
        <f t="shared" si="1437"/>
        <v>0</v>
      </c>
      <c r="R1957">
        <f t="shared" si="1438"/>
        <v>0</v>
      </c>
      <c r="S1957">
        <f t="shared" si="1439"/>
        <v>17.18</v>
      </c>
      <c r="T1957">
        <f t="shared" si="1440"/>
        <v>0</v>
      </c>
      <c r="U1957">
        <f t="shared" si="1441"/>
        <v>2.282</v>
      </c>
      <c r="V1957">
        <f t="shared" si="1442"/>
        <v>0</v>
      </c>
      <c r="W1957">
        <f t="shared" si="1443"/>
        <v>0</v>
      </c>
      <c r="X1957">
        <f t="shared" si="1444"/>
        <v>17.7</v>
      </c>
      <c r="Y1957">
        <f t="shared" si="1445"/>
        <v>10.14</v>
      </c>
      <c r="AA1957">
        <v>30589570</v>
      </c>
      <c r="AB1957">
        <f t="shared" si="1446"/>
        <v>171.83</v>
      </c>
      <c r="AC1957">
        <f t="shared" si="1447"/>
        <v>0</v>
      </c>
      <c r="AD1957">
        <f t="shared" ref="AD1957:AD1963" si="1474">ROUND((((ET1957)-(EU1957))+AE1957),6)</f>
        <v>0</v>
      </c>
      <c r="AE1957">
        <f t="shared" ref="AE1957:AF1963" si="1475">ROUND((EU1957),6)</f>
        <v>0</v>
      </c>
      <c r="AF1957">
        <f t="shared" si="1475"/>
        <v>171.83</v>
      </c>
      <c r="AG1957">
        <f t="shared" si="1448"/>
        <v>0</v>
      </c>
      <c r="AH1957">
        <f t="shared" ref="AH1957:AI1963" si="1476">(EW1957)</f>
        <v>22.82</v>
      </c>
      <c r="AI1957">
        <f t="shared" si="1476"/>
        <v>0</v>
      </c>
      <c r="AJ1957">
        <f t="shared" si="1449"/>
        <v>0</v>
      </c>
      <c r="AK1957">
        <v>171.83</v>
      </c>
      <c r="AL1957">
        <v>0</v>
      </c>
      <c r="AM1957">
        <v>0</v>
      </c>
      <c r="AN1957">
        <v>0</v>
      </c>
      <c r="AO1957">
        <v>171.83</v>
      </c>
      <c r="AP1957">
        <v>0</v>
      </c>
      <c r="AQ1957">
        <v>22.82</v>
      </c>
      <c r="AR1957">
        <v>0</v>
      </c>
      <c r="AS1957">
        <v>0</v>
      </c>
      <c r="AT1957">
        <v>103</v>
      </c>
      <c r="AU1957">
        <v>59</v>
      </c>
      <c r="AV1957">
        <v>1</v>
      </c>
      <c r="AW1957">
        <v>1</v>
      </c>
      <c r="AZ1957">
        <v>1</v>
      </c>
      <c r="BA1957">
        <v>30.09</v>
      </c>
      <c r="BB1957">
        <v>1</v>
      </c>
      <c r="BC1957">
        <v>1</v>
      </c>
      <c r="BD1957" t="s">
        <v>3</v>
      </c>
      <c r="BE1957" t="s">
        <v>3</v>
      </c>
      <c r="BF1957" t="s">
        <v>3</v>
      </c>
      <c r="BG1957" t="s">
        <v>3</v>
      </c>
      <c r="BH1957">
        <v>0</v>
      </c>
      <c r="BI1957">
        <v>1</v>
      </c>
      <c r="BJ1957" t="s">
        <v>41</v>
      </c>
      <c r="BM1957">
        <v>46001</v>
      </c>
      <c r="BN1957">
        <v>0</v>
      </c>
      <c r="BO1957" t="s">
        <v>26</v>
      </c>
      <c r="BP1957">
        <v>1</v>
      </c>
      <c r="BQ1957">
        <v>2</v>
      </c>
      <c r="BR1957">
        <v>0</v>
      </c>
      <c r="BS1957">
        <v>30.09</v>
      </c>
      <c r="BT1957">
        <v>1</v>
      </c>
      <c r="BU1957">
        <v>1</v>
      </c>
      <c r="BV1957">
        <v>1</v>
      </c>
      <c r="BW1957">
        <v>1</v>
      </c>
      <c r="BX1957">
        <v>1</v>
      </c>
      <c r="BY1957" t="s">
        <v>3</v>
      </c>
      <c r="BZ1957">
        <v>103</v>
      </c>
      <c r="CA1957">
        <v>59</v>
      </c>
      <c r="CB1957" t="s">
        <v>3</v>
      </c>
      <c r="CE1957">
        <v>0</v>
      </c>
      <c r="CF1957">
        <v>0</v>
      </c>
      <c r="CG1957">
        <v>0</v>
      </c>
      <c r="CM1957">
        <v>0</v>
      </c>
      <c r="CN1957" t="s">
        <v>3</v>
      </c>
      <c r="CO1957">
        <v>0</v>
      </c>
      <c r="CP1957">
        <f t="shared" si="1450"/>
        <v>17.18</v>
      </c>
      <c r="CQ1957">
        <f t="shared" si="1451"/>
        <v>0</v>
      </c>
      <c r="CR1957">
        <f t="shared" si="1452"/>
        <v>0</v>
      </c>
      <c r="CS1957">
        <f t="shared" si="1453"/>
        <v>0</v>
      </c>
      <c r="CT1957">
        <f t="shared" si="1454"/>
        <v>171.83</v>
      </c>
      <c r="CU1957">
        <f t="shared" si="1455"/>
        <v>0</v>
      </c>
      <c r="CV1957">
        <f t="shared" si="1456"/>
        <v>22.82</v>
      </c>
      <c r="CW1957">
        <f t="shared" si="1457"/>
        <v>0</v>
      </c>
      <c r="CX1957">
        <f t="shared" si="1458"/>
        <v>0</v>
      </c>
      <c r="CY1957">
        <f t="shared" si="1459"/>
        <v>17.695399999999999</v>
      </c>
      <c r="CZ1957">
        <f t="shared" si="1460"/>
        <v>10.136200000000001</v>
      </c>
      <c r="DC1957" t="s">
        <v>3</v>
      </c>
      <c r="DD1957" t="s">
        <v>3</v>
      </c>
      <c r="DE1957" t="s">
        <v>3</v>
      </c>
      <c r="DF1957" t="s">
        <v>3</v>
      </c>
      <c r="DG1957" t="s">
        <v>3</v>
      </c>
      <c r="DH1957" t="s">
        <v>3</v>
      </c>
      <c r="DI1957" t="s">
        <v>3</v>
      </c>
      <c r="DJ1957" t="s">
        <v>3</v>
      </c>
      <c r="DK1957" t="s">
        <v>3</v>
      </c>
      <c r="DL1957" t="s">
        <v>3</v>
      </c>
      <c r="DM1957" t="s">
        <v>3</v>
      </c>
      <c r="DN1957">
        <v>0</v>
      </c>
      <c r="DO1957">
        <v>0</v>
      </c>
      <c r="DP1957">
        <v>1</v>
      </c>
      <c r="DQ1957">
        <v>1</v>
      </c>
      <c r="DU1957">
        <v>1005</v>
      </c>
      <c r="DV1957" t="s">
        <v>40</v>
      </c>
      <c r="DW1957" t="s">
        <v>40</v>
      </c>
      <c r="DX1957">
        <v>100</v>
      </c>
      <c r="DZ1957" t="s">
        <v>3</v>
      </c>
      <c r="EA1957" t="s">
        <v>3</v>
      </c>
      <c r="EB1957" t="s">
        <v>3</v>
      </c>
      <c r="EC1957" t="s">
        <v>3</v>
      </c>
      <c r="EE1957">
        <v>30173076</v>
      </c>
      <c r="EF1957">
        <v>2</v>
      </c>
      <c r="EG1957" t="s">
        <v>42</v>
      </c>
      <c r="EH1957">
        <v>40</v>
      </c>
      <c r="EI1957" t="s">
        <v>43</v>
      </c>
      <c r="EJ1957">
        <v>1</v>
      </c>
      <c r="EK1957">
        <v>46001</v>
      </c>
      <c r="EL1957" t="s">
        <v>44</v>
      </c>
      <c r="EM1957" t="s">
        <v>45</v>
      </c>
      <c r="EO1957" t="s">
        <v>3</v>
      </c>
      <c r="EQ1957">
        <v>0</v>
      </c>
      <c r="ER1957">
        <v>171.83</v>
      </c>
      <c r="ES1957">
        <v>0</v>
      </c>
      <c r="ET1957">
        <v>0</v>
      </c>
      <c r="EU1957">
        <v>0</v>
      </c>
      <c r="EV1957">
        <v>171.83</v>
      </c>
      <c r="EW1957">
        <v>22.82</v>
      </c>
      <c r="EX1957">
        <v>0</v>
      </c>
      <c r="EY1957">
        <v>0</v>
      </c>
      <c r="FQ1957">
        <v>0</v>
      </c>
      <c r="FR1957">
        <f t="shared" si="1461"/>
        <v>0</v>
      </c>
      <c r="FS1957">
        <v>0</v>
      </c>
      <c r="FX1957">
        <v>103</v>
      </c>
      <c r="FY1957">
        <v>59</v>
      </c>
      <c r="GA1957" t="s">
        <v>3</v>
      </c>
      <c r="GD1957">
        <v>1</v>
      </c>
      <c r="GF1957">
        <v>-1141083675</v>
      </c>
      <c r="GG1957">
        <v>2</v>
      </c>
      <c r="GH1957">
        <v>1</v>
      </c>
      <c r="GI1957">
        <v>4</v>
      </c>
      <c r="GJ1957">
        <v>0</v>
      </c>
      <c r="GK1957">
        <v>0</v>
      </c>
      <c r="GL1957">
        <f t="shared" si="1462"/>
        <v>0</v>
      </c>
      <c r="GM1957">
        <f t="shared" si="1463"/>
        <v>45.02</v>
      </c>
      <c r="GN1957">
        <f t="shared" si="1464"/>
        <v>45.02</v>
      </c>
      <c r="GO1957">
        <f t="shared" si="1465"/>
        <v>0</v>
      </c>
      <c r="GP1957">
        <f t="shared" si="1466"/>
        <v>0</v>
      </c>
      <c r="GR1957">
        <v>0</v>
      </c>
      <c r="GS1957">
        <v>0</v>
      </c>
      <c r="GT1957">
        <v>0</v>
      </c>
      <c r="GU1957" t="s">
        <v>3</v>
      </c>
      <c r="GV1957">
        <f t="shared" si="1467"/>
        <v>0</v>
      </c>
      <c r="GW1957">
        <v>1</v>
      </c>
      <c r="GX1957">
        <f t="shared" si="1468"/>
        <v>0</v>
      </c>
      <c r="HA1957">
        <v>0</v>
      </c>
      <c r="HB1957">
        <v>0</v>
      </c>
      <c r="HC1957">
        <f t="shared" si="1469"/>
        <v>0</v>
      </c>
      <c r="HE1957" t="s">
        <v>3</v>
      </c>
      <c r="HF1957" t="s">
        <v>3</v>
      </c>
      <c r="HI1957">
        <f t="shared" si="1470"/>
        <v>0</v>
      </c>
      <c r="HJ1957">
        <f t="shared" si="1471"/>
        <v>517</v>
      </c>
      <c r="HK1957">
        <f t="shared" si="1472"/>
        <v>533</v>
      </c>
      <c r="HL1957">
        <f t="shared" si="1473"/>
        <v>305</v>
      </c>
      <c r="HM1957" t="s">
        <v>3</v>
      </c>
      <c r="HN1957" t="s">
        <v>46</v>
      </c>
      <c r="HO1957" t="s">
        <v>47</v>
      </c>
      <c r="HP1957" t="s">
        <v>44</v>
      </c>
      <c r="HQ1957" t="s">
        <v>44</v>
      </c>
      <c r="IK1957">
        <v>0</v>
      </c>
    </row>
    <row r="1958" spans="1:245" x14ac:dyDescent="0.2">
      <c r="A1958">
        <v>17</v>
      </c>
      <c r="B1958">
        <v>0</v>
      </c>
      <c r="C1958">
        <f>ROW(SmtRes!A1166)</f>
        <v>1166</v>
      </c>
      <c r="D1958">
        <f>ROW(EtalonRes!A1289)</f>
        <v>1289</v>
      </c>
      <c r="E1958" t="s">
        <v>48</v>
      </c>
      <c r="F1958" t="s">
        <v>1194</v>
      </c>
      <c r="G1958" t="s">
        <v>1195</v>
      </c>
      <c r="H1958" t="s">
        <v>1196</v>
      </c>
      <c r="I1958">
        <f>ROUND(4/100,7)</f>
        <v>0.04</v>
      </c>
      <c r="J1958">
        <v>0</v>
      </c>
      <c r="K1958">
        <f>ROUND(4/100,7)</f>
        <v>0.04</v>
      </c>
      <c r="O1958">
        <f t="shared" si="1435"/>
        <v>518.91</v>
      </c>
      <c r="P1958">
        <f t="shared" si="1436"/>
        <v>387</v>
      </c>
      <c r="Q1958">
        <f t="shared" si="1437"/>
        <v>4.34</v>
      </c>
      <c r="R1958">
        <f t="shared" si="1438"/>
        <v>0.52</v>
      </c>
      <c r="S1958">
        <f t="shared" si="1439"/>
        <v>127.57</v>
      </c>
      <c r="T1958">
        <f t="shared" si="1440"/>
        <v>0</v>
      </c>
      <c r="U1958">
        <f t="shared" si="1441"/>
        <v>15.905999999999999</v>
      </c>
      <c r="V1958">
        <f t="shared" si="1442"/>
        <v>0.04</v>
      </c>
      <c r="W1958">
        <f t="shared" si="1443"/>
        <v>0</v>
      </c>
      <c r="X1958">
        <f t="shared" si="1444"/>
        <v>117.84</v>
      </c>
      <c r="Y1958">
        <f t="shared" si="1445"/>
        <v>66.61</v>
      </c>
      <c r="AA1958">
        <v>30589570</v>
      </c>
      <c r="AB1958">
        <f t="shared" si="1446"/>
        <v>12972.69</v>
      </c>
      <c r="AC1958">
        <f t="shared" si="1447"/>
        <v>9675.09</v>
      </c>
      <c r="AD1958">
        <f t="shared" si="1474"/>
        <v>108.45</v>
      </c>
      <c r="AE1958">
        <f t="shared" si="1475"/>
        <v>13.03</v>
      </c>
      <c r="AF1958">
        <f t="shared" si="1475"/>
        <v>3189.15</v>
      </c>
      <c r="AG1958">
        <f t="shared" si="1448"/>
        <v>0</v>
      </c>
      <c r="AH1958">
        <f t="shared" si="1476"/>
        <v>397.65</v>
      </c>
      <c r="AI1958">
        <f t="shared" si="1476"/>
        <v>1</v>
      </c>
      <c r="AJ1958">
        <f t="shared" si="1449"/>
        <v>0</v>
      </c>
      <c r="AK1958">
        <v>12972.69</v>
      </c>
      <c r="AL1958">
        <v>9675.09</v>
      </c>
      <c r="AM1958">
        <v>108.45</v>
      </c>
      <c r="AN1958">
        <v>13.03</v>
      </c>
      <c r="AO1958">
        <v>3189.15</v>
      </c>
      <c r="AP1958">
        <v>0</v>
      </c>
      <c r="AQ1958">
        <v>397.65</v>
      </c>
      <c r="AR1958">
        <v>1</v>
      </c>
      <c r="AS1958">
        <v>0</v>
      </c>
      <c r="AT1958">
        <v>92</v>
      </c>
      <c r="AU1958">
        <v>52</v>
      </c>
      <c r="AV1958">
        <v>1</v>
      </c>
      <c r="AW1958">
        <v>1</v>
      </c>
      <c r="AZ1958">
        <v>1</v>
      </c>
      <c r="BA1958">
        <v>30.09</v>
      </c>
      <c r="BB1958">
        <v>1</v>
      </c>
      <c r="BC1958">
        <v>1</v>
      </c>
      <c r="BD1958" t="s">
        <v>3</v>
      </c>
      <c r="BE1958" t="s">
        <v>3</v>
      </c>
      <c r="BF1958" t="s">
        <v>3</v>
      </c>
      <c r="BG1958" t="s">
        <v>3</v>
      </c>
      <c r="BH1958">
        <v>0</v>
      </c>
      <c r="BI1958">
        <v>1</v>
      </c>
      <c r="BJ1958" t="s">
        <v>1197</v>
      </c>
      <c r="BM1958">
        <v>53001</v>
      </c>
      <c r="BN1958">
        <v>0</v>
      </c>
      <c r="BO1958" t="s">
        <v>26</v>
      </c>
      <c r="BP1958">
        <v>1</v>
      </c>
      <c r="BQ1958">
        <v>6</v>
      </c>
      <c r="BR1958">
        <v>0</v>
      </c>
      <c r="BS1958">
        <v>30.09</v>
      </c>
      <c r="BT1958">
        <v>1</v>
      </c>
      <c r="BU1958">
        <v>1</v>
      </c>
      <c r="BV1958">
        <v>1</v>
      </c>
      <c r="BW1958">
        <v>1</v>
      </c>
      <c r="BX1958">
        <v>1</v>
      </c>
      <c r="BY1958" t="s">
        <v>3</v>
      </c>
      <c r="BZ1958">
        <v>92</v>
      </c>
      <c r="CA1958">
        <v>52</v>
      </c>
      <c r="CB1958" t="s">
        <v>3</v>
      </c>
      <c r="CE1958">
        <v>0</v>
      </c>
      <c r="CF1958">
        <v>0</v>
      </c>
      <c r="CG1958">
        <v>0</v>
      </c>
      <c r="CM1958">
        <v>0</v>
      </c>
      <c r="CN1958" t="s">
        <v>3</v>
      </c>
      <c r="CO1958">
        <v>0</v>
      </c>
      <c r="CP1958">
        <f t="shared" si="1450"/>
        <v>518.91</v>
      </c>
      <c r="CQ1958">
        <f t="shared" si="1451"/>
        <v>9675.09</v>
      </c>
      <c r="CR1958">
        <f t="shared" si="1452"/>
        <v>108.45</v>
      </c>
      <c r="CS1958">
        <f t="shared" si="1453"/>
        <v>13.03</v>
      </c>
      <c r="CT1958">
        <f t="shared" si="1454"/>
        <v>3189.15</v>
      </c>
      <c r="CU1958">
        <f t="shared" si="1455"/>
        <v>0</v>
      </c>
      <c r="CV1958">
        <f t="shared" si="1456"/>
        <v>397.65</v>
      </c>
      <c r="CW1958">
        <f t="shared" si="1457"/>
        <v>1</v>
      </c>
      <c r="CX1958">
        <f t="shared" si="1458"/>
        <v>0</v>
      </c>
      <c r="CY1958">
        <f t="shared" si="1459"/>
        <v>117.84280000000001</v>
      </c>
      <c r="CZ1958">
        <f t="shared" si="1460"/>
        <v>66.606800000000007</v>
      </c>
      <c r="DC1958" t="s">
        <v>3</v>
      </c>
      <c r="DD1958" t="s">
        <v>3</v>
      </c>
      <c r="DE1958" t="s">
        <v>3</v>
      </c>
      <c r="DF1958" t="s">
        <v>3</v>
      </c>
      <c r="DG1958" t="s">
        <v>3</v>
      </c>
      <c r="DH1958" t="s">
        <v>3</v>
      </c>
      <c r="DI1958" t="s">
        <v>3</v>
      </c>
      <c r="DJ1958" t="s">
        <v>3</v>
      </c>
      <c r="DK1958" t="s">
        <v>3</v>
      </c>
      <c r="DL1958" t="s">
        <v>3</v>
      </c>
      <c r="DM1958" t="s">
        <v>3</v>
      </c>
      <c r="DN1958">
        <v>0</v>
      </c>
      <c r="DO1958">
        <v>0</v>
      </c>
      <c r="DP1958">
        <v>1</v>
      </c>
      <c r="DQ1958">
        <v>1</v>
      </c>
      <c r="DU1958">
        <v>1013</v>
      </c>
      <c r="DV1958" t="s">
        <v>1196</v>
      </c>
      <c r="DW1958" t="s">
        <v>1196</v>
      </c>
      <c r="DX1958">
        <v>1</v>
      </c>
      <c r="DZ1958" t="s">
        <v>3</v>
      </c>
      <c r="EA1958" t="s">
        <v>3</v>
      </c>
      <c r="EB1958" t="s">
        <v>3</v>
      </c>
      <c r="EC1958" t="s">
        <v>3</v>
      </c>
      <c r="EE1958">
        <v>30173083</v>
      </c>
      <c r="EF1958">
        <v>6</v>
      </c>
      <c r="EG1958" t="s">
        <v>168</v>
      </c>
      <c r="EH1958">
        <v>87</v>
      </c>
      <c r="EI1958" t="s">
        <v>1198</v>
      </c>
      <c r="EJ1958">
        <v>1</v>
      </c>
      <c r="EK1958">
        <v>53001</v>
      </c>
      <c r="EL1958" t="s">
        <v>1198</v>
      </c>
      <c r="EM1958" t="s">
        <v>1199</v>
      </c>
      <c r="EO1958" t="s">
        <v>3</v>
      </c>
      <c r="EQ1958">
        <v>0</v>
      </c>
      <c r="ER1958">
        <v>12972.69</v>
      </c>
      <c r="ES1958">
        <v>9675.09</v>
      </c>
      <c r="ET1958">
        <v>108.45</v>
      </c>
      <c r="EU1958">
        <v>13.03</v>
      </c>
      <c r="EV1958">
        <v>3189.15</v>
      </c>
      <c r="EW1958">
        <v>397.65</v>
      </c>
      <c r="EX1958">
        <v>1</v>
      </c>
      <c r="EY1958">
        <v>0</v>
      </c>
      <c r="FQ1958">
        <v>0</v>
      </c>
      <c r="FR1958">
        <f t="shared" si="1461"/>
        <v>0</v>
      </c>
      <c r="FS1958">
        <v>0</v>
      </c>
      <c r="FX1958">
        <v>92</v>
      </c>
      <c r="FY1958">
        <v>52</v>
      </c>
      <c r="GA1958" t="s">
        <v>3</v>
      </c>
      <c r="GD1958">
        <v>1</v>
      </c>
      <c r="GF1958">
        <v>-127556988</v>
      </c>
      <c r="GG1958">
        <v>2</v>
      </c>
      <c r="GH1958">
        <v>1</v>
      </c>
      <c r="GI1958">
        <v>4</v>
      </c>
      <c r="GJ1958">
        <v>0</v>
      </c>
      <c r="GK1958">
        <v>0</v>
      </c>
      <c r="GL1958">
        <f t="shared" si="1462"/>
        <v>0</v>
      </c>
      <c r="GM1958">
        <f t="shared" si="1463"/>
        <v>703.36</v>
      </c>
      <c r="GN1958">
        <f t="shared" si="1464"/>
        <v>703.36</v>
      </c>
      <c r="GO1958">
        <f t="shared" si="1465"/>
        <v>0</v>
      </c>
      <c r="GP1958">
        <f t="shared" si="1466"/>
        <v>0</v>
      </c>
      <c r="GR1958">
        <v>0</v>
      </c>
      <c r="GS1958">
        <v>0</v>
      </c>
      <c r="GT1958">
        <v>0</v>
      </c>
      <c r="GU1958" t="s">
        <v>3</v>
      </c>
      <c r="GV1958">
        <f t="shared" si="1467"/>
        <v>0</v>
      </c>
      <c r="GW1958">
        <v>1</v>
      </c>
      <c r="GX1958">
        <f t="shared" si="1468"/>
        <v>0</v>
      </c>
      <c r="HA1958">
        <v>0</v>
      </c>
      <c r="HB1958">
        <v>0</v>
      </c>
      <c r="HC1958">
        <f t="shared" si="1469"/>
        <v>0</v>
      </c>
      <c r="HE1958" t="s">
        <v>3</v>
      </c>
      <c r="HF1958" t="s">
        <v>3</v>
      </c>
      <c r="HI1958">
        <f t="shared" si="1470"/>
        <v>16</v>
      </c>
      <c r="HJ1958">
        <f t="shared" si="1471"/>
        <v>3839</v>
      </c>
      <c r="HK1958">
        <f t="shared" si="1472"/>
        <v>3547</v>
      </c>
      <c r="HL1958">
        <f t="shared" si="1473"/>
        <v>2005</v>
      </c>
      <c r="HM1958" t="s">
        <v>3</v>
      </c>
      <c r="HN1958" t="s">
        <v>1200</v>
      </c>
      <c r="HO1958" t="s">
        <v>1201</v>
      </c>
      <c r="HP1958" t="s">
        <v>1198</v>
      </c>
      <c r="HQ1958" t="s">
        <v>1198</v>
      </c>
      <c r="IK1958">
        <v>0</v>
      </c>
    </row>
    <row r="1959" spans="1:245" x14ac:dyDescent="0.2">
      <c r="A1959">
        <v>17</v>
      </c>
      <c r="B1959">
        <v>0</v>
      </c>
      <c r="E1959" t="s">
        <v>57</v>
      </c>
      <c r="F1959" t="s">
        <v>1202</v>
      </c>
      <c r="G1959" t="s">
        <v>1203</v>
      </c>
      <c r="H1959" t="s">
        <v>1204</v>
      </c>
      <c r="I1959">
        <f>ROUND(I1958*-5.2,7)</f>
        <v>-0.20799999999999999</v>
      </c>
      <c r="J1959">
        <v>0</v>
      </c>
      <c r="K1959">
        <f>ROUND(I1958*-5.2,7)</f>
        <v>-0.20799999999999999</v>
      </c>
      <c r="O1959">
        <f t="shared" si="1435"/>
        <v>-345.84</v>
      </c>
      <c r="P1959">
        <f t="shared" si="1436"/>
        <v>-345.84</v>
      </c>
      <c r="Q1959">
        <f t="shared" si="1437"/>
        <v>0</v>
      </c>
      <c r="R1959">
        <f t="shared" si="1438"/>
        <v>0</v>
      </c>
      <c r="S1959">
        <f t="shared" si="1439"/>
        <v>0</v>
      </c>
      <c r="T1959">
        <f t="shared" si="1440"/>
        <v>0</v>
      </c>
      <c r="U1959">
        <f t="shared" si="1441"/>
        <v>0</v>
      </c>
      <c r="V1959">
        <f t="shared" si="1442"/>
        <v>0</v>
      </c>
      <c r="W1959">
        <f t="shared" si="1443"/>
        <v>0</v>
      </c>
      <c r="X1959">
        <f t="shared" si="1444"/>
        <v>0</v>
      </c>
      <c r="Y1959">
        <f t="shared" si="1445"/>
        <v>0</v>
      </c>
      <c r="AA1959">
        <v>30589570</v>
      </c>
      <c r="AB1959">
        <f t="shared" si="1446"/>
        <v>1662.7</v>
      </c>
      <c r="AC1959">
        <f t="shared" si="1447"/>
        <v>1662.7</v>
      </c>
      <c r="AD1959">
        <f t="shared" si="1474"/>
        <v>0</v>
      </c>
      <c r="AE1959">
        <f t="shared" si="1475"/>
        <v>0</v>
      </c>
      <c r="AF1959">
        <f t="shared" si="1475"/>
        <v>0</v>
      </c>
      <c r="AG1959">
        <f t="shared" si="1448"/>
        <v>0</v>
      </c>
      <c r="AH1959">
        <f t="shared" si="1476"/>
        <v>0</v>
      </c>
      <c r="AI1959">
        <f t="shared" si="1476"/>
        <v>0</v>
      </c>
      <c r="AJ1959">
        <f t="shared" si="1449"/>
        <v>0</v>
      </c>
      <c r="AK1959">
        <v>1662.7</v>
      </c>
      <c r="AL1959">
        <v>1662.7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1</v>
      </c>
      <c r="AW1959">
        <v>1</v>
      </c>
      <c r="AZ1959">
        <v>1</v>
      </c>
      <c r="BA1959">
        <v>1</v>
      </c>
      <c r="BB1959">
        <v>1</v>
      </c>
      <c r="BC1959">
        <v>1</v>
      </c>
      <c r="BD1959" t="s">
        <v>3</v>
      </c>
      <c r="BE1959" t="s">
        <v>3</v>
      </c>
      <c r="BF1959" t="s">
        <v>3</v>
      </c>
      <c r="BG1959" t="s">
        <v>3</v>
      </c>
      <c r="BH1959">
        <v>3</v>
      </c>
      <c r="BI1959">
        <v>1</v>
      </c>
      <c r="BJ1959" t="s">
        <v>1205</v>
      </c>
      <c r="BM1959">
        <v>500001</v>
      </c>
      <c r="BN1959">
        <v>0</v>
      </c>
      <c r="BO1959" t="s">
        <v>67</v>
      </c>
      <c r="BP1959">
        <v>1</v>
      </c>
      <c r="BQ1959">
        <v>8</v>
      </c>
      <c r="BR1959">
        <v>1</v>
      </c>
      <c r="BS1959">
        <v>1</v>
      </c>
      <c r="BT1959">
        <v>1</v>
      </c>
      <c r="BU1959">
        <v>1</v>
      </c>
      <c r="BV1959">
        <v>1</v>
      </c>
      <c r="BW1959">
        <v>1</v>
      </c>
      <c r="BX1959">
        <v>1</v>
      </c>
      <c r="BY1959" t="s">
        <v>3</v>
      </c>
      <c r="BZ1959">
        <v>0</v>
      </c>
      <c r="CA1959">
        <v>0</v>
      </c>
      <c r="CB1959" t="s">
        <v>3</v>
      </c>
      <c r="CE1959">
        <v>0</v>
      </c>
      <c r="CF1959">
        <v>0</v>
      </c>
      <c r="CG1959">
        <v>0</v>
      </c>
      <c r="CM1959">
        <v>0</v>
      </c>
      <c r="CN1959" t="s">
        <v>3</v>
      </c>
      <c r="CO1959">
        <v>0</v>
      </c>
      <c r="CP1959">
        <f t="shared" si="1450"/>
        <v>-345.84</v>
      </c>
      <c r="CQ1959">
        <f t="shared" si="1451"/>
        <v>1662.7</v>
      </c>
      <c r="CR1959">
        <f t="shared" si="1452"/>
        <v>0</v>
      </c>
      <c r="CS1959">
        <f t="shared" si="1453"/>
        <v>0</v>
      </c>
      <c r="CT1959">
        <f t="shared" si="1454"/>
        <v>0</v>
      </c>
      <c r="CU1959">
        <f t="shared" si="1455"/>
        <v>0</v>
      </c>
      <c r="CV1959">
        <f t="shared" si="1456"/>
        <v>0</v>
      </c>
      <c r="CW1959">
        <f t="shared" si="1457"/>
        <v>0</v>
      </c>
      <c r="CX1959">
        <f t="shared" si="1458"/>
        <v>0</v>
      </c>
      <c r="CY1959">
        <f t="shared" si="1459"/>
        <v>0</v>
      </c>
      <c r="CZ1959">
        <f t="shared" si="1460"/>
        <v>0</v>
      </c>
      <c r="DC1959" t="s">
        <v>3</v>
      </c>
      <c r="DD1959" t="s">
        <v>3</v>
      </c>
      <c r="DE1959" t="s">
        <v>3</v>
      </c>
      <c r="DF1959" t="s">
        <v>3</v>
      </c>
      <c r="DG1959" t="s">
        <v>3</v>
      </c>
      <c r="DH1959" t="s">
        <v>3</v>
      </c>
      <c r="DI1959" t="s">
        <v>3</v>
      </c>
      <c r="DJ1959" t="s">
        <v>3</v>
      </c>
      <c r="DK1959" t="s">
        <v>3</v>
      </c>
      <c r="DL1959" t="s">
        <v>3</v>
      </c>
      <c r="DM1959" t="s">
        <v>3</v>
      </c>
      <c r="DN1959">
        <v>0</v>
      </c>
      <c r="DO1959">
        <v>0</v>
      </c>
      <c r="DP1959">
        <v>1</v>
      </c>
      <c r="DQ1959">
        <v>1</v>
      </c>
      <c r="DU1959">
        <v>1010</v>
      </c>
      <c r="DV1959" t="s">
        <v>1204</v>
      </c>
      <c r="DW1959" t="s">
        <v>1204</v>
      </c>
      <c r="DX1959">
        <v>1000</v>
      </c>
      <c r="DZ1959" t="s">
        <v>3</v>
      </c>
      <c r="EA1959" t="s">
        <v>3</v>
      </c>
      <c r="EB1959" t="s">
        <v>3</v>
      </c>
      <c r="EC1959" t="s">
        <v>3</v>
      </c>
      <c r="EE1959">
        <v>30172930</v>
      </c>
      <c r="EF1959">
        <v>8</v>
      </c>
      <c r="EG1959" t="s">
        <v>68</v>
      </c>
      <c r="EH1959">
        <v>0</v>
      </c>
      <c r="EI1959" t="s">
        <v>3</v>
      </c>
      <c r="EJ1959">
        <v>1</v>
      </c>
      <c r="EK1959">
        <v>500001</v>
      </c>
      <c r="EL1959" t="s">
        <v>69</v>
      </c>
      <c r="EM1959" t="s">
        <v>70</v>
      </c>
      <c r="EO1959" t="s">
        <v>3</v>
      </c>
      <c r="EQ1959">
        <v>32768</v>
      </c>
      <c r="ER1959">
        <v>1662.7</v>
      </c>
      <c r="ES1959">
        <v>1662.7</v>
      </c>
      <c r="ET1959">
        <v>0</v>
      </c>
      <c r="EU1959">
        <v>0</v>
      </c>
      <c r="EV1959">
        <v>0</v>
      </c>
      <c r="EW1959">
        <v>0</v>
      </c>
      <c r="EX1959">
        <v>0</v>
      </c>
      <c r="EY1959">
        <v>0</v>
      </c>
      <c r="FQ1959">
        <v>0</v>
      </c>
      <c r="FR1959">
        <f t="shared" si="1461"/>
        <v>0</v>
      </c>
      <c r="FS1959">
        <v>0</v>
      </c>
      <c r="FX1959">
        <v>0</v>
      </c>
      <c r="FY1959">
        <v>0</v>
      </c>
      <c r="GA1959" t="s">
        <v>3</v>
      </c>
      <c r="GD1959">
        <v>1</v>
      </c>
      <c r="GF1959">
        <v>-1891761004</v>
      </c>
      <c r="GG1959">
        <v>2</v>
      </c>
      <c r="GH1959">
        <v>1</v>
      </c>
      <c r="GI1959">
        <v>4</v>
      </c>
      <c r="GJ1959">
        <v>0</v>
      </c>
      <c r="GK1959">
        <v>0</v>
      </c>
      <c r="GL1959">
        <f t="shared" si="1462"/>
        <v>0</v>
      </c>
      <c r="GM1959">
        <f t="shared" si="1463"/>
        <v>-345.84</v>
      </c>
      <c r="GN1959">
        <f t="shared" si="1464"/>
        <v>-345.84</v>
      </c>
      <c r="GO1959">
        <f t="shared" si="1465"/>
        <v>0</v>
      </c>
      <c r="GP1959">
        <f t="shared" si="1466"/>
        <v>0</v>
      </c>
      <c r="GR1959">
        <v>0</v>
      </c>
      <c r="GS1959">
        <v>0</v>
      </c>
      <c r="GT1959">
        <v>0</v>
      </c>
      <c r="GU1959" t="s">
        <v>3</v>
      </c>
      <c r="GV1959">
        <f t="shared" si="1467"/>
        <v>0</v>
      </c>
      <c r="GW1959">
        <v>1</v>
      </c>
      <c r="GX1959">
        <f t="shared" si="1468"/>
        <v>0</v>
      </c>
      <c r="HA1959">
        <v>0</v>
      </c>
      <c r="HB1959">
        <v>0</v>
      </c>
      <c r="HC1959">
        <f t="shared" si="1469"/>
        <v>0</v>
      </c>
      <c r="HE1959" t="s">
        <v>3</v>
      </c>
      <c r="HF1959" t="s">
        <v>3</v>
      </c>
      <c r="HI1959">
        <f t="shared" si="1470"/>
        <v>0</v>
      </c>
      <c r="HJ1959">
        <f t="shared" si="1471"/>
        <v>0</v>
      </c>
      <c r="HK1959">
        <f t="shared" si="1472"/>
        <v>0</v>
      </c>
      <c r="HL1959">
        <f t="shared" si="1473"/>
        <v>0</v>
      </c>
      <c r="HM1959" t="s">
        <v>3</v>
      </c>
      <c r="HN1959" t="s">
        <v>3</v>
      </c>
      <c r="HO1959" t="s">
        <v>3</v>
      </c>
      <c r="HP1959" t="s">
        <v>3</v>
      </c>
      <c r="HQ1959" t="s">
        <v>3</v>
      </c>
      <c r="IK1959">
        <v>0</v>
      </c>
    </row>
    <row r="1960" spans="1:245" x14ac:dyDescent="0.2">
      <c r="A1960">
        <v>17</v>
      </c>
      <c r="B1960">
        <v>0</v>
      </c>
      <c r="E1960" t="s">
        <v>62</v>
      </c>
      <c r="F1960" t="s">
        <v>1206</v>
      </c>
      <c r="G1960" t="s">
        <v>1207</v>
      </c>
      <c r="H1960" t="s">
        <v>206</v>
      </c>
      <c r="I1960">
        <f>ROUND(I1958*-2.4,7)</f>
        <v>-9.6000000000000002E-2</v>
      </c>
      <c r="J1960">
        <v>0</v>
      </c>
      <c r="K1960">
        <f>ROUND(I1958*-2.4,7)</f>
        <v>-9.6000000000000002E-2</v>
      </c>
      <c r="O1960">
        <f t="shared" si="1435"/>
        <v>-41.1</v>
      </c>
      <c r="P1960">
        <f t="shared" si="1436"/>
        <v>-41.1</v>
      </c>
      <c r="Q1960">
        <f t="shared" si="1437"/>
        <v>0</v>
      </c>
      <c r="R1960">
        <f t="shared" si="1438"/>
        <v>0</v>
      </c>
      <c r="S1960">
        <f t="shared" si="1439"/>
        <v>0</v>
      </c>
      <c r="T1960">
        <f t="shared" si="1440"/>
        <v>0</v>
      </c>
      <c r="U1960">
        <f t="shared" si="1441"/>
        <v>0</v>
      </c>
      <c r="V1960">
        <f t="shared" si="1442"/>
        <v>0</v>
      </c>
      <c r="W1960">
        <f t="shared" si="1443"/>
        <v>0</v>
      </c>
      <c r="X1960">
        <f t="shared" si="1444"/>
        <v>0</v>
      </c>
      <c r="Y1960">
        <f t="shared" si="1445"/>
        <v>0</v>
      </c>
      <c r="AA1960">
        <v>30589570</v>
      </c>
      <c r="AB1960">
        <f t="shared" si="1446"/>
        <v>428.17</v>
      </c>
      <c r="AC1960">
        <f t="shared" si="1447"/>
        <v>428.17</v>
      </c>
      <c r="AD1960">
        <f t="shared" si="1474"/>
        <v>0</v>
      </c>
      <c r="AE1960">
        <f t="shared" si="1475"/>
        <v>0</v>
      </c>
      <c r="AF1960">
        <f t="shared" si="1475"/>
        <v>0</v>
      </c>
      <c r="AG1960">
        <f t="shared" si="1448"/>
        <v>0</v>
      </c>
      <c r="AH1960">
        <f t="shared" si="1476"/>
        <v>0</v>
      </c>
      <c r="AI1960">
        <f t="shared" si="1476"/>
        <v>0</v>
      </c>
      <c r="AJ1960">
        <f t="shared" si="1449"/>
        <v>0</v>
      </c>
      <c r="AK1960">
        <v>428.17</v>
      </c>
      <c r="AL1960">
        <v>428.17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1</v>
      </c>
      <c r="AW1960">
        <v>1</v>
      </c>
      <c r="AZ1960">
        <v>1</v>
      </c>
      <c r="BA1960">
        <v>1</v>
      </c>
      <c r="BB1960">
        <v>1</v>
      </c>
      <c r="BC1960">
        <v>1</v>
      </c>
      <c r="BD1960" t="s">
        <v>3</v>
      </c>
      <c r="BE1960" t="s">
        <v>3</v>
      </c>
      <c r="BF1960" t="s">
        <v>3</v>
      </c>
      <c r="BG1960" t="s">
        <v>3</v>
      </c>
      <c r="BH1960">
        <v>3</v>
      </c>
      <c r="BI1960">
        <v>1</v>
      </c>
      <c r="BJ1960" t="s">
        <v>1208</v>
      </c>
      <c r="BM1960">
        <v>500001</v>
      </c>
      <c r="BN1960">
        <v>0</v>
      </c>
      <c r="BO1960" t="s">
        <v>67</v>
      </c>
      <c r="BP1960">
        <v>1</v>
      </c>
      <c r="BQ1960">
        <v>8</v>
      </c>
      <c r="BR1960">
        <v>1</v>
      </c>
      <c r="BS1960">
        <v>1</v>
      </c>
      <c r="BT1960">
        <v>1</v>
      </c>
      <c r="BU1960">
        <v>1</v>
      </c>
      <c r="BV1960">
        <v>1</v>
      </c>
      <c r="BW1960">
        <v>1</v>
      </c>
      <c r="BX1960">
        <v>1</v>
      </c>
      <c r="BY1960" t="s">
        <v>3</v>
      </c>
      <c r="BZ1960">
        <v>0</v>
      </c>
      <c r="CA1960">
        <v>0</v>
      </c>
      <c r="CB1960" t="s">
        <v>3</v>
      </c>
      <c r="CE1960">
        <v>0</v>
      </c>
      <c r="CF1960">
        <v>0</v>
      </c>
      <c r="CG1960">
        <v>0</v>
      </c>
      <c r="CM1960">
        <v>0</v>
      </c>
      <c r="CN1960" t="s">
        <v>3</v>
      </c>
      <c r="CO1960">
        <v>0</v>
      </c>
      <c r="CP1960">
        <f t="shared" si="1450"/>
        <v>-41.1</v>
      </c>
      <c r="CQ1960">
        <f t="shared" si="1451"/>
        <v>428.17</v>
      </c>
      <c r="CR1960">
        <f t="shared" si="1452"/>
        <v>0</v>
      </c>
      <c r="CS1960">
        <f t="shared" si="1453"/>
        <v>0</v>
      </c>
      <c r="CT1960">
        <f t="shared" si="1454"/>
        <v>0</v>
      </c>
      <c r="CU1960">
        <f t="shared" si="1455"/>
        <v>0</v>
      </c>
      <c r="CV1960">
        <f t="shared" si="1456"/>
        <v>0</v>
      </c>
      <c r="CW1960">
        <f t="shared" si="1457"/>
        <v>0</v>
      </c>
      <c r="CX1960">
        <f t="shared" si="1458"/>
        <v>0</v>
      </c>
      <c r="CY1960">
        <f t="shared" si="1459"/>
        <v>0</v>
      </c>
      <c r="CZ1960">
        <f t="shared" si="1460"/>
        <v>0</v>
      </c>
      <c r="DC1960" t="s">
        <v>3</v>
      </c>
      <c r="DD1960" t="s">
        <v>3</v>
      </c>
      <c r="DE1960" t="s">
        <v>3</v>
      </c>
      <c r="DF1960" t="s">
        <v>3</v>
      </c>
      <c r="DG1960" t="s">
        <v>3</v>
      </c>
      <c r="DH1960" t="s">
        <v>3</v>
      </c>
      <c r="DI1960" t="s">
        <v>3</v>
      </c>
      <c r="DJ1960" t="s">
        <v>3</v>
      </c>
      <c r="DK1960" t="s">
        <v>3</v>
      </c>
      <c r="DL1960" t="s">
        <v>3</v>
      </c>
      <c r="DM1960" t="s">
        <v>3</v>
      </c>
      <c r="DN1960">
        <v>0</v>
      </c>
      <c r="DO1960">
        <v>0</v>
      </c>
      <c r="DP1960">
        <v>1</v>
      </c>
      <c r="DQ1960">
        <v>1</v>
      </c>
      <c r="DU1960">
        <v>1007</v>
      </c>
      <c r="DV1960" t="s">
        <v>206</v>
      </c>
      <c r="DW1960" t="s">
        <v>206</v>
      </c>
      <c r="DX1960">
        <v>1</v>
      </c>
      <c r="DZ1960" t="s">
        <v>3</v>
      </c>
      <c r="EA1960" t="s">
        <v>3</v>
      </c>
      <c r="EB1960" t="s">
        <v>3</v>
      </c>
      <c r="EC1960" t="s">
        <v>3</v>
      </c>
      <c r="EE1960">
        <v>30172930</v>
      </c>
      <c r="EF1960">
        <v>8</v>
      </c>
      <c r="EG1960" t="s">
        <v>68</v>
      </c>
      <c r="EH1960">
        <v>0</v>
      </c>
      <c r="EI1960" t="s">
        <v>3</v>
      </c>
      <c r="EJ1960">
        <v>1</v>
      </c>
      <c r="EK1960">
        <v>500001</v>
      </c>
      <c r="EL1960" t="s">
        <v>69</v>
      </c>
      <c r="EM1960" t="s">
        <v>70</v>
      </c>
      <c r="EO1960" t="s">
        <v>3</v>
      </c>
      <c r="EQ1960">
        <v>32768</v>
      </c>
      <c r="ER1960">
        <v>428.17</v>
      </c>
      <c r="ES1960">
        <v>428.17</v>
      </c>
      <c r="ET1960">
        <v>0</v>
      </c>
      <c r="EU1960">
        <v>0</v>
      </c>
      <c r="EV1960">
        <v>0</v>
      </c>
      <c r="EW1960">
        <v>0</v>
      </c>
      <c r="EX1960">
        <v>0</v>
      </c>
      <c r="EY1960">
        <v>0</v>
      </c>
      <c r="FQ1960">
        <v>0</v>
      </c>
      <c r="FR1960">
        <f t="shared" si="1461"/>
        <v>0</v>
      </c>
      <c r="FS1960">
        <v>0</v>
      </c>
      <c r="FX1960">
        <v>0</v>
      </c>
      <c r="FY1960">
        <v>0</v>
      </c>
      <c r="GA1960" t="s">
        <v>3</v>
      </c>
      <c r="GD1960">
        <v>1</v>
      </c>
      <c r="GF1960">
        <v>2037766963</v>
      </c>
      <c r="GG1960">
        <v>2</v>
      </c>
      <c r="GH1960">
        <v>1</v>
      </c>
      <c r="GI1960">
        <v>4</v>
      </c>
      <c r="GJ1960">
        <v>0</v>
      </c>
      <c r="GK1960">
        <v>0</v>
      </c>
      <c r="GL1960">
        <f t="shared" si="1462"/>
        <v>0</v>
      </c>
      <c r="GM1960">
        <f t="shared" si="1463"/>
        <v>-41.1</v>
      </c>
      <c r="GN1960">
        <f t="shared" si="1464"/>
        <v>-41.1</v>
      </c>
      <c r="GO1960">
        <f t="shared" si="1465"/>
        <v>0</v>
      </c>
      <c r="GP1960">
        <f t="shared" si="1466"/>
        <v>0</v>
      </c>
      <c r="GR1960">
        <v>0</v>
      </c>
      <c r="GS1960">
        <v>0</v>
      </c>
      <c r="GT1960">
        <v>0</v>
      </c>
      <c r="GU1960" t="s">
        <v>3</v>
      </c>
      <c r="GV1960">
        <f t="shared" si="1467"/>
        <v>0</v>
      </c>
      <c r="GW1960">
        <v>1</v>
      </c>
      <c r="GX1960">
        <f t="shared" si="1468"/>
        <v>0</v>
      </c>
      <c r="HA1960">
        <v>0</v>
      </c>
      <c r="HB1960">
        <v>0</v>
      </c>
      <c r="HC1960">
        <f t="shared" si="1469"/>
        <v>0</v>
      </c>
      <c r="HE1960" t="s">
        <v>3</v>
      </c>
      <c r="HF1960" t="s">
        <v>3</v>
      </c>
      <c r="HI1960">
        <f t="shared" si="1470"/>
        <v>0</v>
      </c>
      <c r="HJ1960">
        <f t="shared" si="1471"/>
        <v>0</v>
      </c>
      <c r="HK1960">
        <f t="shared" si="1472"/>
        <v>0</v>
      </c>
      <c r="HL1960">
        <f t="shared" si="1473"/>
        <v>0</v>
      </c>
      <c r="HM1960" t="s">
        <v>3</v>
      </c>
      <c r="HN1960" t="s">
        <v>3</v>
      </c>
      <c r="HO1960" t="s">
        <v>3</v>
      </c>
      <c r="HP1960" t="s">
        <v>3</v>
      </c>
      <c r="HQ1960" t="s">
        <v>3</v>
      </c>
      <c r="IK1960">
        <v>0</v>
      </c>
    </row>
    <row r="1961" spans="1:245" x14ac:dyDescent="0.2">
      <c r="A1961">
        <v>17</v>
      </c>
      <c r="B1961">
        <v>0</v>
      </c>
      <c r="E1961" t="s">
        <v>71</v>
      </c>
      <c r="F1961" t="s">
        <v>1206</v>
      </c>
      <c r="G1961" t="s">
        <v>1207</v>
      </c>
      <c r="H1961" t="s">
        <v>206</v>
      </c>
      <c r="I1961">
        <f>ROUND(0.096*0.9,7)</f>
        <v>8.6400000000000005E-2</v>
      </c>
      <c r="J1961">
        <v>0</v>
      </c>
      <c r="K1961">
        <f>ROUND(0.096*0.9,7)</f>
        <v>8.6400000000000005E-2</v>
      </c>
      <c r="O1961">
        <f t="shared" si="1435"/>
        <v>36.99</v>
      </c>
      <c r="P1961">
        <f t="shared" si="1436"/>
        <v>36.99</v>
      </c>
      <c r="Q1961">
        <f t="shared" si="1437"/>
        <v>0</v>
      </c>
      <c r="R1961">
        <f t="shared" si="1438"/>
        <v>0</v>
      </c>
      <c r="S1961">
        <f t="shared" si="1439"/>
        <v>0</v>
      </c>
      <c r="T1961">
        <f t="shared" si="1440"/>
        <v>0</v>
      </c>
      <c r="U1961">
        <f t="shared" si="1441"/>
        <v>0</v>
      </c>
      <c r="V1961">
        <f t="shared" si="1442"/>
        <v>0</v>
      </c>
      <c r="W1961">
        <f t="shared" si="1443"/>
        <v>0</v>
      </c>
      <c r="X1961">
        <f t="shared" si="1444"/>
        <v>0</v>
      </c>
      <c r="Y1961">
        <f t="shared" si="1445"/>
        <v>0</v>
      </c>
      <c r="AA1961">
        <v>30589570</v>
      </c>
      <c r="AB1961">
        <f t="shared" si="1446"/>
        <v>428.17</v>
      </c>
      <c r="AC1961">
        <f t="shared" si="1447"/>
        <v>428.17</v>
      </c>
      <c r="AD1961">
        <f t="shared" si="1474"/>
        <v>0</v>
      </c>
      <c r="AE1961">
        <f t="shared" si="1475"/>
        <v>0</v>
      </c>
      <c r="AF1961">
        <f t="shared" si="1475"/>
        <v>0</v>
      </c>
      <c r="AG1961">
        <f t="shared" si="1448"/>
        <v>0</v>
      </c>
      <c r="AH1961">
        <f t="shared" si="1476"/>
        <v>0</v>
      </c>
      <c r="AI1961">
        <f t="shared" si="1476"/>
        <v>0</v>
      </c>
      <c r="AJ1961">
        <f t="shared" si="1449"/>
        <v>0</v>
      </c>
      <c r="AK1961">
        <v>428.17</v>
      </c>
      <c r="AL1961">
        <v>428.17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1</v>
      </c>
      <c r="AW1961">
        <v>1</v>
      </c>
      <c r="AZ1961">
        <v>1</v>
      </c>
      <c r="BA1961">
        <v>1</v>
      </c>
      <c r="BB1961">
        <v>1</v>
      </c>
      <c r="BC1961">
        <v>1</v>
      </c>
      <c r="BD1961" t="s">
        <v>3</v>
      </c>
      <c r="BE1961" t="s">
        <v>3</v>
      </c>
      <c r="BF1961" t="s">
        <v>3</v>
      </c>
      <c r="BG1961" t="s">
        <v>3</v>
      </c>
      <c r="BH1961">
        <v>3</v>
      </c>
      <c r="BI1961">
        <v>1</v>
      </c>
      <c r="BJ1961" t="s">
        <v>1208</v>
      </c>
      <c r="BM1961">
        <v>500001</v>
      </c>
      <c r="BN1961">
        <v>0</v>
      </c>
      <c r="BO1961" t="s">
        <v>67</v>
      </c>
      <c r="BP1961">
        <v>1</v>
      </c>
      <c r="BQ1961">
        <v>8</v>
      </c>
      <c r="BR1961">
        <v>0</v>
      </c>
      <c r="BS1961">
        <v>1</v>
      </c>
      <c r="BT1961">
        <v>1</v>
      </c>
      <c r="BU1961">
        <v>1</v>
      </c>
      <c r="BV1961">
        <v>1</v>
      </c>
      <c r="BW1961">
        <v>1</v>
      </c>
      <c r="BX1961">
        <v>1</v>
      </c>
      <c r="BY1961" t="s">
        <v>3</v>
      </c>
      <c r="BZ1961">
        <v>0</v>
      </c>
      <c r="CA1961">
        <v>0</v>
      </c>
      <c r="CB1961" t="s">
        <v>3</v>
      </c>
      <c r="CE1961">
        <v>0</v>
      </c>
      <c r="CF1961">
        <v>0</v>
      </c>
      <c r="CG1961">
        <v>0</v>
      </c>
      <c r="CM1961">
        <v>0</v>
      </c>
      <c r="CN1961" t="s">
        <v>3</v>
      </c>
      <c r="CO1961">
        <v>0</v>
      </c>
      <c r="CP1961">
        <f t="shared" si="1450"/>
        <v>36.99</v>
      </c>
      <c r="CQ1961">
        <f t="shared" si="1451"/>
        <v>428.17</v>
      </c>
      <c r="CR1961">
        <f t="shared" si="1452"/>
        <v>0</v>
      </c>
      <c r="CS1961">
        <f t="shared" si="1453"/>
        <v>0</v>
      </c>
      <c r="CT1961">
        <f t="shared" si="1454"/>
        <v>0</v>
      </c>
      <c r="CU1961">
        <f t="shared" si="1455"/>
        <v>0</v>
      </c>
      <c r="CV1961">
        <f t="shared" si="1456"/>
        <v>0</v>
      </c>
      <c r="CW1961">
        <f t="shared" si="1457"/>
        <v>0</v>
      </c>
      <c r="CX1961">
        <f t="shared" si="1458"/>
        <v>0</v>
      </c>
      <c r="CY1961">
        <f t="shared" si="1459"/>
        <v>0</v>
      </c>
      <c r="CZ1961">
        <f t="shared" si="1460"/>
        <v>0</v>
      </c>
      <c r="DC1961" t="s">
        <v>3</v>
      </c>
      <c r="DD1961" t="s">
        <v>3</v>
      </c>
      <c r="DE1961" t="s">
        <v>3</v>
      </c>
      <c r="DF1961" t="s">
        <v>3</v>
      </c>
      <c r="DG1961" t="s">
        <v>3</v>
      </c>
      <c r="DH1961" t="s">
        <v>3</v>
      </c>
      <c r="DI1961" t="s">
        <v>3</v>
      </c>
      <c r="DJ1961" t="s">
        <v>3</v>
      </c>
      <c r="DK1961" t="s">
        <v>3</v>
      </c>
      <c r="DL1961" t="s">
        <v>3</v>
      </c>
      <c r="DM1961" t="s">
        <v>3</v>
      </c>
      <c r="DN1961">
        <v>0</v>
      </c>
      <c r="DO1961">
        <v>0</v>
      </c>
      <c r="DP1961">
        <v>1</v>
      </c>
      <c r="DQ1961">
        <v>1</v>
      </c>
      <c r="DU1961">
        <v>1007</v>
      </c>
      <c r="DV1961" t="s">
        <v>206</v>
      </c>
      <c r="DW1961" t="s">
        <v>206</v>
      </c>
      <c r="DX1961">
        <v>1</v>
      </c>
      <c r="DZ1961" t="s">
        <v>3</v>
      </c>
      <c r="EA1961" t="s">
        <v>3</v>
      </c>
      <c r="EB1961" t="s">
        <v>3</v>
      </c>
      <c r="EC1961" t="s">
        <v>3</v>
      </c>
      <c r="EE1961">
        <v>30172930</v>
      </c>
      <c r="EF1961">
        <v>8</v>
      </c>
      <c r="EG1961" t="s">
        <v>68</v>
      </c>
      <c r="EH1961">
        <v>0</v>
      </c>
      <c r="EI1961" t="s">
        <v>3</v>
      </c>
      <c r="EJ1961">
        <v>1</v>
      </c>
      <c r="EK1961">
        <v>500001</v>
      </c>
      <c r="EL1961" t="s">
        <v>69</v>
      </c>
      <c r="EM1961" t="s">
        <v>70</v>
      </c>
      <c r="EO1961" t="s">
        <v>3</v>
      </c>
      <c r="EQ1961">
        <v>0</v>
      </c>
      <c r="ER1961">
        <v>428.17</v>
      </c>
      <c r="ES1961">
        <v>428.17</v>
      </c>
      <c r="ET1961">
        <v>0</v>
      </c>
      <c r="EU1961">
        <v>0</v>
      </c>
      <c r="EV1961">
        <v>0</v>
      </c>
      <c r="EW1961">
        <v>0</v>
      </c>
      <c r="EX1961">
        <v>0</v>
      </c>
      <c r="EY1961">
        <v>0</v>
      </c>
      <c r="FQ1961">
        <v>0</v>
      </c>
      <c r="FR1961">
        <f t="shared" si="1461"/>
        <v>0</v>
      </c>
      <c r="FS1961">
        <v>0</v>
      </c>
      <c r="FX1961">
        <v>0</v>
      </c>
      <c r="FY1961">
        <v>0</v>
      </c>
      <c r="GA1961" t="s">
        <v>3</v>
      </c>
      <c r="GD1961">
        <v>1</v>
      </c>
      <c r="GF1961">
        <v>2037766963</v>
      </c>
      <c r="GG1961">
        <v>2</v>
      </c>
      <c r="GH1961">
        <v>1</v>
      </c>
      <c r="GI1961">
        <v>4</v>
      </c>
      <c r="GJ1961">
        <v>0</v>
      </c>
      <c r="GK1961">
        <v>0</v>
      </c>
      <c r="GL1961">
        <f t="shared" si="1462"/>
        <v>0</v>
      </c>
      <c r="GM1961">
        <f t="shared" si="1463"/>
        <v>36.99</v>
      </c>
      <c r="GN1961">
        <f t="shared" si="1464"/>
        <v>36.99</v>
      </c>
      <c r="GO1961">
        <f t="shared" si="1465"/>
        <v>0</v>
      </c>
      <c r="GP1961">
        <f t="shared" si="1466"/>
        <v>0</v>
      </c>
      <c r="GR1961">
        <v>0</v>
      </c>
      <c r="GS1961">
        <v>0</v>
      </c>
      <c r="GT1961">
        <v>0</v>
      </c>
      <c r="GU1961" t="s">
        <v>3</v>
      </c>
      <c r="GV1961">
        <f t="shared" si="1467"/>
        <v>0</v>
      </c>
      <c r="GW1961">
        <v>1</v>
      </c>
      <c r="GX1961">
        <f t="shared" si="1468"/>
        <v>0</v>
      </c>
      <c r="HA1961">
        <v>0</v>
      </c>
      <c r="HB1961">
        <v>0</v>
      </c>
      <c r="HC1961">
        <f t="shared" si="1469"/>
        <v>0</v>
      </c>
      <c r="HE1961" t="s">
        <v>3</v>
      </c>
      <c r="HF1961" t="s">
        <v>3</v>
      </c>
      <c r="HI1961">
        <f t="shared" si="1470"/>
        <v>0</v>
      </c>
      <c r="HJ1961">
        <f t="shared" si="1471"/>
        <v>0</v>
      </c>
      <c r="HK1961">
        <f t="shared" si="1472"/>
        <v>0</v>
      </c>
      <c r="HL1961">
        <f t="shared" si="1473"/>
        <v>0</v>
      </c>
      <c r="HM1961" t="s">
        <v>3</v>
      </c>
      <c r="HN1961" t="s">
        <v>3</v>
      </c>
      <c r="HO1961" t="s">
        <v>3</v>
      </c>
      <c r="HP1961" t="s">
        <v>3</v>
      </c>
      <c r="HQ1961" t="s">
        <v>3</v>
      </c>
      <c r="IK1961">
        <v>0</v>
      </c>
    </row>
    <row r="1962" spans="1:245" x14ac:dyDescent="0.2">
      <c r="A1962">
        <v>17</v>
      </c>
      <c r="B1962">
        <v>0</v>
      </c>
      <c r="E1962" t="s">
        <v>75</v>
      </c>
      <c r="F1962" t="s">
        <v>1209</v>
      </c>
      <c r="G1962" t="s">
        <v>1210</v>
      </c>
      <c r="H1962" t="s">
        <v>1204</v>
      </c>
      <c r="I1962">
        <f>ROUND((208*0.77)/1000,7)</f>
        <v>0.16016</v>
      </c>
      <c r="J1962">
        <v>0</v>
      </c>
      <c r="K1962">
        <f>ROUND((208*0.77)/1000,7)</f>
        <v>0.16016</v>
      </c>
      <c r="O1962">
        <f t="shared" si="1435"/>
        <v>140.18</v>
      </c>
      <c r="P1962">
        <f t="shared" si="1436"/>
        <v>140.18</v>
      </c>
      <c r="Q1962">
        <f t="shared" si="1437"/>
        <v>0</v>
      </c>
      <c r="R1962">
        <f t="shared" si="1438"/>
        <v>0</v>
      </c>
      <c r="S1962">
        <f t="shared" si="1439"/>
        <v>0</v>
      </c>
      <c r="T1962">
        <f t="shared" si="1440"/>
        <v>0</v>
      </c>
      <c r="U1962">
        <f t="shared" si="1441"/>
        <v>0</v>
      </c>
      <c r="V1962">
        <f t="shared" si="1442"/>
        <v>0</v>
      </c>
      <c r="W1962">
        <f t="shared" si="1443"/>
        <v>0</v>
      </c>
      <c r="X1962">
        <f t="shared" si="1444"/>
        <v>0</v>
      </c>
      <c r="Y1962">
        <f t="shared" si="1445"/>
        <v>0</v>
      </c>
      <c r="AA1962">
        <v>30589570</v>
      </c>
      <c r="AB1962">
        <f t="shared" si="1446"/>
        <v>875.23</v>
      </c>
      <c r="AC1962">
        <f t="shared" si="1447"/>
        <v>875.23</v>
      </c>
      <c r="AD1962">
        <f t="shared" si="1474"/>
        <v>0</v>
      </c>
      <c r="AE1962">
        <f t="shared" si="1475"/>
        <v>0</v>
      </c>
      <c r="AF1962">
        <f t="shared" si="1475"/>
        <v>0</v>
      </c>
      <c r="AG1962">
        <f t="shared" si="1448"/>
        <v>0</v>
      </c>
      <c r="AH1962">
        <f t="shared" si="1476"/>
        <v>0</v>
      </c>
      <c r="AI1962">
        <f t="shared" si="1476"/>
        <v>0</v>
      </c>
      <c r="AJ1962">
        <f t="shared" si="1449"/>
        <v>0</v>
      </c>
      <c r="AK1962">
        <v>875.23</v>
      </c>
      <c r="AL1962">
        <v>875.23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1</v>
      </c>
      <c r="AW1962">
        <v>1</v>
      </c>
      <c r="AZ1962">
        <v>1</v>
      </c>
      <c r="BA1962">
        <v>1</v>
      </c>
      <c r="BB1962">
        <v>1</v>
      </c>
      <c r="BC1962">
        <v>1</v>
      </c>
      <c r="BD1962" t="s">
        <v>3</v>
      </c>
      <c r="BE1962" t="s">
        <v>3</v>
      </c>
      <c r="BF1962" t="s">
        <v>3</v>
      </c>
      <c r="BG1962" t="s">
        <v>3</v>
      </c>
      <c r="BH1962">
        <v>3</v>
      </c>
      <c r="BI1962">
        <v>1</v>
      </c>
      <c r="BJ1962" t="s">
        <v>1211</v>
      </c>
      <c r="BM1962">
        <v>500001</v>
      </c>
      <c r="BN1962">
        <v>0</v>
      </c>
      <c r="BO1962" t="s">
        <v>67</v>
      </c>
      <c r="BP1962">
        <v>1</v>
      </c>
      <c r="BQ1962">
        <v>8</v>
      </c>
      <c r="BR1962">
        <v>0</v>
      </c>
      <c r="BS1962">
        <v>1</v>
      </c>
      <c r="BT1962">
        <v>1</v>
      </c>
      <c r="BU1962">
        <v>1</v>
      </c>
      <c r="BV1962">
        <v>1</v>
      </c>
      <c r="BW1962">
        <v>1</v>
      </c>
      <c r="BX1962">
        <v>1</v>
      </c>
      <c r="BY1962" t="s">
        <v>3</v>
      </c>
      <c r="BZ1962">
        <v>0</v>
      </c>
      <c r="CA1962">
        <v>0</v>
      </c>
      <c r="CB1962" t="s">
        <v>3</v>
      </c>
      <c r="CE1962">
        <v>0</v>
      </c>
      <c r="CF1962">
        <v>0</v>
      </c>
      <c r="CG1962">
        <v>0</v>
      </c>
      <c r="CM1962">
        <v>0</v>
      </c>
      <c r="CN1962" t="s">
        <v>3</v>
      </c>
      <c r="CO1962">
        <v>0</v>
      </c>
      <c r="CP1962">
        <f t="shared" si="1450"/>
        <v>140.18</v>
      </c>
      <c r="CQ1962">
        <f t="shared" si="1451"/>
        <v>875.23</v>
      </c>
      <c r="CR1962">
        <f t="shared" si="1452"/>
        <v>0</v>
      </c>
      <c r="CS1962">
        <f t="shared" si="1453"/>
        <v>0</v>
      </c>
      <c r="CT1962">
        <f t="shared" si="1454"/>
        <v>0</v>
      </c>
      <c r="CU1962">
        <f t="shared" si="1455"/>
        <v>0</v>
      </c>
      <c r="CV1962">
        <f t="shared" si="1456"/>
        <v>0</v>
      </c>
      <c r="CW1962">
        <f t="shared" si="1457"/>
        <v>0</v>
      </c>
      <c r="CX1962">
        <f t="shared" si="1458"/>
        <v>0</v>
      </c>
      <c r="CY1962">
        <f t="shared" si="1459"/>
        <v>0</v>
      </c>
      <c r="CZ1962">
        <f t="shared" si="1460"/>
        <v>0</v>
      </c>
      <c r="DC1962" t="s">
        <v>3</v>
      </c>
      <c r="DD1962" t="s">
        <v>3</v>
      </c>
      <c r="DE1962" t="s">
        <v>3</v>
      </c>
      <c r="DF1962" t="s">
        <v>3</v>
      </c>
      <c r="DG1962" t="s">
        <v>3</v>
      </c>
      <c r="DH1962" t="s">
        <v>3</v>
      </c>
      <c r="DI1962" t="s">
        <v>3</v>
      </c>
      <c r="DJ1962" t="s">
        <v>3</v>
      </c>
      <c r="DK1962" t="s">
        <v>3</v>
      </c>
      <c r="DL1962" t="s">
        <v>3</v>
      </c>
      <c r="DM1962" t="s">
        <v>3</v>
      </c>
      <c r="DN1962">
        <v>0</v>
      </c>
      <c r="DO1962">
        <v>0</v>
      </c>
      <c r="DP1962">
        <v>1</v>
      </c>
      <c r="DQ1962">
        <v>1</v>
      </c>
      <c r="DU1962">
        <v>1010</v>
      </c>
      <c r="DV1962" t="s">
        <v>1204</v>
      </c>
      <c r="DW1962" t="s">
        <v>1204</v>
      </c>
      <c r="DX1962">
        <v>1000</v>
      </c>
      <c r="DZ1962" t="s">
        <v>3</v>
      </c>
      <c r="EA1962" t="s">
        <v>3</v>
      </c>
      <c r="EB1962" t="s">
        <v>3</v>
      </c>
      <c r="EC1962" t="s">
        <v>3</v>
      </c>
      <c r="EE1962">
        <v>30172930</v>
      </c>
      <c r="EF1962">
        <v>8</v>
      </c>
      <c r="EG1962" t="s">
        <v>68</v>
      </c>
      <c r="EH1962">
        <v>0</v>
      </c>
      <c r="EI1962" t="s">
        <v>3</v>
      </c>
      <c r="EJ1962">
        <v>1</v>
      </c>
      <c r="EK1962">
        <v>500001</v>
      </c>
      <c r="EL1962" t="s">
        <v>69</v>
      </c>
      <c r="EM1962" t="s">
        <v>70</v>
      </c>
      <c r="EO1962" t="s">
        <v>3</v>
      </c>
      <c r="EQ1962">
        <v>0</v>
      </c>
      <c r="ER1962">
        <v>875.23</v>
      </c>
      <c r="ES1962">
        <v>875.23</v>
      </c>
      <c r="ET1962">
        <v>0</v>
      </c>
      <c r="EU1962">
        <v>0</v>
      </c>
      <c r="EV1962">
        <v>0</v>
      </c>
      <c r="EW1962">
        <v>0</v>
      </c>
      <c r="EX1962">
        <v>0</v>
      </c>
      <c r="EY1962">
        <v>0</v>
      </c>
      <c r="FQ1962">
        <v>0</v>
      </c>
      <c r="FR1962">
        <f t="shared" si="1461"/>
        <v>0</v>
      </c>
      <c r="FS1962">
        <v>0</v>
      </c>
      <c r="FX1962">
        <v>0</v>
      </c>
      <c r="FY1962">
        <v>0</v>
      </c>
      <c r="GA1962" t="s">
        <v>3</v>
      </c>
      <c r="GD1962">
        <v>1</v>
      </c>
      <c r="GF1962">
        <v>-497520393</v>
      </c>
      <c r="GG1962">
        <v>2</v>
      </c>
      <c r="GH1962">
        <v>1</v>
      </c>
      <c r="GI1962">
        <v>4</v>
      </c>
      <c r="GJ1962">
        <v>0</v>
      </c>
      <c r="GK1962">
        <v>0</v>
      </c>
      <c r="GL1962">
        <f t="shared" si="1462"/>
        <v>0</v>
      </c>
      <c r="GM1962">
        <f t="shared" si="1463"/>
        <v>140.18</v>
      </c>
      <c r="GN1962">
        <f t="shared" si="1464"/>
        <v>140.18</v>
      </c>
      <c r="GO1962">
        <f t="shared" si="1465"/>
        <v>0</v>
      </c>
      <c r="GP1962">
        <f t="shared" si="1466"/>
        <v>0</v>
      </c>
      <c r="GR1962">
        <v>0</v>
      </c>
      <c r="GS1962">
        <v>0</v>
      </c>
      <c r="GT1962">
        <v>0</v>
      </c>
      <c r="GU1962" t="s">
        <v>3</v>
      </c>
      <c r="GV1962">
        <f t="shared" si="1467"/>
        <v>0</v>
      </c>
      <c r="GW1962">
        <v>1</v>
      </c>
      <c r="GX1962">
        <f t="shared" si="1468"/>
        <v>0</v>
      </c>
      <c r="HA1962">
        <v>0</v>
      </c>
      <c r="HB1962">
        <v>0</v>
      </c>
      <c r="HC1962">
        <f t="shared" si="1469"/>
        <v>0</v>
      </c>
      <c r="HE1962" t="s">
        <v>3</v>
      </c>
      <c r="HF1962" t="s">
        <v>3</v>
      </c>
      <c r="HI1962">
        <f t="shared" si="1470"/>
        <v>0</v>
      </c>
      <c r="HJ1962">
        <f t="shared" si="1471"/>
        <v>0</v>
      </c>
      <c r="HK1962">
        <f t="shared" si="1472"/>
        <v>0</v>
      </c>
      <c r="HL1962">
        <f t="shared" si="1473"/>
        <v>0</v>
      </c>
      <c r="HM1962" t="s">
        <v>3</v>
      </c>
      <c r="HN1962" t="s">
        <v>3</v>
      </c>
      <c r="HO1962" t="s">
        <v>3</v>
      </c>
      <c r="HP1962" t="s">
        <v>3</v>
      </c>
      <c r="HQ1962" t="s">
        <v>3</v>
      </c>
      <c r="IK1962">
        <v>0</v>
      </c>
    </row>
    <row r="1963" spans="1:245" x14ac:dyDescent="0.2">
      <c r="A1963">
        <v>17</v>
      </c>
      <c r="B1963">
        <v>0</v>
      </c>
      <c r="C1963">
        <f>ROW(SmtRes!A1169)</f>
        <v>1169</v>
      </c>
      <c r="D1963">
        <f>ROW(EtalonRes!A1292)</f>
        <v>1292</v>
      </c>
      <c r="E1963" t="s">
        <v>79</v>
      </c>
      <c r="F1963" t="s">
        <v>1212</v>
      </c>
      <c r="G1963" t="s">
        <v>1213</v>
      </c>
      <c r="H1963" t="s">
        <v>1214</v>
      </c>
      <c r="I1963">
        <f>ROUND(50/10,7)</f>
        <v>5</v>
      </c>
      <c r="J1963">
        <v>0</v>
      </c>
      <c r="K1963">
        <f>ROUND(50/10,7)</f>
        <v>5</v>
      </c>
      <c r="O1963">
        <f t="shared" si="1435"/>
        <v>176.25</v>
      </c>
      <c r="P1963">
        <f t="shared" si="1436"/>
        <v>59.05</v>
      </c>
      <c r="Q1963">
        <f t="shared" si="1437"/>
        <v>0</v>
      </c>
      <c r="R1963">
        <f t="shared" si="1438"/>
        <v>0</v>
      </c>
      <c r="S1963">
        <f t="shared" si="1439"/>
        <v>117.2</v>
      </c>
      <c r="T1963">
        <f t="shared" si="1440"/>
        <v>0</v>
      </c>
      <c r="U1963">
        <f t="shared" si="1441"/>
        <v>13.55</v>
      </c>
      <c r="V1963">
        <f t="shared" si="1442"/>
        <v>0</v>
      </c>
      <c r="W1963">
        <f t="shared" si="1443"/>
        <v>0</v>
      </c>
      <c r="X1963">
        <f t="shared" si="1444"/>
        <v>107.82</v>
      </c>
      <c r="Y1963">
        <f t="shared" si="1445"/>
        <v>60.94</v>
      </c>
      <c r="AA1963">
        <v>30589570</v>
      </c>
      <c r="AB1963">
        <f t="shared" si="1446"/>
        <v>35.25</v>
      </c>
      <c r="AC1963">
        <f t="shared" si="1447"/>
        <v>11.81</v>
      </c>
      <c r="AD1963">
        <f t="shared" si="1474"/>
        <v>0</v>
      </c>
      <c r="AE1963">
        <f t="shared" si="1475"/>
        <v>0</v>
      </c>
      <c r="AF1963">
        <f t="shared" si="1475"/>
        <v>23.44</v>
      </c>
      <c r="AG1963">
        <f t="shared" si="1448"/>
        <v>0</v>
      </c>
      <c r="AH1963">
        <f t="shared" si="1476"/>
        <v>2.71</v>
      </c>
      <c r="AI1963">
        <f t="shared" si="1476"/>
        <v>0</v>
      </c>
      <c r="AJ1963">
        <f t="shared" si="1449"/>
        <v>0</v>
      </c>
      <c r="AK1963">
        <v>35.25</v>
      </c>
      <c r="AL1963">
        <v>11.81</v>
      </c>
      <c r="AM1963">
        <v>0</v>
      </c>
      <c r="AN1963">
        <v>0</v>
      </c>
      <c r="AO1963">
        <v>23.44</v>
      </c>
      <c r="AP1963">
        <v>0</v>
      </c>
      <c r="AQ1963">
        <v>2.71</v>
      </c>
      <c r="AR1963">
        <v>0</v>
      </c>
      <c r="AS1963">
        <v>0</v>
      </c>
      <c r="AT1963">
        <v>92</v>
      </c>
      <c r="AU1963">
        <v>52</v>
      </c>
      <c r="AV1963">
        <v>1</v>
      </c>
      <c r="AW1963">
        <v>1</v>
      </c>
      <c r="AZ1963">
        <v>1</v>
      </c>
      <c r="BA1963">
        <v>30.09</v>
      </c>
      <c r="BB1963">
        <v>1</v>
      </c>
      <c r="BC1963">
        <v>1</v>
      </c>
      <c r="BD1963" t="s">
        <v>3</v>
      </c>
      <c r="BE1963" t="s">
        <v>3</v>
      </c>
      <c r="BF1963" t="s">
        <v>3</v>
      </c>
      <c r="BG1963" t="s">
        <v>3</v>
      </c>
      <c r="BH1963">
        <v>0</v>
      </c>
      <c r="BI1963">
        <v>1</v>
      </c>
      <c r="BJ1963" t="s">
        <v>1215</v>
      </c>
      <c r="BM1963">
        <v>53001</v>
      </c>
      <c r="BN1963">
        <v>0</v>
      </c>
      <c r="BO1963" t="s">
        <v>26</v>
      </c>
      <c r="BP1963">
        <v>1</v>
      </c>
      <c r="BQ1963">
        <v>6</v>
      </c>
      <c r="BR1963">
        <v>0</v>
      </c>
      <c r="BS1963">
        <v>30.09</v>
      </c>
      <c r="BT1963">
        <v>1</v>
      </c>
      <c r="BU1963">
        <v>1</v>
      </c>
      <c r="BV1963">
        <v>1</v>
      </c>
      <c r="BW1963">
        <v>1</v>
      </c>
      <c r="BX1963">
        <v>1</v>
      </c>
      <c r="BY1963" t="s">
        <v>3</v>
      </c>
      <c r="BZ1963">
        <v>92</v>
      </c>
      <c r="CA1963">
        <v>52</v>
      </c>
      <c r="CB1963" t="s">
        <v>3</v>
      </c>
      <c r="CE1963">
        <v>0</v>
      </c>
      <c r="CF1963">
        <v>0</v>
      </c>
      <c r="CG1963">
        <v>0</v>
      </c>
      <c r="CM1963">
        <v>0</v>
      </c>
      <c r="CN1963" t="s">
        <v>3</v>
      </c>
      <c r="CO1963">
        <v>0</v>
      </c>
      <c r="CP1963">
        <f t="shared" si="1450"/>
        <v>176.25</v>
      </c>
      <c r="CQ1963">
        <f t="shared" si="1451"/>
        <v>11.81</v>
      </c>
      <c r="CR1963">
        <f t="shared" si="1452"/>
        <v>0</v>
      </c>
      <c r="CS1963">
        <f t="shared" si="1453"/>
        <v>0</v>
      </c>
      <c r="CT1963">
        <f t="shared" si="1454"/>
        <v>23.44</v>
      </c>
      <c r="CU1963">
        <f t="shared" si="1455"/>
        <v>0</v>
      </c>
      <c r="CV1963">
        <f t="shared" si="1456"/>
        <v>2.71</v>
      </c>
      <c r="CW1963">
        <f t="shared" si="1457"/>
        <v>0</v>
      </c>
      <c r="CX1963">
        <f t="shared" si="1458"/>
        <v>0</v>
      </c>
      <c r="CY1963">
        <f t="shared" si="1459"/>
        <v>107.824</v>
      </c>
      <c r="CZ1963">
        <f t="shared" si="1460"/>
        <v>60.944000000000003</v>
      </c>
      <c r="DC1963" t="s">
        <v>3</v>
      </c>
      <c r="DD1963" t="s">
        <v>3</v>
      </c>
      <c r="DE1963" t="s">
        <v>3</v>
      </c>
      <c r="DF1963" t="s">
        <v>3</v>
      </c>
      <c r="DG1963" t="s">
        <v>3</v>
      </c>
      <c r="DH1963" t="s">
        <v>3</v>
      </c>
      <c r="DI1963" t="s">
        <v>3</v>
      </c>
      <c r="DJ1963" t="s">
        <v>3</v>
      </c>
      <c r="DK1963" t="s">
        <v>3</v>
      </c>
      <c r="DL1963" t="s">
        <v>3</v>
      </c>
      <c r="DM1963" t="s">
        <v>3</v>
      </c>
      <c r="DN1963">
        <v>0</v>
      </c>
      <c r="DO1963">
        <v>0</v>
      </c>
      <c r="DP1963">
        <v>1</v>
      </c>
      <c r="DQ1963">
        <v>1</v>
      </c>
      <c r="DU1963">
        <v>1013</v>
      </c>
      <c r="DV1963" t="s">
        <v>1214</v>
      </c>
      <c r="DW1963" t="s">
        <v>1214</v>
      </c>
      <c r="DX1963">
        <v>1</v>
      </c>
      <c r="DZ1963" t="s">
        <v>3</v>
      </c>
      <c r="EA1963" t="s">
        <v>3</v>
      </c>
      <c r="EB1963" t="s">
        <v>3</v>
      </c>
      <c r="EC1963" t="s">
        <v>3</v>
      </c>
      <c r="EE1963">
        <v>30173083</v>
      </c>
      <c r="EF1963">
        <v>6</v>
      </c>
      <c r="EG1963" t="s">
        <v>168</v>
      </c>
      <c r="EH1963">
        <v>87</v>
      </c>
      <c r="EI1963" t="s">
        <v>1198</v>
      </c>
      <c r="EJ1963">
        <v>1</v>
      </c>
      <c r="EK1963">
        <v>53001</v>
      </c>
      <c r="EL1963" t="s">
        <v>1198</v>
      </c>
      <c r="EM1963" t="s">
        <v>1199</v>
      </c>
      <c r="EO1963" t="s">
        <v>3</v>
      </c>
      <c r="EQ1963">
        <v>0</v>
      </c>
      <c r="ER1963">
        <v>35.25</v>
      </c>
      <c r="ES1963">
        <v>11.81</v>
      </c>
      <c r="ET1963">
        <v>0</v>
      </c>
      <c r="EU1963">
        <v>0</v>
      </c>
      <c r="EV1963">
        <v>23.44</v>
      </c>
      <c r="EW1963">
        <v>2.71</v>
      </c>
      <c r="EX1963">
        <v>0</v>
      </c>
      <c r="EY1963">
        <v>0</v>
      </c>
      <c r="FQ1963">
        <v>0</v>
      </c>
      <c r="FR1963">
        <f t="shared" si="1461"/>
        <v>0</v>
      </c>
      <c r="FS1963">
        <v>0</v>
      </c>
      <c r="FX1963">
        <v>92</v>
      </c>
      <c r="FY1963">
        <v>52</v>
      </c>
      <c r="GA1963" t="s">
        <v>3</v>
      </c>
      <c r="GD1963">
        <v>1</v>
      </c>
      <c r="GF1963">
        <v>1435413040</v>
      </c>
      <c r="GG1963">
        <v>2</v>
      </c>
      <c r="GH1963">
        <v>1</v>
      </c>
      <c r="GI1963">
        <v>4</v>
      </c>
      <c r="GJ1963">
        <v>0</v>
      </c>
      <c r="GK1963">
        <v>0</v>
      </c>
      <c r="GL1963">
        <f t="shared" si="1462"/>
        <v>0</v>
      </c>
      <c r="GM1963">
        <f t="shared" si="1463"/>
        <v>345.01</v>
      </c>
      <c r="GN1963">
        <f t="shared" si="1464"/>
        <v>345.01</v>
      </c>
      <c r="GO1963">
        <f t="shared" si="1465"/>
        <v>0</v>
      </c>
      <c r="GP1963">
        <f t="shared" si="1466"/>
        <v>0</v>
      </c>
      <c r="GR1963">
        <v>0</v>
      </c>
      <c r="GS1963">
        <v>0</v>
      </c>
      <c r="GT1963">
        <v>0</v>
      </c>
      <c r="GU1963" t="s">
        <v>3</v>
      </c>
      <c r="GV1963">
        <f t="shared" si="1467"/>
        <v>0</v>
      </c>
      <c r="GW1963">
        <v>1</v>
      </c>
      <c r="GX1963">
        <f t="shared" si="1468"/>
        <v>0</v>
      </c>
      <c r="HA1963">
        <v>0</v>
      </c>
      <c r="HB1963">
        <v>0</v>
      </c>
      <c r="HC1963">
        <f t="shared" si="1469"/>
        <v>0</v>
      </c>
      <c r="HE1963" t="s">
        <v>3</v>
      </c>
      <c r="HF1963" t="s">
        <v>3</v>
      </c>
      <c r="HI1963">
        <f t="shared" si="1470"/>
        <v>0</v>
      </c>
      <c r="HJ1963">
        <f t="shared" si="1471"/>
        <v>3527</v>
      </c>
      <c r="HK1963">
        <f t="shared" si="1472"/>
        <v>3245</v>
      </c>
      <c r="HL1963">
        <f t="shared" si="1473"/>
        <v>1834</v>
      </c>
      <c r="HM1963" t="s">
        <v>3</v>
      </c>
      <c r="HN1963" t="s">
        <v>1200</v>
      </c>
      <c r="HO1963" t="s">
        <v>1201</v>
      </c>
      <c r="HP1963" t="s">
        <v>1198</v>
      </c>
      <c r="HQ1963" t="s">
        <v>1198</v>
      </c>
      <c r="IK1963">
        <v>0</v>
      </c>
    </row>
    <row r="1964" spans="1:245" x14ac:dyDescent="0.2">
      <c r="A1964">
        <v>17</v>
      </c>
      <c r="B1964">
        <v>0</v>
      </c>
      <c r="C1964">
        <f>ROW(SmtRes!A1175)</f>
        <v>1175</v>
      </c>
      <c r="D1964">
        <f>ROW(EtalonRes!A1298)</f>
        <v>1298</v>
      </c>
      <c r="E1964" t="s">
        <v>84</v>
      </c>
      <c r="F1964" t="s">
        <v>49</v>
      </c>
      <c r="G1964" t="s">
        <v>50</v>
      </c>
      <c r="H1964" t="s">
        <v>51</v>
      </c>
      <c r="I1964">
        <f>ROUND(48/100,7)</f>
        <v>0.48</v>
      </c>
      <c r="J1964">
        <v>0</v>
      </c>
      <c r="K1964">
        <f>ROUND(48/100,7)</f>
        <v>0.48</v>
      </c>
      <c r="O1964">
        <f t="shared" si="1435"/>
        <v>917.42</v>
      </c>
      <c r="P1964">
        <f t="shared" si="1436"/>
        <v>517.54</v>
      </c>
      <c r="Q1964">
        <f t="shared" si="1437"/>
        <v>36.4</v>
      </c>
      <c r="R1964">
        <f t="shared" si="1438"/>
        <v>14.35</v>
      </c>
      <c r="S1964">
        <f t="shared" si="1439"/>
        <v>363.48</v>
      </c>
      <c r="T1964">
        <f t="shared" si="1440"/>
        <v>0</v>
      </c>
      <c r="U1964">
        <f t="shared" si="1441"/>
        <v>39.125759999999993</v>
      </c>
      <c r="V1964">
        <f t="shared" si="1442"/>
        <v>1.6679999999999997</v>
      </c>
      <c r="W1964">
        <f t="shared" si="1443"/>
        <v>0</v>
      </c>
      <c r="X1964">
        <f t="shared" si="1444"/>
        <v>340.05</v>
      </c>
      <c r="Y1964">
        <f t="shared" si="1445"/>
        <v>157.37</v>
      </c>
      <c r="AA1964">
        <v>30589570</v>
      </c>
      <c r="AB1964">
        <f t="shared" si="1446"/>
        <v>1911.287</v>
      </c>
      <c r="AC1964">
        <f t="shared" si="1447"/>
        <v>1078.21</v>
      </c>
      <c r="AD1964">
        <f>ROUND(((((ET1964*ROUND(1.25,7)))-((EU1964*ROUND(1.25,7))))+AE1964),6)</f>
        <v>75.825000000000003</v>
      </c>
      <c r="AE1964">
        <f>ROUND(((EU1964*ROUND(1.25,7))),6)</f>
        <v>29.887499999999999</v>
      </c>
      <c r="AF1964">
        <f>ROUND(((EV1964*ROUND(1.15,7))),6)</f>
        <v>757.25199999999995</v>
      </c>
      <c r="AG1964">
        <f t="shared" si="1448"/>
        <v>0</v>
      </c>
      <c r="AH1964">
        <f>((EW1964*ROUND(1.15,7)))</f>
        <v>81.511999999999986</v>
      </c>
      <c r="AI1964">
        <f>((EX1964*ROUND(1.25,7)))</f>
        <v>3.4749999999999996</v>
      </c>
      <c r="AJ1964">
        <f t="shared" si="1449"/>
        <v>0</v>
      </c>
      <c r="AK1964">
        <v>1797.35</v>
      </c>
      <c r="AL1964">
        <v>1078.21</v>
      </c>
      <c r="AM1964">
        <v>60.66</v>
      </c>
      <c r="AN1964">
        <v>23.91</v>
      </c>
      <c r="AO1964">
        <v>658.48</v>
      </c>
      <c r="AP1964">
        <v>0</v>
      </c>
      <c r="AQ1964">
        <v>70.88</v>
      </c>
      <c r="AR1964">
        <v>2.78</v>
      </c>
      <c r="AS1964">
        <v>0</v>
      </c>
      <c r="AT1964">
        <v>90</v>
      </c>
      <c r="AU1964">
        <v>41.65</v>
      </c>
      <c r="AV1964">
        <v>1</v>
      </c>
      <c r="AW1964">
        <v>1</v>
      </c>
      <c r="AZ1964">
        <v>1</v>
      </c>
      <c r="BA1964">
        <v>30.09</v>
      </c>
      <c r="BB1964">
        <v>1</v>
      </c>
      <c r="BC1964">
        <v>1</v>
      </c>
      <c r="BD1964" t="s">
        <v>3</v>
      </c>
      <c r="BE1964" t="s">
        <v>3</v>
      </c>
      <c r="BF1964" t="s">
        <v>3</v>
      </c>
      <c r="BG1964" t="s">
        <v>3</v>
      </c>
      <c r="BH1964">
        <v>0</v>
      </c>
      <c r="BI1964">
        <v>1</v>
      </c>
      <c r="BJ1964" t="s">
        <v>52</v>
      </c>
      <c r="BM1964">
        <v>15001</v>
      </c>
      <c r="BN1964">
        <v>0</v>
      </c>
      <c r="BO1964" t="s">
        <v>26</v>
      </c>
      <c r="BP1964">
        <v>1</v>
      </c>
      <c r="BQ1964">
        <v>2</v>
      </c>
      <c r="BR1964">
        <v>0</v>
      </c>
      <c r="BS1964">
        <v>30.09</v>
      </c>
      <c r="BT1964">
        <v>1</v>
      </c>
      <c r="BU1964">
        <v>1</v>
      </c>
      <c r="BV1964">
        <v>1</v>
      </c>
      <c r="BW1964">
        <v>1</v>
      </c>
      <c r="BX1964">
        <v>1</v>
      </c>
      <c r="BY1964" t="s">
        <v>3</v>
      </c>
      <c r="BZ1964">
        <v>100</v>
      </c>
      <c r="CA1964">
        <v>49</v>
      </c>
      <c r="CB1964" t="s">
        <v>3</v>
      </c>
      <c r="CE1964">
        <v>0</v>
      </c>
      <c r="CF1964">
        <v>0</v>
      </c>
      <c r="CG1964">
        <v>0</v>
      </c>
      <c r="CM1964">
        <v>0</v>
      </c>
      <c r="CN1964" t="s">
        <v>1973</v>
      </c>
      <c r="CO1964">
        <v>0</v>
      </c>
      <c r="CP1964">
        <f t="shared" si="1450"/>
        <v>917.42</v>
      </c>
      <c r="CQ1964">
        <f t="shared" si="1451"/>
        <v>1078.21</v>
      </c>
      <c r="CR1964">
        <f t="shared" si="1452"/>
        <v>75.825000000000003</v>
      </c>
      <c r="CS1964">
        <f t="shared" si="1453"/>
        <v>29.887499999999999</v>
      </c>
      <c r="CT1964">
        <f t="shared" si="1454"/>
        <v>757.25199999999995</v>
      </c>
      <c r="CU1964">
        <f t="shared" si="1455"/>
        <v>0</v>
      </c>
      <c r="CV1964">
        <f t="shared" si="1456"/>
        <v>81.511999999999986</v>
      </c>
      <c r="CW1964">
        <f t="shared" si="1457"/>
        <v>3.4749999999999996</v>
      </c>
      <c r="CX1964">
        <f t="shared" si="1458"/>
        <v>0</v>
      </c>
      <c r="CY1964">
        <f t="shared" si="1459"/>
        <v>340.04700000000003</v>
      </c>
      <c r="CZ1964">
        <f t="shared" si="1460"/>
        <v>157.366195</v>
      </c>
      <c r="DC1964" t="s">
        <v>3</v>
      </c>
      <c r="DD1964" t="s">
        <v>3</v>
      </c>
      <c r="DE1964" t="s">
        <v>27</v>
      </c>
      <c r="DF1964" t="s">
        <v>27</v>
      </c>
      <c r="DG1964" t="s">
        <v>28</v>
      </c>
      <c r="DH1964" t="s">
        <v>3</v>
      </c>
      <c r="DI1964" t="s">
        <v>28</v>
      </c>
      <c r="DJ1964" t="s">
        <v>27</v>
      </c>
      <c r="DK1964" t="s">
        <v>3</v>
      </c>
      <c r="DL1964" t="s">
        <v>29</v>
      </c>
      <c r="DM1964" t="s">
        <v>30</v>
      </c>
      <c r="DN1964">
        <v>0</v>
      </c>
      <c r="DO1964">
        <v>0</v>
      </c>
      <c r="DP1964">
        <v>1</v>
      </c>
      <c r="DQ1964">
        <v>1</v>
      </c>
      <c r="DU1964">
        <v>1013</v>
      </c>
      <c r="DV1964" t="s">
        <v>51</v>
      </c>
      <c r="DW1964" t="s">
        <v>51</v>
      </c>
      <c r="DX1964">
        <v>1</v>
      </c>
      <c r="DZ1964" t="s">
        <v>3</v>
      </c>
      <c r="EA1964" t="s">
        <v>3</v>
      </c>
      <c r="EB1964" t="s">
        <v>3</v>
      </c>
      <c r="EC1964" t="s">
        <v>3</v>
      </c>
      <c r="EE1964">
        <v>30173024</v>
      </c>
      <c r="EF1964">
        <v>2</v>
      </c>
      <c r="EG1964" t="s">
        <v>42</v>
      </c>
      <c r="EH1964">
        <v>15</v>
      </c>
      <c r="EI1964" t="s">
        <v>53</v>
      </c>
      <c r="EJ1964">
        <v>1</v>
      </c>
      <c r="EK1964">
        <v>15001</v>
      </c>
      <c r="EL1964" t="s">
        <v>53</v>
      </c>
      <c r="EM1964" t="s">
        <v>54</v>
      </c>
      <c r="EO1964" t="s">
        <v>34</v>
      </c>
      <c r="EQ1964">
        <v>0</v>
      </c>
      <c r="ER1964">
        <v>1797.35</v>
      </c>
      <c r="ES1964">
        <v>1078.21</v>
      </c>
      <c r="ET1964">
        <v>60.66</v>
      </c>
      <c r="EU1964">
        <v>23.91</v>
      </c>
      <c r="EV1964">
        <v>658.48</v>
      </c>
      <c r="EW1964">
        <v>70.88</v>
      </c>
      <c r="EX1964">
        <v>2.78</v>
      </c>
      <c r="EY1964">
        <v>0</v>
      </c>
      <c r="FQ1964">
        <v>0</v>
      </c>
      <c r="FR1964">
        <f t="shared" si="1461"/>
        <v>0</v>
      </c>
      <c r="FS1964">
        <v>0</v>
      </c>
      <c r="FX1964">
        <v>90</v>
      </c>
      <c r="FY1964">
        <v>41.65</v>
      </c>
      <c r="GA1964" t="s">
        <v>3</v>
      </c>
      <c r="GD1964">
        <v>1</v>
      </c>
      <c r="GF1964">
        <v>-1671298544</v>
      </c>
      <c r="GG1964">
        <v>2</v>
      </c>
      <c r="GH1964">
        <v>1</v>
      </c>
      <c r="GI1964">
        <v>4</v>
      </c>
      <c r="GJ1964">
        <v>0</v>
      </c>
      <c r="GK1964">
        <v>0</v>
      </c>
      <c r="GL1964">
        <f t="shared" si="1462"/>
        <v>0</v>
      </c>
      <c r="GM1964">
        <f t="shared" si="1463"/>
        <v>1414.84</v>
      </c>
      <c r="GN1964">
        <f t="shared" si="1464"/>
        <v>1414.84</v>
      </c>
      <c r="GO1964">
        <f t="shared" si="1465"/>
        <v>0</v>
      </c>
      <c r="GP1964">
        <f t="shared" si="1466"/>
        <v>0</v>
      </c>
      <c r="GR1964">
        <v>0</v>
      </c>
      <c r="GS1964">
        <v>0</v>
      </c>
      <c r="GT1964">
        <v>0</v>
      </c>
      <c r="GU1964" t="s">
        <v>3</v>
      </c>
      <c r="GV1964">
        <f t="shared" si="1467"/>
        <v>0</v>
      </c>
      <c r="GW1964">
        <v>1</v>
      </c>
      <c r="GX1964">
        <f t="shared" si="1468"/>
        <v>0</v>
      </c>
      <c r="HA1964">
        <v>0</v>
      </c>
      <c r="HB1964">
        <v>0</v>
      </c>
      <c r="HC1964">
        <f t="shared" si="1469"/>
        <v>0</v>
      </c>
      <c r="HE1964" t="s">
        <v>3</v>
      </c>
      <c r="HF1964" t="s">
        <v>3</v>
      </c>
      <c r="HI1964">
        <f t="shared" si="1470"/>
        <v>432</v>
      </c>
      <c r="HJ1964">
        <f t="shared" si="1471"/>
        <v>10937</v>
      </c>
      <c r="HK1964">
        <f t="shared" si="1472"/>
        <v>10232</v>
      </c>
      <c r="HL1964">
        <f t="shared" si="1473"/>
        <v>4735</v>
      </c>
      <c r="HM1964" t="s">
        <v>3</v>
      </c>
      <c r="HN1964" t="s">
        <v>55</v>
      </c>
      <c r="HO1964" t="s">
        <v>56</v>
      </c>
      <c r="HP1964" t="s">
        <v>53</v>
      </c>
      <c r="HQ1964" t="s">
        <v>53</v>
      </c>
      <c r="IK1964">
        <v>0</v>
      </c>
    </row>
    <row r="1965" spans="1:245" x14ac:dyDescent="0.2">
      <c r="A1965">
        <v>17</v>
      </c>
      <c r="B1965">
        <v>0</v>
      </c>
      <c r="C1965">
        <f>ROW(SmtRes!A1181)</f>
        <v>1181</v>
      </c>
      <c r="D1965">
        <f>ROW(EtalonRes!A1305)</f>
        <v>1305</v>
      </c>
      <c r="E1965" t="s">
        <v>88</v>
      </c>
      <c r="F1965" t="s">
        <v>89</v>
      </c>
      <c r="G1965" t="s">
        <v>90</v>
      </c>
      <c r="H1965" t="s">
        <v>91</v>
      </c>
      <c r="I1965">
        <f>ROUND(180/100,7)</f>
        <v>1.8</v>
      </c>
      <c r="J1965">
        <v>0</v>
      </c>
      <c r="K1965">
        <f>ROUND(180/100,7)</f>
        <v>1.8</v>
      </c>
      <c r="O1965">
        <f t="shared" si="1435"/>
        <v>19592.919999999998</v>
      </c>
      <c r="P1965">
        <f t="shared" si="1436"/>
        <v>18206.84</v>
      </c>
      <c r="Q1965">
        <f t="shared" si="1437"/>
        <v>95.02</v>
      </c>
      <c r="R1965">
        <f t="shared" si="1438"/>
        <v>0</v>
      </c>
      <c r="S1965">
        <f t="shared" si="1439"/>
        <v>1291.06</v>
      </c>
      <c r="T1965">
        <f t="shared" si="1440"/>
        <v>0</v>
      </c>
      <c r="U1965">
        <f t="shared" si="1441"/>
        <v>127.4499</v>
      </c>
      <c r="V1965">
        <f t="shared" si="1442"/>
        <v>0</v>
      </c>
      <c r="W1965">
        <f t="shared" si="1443"/>
        <v>0</v>
      </c>
      <c r="X1965">
        <f t="shared" si="1444"/>
        <v>1161.95</v>
      </c>
      <c r="Y1965">
        <f t="shared" si="1445"/>
        <v>537.73</v>
      </c>
      <c r="AA1965">
        <v>30589570</v>
      </c>
      <c r="AB1965">
        <f t="shared" si="1446"/>
        <v>10884.952499999999</v>
      </c>
      <c r="AC1965">
        <f t="shared" si="1447"/>
        <v>10114.91</v>
      </c>
      <c r="AD1965">
        <f>ROUND(((((ET1965*ROUND(1.25,7)))-((EU1965*ROUND(1.25,7))))+AE1965),6)</f>
        <v>52.787500000000001</v>
      </c>
      <c r="AE1965">
        <f>ROUND(((EU1965*ROUND(1.25,7))),6)</f>
        <v>0</v>
      </c>
      <c r="AF1965">
        <f>ROUND(((EV1965*ROUND(1.15,7))),6)</f>
        <v>717.255</v>
      </c>
      <c r="AG1965">
        <f t="shared" si="1448"/>
        <v>0</v>
      </c>
      <c r="AH1965">
        <f>((EW1965*ROUND(1.15,7)))</f>
        <v>70.805499999999995</v>
      </c>
      <c r="AI1965">
        <f>((EX1965*ROUND(1.25,7)))</f>
        <v>0</v>
      </c>
      <c r="AJ1965">
        <f t="shared" si="1449"/>
        <v>0</v>
      </c>
      <c r="AK1965">
        <v>10780.84</v>
      </c>
      <c r="AL1965">
        <v>10114.91</v>
      </c>
      <c r="AM1965">
        <v>42.23</v>
      </c>
      <c r="AN1965">
        <v>0</v>
      </c>
      <c r="AO1965">
        <v>623.70000000000005</v>
      </c>
      <c r="AP1965">
        <v>0</v>
      </c>
      <c r="AQ1965">
        <v>61.57</v>
      </c>
      <c r="AR1965">
        <v>0</v>
      </c>
      <c r="AS1965">
        <v>0</v>
      </c>
      <c r="AT1965">
        <v>90</v>
      </c>
      <c r="AU1965">
        <v>41.65</v>
      </c>
      <c r="AV1965">
        <v>1</v>
      </c>
      <c r="AW1965">
        <v>1</v>
      </c>
      <c r="AZ1965">
        <v>1</v>
      </c>
      <c r="BA1965">
        <v>30.09</v>
      </c>
      <c r="BB1965">
        <v>1</v>
      </c>
      <c r="BC1965">
        <v>1</v>
      </c>
      <c r="BD1965" t="s">
        <v>3</v>
      </c>
      <c r="BE1965" t="s">
        <v>3</v>
      </c>
      <c r="BF1965" t="s">
        <v>3</v>
      </c>
      <c r="BG1965" t="s">
        <v>3</v>
      </c>
      <c r="BH1965">
        <v>0</v>
      </c>
      <c r="BI1965">
        <v>1</v>
      </c>
      <c r="BJ1965" t="s">
        <v>92</v>
      </c>
      <c r="BM1965">
        <v>15001</v>
      </c>
      <c r="BN1965">
        <v>0</v>
      </c>
      <c r="BO1965" t="s">
        <v>26</v>
      </c>
      <c r="BP1965">
        <v>1</v>
      </c>
      <c r="BQ1965">
        <v>2</v>
      </c>
      <c r="BR1965">
        <v>0</v>
      </c>
      <c r="BS1965">
        <v>30.09</v>
      </c>
      <c r="BT1965">
        <v>1</v>
      </c>
      <c r="BU1965">
        <v>1</v>
      </c>
      <c r="BV1965">
        <v>1</v>
      </c>
      <c r="BW1965">
        <v>1</v>
      </c>
      <c r="BX1965">
        <v>1</v>
      </c>
      <c r="BY1965" t="s">
        <v>3</v>
      </c>
      <c r="BZ1965">
        <v>100</v>
      </c>
      <c r="CA1965">
        <v>49</v>
      </c>
      <c r="CB1965" t="s">
        <v>3</v>
      </c>
      <c r="CE1965">
        <v>0</v>
      </c>
      <c r="CF1965">
        <v>0</v>
      </c>
      <c r="CG1965">
        <v>0</v>
      </c>
      <c r="CM1965">
        <v>0</v>
      </c>
      <c r="CN1965" t="s">
        <v>1973</v>
      </c>
      <c r="CO1965">
        <v>0</v>
      </c>
      <c r="CP1965">
        <f t="shared" si="1450"/>
        <v>19592.920000000002</v>
      </c>
      <c r="CQ1965">
        <f t="shared" si="1451"/>
        <v>10114.91</v>
      </c>
      <c r="CR1965">
        <f t="shared" si="1452"/>
        <v>52.787500000000001</v>
      </c>
      <c r="CS1965">
        <f t="shared" si="1453"/>
        <v>0</v>
      </c>
      <c r="CT1965">
        <f t="shared" si="1454"/>
        <v>717.255</v>
      </c>
      <c r="CU1965">
        <f t="shared" si="1455"/>
        <v>0</v>
      </c>
      <c r="CV1965">
        <f t="shared" si="1456"/>
        <v>70.805499999999995</v>
      </c>
      <c r="CW1965">
        <f t="shared" si="1457"/>
        <v>0</v>
      </c>
      <c r="CX1965">
        <f t="shared" si="1458"/>
        <v>0</v>
      </c>
      <c r="CY1965">
        <f t="shared" si="1459"/>
        <v>1161.954</v>
      </c>
      <c r="CZ1965">
        <f t="shared" si="1460"/>
        <v>537.72649000000001</v>
      </c>
      <c r="DC1965" t="s">
        <v>3</v>
      </c>
      <c r="DD1965" t="s">
        <v>3</v>
      </c>
      <c r="DE1965" t="s">
        <v>27</v>
      </c>
      <c r="DF1965" t="s">
        <v>27</v>
      </c>
      <c r="DG1965" t="s">
        <v>28</v>
      </c>
      <c r="DH1965" t="s">
        <v>3</v>
      </c>
      <c r="DI1965" t="s">
        <v>28</v>
      </c>
      <c r="DJ1965" t="s">
        <v>27</v>
      </c>
      <c r="DK1965" t="s">
        <v>3</v>
      </c>
      <c r="DL1965" t="s">
        <v>29</v>
      </c>
      <c r="DM1965" t="s">
        <v>30</v>
      </c>
      <c r="DN1965">
        <v>0</v>
      </c>
      <c r="DO1965">
        <v>0</v>
      </c>
      <c r="DP1965">
        <v>1</v>
      </c>
      <c r="DQ1965">
        <v>1</v>
      </c>
      <c r="DU1965">
        <v>1013</v>
      </c>
      <c r="DV1965" t="s">
        <v>91</v>
      </c>
      <c r="DW1965" t="s">
        <v>91</v>
      </c>
      <c r="DX1965">
        <v>1</v>
      </c>
      <c r="DZ1965" t="s">
        <v>3</v>
      </c>
      <c r="EA1965" t="s">
        <v>3</v>
      </c>
      <c r="EB1965" t="s">
        <v>3</v>
      </c>
      <c r="EC1965" t="s">
        <v>3</v>
      </c>
      <c r="EE1965">
        <v>30173024</v>
      </c>
      <c r="EF1965">
        <v>2</v>
      </c>
      <c r="EG1965" t="s">
        <v>42</v>
      </c>
      <c r="EH1965">
        <v>15</v>
      </c>
      <c r="EI1965" t="s">
        <v>53</v>
      </c>
      <c r="EJ1965">
        <v>1</v>
      </c>
      <c r="EK1965">
        <v>15001</v>
      </c>
      <c r="EL1965" t="s">
        <v>53</v>
      </c>
      <c r="EM1965" t="s">
        <v>54</v>
      </c>
      <c r="EO1965" t="s">
        <v>34</v>
      </c>
      <c r="EQ1965">
        <v>0</v>
      </c>
      <c r="ER1965">
        <v>10780.84</v>
      </c>
      <c r="ES1965">
        <v>10114.91</v>
      </c>
      <c r="ET1965">
        <v>42.23</v>
      </c>
      <c r="EU1965">
        <v>0</v>
      </c>
      <c r="EV1965">
        <v>623.70000000000005</v>
      </c>
      <c r="EW1965">
        <v>61.57</v>
      </c>
      <c r="EX1965">
        <v>0</v>
      </c>
      <c r="EY1965">
        <v>0</v>
      </c>
      <c r="FQ1965">
        <v>0</v>
      </c>
      <c r="FR1965">
        <f t="shared" si="1461"/>
        <v>0</v>
      </c>
      <c r="FS1965">
        <v>0</v>
      </c>
      <c r="FX1965">
        <v>90</v>
      </c>
      <c r="FY1965">
        <v>41.65</v>
      </c>
      <c r="GA1965" t="s">
        <v>3</v>
      </c>
      <c r="GD1965">
        <v>1</v>
      </c>
      <c r="GF1965">
        <v>-486889510</v>
      </c>
      <c r="GG1965">
        <v>2</v>
      </c>
      <c r="GH1965">
        <v>1</v>
      </c>
      <c r="GI1965">
        <v>4</v>
      </c>
      <c r="GJ1965">
        <v>0</v>
      </c>
      <c r="GK1965">
        <v>0</v>
      </c>
      <c r="GL1965">
        <f t="shared" si="1462"/>
        <v>0</v>
      </c>
      <c r="GM1965">
        <f t="shared" si="1463"/>
        <v>21292.6</v>
      </c>
      <c r="GN1965">
        <f t="shared" si="1464"/>
        <v>21292.6</v>
      </c>
      <c r="GO1965">
        <f t="shared" si="1465"/>
        <v>0</v>
      </c>
      <c r="GP1965">
        <f t="shared" si="1466"/>
        <v>0</v>
      </c>
      <c r="GR1965">
        <v>0</v>
      </c>
      <c r="GS1965">
        <v>0</v>
      </c>
      <c r="GT1965">
        <v>0</v>
      </c>
      <c r="GU1965" t="s">
        <v>3</v>
      </c>
      <c r="GV1965">
        <f t="shared" si="1467"/>
        <v>0</v>
      </c>
      <c r="GW1965">
        <v>1</v>
      </c>
      <c r="GX1965">
        <f t="shared" si="1468"/>
        <v>0</v>
      </c>
      <c r="HA1965">
        <v>0</v>
      </c>
      <c r="HB1965">
        <v>0</v>
      </c>
      <c r="HC1965">
        <f t="shared" si="1469"/>
        <v>0</v>
      </c>
      <c r="HE1965" t="s">
        <v>3</v>
      </c>
      <c r="HF1965" t="s">
        <v>3</v>
      </c>
      <c r="HI1965">
        <f t="shared" si="1470"/>
        <v>0</v>
      </c>
      <c r="HJ1965">
        <f t="shared" si="1471"/>
        <v>38848</v>
      </c>
      <c r="HK1965">
        <f t="shared" si="1472"/>
        <v>34963</v>
      </c>
      <c r="HL1965">
        <f t="shared" si="1473"/>
        <v>16180</v>
      </c>
      <c r="HM1965" t="s">
        <v>3</v>
      </c>
      <c r="HN1965" t="s">
        <v>55</v>
      </c>
      <c r="HO1965" t="s">
        <v>56</v>
      </c>
      <c r="HP1965" t="s">
        <v>53</v>
      </c>
      <c r="HQ1965" t="s">
        <v>53</v>
      </c>
      <c r="IK1965">
        <v>0</v>
      </c>
    </row>
    <row r="1966" spans="1:245" x14ac:dyDescent="0.2">
      <c r="A1966">
        <v>17</v>
      </c>
      <c r="B1966">
        <v>0</v>
      </c>
      <c r="E1966" t="s">
        <v>93</v>
      </c>
      <c r="F1966" t="s">
        <v>94</v>
      </c>
      <c r="G1966" t="s">
        <v>95</v>
      </c>
      <c r="H1966" t="s">
        <v>65</v>
      </c>
      <c r="I1966">
        <f>ROUND(I1965*-0.4,7)</f>
        <v>-0.72</v>
      </c>
      <c r="J1966">
        <v>0</v>
      </c>
      <c r="K1966">
        <f>ROUND(I1965*-0.4,7)</f>
        <v>-0.72</v>
      </c>
      <c r="O1966">
        <f t="shared" si="1435"/>
        <v>-16796.43</v>
      </c>
      <c r="P1966">
        <f t="shared" si="1436"/>
        <v>-16796.43</v>
      </c>
      <c r="Q1966">
        <f t="shared" si="1437"/>
        <v>0</v>
      </c>
      <c r="R1966">
        <f t="shared" si="1438"/>
        <v>0</v>
      </c>
      <c r="S1966">
        <f t="shared" si="1439"/>
        <v>0</v>
      </c>
      <c r="T1966">
        <f t="shared" si="1440"/>
        <v>0</v>
      </c>
      <c r="U1966">
        <f t="shared" si="1441"/>
        <v>0</v>
      </c>
      <c r="V1966">
        <f t="shared" si="1442"/>
        <v>0</v>
      </c>
      <c r="W1966">
        <f t="shared" si="1443"/>
        <v>0</v>
      </c>
      <c r="X1966">
        <f t="shared" si="1444"/>
        <v>0</v>
      </c>
      <c r="Y1966">
        <f t="shared" si="1445"/>
        <v>0</v>
      </c>
      <c r="AA1966">
        <v>30589570</v>
      </c>
      <c r="AB1966">
        <f t="shared" si="1446"/>
        <v>23328.37</v>
      </c>
      <c r="AC1966">
        <f t="shared" si="1447"/>
        <v>23328.37</v>
      </c>
      <c r="AD1966">
        <f>ROUND((((ET1966)-(EU1966))+AE1966),6)</f>
        <v>0</v>
      </c>
      <c r="AE1966">
        <f>ROUND((EU1966),6)</f>
        <v>0</v>
      </c>
      <c r="AF1966">
        <f>ROUND((EV1966),6)</f>
        <v>0</v>
      </c>
      <c r="AG1966">
        <f t="shared" si="1448"/>
        <v>0</v>
      </c>
      <c r="AH1966">
        <f>(EW1966)</f>
        <v>0</v>
      </c>
      <c r="AI1966">
        <f>(EX1966)</f>
        <v>0</v>
      </c>
      <c r="AJ1966">
        <f t="shared" si="1449"/>
        <v>0</v>
      </c>
      <c r="AK1966">
        <v>23328.37</v>
      </c>
      <c r="AL1966">
        <v>23328.37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1</v>
      </c>
      <c r="AW1966">
        <v>1</v>
      </c>
      <c r="AZ1966">
        <v>1</v>
      </c>
      <c r="BA1966">
        <v>1</v>
      </c>
      <c r="BB1966">
        <v>1</v>
      </c>
      <c r="BC1966">
        <v>1</v>
      </c>
      <c r="BD1966" t="s">
        <v>3</v>
      </c>
      <c r="BE1966" t="s">
        <v>3</v>
      </c>
      <c r="BF1966" t="s">
        <v>3</v>
      </c>
      <c r="BG1966" t="s">
        <v>3</v>
      </c>
      <c r="BH1966">
        <v>3</v>
      </c>
      <c r="BI1966">
        <v>1</v>
      </c>
      <c r="BJ1966" t="s">
        <v>96</v>
      </c>
      <c r="BM1966">
        <v>500001</v>
      </c>
      <c r="BN1966">
        <v>0</v>
      </c>
      <c r="BO1966" t="s">
        <v>67</v>
      </c>
      <c r="BP1966">
        <v>1</v>
      </c>
      <c r="BQ1966">
        <v>8</v>
      </c>
      <c r="BR1966">
        <v>1</v>
      </c>
      <c r="BS1966">
        <v>1</v>
      </c>
      <c r="BT1966">
        <v>1</v>
      </c>
      <c r="BU1966">
        <v>1</v>
      </c>
      <c r="BV1966">
        <v>1</v>
      </c>
      <c r="BW1966">
        <v>1</v>
      </c>
      <c r="BX1966">
        <v>1</v>
      </c>
      <c r="BY1966" t="s">
        <v>3</v>
      </c>
      <c r="BZ1966">
        <v>0</v>
      </c>
      <c r="CA1966">
        <v>0</v>
      </c>
      <c r="CB1966" t="s">
        <v>3</v>
      </c>
      <c r="CE1966">
        <v>0</v>
      </c>
      <c r="CF1966">
        <v>0</v>
      </c>
      <c r="CG1966">
        <v>0</v>
      </c>
      <c r="CM1966">
        <v>0</v>
      </c>
      <c r="CN1966" t="s">
        <v>3</v>
      </c>
      <c r="CO1966">
        <v>0</v>
      </c>
      <c r="CP1966">
        <f t="shared" si="1450"/>
        <v>-16796.43</v>
      </c>
      <c r="CQ1966">
        <f t="shared" si="1451"/>
        <v>23328.37</v>
      </c>
      <c r="CR1966">
        <f t="shared" si="1452"/>
        <v>0</v>
      </c>
      <c r="CS1966">
        <f t="shared" si="1453"/>
        <v>0</v>
      </c>
      <c r="CT1966">
        <f t="shared" si="1454"/>
        <v>0</v>
      </c>
      <c r="CU1966">
        <f t="shared" si="1455"/>
        <v>0</v>
      </c>
      <c r="CV1966">
        <f t="shared" si="1456"/>
        <v>0</v>
      </c>
      <c r="CW1966">
        <f t="shared" si="1457"/>
        <v>0</v>
      </c>
      <c r="CX1966">
        <f t="shared" si="1458"/>
        <v>0</v>
      </c>
      <c r="CY1966">
        <f t="shared" si="1459"/>
        <v>0</v>
      </c>
      <c r="CZ1966">
        <f t="shared" si="1460"/>
        <v>0</v>
      </c>
      <c r="DC1966" t="s">
        <v>3</v>
      </c>
      <c r="DD1966" t="s">
        <v>3</v>
      </c>
      <c r="DE1966" t="s">
        <v>3</v>
      </c>
      <c r="DF1966" t="s">
        <v>3</v>
      </c>
      <c r="DG1966" t="s">
        <v>3</v>
      </c>
      <c r="DH1966" t="s">
        <v>3</v>
      </c>
      <c r="DI1966" t="s">
        <v>3</v>
      </c>
      <c r="DJ1966" t="s">
        <v>3</v>
      </c>
      <c r="DK1966" t="s">
        <v>3</v>
      </c>
      <c r="DL1966" t="s">
        <v>3</v>
      </c>
      <c r="DM1966" t="s">
        <v>3</v>
      </c>
      <c r="DN1966">
        <v>0</v>
      </c>
      <c r="DO1966">
        <v>0</v>
      </c>
      <c r="DP1966">
        <v>1</v>
      </c>
      <c r="DQ1966">
        <v>1</v>
      </c>
      <c r="DU1966">
        <v>1009</v>
      </c>
      <c r="DV1966" t="s">
        <v>65</v>
      </c>
      <c r="DW1966" t="s">
        <v>65</v>
      </c>
      <c r="DX1966">
        <v>1000</v>
      </c>
      <c r="DZ1966" t="s">
        <v>3</v>
      </c>
      <c r="EA1966" t="s">
        <v>3</v>
      </c>
      <c r="EB1966" t="s">
        <v>3</v>
      </c>
      <c r="EC1966" t="s">
        <v>3</v>
      </c>
      <c r="EE1966">
        <v>30172930</v>
      </c>
      <c r="EF1966">
        <v>8</v>
      </c>
      <c r="EG1966" t="s">
        <v>68</v>
      </c>
      <c r="EH1966">
        <v>0</v>
      </c>
      <c r="EI1966" t="s">
        <v>3</v>
      </c>
      <c r="EJ1966">
        <v>1</v>
      </c>
      <c r="EK1966">
        <v>500001</v>
      </c>
      <c r="EL1966" t="s">
        <v>69</v>
      </c>
      <c r="EM1966" t="s">
        <v>70</v>
      </c>
      <c r="EO1966" t="s">
        <v>3</v>
      </c>
      <c r="EQ1966">
        <v>32768</v>
      </c>
      <c r="ER1966">
        <v>23328.37</v>
      </c>
      <c r="ES1966">
        <v>23328.37</v>
      </c>
      <c r="ET1966">
        <v>0</v>
      </c>
      <c r="EU1966">
        <v>0</v>
      </c>
      <c r="EV1966">
        <v>0</v>
      </c>
      <c r="EW1966">
        <v>0</v>
      </c>
      <c r="EX1966">
        <v>0</v>
      </c>
      <c r="EY1966">
        <v>0</v>
      </c>
      <c r="FQ1966">
        <v>0</v>
      </c>
      <c r="FR1966">
        <f t="shared" si="1461"/>
        <v>0</v>
      </c>
      <c r="FS1966">
        <v>0</v>
      </c>
      <c r="FX1966">
        <v>0</v>
      </c>
      <c r="FY1966">
        <v>0</v>
      </c>
      <c r="GA1966" t="s">
        <v>3</v>
      </c>
      <c r="GD1966">
        <v>1</v>
      </c>
      <c r="GF1966">
        <v>-834139482</v>
      </c>
      <c r="GG1966">
        <v>2</v>
      </c>
      <c r="GH1966">
        <v>1</v>
      </c>
      <c r="GI1966">
        <v>4</v>
      </c>
      <c r="GJ1966">
        <v>0</v>
      </c>
      <c r="GK1966">
        <v>0</v>
      </c>
      <c r="GL1966">
        <f t="shared" si="1462"/>
        <v>0</v>
      </c>
      <c r="GM1966">
        <f t="shared" si="1463"/>
        <v>-16796.43</v>
      </c>
      <c r="GN1966">
        <f t="shared" si="1464"/>
        <v>-16796.43</v>
      </c>
      <c r="GO1966">
        <f t="shared" si="1465"/>
        <v>0</v>
      </c>
      <c r="GP1966">
        <f t="shared" si="1466"/>
        <v>0</v>
      </c>
      <c r="GR1966">
        <v>0</v>
      </c>
      <c r="GS1966">
        <v>0</v>
      </c>
      <c r="GT1966">
        <v>0</v>
      </c>
      <c r="GU1966" t="s">
        <v>3</v>
      </c>
      <c r="GV1966">
        <f t="shared" si="1467"/>
        <v>0</v>
      </c>
      <c r="GW1966">
        <v>1</v>
      </c>
      <c r="GX1966">
        <f t="shared" si="1468"/>
        <v>0</v>
      </c>
      <c r="HA1966">
        <v>0</v>
      </c>
      <c r="HB1966">
        <v>0</v>
      </c>
      <c r="HC1966">
        <f t="shared" si="1469"/>
        <v>0</v>
      </c>
      <c r="HE1966" t="s">
        <v>3</v>
      </c>
      <c r="HF1966" t="s">
        <v>3</v>
      </c>
      <c r="HI1966">
        <f t="shared" si="1470"/>
        <v>0</v>
      </c>
      <c r="HJ1966">
        <f t="shared" si="1471"/>
        <v>0</v>
      </c>
      <c r="HK1966">
        <f t="shared" si="1472"/>
        <v>0</v>
      </c>
      <c r="HL1966">
        <f t="shared" si="1473"/>
        <v>0</v>
      </c>
      <c r="HM1966" t="s">
        <v>3</v>
      </c>
      <c r="HN1966" t="s">
        <v>3</v>
      </c>
      <c r="HO1966" t="s">
        <v>3</v>
      </c>
      <c r="HP1966" t="s">
        <v>3</v>
      </c>
      <c r="HQ1966" t="s">
        <v>3</v>
      </c>
      <c r="IK1966">
        <v>0</v>
      </c>
    </row>
    <row r="1967" spans="1:245" x14ac:dyDescent="0.2">
      <c r="A1967">
        <v>17</v>
      </c>
      <c r="B1967">
        <v>0</v>
      </c>
      <c r="E1967" t="s">
        <v>97</v>
      </c>
      <c r="F1967" t="s">
        <v>1216</v>
      </c>
      <c r="G1967" t="s">
        <v>1217</v>
      </c>
      <c r="H1967" t="s">
        <v>100</v>
      </c>
      <c r="I1967">
        <v>720</v>
      </c>
      <c r="J1967">
        <v>0</v>
      </c>
      <c r="K1967">
        <v>720</v>
      </c>
      <c r="O1967">
        <f t="shared" si="1435"/>
        <v>11944.8</v>
      </c>
      <c r="P1967">
        <f t="shared" si="1436"/>
        <v>11944.8</v>
      </c>
      <c r="Q1967">
        <f t="shared" si="1437"/>
        <v>0</v>
      </c>
      <c r="R1967">
        <f t="shared" si="1438"/>
        <v>0</v>
      </c>
      <c r="S1967">
        <f t="shared" si="1439"/>
        <v>0</v>
      </c>
      <c r="T1967">
        <f t="shared" si="1440"/>
        <v>0</v>
      </c>
      <c r="U1967">
        <f t="shared" si="1441"/>
        <v>0</v>
      </c>
      <c r="V1967">
        <f t="shared" si="1442"/>
        <v>0</v>
      </c>
      <c r="W1967">
        <f t="shared" si="1443"/>
        <v>0</v>
      </c>
      <c r="X1967">
        <f t="shared" si="1444"/>
        <v>0</v>
      </c>
      <c r="Y1967">
        <f t="shared" si="1445"/>
        <v>0</v>
      </c>
      <c r="AA1967">
        <v>30589570</v>
      </c>
      <c r="AB1967">
        <f t="shared" si="1446"/>
        <v>16.59</v>
      </c>
      <c r="AC1967">
        <f t="shared" si="1447"/>
        <v>16.59</v>
      </c>
      <c r="AD1967">
        <f>ROUND((((ET1967)-(EU1967))+AE1967),6)</f>
        <v>0</v>
      </c>
      <c r="AE1967">
        <f>ROUND((EU1967),6)</f>
        <v>0</v>
      </c>
      <c r="AF1967">
        <f>ROUND((EV1967),6)</f>
        <v>0</v>
      </c>
      <c r="AG1967">
        <f t="shared" si="1448"/>
        <v>0</v>
      </c>
      <c r="AH1967">
        <f>(EW1967)</f>
        <v>0</v>
      </c>
      <c r="AI1967">
        <f>(EX1967)</f>
        <v>0</v>
      </c>
      <c r="AJ1967">
        <f t="shared" si="1449"/>
        <v>0</v>
      </c>
      <c r="AK1967">
        <v>16.59</v>
      </c>
      <c r="AL1967">
        <v>16.59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1</v>
      </c>
      <c r="AW1967">
        <v>1</v>
      </c>
      <c r="AZ1967">
        <v>1</v>
      </c>
      <c r="BA1967">
        <v>1</v>
      </c>
      <c r="BB1967">
        <v>1</v>
      </c>
      <c r="BC1967">
        <v>1</v>
      </c>
      <c r="BD1967" t="s">
        <v>3</v>
      </c>
      <c r="BE1967" t="s">
        <v>3</v>
      </c>
      <c r="BF1967" t="s">
        <v>3</v>
      </c>
      <c r="BG1967" t="s">
        <v>3</v>
      </c>
      <c r="BH1967">
        <v>3</v>
      </c>
      <c r="BI1967">
        <v>1</v>
      </c>
      <c r="BJ1967" t="s">
        <v>1218</v>
      </c>
      <c r="BM1967">
        <v>500001</v>
      </c>
      <c r="BN1967">
        <v>0</v>
      </c>
      <c r="BO1967" t="s">
        <v>67</v>
      </c>
      <c r="BP1967">
        <v>1</v>
      </c>
      <c r="BQ1967">
        <v>8</v>
      </c>
      <c r="BR1967">
        <v>0</v>
      </c>
      <c r="BS1967">
        <v>1</v>
      </c>
      <c r="BT1967">
        <v>1</v>
      </c>
      <c r="BU1967">
        <v>1</v>
      </c>
      <c r="BV1967">
        <v>1</v>
      </c>
      <c r="BW1967">
        <v>1</v>
      </c>
      <c r="BX1967">
        <v>1</v>
      </c>
      <c r="BY1967" t="s">
        <v>3</v>
      </c>
      <c r="BZ1967">
        <v>0</v>
      </c>
      <c r="CA1967">
        <v>0</v>
      </c>
      <c r="CB1967" t="s">
        <v>3</v>
      </c>
      <c r="CE1967">
        <v>0</v>
      </c>
      <c r="CF1967">
        <v>0</v>
      </c>
      <c r="CG1967">
        <v>0</v>
      </c>
      <c r="CM1967">
        <v>0</v>
      </c>
      <c r="CN1967" t="s">
        <v>3</v>
      </c>
      <c r="CO1967">
        <v>0</v>
      </c>
      <c r="CP1967">
        <f t="shared" si="1450"/>
        <v>11944.8</v>
      </c>
      <c r="CQ1967">
        <f t="shared" si="1451"/>
        <v>16.59</v>
      </c>
      <c r="CR1967">
        <f t="shared" si="1452"/>
        <v>0</v>
      </c>
      <c r="CS1967">
        <f t="shared" si="1453"/>
        <v>0</v>
      </c>
      <c r="CT1967">
        <f t="shared" si="1454"/>
        <v>0</v>
      </c>
      <c r="CU1967">
        <f t="shared" si="1455"/>
        <v>0</v>
      </c>
      <c r="CV1967">
        <f t="shared" si="1456"/>
        <v>0</v>
      </c>
      <c r="CW1967">
        <f t="shared" si="1457"/>
        <v>0</v>
      </c>
      <c r="CX1967">
        <f t="shared" si="1458"/>
        <v>0</v>
      </c>
      <c r="CY1967">
        <f t="shared" si="1459"/>
        <v>0</v>
      </c>
      <c r="CZ1967">
        <f t="shared" si="1460"/>
        <v>0</v>
      </c>
      <c r="DC1967" t="s">
        <v>3</v>
      </c>
      <c r="DD1967" t="s">
        <v>3</v>
      </c>
      <c r="DE1967" t="s">
        <v>3</v>
      </c>
      <c r="DF1967" t="s">
        <v>3</v>
      </c>
      <c r="DG1967" t="s">
        <v>3</v>
      </c>
      <c r="DH1967" t="s">
        <v>3</v>
      </c>
      <c r="DI1967" t="s">
        <v>3</v>
      </c>
      <c r="DJ1967" t="s">
        <v>3</v>
      </c>
      <c r="DK1967" t="s">
        <v>3</v>
      </c>
      <c r="DL1967" t="s">
        <v>3</v>
      </c>
      <c r="DM1967" t="s">
        <v>3</v>
      </c>
      <c r="DN1967">
        <v>0</v>
      </c>
      <c r="DO1967">
        <v>0</v>
      </c>
      <c r="DP1967">
        <v>1</v>
      </c>
      <c r="DQ1967">
        <v>1</v>
      </c>
      <c r="DU1967">
        <v>1009</v>
      </c>
      <c r="DV1967" t="s">
        <v>100</v>
      </c>
      <c r="DW1967" t="s">
        <v>100</v>
      </c>
      <c r="DX1967">
        <v>1</v>
      </c>
      <c r="DZ1967" t="s">
        <v>3</v>
      </c>
      <c r="EA1967" t="s">
        <v>3</v>
      </c>
      <c r="EB1967" t="s">
        <v>3</v>
      </c>
      <c r="EC1967" t="s">
        <v>3</v>
      </c>
      <c r="EE1967">
        <v>30172930</v>
      </c>
      <c r="EF1967">
        <v>8</v>
      </c>
      <c r="EG1967" t="s">
        <v>68</v>
      </c>
      <c r="EH1967">
        <v>0</v>
      </c>
      <c r="EI1967" t="s">
        <v>3</v>
      </c>
      <c r="EJ1967">
        <v>1</v>
      </c>
      <c r="EK1967">
        <v>500001</v>
      </c>
      <c r="EL1967" t="s">
        <v>69</v>
      </c>
      <c r="EM1967" t="s">
        <v>70</v>
      </c>
      <c r="EO1967" t="s">
        <v>3</v>
      </c>
      <c r="EQ1967">
        <v>0</v>
      </c>
      <c r="ER1967">
        <v>16.59</v>
      </c>
      <c r="ES1967">
        <v>16.59</v>
      </c>
      <c r="ET1967">
        <v>0</v>
      </c>
      <c r="EU1967">
        <v>0</v>
      </c>
      <c r="EV1967">
        <v>0</v>
      </c>
      <c r="EW1967">
        <v>0</v>
      </c>
      <c r="EX1967">
        <v>0</v>
      </c>
      <c r="EY1967">
        <v>0</v>
      </c>
      <c r="FQ1967">
        <v>0</v>
      </c>
      <c r="FR1967">
        <f t="shared" si="1461"/>
        <v>0</v>
      </c>
      <c r="FS1967">
        <v>0</v>
      </c>
      <c r="FX1967">
        <v>0</v>
      </c>
      <c r="FY1967">
        <v>0</v>
      </c>
      <c r="GA1967" t="s">
        <v>3</v>
      </c>
      <c r="GD1967">
        <v>1</v>
      </c>
      <c r="GF1967">
        <v>-688361477</v>
      </c>
      <c r="GG1967">
        <v>2</v>
      </c>
      <c r="GH1967">
        <v>1</v>
      </c>
      <c r="GI1967">
        <v>4</v>
      </c>
      <c r="GJ1967">
        <v>0</v>
      </c>
      <c r="GK1967">
        <v>0</v>
      </c>
      <c r="GL1967">
        <f t="shared" si="1462"/>
        <v>0</v>
      </c>
      <c r="GM1967">
        <f t="shared" si="1463"/>
        <v>11944.8</v>
      </c>
      <c r="GN1967">
        <f t="shared" si="1464"/>
        <v>11944.8</v>
      </c>
      <c r="GO1967">
        <f t="shared" si="1465"/>
        <v>0</v>
      </c>
      <c r="GP1967">
        <f t="shared" si="1466"/>
        <v>0</v>
      </c>
      <c r="GR1967">
        <v>0</v>
      </c>
      <c r="GS1967">
        <v>0</v>
      </c>
      <c r="GT1967">
        <v>0</v>
      </c>
      <c r="GU1967" t="s">
        <v>3</v>
      </c>
      <c r="GV1967">
        <f t="shared" si="1467"/>
        <v>0</v>
      </c>
      <c r="GW1967">
        <v>1</v>
      </c>
      <c r="GX1967">
        <f t="shared" si="1468"/>
        <v>0</v>
      </c>
      <c r="HA1967">
        <v>0</v>
      </c>
      <c r="HB1967">
        <v>0</v>
      </c>
      <c r="HC1967">
        <f t="shared" si="1469"/>
        <v>0</v>
      </c>
      <c r="HE1967" t="s">
        <v>3</v>
      </c>
      <c r="HF1967" t="s">
        <v>3</v>
      </c>
      <c r="HI1967">
        <f t="shared" si="1470"/>
        <v>0</v>
      </c>
      <c r="HJ1967">
        <f t="shared" si="1471"/>
        <v>0</v>
      </c>
      <c r="HK1967">
        <f t="shared" si="1472"/>
        <v>0</v>
      </c>
      <c r="HL1967">
        <f t="shared" si="1473"/>
        <v>0</v>
      </c>
      <c r="HM1967" t="s">
        <v>3</v>
      </c>
      <c r="HN1967" t="s">
        <v>3</v>
      </c>
      <c r="HO1967" t="s">
        <v>3</v>
      </c>
      <c r="HP1967" t="s">
        <v>3</v>
      </c>
      <c r="HQ1967" t="s">
        <v>3</v>
      </c>
      <c r="IK1967">
        <v>0</v>
      </c>
    </row>
    <row r="1968" spans="1:245" x14ac:dyDescent="0.2">
      <c r="A1968">
        <v>17</v>
      </c>
      <c r="B1968">
        <v>0</v>
      </c>
      <c r="C1968">
        <f>ROW(SmtRes!A1186)</f>
        <v>1186</v>
      </c>
      <c r="D1968">
        <f>ROW(EtalonRes!A1311)</f>
        <v>1311</v>
      </c>
      <c r="E1968" t="s">
        <v>102</v>
      </c>
      <c r="F1968" t="s">
        <v>103</v>
      </c>
      <c r="G1968" t="s">
        <v>104</v>
      </c>
      <c r="H1968" t="s">
        <v>60</v>
      </c>
      <c r="I1968">
        <f>ROUND(180/100,7)</f>
        <v>1.8</v>
      </c>
      <c r="J1968">
        <v>0</v>
      </c>
      <c r="K1968">
        <f>ROUND(180/100,7)</f>
        <v>1.8</v>
      </c>
      <c r="O1968">
        <f t="shared" si="1435"/>
        <v>1149.78</v>
      </c>
      <c r="P1968">
        <f t="shared" si="1436"/>
        <v>896.87</v>
      </c>
      <c r="Q1968">
        <f t="shared" si="1437"/>
        <v>12.65</v>
      </c>
      <c r="R1968">
        <f t="shared" si="1438"/>
        <v>0</v>
      </c>
      <c r="S1968">
        <f t="shared" si="1439"/>
        <v>240.26</v>
      </c>
      <c r="T1968">
        <f t="shared" si="1440"/>
        <v>0</v>
      </c>
      <c r="U1968">
        <f t="shared" si="1441"/>
        <v>26.785799999999998</v>
      </c>
      <c r="V1968">
        <f t="shared" si="1442"/>
        <v>0</v>
      </c>
      <c r="W1968">
        <f t="shared" si="1443"/>
        <v>0</v>
      </c>
      <c r="X1968">
        <f t="shared" si="1444"/>
        <v>216.23</v>
      </c>
      <c r="Y1968">
        <f t="shared" si="1445"/>
        <v>100.07</v>
      </c>
      <c r="AA1968">
        <v>30589570</v>
      </c>
      <c r="AB1968">
        <f t="shared" si="1446"/>
        <v>638.76549999999997</v>
      </c>
      <c r="AC1968">
        <f t="shared" si="1447"/>
        <v>498.26</v>
      </c>
      <c r="AD1968">
        <f>ROUND(((((ET1968*ROUND(1.25,7)))-((EU1968*ROUND(1.25,7))))+AE1968),6)</f>
        <v>7.0250000000000004</v>
      </c>
      <c r="AE1968">
        <f>ROUND(((EU1968*ROUND(1.25,7))),6)</f>
        <v>0</v>
      </c>
      <c r="AF1968">
        <f>ROUND(((EV1968*ROUND(1.15,7))),6)</f>
        <v>133.48050000000001</v>
      </c>
      <c r="AG1968">
        <f t="shared" si="1448"/>
        <v>0</v>
      </c>
      <c r="AH1968">
        <f>((EW1968*ROUND(1.15,7)))</f>
        <v>14.880999999999998</v>
      </c>
      <c r="AI1968">
        <f>((EX1968*ROUND(1.25,7)))</f>
        <v>0</v>
      </c>
      <c r="AJ1968">
        <f t="shared" si="1449"/>
        <v>0</v>
      </c>
      <c r="AK1968">
        <v>619.95000000000005</v>
      </c>
      <c r="AL1968">
        <v>498.26</v>
      </c>
      <c r="AM1968">
        <v>5.62</v>
      </c>
      <c r="AN1968">
        <v>0</v>
      </c>
      <c r="AO1968">
        <v>116.07</v>
      </c>
      <c r="AP1968">
        <v>0</v>
      </c>
      <c r="AQ1968">
        <v>12.94</v>
      </c>
      <c r="AR1968">
        <v>0</v>
      </c>
      <c r="AS1968">
        <v>0</v>
      </c>
      <c r="AT1968">
        <v>90</v>
      </c>
      <c r="AU1968">
        <v>41.65</v>
      </c>
      <c r="AV1968">
        <v>1</v>
      </c>
      <c r="AW1968">
        <v>1</v>
      </c>
      <c r="AZ1968">
        <v>1</v>
      </c>
      <c r="BA1968">
        <v>30.09</v>
      </c>
      <c r="BB1968">
        <v>1</v>
      </c>
      <c r="BC1968">
        <v>1</v>
      </c>
      <c r="BD1968" t="s">
        <v>3</v>
      </c>
      <c r="BE1968" t="s">
        <v>3</v>
      </c>
      <c r="BF1968" t="s">
        <v>3</v>
      </c>
      <c r="BG1968" t="s">
        <v>3</v>
      </c>
      <c r="BH1968">
        <v>0</v>
      </c>
      <c r="BI1968">
        <v>1</v>
      </c>
      <c r="BJ1968" t="s">
        <v>105</v>
      </c>
      <c r="BM1968">
        <v>15001</v>
      </c>
      <c r="BN1968">
        <v>0</v>
      </c>
      <c r="BO1968" t="s">
        <v>26</v>
      </c>
      <c r="BP1968">
        <v>1</v>
      </c>
      <c r="BQ1968">
        <v>2</v>
      </c>
      <c r="BR1968">
        <v>0</v>
      </c>
      <c r="BS1968">
        <v>30.09</v>
      </c>
      <c r="BT1968">
        <v>1</v>
      </c>
      <c r="BU1968">
        <v>1</v>
      </c>
      <c r="BV1968">
        <v>1</v>
      </c>
      <c r="BW1968">
        <v>1</v>
      </c>
      <c r="BX1968">
        <v>1</v>
      </c>
      <c r="BY1968" t="s">
        <v>3</v>
      </c>
      <c r="BZ1968">
        <v>100</v>
      </c>
      <c r="CA1968">
        <v>49</v>
      </c>
      <c r="CB1968" t="s">
        <v>3</v>
      </c>
      <c r="CE1968">
        <v>0</v>
      </c>
      <c r="CF1968">
        <v>0</v>
      </c>
      <c r="CG1968">
        <v>0</v>
      </c>
      <c r="CM1968">
        <v>0</v>
      </c>
      <c r="CN1968" t="s">
        <v>1973</v>
      </c>
      <c r="CO1968">
        <v>0</v>
      </c>
      <c r="CP1968">
        <f t="shared" si="1450"/>
        <v>1149.78</v>
      </c>
      <c r="CQ1968">
        <f t="shared" si="1451"/>
        <v>498.26</v>
      </c>
      <c r="CR1968">
        <f t="shared" si="1452"/>
        <v>7.0250000000000004</v>
      </c>
      <c r="CS1968">
        <f t="shared" si="1453"/>
        <v>0</v>
      </c>
      <c r="CT1968">
        <f t="shared" si="1454"/>
        <v>133.48050000000001</v>
      </c>
      <c r="CU1968">
        <f t="shared" si="1455"/>
        <v>0</v>
      </c>
      <c r="CV1968">
        <f t="shared" si="1456"/>
        <v>14.880999999999998</v>
      </c>
      <c r="CW1968">
        <f t="shared" si="1457"/>
        <v>0</v>
      </c>
      <c r="CX1968">
        <f t="shared" si="1458"/>
        <v>0</v>
      </c>
      <c r="CY1968">
        <f t="shared" si="1459"/>
        <v>216.23399999999998</v>
      </c>
      <c r="CZ1968">
        <f t="shared" si="1460"/>
        <v>100.06828999999999</v>
      </c>
      <c r="DC1968" t="s">
        <v>3</v>
      </c>
      <c r="DD1968" t="s">
        <v>3</v>
      </c>
      <c r="DE1968" t="s">
        <v>27</v>
      </c>
      <c r="DF1968" t="s">
        <v>27</v>
      </c>
      <c r="DG1968" t="s">
        <v>28</v>
      </c>
      <c r="DH1968" t="s">
        <v>3</v>
      </c>
      <c r="DI1968" t="s">
        <v>28</v>
      </c>
      <c r="DJ1968" t="s">
        <v>27</v>
      </c>
      <c r="DK1968" t="s">
        <v>3</v>
      </c>
      <c r="DL1968" t="s">
        <v>29</v>
      </c>
      <c r="DM1968" t="s">
        <v>30</v>
      </c>
      <c r="DN1968">
        <v>0</v>
      </c>
      <c r="DO1968">
        <v>0</v>
      </c>
      <c r="DP1968">
        <v>1</v>
      </c>
      <c r="DQ1968">
        <v>1</v>
      </c>
      <c r="DU1968">
        <v>1005</v>
      </c>
      <c r="DV1968" t="s">
        <v>60</v>
      </c>
      <c r="DW1968" t="s">
        <v>60</v>
      </c>
      <c r="DX1968">
        <v>100</v>
      </c>
      <c r="DZ1968" t="s">
        <v>3</v>
      </c>
      <c r="EA1968" t="s">
        <v>3</v>
      </c>
      <c r="EB1968" t="s">
        <v>3</v>
      </c>
      <c r="EC1968" t="s">
        <v>3</v>
      </c>
      <c r="EE1968">
        <v>30173024</v>
      </c>
      <c r="EF1968">
        <v>2</v>
      </c>
      <c r="EG1968" t="s">
        <v>42</v>
      </c>
      <c r="EH1968">
        <v>15</v>
      </c>
      <c r="EI1968" t="s">
        <v>53</v>
      </c>
      <c r="EJ1968">
        <v>1</v>
      </c>
      <c r="EK1968">
        <v>15001</v>
      </c>
      <c r="EL1968" t="s">
        <v>53</v>
      </c>
      <c r="EM1968" t="s">
        <v>54</v>
      </c>
      <c r="EO1968" t="s">
        <v>34</v>
      </c>
      <c r="EQ1968">
        <v>0</v>
      </c>
      <c r="ER1968">
        <v>619.95000000000005</v>
      </c>
      <c r="ES1968">
        <v>498.26</v>
      </c>
      <c r="ET1968">
        <v>5.62</v>
      </c>
      <c r="EU1968">
        <v>0</v>
      </c>
      <c r="EV1968">
        <v>116.07</v>
      </c>
      <c r="EW1968">
        <v>12.94</v>
      </c>
      <c r="EX1968">
        <v>0</v>
      </c>
      <c r="EY1968">
        <v>0</v>
      </c>
      <c r="FQ1968">
        <v>0</v>
      </c>
      <c r="FR1968">
        <f t="shared" si="1461"/>
        <v>0</v>
      </c>
      <c r="FS1968">
        <v>0</v>
      </c>
      <c r="FX1968">
        <v>90</v>
      </c>
      <c r="FY1968">
        <v>41.65</v>
      </c>
      <c r="GA1968" t="s">
        <v>3</v>
      </c>
      <c r="GD1968">
        <v>1</v>
      </c>
      <c r="GF1968">
        <v>445810673</v>
      </c>
      <c r="GG1968">
        <v>2</v>
      </c>
      <c r="GH1968">
        <v>1</v>
      </c>
      <c r="GI1968">
        <v>4</v>
      </c>
      <c r="GJ1968">
        <v>0</v>
      </c>
      <c r="GK1968">
        <v>0</v>
      </c>
      <c r="GL1968">
        <f t="shared" si="1462"/>
        <v>0</v>
      </c>
      <c r="GM1968">
        <f t="shared" si="1463"/>
        <v>1466.08</v>
      </c>
      <c r="GN1968">
        <f t="shared" si="1464"/>
        <v>1466.08</v>
      </c>
      <c r="GO1968">
        <f t="shared" si="1465"/>
        <v>0</v>
      </c>
      <c r="GP1968">
        <f t="shared" si="1466"/>
        <v>0</v>
      </c>
      <c r="GR1968">
        <v>0</v>
      </c>
      <c r="GS1968">
        <v>0</v>
      </c>
      <c r="GT1968">
        <v>0</v>
      </c>
      <c r="GU1968" t="s">
        <v>3</v>
      </c>
      <c r="GV1968">
        <f t="shared" si="1467"/>
        <v>0</v>
      </c>
      <c r="GW1968">
        <v>1</v>
      </c>
      <c r="GX1968">
        <f t="shared" si="1468"/>
        <v>0</v>
      </c>
      <c r="HA1968">
        <v>0</v>
      </c>
      <c r="HB1968">
        <v>0</v>
      </c>
      <c r="HC1968">
        <f t="shared" si="1469"/>
        <v>0</v>
      </c>
      <c r="HE1968" t="s">
        <v>3</v>
      </c>
      <c r="HF1968" t="s">
        <v>3</v>
      </c>
      <c r="HI1968">
        <f t="shared" si="1470"/>
        <v>0</v>
      </c>
      <c r="HJ1968">
        <f t="shared" si="1471"/>
        <v>7229</v>
      </c>
      <c r="HK1968">
        <f t="shared" si="1472"/>
        <v>6506</v>
      </c>
      <c r="HL1968">
        <f t="shared" si="1473"/>
        <v>3011</v>
      </c>
      <c r="HM1968" t="s">
        <v>3</v>
      </c>
      <c r="HN1968" t="s">
        <v>55</v>
      </c>
      <c r="HO1968" t="s">
        <v>56</v>
      </c>
      <c r="HP1968" t="s">
        <v>53</v>
      </c>
      <c r="HQ1968" t="s">
        <v>53</v>
      </c>
      <c r="IK1968">
        <v>0</v>
      </c>
    </row>
    <row r="1969" spans="1:245" x14ac:dyDescent="0.2">
      <c r="A1969">
        <v>17</v>
      </c>
      <c r="B1969">
        <v>0</v>
      </c>
      <c r="E1969" t="s">
        <v>106</v>
      </c>
      <c r="F1969" t="s">
        <v>63</v>
      </c>
      <c r="G1969" t="s">
        <v>64</v>
      </c>
      <c r="H1969" t="s">
        <v>65</v>
      </c>
      <c r="I1969">
        <f>ROUND(I1968*-0.038,7)</f>
        <v>-6.8400000000000002E-2</v>
      </c>
      <c r="J1969">
        <v>0</v>
      </c>
      <c r="K1969">
        <f>ROUND(I1968*-0.038,7)</f>
        <v>-6.8400000000000002E-2</v>
      </c>
      <c r="O1969">
        <f t="shared" si="1435"/>
        <v>-508.85</v>
      </c>
      <c r="P1969">
        <f t="shared" si="1436"/>
        <v>-508.85</v>
      </c>
      <c r="Q1969">
        <f t="shared" si="1437"/>
        <v>0</v>
      </c>
      <c r="R1969">
        <f t="shared" si="1438"/>
        <v>0</v>
      </c>
      <c r="S1969">
        <f t="shared" si="1439"/>
        <v>0</v>
      </c>
      <c r="T1969">
        <f t="shared" si="1440"/>
        <v>0</v>
      </c>
      <c r="U1969">
        <f t="shared" si="1441"/>
        <v>0</v>
      </c>
      <c r="V1969">
        <f t="shared" si="1442"/>
        <v>0</v>
      </c>
      <c r="W1969">
        <f t="shared" si="1443"/>
        <v>0</v>
      </c>
      <c r="X1969">
        <f t="shared" si="1444"/>
        <v>0</v>
      </c>
      <c r="Y1969">
        <f t="shared" si="1445"/>
        <v>0</v>
      </c>
      <c r="AA1969">
        <v>30589570</v>
      </c>
      <c r="AB1969">
        <f t="shared" si="1446"/>
        <v>7439.37</v>
      </c>
      <c r="AC1969">
        <f t="shared" si="1447"/>
        <v>7439.37</v>
      </c>
      <c r="AD1969">
        <f>ROUND((((ET1969)-(EU1969))+AE1969),6)</f>
        <v>0</v>
      </c>
      <c r="AE1969">
        <f t="shared" ref="AE1969:AF1971" si="1477">ROUND((EU1969),6)</f>
        <v>0</v>
      </c>
      <c r="AF1969">
        <f t="shared" si="1477"/>
        <v>0</v>
      </c>
      <c r="AG1969">
        <f t="shared" si="1448"/>
        <v>0</v>
      </c>
      <c r="AH1969">
        <f t="shared" ref="AH1969:AI1971" si="1478">(EW1969)</f>
        <v>0</v>
      </c>
      <c r="AI1969">
        <f t="shared" si="1478"/>
        <v>0</v>
      </c>
      <c r="AJ1969">
        <f t="shared" si="1449"/>
        <v>0</v>
      </c>
      <c r="AK1969">
        <v>7439.37</v>
      </c>
      <c r="AL1969">
        <v>7439.37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0</v>
      </c>
      <c r="AT1969">
        <v>0</v>
      </c>
      <c r="AU1969">
        <v>0</v>
      </c>
      <c r="AV1969">
        <v>1</v>
      </c>
      <c r="AW1969">
        <v>1</v>
      </c>
      <c r="AZ1969">
        <v>1</v>
      </c>
      <c r="BA1969">
        <v>1</v>
      </c>
      <c r="BB1969">
        <v>1</v>
      </c>
      <c r="BC1969">
        <v>1</v>
      </c>
      <c r="BD1969" t="s">
        <v>3</v>
      </c>
      <c r="BE1969" t="s">
        <v>3</v>
      </c>
      <c r="BF1969" t="s">
        <v>3</v>
      </c>
      <c r="BG1969" t="s">
        <v>3</v>
      </c>
      <c r="BH1969">
        <v>3</v>
      </c>
      <c r="BI1969">
        <v>1</v>
      </c>
      <c r="BJ1969" t="s">
        <v>66</v>
      </c>
      <c r="BM1969">
        <v>500001</v>
      </c>
      <c r="BN1969">
        <v>0</v>
      </c>
      <c r="BO1969" t="s">
        <v>67</v>
      </c>
      <c r="BP1969">
        <v>1</v>
      </c>
      <c r="BQ1969">
        <v>8</v>
      </c>
      <c r="BR1969">
        <v>1</v>
      </c>
      <c r="BS1969">
        <v>1</v>
      </c>
      <c r="BT1969">
        <v>1</v>
      </c>
      <c r="BU1969">
        <v>1</v>
      </c>
      <c r="BV1969">
        <v>1</v>
      </c>
      <c r="BW1969">
        <v>1</v>
      </c>
      <c r="BX1969">
        <v>1</v>
      </c>
      <c r="BY1969" t="s">
        <v>3</v>
      </c>
      <c r="BZ1969">
        <v>0</v>
      </c>
      <c r="CA1969">
        <v>0</v>
      </c>
      <c r="CB1969" t="s">
        <v>3</v>
      </c>
      <c r="CE1969">
        <v>0</v>
      </c>
      <c r="CF1969">
        <v>0</v>
      </c>
      <c r="CG1969">
        <v>0</v>
      </c>
      <c r="CM1969">
        <v>0</v>
      </c>
      <c r="CN1969" t="s">
        <v>3</v>
      </c>
      <c r="CO1969">
        <v>0</v>
      </c>
      <c r="CP1969">
        <f t="shared" si="1450"/>
        <v>-508.85</v>
      </c>
      <c r="CQ1969">
        <f t="shared" si="1451"/>
        <v>7439.37</v>
      </c>
      <c r="CR1969">
        <f t="shared" si="1452"/>
        <v>0</v>
      </c>
      <c r="CS1969">
        <f t="shared" si="1453"/>
        <v>0</v>
      </c>
      <c r="CT1969">
        <f t="shared" si="1454"/>
        <v>0</v>
      </c>
      <c r="CU1969">
        <f t="shared" si="1455"/>
        <v>0</v>
      </c>
      <c r="CV1969">
        <f t="shared" si="1456"/>
        <v>0</v>
      </c>
      <c r="CW1969">
        <f t="shared" si="1457"/>
        <v>0</v>
      </c>
      <c r="CX1969">
        <f t="shared" si="1458"/>
        <v>0</v>
      </c>
      <c r="CY1969">
        <f t="shared" si="1459"/>
        <v>0</v>
      </c>
      <c r="CZ1969">
        <f t="shared" si="1460"/>
        <v>0</v>
      </c>
      <c r="DC1969" t="s">
        <v>3</v>
      </c>
      <c r="DD1969" t="s">
        <v>3</v>
      </c>
      <c r="DE1969" t="s">
        <v>3</v>
      </c>
      <c r="DF1969" t="s">
        <v>3</v>
      </c>
      <c r="DG1969" t="s">
        <v>3</v>
      </c>
      <c r="DH1969" t="s">
        <v>3</v>
      </c>
      <c r="DI1969" t="s">
        <v>3</v>
      </c>
      <c r="DJ1969" t="s">
        <v>3</v>
      </c>
      <c r="DK1969" t="s">
        <v>3</v>
      </c>
      <c r="DL1969" t="s">
        <v>3</v>
      </c>
      <c r="DM1969" t="s">
        <v>3</v>
      </c>
      <c r="DN1969">
        <v>0</v>
      </c>
      <c r="DO1969">
        <v>0</v>
      </c>
      <c r="DP1969">
        <v>1</v>
      </c>
      <c r="DQ1969">
        <v>1</v>
      </c>
      <c r="DU1969">
        <v>1009</v>
      </c>
      <c r="DV1969" t="s">
        <v>65</v>
      </c>
      <c r="DW1969" t="s">
        <v>65</v>
      </c>
      <c r="DX1969">
        <v>1000</v>
      </c>
      <c r="DZ1969" t="s">
        <v>3</v>
      </c>
      <c r="EA1969" t="s">
        <v>3</v>
      </c>
      <c r="EB1969" t="s">
        <v>3</v>
      </c>
      <c r="EC1969" t="s">
        <v>3</v>
      </c>
      <c r="EE1969">
        <v>30172930</v>
      </c>
      <c r="EF1969">
        <v>8</v>
      </c>
      <c r="EG1969" t="s">
        <v>68</v>
      </c>
      <c r="EH1969">
        <v>0</v>
      </c>
      <c r="EI1969" t="s">
        <v>3</v>
      </c>
      <c r="EJ1969">
        <v>1</v>
      </c>
      <c r="EK1969">
        <v>500001</v>
      </c>
      <c r="EL1969" t="s">
        <v>69</v>
      </c>
      <c r="EM1969" t="s">
        <v>70</v>
      </c>
      <c r="EO1969" t="s">
        <v>3</v>
      </c>
      <c r="EQ1969">
        <v>32768</v>
      </c>
      <c r="ER1969">
        <v>7439.37</v>
      </c>
      <c r="ES1969">
        <v>7439.37</v>
      </c>
      <c r="ET1969">
        <v>0</v>
      </c>
      <c r="EU1969">
        <v>0</v>
      </c>
      <c r="EV1969">
        <v>0</v>
      </c>
      <c r="EW1969">
        <v>0</v>
      </c>
      <c r="EX1969">
        <v>0</v>
      </c>
      <c r="EY1969">
        <v>0</v>
      </c>
      <c r="FQ1969">
        <v>0</v>
      </c>
      <c r="FR1969">
        <f t="shared" si="1461"/>
        <v>0</v>
      </c>
      <c r="FS1969">
        <v>0</v>
      </c>
      <c r="FX1969">
        <v>0</v>
      </c>
      <c r="FY1969">
        <v>0</v>
      </c>
      <c r="GA1969" t="s">
        <v>3</v>
      </c>
      <c r="GD1969">
        <v>1</v>
      </c>
      <c r="GF1969">
        <v>1384949503</v>
      </c>
      <c r="GG1969">
        <v>2</v>
      </c>
      <c r="GH1969">
        <v>1</v>
      </c>
      <c r="GI1969">
        <v>4</v>
      </c>
      <c r="GJ1969">
        <v>0</v>
      </c>
      <c r="GK1969">
        <v>0</v>
      </c>
      <c r="GL1969">
        <f t="shared" si="1462"/>
        <v>0</v>
      </c>
      <c r="GM1969">
        <f t="shared" si="1463"/>
        <v>-508.85</v>
      </c>
      <c r="GN1969">
        <f t="shared" si="1464"/>
        <v>-508.85</v>
      </c>
      <c r="GO1969">
        <f t="shared" si="1465"/>
        <v>0</v>
      </c>
      <c r="GP1969">
        <f t="shared" si="1466"/>
        <v>0</v>
      </c>
      <c r="GR1969">
        <v>0</v>
      </c>
      <c r="GS1969">
        <v>0</v>
      </c>
      <c r="GT1969">
        <v>0</v>
      </c>
      <c r="GU1969" t="s">
        <v>3</v>
      </c>
      <c r="GV1969">
        <f t="shared" si="1467"/>
        <v>0</v>
      </c>
      <c r="GW1969">
        <v>1</v>
      </c>
      <c r="GX1969">
        <f t="shared" si="1468"/>
        <v>0</v>
      </c>
      <c r="HA1969">
        <v>0</v>
      </c>
      <c r="HB1969">
        <v>0</v>
      </c>
      <c r="HC1969">
        <f t="shared" si="1469"/>
        <v>0</v>
      </c>
      <c r="HE1969" t="s">
        <v>3</v>
      </c>
      <c r="HF1969" t="s">
        <v>3</v>
      </c>
      <c r="HI1969">
        <f t="shared" si="1470"/>
        <v>0</v>
      </c>
      <c r="HJ1969">
        <f t="shared" si="1471"/>
        <v>0</v>
      </c>
      <c r="HK1969">
        <f t="shared" si="1472"/>
        <v>0</v>
      </c>
      <c r="HL1969">
        <f t="shared" si="1473"/>
        <v>0</v>
      </c>
      <c r="HM1969" t="s">
        <v>3</v>
      </c>
      <c r="HN1969" t="s">
        <v>3</v>
      </c>
      <c r="HO1969" t="s">
        <v>3</v>
      </c>
      <c r="HP1969" t="s">
        <v>3</v>
      </c>
      <c r="HQ1969" t="s">
        <v>3</v>
      </c>
      <c r="IK1969">
        <v>0</v>
      </c>
    </row>
    <row r="1970" spans="1:245" x14ac:dyDescent="0.2">
      <c r="A1970">
        <v>17</v>
      </c>
      <c r="B1970">
        <v>0</v>
      </c>
      <c r="E1970" t="s">
        <v>107</v>
      </c>
      <c r="F1970" t="s">
        <v>1219</v>
      </c>
      <c r="G1970" t="s">
        <v>1220</v>
      </c>
      <c r="H1970" t="s">
        <v>65</v>
      </c>
      <c r="I1970">
        <v>6.8400000000000002E-2</v>
      </c>
      <c r="J1970">
        <v>0</v>
      </c>
      <c r="K1970">
        <v>6.8400000000000002E-2</v>
      </c>
      <c r="O1970">
        <f t="shared" si="1435"/>
        <v>2036.05</v>
      </c>
      <c r="P1970">
        <f t="shared" si="1436"/>
        <v>2036.05</v>
      </c>
      <c r="Q1970">
        <f t="shared" si="1437"/>
        <v>0</v>
      </c>
      <c r="R1970">
        <f t="shared" si="1438"/>
        <v>0</v>
      </c>
      <c r="S1970">
        <f t="shared" si="1439"/>
        <v>0</v>
      </c>
      <c r="T1970">
        <f t="shared" si="1440"/>
        <v>0</v>
      </c>
      <c r="U1970">
        <f t="shared" si="1441"/>
        <v>0</v>
      </c>
      <c r="V1970">
        <f t="shared" si="1442"/>
        <v>0</v>
      </c>
      <c r="W1970">
        <f t="shared" si="1443"/>
        <v>0</v>
      </c>
      <c r="X1970">
        <f t="shared" si="1444"/>
        <v>0</v>
      </c>
      <c r="Y1970">
        <f t="shared" si="1445"/>
        <v>0</v>
      </c>
      <c r="AA1970">
        <v>30589570</v>
      </c>
      <c r="AB1970">
        <f t="shared" si="1446"/>
        <v>29766.79</v>
      </c>
      <c r="AC1970">
        <f t="shared" si="1447"/>
        <v>29766.79</v>
      </c>
      <c r="AD1970">
        <f>ROUND((((ET1970)-(EU1970))+AE1970),6)</f>
        <v>0</v>
      </c>
      <c r="AE1970">
        <f t="shared" si="1477"/>
        <v>0</v>
      </c>
      <c r="AF1970">
        <f t="shared" si="1477"/>
        <v>0</v>
      </c>
      <c r="AG1970">
        <f t="shared" si="1448"/>
        <v>0</v>
      </c>
      <c r="AH1970">
        <f t="shared" si="1478"/>
        <v>0</v>
      </c>
      <c r="AI1970">
        <f t="shared" si="1478"/>
        <v>0</v>
      </c>
      <c r="AJ1970">
        <f t="shared" si="1449"/>
        <v>0</v>
      </c>
      <c r="AK1970">
        <v>29766.79</v>
      </c>
      <c r="AL1970">
        <v>29766.79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1</v>
      </c>
      <c r="AW1970">
        <v>1</v>
      </c>
      <c r="AZ1970">
        <v>1</v>
      </c>
      <c r="BA1970">
        <v>1</v>
      </c>
      <c r="BB1970">
        <v>1</v>
      </c>
      <c r="BC1970">
        <v>1</v>
      </c>
      <c r="BD1970" t="s">
        <v>3</v>
      </c>
      <c r="BE1970" t="s">
        <v>3</v>
      </c>
      <c r="BF1970" t="s">
        <v>3</v>
      </c>
      <c r="BG1970" t="s">
        <v>3</v>
      </c>
      <c r="BH1970">
        <v>3</v>
      </c>
      <c r="BI1970">
        <v>1</v>
      </c>
      <c r="BJ1970" t="s">
        <v>1221</v>
      </c>
      <c r="BM1970">
        <v>500001</v>
      </c>
      <c r="BN1970">
        <v>0</v>
      </c>
      <c r="BO1970" t="s">
        <v>67</v>
      </c>
      <c r="BP1970">
        <v>1</v>
      </c>
      <c r="BQ1970">
        <v>8</v>
      </c>
      <c r="BR1970">
        <v>0</v>
      </c>
      <c r="BS1970">
        <v>1</v>
      </c>
      <c r="BT1970">
        <v>1</v>
      </c>
      <c r="BU1970">
        <v>1</v>
      </c>
      <c r="BV1970">
        <v>1</v>
      </c>
      <c r="BW1970">
        <v>1</v>
      </c>
      <c r="BX1970">
        <v>1</v>
      </c>
      <c r="BY1970" t="s">
        <v>3</v>
      </c>
      <c r="BZ1970">
        <v>0</v>
      </c>
      <c r="CA1970">
        <v>0</v>
      </c>
      <c r="CB1970" t="s">
        <v>3</v>
      </c>
      <c r="CE1970">
        <v>0</v>
      </c>
      <c r="CF1970">
        <v>0</v>
      </c>
      <c r="CG1970">
        <v>0</v>
      </c>
      <c r="CM1970">
        <v>0</v>
      </c>
      <c r="CN1970" t="s">
        <v>3</v>
      </c>
      <c r="CO1970">
        <v>0</v>
      </c>
      <c r="CP1970">
        <f t="shared" si="1450"/>
        <v>2036.05</v>
      </c>
      <c r="CQ1970">
        <f t="shared" si="1451"/>
        <v>29766.79</v>
      </c>
      <c r="CR1970">
        <f t="shared" si="1452"/>
        <v>0</v>
      </c>
      <c r="CS1970">
        <f t="shared" si="1453"/>
        <v>0</v>
      </c>
      <c r="CT1970">
        <f t="shared" si="1454"/>
        <v>0</v>
      </c>
      <c r="CU1970">
        <f t="shared" si="1455"/>
        <v>0</v>
      </c>
      <c r="CV1970">
        <f t="shared" si="1456"/>
        <v>0</v>
      </c>
      <c r="CW1970">
        <f t="shared" si="1457"/>
        <v>0</v>
      </c>
      <c r="CX1970">
        <f t="shared" si="1458"/>
        <v>0</v>
      </c>
      <c r="CY1970">
        <f t="shared" si="1459"/>
        <v>0</v>
      </c>
      <c r="CZ1970">
        <f t="shared" si="1460"/>
        <v>0</v>
      </c>
      <c r="DC1970" t="s">
        <v>3</v>
      </c>
      <c r="DD1970" t="s">
        <v>3</v>
      </c>
      <c r="DE1970" t="s">
        <v>3</v>
      </c>
      <c r="DF1970" t="s">
        <v>3</v>
      </c>
      <c r="DG1970" t="s">
        <v>3</v>
      </c>
      <c r="DH1970" t="s">
        <v>3</v>
      </c>
      <c r="DI1970" t="s">
        <v>3</v>
      </c>
      <c r="DJ1970" t="s">
        <v>3</v>
      </c>
      <c r="DK1970" t="s">
        <v>3</v>
      </c>
      <c r="DL1970" t="s">
        <v>3</v>
      </c>
      <c r="DM1970" t="s">
        <v>3</v>
      </c>
      <c r="DN1970">
        <v>0</v>
      </c>
      <c r="DO1970">
        <v>0</v>
      </c>
      <c r="DP1970">
        <v>1</v>
      </c>
      <c r="DQ1970">
        <v>1</v>
      </c>
      <c r="DU1970">
        <v>1009</v>
      </c>
      <c r="DV1970" t="s">
        <v>65</v>
      </c>
      <c r="DW1970" t="s">
        <v>65</v>
      </c>
      <c r="DX1970">
        <v>1000</v>
      </c>
      <c r="DZ1970" t="s">
        <v>3</v>
      </c>
      <c r="EA1970" t="s">
        <v>3</v>
      </c>
      <c r="EB1970" t="s">
        <v>3</v>
      </c>
      <c r="EC1970" t="s">
        <v>3</v>
      </c>
      <c r="EE1970">
        <v>30172930</v>
      </c>
      <c r="EF1970">
        <v>8</v>
      </c>
      <c r="EG1970" t="s">
        <v>68</v>
      </c>
      <c r="EH1970">
        <v>0</v>
      </c>
      <c r="EI1970" t="s">
        <v>3</v>
      </c>
      <c r="EJ1970">
        <v>1</v>
      </c>
      <c r="EK1970">
        <v>500001</v>
      </c>
      <c r="EL1970" t="s">
        <v>69</v>
      </c>
      <c r="EM1970" t="s">
        <v>70</v>
      </c>
      <c r="EO1970" t="s">
        <v>3</v>
      </c>
      <c r="EQ1970">
        <v>0</v>
      </c>
      <c r="ER1970">
        <v>29766.79</v>
      </c>
      <c r="ES1970">
        <v>29766.79</v>
      </c>
      <c r="ET1970">
        <v>0</v>
      </c>
      <c r="EU1970">
        <v>0</v>
      </c>
      <c r="EV1970">
        <v>0</v>
      </c>
      <c r="EW1970">
        <v>0</v>
      </c>
      <c r="EX1970">
        <v>0</v>
      </c>
      <c r="EY1970">
        <v>0</v>
      </c>
      <c r="FQ1970">
        <v>0</v>
      </c>
      <c r="FR1970">
        <f t="shared" si="1461"/>
        <v>0</v>
      </c>
      <c r="FS1970">
        <v>0</v>
      </c>
      <c r="FX1970">
        <v>0</v>
      </c>
      <c r="FY1970">
        <v>0</v>
      </c>
      <c r="GA1970" t="s">
        <v>3</v>
      </c>
      <c r="GD1970">
        <v>1</v>
      </c>
      <c r="GF1970">
        <v>1452359835</v>
      </c>
      <c r="GG1970">
        <v>2</v>
      </c>
      <c r="GH1970">
        <v>1</v>
      </c>
      <c r="GI1970">
        <v>4</v>
      </c>
      <c r="GJ1970">
        <v>0</v>
      </c>
      <c r="GK1970">
        <v>0</v>
      </c>
      <c r="GL1970">
        <f t="shared" si="1462"/>
        <v>0</v>
      </c>
      <c r="GM1970">
        <f t="shared" si="1463"/>
        <v>2036.05</v>
      </c>
      <c r="GN1970">
        <f t="shared" si="1464"/>
        <v>2036.05</v>
      </c>
      <c r="GO1970">
        <f t="shared" si="1465"/>
        <v>0</v>
      </c>
      <c r="GP1970">
        <f t="shared" si="1466"/>
        <v>0</v>
      </c>
      <c r="GR1970">
        <v>0</v>
      </c>
      <c r="GS1970">
        <v>0</v>
      </c>
      <c r="GT1970">
        <v>0</v>
      </c>
      <c r="GU1970" t="s">
        <v>3</v>
      </c>
      <c r="GV1970">
        <f t="shared" si="1467"/>
        <v>0</v>
      </c>
      <c r="GW1970">
        <v>1</v>
      </c>
      <c r="GX1970">
        <f t="shared" si="1468"/>
        <v>0</v>
      </c>
      <c r="HA1970">
        <v>0</v>
      </c>
      <c r="HB1970">
        <v>0</v>
      </c>
      <c r="HC1970">
        <f t="shared" si="1469"/>
        <v>0</v>
      </c>
      <c r="HE1970" t="s">
        <v>3</v>
      </c>
      <c r="HF1970" t="s">
        <v>3</v>
      </c>
      <c r="HI1970">
        <f t="shared" si="1470"/>
        <v>0</v>
      </c>
      <c r="HJ1970">
        <f t="shared" si="1471"/>
        <v>0</v>
      </c>
      <c r="HK1970">
        <f t="shared" si="1472"/>
        <v>0</v>
      </c>
      <c r="HL1970">
        <f t="shared" si="1473"/>
        <v>0</v>
      </c>
      <c r="HM1970" t="s">
        <v>3</v>
      </c>
      <c r="HN1970" t="s">
        <v>3</v>
      </c>
      <c r="HO1970" t="s">
        <v>3</v>
      </c>
      <c r="HP1970" t="s">
        <v>3</v>
      </c>
      <c r="HQ1970" t="s">
        <v>3</v>
      </c>
      <c r="IK1970">
        <v>0</v>
      </c>
    </row>
    <row r="1971" spans="1:245" x14ac:dyDescent="0.2">
      <c r="A1971">
        <v>17</v>
      </c>
      <c r="B1971">
        <v>0</v>
      </c>
      <c r="C1971">
        <f>ROW(SmtRes!A1194)</f>
        <v>1194</v>
      </c>
      <c r="D1971">
        <f>ROW(EtalonRes!A1319)</f>
        <v>1319</v>
      </c>
      <c r="E1971" t="s">
        <v>163</v>
      </c>
      <c r="F1971" t="s">
        <v>1222</v>
      </c>
      <c r="G1971" t="s">
        <v>1223</v>
      </c>
      <c r="H1971" t="s">
        <v>1224</v>
      </c>
      <c r="I1971">
        <f>ROUND(15/100,7)</f>
        <v>0.15</v>
      </c>
      <c r="J1971">
        <v>0</v>
      </c>
      <c r="K1971">
        <f>ROUND(15/100,7)</f>
        <v>0.15</v>
      </c>
      <c r="O1971">
        <f t="shared" si="1435"/>
        <v>401.83</v>
      </c>
      <c r="P1971">
        <f t="shared" si="1436"/>
        <v>349.79</v>
      </c>
      <c r="Q1971">
        <f t="shared" si="1437"/>
        <v>0.92</v>
      </c>
      <c r="R1971">
        <f t="shared" si="1438"/>
        <v>0.16</v>
      </c>
      <c r="S1971">
        <f t="shared" si="1439"/>
        <v>51.12</v>
      </c>
      <c r="T1971">
        <f t="shared" si="1440"/>
        <v>0</v>
      </c>
      <c r="U1971">
        <f t="shared" si="1441"/>
        <v>6.2114999999999991</v>
      </c>
      <c r="V1971">
        <f t="shared" si="1442"/>
        <v>1.2E-2</v>
      </c>
      <c r="W1971">
        <f t="shared" si="1443"/>
        <v>0</v>
      </c>
      <c r="X1971">
        <f t="shared" si="1444"/>
        <v>46.15</v>
      </c>
      <c r="Y1971">
        <f t="shared" si="1445"/>
        <v>23.59</v>
      </c>
      <c r="AA1971">
        <v>30589570</v>
      </c>
      <c r="AB1971">
        <f t="shared" si="1446"/>
        <v>2678.83</v>
      </c>
      <c r="AC1971">
        <f t="shared" si="1447"/>
        <v>2331.9</v>
      </c>
      <c r="AD1971">
        <f>ROUND((((ET1971)-(EU1971))+AE1971),6)</f>
        <v>6.13</v>
      </c>
      <c r="AE1971">
        <f t="shared" si="1477"/>
        <v>1.04</v>
      </c>
      <c r="AF1971">
        <f t="shared" si="1477"/>
        <v>340.8</v>
      </c>
      <c r="AG1971">
        <f t="shared" si="1448"/>
        <v>0</v>
      </c>
      <c r="AH1971">
        <f t="shared" si="1478"/>
        <v>41.41</v>
      </c>
      <c r="AI1971">
        <f t="shared" si="1478"/>
        <v>0.08</v>
      </c>
      <c r="AJ1971">
        <f t="shared" si="1449"/>
        <v>0</v>
      </c>
      <c r="AK1971">
        <v>2678.83</v>
      </c>
      <c r="AL1971">
        <v>2331.9</v>
      </c>
      <c r="AM1971">
        <v>6.13</v>
      </c>
      <c r="AN1971">
        <v>1.04</v>
      </c>
      <c r="AO1971">
        <v>340.8</v>
      </c>
      <c r="AP1971">
        <v>0</v>
      </c>
      <c r="AQ1971">
        <v>41.41</v>
      </c>
      <c r="AR1971">
        <v>0.08</v>
      </c>
      <c r="AS1971">
        <v>0</v>
      </c>
      <c r="AT1971">
        <v>90</v>
      </c>
      <c r="AU1971">
        <v>46</v>
      </c>
      <c r="AV1971">
        <v>1</v>
      </c>
      <c r="AW1971">
        <v>1</v>
      </c>
      <c r="AZ1971">
        <v>1</v>
      </c>
      <c r="BA1971">
        <v>30.09</v>
      </c>
      <c r="BB1971">
        <v>1</v>
      </c>
      <c r="BC1971">
        <v>1</v>
      </c>
      <c r="BD1971" t="s">
        <v>3</v>
      </c>
      <c r="BE1971" t="s">
        <v>3</v>
      </c>
      <c r="BF1971" t="s">
        <v>3</v>
      </c>
      <c r="BG1971" t="s">
        <v>3</v>
      </c>
      <c r="BH1971">
        <v>0</v>
      </c>
      <c r="BI1971">
        <v>1</v>
      </c>
      <c r="BJ1971" t="s">
        <v>1225</v>
      </c>
      <c r="BM1971">
        <v>58001</v>
      </c>
      <c r="BN1971">
        <v>0</v>
      </c>
      <c r="BO1971" t="s">
        <v>26</v>
      </c>
      <c r="BP1971">
        <v>1</v>
      </c>
      <c r="BQ1971">
        <v>6</v>
      </c>
      <c r="BR1971">
        <v>0</v>
      </c>
      <c r="BS1971">
        <v>30.09</v>
      </c>
      <c r="BT1971">
        <v>1</v>
      </c>
      <c r="BU1971">
        <v>1</v>
      </c>
      <c r="BV1971">
        <v>1</v>
      </c>
      <c r="BW1971">
        <v>1</v>
      </c>
      <c r="BX1971">
        <v>1</v>
      </c>
      <c r="BY1971" t="s">
        <v>3</v>
      </c>
      <c r="BZ1971">
        <v>90</v>
      </c>
      <c r="CA1971">
        <v>46</v>
      </c>
      <c r="CB1971" t="s">
        <v>3</v>
      </c>
      <c r="CE1971">
        <v>0</v>
      </c>
      <c r="CF1971">
        <v>0</v>
      </c>
      <c r="CG1971">
        <v>0</v>
      </c>
      <c r="CM1971">
        <v>0</v>
      </c>
      <c r="CN1971" t="s">
        <v>3</v>
      </c>
      <c r="CO1971">
        <v>0</v>
      </c>
      <c r="CP1971">
        <f t="shared" si="1450"/>
        <v>401.83000000000004</v>
      </c>
      <c r="CQ1971">
        <f t="shared" si="1451"/>
        <v>2331.9</v>
      </c>
      <c r="CR1971">
        <f t="shared" si="1452"/>
        <v>6.13</v>
      </c>
      <c r="CS1971">
        <f t="shared" si="1453"/>
        <v>1.04</v>
      </c>
      <c r="CT1971">
        <f t="shared" si="1454"/>
        <v>340.8</v>
      </c>
      <c r="CU1971">
        <f t="shared" si="1455"/>
        <v>0</v>
      </c>
      <c r="CV1971">
        <f t="shared" si="1456"/>
        <v>41.41</v>
      </c>
      <c r="CW1971">
        <f t="shared" si="1457"/>
        <v>0.08</v>
      </c>
      <c r="CX1971">
        <f t="shared" si="1458"/>
        <v>0</v>
      </c>
      <c r="CY1971">
        <f t="shared" si="1459"/>
        <v>46.152000000000001</v>
      </c>
      <c r="CZ1971">
        <f t="shared" si="1460"/>
        <v>23.588799999999996</v>
      </c>
      <c r="DC1971" t="s">
        <v>3</v>
      </c>
      <c r="DD1971" t="s">
        <v>3</v>
      </c>
      <c r="DE1971" t="s">
        <v>3</v>
      </c>
      <c r="DF1971" t="s">
        <v>3</v>
      </c>
      <c r="DG1971" t="s">
        <v>3</v>
      </c>
      <c r="DH1971" t="s">
        <v>3</v>
      </c>
      <c r="DI1971" t="s">
        <v>3</v>
      </c>
      <c r="DJ1971" t="s">
        <v>3</v>
      </c>
      <c r="DK1971" t="s">
        <v>3</v>
      </c>
      <c r="DL1971" t="s">
        <v>3</v>
      </c>
      <c r="DM1971" t="s">
        <v>3</v>
      </c>
      <c r="DN1971">
        <v>0</v>
      </c>
      <c r="DO1971">
        <v>0</v>
      </c>
      <c r="DP1971">
        <v>1</v>
      </c>
      <c r="DQ1971">
        <v>1</v>
      </c>
      <c r="DU1971">
        <v>1003</v>
      </c>
      <c r="DV1971" t="s">
        <v>1224</v>
      </c>
      <c r="DW1971" t="s">
        <v>1224</v>
      </c>
      <c r="DX1971">
        <v>100</v>
      </c>
      <c r="DZ1971" t="s">
        <v>3</v>
      </c>
      <c r="EA1971" t="s">
        <v>3</v>
      </c>
      <c r="EB1971" t="s">
        <v>3</v>
      </c>
      <c r="EC1971" t="s">
        <v>3</v>
      </c>
      <c r="EE1971">
        <v>30173088</v>
      </c>
      <c r="EF1971">
        <v>6</v>
      </c>
      <c r="EG1971" t="s">
        <v>168</v>
      </c>
      <c r="EH1971">
        <v>92</v>
      </c>
      <c r="EI1971" t="s">
        <v>1226</v>
      </c>
      <c r="EJ1971">
        <v>1</v>
      </c>
      <c r="EK1971">
        <v>58001</v>
      </c>
      <c r="EL1971" t="s">
        <v>1226</v>
      </c>
      <c r="EM1971" t="s">
        <v>1227</v>
      </c>
      <c r="EO1971" t="s">
        <v>3</v>
      </c>
      <c r="EQ1971">
        <v>0</v>
      </c>
      <c r="ER1971">
        <v>2678.83</v>
      </c>
      <c r="ES1971">
        <v>2331.9</v>
      </c>
      <c r="ET1971">
        <v>6.13</v>
      </c>
      <c r="EU1971">
        <v>1.04</v>
      </c>
      <c r="EV1971">
        <v>340.8</v>
      </c>
      <c r="EW1971">
        <v>41.41</v>
      </c>
      <c r="EX1971">
        <v>0.08</v>
      </c>
      <c r="EY1971">
        <v>0</v>
      </c>
      <c r="FQ1971">
        <v>0</v>
      </c>
      <c r="FR1971">
        <f t="shared" si="1461"/>
        <v>0</v>
      </c>
      <c r="FS1971">
        <v>0</v>
      </c>
      <c r="FX1971">
        <v>90</v>
      </c>
      <c r="FY1971">
        <v>46</v>
      </c>
      <c r="GA1971" t="s">
        <v>3</v>
      </c>
      <c r="GD1971">
        <v>1</v>
      </c>
      <c r="GF1971">
        <v>1121099975</v>
      </c>
      <c r="GG1971">
        <v>2</v>
      </c>
      <c r="GH1971">
        <v>1</v>
      </c>
      <c r="GI1971">
        <v>4</v>
      </c>
      <c r="GJ1971">
        <v>0</v>
      </c>
      <c r="GK1971">
        <v>0</v>
      </c>
      <c r="GL1971">
        <f t="shared" si="1462"/>
        <v>0</v>
      </c>
      <c r="GM1971">
        <f t="shared" si="1463"/>
        <v>471.57</v>
      </c>
      <c r="GN1971">
        <f t="shared" si="1464"/>
        <v>471.57</v>
      </c>
      <c r="GO1971">
        <f t="shared" si="1465"/>
        <v>0</v>
      </c>
      <c r="GP1971">
        <f t="shared" si="1466"/>
        <v>0</v>
      </c>
      <c r="GR1971">
        <v>0</v>
      </c>
      <c r="GS1971">
        <v>0</v>
      </c>
      <c r="GT1971">
        <v>0</v>
      </c>
      <c r="GU1971" t="s">
        <v>3</v>
      </c>
      <c r="GV1971">
        <f t="shared" si="1467"/>
        <v>0</v>
      </c>
      <c r="GW1971">
        <v>1</v>
      </c>
      <c r="GX1971">
        <f t="shared" si="1468"/>
        <v>0</v>
      </c>
      <c r="HA1971">
        <v>0</v>
      </c>
      <c r="HB1971">
        <v>0</v>
      </c>
      <c r="HC1971">
        <f t="shared" si="1469"/>
        <v>0</v>
      </c>
      <c r="HE1971" t="s">
        <v>3</v>
      </c>
      <c r="HF1971" t="s">
        <v>3</v>
      </c>
      <c r="HI1971">
        <f t="shared" si="1470"/>
        <v>5</v>
      </c>
      <c r="HJ1971">
        <f t="shared" si="1471"/>
        <v>1538</v>
      </c>
      <c r="HK1971">
        <f t="shared" si="1472"/>
        <v>1389</v>
      </c>
      <c r="HL1971">
        <f t="shared" si="1473"/>
        <v>710</v>
      </c>
      <c r="HM1971" t="s">
        <v>3</v>
      </c>
      <c r="HN1971" t="s">
        <v>1228</v>
      </c>
      <c r="HO1971" t="s">
        <v>1229</v>
      </c>
      <c r="HP1971" t="s">
        <v>1230</v>
      </c>
      <c r="HQ1971" t="s">
        <v>1230</v>
      </c>
      <c r="IK1971">
        <v>0</v>
      </c>
    </row>
    <row r="1973" spans="1:245" x14ac:dyDescent="0.2">
      <c r="A1973" s="2">
        <v>51</v>
      </c>
      <c r="B1973" s="2">
        <f>B1952</f>
        <v>0</v>
      </c>
      <c r="C1973" s="2">
        <f>A1952</f>
        <v>4</v>
      </c>
      <c r="D1973" s="2">
        <f>ROW(A1952)</f>
        <v>1952</v>
      </c>
      <c r="E1973" s="2"/>
      <c r="F1973" s="2" t="str">
        <f>IF(F1952&lt;&gt;"",F1952,"")</f>
        <v>Новый раздел</v>
      </c>
      <c r="G1973" s="2" t="str">
        <f>IF(G1952&lt;&gt;"",G1952,"")</f>
        <v>1. Фасад</v>
      </c>
      <c r="H1973" s="2">
        <v>0</v>
      </c>
      <c r="I1973" s="2"/>
      <c r="J1973" s="2"/>
      <c r="K1973" s="2"/>
      <c r="L1973" s="2"/>
      <c r="M1973" s="2"/>
      <c r="N1973" s="2"/>
      <c r="O1973" s="2">
        <v>0</v>
      </c>
      <c r="P1973" s="2">
        <v>0</v>
      </c>
      <c r="Q1973" s="2">
        <v>0</v>
      </c>
      <c r="R1973" s="2">
        <v>0</v>
      </c>
      <c r="S1973" s="2">
        <v>0</v>
      </c>
      <c r="T1973" s="2">
        <v>0</v>
      </c>
      <c r="U1973" s="2">
        <v>0</v>
      </c>
      <c r="V1973" s="2">
        <v>0</v>
      </c>
      <c r="W1973" s="2">
        <v>0</v>
      </c>
      <c r="X1973" s="2">
        <v>0</v>
      </c>
      <c r="Y1973" s="2">
        <v>0</v>
      </c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>
        <f t="shared" ref="AO1973:BD1973" si="1479">ROUND(BX1973,2)</f>
        <v>0</v>
      </c>
      <c r="AP1973" s="2">
        <f t="shared" si="1479"/>
        <v>0</v>
      </c>
      <c r="AQ1973" s="2">
        <f t="shared" si="1479"/>
        <v>0</v>
      </c>
      <c r="AR1973" s="2">
        <f t="shared" si="1479"/>
        <v>0</v>
      </c>
      <c r="AS1973" s="2">
        <f t="shared" si="1479"/>
        <v>0</v>
      </c>
      <c r="AT1973" s="2">
        <f t="shared" si="1479"/>
        <v>0</v>
      </c>
      <c r="AU1973" s="2">
        <f t="shared" si="1479"/>
        <v>0</v>
      </c>
      <c r="AV1973" s="2">
        <f t="shared" si="1479"/>
        <v>0</v>
      </c>
      <c r="AW1973" s="2">
        <f t="shared" si="1479"/>
        <v>0</v>
      </c>
      <c r="AX1973" s="2">
        <f t="shared" si="1479"/>
        <v>0</v>
      </c>
      <c r="AY1973" s="2">
        <f t="shared" si="1479"/>
        <v>0</v>
      </c>
      <c r="AZ1973" s="2">
        <f t="shared" si="1479"/>
        <v>0</v>
      </c>
      <c r="BA1973" s="2">
        <f t="shared" si="1479"/>
        <v>0</v>
      </c>
      <c r="BB1973" s="2">
        <f t="shared" si="1479"/>
        <v>0</v>
      </c>
      <c r="BC1973" s="2">
        <f t="shared" si="1479"/>
        <v>0</v>
      </c>
      <c r="BD1973" s="2">
        <f t="shared" si="1479"/>
        <v>0</v>
      </c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  <c r="BZ1973" s="2"/>
      <c r="CA1973" s="2"/>
      <c r="CB1973" s="2"/>
      <c r="CC1973" s="2"/>
      <c r="CD1973" s="2"/>
      <c r="CE1973" s="2"/>
      <c r="CF1973" s="2"/>
      <c r="CG1973" s="2"/>
      <c r="CH1973" s="2"/>
      <c r="CI1973" s="2"/>
      <c r="CJ1973" s="2"/>
      <c r="CK1973" s="2"/>
      <c r="CL1973" s="2"/>
      <c r="CM1973" s="2"/>
      <c r="CN1973" s="2"/>
      <c r="CO1973" s="2"/>
      <c r="CP1973" s="2"/>
      <c r="CQ1973" s="2"/>
      <c r="CR1973" s="2"/>
      <c r="CS1973" s="2"/>
      <c r="CT1973" s="2"/>
      <c r="CU1973" s="2"/>
      <c r="CV1973" s="2"/>
      <c r="CW1973" s="2"/>
      <c r="CX1973" s="2"/>
      <c r="CY1973" s="2"/>
      <c r="CZ1973" s="2"/>
      <c r="DA1973" s="2"/>
      <c r="DB1973" s="2"/>
      <c r="DC1973" s="2"/>
      <c r="DD1973" s="2"/>
      <c r="DE1973" s="2"/>
      <c r="DF1973" s="2"/>
      <c r="DG1973" s="3"/>
      <c r="DH1973" s="3"/>
      <c r="DI1973" s="3"/>
      <c r="DJ1973" s="3"/>
      <c r="DK1973" s="3"/>
      <c r="DL1973" s="3"/>
      <c r="DM1973" s="3"/>
      <c r="DN1973" s="3"/>
      <c r="DO1973" s="3"/>
      <c r="DP1973" s="3"/>
      <c r="DQ1973" s="3"/>
      <c r="DR1973" s="3"/>
      <c r="DS1973" s="3"/>
      <c r="DT1973" s="3"/>
      <c r="DU1973" s="3"/>
      <c r="DV1973" s="3"/>
      <c r="DW1973" s="3"/>
      <c r="DX1973" s="3"/>
      <c r="DY1973" s="3"/>
      <c r="DZ1973" s="3"/>
      <c r="EA1973" s="3"/>
      <c r="EB1973" s="3"/>
      <c r="EC1973" s="3"/>
      <c r="ED1973" s="3"/>
      <c r="EE1973" s="3"/>
      <c r="EF1973" s="3"/>
      <c r="EG1973" s="3"/>
      <c r="EH1973" s="3"/>
      <c r="EI1973" s="3"/>
      <c r="EJ1973" s="3"/>
      <c r="EK1973" s="3"/>
      <c r="EL1973" s="3"/>
      <c r="EM1973" s="3"/>
      <c r="EN1973" s="3"/>
      <c r="EO1973" s="3"/>
      <c r="EP1973" s="3"/>
      <c r="EQ1973" s="3"/>
      <c r="ER1973" s="3"/>
      <c r="ES1973" s="3"/>
      <c r="ET1973" s="3"/>
      <c r="EU1973" s="3"/>
      <c r="EV1973" s="3"/>
      <c r="EW1973" s="3"/>
      <c r="EX1973" s="3"/>
      <c r="EY1973" s="3"/>
      <c r="EZ1973" s="3"/>
      <c r="FA1973" s="3"/>
      <c r="FB1973" s="3"/>
      <c r="FC1973" s="3"/>
      <c r="FD1973" s="3"/>
      <c r="FE1973" s="3"/>
      <c r="FF1973" s="3"/>
      <c r="FG1973" s="3"/>
      <c r="FH1973" s="3"/>
      <c r="FI1973" s="3"/>
      <c r="FJ1973" s="3"/>
      <c r="FK1973" s="3"/>
      <c r="FL1973" s="3"/>
      <c r="FM1973" s="3"/>
      <c r="FN1973" s="3"/>
      <c r="FO1973" s="3"/>
      <c r="FP1973" s="3"/>
      <c r="FQ1973" s="3"/>
      <c r="FR1973" s="3"/>
      <c r="FS1973" s="3"/>
      <c r="FT1973" s="3"/>
      <c r="FU1973" s="3"/>
      <c r="FV1973" s="3"/>
      <c r="FW1973" s="3"/>
      <c r="FX1973" s="3"/>
      <c r="FY1973" s="3"/>
      <c r="FZ1973" s="3"/>
      <c r="GA1973" s="3"/>
      <c r="GB1973" s="3"/>
      <c r="GC1973" s="3"/>
      <c r="GD1973" s="3"/>
      <c r="GE1973" s="3"/>
      <c r="GF1973" s="3"/>
      <c r="GG1973" s="3"/>
      <c r="GH1973" s="3"/>
      <c r="GI1973" s="3"/>
      <c r="GJ1973" s="3"/>
      <c r="GK1973" s="3"/>
      <c r="GL1973" s="3"/>
      <c r="GM1973" s="3"/>
      <c r="GN1973" s="3"/>
      <c r="GO1973" s="3"/>
      <c r="GP1973" s="3"/>
      <c r="GQ1973" s="3"/>
      <c r="GR1973" s="3"/>
      <c r="GS1973" s="3"/>
      <c r="GT1973" s="3"/>
      <c r="GU1973" s="3"/>
      <c r="GV1973" s="3"/>
      <c r="GW1973" s="3"/>
      <c r="GX1973" s="3">
        <v>0</v>
      </c>
    </row>
    <row r="1975" spans="1:245" x14ac:dyDescent="0.2">
      <c r="A1975" s="4">
        <v>50</v>
      </c>
      <c r="B1975" s="4">
        <v>0</v>
      </c>
      <c r="C1975" s="4">
        <v>0</v>
      </c>
      <c r="D1975" s="4">
        <v>1</v>
      </c>
      <c r="E1975" s="4">
        <v>201</v>
      </c>
      <c r="F1975" s="4">
        <f>ROUND(Source!O1973,O1975)</f>
        <v>0</v>
      </c>
      <c r="G1975" s="4" t="s">
        <v>108</v>
      </c>
      <c r="H1975" s="4" t="s">
        <v>109</v>
      </c>
      <c r="I1975" s="4"/>
      <c r="J1975" s="4"/>
      <c r="K1975" s="4">
        <v>201</v>
      </c>
      <c r="L1975" s="4">
        <v>1</v>
      </c>
      <c r="M1975" s="4">
        <v>1</v>
      </c>
      <c r="N1975" s="4" t="s">
        <v>3</v>
      </c>
      <c r="O1975" s="4">
        <v>2</v>
      </c>
      <c r="P1975" s="4"/>
      <c r="Q1975" s="4"/>
      <c r="R1975" s="4"/>
      <c r="S1975" s="4"/>
      <c r="T1975" s="4"/>
      <c r="U1975" s="4"/>
      <c r="V1975" s="4"/>
      <c r="W1975" s="4">
        <v>0</v>
      </c>
      <c r="X1975" s="4">
        <v>1</v>
      </c>
      <c r="Y1975" s="4">
        <v>0</v>
      </c>
      <c r="Z1975" s="4"/>
      <c r="AA1975" s="4"/>
      <c r="AB1975" s="4"/>
    </row>
    <row r="1976" spans="1:245" x14ac:dyDescent="0.2">
      <c r="A1976" s="4">
        <v>50</v>
      </c>
      <c r="B1976" s="4">
        <v>0</v>
      </c>
      <c r="C1976" s="4">
        <v>0</v>
      </c>
      <c r="D1976" s="4">
        <v>1</v>
      </c>
      <c r="E1976" s="4">
        <v>202</v>
      </c>
      <c r="F1976" s="4">
        <f>ROUND(Source!P1973,O1976)</f>
        <v>0</v>
      </c>
      <c r="G1976" s="4" t="s">
        <v>110</v>
      </c>
      <c r="H1976" s="4" t="s">
        <v>111</v>
      </c>
      <c r="I1976" s="4"/>
      <c r="J1976" s="4"/>
      <c r="K1976" s="4">
        <v>202</v>
      </c>
      <c r="L1976" s="4">
        <v>2</v>
      </c>
      <c r="M1976" s="4">
        <v>1</v>
      </c>
      <c r="N1976" s="4" t="s">
        <v>3</v>
      </c>
      <c r="O1976" s="4">
        <v>2</v>
      </c>
      <c r="P1976" s="4"/>
      <c r="Q1976" s="4"/>
      <c r="R1976" s="4"/>
      <c r="S1976" s="4"/>
      <c r="T1976" s="4"/>
      <c r="U1976" s="4"/>
      <c r="V1976" s="4"/>
      <c r="W1976" s="4">
        <v>0</v>
      </c>
      <c r="X1976" s="4">
        <v>1</v>
      </c>
      <c r="Y1976" s="4">
        <v>0</v>
      </c>
      <c r="Z1976" s="4"/>
      <c r="AA1976" s="4"/>
      <c r="AB1976" s="4"/>
    </row>
    <row r="1977" spans="1:245" x14ac:dyDescent="0.2">
      <c r="A1977" s="4">
        <v>50</v>
      </c>
      <c r="B1977" s="4">
        <v>0</v>
      </c>
      <c r="C1977" s="4">
        <v>0</v>
      </c>
      <c r="D1977" s="4">
        <v>1</v>
      </c>
      <c r="E1977" s="4">
        <v>222</v>
      </c>
      <c r="F1977" s="4">
        <f>ROUND(Source!AO1973,O1977)</f>
        <v>0</v>
      </c>
      <c r="G1977" s="4" t="s">
        <v>112</v>
      </c>
      <c r="H1977" s="4" t="s">
        <v>113</v>
      </c>
      <c r="I1977" s="4"/>
      <c r="J1977" s="4"/>
      <c r="K1977" s="4">
        <v>222</v>
      </c>
      <c r="L1977" s="4">
        <v>3</v>
      </c>
      <c r="M1977" s="4">
        <v>3</v>
      </c>
      <c r="N1977" s="4" t="s">
        <v>3</v>
      </c>
      <c r="O1977" s="4">
        <v>2</v>
      </c>
      <c r="P1977" s="4"/>
      <c r="Q1977" s="4"/>
      <c r="R1977" s="4"/>
      <c r="S1977" s="4"/>
      <c r="T1977" s="4"/>
      <c r="U1977" s="4"/>
      <c r="V1977" s="4"/>
      <c r="W1977" s="4">
        <v>0</v>
      </c>
      <c r="X1977" s="4">
        <v>1</v>
      </c>
      <c r="Y1977" s="4">
        <v>0</v>
      </c>
      <c r="Z1977" s="4"/>
      <c r="AA1977" s="4"/>
      <c r="AB1977" s="4"/>
    </row>
    <row r="1978" spans="1:245" x14ac:dyDescent="0.2">
      <c r="A1978" s="4">
        <v>50</v>
      </c>
      <c r="B1978" s="4">
        <v>0</v>
      </c>
      <c r="C1978" s="4">
        <v>0</v>
      </c>
      <c r="D1978" s="4">
        <v>1</v>
      </c>
      <c r="E1978" s="4">
        <v>225</v>
      </c>
      <c r="F1978" s="4">
        <f>ROUND(Source!AV1973,O1978)</f>
        <v>0</v>
      </c>
      <c r="G1978" s="4" t="s">
        <v>114</v>
      </c>
      <c r="H1978" s="4" t="s">
        <v>115</v>
      </c>
      <c r="I1978" s="4"/>
      <c r="J1978" s="4"/>
      <c r="K1978" s="4">
        <v>225</v>
      </c>
      <c r="L1978" s="4">
        <v>4</v>
      </c>
      <c r="M1978" s="4">
        <v>3</v>
      </c>
      <c r="N1978" s="4" t="s">
        <v>3</v>
      </c>
      <c r="O1978" s="4">
        <v>2</v>
      </c>
      <c r="P1978" s="4"/>
      <c r="Q1978" s="4"/>
      <c r="R1978" s="4"/>
      <c r="S1978" s="4"/>
      <c r="T1978" s="4"/>
      <c r="U1978" s="4"/>
      <c r="V1978" s="4"/>
      <c r="W1978" s="4">
        <v>0</v>
      </c>
      <c r="X1978" s="4">
        <v>1</v>
      </c>
      <c r="Y1978" s="4">
        <v>0</v>
      </c>
      <c r="Z1978" s="4"/>
      <c r="AA1978" s="4"/>
      <c r="AB1978" s="4"/>
    </row>
    <row r="1979" spans="1:245" x14ac:dyDescent="0.2">
      <c r="A1979" s="4">
        <v>50</v>
      </c>
      <c r="B1979" s="4">
        <v>0</v>
      </c>
      <c r="C1979" s="4">
        <v>0</v>
      </c>
      <c r="D1979" s="4">
        <v>1</v>
      </c>
      <c r="E1979" s="4">
        <v>226</v>
      </c>
      <c r="F1979" s="4">
        <f>ROUND(Source!AW1973,O1979)</f>
        <v>0</v>
      </c>
      <c r="G1979" s="4" t="s">
        <v>116</v>
      </c>
      <c r="H1979" s="4" t="s">
        <v>117</v>
      </c>
      <c r="I1979" s="4"/>
      <c r="J1979" s="4"/>
      <c r="K1979" s="4">
        <v>226</v>
      </c>
      <c r="L1979" s="4">
        <v>5</v>
      </c>
      <c r="M1979" s="4">
        <v>3</v>
      </c>
      <c r="N1979" s="4" t="s">
        <v>3</v>
      </c>
      <c r="O1979" s="4">
        <v>2</v>
      </c>
      <c r="P1979" s="4"/>
      <c r="Q1979" s="4"/>
      <c r="R1979" s="4"/>
      <c r="S1979" s="4"/>
      <c r="T1979" s="4"/>
      <c r="U1979" s="4"/>
      <c r="V1979" s="4"/>
      <c r="W1979" s="4">
        <v>0</v>
      </c>
      <c r="X1979" s="4">
        <v>1</v>
      </c>
      <c r="Y1979" s="4">
        <v>0</v>
      </c>
      <c r="Z1979" s="4"/>
      <c r="AA1979" s="4"/>
      <c r="AB1979" s="4"/>
    </row>
    <row r="1980" spans="1:245" x14ac:dyDescent="0.2">
      <c r="A1980" s="4">
        <v>50</v>
      </c>
      <c r="B1980" s="4">
        <v>0</v>
      </c>
      <c r="C1980" s="4">
        <v>0</v>
      </c>
      <c r="D1980" s="4">
        <v>1</v>
      </c>
      <c r="E1980" s="4">
        <v>227</v>
      </c>
      <c r="F1980" s="4">
        <f>ROUND(Source!AX1973,O1980)</f>
        <v>0</v>
      </c>
      <c r="G1980" s="4" t="s">
        <v>118</v>
      </c>
      <c r="H1980" s="4" t="s">
        <v>119</v>
      </c>
      <c r="I1980" s="4"/>
      <c r="J1980" s="4"/>
      <c r="K1980" s="4">
        <v>227</v>
      </c>
      <c r="L1980" s="4">
        <v>6</v>
      </c>
      <c r="M1980" s="4">
        <v>3</v>
      </c>
      <c r="N1980" s="4" t="s">
        <v>3</v>
      </c>
      <c r="O1980" s="4">
        <v>2</v>
      </c>
      <c r="P1980" s="4"/>
      <c r="Q1980" s="4"/>
      <c r="R1980" s="4"/>
      <c r="S1980" s="4"/>
      <c r="T1980" s="4"/>
      <c r="U1980" s="4"/>
      <c r="V1980" s="4"/>
      <c r="W1980" s="4">
        <v>0</v>
      </c>
      <c r="X1980" s="4">
        <v>1</v>
      </c>
      <c r="Y1980" s="4">
        <v>0</v>
      </c>
      <c r="Z1980" s="4"/>
      <c r="AA1980" s="4"/>
      <c r="AB1980" s="4"/>
    </row>
    <row r="1981" spans="1:245" x14ac:dyDescent="0.2">
      <c r="A1981" s="4">
        <v>50</v>
      </c>
      <c r="B1981" s="4">
        <v>0</v>
      </c>
      <c r="C1981" s="4">
        <v>0</v>
      </c>
      <c r="D1981" s="4">
        <v>1</v>
      </c>
      <c r="E1981" s="4">
        <v>228</v>
      </c>
      <c r="F1981" s="4">
        <f>ROUND(Source!AY1973,O1981)</f>
        <v>0</v>
      </c>
      <c r="G1981" s="4" t="s">
        <v>120</v>
      </c>
      <c r="H1981" s="4" t="s">
        <v>121</v>
      </c>
      <c r="I1981" s="4"/>
      <c r="J1981" s="4"/>
      <c r="K1981" s="4">
        <v>228</v>
      </c>
      <c r="L1981" s="4">
        <v>7</v>
      </c>
      <c r="M1981" s="4">
        <v>3</v>
      </c>
      <c r="N1981" s="4" t="s">
        <v>3</v>
      </c>
      <c r="O1981" s="4">
        <v>2</v>
      </c>
      <c r="P1981" s="4"/>
      <c r="Q1981" s="4"/>
      <c r="R1981" s="4"/>
      <c r="S1981" s="4"/>
      <c r="T1981" s="4"/>
      <c r="U1981" s="4"/>
      <c r="V1981" s="4"/>
      <c r="W1981" s="4">
        <v>0</v>
      </c>
      <c r="X1981" s="4">
        <v>1</v>
      </c>
      <c r="Y1981" s="4">
        <v>0</v>
      </c>
      <c r="Z1981" s="4"/>
      <c r="AA1981" s="4"/>
      <c r="AB1981" s="4"/>
    </row>
    <row r="1982" spans="1:245" x14ac:dyDescent="0.2">
      <c r="A1982" s="4">
        <v>50</v>
      </c>
      <c r="B1982" s="4">
        <v>0</v>
      </c>
      <c r="C1982" s="4">
        <v>0</v>
      </c>
      <c r="D1982" s="4">
        <v>1</v>
      </c>
      <c r="E1982" s="4">
        <v>216</v>
      </c>
      <c r="F1982" s="4">
        <f>ROUND(Source!AP1973,O1982)</f>
        <v>0</v>
      </c>
      <c r="G1982" s="4" t="s">
        <v>122</v>
      </c>
      <c r="H1982" s="4" t="s">
        <v>123</v>
      </c>
      <c r="I1982" s="4"/>
      <c r="J1982" s="4"/>
      <c r="K1982" s="4">
        <v>216</v>
      </c>
      <c r="L1982" s="4">
        <v>8</v>
      </c>
      <c r="M1982" s="4">
        <v>3</v>
      </c>
      <c r="N1982" s="4" t="s">
        <v>3</v>
      </c>
      <c r="O1982" s="4">
        <v>2</v>
      </c>
      <c r="P1982" s="4"/>
      <c r="Q1982" s="4"/>
      <c r="R1982" s="4"/>
      <c r="S1982" s="4"/>
      <c r="T1982" s="4"/>
      <c r="U1982" s="4"/>
      <c r="V1982" s="4"/>
      <c r="W1982" s="4">
        <v>0</v>
      </c>
      <c r="X1982" s="4">
        <v>1</v>
      </c>
      <c r="Y1982" s="4">
        <v>0</v>
      </c>
      <c r="Z1982" s="4"/>
      <c r="AA1982" s="4"/>
      <c r="AB1982" s="4"/>
    </row>
    <row r="1983" spans="1:245" x14ac:dyDescent="0.2">
      <c r="A1983" s="4">
        <v>50</v>
      </c>
      <c r="B1983" s="4">
        <v>0</v>
      </c>
      <c r="C1983" s="4">
        <v>0</v>
      </c>
      <c r="D1983" s="4">
        <v>1</v>
      </c>
      <c r="E1983" s="4">
        <v>223</v>
      </c>
      <c r="F1983" s="4">
        <f>ROUND(Source!AQ1973,O1983)</f>
        <v>0</v>
      </c>
      <c r="G1983" s="4" t="s">
        <v>124</v>
      </c>
      <c r="H1983" s="4" t="s">
        <v>125</v>
      </c>
      <c r="I1983" s="4"/>
      <c r="J1983" s="4"/>
      <c r="K1983" s="4">
        <v>223</v>
      </c>
      <c r="L1983" s="4">
        <v>9</v>
      </c>
      <c r="M1983" s="4">
        <v>3</v>
      </c>
      <c r="N1983" s="4" t="s">
        <v>3</v>
      </c>
      <c r="O1983" s="4">
        <v>2</v>
      </c>
      <c r="P1983" s="4"/>
      <c r="Q1983" s="4"/>
      <c r="R1983" s="4"/>
      <c r="S1983" s="4"/>
      <c r="T1983" s="4"/>
      <c r="U1983" s="4"/>
      <c r="V1983" s="4"/>
      <c r="W1983" s="4">
        <v>0</v>
      </c>
      <c r="X1983" s="4">
        <v>1</v>
      </c>
      <c r="Y1983" s="4">
        <v>0</v>
      </c>
      <c r="Z1983" s="4"/>
      <c r="AA1983" s="4"/>
      <c r="AB1983" s="4"/>
    </row>
    <row r="1984" spans="1:245" x14ac:dyDescent="0.2">
      <c r="A1984" s="4">
        <v>50</v>
      </c>
      <c r="B1984" s="4">
        <v>0</v>
      </c>
      <c r="C1984" s="4">
        <v>0</v>
      </c>
      <c r="D1984" s="4">
        <v>1</v>
      </c>
      <c r="E1984" s="4">
        <v>229</v>
      </c>
      <c r="F1984" s="4">
        <f>ROUND(Source!AZ1973,O1984)</f>
        <v>0</v>
      </c>
      <c r="G1984" s="4" t="s">
        <v>126</v>
      </c>
      <c r="H1984" s="4" t="s">
        <v>127</v>
      </c>
      <c r="I1984" s="4"/>
      <c r="J1984" s="4"/>
      <c r="K1984" s="4">
        <v>229</v>
      </c>
      <c r="L1984" s="4">
        <v>10</v>
      </c>
      <c r="M1984" s="4">
        <v>3</v>
      </c>
      <c r="N1984" s="4" t="s">
        <v>3</v>
      </c>
      <c r="O1984" s="4">
        <v>2</v>
      </c>
      <c r="P1984" s="4"/>
      <c r="Q1984" s="4"/>
      <c r="R1984" s="4"/>
      <c r="S1984" s="4"/>
      <c r="T1984" s="4"/>
      <c r="U1984" s="4"/>
      <c r="V1984" s="4"/>
      <c r="W1984" s="4">
        <v>0</v>
      </c>
      <c r="X1984" s="4">
        <v>1</v>
      </c>
      <c r="Y1984" s="4">
        <v>0</v>
      </c>
      <c r="Z1984" s="4"/>
      <c r="AA1984" s="4"/>
      <c r="AB1984" s="4"/>
    </row>
    <row r="1985" spans="1:28" x14ac:dyDescent="0.2">
      <c r="A1985" s="4">
        <v>50</v>
      </c>
      <c r="B1985" s="4">
        <v>0</v>
      </c>
      <c r="C1985" s="4">
        <v>0</v>
      </c>
      <c r="D1985" s="4">
        <v>1</v>
      </c>
      <c r="E1985" s="4">
        <v>203</v>
      </c>
      <c r="F1985" s="4">
        <f>ROUND(Source!Q1973,O1985)</f>
        <v>0</v>
      </c>
      <c r="G1985" s="4" t="s">
        <v>128</v>
      </c>
      <c r="H1985" s="4" t="s">
        <v>129</v>
      </c>
      <c r="I1985" s="4"/>
      <c r="J1985" s="4"/>
      <c r="K1985" s="4">
        <v>203</v>
      </c>
      <c r="L1985" s="4">
        <v>11</v>
      </c>
      <c r="M1985" s="4">
        <v>1</v>
      </c>
      <c r="N1985" s="4" t="s">
        <v>3</v>
      </c>
      <c r="O1985" s="4">
        <v>2</v>
      </c>
      <c r="P1985" s="4"/>
      <c r="Q1985" s="4"/>
      <c r="R1985" s="4"/>
      <c r="S1985" s="4"/>
      <c r="T1985" s="4"/>
      <c r="U1985" s="4"/>
      <c r="V1985" s="4"/>
      <c r="W1985" s="4">
        <v>0</v>
      </c>
      <c r="X1985" s="4">
        <v>1</v>
      </c>
      <c r="Y1985" s="4">
        <v>0</v>
      </c>
      <c r="Z1985" s="4"/>
      <c r="AA1985" s="4"/>
      <c r="AB1985" s="4"/>
    </row>
    <row r="1986" spans="1:28" x14ac:dyDescent="0.2">
      <c r="A1986" s="4">
        <v>50</v>
      </c>
      <c r="B1986" s="4">
        <v>0</v>
      </c>
      <c r="C1986" s="4">
        <v>0</v>
      </c>
      <c r="D1986" s="4">
        <v>1</v>
      </c>
      <c r="E1986" s="4">
        <v>231</v>
      </c>
      <c r="F1986" s="4">
        <f>ROUND(Source!BB1973,O1986)</f>
        <v>0</v>
      </c>
      <c r="G1986" s="4" t="s">
        <v>130</v>
      </c>
      <c r="H1986" s="4" t="s">
        <v>131</v>
      </c>
      <c r="I1986" s="4"/>
      <c r="J1986" s="4"/>
      <c r="K1986" s="4">
        <v>231</v>
      </c>
      <c r="L1986" s="4">
        <v>12</v>
      </c>
      <c r="M1986" s="4">
        <v>3</v>
      </c>
      <c r="N1986" s="4" t="s">
        <v>3</v>
      </c>
      <c r="O1986" s="4">
        <v>2</v>
      </c>
      <c r="P1986" s="4"/>
      <c r="Q1986" s="4"/>
      <c r="R1986" s="4"/>
      <c r="S1986" s="4"/>
      <c r="T1986" s="4"/>
      <c r="U1986" s="4"/>
      <c r="V1986" s="4"/>
      <c r="W1986" s="4">
        <v>0</v>
      </c>
      <c r="X1986" s="4">
        <v>1</v>
      </c>
      <c r="Y1986" s="4">
        <v>0</v>
      </c>
      <c r="Z1986" s="4"/>
      <c r="AA1986" s="4"/>
      <c r="AB1986" s="4"/>
    </row>
    <row r="1987" spans="1:28" x14ac:dyDescent="0.2">
      <c r="A1987" s="4">
        <v>50</v>
      </c>
      <c r="B1987" s="4">
        <v>0</v>
      </c>
      <c r="C1987" s="4">
        <v>0</v>
      </c>
      <c r="D1987" s="4">
        <v>1</v>
      </c>
      <c r="E1987" s="4">
        <v>204</v>
      </c>
      <c r="F1987" s="4">
        <f>ROUND(Source!R1973,O1987)</f>
        <v>0</v>
      </c>
      <c r="G1987" s="4" t="s">
        <v>132</v>
      </c>
      <c r="H1987" s="4" t="s">
        <v>133</v>
      </c>
      <c r="I1987" s="4"/>
      <c r="J1987" s="4"/>
      <c r="K1987" s="4">
        <v>204</v>
      </c>
      <c r="L1987" s="4">
        <v>13</v>
      </c>
      <c r="M1987" s="4">
        <v>1</v>
      </c>
      <c r="N1987" s="4" t="s">
        <v>3</v>
      </c>
      <c r="O1987" s="4">
        <v>2</v>
      </c>
      <c r="P1987" s="4"/>
      <c r="Q1987" s="4"/>
      <c r="R1987" s="4"/>
      <c r="S1987" s="4"/>
      <c r="T1987" s="4"/>
      <c r="U1987" s="4"/>
      <c r="V1987" s="4"/>
      <c r="W1987" s="4">
        <v>0</v>
      </c>
      <c r="X1987" s="4">
        <v>1</v>
      </c>
      <c r="Y1987" s="4">
        <v>0</v>
      </c>
      <c r="Z1987" s="4"/>
      <c r="AA1987" s="4"/>
      <c r="AB1987" s="4"/>
    </row>
    <row r="1988" spans="1:28" x14ac:dyDescent="0.2">
      <c r="A1988" s="4">
        <v>50</v>
      </c>
      <c r="B1988" s="4">
        <v>0</v>
      </c>
      <c r="C1988" s="4">
        <v>0</v>
      </c>
      <c r="D1988" s="4">
        <v>1</v>
      </c>
      <c r="E1988" s="4">
        <v>205</v>
      </c>
      <c r="F1988" s="4">
        <f>ROUND(Source!S1973,O1988)</f>
        <v>0</v>
      </c>
      <c r="G1988" s="4" t="s">
        <v>134</v>
      </c>
      <c r="H1988" s="4" t="s">
        <v>135</v>
      </c>
      <c r="I1988" s="4"/>
      <c r="J1988" s="4"/>
      <c r="K1988" s="4">
        <v>205</v>
      </c>
      <c r="L1988" s="4">
        <v>14</v>
      </c>
      <c r="M1988" s="4">
        <v>1</v>
      </c>
      <c r="N1988" s="4" t="s">
        <v>3</v>
      </c>
      <c r="O1988" s="4">
        <v>2</v>
      </c>
      <c r="P1988" s="4"/>
      <c r="Q1988" s="4"/>
      <c r="R1988" s="4"/>
      <c r="S1988" s="4"/>
      <c r="T1988" s="4"/>
      <c r="U1988" s="4"/>
      <c r="V1988" s="4"/>
      <c r="W1988" s="4">
        <v>0</v>
      </c>
      <c r="X1988" s="4">
        <v>1</v>
      </c>
      <c r="Y1988" s="4">
        <v>0</v>
      </c>
      <c r="Z1988" s="4"/>
      <c r="AA1988" s="4"/>
      <c r="AB1988" s="4"/>
    </row>
    <row r="1989" spans="1:28" x14ac:dyDescent="0.2">
      <c r="A1989" s="4">
        <v>50</v>
      </c>
      <c r="B1989" s="4">
        <v>0</v>
      </c>
      <c r="C1989" s="4">
        <v>0</v>
      </c>
      <c r="D1989" s="4">
        <v>1</v>
      </c>
      <c r="E1989" s="4">
        <v>232</v>
      </c>
      <c r="F1989" s="4">
        <f>ROUND(Source!BC1973,O1989)</f>
        <v>0</v>
      </c>
      <c r="G1989" s="4" t="s">
        <v>136</v>
      </c>
      <c r="H1989" s="4" t="s">
        <v>137</v>
      </c>
      <c r="I1989" s="4"/>
      <c r="J1989" s="4"/>
      <c r="K1989" s="4">
        <v>232</v>
      </c>
      <c r="L1989" s="4">
        <v>15</v>
      </c>
      <c r="M1989" s="4">
        <v>3</v>
      </c>
      <c r="N1989" s="4" t="s">
        <v>3</v>
      </c>
      <c r="O1989" s="4">
        <v>2</v>
      </c>
      <c r="P1989" s="4"/>
      <c r="Q1989" s="4"/>
      <c r="R1989" s="4"/>
      <c r="S1989" s="4"/>
      <c r="T1989" s="4"/>
      <c r="U1989" s="4"/>
      <c r="V1989" s="4"/>
      <c r="W1989" s="4">
        <v>0</v>
      </c>
      <c r="X1989" s="4">
        <v>1</v>
      </c>
      <c r="Y1989" s="4">
        <v>0</v>
      </c>
      <c r="Z1989" s="4"/>
      <c r="AA1989" s="4"/>
      <c r="AB1989" s="4"/>
    </row>
    <row r="1990" spans="1:28" x14ac:dyDescent="0.2">
      <c r="A1990" s="4">
        <v>50</v>
      </c>
      <c r="B1990" s="4">
        <v>0</v>
      </c>
      <c r="C1990" s="4">
        <v>0</v>
      </c>
      <c r="D1990" s="4">
        <v>1</v>
      </c>
      <c r="E1990" s="4">
        <v>214</v>
      </c>
      <c r="F1990" s="4">
        <f>ROUND(Source!AS1973,O1990)</f>
        <v>0</v>
      </c>
      <c r="G1990" s="4" t="s">
        <v>138</v>
      </c>
      <c r="H1990" s="4" t="s">
        <v>139</v>
      </c>
      <c r="I1990" s="4"/>
      <c r="J1990" s="4"/>
      <c r="K1990" s="4">
        <v>214</v>
      </c>
      <c r="L1990" s="4">
        <v>16</v>
      </c>
      <c r="M1990" s="4">
        <v>3</v>
      </c>
      <c r="N1990" s="4" t="s">
        <v>3</v>
      </c>
      <c r="O1990" s="4">
        <v>2</v>
      </c>
      <c r="P1990" s="4"/>
      <c r="Q1990" s="4"/>
      <c r="R1990" s="4"/>
      <c r="S1990" s="4"/>
      <c r="T1990" s="4"/>
      <c r="U1990" s="4"/>
      <c r="V1990" s="4"/>
      <c r="W1990" s="4">
        <v>0</v>
      </c>
      <c r="X1990" s="4">
        <v>1</v>
      </c>
      <c r="Y1990" s="4">
        <v>0</v>
      </c>
      <c r="Z1990" s="4"/>
      <c r="AA1990" s="4"/>
      <c r="AB1990" s="4"/>
    </row>
    <row r="1991" spans="1:28" x14ac:dyDescent="0.2">
      <c r="A1991" s="4">
        <v>50</v>
      </c>
      <c r="B1991" s="4">
        <v>0</v>
      </c>
      <c r="C1991" s="4">
        <v>0</v>
      </c>
      <c r="D1991" s="4">
        <v>1</v>
      </c>
      <c r="E1991" s="4">
        <v>215</v>
      </c>
      <c r="F1991" s="4">
        <f>ROUND(Source!AT1973,O1991)</f>
        <v>0</v>
      </c>
      <c r="G1991" s="4" t="s">
        <v>140</v>
      </c>
      <c r="H1991" s="4" t="s">
        <v>141</v>
      </c>
      <c r="I1991" s="4"/>
      <c r="J1991" s="4"/>
      <c r="K1991" s="4">
        <v>215</v>
      </c>
      <c r="L1991" s="4">
        <v>17</v>
      </c>
      <c r="M1991" s="4">
        <v>3</v>
      </c>
      <c r="N1991" s="4" t="s">
        <v>3</v>
      </c>
      <c r="O1991" s="4">
        <v>2</v>
      </c>
      <c r="P1991" s="4"/>
      <c r="Q1991" s="4"/>
      <c r="R1991" s="4"/>
      <c r="S1991" s="4"/>
      <c r="T1991" s="4"/>
      <c r="U1991" s="4"/>
      <c r="V1991" s="4"/>
      <c r="W1991" s="4">
        <v>0</v>
      </c>
      <c r="X1991" s="4">
        <v>1</v>
      </c>
      <c r="Y1991" s="4">
        <v>0</v>
      </c>
      <c r="Z1991" s="4"/>
      <c r="AA1991" s="4"/>
      <c r="AB1991" s="4"/>
    </row>
    <row r="1992" spans="1:28" x14ac:dyDescent="0.2">
      <c r="A1992" s="4">
        <v>50</v>
      </c>
      <c r="B1992" s="4">
        <v>0</v>
      </c>
      <c r="C1992" s="4">
        <v>0</v>
      </c>
      <c r="D1992" s="4">
        <v>1</v>
      </c>
      <c r="E1992" s="4">
        <v>217</v>
      </c>
      <c r="F1992" s="4">
        <f>ROUND(Source!AU1973,O1992)</f>
        <v>0</v>
      </c>
      <c r="G1992" s="4" t="s">
        <v>142</v>
      </c>
      <c r="H1992" s="4" t="s">
        <v>143</v>
      </c>
      <c r="I1992" s="4"/>
      <c r="J1992" s="4"/>
      <c r="K1992" s="4">
        <v>217</v>
      </c>
      <c r="L1992" s="4">
        <v>18</v>
      </c>
      <c r="M1992" s="4">
        <v>3</v>
      </c>
      <c r="N1992" s="4" t="s">
        <v>3</v>
      </c>
      <c r="O1992" s="4">
        <v>2</v>
      </c>
      <c r="P1992" s="4"/>
      <c r="Q1992" s="4"/>
      <c r="R1992" s="4"/>
      <c r="S1992" s="4"/>
      <c r="T1992" s="4"/>
      <c r="U1992" s="4"/>
      <c r="V1992" s="4"/>
      <c r="W1992" s="4">
        <v>0</v>
      </c>
      <c r="X1992" s="4">
        <v>1</v>
      </c>
      <c r="Y1992" s="4">
        <v>0</v>
      </c>
      <c r="Z1992" s="4"/>
      <c r="AA1992" s="4"/>
      <c r="AB1992" s="4"/>
    </row>
    <row r="1993" spans="1:28" x14ac:dyDescent="0.2">
      <c r="A1993" s="4">
        <v>50</v>
      </c>
      <c r="B1993" s="4">
        <v>0</v>
      </c>
      <c r="C1993" s="4">
        <v>0</v>
      </c>
      <c r="D1993" s="4">
        <v>1</v>
      </c>
      <c r="E1993" s="4">
        <v>230</v>
      </c>
      <c r="F1993" s="4">
        <f>ROUND(Source!BA1973,O1993)</f>
        <v>0</v>
      </c>
      <c r="G1993" s="4" t="s">
        <v>144</v>
      </c>
      <c r="H1993" s="4" t="s">
        <v>145</v>
      </c>
      <c r="I1993" s="4"/>
      <c r="J1993" s="4"/>
      <c r="K1993" s="4">
        <v>230</v>
      </c>
      <c r="L1993" s="4">
        <v>19</v>
      </c>
      <c r="M1993" s="4">
        <v>3</v>
      </c>
      <c r="N1993" s="4" t="s">
        <v>3</v>
      </c>
      <c r="O1993" s="4">
        <v>2</v>
      </c>
      <c r="P1993" s="4"/>
      <c r="Q1993" s="4"/>
      <c r="R1993" s="4"/>
      <c r="S1993" s="4"/>
      <c r="T1993" s="4"/>
      <c r="U1993" s="4"/>
      <c r="V1993" s="4"/>
      <c r="W1993" s="4">
        <v>0</v>
      </c>
      <c r="X1993" s="4">
        <v>1</v>
      </c>
      <c r="Y1993" s="4">
        <v>0</v>
      </c>
      <c r="Z1993" s="4"/>
      <c r="AA1993" s="4"/>
      <c r="AB1993" s="4"/>
    </row>
    <row r="1994" spans="1:28" x14ac:dyDescent="0.2">
      <c r="A1994" s="4">
        <v>50</v>
      </c>
      <c r="B1994" s="4">
        <v>0</v>
      </c>
      <c r="C1994" s="4">
        <v>0</v>
      </c>
      <c r="D1994" s="4">
        <v>1</v>
      </c>
      <c r="E1994" s="4">
        <v>206</v>
      </c>
      <c r="F1994" s="4">
        <f>ROUND(Source!T1973,O1994)</f>
        <v>0</v>
      </c>
      <c r="G1994" s="4" t="s">
        <v>146</v>
      </c>
      <c r="H1994" s="4" t="s">
        <v>147</v>
      </c>
      <c r="I1994" s="4"/>
      <c r="J1994" s="4"/>
      <c r="K1994" s="4">
        <v>206</v>
      </c>
      <c r="L1994" s="4">
        <v>20</v>
      </c>
      <c r="M1994" s="4">
        <v>1</v>
      </c>
      <c r="N1994" s="4" t="s">
        <v>3</v>
      </c>
      <c r="O1994" s="4">
        <v>2</v>
      </c>
      <c r="P1994" s="4"/>
      <c r="Q1994" s="4"/>
      <c r="R1994" s="4"/>
      <c r="S1994" s="4"/>
      <c r="T1994" s="4"/>
      <c r="U1994" s="4"/>
      <c r="V1994" s="4"/>
      <c r="W1994" s="4">
        <v>0</v>
      </c>
      <c r="X1994" s="4">
        <v>1</v>
      </c>
      <c r="Y1994" s="4">
        <v>0</v>
      </c>
      <c r="Z1994" s="4"/>
      <c r="AA1994" s="4"/>
      <c r="AB1994" s="4"/>
    </row>
    <row r="1995" spans="1:28" x14ac:dyDescent="0.2">
      <c r="A1995" s="4">
        <v>50</v>
      </c>
      <c r="B1995" s="4">
        <v>0</v>
      </c>
      <c r="C1995" s="4">
        <v>0</v>
      </c>
      <c r="D1995" s="4">
        <v>1</v>
      </c>
      <c r="E1995" s="4">
        <v>207</v>
      </c>
      <c r="F1995" s="4">
        <f>Source!U1973</f>
        <v>0</v>
      </c>
      <c r="G1995" s="4" t="s">
        <v>148</v>
      </c>
      <c r="H1995" s="4" t="s">
        <v>149</v>
      </c>
      <c r="I1995" s="4"/>
      <c r="J1995" s="4"/>
      <c r="K1995" s="4">
        <v>207</v>
      </c>
      <c r="L1995" s="4">
        <v>21</v>
      </c>
      <c r="M1995" s="4">
        <v>1</v>
      </c>
      <c r="N1995" s="4" t="s">
        <v>3</v>
      </c>
      <c r="O1995" s="4">
        <v>-1</v>
      </c>
      <c r="P1995" s="4"/>
      <c r="Q1995" s="4"/>
      <c r="R1995" s="4"/>
      <c r="S1995" s="4"/>
      <c r="T1995" s="4"/>
      <c r="U1995" s="4"/>
      <c r="V1995" s="4"/>
      <c r="W1995" s="4">
        <v>0</v>
      </c>
      <c r="X1995" s="4">
        <v>1</v>
      </c>
      <c r="Y1995" s="4">
        <v>0</v>
      </c>
      <c r="Z1995" s="4"/>
      <c r="AA1995" s="4"/>
      <c r="AB1995" s="4"/>
    </row>
    <row r="1996" spans="1:28" x14ac:dyDescent="0.2">
      <c r="A1996" s="4">
        <v>50</v>
      </c>
      <c r="B1996" s="4">
        <v>0</v>
      </c>
      <c r="C1996" s="4">
        <v>0</v>
      </c>
      <c r="D1996" s="4">
        <v>1</v>
      </c>
      <c r="E1996" s="4">
        <v>208</v>
      </c>
      <c r="F1996" s="4">
        <f>Source!V1973</f>
        <v>0</v>
      </c>
      <c r="G1996" s="4" t="s">
        <v>150</v>
      </c>
      <c r="H1996" s="4" t="s">
        <v>151</v>
      </c>
      <c r="I1996" s="4"/>
      <c r="J1996" s="4"/>
      <c r="K1996" s="4">
        <v>208</v>
      </c>
      <c r="L1996" s="4">
        <v>22</v>
      </c>
      <c r="M1996" s="4">
        <v>1</v>
      </c>
      <c r="N1996" s="4" t="s">
        <v>3</v>
      </c>
      <c r="O1996" s="4">
        <v>-1</v>
      </c>
      <c r="P1996" s="4"/>
      <c r="Q1996" s="4"/>
      <c r="R1996" s="4"/>
      <c r="S1996" s="4"/>
      <c r="T1996" s="4"/>
      <c r="U1996" s="4"/>
      <c r="V1996" s="4"/>
      <c r="W1996" s="4">
        <v>0</v>
      </c>
      <c r="X1996" s="4">
        <v>1</v>
      </c>
      <c r="Y1996" s="4">
        <v>0</v>
      </c>
      <c r="Z1996" s="4"/>
      <c r="AA1996" s="4"/>
      <c r="AB1996" s="4"/>
    </row>
    <row r="1997" spans="1:28" x14ac:dyDescent="0.2">
      <c r="A1997" s="4">
        <v>50</v>
      </c>
      <c r="B1997" s="4">
        <v>0</v>
      </c>
      <c r="C1997" s="4">
        <v>0</v>
      </c>
      <c r="D1997" s="4">
        <v>1</v>
      </c>
      <c r="E1997" s="4">
        <v>209</v>
      </c>
      <c r="F1997" s="4">
        <f>ROUND(Source!W1973,O1997)</f>
        <v>0</v>
      </c>
      <c r="G1997" s="4" t="s">
        <v>152</v>
      </c>
      <c r="H1997" s="4" t="s">
        <v>153</v>
      </c>
      <c r="I1997" s="4"/>
      <c r="J1997" s="4"/>
      <c r="K1997" s="4">
        <v>209</v>
      </c>
      <c r="L1997" s="4">
        <v>23</v>
      </c>
      <c r="M1997" s="4">
        <v>1</v>
      </c>
      <c r="N1997" s="4" t="s">
        <v>3</v>
      </c>
      <c r="O1997" s="4">
        <v>2</v>
      </c>
      <c r="P1997" s="4"/>
      <c r="Q1997" s="4"/>
      <c r="R1997" s="4"/>
      <c r="S1997" s="4"/>
      <c r="T1997" s="4"/>
      <c r="U1997" s="4"/>
      <c r="V1997" s="4"/>
      <c r="W1997" s="4">
        <v>0</v>
      </c>
      <c r="X1997" s="4">
        <v>1</v>
      </c>
      <c r="Y1997" s="4">
        <v>0</v>
      </c>
      <c r="Z1997" s="4"/>
      <c r="AA1997" s="4"/>
      <c r="AB1997" s="4"/>
    </row>
    <row r="1998" spans="1:28" x14ac:dyDescent="0.2">
      <c r="A1998" s="4">
        <v>50</v>
      </c>
      <c r="B1998" s="4">
        <v>0</v>
      </c>
      <c r="C1998" s="4">
        <v>0</v>
      </c>
      <c r="D1998" s="4">
        <v>1</v>
      </c>
      <c r="E1998" s="4">
        <v>233</v>
      </c>
      <c r="F1998" s="4">
        <f>ROUND(Source!BD1973,O1998)</f>
        <v>0</v>
      </c>
      <c r="G1998" s="4" t="s">
        <v>154</v>
      </c>
      <c r="H1998" s="4" t="s">
        <v>155</v>
      </c>
      <c r="I1998" s="4"/>
      <c r="J1998" s="4"/>
      <c r="K1998" s="4">
        <v>233</v>
      </c>
      <c r="L1998" s="4">
        <v>24</v>
      </c>
      <c r="M1998" s="4">
        <v>3</v>
      </c>
      <c r="N1998" s="4" t="s">
        <v>3</v>
      </c>
      <c r="O1998" s="4">
        <v>2</v>
      </c>
      <c r="P1998" s="4"/>
      <c r="Q1998" s="4"/>
      <c r="R1998" s="4"/>
      <c r="S1998" s="4"/>
      <c r="T1998" s="4"/>
      <c r="U1998" s="4"/>
      <c r="V1998" s="4"/>
      <c r="W1998" s="4">
        <v>0</v>
      </c>
      <c r="X1998" s="4">
        <v>1</v>
      </c>
      <c r="Y1998" s="4">
        <v>0</v>
      </c>
      <c r="Z1998" s="4"/>
      <c r="AA1998" s="4"/>
      <c r="AB1998" s="4"/>
    </row>
    <row r="1999" spans="1:28" x14ac:dyDescent="0.2">
      <c r="A1999" s="4">
        <v>50</v>
      </c>
      <c r="B1999" s="4">
        <v>0</v>
      </c>
      <c r="C1999" s="4">
        <v>0</v>
      </c>
      <c r="D1999" s="4">
        <v>1</v>
      </c>
      <c r="E1999" s="4">
        <v>210</v>
      </c>
      <c r="F1999" s="4">
        <f>ROUND(Source!X1973,O1999)</f>
        <v>0</v>
      </c>
      <c r="G1999" s="4" t="s">
        <v>156</v>
      </c>
      <c r="H1999" s="4" t="s">
        <v>157</v>
      </c>
      <c r="I1999" s="4"/>
      <c r="J1999" s="4"/>
      <c r="K1999" s="4">
        <v>210</v>
      </c>
      <c r="L1999" s="4">
        <v>25</v>
      </c>
      <c r="M1999" s="4">
        <v>1</v>
      </c>
      <c r="N1999" s="4" t="s">
        <v>3</v>
      </c>
      <c r="O1999" s="4">
        <v>2</v>
      </c>
      <c r="P1999" s="4"/>
      <c r="Q1999" s="4"/>
      <c r="R1999" s="4"/>
      <c r="S1999" s="4"/>
      <c r="T1999" s="4"/>
      <c r="U1999" s="4"/>
      <c r="V1999" s="4"/>
      <c r="W1999" s="4">
        <v>0</v>
      </c>
      <c r="X1999" s="4">
        <v>1</v>
      </c>
      <c r="Y1999" s="4">
        <v>0</v>
      </c>
      <c r="Z1999" s="4"/>
      <c r="AA1999" s="4"/>
      <c r="AB1999" s="4"/>
    </row>
    <row r="2000" spans="1:28" x14ac:dyDescent="0.2">
      <c r="A2000" s="4">
        <v>50</v>
      </c>
      <c r="B2000" s="4">
        <v>0</v>
      </c>
      <c r="C2000" s="4">
        <v>0</v>
      </c>
      <c r="D2000" s="4">
        <v>1</v>
      </c>
      <c r="E2000" s="4">
        <v>211</v>
      </c>
      <c r="F2000" s="4">
        <f>ROUND(Source!Y1973,O2000)</f>
        <v>0</v>
      </c>
      <c r="G2000" s="4" t="s">
        <v>158</v>
      </c>
      <c r="H2000" s="4" t="s">
        <v>159</v>
      </c>
      <c r="I2000" s="4"/>
      <c r="J2000" s="4"/>
      <c r="K2000" s="4">
        <v>211</v>
      </c>
      <c r="L2000" s="4">
        <v>26</v>
      </c>
      <c r="M2000" s="4">
        <v>1</v>
      </c>
      <c r="N2000" s="4" t="s">
        <v>3</v>
      </c>
      <c r="O2000" s="4">
        <v>2</v>
      </c>
      <c r="P2000" s="4"/>
      <c r="Q2000" s="4"/>
      <c r="R2000" s="4"/>
      <c r="S2000" s="4"/>
      <c r="T2000" s="4"/>
      <c r="U2000" s="4"/>
      <c r="V2000" s="4"/>
      <c r="W2000" s="4">
        <v>0</v>
      </c>
      <c r="X2000" s="4">
        <v>1</v>
      </c>
      <c r="Y2000" s="4">
        <v>0</v>
      </c>
      <c r="Z2000" s="4"/>
      <c r="AA2000" s="4"/>
      <c r="AB2000" s="4"/>
    </row>
    <row r="2001" spans="1:245" x14ac:dyDescent="0.2">
      <c r="A2001" s="4">
        <v>50</v>
      </c>
      <c r="B2001" s="4">
        <v>0</v>
      </c>
      <c r="C2001" s="4">
        <v>0</v>
      </c>
      <c r="D2001" s="4">
        <v>1</v>
      </c>
      <c r="E2001" s="4">
        <v>224</v>
      </c>
      <c r="F2001" s="4">
        <f>ROUND(Source!AR1973,O2001)</f>
        <v>0</v>
      </c>
      <c r="G2001" s="4" t="s">
        <v>160</v>
      </c>
      <c r="H2001" s="4" t="s">
        <v>161</v>
      </c>
      <c r="I2001" s="4"/>
      <c r="J2001" s="4"/>
      <c r="K2001" s="4">
        <v>224</v>
      </c>
      <c r="L2001" s="4">
        <v>27</v>
      </c>
      <c r="M2001" s="4">
        <v>3</v>
      </c>
      <c r="N2001" s="4" t="s">
        <v>3</v>
      </c>
      <c r="O2001" s="4">
        <v>2</v>
      </c>
      <c r="P2001" s="4"/>
      <c r="Q2001" s="4"/>
      <c r="R2001" s="4"/>
      <c r="S2001" s="4"/>
      <c r="T2001" s="4"/>
      <c r="U2001" s="4"/>
      <c r="V2001" s="4"/>
      <c r="W2001" s="4">
        <v>0</v>
      </c>
      <c r="X2001" s="4">
        <v>1</v>
      </c>
      <c r="Y2001" s="4">
        <v>0</v>
      </c>
      <c r="Z2001" s="4"/>
      <c r="AA2001" s="4"/>
      <c r="AB2001" s="4"/>
    </row>
    <row r="2003" spans="1:245" x14ac:dyDescent="0.2">
      <c r="A2003" s="1">
        <v>4</v>
      </c>
      <c r="B2003" s="1">
        <v>0</v>
      </c>
      <c r="C2003" s="1"/>
      <c r="D2003" s="1">
        <f>ROW(A2012)</f>
        <v>2012</v>
      </c>
      <c r="E2003" s="1"/>
      <c r="F2003" s="1" t="s">
        <v>19</v>
      </c>
      <c r="G2003" s="1" t="s">
        <v>162</v>
      </c>
      <c r="H2003" s="1" t="s">
        <v>3</v>
      </c>
      <c r="I2003" s="1">
        <v>0</v>
      </c>
      <c r="J2003" s="1"/>
      <c r="K2003" s="1">
        <v>0</v>
      </c>
      <c r="L2003" s="1"/>
      <c r="M2003" s="1" t="s">
        <v>3</v>
      </c>
      <c r="N2003" s="1"/>
      <c r="O2003" s="1"/>
      <c r="P2003" s="1"/>
      <c r="Q2003" s="1"/>
      <c r="R2003" s="1"/>
      <c r="S2003" s="1">
        <v>30589571</v>
      </c>
      <c r="T2003" s="1"/>
      <c r="U2003" s="1" t="s">
        <v>3</v>
      </c>
      <c r="V2003" s="1">
        <v>0</v>
      </c>
      <c r="W2003" s="1"/>
      <c r="X2003" s="1"/>
      <c r="Y2003" s="1"/>
      <c r="Z2003" s="1"/>
      <c r="AA2003" s="1"/>
      <c r="AB2003" s="1" t="s">
        <v>3</v>
      </c>
      <c r="AC2003" s="1" t="s">
        <v>3</v>
      </c>
      <c r="AD2003" s="1" t="s">
        <v>3</v>
      </c>
      <c r="AE2003" s="1" t="s">
        <v>3</v>
      </c>
      <c r="AF2003" s="1" t="s">
        <v>3</v>
      </c>
      <c r="AG2003" s="1" t="s">
        <v>3</v>
      </c>
      <c r="AH2003" s="1"/>
      <c r="AI2003" s="1"/>
      <c r="AJ2003" s="1"/>
      <c r="AK2003" s="1"/>
      <c r="AL2003" s="1"/>
      <c r="AM2003" s="1"/>
      <c r="AN2003" s="1"/>
      <c r="AO2003" s="1"/>
      <c r="AP2003" s="1" t="s">
        <v>3</v>
      </c>
      <c r="AQ2003" s="1" t="s">
        <v>3</v>
      </c>
      <c r="AR2003" s="1" t="s">
        <v>3</v>
      </c>
      <c r="AS2003" s="1"/>
      <c r="AT2003" s="1"/>
      <c r="AU2003" s="1"/>
      <c r="AV2003" s="1"/>
      <c r="AW2003" s="1"/>
      <c r="AX2003" s="1"/>
      <c r="AY2003" s="1"/>
      <c r="AZ2003" s="1" t="s">
        <v>3</v>
      </c>
      <c r="BA2003" s="1"/>
      <c r="BB2003" s="1" t="s">
        <v>3</v>
      </c>
      <c r="BC2003" s="1" t="s">
        <v>3</v>
      </c>
      <c r="BD2003" s="1" t="s">
        <v>3</v>
      </c>
      <c r="BE2003" s="1" t="s">
        <v>3</v>
      </c>
      <c r="BF2003" s="1" t="s">
        <v>3</v>
      </c>
      <c r="BG2003" s="1" t="s">
        <v>3</v>
      </c>
      <c r="BH2003" s="1" t="s">
        <v>3</v>
      </c>
      <c r="BI2003" s="1" t="s">
        <v>3</v>
      </c>
      <c r="BJ2003" s="1" t="s">
        <v>3</v>
      </c>
      <c r="BK2003" s="1" t="s">
        <v>3</v>
      </c>
      <c r="BL2003" s="1" t="s">
        <v>3</v>
      </c>
      <c r="BM2003" s="1" t="s">
        <v>3</v>
      </c>
      <c r="BN2003" s="1" t="s">
        <v>3</v>
      </c>
      <c r="BO2003" s="1" t="s">
        <v>3</v>
      </c>
      <c r="BP2003" s="1" t="s">
        <v>3</v>
      </c>
      <c r="BQ2003" s="1"/>
      <c r="BR2003" s="1"/>
      <c r="BS2003" s="1"/>
      <c r="BT2003" s="1"/>
      <c r="BU2003" s="1"/>
      <c r="BV2003" s="1"/>
      <c r="BW2003" s="1"/>
      <c r="BX2003" s="1">
        <v>0</v>
      </c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>
        <v>0</v>
      </c>
    </row>
    <row r="2005" spans="1:245" x14ac:dyDescent="0.2">
      <c r="A2005" s="2">
        <v>52</v>
      </c>
      <c r="B2005" s="2">
        <f t="shared" ref="B2005:G2005" si="1480">B2012</f>
        <v>0</v>
      </c>
      <c r="C2005" s="2">
        <f t="shared" si="1480"/>
        <v>4</v>
      </c>
      <c r="D2005" s="2">
        <f t="shared" si="1480"/>
        <v>2003</v>
      </c>
      <c r="E2005" s="2">
        <f t="shared" si="1480"/>
        <v>0</v>
      </c>
      <c r="F2005" s="2" t="str">
        <f t="shared" si="1480"/>
        <v>Новый раздел</v>
      </c>
      <c r="G2005" s="2" t="str">
        <f t="shared" si="1480"/>
        <v>2. Откосы</v>
      </c>
      <c r="H2005" s="2"/>
      <c r="I2005" s="2"/>
      <c r="J2005" s="2"/>
      <c r="K2005" s="2"/>
      <c r="L2005" s="2"/>
      <c r="M2005" s="2"/>
      <c r="N2005" s="2"/>
      <c r="O2005" s="2">
        <f t="shared" ref="O2005:AT2005" si="1481">O2012</f>
        <v>0</v>
      </c>
      <c r="P2005" s="2">
        <f t="shared" si="1481"/>
        <v>0</v>
      </c>
      <c r="Q2005" s="2">
        <f t="shared" si="1481"/>
        <v>0</v>
      </c>
      <c r="R2005" s="2">
        <f t="shared" si="1481"/>
        <v>0</v>
      </c>
      <c r="S2005" s="2">
        <f t="shared" si="1481"/>
        <v>0</v>
      </c>
      <c r="T2005" s="2">
        <f t="shared" si="1481"/>
        <v>0</v>
      </c>
      <c r="U2005" s="2">
        <f t="shared" si="1481"/>
        <v>0</v>
      </c>
      <c r="V2005" s="2">
        <f t="shared" si="1481"/>
        <v>0</v>
      </c>
      <c r="W2005" s="2">
        <f t="shared" si="1481"/>
        <v>0</v>
      </c>
      <c r="X2005" s="2">
        <f t="shared" si="1481"/>
        <v>0</v>
      </c>
      <c r="Y2005" s="2">
        <f t="shared" si="1481"/>
        <v>0</v>
      </c>
      <c r="Z2005" s="2">
        <f t="shared" si="1481"/>
        <v>0</v>
      </c>
      <c r="AA2005" s="2">
        <f t="shared" si="1481"/>
        <v>0</v>
      </c>
      <c r="AB2005" s="2">
        <f t="shared" si="1481"/>
        <v>0</v>
      </c>
      <c r="AC2005" s="2">
        <f t="shared" si="1481"/>
        <v>0</v>
      </c>
      <c r="AD2005" s="2">
        <f t="shared" si="1481"/>
        <v>0</v>
      </c>
      <c r="AE2005" s="2">
        <f t="shared" si="1481"/>
        <v>0</v>
      </c>
      <c r="AF2005" s="2">
        <f t="shared" si="1481"/>
        <v>0</v>
      </c>
      <c r="AG2005" s="2">
        <f t="shared" si="1481"/>
        <v>0</v>
      </c>
      <c r="AH2005" s="2">
        <f t="shared" si="1481"/>
        <v>0</v>
      </c>
      <c r="AI2005" s="2">
        <f t="shared" si="1481"/>
        <v>0</v>
      </c>
      <c r="AJ2005" s="2">
        <f t="shared" si="1481"/>
        <v>0</v>
      </c>
      <c r="AK2005" s="2">
        <f t="shared" si="1481"/>
        <v>0</v>
      </c>
      <c r="AL2005" s="2">
        <f t="shared" si="1481"/>
        <v>0</v>
      </c>
      <c r="AM2005" s="2">
        <f t="shared" si="1481"/>
        <v>0</v>
      </c>
      <c r="AN2005" s="2">
        <f t="shared" si="1481"/>
        <v>0</v>
      </c>
      <c r="AO2005" s="2">
        <f t="shared" si="1481"/>
        <v>0</v>
      </c>
      <c r="AP2005" s="2">
        <f t="shared" si="1481"/>
        <v>0</v>
      </c>
      <c r="AQ2005" s="2">
        <f t="shared" si="1481"/>
        <v>0</v>
      </c>
      <c r="AR2005" s="2">
        <f t="shared" si="1481"/>
        <v>0</v>
      </c>
      <c r="AS2005" s="2">
        <f t="shared" si="1481"/>
        <v>0</v>
      </c>
      <c r="AT2005" s="2">
        <f t="shared" si="1481"/>
        <v>0</v>
      </c>
      <c r="AU2005" s="2">
        <f t="shared" ref="AU2005:BZ2005" si="1482">AU2012</f>
        <v>0</v>
      </c>
      <c r="AV2005" s="2">
        <f t="shared" si="1482"/>
        <v>0</v>
      </c>
      <c r="AW2005" s="2">
        <f t="shared" si="1482"/>
        <v>0</v>
      </c>
      <c r="AX2005" s="2">
        <f t="shared" si="1482"/>
        <v>0</v>
      </c>
      <c r="AY2005" s="2">
        <f t="shared" si="1482"/>
        <v>0</v>
      </c>
      <c r="AZ2005" s="2">
        <f t="shared" si="1482"/>
        <v>0</v>
      </c>
      <c r="BA2005" s="2">
        <f t="shared" si="1482"/>
        <v>0</v>
      </c>
      <c r="BB2005" s="2">
        <f t="shared" si="1482"/>
        <v>0</v>
      </c>
      <c r="BC2005" s="2">
        <f t="shared" si="1482"/>
        <v>0</v>
      </c>
      <c r="BD2005" s="2">
        <f t="shared" si="1482"/>
        <v>0</v>
      </c>
      <c r="BE2005" s="2">
        <f t="shared" si="1482"/>
        <v>0</v>
      </c>
      <c r="BF2005" s="2">
        <f t="shared" si="1482"/>
        <v>0</v>
      </c>
      <c r="BG2005" s="2">
        <f t="shared" si="1482"/>
        <v>0</v>
      </c>
      <c r="BH2005" s="2">
        <f t="shared" si="1482"/>
        <v>0</v>
      </c>
      <c r="BI2005" s="2">
        <f t="shared" si="1482"/>
        <v>0</v>
      </c>
      <c r="BJ2005" s="2">
        <f t="shared" si="1482"/>
        <v>0</v>
      </c>
      <c r="BK2005" s="2">
        <f t="shared" si="1482"/>
        <v>0</v>
      </c>
      <c r="BL2005" s="2">
        <f t="shared" si="1482"/>
        <v>0</v>
      </c>
      <c r="BM2005" s="2">
        <f t="shared" si="1482"/>
        <v>0</v>
      </c>
      <c r="BN2005" s="2">
        <f t="shared" si="1482"/>
        <v>0</v>
      </c>
      <c r="BO2005" s="2">
        <f t="shared" si="1482"/>
        <v>0</v>
      </c>
      <c r="BP2005" s="2">
        <f t="shared" si="1482"/>
        <v>0</v>
      </c>
      <c r="BQ2005" s="2">
        <f t="shared" si="1482"/>
        <v>0</v>
      </c>
      <c r="BR2005" s="2">
        <f t="shared" si="1482"/>
        <v>0</v>
      </c>
      <c r="BS2005" s="2">
        <f t="shared" si="1482"/>
        <v>0</v>
      </c>
      <c r="BT2005" s="2">
        <f t="shared" si="1482"/>
        <v>0</v>
      </c>
      <c r="BU2005" s="2">
        <f t="shared" si="1482"/>
        <v>0</v>
      </c>
      <c r="BV2005" s="2">
        <f t="shared" si="1482"/>
        <v>0</v>
      </c>
      <c r="BW2005" s="2">
        <f t="shared" si="1482"/>
        <v>0</v>
      </c>
      <c r="BX2005" s="2">
        <f t="shared" si="1482"/>
        <v>0</v>
      </c>
      <c r="BY2005" s="2">
        <f t="shared" si="1482"/>
        <v>0</v>
      </c>
      <c r="BZ2005" s="2">
        <f t="shared" si="1482"/>
        <v>0</v>
      </c>
      <c r="CA2005" s="2">
        <f t="shared" ref="CA2005:DF2005" si="1483">CA2012</f>
        <v>0</v>
      </c>
      <c r="CB2005" s="2">
        <f t="shared" si="1483"/>
        <v>0</v>
      </c>
      <c r="CC2005" s="2">
        <f t="shared" si="1483"/>
        <v>0</v>
      </c>
      <c r="CD2005" s="2">
        <f t="shared" si="1483"/>
        <v>0</v>
      </c>
      <c r="CE2005" s="2">
        <f t="shared" si="1483"/>
        <v>0</v>
      </c>
      <c r="CF2005" s="2">
        <f t="shared" si="1483"/>
        <v>0</v>
      </c>
      <c r="CG2005" s="2">
        <f t="shared" si="1483"/>
        <v>0</v>
      </c>
      <c r="CH2005" s="2">
        <f t="shared" si="1483"/>
        <v>0</v>
      </c>
      <c r="CI2005" s="2">
        <f t="shared" si="1483"/>
        <v>0</v>
      </c>
      <c r="CJ2005" s="2">
        <f t="shared" si="1483"/>
        <v>0</v>
      </c>
      <c r="CK2005" s="2">
        <f t="shared" si="1483"/>
        <v>0</v>
      </c>
      <c r="CL2005" s="2">
        <f t="shared" si="1483"/>
        <v>0</v>
      </c>
      <c r="CM2005" s="2">
        <f t="shared" si="1483"/>
        <v>0</v>
      </c>
      <c r="CN2005" s="2">
        <f t="shared" si="1483"/>
        <v>0</v>
      </c>
      <c r="CO2005" s="2">
        <f t="shared" si="1483"/>
        <v>0</v>
      </c>
      <c r="CP2005" s="2">
        <f t="shared" si="1483"/>
        <v>0</v>
      </c>
      <c r="CQ2005" s="2">
        <f t="shared" si="1483"/>
        <v>0</v>
      </c>
      <c r="CR2005" s="2">
        <f t="shared" si="1483"/>
        <v>0</v>
      </c>
      <c r="CS2005" s="2">
        <f t="shared" si="1483"/>
        <v>0</v>
      </c>
      <c r="CT2005" s="2">
        <f t="shared" si="1483"/>
        <v>0</v>
      </c>
      <c r="CU2005" s="2">
        <f t="shared" si="1483"/>
        <v>0</v>
      </c>
      <c r="CV2005" s="2">
        <f t="shared" si="1483"/>
        <v>0</v>
      </c>
      <c r="CW2005" s="2">
        <f t="shared" si="1483"/>
        <v>0</v>
      </c>
      <c r="CX2005" s="2">
        <f t="shared" si="1483"/>
        <v>0</v>
      </c>
      <c r="CY2005" s="2">
        <f t="shared" si="1483"/>
        <v>0</v>
      </c>
      <c r="CZ2005" s="2">
        <f t="shared" si="1483"/>
        <v>0</v>
      </c>
      <c r="DA2005" s="2">
        <f t="shared" si="1483"/>
        <v>0</v>
      </c>
      <c r="DB2005" s="2">
        <f t="shared" si="1483"/>
        <v>0</v>
      </c>
      <c r="DC2005" s="2">
        <f t="shared" si="1483"/>
        <v>0</v>
      </c>
      <c r="DD2005" s="2">
        <f t="shared" si="1483"/>
        <v>0</v>
      </c>
      <c r="DE2005" s="2">
        <f t="shared" si="1483"/>
        <v>0</v>
      </c>
      <c r="DF2005" s="2">
        <f t="shared" si="1483"/>
        <v>0</v>
      </c>
      <c r="DG2005" s="3">
        <f t="shared" ref="DG2005:EL2005" si="1484">DG2012</f>
        <v>0</v>
      </c>
      <c r="DH2005" s="3">
        <f t="shared" si="1484"/>
        <v>0</v>
      </c>
      <c r="DI2005" s="3">
        <f t="shared" si="1484"/>
        <v>0</v>
      </c>
      <c r="DJ2005" s="3">
        <f t="shared" si="1484"/>
        <v>0</v>
      </c>
      <c r="DK2005" s="3">
        <f t="shared" si="1484"/>
        <v>0</v>
      </c>
      <c r="DL2005" s="3">
        <f t="shared" si="1484"/>
        <v>0</v>
      </c>
      <c r="DM2005" s="3">
        <f t="shared" si="1484"/>
        <v>0</v>
      </c>
      <c r="DN2005" s="3">
        <f t="shared" si="1484"/>
        <v>0</v>
      </c>
      <c r="DO2005" s="3">
        <f t="shared" si="1484"/>
        <v>0</v>
      </c>
      <c r="DP2005" s="3">
        <f t="shared" si="1484"/>
        <v>0</v>
      </c>
      <c r="DQ2005" s="3">
        <f t="shared" si="1484"/>
        <v>0</v>
      </c>
      <c r="DR2005" s="3">
        <f t="shared" si="1484"/>
        <v>0</v>
      </c>
      <c r="DS2005" s="3">
        <f t="shared" si="1484"/>
        <v>0</v>
      </c>
      <c r="DT2005" s="3">
        <f t="shared" si="1484"/>
        <v>0</v>
      </c>
      <c r="DU2005" s="3">
        <f t="shared" si="1484"/>
        <v>0</v>
      </c>
      <c r="DV2005" s="3">
        <f t="shared" si="1484"/>
        <v>0</v>
      </c>
      <c r="DW2005" s="3">
        <f t="shared" si="1484"/>
        <v>0</v>
      </c>
      <c r="DX2005" s="3">
        <f t="shared" si="1484"/>
        <v>0</v>
      </c>
      <c r="DY2005" s="3">
        <f t="shared" si="1484"/>
        <v>0</v>
      </c>
      <c r="DZ2005" s="3">
        <f t="shared" si="1484"/>
        <v>0</v>
      </c>
      <c r="EA2005" s="3">
        <f t="shared" si="1484"/>
        <v>0</v>
      </c>
      <c r="EB2005" s="3">
        <f t="shared" si="1484"/>
        <v>0</v>
      </c>
      <c r="EC2005" s="3">
        <f t="shared" si="1484"/>
        <v>0</v>
      </c>
      <c r="ED2005" s="3">
        <f t="shared" si="1484"/>
        <v>0</v>
      </c>
      <c r="EE2005" s="3">
        <f t="shared" si="1484"/>
        <v>0</v>
      </c>
      <c r="EF2005" s="3">
        <f t="shared" si="1484"/>
        <v>0</v>
      </c>
      <c r="EG2005" s="3">
        <f t="shared" si="1484"/>
        <v>0</v>
      </c>
      <c r="EH2005" s="3">
        <f t="shared" si="1484"/>
        <v>0</v>
      </c>
      <c r="EI2005" s="3">
        <f t="shared" si="1484"/>
        <v>0</v>
      </c>
      <c r="EJ2005" s="3">
        <f t="shared" si="1484"/>
        <v>0</v>
      </c>
      <c r="EK2005" s="3">
        <f t="shared" si="1484"/>
        <v>0</v>
      </c>
      <c r="EL2005" s="3">
        <f t="shared" si="1484"/>
        <v>0</v>
      </c>
      <c r="EM2005" s="3">
        <f t="shared" ref="EM2005:FR2005" si="1485">EM2012</f>
        <v>0</v>
      </c>
      <c r="EN2005" s="3">
        <f t="shared" si="1485"/>
        <v>0</v>
      </c>
      <c r="EO2005" s="3">
        <f t="shared" si="1485"/>
        <v>0</v>
      </c>
      <c r="EP2005" s="3">
        <f t="shared" si="1485"/>
        <v>0</v>
      </c>
      <c r="EQ2005" s="3">
        <f t="shared" si="1485"/>
        <v>0</v>
      </c>
      <c r="ER2005" s="3">
        <f t="shared" si="1485"/>
        <v>0</v>
      </c>
      <c r="ES2005" s="3">
        <f t="shared" si="1485"/>
        <v>0</v>
      </c>
      <c r="ET2005" s="3">
        <f t="shared" si="1485"/>
        <v>0</v>
      </c>
      <c r="EU2005" s="3">
        <f t="shared" si="1485"/>
        <v>0</v>
      </c>
      <c r="EV2005" s="3">
        <f t="shared" si="1485"/>
        <v>0</v>
      </c>
      <c r="EW2005" s="3">
        <f t="shared" si="1485"/>
        <v>0</v>
      </c>
      <c r="EX2005" s="3">
        <f t="shared" si="1485"/>
        <v>0</v>
      </c>
      <c r="EY2005" s="3">
        <f t="shared" si="1485"/>
        <v>0</v>
      </c>
      <c r="EZ2005" s="3">
        <f t="shared" si="1485"/>
        <v>0</v>
      </c>
      <c r="FA2005" s="3">
        <f t="shared" si="1485"/>
        <v>0</v>
      </c>
      <c r="FB2005" s="3">
        <f t="shared" si="1485"/>
        <v>0</v>
      </c>
      <c r="FC2005" s="3">
        <f t="shared" si="1485"/>
        <v>0</v>
      </c>
      <c r="FD2005" s="3">
        <f t="shared" si="1485"/>
        <v>0</v>
      </c>
      <c r="FE2005" s="3">
        <f t="shared" si="1485"/>
        <v>0</v>
      </c>
      <c r="FF2005" s="3">
        <f t="shared" si="1485"/>
        <v>0</v>
      </c>
      <c r="FG2005" s="3">
        <f t="shared" si="1485"/>
        <v>0</v>
      </c>
      <c r="FH2005" s="3">
        <f t="shared" si="1485"/>
        <v>0</v>
      </c>
      <c r="FI2005" s="3">
        <f t="shared" si="1485"/>
        <v>0</v>
      </c>
      <c r="FJ2005" s="3">
        <f t="shared" si="1485"/>
        <v>0</v>
      </c>
      <c r="FK2005" s="3">
        <f t="shared" si="1485"/>
        <v>0</v>
      </c>
      <c r="FL2005" s="3">
        <f t="shared" si="1485"/>
        <v>0</v>
      </c>
      <c r="FM2005" s="3">
        <f t="shared" si="1485"/>
        <v>0</v>
      </c>
      <c r="FN2005" s="3">
        <f t="shared" si="1485"/>
        <v>0</v>
      </c>
      <c r="FO2005" s="3">
        <f t="shared" si="1485"/>
        <v>0</v>
      </c>
      <c r="FP2005" s="3">
        <f t="shared" si="1485"/>
        <v>0</v>
      </c>
      <c r="FQ2005" s="3">
        <f t="shared" si="1485"/>
        <v>0</v>
      </c>
      <c r="FR2005" s="3">
        <f t="shared" si="1485"/>
        <v>0</v>
      </c>
      <c r="FS2005" s="3">
        <f t="shared" ref="FS2005:GX2005" si="1486">FS2012</f>
        <v>0</v>
      </c>
      <c r="FT2005" s="3">
        <f t="shared" si="1486"/>
        <v>0</v>
      </c>
      <c r="FU2005" s="3">
        <f t="shared" si="1486"/>
        <v>0</v>
      </c>
      <c r="FV2005" s="3">
        <f t="shared" si="1486"/>
        <v>0</v>
      </c>
      <c r="FW2005" s="3">
        <f t="shared" si="1486"/>
        <v>0</v>
      </c>
      <c r="FX2005" s="3">
        <f t="shared" si="1486"/>
        <v>0</v>
      </c>
      <c r="FY2005" s="3">
        <f t="shared" si="1486"/>
        <v>0</v>
      </c>
      <c r="FZ2005" s="3">
        <f t="shared" si="1486"/>
        <v>0</v>
      </c>
      <c r="GA2005" s="3">
        <f t="shared" si="1486"/>
        <v>0</v>
      </c>
      <c r="GB2005" s="3">
        <f t="shared" si="1486"/>
        <v>0</v>
      </c>
      <c r="GC2005" s="3">
        <f t="shared" si="1486"/>
        <v>0</v>
      </c>
      <c r="GD2005" s="3">
        <f t="shared" si="1486"/>
        <v>0</v>
      </c>
      <c r="GE2005" s="3">
        <f t="shared" si="1486"/>
        <v>0</v>
      </c>
      <c r="GF2005" s="3">
        <f t="shared" si="1486"/>
        <v>0</v>
      </c>
      <c r="GG2005" s="3">
        <f t="shared" si="1486"/>
        <v>0</v>
      </c>
      <c r="GH2005" s="3">
        <f t="shared" si="1486"/>
        <v>0</v>
      </c>
      <c r="GI2005" s="3">
        <f t="shared" si="1486"/>
        <v>0</v>
      </c>
      <c r="GJ2005" s="3">
        <f t="shared" si="1486"/>
        <v>0</v>
      </c>
      <c r="GK2005" s="3">
        <f t="shared" si="1486"/>
        <v>0</v>
      </c>
      <c r="GL2005" s="3">
        <f t="shared" si="1486"/>
        <v>0</v>
      </c>
      <c r="GM2005" s="3">
        <f t="shared" si="1486"/>
        <v>0</v>
      </c>
      <c r="GN2005" s="3">
        <f t="shared" si="1486"/>
        <v>0</v>
      </c>
      <c r="GO2005" s="3">
        <f t="shared" si="1486"/>
        <v>0</v>
      </c>
      <c r="GP2005" s="3">
        <f t="shared" si="1486"/>
        <v>0</v>
      </c>
      <c r="GQ2005" s="3">
        <f t="shared" si="1486"/>
        <v>0</v>
      </c>
      <c r="GR2005" s="3">
        <f t="shared" si="1486"/>
        <v>0</v>
      </c>
      <c r="GS2005" s="3">
        <f t="shared" si="1486"/>
        <v>0</v>
      </c>
      <c r="GT2005" s="3">
        <f t="shared" si="1486"/>
        <v>0</v>
      </c>
      <c r="GU2005" s="3">
        <f t="shared" si="1486"/>
        <v>0</v>
      </c>
      <c r="GV2005" s="3">
        <f t="shared" si="1486"/>
        <v>0</v>
      </c>
      <c r="GW2005" s="3">
        <f t="shared" si="1486"/>
        <v>0</v>
      </c>
      <c r="GX2005" s="3">
        <f t="shared" si="1486"/>
        <v>0</v>
      </c>
    </row>
    <row r="2007" spans="1:245" x14ac:dyDescent="0.2">
      <c r="A2007">
        <v>17</v>
      </c>
      <c r="B2007">
        <v>0</v>
      </c>
      <c r="C2007">
        <f>ROW(SmtRes!A1200)</f>
        <v>1200</v>
      </c>
      <c r="D2007">
        <f>ROW(EtalonRes!A1325)</f>
        <v>1325</v>
      </c>
      <c r="E2007" t="s">
        <v>173</v>
      </c>
      <c r="F2007" t="s">
        <v>164</v>
      </c>
      <c r="G2007" t="s">
        <v>165</v>
      </c>
      <c r="H2007" t="s">
        <v>166</v>
      </c>
      <c r="I2007">
        <f>ROUND(23.8/100,7)</f>
        <v>0.23799999999999999</v>
      </c>
      <c r="J2007">
        <v>0</v>
      </c>
      <c r="K2007">
        <f>ROUND(23.8/100,7)</f>
        <v>0.23799999999999999</v>
      </c>
      <c r="O2007">
        <f>ROUND(CP2007,2)</f>
        <v>493.53</v>
      </c>
      <c r="P2007">
        <f>ROUND(CQ2007*I2007,2)</f>
        <v>392.23</v>
      </c>
      <c r="Q2007">
        <f>ROUND(CR2007*I2007,2)</f>
        <v>4.26</v>
      </c>
      <c r="R2007">
        <f>ROUND(CS2007*I2007,2)</f>
        <v>1.8</v>
      </c>
      <c r="S2007">
        <f>ROUND(CT2007*I2007,2)</f>
        <v>97.04</v>
      </c>
      <c r="T2007">
        <f>ROUND(CU2007*I2007,2)</f>
        <v>0</v>
      </c>
      <c r="U2007">
        <f>CV2007*I2007</f>
        <v>11.995199999999999</v>
      </c>
      <c r="V2007">
        <f>CW2007*I2007</f>
        <v>0.13804</v>
      </c>
      <c r="W2007">
        <f>ROUND(CX2007*I2007,2)</f>
        <v>0</v>
      </c>
      <c r="X2007">
        <f t="shared" ref="X2007:Y2010" si="1487">ROUND(CY2007,2)</f>
        <v>87.97</v>
      </c>
      <c r="Y2007">
        <f t="shared" si="1487"/>
        <v>43.49</v>
      </c>
      <c r="AA2007">
        <v>30589570</v>
      </c>
      <c r="AB2007">
        <f>ROUND((AC2007+AD2007+AF2007),6)</f>
        <v>2073.65</v>
      </c>
      <c r="AC2007">
        <f>ROUND((ES2007),6)</f>
        <v>1648.02</v>
      </c>
      <c r="AD2007">
        <f>ROUND((((ET2007)-(EU2007))+AE2007),6)</f>
        <v>17.89</v>
      </c>
      <c r="AE2007">
        <f>ROUND((EU2007),6)</f>
        <v>7.56</v>
      </c>
      <c r="AF2007">
        <f>ROUND((EV2007),6)</f>
        <v>407.74</v>
      </c>
      <c r="AG2007">
        <f>ROUND((AP2007),6)</f>
        <v>0</v>
      </c>
      <c r="AH2007">
        <f>(EW2007)</f>
        <v>50.4</v>
      </c>
      <c r="AI2007">
        <f>(EX2007)</f>
        <v>0.57999999999999996</v>
      </c>
      <c r="AJ2007">
        <f>(AS2007)</f>
        <v>0</v>
      </c>
      <c r="AK2007">
        <v>2073.65</v>
      </c>
      <c r="AL2007">
        <v>1648.02</v>
      </c>
      <c r="AM2007">
        <v>17.89</v>
      </c>
      <c r="AN2007">
        <v>7.56</v>
      </c>
      <c r="AO2007">
        <v>407.74</v>
      </c>
      <c r="AP2007">
        <v>0</v>
      </c>
      <c r="AQ2007">
        <v>50.4</v>
      </c>
      <c r="AR2007">
        <v>0.57999999999999996</v>
      </c>
      <c r="AS2007">
        <v>0</v>
      </c>
      <c r="AT2007">
        <v>89</v>
      </c>
      <c r="AU2007">
        <v>44</v>
      </c>
      <c r="AV2007">
        <v>1</v>
      </c>
      <c r="AW2007">
        <v>1</v>
      </c>
      <c r="AZ2007">
        <v>1</v>
      </c>
      <c r="BA2007">
        <v>30.09</v>
      </c>
      <c r="BB2007">
        <v>1</v>
      </c>
      <c r="BC2007">
        <v>1</v>
      </c>
      <c r="BD2007" t="s">
        <v>3</v>
      </c>
      <c r="BE2007" t="s">
        <v>3</v>
      </c>
      <c r="BF2007" t="s">
        <v>3</v>
      </c>
      <c r="BG2007" t="s">
        <v>3</v>
      </c>
      <c r="BH2007">
        <v>0</v>
      </c>
      <c r="BI2007">
        <v>1</v>
      </c>
      <c r="BJ2007" t="s">
        <v>167</v>
      </c>
      <c r="BM2007">
        <v>61001</v>
      </c>
      <c r="BN2007">
        <v>0</v>
      </c>
      <c r="BO2007" t="s">
        <v>26</v>
      </c>
      <c r="BP2007">
        <v>1</v>
      </c>
      <c r="BQ2007">
        <v>6</v>
      </c>
      <c r="BR2007">
        <v>0</v>
      </c>
      <c r="BS2007">
        <v>30.09</v>
      </c>
      <c r="BT2007">
        <v>1</v>
      </c>
      <c r="BU2007">
        <v>1</v>
      </c>
      <c r="BV2007">
        <v>1</v>
      </c>
      <c r="BW2007">
        <v>1</v>
      </c>
      <c r="BX2007">
        <v>1</v>
      </c>
      <c r="BY2007" t="s">
        <v>3</v>
      </c>
      <c r="BZ2007">
        <v>89</v>
      </c>
      <c r="CA2007">
        <v>44</v>
      </c>
      <c r="CB2007" t="s">
        <v>3</v>
      </c>
      <c r="CE2007">
        <v>0</v>
      </c>
      <c r="CF2007">
        <v>0</v>
      </c>
      <c r="CG2007">
        <v>0</v>
      </c>
      <c r="CM2007">
        <v>0</v>
      </c>
      <c r="CN2007" t="s">
        <v>3</v>
      </c>
      <c r="CO2007">
        <v>0</v>
      </c>
      <c r="CP2007">
        <f>(P2007+Q2007+S2007)</f>
        <v>493.53000000000003</v>
      </c>
      <c r="CQ2007">
        <f>AC2007*BC2007</f>
        <v>1648.02</v>
      </c>
      <c r="CR2007">
        <f>AD2007*BB2007</f>
        <v>17.89</v>
      </c>
      <c r="CS2007">
        <f t="shared" ref="CS2007:CX2010" si="1488">AE2007</f>
        <v>7.56</v>
      </c>
      <c r="CT2007">
        <f t="shared" si="1488"/>
        <v>407.74</v>
      </c>
      <c r="CU2007">
        <f t="shared" si="1488"/>
        <v>0</v>
      </c>
      <c r="CV2007">
        <f t="shared" si="1488"/>
        <v>50.4</v>
      </c>
      <c r="CW2007">
        <f t="shared" si="1488"/>
        <v>0.57999999999999996</v>
      </c>
      <c r="CX2007">
        <f t="shared" si="1488"/>
        <v>0</v>
      </c>
      <c r="CY2007">
        <f>(((S2007+R2007)*AT2007)/100)</f>
        <v>87.967600000000004</v>
      </c>
      <c r="CZ2007">
        <f>(((S2007+R2007)*AU2007)/100)</f>
        <v>43.489600000000003</v>
      </c>
      <c r="DC2007" t="s">
        <v>3</v>
      </c>
      <c r="DD2007" t="s">
        <v>3</v>
      </c>
      <c r="DE2007" t="s">
        <v>3</v>
      </c>
      <c r="DF2007" t="s">
        <v>3</v>
      </c>
      <c r="DG2007" t="s">
        <v>3</v>
      </c>
      <c r="DH2007" t="s">
        <v>3</v>
      </c>
      <c r="DI2007" t="s">
        <v>3</v>
      </c>
      <c r="DJ2007" t="s">
        <v>3</v>
      </c>
      <c r="DK2007" t="s">
        <v>3</v>
      </c>
      <c r="DL2007" t="s">
        <v>3</v>
      </c>
      <c r="DM2007" t="s">
        <v>3</v>
      </c>
      <c r="DN2007">
        <v>0</v>
      </c>
      <c r="DO2007">
        <v>0</v>
      </c>
      <c r="DP2007">
        <v>1</v>
      </c>
      <c r="DQ2007">
        <v>1</v>
      </c>
      <c r="DU2007">
        <v>1013</v>
      </c>
      <c r="DV2007" t="s">
        <v>166</v>
      </c>
      <c r="DW2007" t="s">
        <v>166</v>
      </c>
      <c r="DX2007">
        <v>1</v>
      </c>
      <c r="DZ2007" t="s">
        <v>3</v>
      </c>
      <c r="EA2007" t="s">
        <v>3</v>
      </c>
      <c r="EB2007" t="s">
        <v>3</v>
      </c>
      <c r="EC2007" t="s">
        <v>3</v>
      </c>
      <c r="EE2007">
        <v>30173091</v>
      </c>
      <c r="EF2007">
        <v>6</v>
      </c>
      <c r="EG2007" t="s">
        <v>168</v>
      </c>
      <c r="EH2007">
        <v>95</v>
      </c>
      <c r="EI2007" t="s">
        <v>169</v>
      </c>
      <c r="EJ2007">
        <v>1</v>
      </c>
      <c r="EK2007">
        <v>61001</v>
      </c>
      <c r="EL2007" t="s">
        <v>169</v>
      </c>
      <c r="EM2007" t="s">
        <v>170</v>
      </c>
      <c r="EO2007" t="s">
        <v>3</v>
      </c>
      <c r="EQ2007">
        <v>0</v>
      </c>
      <c r="ER2007">
        <v>2073.65</v>
      </c>
      <c r="ES2007">
        <v>1648.02</v>
      </c>
      <c r="ET2007">
        <v>17.89</v>
      </c>
      <c r="EU2007">
        <v>7.56</v>
      </c>
      <c r="EV2007">
        <v>407.74</v>
      </c>
      <c r="EW2007">
        <v>50.4</v>
      </c>
      <c r="EX2007">
        <v>0.57999999999999996</v>
      </c>
      <c r="EY2007">
        <v>0</v>
      </c>
      <c r="FQ2007">
        <v>0</v>
      </c>
      <c r="FR2007">
        <f>ROUND(IF(AND(BH2007=3,BI2007=3),P2007,0),2)</f>
        <v>0</v>
      </c>
      <c r="FS2007">
        <v>0</v>
      </c>
      <c r="FX2007">
        <v>89</v>
      </c>
      <c r="FY2007">
        <v>44</v>
      </c>
      <c r="GA2007" t="s">
        <v>3</v>
      </c>
      <c r="GD2007">
        <v>1</v>
      </c>
      <c r="GF2007">
        <v>-851890338</v>
      </c>
      <c r="GG2007">
        <v>2</v>
      </c>
      <c r="GH2007">
        <v>1</v>
      </c>
      <c r="GI2007">
        <v>4</v>
      </c>
      <c r="GJ2007">
        <v>0</v>
      </c>
      <c r="GK2007">
        <v>0</v>
      </c>
      <c r="GL2007">
        <f>ROUND(IF(AND(BH2007=3,BI2007=3,FS2007&lt;&gt;0),P2007,0),2)</f>
        <v>0</v>
      </c>
      <c r="GM2007">
        <f>ROUND(O2007+X2007+Y2007,2)+GX2007</f>
        <v>624.99</v>
      </c>
      <c r="GN2007">
        <f>IF(OR(BI2007=0,BI2007=1),ROUND(O2007+X2007+Y2007,2),0)</f>
        <v>624.99</v>
      </c>
      <c r="GO2007">
        <f>IF(BI2007=2,ROUND(O2007+X2007+Y2007,2),0)</f>
        <v>0</v>
      </c>
      <c r="GP2007">
        <f>IF(BI2007=4,ROUND(O2007+X2007+Y2007,2)+GX2007,0)</f>
        <v>0</v>
      </c>
      <c r="GR2007">
        <v>0</v>
      </c>
      <c r="GS2007">
        <v>0</v>
      </c>
      <c r="GT2007">
        <v>0</v>
      </c>
      <c r="GU2007" t="s">
        <v>3</v>
      </c>
      <c r="GV2007">
        <f>ROUND((GT2007),6)</f>
        <v>0</v>
      </c>
      <c r="GW2007">
        <v>1</v>
      </c>
      <c r="GX2007">
        <f>ROUND(HC2007*I2007,2)</f>
        <v>0</v>
      </c>
      <c r="HA2007">
        <v>0</v>
      </c>
      <c r="HB2007">
        <v>0</v>
      </c>
      <c r="HC2007">
        <f>GV2007*GW2007</f>
        <v>0</v>
      </c>
      <c r="HE2007" t="s">
        <v>3</v>
      </c>
      <c r="HF2007" t="s">
        <v>3</v>
      </c>
      <c r="HI2007">
        <f>ROUND(R2007*BS2007,0)</f>
        <v>54</v>
      </c>
      <c r="HJ2007">
        <f>ROUND(S2007*BA2007,0)</f>
        <v>2920</v>
      </c>
      <c r="HK2007">
        <f>ROUND((((HJ2007+HI2007)*AT2007)/100),0)</f>
        <v>2647</v>
      </c>
      <c r="HL2007">
        <f>ROUND((((HJ2007+HI2007)*AU2007)/100),0)</f>
        <v>1309</v>
      </c>
      <c r="HM2007" t="s">
        <v>3</v>
      </c>
      <c r="HN2007" t="s">
        <v>171</v>
      </c>
      <c r="HO2007" t="s">
        <v>172</v>
      </c>
      <c r="HP2007" t="s">
        <v>169</v>
      </c>
      <c r="HQ2007" t="s">
        <v>169</v>
      </c>
      <c r="IK2007">
        <v>0</v>
      </c>
    </row>
    <row r="2008" spans="1:245" x14ac:dyDescent="0.2">
      <c r="A2008">
        <v>17</v>
      </c>
      <c r="B2008">
        <v>0</v>
      </c>
      <c r="C2008">
        <f>ROW(SmtRes!A1207)</f>
        <v>1207</v>
      </c>
      <c r="D2008">
        <f>ROW(EtalonRes!A1333)</f>
        <v>1333</v>
      </c>
      <c r="E2008" t="s">
        <v>174</v>
      </c>
      <c r="F2008" t="s">
        <v>58</v>
      </c>
      <c r="G2008" t="s">
        <v>59</v>
      </c>
      <c r="H2008" t="s">
        <v>60</v>
      </c>
      <c r="I2008">
        <f>ROUND(23.8/100,7)</f>
        <v>0.23799999999999999</v>
      </c>
      <c r="J2008">
        <v>0</v>
      </c>
      <c r="K2008">
        <f>ROUND(23.8/100,7)</f>
        <v>0.23799999999999999</v>
      </c>
      <c r="O2008">
        <f>ROUND(CP2008,2)</f>
        <v>181.65</v>
      </c>
      <c r="P2008">
        <f>ROUND(CQ2008*I2008,2)</f>
        <v>145.54</v>
      </c>
      <c r="Q2008">
        <f>ROUND(CR2008*I2008,2)</f>
        <v>2.23</v>
      </c>
      <c r="R2008">
        <f>ROUND(CS2008*I2008,2)</f>
        <v>0</v>
      </c>
      <c r="S2008">
        <f>ROUND(CT2008*I2008,2)</f>
        <v>33.880000000000003</v>
      </c>
      <c r="T2008">
        <f>ROUND(CU2008*I2008,2)</f>
        <v>0</v>
      </c>
      <c r="U2008">
        <f>CV2008*I2008</f>
        <v>3.7770599999999996</v>
      </c>
      <c r="V2008">
        <f>CW2008*I2008</f>
        <v>0</v>
      </c>
      <c r="W2008">
        <f>ROUND(CX2008*I2008,2)</f>
        <v>0</v>
      </c>
      <c r="X2008">
        <f t="shared" si="1487"/>
        <v>30.49</v>
      </c>
      <c r="Y2008">
        <f t="shared" si="1487"/>
        <v>14.11</v>
      </c>
      <c r="AA2008">
        <v>30589570</v>
      </c>
      <c r="AB2008">
        <f>ROUND((AC2008+AD2008+AF2008),6)</f>
        <v>763.23850000000004</v>
      </c>
      <c r="AC2008">
        <f>ROUND((ES2008),6)</f>
        <v>611.53</v>
      </c>
      <c r="AD2008">
        <f>ROUND(((((ET2008*ROUND(1.25,7)))-((EU2008*ROUND(1.25,7))))+AE2008),6)</f>
        <v>9.35</v>
      </c>
      <c r="AE2008">
        <f>ROUND(((EU2008*ROUND(1.25,7))),6)</f>
        <v>0</v>
      </c>
      <c r="AF2008">
        <f>ROUND(((EV2008*ROUND(1.15,7))),6)</f>
        <v>142.35849999999999</v>
      </c>
      <c r="AG2008">
        <f>ROUND((AP2008),6)</f>
        <v>0</v>
      </c>
      <c r="AH2008">
        <f>((EW2008*ROUND(1.15,7)))</f>
        <v>15.87</v>
      </c>
      <c r="AI2008">
        <f>((EX2008*ROUND(1.25,7)))</f>
        <v>0</v>
      </c>
      <c r="AJ2008">
        <f>(AS2008)</f>
        <v>0</v>
      </c>
      <c r="AK2008">
        <v>742.8</v>
      </c>
      <c r="AL2008">
        <v>611.53</v>
      </c>
      <c r="AM2008">
        <v>7.48</v>
      </c>
      <c r="AN2008">
        <v>0</v>
      </c>
      <c r="AO2008">
        <v>123.79</v>
      </c>
      <c r="AP2008">
        <v>0</v>
      </c>
      <c r="AQ2008">
        <v>13.8</v>
      </c>
      <c r="AR2008">
        <v>0</v>
      </c>
      <c r="AS2008">
        <v>0</v>
      </c>
      <c r="AT2008">
        <v>90</v>
      </c>
      <c r="AU2008">
        <v>41.65</v>
      </c>
      <c r="AV2008">
        <v>1</v>
      </c>
      <c r="AW2008">
        <v>1</v>
      </c>
      <c r="AZ2008">
        <v>1</v>
      </c>
      <c r="BA2008">
        <v>30.09</v>
      </c>
      <c r="BB2008">
        <v>1</v>
      </c>
      <c r="BC2008">
        <v>1</v>
      </c>
      <c r="BD2008" t="s">
        <v>3</v>
      </c>
      <c r="BE2008" t="s">
        <v>3</v>
      </c>
      <c r="BF2008" t="s">
        <v>3</v>
      </c>
      <c r="BG2008" t="s">
        <v>3</v>
      </c>
      <c r="BH2008">
        <v>0</v>
      </c>
      <c r="BI2008">
        <v>1</v>
      </c>
      <c r="BJ2008" t="s">
        <v>61</v>
      </c>
      <c r="BM2008">
        <v>15001</v>
      </c>
      <c r="BN2008">
        <v>0</v>
      </c>
      <c r="BO2008" t="s">
        <v>26</v>
      </c>
      <c r="BP2008">
        <v>1</v>
      </c>
      <c r="BQ2008">
        <v>2</v>
      </c>
      <c r="BR2008">
        <v>0</v>
      </c>
      <c r="BS2008">
        <v>30.09</v>
      </c>
      <c r="BT2008">
        <v>1</v>
      </c>
      <c r="BU2008">
        <v>1</v>
      </c>
      <c r="BV2008">
        <v>1</v>
      </c>
      <c r="BW2008">
        <v>1</v>
      </c>
      <c r="BX2008">
        <v>1</v>
      </c>
      <c r="BY2008" t="s">
        <v>3</v>
      </c>
      <c r="BZ2008">
        <v>100</v>
      </c>
      <c r="CA2008">
        <v>49</v>
      </c>
      <c r="CB2008" t="s">
        <v>3</v>
      </c>
      <c r="CE2008">
        <v>0</v>
      </c>
      <c r="CF2008">
        <v>0</v>
      </c>
      <c r="CG2008">
        <v>0</v>
      </c>
      <c r="CM2008">
        <v>0</v>
      </c>
      <c r="CN2008" t="s">
        <v>1973</v>
      </c>
      <c r="CO2008">
        <v>0</v>
      </c>
      <c r="CP2008">
        <f>(P2008+Q2008+S2008)</f>
        <v>181.64999999999998</v>
      </c>
      <c r="CQ2008">
        <f>AC2008*BC2008</f>
        <v>611.53</v>
      </c>
      <c r="CR2008">
        <f>AD2008*BB2008</f>
        <v>9.35</v>
      </c>
      <c r="CS2008">
        <f t="shared" si="1488"/>
        <v>0</v>
      </c>
      <c r="CT2008">
        <f t="shared" si="1488"/>
        <v>142.35849999999999</v>
      </c>
      <c r="CU2008">
        <f t="shared" si="1488"/>
        <v>0</v>
      </c>
      <c r="CV2008">
        <f t="shared" si="1488"/>
        <v>15.87</v>
      </c>
      <c r="CW2008">
        <f t="shared" si="1488"/>
        <v>0</v>
      </c>
      <c r="CX2008">
        <f t="shared" si="1488"/>
        <v>0</v>
      </c>
      <c r="CY2008">
        <f>(((S2008+R2008)*AT2008)/100)</f>
        <v>30.492000000000004</v>
      </c>
      <c r="CZ2008">
        <f>(((S2008+R2008)*AU2008)/100)</f>
        <v>14.111020000000002</v>
      </c>
      <c r="DC2008" t="s">
        <v>3</v>
      </c>
      <c r="DD2008" t="s">
        <v>3</v>
      </c>
      <c r="DE2008" t="s">
        <v>27</v>
      </c>
      <c r="DF2008" t="s">
        <v>27</v>
      </c>
      <c r="DG2008" t="s">
        <v>28</v>
      </c>
      <c r="DH2008" t="s">
        <v>3</v>
      </c>
      <c r="DI2008" t="s">
        <v>28</v>
      </c>
      <c r="DJ2008" t="s">
        <v>27</v>
      </c>
      <c r="DK2008" t="s">
        <v>3</v>
      </c>
      <c r="DL2008" t="s">
        <v>29</v>
      </c>
      <c r="DM2008" t="s">
        <v>30</v>
      </c>
      <c r="DN2008">
        <v>0</v>
      </c>
      <c r="DO2008">
        <v>0</v>
      </c>
      <c r="DP2008">
        <v>1</v>
      </c>
      <c r="DQ2008">
        <v>1</v>
      </c>
      <c r="DU2008">
        <v>1005</v>
      </c>
      <c r="DV2008" t="s">
        <v>60</v>
      </c>
      <c r="DW2008" t="s">
        <v>60</v>
      </c>
      <c r="DX2008">
        <v>100</v>
      </c>
      <c r="DZ2008" t="s">
        <v>3</v>
      </c>
      <c r="EA2008" t="s">
        <v>3</v>
      </c>
      <c r="EB2008" t="s">
        <v>3</v>
      </c>
      <c r="EC2008" t="s">
        <v>3</v>
      </c>
      <c r="EE2008">
        <v>30173024</v>
      </c>
      <c r="EF2008">
        <v>2</v>
      </c>
      <c r="EG2008" t="s">
        <v>42</v>
      </c>
      <c r="EH2008">
        <v>15</v>
      </c>
      <c r="EI2008" t="s">
        <v>53</v>
      </c>
      <c r="EJ2008">
        <v>1</v>
      </c>
      <c r="EK2008">
        <v>15001</v>
      </c>
      <c r="EL2008" t="s">
        <v>53</v>
      </c>
      <c r="EM2008" t="s">
        <v>54</v>
      </c>
      <c r="EO2008" t="s">
        <v>34</v>
      </c>
      <c r="EQ2008">
        <v>0</v>
      </c>
      <c r="ER2008">
        <v>742.8</v>
      </c>
      <c r="ES2008">
        <v>611.53</v>
      </c>
      <c r="ET2008">
        <v>7.48</v>
      </c>
      <c r="EU2008">
        <v>0</v>
      </c>
      <c r="EV2008">
        <v>123.79</v>
      </c>
      <c r="EW2008">
        <v>13.8</v>
      </c>
      <c r="EX2008">
        <v>0</v>
      </c>
      <c r="EY2008">
        <v>0</v>
      </c>
      <c r="FQ2008">
        <v>0</v>
      </c>
      <c r="FR2008">
        <f>ROUND(IF(AND(BH2008=3,BI2008=3),P2008,0),2)</f>
        <v>0</v>
      </c>
      <c r="FS2008">
        <v>0</v>
      </c>
      <c r="FX2008">
        <v>90</v>
      </c>
      <c r="FY2008">
        <v>41.65</v>
      </c>
      <c r="GA2008" t="s">
        <v>3</v>
      </c>
      <c r="GD2008">
        <v>1</v>
      </c>
      <c r="GF2008">
        <v>65944045</v>
      </c>
      <c r="GG2008">
        <v>2</v>
      </c>
      <c r="GH2008">
        <v>1</v>
      </c>
      <c r="GI2008">
        <v>4</v>
      </c>
      <c r="GJ2008">
        <v>0</v>
      </c>
      <c r="GK2008">
        <v>0</v>
      </c>
      <c r="GL2008">
        <f>ROUND(IF(AND(BH2008=3,BI2008=3,FS2008&lt;&gt;0),P2008,0),2)</f>
        <v>0</v>
      </c>
      <c r="GM2008">
        <f>ROUND(O2008+X2008+Y2008,2)+GX2008</f>
        <v>226.25</v>
      </c>
      <c r="GN2008">
        <f>IF(OR(BI2008=0,BI2008=1),ROUND(O2008+X2008+Y2008,2),0)</f>
        <v>226.25</v>
      </c>
      <c r="GO2008">
        <f>IF(BI2008=2,ROUND(O2008+X2008+Y2008,2),0)</f>
        <v>0</v>
      </c>
      <c r="GP2008">
        <f>IF(BI2008=4,ROUND(O2008+X2008+Y2008,2)+GX2008,0)</f>
        <v>0</v>
      </c>
      <c r="GR2008">
        <v>0</v>
      </c>
      <c r="GS2008">
        <v>0</v>
      </c>
      <c r="GT2008">
        <v>0</v>
      </c>
      <c r="GU2008" t="s">
        <v>3</v>
      </c>
      <c r="GV2008">
        <f>ROUND((GT2008),6)</f>
        <v>0</v>
      </c>
      <c r="GW2008">
        <v>1</v>
      </c>
      <c r="GX2008">
        <f>ROUND(HC2008*I2008,2)</f>
        <v>0</v>
      </c>
      <c r="HA2008">
        <v>0</v>
      </c>
      <c r="HB2008">
        <v>0</v>
      </c>
      <c r="HC2008">
        <f>GV2008*GW2008</f>
        <v>0</v>
      </c>
      <c r="HE2008" t="s">
        <v>3</v>
      </c>
      <c r="HF2008" t="s">
        <v>3</v>
      </c>
      <c r="HI2008">
        <f>ROUND(R2008*BS2008,0)</f>
        <v>0</v>
      </c>
      <c r="HJ2008">
        <f>ROUND(S2008*BA2008,0)</f>
        <v>1019</v>
      </c>
      <c r="HK2008">
        <f>ROUND((((HJ2008+HI2008)*AT2008)/100),0)</f>
        <v>917</v>
      </c>
      <c r="HL2008">
        <f>ROUND((((HJ2008+HI2008)*AU2008)/100),0)</f>
        <v>424</v>
      </c>
      <c r="HM2008" t="s">
        <v>3</v>
      </c>
      <c r="HN2008" t="s">
        <v>55</v>
      </c>
      <c r="HO2008" t="s">
        <v>56</v>
      </c>
      <c r="HP2008" t="s">
        <v>53</v>
      </c>
      <c r="HQ2008" t="s">
        <v>53</v>
      </c>
      <c r="IK2008">
        <v>0</v>
      </c>
    </row>
    <row r="2009" spans="1:245" x14ac:dyDescent="0.2">
      <c r="A2009">
        <v>17</v>
      </c>
      <c r="B2009">
        <v>0</v>
      </c>
      <c r="E2009" t="s">
        <v>175</v>
      </c>
      <c r="F2009" t="s">
        <v>63</v>
      </c>
      <c r="G2009" t="s">
        <v>64</v>
      </c>
      <c r="H2009" t="s">
        <v>65</v>
      </c>
      <c r="I2009">
        <f>ROUND(I2008*-0.038,7)</f>
        <v>-9.044E-3</v>
      </c>
      <c r="J2009">
        <v>0</v>
      </c>
      <c r="K2009">
        <f>ROUND(I2008*-0.038,7)</f>
        <v>-9.044E-3</v>
      </c>
      <c r="O2009">
        <f>ROUND(CP2009,2)</f>
        <v>-67.28</v>
      </c>
      <c r="P2009">
        <f>ROUND(CQ2009*I2009,2)</f>
        <v>-67.28</v>
      </c>
      <c r="Q2009">
        <f>ROUND(CR2009*I2009,2)</f>
        <v>0</v>
      </c>
      <c r="R2009">
        <f>ROUND(CS2009*I2009,2)</f>
        <v>0</v>
      </c>
      <c r="S2009">
        <f>ROUND(CT2009*I2009,2)</f>
        <v>0</v>
      </c>
      <c r="T2009">
        <f>ROUND(CU2009*I2009,2)</f>
        <v>0</v>
      </c>
      <c r="U2009">
        <f>CV2009*I2009</f>
        <v>0</v>
      </c>
      <c r="V2009">
        <f>CW2009*I2009</f>
        <v>0</v>
      </c>
      <c r="W2009">
        <f>ROUND(CX2009*I2009,2)</f>
        <v>0</v>
      </c>
      <c r="X2009">
        <f t="shared" si="1487"/>
        <v>0</v>
      </c>
      <c r="Y2009">
        <f t="shared" si="1487"/>
        <v>0</v>
      </c>
      <c r="AA2009">
        <v>30589570</v>
      </c>
      <c r="AB2009">
        <f>ROUND((AC2009+AD2009+AF2009),6)</f>
        <v>7439.37</v>
      </c>
      <c r="AC2009">
        <f>ROUND((ES2009),6)</f>
        <v>7439.37</v>
      </c>
      <c r="AD2009">
        <f>ROUND((((ET2009)-(EU2009))+AE2009),6)</f>
        <v>0</v>
      </c>
      <c r="AE2009">
        <f>ROUND((EU2009),6)</f>
        <v>0</v>
      </c>
      <c r="AF2009">
        <f>ROUND((EV2009),6)</f>
        <v>0</v>
      </c>
      <c r="AG2009">
        <f>ROUND((AP2009),6)</f>
        <v>0</v>
      </c>
      <c r="AH2009">
        <f>(EW2009)</f>
        <v>0</v>
      </c>
      <c r="AI2009">
        <f>(EX2009)</f>
        <v>0</v>
      </c>
      <c r="AJ2009">
        <f>(AS2009)</f>
        <v>0</v>
      </c>
      <c r="AK2009">
        <v>7439.37</v>
      </c>
      <c r="AL2009">
        <v>7439.37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1</v>
      </c>
      <c r="AW2009">
        <v>1</v>
      </c>
      <c r="AZ2009">
        <v>1</v>
      </c>
      <c r="BA2009">
        <v>1</v>
      </c>
      <c r="BB2009">
        <v>1</v>
      </c>
      <c r="BC2009">
        <v>1</v>
      </c>
      <c r="BD2009" t="s">
        <v>3</v>
      </c>
      <c r="BE2009" t="s">
        <v>3</v>
      </c>
      <c r="BF2009" t="s">
        <v>3</v>
      </c>
      <c r="BG2009" t="s">
        <v>3</v>
      </c>
      <c r="BH2009">
        <v>3</v>
      </c>
      <c r="BI2009">
        <v>1</v>
      </c>
      <c r="BJ2009" t="s">
        <v>66</v>
      </c>
      <c r="BM2009">
        <v>500001</v>
      </c>
      <c r="BN2009">
        <v>0</v>
      </c>
      <c r="BO2009" t="s">
        <v>67</v>
      </c>
      <c r="BP2009">
        <v>1</v>
      </c>
      <c r="BQ2009">
        <v>8</v>
      </c>
      <c r="BR2009">
        <v>1</v>
      </c>
      <c r="BS2009">
        <v>1</v>
      </c>
      <c r="BT2009">
        <v>1</v>
      </c>
      <c r="BU2009">
        <v>1</v>
      </c>
      <c r="BV2009">
        <v>1</v>
      </c>
      <c r="BW2009">
        <v>1</v>
      </c>
      <c r="BX2009">
        <v>1</v>
      </c>
      <c r="BY2009" t="s">
        <v>3</v>
      </c>
      <c r="BZ2009">
        <v>0</v>
      </c>
      <c r="CA2009">
        <v>0</v>
      </c>
      <c r="CB2009" t="s">
        <v>3</v>
      </c>
      <c r="CE2009">
        <v>0</v>
      </c>
      <c r="CF2009">
        <v>0</v>
      </c>
      <c r="CG2009">
        <v>0</v>
      </c>
      <c r="CM2009">
        <v>0</v>
      </c>
      <c r="CN2009" t="s">
        <v>3</v>
      </c>
      <c r="CO2009">
        <v>0</v>
      </c>
      <c r="CP2009">
        <f>(P2009+Q2009+S2009)</f>
        <v>-67.28</v>
      </c>
      <c r="CQ2009">
        <f>AC2009*BC2009</f>
        <v>7439.37</v>
      </c>
      <c r="CR2009">
        <f>AD2009*BB2009</f>
        <v>0</v>
      </c>
      <c r="CS2009">
        <f t="shared" si="1488"/>
        <v>0</v>
      </c>
      <c r="CT2009">
        <f t="shared" si="1488"/>
        <v>0</v>
      </c>
      <c r="CU2009">
        <f t="shared" si="1488"/>
        <v>0</v>
      </c>
      <c r="CV2009">
        <f t="shared" si="1488"/>
        <v>0</v>
      </c>
      <c r="CW2009">
        <f t="shared" si="1488"/>
        <v>0</v>
      </c>
      <c r="CX2009">
        <f t="shared" si="1488"/>
        <v>0</v>
      </c>
      <c r="CY2009">
        <f>(((S2009+R2009)*AT2009)/100)</f>
        <v>0</v>
      </c>
      <c r="CZ2009">
        <f>(((S2009+R2009)*AU2009)/100)</f>
        <v>0</v>
      </c>
      <c r="DC2009" t="s">
        <v>3</v>
      </c>
      <c r="DD2009" t="s">
        <v>3</v>
      </c>
      <c r="DE2009" t="s">
        <v>3</v>
      </c>
      <c r="DF2009" t="s">
        <v>3</v>
      </c>
      <c r="DG2009" t="s">
        <v>3</v>
      </c>
      <c r="DH2009" t="s">
        <v>3</v>
      </c>
      <c r="DI2009" t="s">
        <v>3</v>
      </c>
      <c r="DJ2009" t="s">
        <v>3</v>
      </c>
      <c r="DK2009" t="s">
        <v>3</v>
      </c>
      <c r="DL2009" t="s">
        <v>3</v>
      </c>
      <c r="DM2009" t="s">
        <v>3</v>
      </c>
      <c r="DN2009">
        <v>0</v>
      </c>
      <c r="DO2009">
        <v>0</v>
      </c>
      <c r="DP2009">
        <v>1</v>
      </c>
      <c r="DQ2009">
        <v>1</v>
      </c>
      <c r="DU2009">
        <v>1009</v>
      </c>
      <c r="DV2009" t="s">
        <v>65</v>
      </c>
      <c r="DW2009" t="s">
        <v>65</v>
      </c>
      <c r="DX2009">
        <v>1000</v>
      </c>
      <c r="DZ2009" t="s">
        <v>3</v>
      </c>
      <c r="EA2009" t="s">
        <v>3</v>
      </c>
      <c r="EB2009" t="s">
        <v>3</v>
      </c>
      <c r="EC2009" t="s">
        <v>3</v>
      </c>
      <c r="EE2009">
        <v>30172930</v>
      </c>
      <c r="EF2009">
        <v>8</v>
      </c>
      <c r="EG2009" t="s">
        <v>68</v>
      </c>
      <c r="EH2009">
        <v>0</v>
      </c>
      <c r="EI2009" t="s">
        <v>3</v>
      </c>
      <c r="EJ2009">
        <v>1</v>
      </c>
      <c r="EK2009">
        <v>500001</v>
      </c>
      <c r="EL2009" t="s">
        <v>69</v>
      </c>
      <c r="EM2009" t="s">
        <v>70</v>
      </c>
      <c r="EO2009" t="s">
        <v>3</v>
      </c>
      <c r="EQ2009">
        <v>32768</v>
      </c>
      <c r="ER2009">
        <v>7439.37</v>
      </c>
      <c r="ES2009">
        <v>7439.37</v>
      </c>
      <c r="ET2009">
        <v>0</v>
      </c>
      <c r="EU2009">
        <v>0</v>
      </c>
      <c r="EV2009">
        <v>0</v>
      </c>
      <c r="EW2009">
        <v>0</v>
      </c>
      <c r="EX2009">
        <v>0</v>
      </c>
      <c r="EY2009">
        <v>0</v>
      </c>
      <c r="FQ2009">
        <v>0</v>
      </c>
      <c r="FR2009">
        <f>ROUND(IF(AND(BH2009=3,BI2009=3),P2009,0),2)</f>
        <v>0</v>
      </c>
      <c r="FS2009">
        <v>0</v>
      </c>
      <c r="FX2009">
        <v>0</v>
      </c>
      <c r="FY2009">
        <v>0</v>
      </c>
      <c r="GA2009" t="s">
        <v>3</v>
      </c>
      <c r="GD2009">
        <v>1</v>
      </c>
      <c r="GF2009">
        <v>1384949503</v>
      </c>
      <c r="GG2009">
        <v>2</v>
      </c>
      <c r="GH2009">
        <v>1</v>
      </c>
      <c r="GI2009">
        <v>4</v>
      </c>
      <c r="GJ2009">
        <v>0</v>
      </c>
      <c r="GK2009">
        <v>0</v>
      </c>
      <c r="GL2009">
        <f>ROUND(IF(AND(BH2009=3,BI2009=3,FS2009&lt;&gt;0),P2009,0),2)</f>
        <v>0</v>
      </c>
      <c r="GM2009">
        <f>ROUND(O2009+X2009+Y2009,2)+GX2009</f>
        <v>-67.28</v>
      </c>
      <c r="GN2009">
        <f>IF(OR(BI2009=0,BI2009=1),ROUND(O2009+X2009+Y2009,2),0)</f>
        <v>-67.28</v>
      </c>
      <c r="GO2009">
        <f>IF(BI2009=2,ROUND(O2009+X2009+Y2009,2),0)</f>
        <v>0</v>
      </c>
      <c r="GP2009">
        <f>IF(BI2009=4,ROUND(O2009+X2009+Y2009,2)+GX2009,0)</f>
        <v>0</v>
      </c>
      <c r="GR2009">
        <v>0</v>
      </c>
      <c r="GS2009">
        <v>0</v>
      </c>
      <c r="GT2009">
        <v>0</v>
      </c>
      <c r="GU2009" t="s">
        <v>3</v>
      </c>
      <c r="GV2009">
        <f>ROUND((GT2009),6)</f>
        <v>0</v>
      </c>
      <c r="GW2009">
        <v>1</v>
      </c>
      <c r="GX2009">
        <f>ROUND(HC2009*I2009,2)</f>
        <v>0</v>
      </c>
      <c r="HA2009">
        <v>0</v>
      </c>
      <c r="HB2009">
        <v>0</v>
      </c>
      <c r="HC2009">
        <f>GV2009*GW2009</f>
        <v>0</v>
      </c>
      <c r="HE2009" t="s">
        <v>3</v>
      </c>
      <c r="HF2009" t="s">
        <v>3</v>
      </c>
      <c r="HI2009">
        <f>ROUND(R2009*BS2009,0)</f>
        <v>0</v>
      </c>
      <c r="HJ2009">
        <f>ROUND(S2009*BA2009,0)</f>
        <v>0</v>
      </c>
      <c r="HK2009">
        <f>ROUND((((HJ2009+HI2009)*AT2009)/100),0)</f>
        <v>0</v>
      </c>
      <c r="HL2009">
        <f>ROUND((((HJ2009+HI2009)*AU2009)/100),0)</f>
        <v>0</v>
      </c>
      <c r="HM2009" t="s">
        <v>3</v>
      </c>
      <c r="HN2009" t="s">
        <v>3</v>
      </c>
      <c r="HO2009" t="s">
        <v>3</v>
      </c>
      <c r="HP2009" t="s">
        <v>3</v>
      </c>
      <c r="HQ2009" t="s">
        <v>3</v>
      </c>
      <c r="IK2009">
        <v>0</v>
      </c>
    </row>
    <row r="2010" spans="1:245" x14ac:dyDescent="0.2">
      <c r="A2010">
        <v>17</v>
      </c>
      <c r="B2010">
        <v>0</v>
      </c>
      <c r="E2010" t="s">
        <v>176</v>
      </c>
      <c r="F2010" t="s">
        <v>1219</v>
      </c>
      <c r="G2010" t="s">
        <v>1220</v>
      </c>
      <c r="H2010" t="s">
        <v>65</v>
      </c>
      <c r="I2010">
        <v>8.9999999999999993E-3</v>
      </c>
      <c r="J2010">
        <v>0</v>
      </c>
      <c r="K2010">
        <v>8.9999999999999993E-3</v>
      </c>
      <c r="O2010">
        <f>ROUND(CP2010,2)</f>
        <v>267.89999999999998</v>
      </c>
      <c r="P2010">
        <f>ROUND(CQ2010*I2010,2)</f>
        <v>267.89999999999998</v>
      </c>
      <c r="Q2010">
        <f>ROUND(CR2010*I2010,2)</f>
        <v>0</v>
      </c>
      <c r="R2010">
        <f>ROUND(CS2010*I2010,2)</f>
        <v>0</v>
      </c>
      <c r="S2010">
        <f>ROUND(CT2010*I2010,2)</f>
        <v>0</v>
      </c>
      <c r="T2010">
        <f>ROUND(CU2010*I2010,2)</f>
        <v>0</v>
      </c>
      <c r="U2010">
        <f>CV2010*I2010</f>
        <v>0</v>
      </c>
      <c r="V2010">
        <f>CW2010*I2010</f>
        <v>0</v>
      </c>
      <c r="W2010">
        <f>ROUND(CX2010*I2010,2)</f>
        <v>0</v>
      </c>
      <c r="X2010">
        <f t="shared" si="1487"/>
        <v>0</v>
      </c>
      <c r="Y2010">
        <f t="shared" si="1487"/>
        <v>0</v>
      </c>
      <c r="AA2010">
        <v>30589570</v>
      </c>
      <c r="AB2010">
        <f>ROUND((AC2010+AD2010+AF2010),6)</f>
        <v>29766.79</v>
      </c>
      <c r="AC2010">
        <f>ROUND((ES2010),6)</f>
        <v>29766.79</v>
      </c>
      <c r="AD2010">
        <f>ROUND((((ET2010)-(EU2010))+AE2010),6)</f>
        <v>0</v>
      </c>
      <c r="AE2010">
        <f>ROUND((EU2010),6)</f>
        <v>0</v>
      </c>
      <c r="AF2010">
        <f>ROUND((EV2010),6)</f>
        <v>0</v>
      </c>
      <c r="AG2010">
        <f>ROUND((AP2010),6)</f>
        <v>0</v>
      </c>
      <c r="AH2010">
        <f>(EW2010)</f>
        <v>0</v>
      </c>
      <c r="AI2010">
        <f>(EX2010)</f>
        <v>0</v>
      </c>
      <c r="AJ2010">
        <f>(AS2010)</f>
        <v>0</v>
      </c>
      <c r="AK2010">
        <v>29766.79</v>
      </c>
      <c r="AL2010">
        <v>29766.79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1</v>
      </c>
      <c r="AW2010">
        <v>1</v>
      </c>
      <c r="AZ2010">
        <v>1</v>
      </c>
      <c r="BA2010">
        <v>1</v>
      </c>
      <c r="BB2010">
        <v>1</v>
      </c>
      <c r="BC2010">
        <v>1</v>
      </c>
      <c r="BD2010" t="s">
        <v>3</v>
      </c>
      <c r="BE2010" t="s">
        <v>3</v>
      </c>
      <c r="BF2010" t="s">
        <v>3</v>
      </c>
      <c r="BG2010" t="s">
        <v>3</v>
      </c>
      <c r="BH2010">
        <v>3</v>
      </c>
      <c r="BI2010">
        <v>1</v>
      </c>
      <c r="BJ2010" t="s">
        <v>1221</v>
      </c>
      <c r="BM2010">
        <v>500001</v>
      </c>
      <c r="BN2010">
        <v>0</v>
      </c>
      <c r="BO2010" t="s">
        <v>67</v>
      </c>
      <c r="BP2010">
        <v>1</v>
      </c>
      <c r="BQ2010">
        <v>8</v>
      </c>
      <c r="BR2010">
        <v>0</v>
      </c>
      <c r="BS2010">
        <v>1</v>
      </c>
      <c r="BT2010">
        <v>1</v>
      </c>
      <c r="BU2010">
        <v>1</v>
      </c>
      <c r="BV2010">
        <v>1</v>
      </c>
      <c r="BW2010">
        <v>1</v>
      </c>
      <c r="BX2010">
        <v>1</v>
      </c>
      <c r="BY2010" t="s">
        <v>3</v>
      </c>
      <c r="BZ2010">
        <v>0</v>
      </c>
      <c r="CA2010">
        <v>0</v>
      </c>
      <c r="CB2010" t="s">
        <v>3</v>
      </c>
      <c r="CE2010">
        <v>0</v>
      </c>
      <c r="CF2010">
        <v>0</v>
      </c>
      <c r="CG2010">
        <v>0</v>
      </c>
      <c r="CM2010">
        <v>0</v>
      </c>
      <c r="CN2010" t="s">
        <v>3</v>
      </c>
      <c r="CO2010">
        <v>0</v>
      </c>
      <c r="CP2010">
        <f>(P2010+Q2010+S2010)</f>
        <v>267.89999999999998</v>
      </c>
      <c r="CQ2010">
        <f>AC2010*BC2010</f>
        <v>29766.79</v>
      </c>
      <c r="CR2010">
        <f>AD2010*BB2010</f>
        <v>0</v>
      </c>
      <c r="CS2010">
        <f t="shared" si="1488"/>
        <v>0</v>
      </c>
      <c r="CT2010">
        <f t="shared" si="1488"/>
        <v>0</v>
      </c>
      <c r="CU2010">
        <f t="shared" si="1488"/>
        <v>0</v>
      </c>
      <c r="CV2010">
        <f t="shared" si="1488"/>
        <v>0</v>
      </c>
      <c r="CW2010">
        <f t="shared" si="1488"/>
        <v>0</v>
      </c>
      <c r="CX2010">
        <f t="shared" si="1488"/>
        <v>0</v>
      </c>
      <c r="CY2010">
        <f>(((S2010+R2010)*AT2010)/100)</f>
        <v>0</v>
      </c>
      <c r="CZ2010">
        <f>(((S2010+R2010)*AU2010)/100)</f>
        <v>0</v>
      </c>
      <c r="DC2010" t="s">
        <v>3</v>
      </c>
      <c r="DD2010" t="s">
        <v>3</v>
      </c>
      <c r="DE2010" t="s">
        <v>3</v>
      </c>
      <c r="DF2010" t="s">
        <v>3</v>
      </c>
      <c r="DG2010" t="s">
        <v>3</v>
      </c>
      <c r="DH2010" t="s">
        <v>3</v>
      </c>
      <c r="DI2010" t="s">
        <v>3</v>
      </c>
      <c r="DJ2010" t="s">
        <v>3</v>
      </c>
      <c r="DK2010" t="s">
        <v>3</v>
      </c>
      <c r="DL2010" t="s">
        <v>3</v>
      </c>
      <c r="DM2010" t="s">
        <v>3</v>
      </c>
      <c r="DN2010">
        <v>0</v>
      </c>
      <c r="DO2010">
        <v>0</v>
      </c>
      <c r="DP2010">
        <v>1</v>
      </c>
      <c r="DQ2010">
        <v>1</v>
      </c>
      <c r="DU2010">
        <v>1009</v>
      </c>
      <c r="DV2010" t="s">
        <v>65</v>
      </c>
      <c r="DW2010" t="s">
        <v>65</v>
      </c>
      <c r="DX2010">
        <v>1000</v>
      </c>
      <c r="DZ2010" t="s">
        <v>3</v>
      </c>
      <c r="EA2010" t="s">
        <v>3</v>
      </c>
      <c r="EB2010" t="s">
        <v>3</v>
      </c>
      <c r="EC2010" t="s">
        <v>3</v>
      </c>
      <c r="EE2010">
        <v>30172930</v>
      </c>
      <c r="EF2010">
        <v>8</v>
      </c>
      <c r="EG2010" t="s">
        <v>68</v>
      </c>
      <c r="EH2010">
        <v>0</v>
      </c>
      <c r="EI2010" t="s">
        <v>3</v>
      </c>
      <c r="EJ2010">
        <v>1</v>
      </c>
      <c r="EK2010">
        <v>500001</v>
      </c>
      <c r="EL2010" t="s">
        <v>69</v>
      </c>
      <c r="EM2010" t="s">
        <v>70</v>
      </c>
      <c r="EO2010" t="s">
        <v>3</v>
      </c>
      <c r="EQ2010">
        <v>0</v>
      </c>
      <c r="ER2010">
        <v>29766.79</v>
      </c>
      <c r="ES2010">
        <v>29766.79</v>
      </c>
      <c r="ET2010">
        <v>0</v>
      </c>
      <c r="EU2010">
        <v>0</v>
      </c>
      <c r="EV2010">
        <v>0</v>
      </c>
      <c r="EW2010">
        <v>0</v>
      </c>
      <c r="EX2010">
        <v>0</v>
      </c>
      <c r="EY2010">
        <v>0</v>
      </c>
      <c r="FQ2010">
        <v>0</v>
      </c>
      <c r="FR2010">
        <f>ROUND(IF(AND(BH2010=3,BI2010=3),P2010,0),2)</f>
        <v>0</v>
      </c>
      <c r="FS2010">
        <v>0</v>
      </c>
      <c r="FX2010">
        <v>0</v>
      </c>
      <c r="FY2010">
        <v>0</v>
      </c>
      <c r="GA2010" t="s">
        <v>3</v>
      </c>
      <c r="GD2010">
        <v>1</v>
      </c>
      <c r="GF2010">
        <v>1452359835</v>
      </c>
      <c r="GG2010">
        <v>2</v>
      </c>
      <c r="GH2010">
        <v>1</v>
      </c>
      <c r="GI2010">
        <v>4</v>
      </c>
      <c r="GJ2010">
        <v>0</v>
      </c>
      <c r="GK2010">
        <v>0</v>
      </c>
      <c r="GL2010">
        <f>ROUND(IF(AND(BH2010=3,BI2010=3,FS2010&lt;&gt;0),P2010,0),2)</f>
        <v>0</v>
      </c>
      <c r="GM2010">
        <f>ROUND(O2010+X2010+Y2010,2)+GX2010</f>
        <v>267.89999999999998</v>
      </c>
      <c r="GN2010">
        <f>IF(OR(BI2010=0,BI2010=1),ROUND(O2010+X2010+Y2010,2),0)</f>
        <v>267.89999999999998</v>
      </c>
      <c r="GO2010">
        <f>IF(BI2010=2,ROUND(O2010+X2010+Y2010,2),0)</f>
        <v>0</v>
      </c>
      <c r="GP2010">
        <f>IF(BI2010=4,ROUND(O2010+X2010+Y2010,2)+GX2010,0)</f>
        <v>0</v>
      </c>
      <c r="GR2010">
        <v>0</v>
      </c>
      <c r="GS2010">
        <v>0</v>
      </c>
      <c r="GT2010">
        <v>0</v>
      </c>
      <c r="GU2010" t="s">
        <v>3</v>
      </c>
      <c r="GV2010">
        <f>ROUND((GT2010),6)</f>
        <v>0</v>
      </c>
      <c r="GW2010">
        <v>1</v>
      </c>
      <c r="GX2010">
        <f>ROUND(HC2010*I2010,2)</f>
        <v>0</v>
      </c>
      <c r="HA2010">
        <v>0</v>
      </c>
      <c r="HB2010">
        <v>0</v>
      </c>
      <c r="HC2010">
        <f>GV2010*GW2010</f>
        <v>0</v>
      </c>
      <c r="HE2010" t="s">
        <v>3</v>
      </c>
      <c r="HF2010" t="s">
        <v>3</v>
      </c>
      <c r="HI2010">
        <f>ROUND(R2010*BS2010,0)</f>
        <v>0</v>
      </c>
      <c r="HJ2010">
        <f>ROUND(S2010*BA2010,0)</f>
        <v>0</v>
      </c>
      <c r="HK2010">
        <f>ROUND((((HJ2010+HI2010)*AT2010)/100),0)</f>
        <v>0</v>
      </c>
      <c r="HL2010">
        <f>ROUND((((HJ2010+HI2010)*AU2010)/100),0)</f>
        <v>0</v>
      </c>
      <c r="HM2010" t="s">
        <v>3</v>
      </c>
      <c r="HN2010" t="s">
        <v>3</v>
      </c>
      <c r="HO2010" t="s">
        <v>3</v>
      </c>
      <c r="HP2010" t="s">
        <v>3</v>
      </c>
      <c r="HQ2010" t="s">
        <v>3</v>
      </c>
      <c r="IK2010">
        <v>0</v>
      </c>
    </row>
    <row r="2012" spans="1:245" x14ac:dyDescent="0.2">
      <c r="A2012" s="2">
        <v>51</v>
      </c>
      <c r="B2012" s="2">
        <f>B2003</f>
        <v>0</v>
      </c>
      <c r="C2012" s="2">
        <f>A2003</f>
        <v>4</v>
      </c>
      <c r="D2012" s="2">
        <f>ROW(A2003)</f>
        <v>2003</v>
      </c>
      <c r="E2012" s="2"/>
      <c r="F2012" s="2" t="str">
        <f>IF(F2003&lt;&gt;"",F2003,"")</f>
        <v>Новый раздел</v>
      </c>
      <c r="G2012" s="2" t="str">
        <f>IF(G2003&lt;&gt;"",G2003,"")</f>
        <v>2. Откосы</v>
      </c>
      <c r="H2012" s="2">
        <v>0</v>
      </c>
      <c r="I2012" s="2"/>
      <c r="J2012" s="2"/>
      <c r="K2012" s="2"/>
      <c r="L2012" s="2"/>
      <c r="M2012" s="2"/>
      <c r="N2012" s="2"/>
      <c r="O2012" s="2">
        <v>0</v>
      </c>
      <c r="P2012" s="2">
        <v>0</v>
      </c>
      <c r="Q2012" s="2">
        <v>0</v>
      </c>
      <c r="R2012" s="2">
        <v>0</v>
      </c>
      <c r="S2012" s="2">
        <v>0</v>
      </c>
      <c r="T2012" s="2">
        <v>0</v>
      </c>
      <c r="U2012" s="2">
        <v>0</v>
      </c>
      <c r="V2012" s="2">
        <v>0</v>
      </c>
      <c r="W2012" s="2">
        <v>0</v>
      </c>
      <c r="X2012" s="2">
        <v>0</v>
      </c>
      <c r="Y2012" s="2">
        <v>0</v>
      </c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>
        <f t="shared" ref="AO2012:BD2012" si="1489">ROUND(BX2012,2)</f>
        <v>0</v>
      </c>
      <c r="AP2012" s="2">
        <f t="shared" si="1489"/>
        <v>0</v>
      </c>
      <c r="AQ2012" s="2">
        <f t="shared" si="1489"/>
        <v>0</v>
      </c>
      <c r="AR2012" s="2">
        <f t="shared" si="1489"/>
        <v>0</v>
      </c>
      <c r="AS2012" s="2">
        <f t="shared" si="1489"/>
        <v>0</v>
      </c>
      <c r="AT2012" s="2">
        <f t="shared" si="1489"/>
        <v>0</v>
      </c>
      <c r="AU2012" s="2">
        <f t="shared" si="1489"/>
        <v>0</v>
      </c>
      <c r="AV2012" s="2">
        <f t="shared" si="1489"/>
        <v>0</v>
      </c>
      <c r="AW2012" s="2">
        <f t="shared" si="1489"/>
        <v>0</v>
      </c>
      <c r="AX2012" s="2">
        <f t="shared" si="1489"/>
        <v>0</v>
      </c>
      <c r="AY2012" s="2">
        <f t="shared" si="1489"/>
        <v>0</v>
      </c>
      <c r="AZ2012" s="2">
        <f t="shared" si="1489"/>
        <v>0</v>
      </c>
      <c r="BA2012" s="2">
        <f t="shared" si="1489"/>
        <v>0</v>
      </c>
      <c r="BB2012" s="2">
        <f t="shared" si="1489"/>
        <v>0</v>
      </c>
      <c r="BC2012" s="2">
        <f t="shared" si="1489"/>
        <v>0</v>
      </c>
      <c r="BD2012" s="2">
        <f t="shared" si="1489"/>
        <v>0</v>
      </c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  <c r="BZ2012" s="2"/>
      <c r="CA2012" s="2"/>
      <c r="CB2012" s="2"/>
      <c r="CC2012" s="2"/>
      <c r="CD2012" s="2"/>
      <c r="CE2012" s="2"/>
      <c r="CF2012" s="2"/>
      <c r="CG2012" s="2"/>
      <c r="CH2012" s="2"/>
      <c r="CI2012" s="2"/>
      <c r="CJ2012" s="2"/>
      <c r="CK2012" s="2"/>
      <c r="CL2012" s="2"/>
      <c r="CM2012" s="2"/>
      <c r="CN2012" s="2"/>
      <c r="CO2012" s="2"/>
      <c r="CP2012" s="2"/>
      <c r="CQ2012" s="2"/>
      <c r="CR2012" s="2"/>
      <c r="CS2012" s="2"/>
      <c r="CT2012" s="2"/>
      <c r="CU2012" s="2"/>
      <c r="CV2012" s="2"/>
      <c r="CW2012" s="2"/>
      <c r="CX2012" s="2"/>
      <c r="CY2012" s="2"/>
      <c r="CZ2012" s="2"/>
      <c r="DA2012" s="2"/>
      <c r="DB2012" s="2"/>
      <c r="DC2012" s="2"/>
      <c r="DD2012" s="2"/>
      <c r="DE2012" s="2"/>
      <c r="DF2012" s="2"/>
      <c r="DG2012" s="3"/>
      <c r="DH2012" s="3"/>
      <c r="DI2012" s="3"/>
      <c r="DJ2012" s="3"/>
      <c r="DK2012" s="3"/>
      <c r="DL2012" s="3"/>
      <c r="DM2012" s="3"/>
      <c r="DN2012" s="3"/>
      <c r="DO2012" s="3"/>
      <c r="DP2012" s="3"/>
      <c r="DQ2012" s="3"/>
      <c r="DR2012" s="3"/>
      <c r="DS2012" s="3"/>
      <c r="DT2012" s="3"/>
      <c r="DU2012" s="3"/>
      <c r="DV2012" s="3"/>
      <c r="DW2012" s="3"/>
      <c r="DX2012" s="3"/>
      <c r="DY2012" s="3"/>
      <c r="DZ2012" s="3"/>
      <c r="EA2012" s="3"/>
      <c r="EB2012" s="3"/>
      <c r="EC2012" s="3"/>
      <c r="ED2012" s="3"/>
      <c r="EE2012" s="3"/>
      <c r="EF2012" s="3"/>
      <c r="EG2012" s="3"/>
      <c r="EH2012" s="3"/>
      <c r="EI2012" s="3"/>
      <c r="EJ2012" s="3"/>
      <c r="EK2012" s="3"/>
      <c r="EL2012" s="3"/>
      <c r="EM2012" s="3"/>
      <c r="EN2012" s="3"/>
      <c r="EO2012" s="3"/>
      <c r="EP2012" s="3"/>
      <c r="EQ2012" s="3"/>
      <c r="ER2012" s="3"/>
      <c r="ES2012" s="3"/>
      <c r="ET2012" s="3"/>
      <c r="EU2012" s="3"/>
      <c r="EV2012" s="3"/>
      <c r="EW2012" s="3"/>
      <c r="EX2012" s="3"/>
      <c r="EY2012" s="3"/>
      <c r="EZ2012" s="3"/>
      <c r="FA2012" s="3"/>
      <c r="FB2012" s="3"/>
      <c r="FC2012" s="3"/>
      <c r="FD2012" s="3"/>
      <c r="FE2012" s="3"/>
      <c r="FF2012" s="3"/>
      <c r="FG2012" s="3"/>
      <c r="FH2012" s="3"/>
      <c r="FI2012" s="3"/>
      <c r="FJ2012" s="3"/>
      <c r="FK2012" s="3"/>
      <c r="FL2012" s="3"/>
      <c r="FM2012" s="3"/>
      <c r="FN2012" s="3"/>
      <c r="FO2012" s="3"/>
      <c r="FP2012" s="3"/>
      <c r="FQ2012" s="3"/>
      <c r="FR2012" s="3"/>
      <c r="FS2012" s="3"/>
      <c r="FT2012" s="3"/>
      <c r="FU2012" s="3"/>
      <c r="FV2012" s="3"/>
      <c r="FW2012" s="3"/>
      <c r="FX2012" s="3"/>
      <c r="FY2012" s="3"/>
      <c r="FZ2012" s="3"/>
      <c r="GA2012" s="3"/>
      <c r="GB2012" s="3"/>
      <c r="GC2012" s="3"/>
      <c r="GD2012" s="3"/>
      <c r="GE2012" s="3"/>
      <c r="GF2012" s="3"/>
      <c r="GG2012" s="3"/>
      <c r="GH2012" s="3"/>
      <c r="GI2012" s="3"/>
      <c r="GJ2012" s="3"/>
      <c r="GK2012" s="3"/>
      <c r="GL2012" s="3"/>
      <c r="GM2012" s="3"/>
      <c r="GN2012" s="3"/>
      <c r="GO2012" s="3"/>
      <c r="GP2012" s="3"/>
      <c r="GQ2012" s="3"/>
      <c r="GR2012" s="3"/>
      <c r="GS2012" s="3"/>
      <c r="GT2012" s="3"/>
      <c r="GU2012" s="3"/>
      <c r="GV2012" s="3"/>
      <c r="GW2012" s="3"/>
      <c r="GX2012" s="3">
        <v>0</v>
      </c>
    </row>
    <row r="2014" spans="1:245" x14ac:dyDescent="0.2">
      <c r="A2014" s="4">
        <v>50</v>
      </c>
      <c r="B2014" s="4">
        <v>0</v>
      </c>
      <c r="C2014" s="4">
        <v>0</v>
      </c>
      <c r="D2014" s="4">
        <v>1</v>
      </c>
      <c r="E2014" s="4">
        <v>201</v>
      </c>
      <c r="F2014" s="4">
        <f>ROUND(Source!O2012,O2014)</f>
        <v>0</v>
      </c>
      <c r="G2014" s="4" t="s">
        <v>108</v>
      </c>
      <c r="H2014" s="4" t="s">
        <v>109</v>
      </c>
      <c r="I2014" s="4"/>
      <c r="J2014" s="4"/>
      <c r="K2014" s="4">
        <v>201</v>
      </c>
      <c r="L2014" s="4">
        <v>1</v>
      </c>
      <c r="M2014" s="4">
        <v>1</v>
      </c>
      <c r="N2014" s="4" t="s">
        <v>3</v>
      </c>
      <c r="O2014" s="4">
        <v>2</v>
      </c>
      <c r="P2014" s="4"/>
      <c r="Q2014" s="4"/>
      <c r="R2014" s="4"/>
      <c r="S2014" s="4"/>
      <c r="T2014" s="4"/>
      <c r="U2014" s="4"/>
      <c r="V2014" s="4"/>
      <c r="W2014" s="4">
        <v>0</v>
      </c>
      <c r="X2014" s="4">
        <v>1</v>
      </c>
      <c r="Y2014" s="4">
        <v>0</v>
      </c>
      <c r="Z2014" s="4"/>
      <c r="AA2014" s="4"/>
      <c r="AB2014" s="4"/>
    </row>
    <row r="2015" spans="1:245" x14ac:dyDescent="0.2">
      <c r="A2015" s="4">
        <v>50</v>
      </c>
      <c r="B2015" s="4">
        <v>0</v>
      </c>
      <c r="C2015" s="4">
        <v>0</v>
      </c>
      <c r="D2015" s="4">
        <v>1</v>
      </c>
      <c r="E2015" s="4">
        <v>202</v>
      </c>
      <c r="F2015" s="4">
        <f>ROUND(Source!P2012,O2015)</f>
        <v>0</v>
      </c>
      <c r="G2015" s="4" t="s">
        <v>110</v>
      </c>
      <c r="H2015" s="4" t="s">
        <v>111</v>
      </c>
      <c r="I2015" s="4"/>
      <c r="J2015" s="4"/>
      <c r="K2015" s="4">
        <v>202</v>
      </c>
      <c r="L2015" s="4">
        <v>2</v>
      </c>
      <c r="M2015" s="4">
        <v>1</v>
      </c>
      <c r="N2015" s="4" t="s">
        <v>3</v>
      </c>
      <c r="O2015" s="4">
        <v>2</v>
      </c>
      <c r="P2015" s="4"/>
      <c r="Q2015" s="4"/>
      <c r="R2015" s="4"/>
      <c r="S2015" s="4"/>
      <c r="T2015" s="4"/>
      <c r="U2015" s="4"/>
      <c r="V2015" s="4"/>
      <c r="W2015" s="4">
        <v>0</v>
      </c>
      <c r="X2015" s="4">
        <v>1</v>
      </c>
      <c r="Y2015" s="4">
        <v>0</v>
      </c>
      <c r="Z2015" s="4"/>
      <c r="AA2015" s="4"/>
      <c r="AB2015" s="4"/>
    </row>
    <row r="2016" spans="1:245" x14ac:dyDescent="0.2">
      <c r="A2016" s="4">
        <v>50</v>
      </c>
      <c r="B2016" s="4">
        <v>0</v>
      </c>
      <c r="C2016" s="4">
        <v>0</v>
      </c>
      <c r="D2016" s="4">
        <v>1</v>
      </c>
      <c r="E2016" s="4">
        <v>222</v>
      </c>
      <c r="F2016" s="4">
        <f>ROUND(Source!AO2012,O2016)</f>
        <v>0</v>
      </c>
      <c r="G2016" s="4" t="s">
        <v>112</v>
      </c>
      <c r="H2016" s="4" t="s">
        <v>113</v>
      </c>
      <c r="I2016" s="4"/>
      <c r="J2016" s="4"/>
      <c r="K2016" s="4">
        <v>222</v>
      </c>
      <c r="L2016" s="4">
        <v>3</v>
      </c>
      <c r="M2016" s="4">
        <v>3</v>
      </c>
      <c r="N2016" s="4" t="s">
        <v>3</v>
      </c>
      <c r="O2016" s="4">
        <v>2</v>
      </c>
      <c r="P2016" s="4"/>
      <c r="Q2016" s="4"/>
      <c r="R2016" s="4"/>
      <c r="S2016" s="4"/>
      <c r="T2016" s="4"/>
      <c r="U2016" s="4"/>
      <c r="V2016" s="4"/>
      <c r="W2016" s="4">
        <v>0</v>
      </c>
      <c r="X2016" s="4">
        <v>1</v>
      </c>
      <c r="Y2016" s="4">
        <v>0</v>
      </c>
      <c r="Z2016" s="4"/>
      <c r="AA2016" s="4"/>
      <c r="AB2016" s="4"/>
    </row>
    <row r="2017" spans="1:28" x14ac:dyDescent="0.2">
      <c r="A2017" s="4">
        <v>50</v>
      </c>
      <c r="B2017" s="4">
        <v>0</v>
      </c>
      <c r="C2017" s="4">
        <v>0</v>
      </c>
      <c r="D2017" s="4">
        <v>1</v>
      </c>
      <c r="E2017" s="4">
        <v>225</v>
      </c>
      <c r="F2017" s="4">
        <f>ROUND(Source!AV2012,O2017)</f>
        <v>0</v>
      </c>
      <c r="G2017" s="4" t="s">
        <v>114</v>
      </c>
      <c r="H2017" s="4" t="s">
        <v>115</v>
      </c>
      <c r="I2017" s="4"/>
      <c r="J2017" s="4"/>
      <c r="K2017" s="4">
        <v>225</v>
      </c>
      <c r="L2017" s="4">
        <v>4</v>
      </c>
      <c r="M2017" s="4">
        <v>3</v>
      </c>
      <c r="N2017" s="4" t="s">
        <v>3</v>
      </c>
      <c r="O2017" s="4">
        <v>2</v>
      </c>
      <c r="P2017" s="4"/>
      <c r="Q2017" s="4"/>
      <c r="R2017" s="4"/>
      <c r="S2017" s="4"/>
      <c r="T2017" s="4"/>
      <c r="U2017" s="4"/>
      <c r="V2017" s="4"/>
      <c r="W2017" s="4">
        <v>0</v>
      </c>
      <c r="X2017" s="4">
        <v>1</v>
      </c>
      <c r="Y2017" s="4">
        <v>0</v>
      </c>
      <c r="Z2017" s="4"/>
      <c r="AA2017" s="4"/>
      <c r="AB2017" s="4"/>
    </row>
    <row r="2018" spans="1:28" x14ac:dyDescent="0.2">
      <c r="A2018" s="4">
        <v>50</v>
      </c>
      <c r="B2018" s="4">
        <v>0</v>
      </c>
      <c r="C2018" s="4">
        <v>0</v>
      </c>
      <c r="D2018" s="4">
        <v>1</v>
      </c>
      <c r="E2018" s="4">
        <v>226</v>
      </c>
      <c r="F2018" s="4">
        <f>ROUND(Source!AW2012,O2018)</f>
        <v>0</v>
      </c>
      <c r="G2018" s="4" t="s">
        <v>116</v>
      </c>
      <c r="H2018" s="4" t="s">
        <v>117</v>
      </c>
      <c r="I2018" s="4"/>
      <c r="J2018" s="4"/>
      <c r="K2018" s="4">
        <v>226</v>
      </c>
      <c r="L2018" s="4">
        <v>5</v>
      </c>
      <c r="M2018" s="4">
        <v>3</v>
      </c>
      <c r="N2018" s="4" t="s">
        <v>3</v>
      </c>
      <c r="O2018" s="4">
        <v>2</v>
      </c>
      <c r="P2018" s="4"/>
      <c r="Q2018" s="4"/>
      <c r="R2018" s="4"/>
      <c r="S2018" s="4"/>
      <c r="T2018" s="4"/>
      <c r="U2018" s="4"/>
      <c r="V2018" s="4"/>
      <c r="W2018" s="4">
        <v>0</v>
      </c>
      <c r="X2018" s="4">
        <v>1</v>
      </c>
      <c r="Y2018" s="4">
        <v>0</v>
      </c>
      <c r="Z2018" s="4"/>
      <c r="AA2018" s="4"/>
      <c r="AB2018" s="4"/>
    </row>
    <row r="2019" spans="1:28" x14ac:dyDescent="0.2">
      <c r="A2019" s="4">
        <v>50</v>
      </c>
      <c r="B2019" s="4">
        <v>0</v>
      </c>
      <c r="C2019" s="4">
        <v>0</v>
      </c>
      <c r="D2019" s="4">
        <v>1</v>
      </c>
      <c r="E2019" s="4">
        <v>227</v>
      </c>
      <c r="F2019" s="4">
        <f>ROUND(Source!AX2012,O2019)</f>
        <v>0</v>
      </c>
      <c r="G2019" s="4" t="s">
        <v>118</v>
      </c>
      <c r="H2019" s="4" t="s">
        <v>119</v>
      </c>
      <c r="I2019" s="4"/>
      <c r="J2019" s="4"/>
      <c r="K2019" s="4">
        <v>227</v>
      </c>
      <c r="L2019" s="4">
        <v>6</v>
      </c>
      <c r="M2019" s="4">
        <v>3</v>
      </c>
      <c r="N2019" s="4" t="s">
        <v>3</v>
      </c>
      <c r="O2019" s="4">
        <v>2</v>
      </c>
      <c r="P2019" s="4"/>
      <c r="Q2019" s="4"/>
      <c r="R2019" s="4"/>
      <c r="S2019" s="4"/>
      <c r="T2019" s="4"/>
      <c r="U2019" s="4"/>
      <c r="V2019" s="4"/>
      <c r="W2019" s="4">
        <v>0</v>
      </c>
      <c r="X2019" s="4">
        <v>1</v>
      </c>
      <c r="Y2019" s="4">
        <v>0</v>
      </c>
      <c r="Z2019" s="4"/>
      <c r="AA2019" s="4"/>
      <c r="AB2019" s="4"/>
    </row>
    <row r="2020" spans="1:28" x14ac:dyDescent="0.2">
      <c r="A2020" s="4">
        <v>50</v>
      </c>
      <c r="B2020" s="4">
        <v>0</v>
      </c>
      <c r="C2020" s="4">
        <v>0</v>
      </c>
      <c r="D2020" s="4">
        <v>1</v>
      </c>
      <c r="E2020" s="4">
        <v>228</v>
      </c>
      <c r="F2020" s="4">
        <f>ROUND(Source!AY2012,O2020)</f>
        <v>0</v>
      </c>
      <c r="G2020" s="4" t="s">
        <v>120</v>
      </c>
      <c r="H2020" s="4" t="s">
        <v>121</v>
      </c>
      <c r="I2020" s="4"/>
      <c r="J2020" s="4"/>
      <c r="K2020" s="4">
        <v>228</v>
      </c>
      <c r="L2020" s="4">
        <v>7</v>
      </c>
      <c r="M2020" s="4">
        <v>3</v>
      </c>
      <c r="N2020" s="4" t="s">
        <v>3</v>
      </c>
      <c r="O2020" s="4">
        <v>2</v>
      </c>
      <c r="P2020" s="4"/>
      <c r="Q2020" s="4"/>
      <c r="R2020" s="4"/>
      <c r="S2020" s="4"/>
      <c r="T2020" s="4"/>
      <c r="U2020" s="4"/>
      <c r="V2020" s="4"/>
      <c r="W2020" s="4">
        <v>0</v>
      </c>
      <c r="X2020" s="4">
        <v>1</v>
      </c>
      <c r="Y2020" s="4">
        <v>0</v>
      </c>
      <c r="Z2020" s="4"/>
      <c r="AA2020" s="4"/>
      <c r="AB2020" s="4"/>
    </row>
    <row r="2021" spans="1:28" x14ac:dyDescent="0.2">
      <c r="A2021" s="4">
        <v>50</v>
      </c>
      <c r="B2021" s="4">
        <v>0</v>
      </c>
      <c r="C2021" s="4">
        <v>0</v>
      </c>
      <c r="D2021" s="4">
        <v>1</v>
      </c>
      <c r="E2021" s="4">
        <v>216</v>
      </c>
      <c r="F2021" s="4">
        <f>ROUND(Source!AP2012,O2021)</f>
        <v>0</v>
      </c>
      <c r="G2021" s="4" t="s">
        <v>122</v>
      </c>
      <c r="H2021" s="4" t="s">
        <v>123</v>
      </c>
      <c r="I2021" s="4"/>
      <c r="J2021" s="4"/>
      <c r="K2021" s="4">
        <v>216</v>
      </c>
      <c r="L2021" s="4">
        <v>8</v>
      </c>
      <c r="M2021" s="4">
        <v>3</v>
      </c>
      <c r="N2021" s="4" t="s">
        <v>3</v>
      </c>
      <c r="O2021" s="4">
        <v>2</v>
      </c>
      <c r="P2021" s="4"/>
      <c r="Q2021" s="4"/>
      <c r="R2021" s="4"/>
      <c r="S2021" s="4"/>
      <c r="T2021" s="4"/>
      <c r="U2021" s="4"/>
      <c r="V2021" s="4"/>
      <c r="W2021" s="4">
        <v>0</v>
      </c>
      <c r="X2021" s="4">
        <v>1</v>
      </c>
      <c r="Y2021" s="4">
        <v>0</v>
      </c>
      <c r="Z2021" s="4"/>
      <c r="AA2021" s="4"/>
      <c r="AB2021" s="4"/>
    </row>
    <row r="2022" spans="1:28" x14ac:dyDescent="0.2">
      <c r="A2022" s="4">
        <v>50</v>
      </c>
      <c r="B2022" s="4">
        <v>0</v>
      </c>
      <c r="C2022" s="4">
        <v>0</v>
      </c>
      <c r="D2022" s="4">
        <v>1</v>
      </c>
      <c r="E2022" s="4">
        <v>223</v>
      </c>
      <c r="F2022" s="4">
        <f>ROUND(Source!AQ2012,O2022)</f>
        <v>0</v>
      </c>
      <c r="G2022" s="4" t="s">
        <v>124</v>
      </c>
      <c r="H2022" s="4" t="s">
        <v>125</v>
      </c>
      <c r="I2022" s="4"/>
      <c r="J2022" s="4"/>
      <c r="K2022" s="4">
        <v>223</v>
      </c>
      <c r="L2022" s="4">
        <v>9</v>
      </c>
      <c r="M2022" s="4">
        <v>3</v>
      </c>
      <c r="N2022" s="4" t="s">
        <v>3</v>
      </c>
      <c r="O2022" s="4">
        <v>2</v>
      </c>
      <c r="P2022" s="4"/>
      <c r="Q2022" s="4"/>
      <c r="R2022" s="4"/>
      <c r="S2022" s="4"/>
      <c r="T2022" s="4"/>
      <c r="U2022" s="4"/>
      <c r="V2022" s="4"/>
      <c r="W2022" s="4">
        <v>0</v>
      </c>
      <c r="X2022" s="4">
        <v>1</v>
      </c>
      <c r="Y2022" s="4">
        <v>0</v>
      </c>
      <c r="Z2022" s="4"/>
      <c r="AA2022" s="4"/>
      <c r="AB2022" s="4"/>
    </row>
    <row r="2023" spans="1:28" x14ac:dyDescent="0.2">
      <c r="A2023" s="4">
        <v>50</v>
      </c>
      <c r="B2023" s="4">
        <v>0</v>
      </c>
      <c r="C2023" s="4">
        <v>0</v>
      </c>
      <c r="D2023" s="4">
        <v>1</v>
      </c>
      <c r="E2023" s="4">
        <v>229</v>
      </c>
      <c r="F2023" s="4">
        <f>ROUND(Source!AZ2012,O2023)</f>
        <v>0</v>
      </c>
      <c r="G2023" s="4" t="s">
        <v>126</v>
      </c>
      <c r="H2023" s="4" t="s">
        <v>127</v>
      </c>
      <c r="I2023" s="4"/>
      <c r="J2023" s="4"/>
      <c r="K2023" s="4">
        <v>229</v>
      </c>
      <c r="L2023" s="4">
        <v>10</v>
      </c>
      <c r="M2023" s="4">
        <v>3</v>
      </c>
      <c r="N2023" s="4" t="s">
        <v>3</v>
      </c>
      <c r="O2023" s="4">
        <v>2</v>
      </c>
      <c r="P2023" s="4"/>
      <c r="Q2023" s="4"/>
      <c r="R2023" s="4"/>
      <c r="S2023" s="4"/>
      <c r="T2023" s="4"/>
      <c r="U2023" s="4"/>
      <c r="V2023" s="4"/>
      <c r="W2023" s="4">
        <v>0</v>
      </c>
      <c r="X2023" s="4">
        <v>1</v>
      </c>
      <c r="Y2023" s="4">
        <v>0</v>
      </c>
      <c r="Z2023" s="4"/>
      <c r="AA2023" s="4"/>
      <c r="AB2023" s="4"/>
    </row>
    <row r="2024" spans="1:28" x14ac:dyDescent="0.2">
      <c r="A2024" s="4">
        <v>50</v>
      </c>
      <c r="B2024" s="4">
        <v>0</v>
      </c>
      <c r="C2024" s="4">
        <v>0</v>
      </c>
      <c r="D2024" s="4">
        <v>1</v>
      </c>
      <c r="E2024" s="4">
        <v>203</v>
      </c>
      <c r="F2024" s="4">
        <f>ROUND(Source!Q2012,O2024)</f>
        <v>0</v>
      </c>
      <c r="G2024" s="4" t="s">
        <v>128</v>
      </c>
      <c r="H2024" s="4" t="s">
        <v>129</v>
      </c>
      <c r="I2024" s="4"/>
      <c r="J2024" s="4"/>
      <c r="K2024" s="4">
        <v>203</v>
      </c>
      <c r="L2024" s="4">
        <v>11</v>
      </c>
      <c r="M2024" s="4">
        <v>1</v>
      </c>
      <c r="N2024" s="4" t="s">
        <v>3</v>
      </c>
      <c r="O2024" s="4">
        <v>2</v>
      </c>
      <c r="P2024" s="4"/>
      <c r="Q2024" s="4"/>
      <c r="R2024" s="4"/>
      <c r="S2024" s="4"/>
      <c r="T2024" s="4"/>
      <c r="U2024" s="4"/>
      <c r="V2024" s="4"/>
      <c r="W2024" s="4">
        <v>0</v>
      </c>
      <c r="X2024" s="4">
        <v>1</v>
      </c>
      <c r="Y2024" s="4">
        <v>0</v>
      </c>
      <c r="Z2024" s="4"/>
      <c r="AA2024" s="4"/>
      <c r="AB2024" s="4"/>
    </row>
    <row r="2025" spans="1:28" x14ac:dyDescent="0.2">
      <c r="A2025" s="4">
        <v>50</v>
      </c>
      <c r="B2025" s="4">
        <v>0</v>
      </c>
      <c r="C2025" s="4">
        <v>0</v>
      </c>
      <c r="D2025" s="4">
        <v>1</v>
      </c>
      <c r="E2025" s="4">
        <v>231</v>
      </c>
      <c r="F2025" s="4">
        <f>ROUND(Source!BB2012,O2025)</f>
        <v>0</v>
      </c>
      <c r="G2025" s="4" t="s">
        <v>130</v>
      </c>
      <c r="H2025" s="4" t="s">
        <v>131</v>
      </c>
      <c r="I2025" s="4"/>
      <c r="J2025" s="4"/>
      <c r="K2025" s="4">
        <v>231</v>
      </c>
      <c r="L2025" s="4">
        <v>12</v>
      </c>
      <c r="M2025" s="4">
        <v>3</v>
      </c>
      <c r="N2025" s="4" t="s">
        <v>3</v>
      </c>
      <c r="O2025" s="4">
        <v>2</v>
      </c>
      <c r="P2025" s="4"/>
      <c r="Q2025" s="4"/>
      <c r="R2025" s="4"/>
      <c r="S2025" s="4"/>
      <c r="T2025" s="4"/>
      <c r="U2025" s="4"/>
      <c r="V2025" s="4"/>
      <c r="W2025" s="4">
        <v>0</v>
      </c>
      <c r="X2025" s="4">
        <v>1</v>
      </c>
      <c r="Y2025" s="4">
        <v>0</v>
      </c>
      <c r="Z2025" s="4"/>
      <c r="AA2025" s="4"/>
      <c r="AB2025" s="4"/>
    </row>
    <row r="2026" spans="1:28" x14ac:dyDescent="0.2">
      <c r="A2026" s="4">
        <v>50</v>
      </c>
      <c r="B2026" s="4">
        <v>0</v>
      </c>
      <c r="C2026" s="4">
        <v>0</v>
      </c>
      <c r="D2026" s="4">
        <v>1</v>
      </c>
      <c r="E2026" s="4">
        <v>204</v>
      </c>
      <c r="F2026" s="4">
        <f>ROUND(Source!R2012,O2026)</f>
        <v>0</v>
      </c>
      <c r="G2026" s="4" t="s">
        <v>132</v>
      </c>
      <c r="H2026" s="4" t="s">
        <v>133</v>
      </c>
      <c r="I2026" s="4"/>
      <c r="J2026" s="4"/>
      <c r="K2026" s="4">
        <v>204</v>
      </c>
      <c r="L2026" s="4">
        <v>13</v>
      </c>
      <c r="M2026" s="4">
        <v>1</v>
      </c>
      <c r="N2026" s="4" t="s">
        <v>3</v>
      </c>
      <c r="O2026" s="4">
        <v>2</v>
      </c>
      <c r="P2026" s="4"/>
      <c r="Q2026" s="4"/>
      <c r="R2026" s="4"/>
      <c r="S2026" s="4"/>
      <c r="T2026" s="4"/>
      <c r="U2026" s="4"/>
      <c r="V2026" s="4"/>
      <c r="W2026" s="4">
        <v>0</v>
      </c>
      <c r="X2026" s="4">
        <v>1</v>
      </c>
      <c r="Y2026" s="4">
        <v>0</v>
      </c>
      <c r="Z2026" s="4"/>
      <c r="AA2026" s="4"/>
      <c r="AB2026" s="4"/>
    </row>
    <row r="2027" spans="1:28" x14ac:dyDescent="0.2">
      <c r="A2027" s="4">
        <v>50</v>
      </c>
      <c r="B2027" s="4">
        <v>0</v>
      </c>
      <c r="C2027" s="4">
        <v>0</v>
      </c>
      <c r="D2027" s="4">
        <v>1</v>
      </c>
      <c r="E2027" s="4">
        <v>205</v>
      </c>
      <c r="F2027" s="4">
        <f>ROUND(Source!S2012,O2027)</f>
        <v>0</v>
      </c>
      <c r="G2027" s="4" t="s">
        <v>134</v>
      </c>
      <c r="H2027" s="4" t="s">
        <v>135</v>
      </c>
      <c r="I2027" s="4"/>
      <c r="J2027" s="4"/>
      <c r="K2027" s="4">
        <v>205</v>
      </c>
      <c r="L2027" s="4">
        <v>14</v>
      </c>
      <c r="M2027" s="4">
        <v>1</v>
      </c>
      <c r="N2027" s="4" t="s">
        <v>3</v>
      </c>
      <c r="O2027" s="4">
        <v>2</v>
      </c>
      <c r="P2027" s="4"/>
      <c r="Q2027" s="4"/>
      <c r="R2027" s="4"/>
      <c r="S2027" s="4"/>
      <c r="T2027" s="4"/>
      <c r="U2027" s="4"/>
      <c r="V2027" s="4"/>
      <c r="W2027" s="4">
        <v>0</v>
      </c>
      <c r="X2027" s="4">
        <v>1</v>
      </c>
      <c r="Y2027" s="4">
        <v>0</v>
      </c>
      <c r="Z2027" s="4"/>
      <c r="AA2027" s="4"/>
      <c r="AB2027" s="4"/>
    </row>
    <row r="2028" spans="1:28" x14ac:dyDescent="0.2">
      <c r="A2028" s="4">
        <v>50</v>
      </c>
      <c r="B2028" s="4">
        <v>0</v>
      </c>
      <c r="C2028" s="4">
        <v>0</v>
      </c>
      <c r="D2028" s="4">
        <v>1</v>
      </c>
      <c r="E2028" s="4">
        <v>232</v>
      </c>
      <c r="F2028" s="4">
        <f>ROUND(Source!BC2012,O2028)</f>
        <v>0</v>
      </c>
      <c r="G2028" s="4" t="s">
        <v>136</v>
      </c>
      <c r="H2028" s="4" t="s">
        <v>137</v>
      </c>
      <c r="I2028" s="4"/>
      <c r="J2028" s="4"/>
      <c r="K2028" s="4">
        <v>232</v>
      </c>
      <c r="L2028" s="4">
        <v>15</v>
      </c>
      <c r="M2028" s="4">
        <v>3</v>
      </c>
      <c r="N2028" s="4" t="s">
        <v>3</v>
      </c>
      <c r="O2028" s="4">
        <v>2</v>
      </c>
      <c r="P2028" s="4"/>
      <c r="Q2028" s="4"/>
      <c r="R2028" s="4"/>
      <c r="S2028" s="4"/>
      <c r="T2028" s="4"/>
      <c r="U2028" s="4"/>
      <c r="V2028" s="4"/>
      <c r="W2028" s="4">
        <v>0</v>
      </c>
      <c r="X2028" s="4">
        <v>1</v>
      </c>
      <c r="Y2028" s="4">
        <v>0</v>
      </c>
      <c r="Z2028" s="4"/>
      <c r="AA2028" s="4"/>
      <c r="AB2028" s="4"/>
    </row>
    <row r="2029" spans="1:28" x14ac:dyDescent="0.2">
      <c r="A2029" s="4">
        <v>50</v>
      </c>
      <c r="B2029" s="4">
        <v>0</v>
      </c>
      <c r="C2029" s="4">
        <v>0</v>
      </c>
      <c r="D2029" s="4">
        <v>1</v>
      </c>
      <c r="E2029" s="4">
        <v>214</v>
      </c>
      <c r="F2029" s="4">
        <f>ROUND(Source!AS2012,O2029)</f>
        <v>0</v>
      </c>
      <c r="G2029" s="4" t="s">
        <v>138</v>
      </c>
      <c r="H2029" s="4" t="s">
        <v>139</v>
      </c>
      <c r="I2029" s="4"/>
      <c r="J2029" s="4"/>
      <c r="K2029" s="4">
        <v>214</v>
      </c>
      <c r="L2029" s="4">
        <v>16</v>
      </c>
      <c r="M2029" s="4">
        <v>3</v>
      </c>
      <c r="N2029" s="4" t="s">
        <v>3</v>
      </c>
      <c r="O2029" s="4">
        <v>2</v>
      </c>
      <c r="P2029" s="4"/>
      <c r="Q2029" s="4"/>
      <c r="R2029" s="4"/>
      <c r="S2029" s="4"/>
      <c r="T2029" s="4"/>
      <c r="U2029" s="4"/>
      <c r="V2029" s="4"/>
      <c r="W2029" s="4">
        <v>0</v>
      </c>
      <c r="X2029" s="4">
        <v>1</v>
      </c>
      <c r="Y2029" s="4">
        <v>0</v>
      </c>
      <c r="Z2029" s="4"/>
      <c r="AA2029" s="4"/>
      <c r="AB2029" s="4"/>
    </row>
    <row r="2030" spans="1:28" x14ac:dyDescent="0.2">
      <c r="A2030" s="4">
        <v>50</v>
      </c>
      <c r="B2030" s="4">
        <v>0</v>
      </c>
      <c r="C2030" s="4">
        <v>0</v>
      </c>
      <c r="D2030" s="4">
        <v>1</v>
      </c>
      <c r="E2030" s="4">
        <v>215</v>
      </c>
      <c r="F2030" s="4">
        <f>ROUND(Source!AT2012,O2030)</f>
        <v>0</v>
      </c>
      <c r="G2030" s="4" t="s">
        <v>140</v>
      </c>
      <c r="H2030" s="4" t="s">
        <v>141</v>
      </c>
      <c r="I2030" s="4"/>
      <c r="J2030" s="4"/>
      <c r="K2030" s="4">
        <v>215</v>
      </c>
      <c r="L2030" s="4">
        <v>17</v>
      </c>
      <c r="M2030" s="4">
        <v>3</v>
      </c>
      <c r="N2030" s="4" t="s">
        <v>3</v>
      </c>
      <c r="O2030" s="4">
        <v>2</v>
      </c>
      <c r="P2030" s="4"/>
      <c r="Q2030" s="4"/>
      <c r="R2030" s="4"/>
      <c r="S2030" s="4"/>
      <c r="T2030" s="4"/>
      <c r="U2030" s="4"/>
      <c r="V2030" s="4"/>
      <c r="W2030" s="4">
        <v>0</v>
      </c>
      <c r="X2030" s="4">
        <v>1</v>
      </c>
      <c r="Y2030" s="4">
        <v>0</v>
      </c>
      <c r="Z2030" s="4"/>
      <c r="AA2030" s="4"/>
      <c r="AB2030" s="4"/>
    </row>
    <row r="2031" spans="1:28" x14ac:dyDescent="0.2">
      <c r="A2031" s="4">
        <v>50</v>
      </c>
      <c r="B2031" s="4">
        <v>0</v>
      </c>
      <c r="C2031" s="4">
        <v>0</v>
      </c>
      <c r="D2031" s="4">
        <v>1</v>
      </c>
      <c r="E2031" s="4">
        <v>217</v>
      </c>
      <c r="F2031" s="4">
        <f>ROUND(Source!AU2012,O2031)</f>
        <v>0</v>
      </c>
      <c r="G2031" s="4" t="s">
        <v>142</v>
      </c>
      <c r="H2031" s="4" t="s">
        <v>143</v>
      </c>
      <c r="I2031" s="4"/>
      <c r="J2031" s="4"/>
      <c r="K2031" s="4">
        <v>217</v>
      </c>
      <c r="L2031" s="4">
        <v>18</v>
      </c>
      <c r="M2031" s="4">
        <v>3</v>
      </c>
      <c r="N2031" s="4" t="s">
        <v>3</v>
      </c>
      <c r="O2031" s="4">
        <v>2</v>
      </c>
      <c r="P2031" s="4"/>
      <c r="Q2031" s="4"/>
      <c r="R2031" s="4"/>
      <c r="S2031" s="4"/>
      <c r="T2031" s="4"/>
      <c r="U2031" s="4"/>
      <c r="V2031" s="4"/>
      <c r="W2031" s="4">
        <v>0</v>
      </c>
      <c r="X2031" s="4">
        <v>1</v>
      </c>
      <c r="Y2031" s="4">
        <v>0</v>
      </c>
      <c r="Z2031" s="4"/>
      <c r="AA2031" s="4"/>
      <c r="AB2031" s="4"/>
    </row>
    <row r="2032" spans="1:28" x14ac:dyDescent="0.2">
      <c r="A2032" s="4">
        <v>50</v>
      </c>
      <c r="B2032" s="4">
        <v>0</v>
      </c>
      <c r="C2032" s="4">
        <v>0</v>
      </c>
      <c r="D2032" s="4">
        <v>1</v>
      </c>
      <c r="E2032" s="4">
        <v>230</v>
      </c>
      <c r="F2032" s="4">
        <f>ROUND(Source!BA2012,O2032)</f>
        <v>0</v>
      </c>
      <c r="G2032" s="4" t="s">
        <v>144</v>
      </c>
      <c r="H2032" s="4" t="s">
        <v>145</v>
      </c>
      <c r="I2032" s="4"/>
      <c r="J2032" s="4"/>
      <c r="K2032" s="4">
        <v>230</v>
      </c>
      <c r="L2032" s="4">
        <v>19</v>
      </c>
      <c r="M2032" s="4">
        <v>3</v>
      </c>
      <c r="N2032" s="4" t="s">
        <v>3</v>
      </c>
      <c r="O2032" s="4">
        <v>2</v>
      </c>
      <c r="P2032" s="4"/>
      <c r="Q2032" s="4"/>
      <c r="R2032" s="4"/>
      <c r="S2032" s="4"/>
      <c r="T2032" s="4"/>
      <c r="U2032" s="4"/>
      <c r="V2032" s="4"/>
      <c r="W2032" s="4">
        <v>0</v>
      </c>
      <c r="X2032" s="4">
        <v>1</v>
      </c>
      <c r="Y2032" s="4">
        <v>0</v>
      </c>
      <c r="Z2032" s="4"/>
      <c r="AA2032" s="4"/>
      <c r="AB2032" s="4"/>
    </row>
    <row r="2033" spans="1:245" x14ac:dyDescent="0.2">
      <c r="A2033" s="4">
        <v>50</v>
      </c>
      <c r="B2033" s="4">
        <v>0</v>
      </c>
      <c r="C2033" s="4">
        <v>0</v>
      </c>
      <c r="D2033" s="4">
        <v>1</v>
      </c>
      <c r="E2033" s="4">
        <v>206</v>
      </c>
      <c r="F2033" s="4">
        <f>ROUND(Source!T2012,O2033)</f>
        <v>0</v>
      </c>
      <c r="G2033" s="4" t="s">
        <v>146</v>
      </c>
      <c r="H2033" s="4" t="s">
        <v>147</v>
      </c>
      <c r="I2033" s="4"/>
      <c r="J2033" s="4"/>
      <c r="K2033" s="4">
        <v>206</v>
      </c>
      <c r="L2033" s="4">
        <v>20</v>
      </c>
      <c r="M2033" s="4">
        <v>1</v>
      </c>
      <c r="N2033" s="4" t="s">
        <v>3</v>
      </c>
      <c r="O2033" s="4">
        <v>2</v>
      </c>
      <c r="P2033" s="4"/>
      <c r="Q2033" s="4"/>
      <c r="R2033" s="4"/>
      <c r="S2033" s="4"/>
      <c r="T2033" s="4"/>
      <c r="U2033" s="4"/>
      <c r="V2033" s="4"/>
      <c r="W2033" s="4">
        <v>0</v>
      </c>
      <c r="X2033" s="4">
        <v>1</v>
      </c>
      <c r="Y2033" s="4">
        <v>0</v>
      </c>
      <c r="Z2033" s="4"/>
      <c r="AA2033" s="4"/>
      <c r="AB2033" s="4"/>
    </row>
    <row r="2034" spans="1:245" x14ac:dyDescent="0.2">
      <c r="A2034" s="4">
        <v>50</v>
      </c>
      <c r="B2034" s="4">
        <v>0</v>
      </c>
      <c r="C2034" s="4">
        <v>0</v>
      </c>
      <c r="D2034" s="4">
        <v>1</v>
      </c>
      <c r="E2034" s="4">
        <v>207</v>
      </c>
      <c r="F2034" s="4">
        <f>Source!U2012</f>
        <v>0</v>
      </c>
      <c r="G2034" s="4" t="s">
        <v>148</v>
      </c>
      <c r="H2034" s="4" t="s">
        <v>149</v>
      </c>
      <c r="I2034" s="4"/>
      <c r="J2034" s="4"/>
      <c r="K2034" s="4">
        <v>207</v>
      </c>
      <c r="L2034" s="4">
        <v>21</v>
      </c>
      <c r="M2034" s="4">
        <v>1</v>
      </c>
      <c r="N2034" s="4" t="s">
        <v>3</v>
      </c>
      <c r="O2034" s="4">
        <v>-1</v>
      </c>
      <c r="P2034" s="4"/>
      <c r="Q2034" s="4"/>
      <c r="R2034" s="4"/>
      <c r="S2034" s="4"/>
      <c r="T2034" s="4"/>
      <c r="U2034" s="4"/>
      <c r="V2034" s="4"/>
      <c r="W2034" s="4">
        <v>0</v>
      </c>
      <c r="X2034" s="4">
        <v>1</v>
      </c>
      <c r="Y2034" s="4">
        <v>0</v>
      </c>
      <c r="Z2034" s="4"/>
      <c r="AA2034" s="4"/>
      <c r="AB2034" s="4"/>
    </row>
    <row r="2035" spans="1:245" x14ac:dyDescent="0.2">
      <c r="A2035" s="4">
        <v>50</v>
      </c>
      <c r="B2035" s="4">
        <v>0</v>
      </c>
      <c r="C2035" s="4">
        <v>0</v>
      </c>
      <c r="D2035" s="4">
        <v>1</v>
      </c>
      <c r="E2035" s="4">
        <v>208</v>
      </c>
      <c r="F2035" s="4">
        <f>Source!V2012</f>
        <v>0</v>
      </c>
      <c r="G2035" s="4" t="s">
        <v>150</v>
      </c>
      <c r="H2035" s="4" t="s">
        <v>151</v>
      </c>
      <c r="I2035" s="4"/>
      <c r="J2035" s="4"/>
      <c r="K2035" s="4">
        <v>208</v>
      </c>
      <c r="L2035" s="4">
        <v>22</v>
      </c>
      <c r="M2035" s="4">
        <v>1</v>
      </c>
      <c r="N2035" s="4" t="s">
        <v>3</v>
      </c>
      <c r="O2035" s="4">
        <v>-1</v>
      </c>
      <c r="P2035" s="4"/>
      <c r="Q2035" s="4"/>
      <c r="R2035" s="4"/>
      <c r="S2035" s="4"/>
      <c r="T2035" s="4"/>
      <c r="U2035" s="4"/>
      <c r="V2035" s="4"/>
      <c r="W2035" s="4">
        <v>0</v>
      </c>
      <c r="X2035" s="4">
        <v>1</v>
      </c>
      <c r="Y2035" s="4">
        <v>0</v>
      </c>
      <c r="Z2035" s="4"/>
      <c r="AA2035" s="4"/>
      <c r="AB2035" s="4"/>
    </row>
    <row r="2036" spans="1:245" x14ac:dyDescent="0.2">
      <c r="A2036" s="4">
        <v>50</v>
      </c>
      <c r="B2036" s="4">
        <v>0</v>
      </c>
      <c r="C2036" s="4">
        <v>0</v>
      </c>
      <c r="D2036" s="4">
        <v>1</v>
      </c>
      <c r="E2036" s="4">
        <v>209</v>
      </c>
      <c r="F2036" s="4">
        <f>ROUND(Source!W2012,O2036)</f>
        <v>0</v>
      </c>
      <c r="G2036" s="4" t="s">
        <v>152</v>
      </c>
      <c r="H2036" s="4" t="s">
        <v>153</v>
      </c>
      <c r="I2036" s="4"/>
      <c r="J2036" s="4"/>
      <c r="K2036" s="4">
        <v>209</v>
      </c>
      <c r="L2036" s="4">
        <v>23</v>
      </c>
      <c r="M2036" s="4">
        <v>1</v>
      </c>
      <c r="N2036" s="4" t="s">
        <v>3</v>
      </c>
      <c r="O2036" s="4">
        <v>2</v>
      </c>
      <c r="P2036" s="4"/>
      <c r="Q2036" s="4"/>
      <c r="R2036" s="4"/>
      <c r="S2036" s="4"/>
      <c r="T2036" s="4"/>
      <c r="U2036" s="4"/>
      <c r="V2036" s="4"/>
      <c r="W2036" s="4">
        <v>0</v>
      </c>
      <c r="X2036" s="4">
        <v>1</v>
      </c>
      <c r="Y2036" s="4">
        <v>0</v>
      </c>
      <c r="Z2036" s="4"/>
      <c r="AA2036" s="4"/>
      <c r="AB2036" s="4"/>
    </row>
    <row r="2037" spans="1:245" x14ac:dyDescent="0.2">
      <c r="A2037" s="4">
        <v>50</v>
      </c>
      <c r="B2037" s="4">
        <v>0</v>
      </c>
      <c r="C2037" s="4">
        <v>0</v>
      </c>
      <c r="D2037" s="4">
        <v>1</v>
      </c>
      <c r="E2037" s="4">
        <v>233</v>
      </c>
      <c r="F2037" s="4">
        <f>ROUND(Source!BD2012,O2037)</f>
        <v>0</v>
      </c>
      <c r="G2037" s="4" t="s">
        <v>154</v>
      </c>
      <c r="H2037" s="4" t="s">
        <v>155</v>
      </c>
      <c r="I2037" s="4"/>
      <c r="J2037" s="4"/>
      <c r="K2037" s="4">
        <v>233</v>
      </c>
      <c r="L2037" s="4">
        <v>24</v>
      </c>
      <c r="M2037" s="4">
        <v>3</v>
      </c>
      <c r="N2037" s="4" t="s">
        <v>3</v>
      </c>
      <c r="O2037" s="4">
        <v>2</v>
      </c>
      <c r="P2037" s="4"/>
      <c r="Q2037" s="4"/>
      <c r="R2037" s="4"/>
      <c r="S2037" s="4"/>
      <c r="T2037" s="4"/>
      <c r="U2037" s="4"/>
      <c r="V2037" s="4"/>
      <c r="W2037" s="4">
        <v>0</v>
      </c>
      <c r="X2037" s="4">
        <v>1</v>
      </c>
      <c r="Y2037" s="4">
        <v>0</v>
      </c>
      <c r="Z2037" s="4"/>
      <c r="AA2037" s="4"/>
      <c r="AB2037" s="4"/>
    </row>
    <row r="2038" spans="1:245" x14ac:dyDescent="0.2">
      <c r="A2038" s="4">
        <v>50</v>
      </c>
      <c r="B2038" s="4">
        <v>0</v>
      </c>
      <c r="C2038" s="4">
        <v>0</v>
      </c>
      <c r="D2038" s="4">
        <v>1</v>
      </c>
      <c r="E2038" s="4">
        <v>210</v>
      </c>
      <c r="F2038" s="4">
        <f>ROUND(Source!X2012,O2038)</f>
        <v>0</v>
      </c>
      <c r="G2038" s="4" t="s">
        <v>156</v>
      </c>
      <c r="H2038" s="4" t="s">
        <v>157</v>
      </c>
      <c r="I2038" s="4"/>
      <c r="J2038" s="4"/>
      <c r="K2038" s="4">
        <v>210</v>
      </c>
      <c r="L2038" s="4">
        <v>25</v>
      </c>
      <c r="M2038" s="4">
        <v>1</v>
      </c>
      <c r="N2038" s="4" t="s">
        <v>3</v>
      </c>
      <c r="O2038" s="4">
        <v>2</v>
      </c>
      <c r="P2038" s="4"/>
      <c r="Q2038" s="4"/>
      <c r="R2038" s="4"/>
      <c r="S2038" s="4"/>
      <c r="T2038" s="4"/>
      <c r="U2038" s="4"/>
      <c r="V2038" s="4"/>
      <c r="W2038" s="4">
        <v>0</v>
      </c>
      <c r="X2038" s="4">
        <v>1</v>
      </c>
      <c r="Y2038" s="4">
        <v>0</v>
      </c>
      <c r="Z2038" s="4"/>
      <c r="AA2038" s="4"/>
      <c r="AB2038" s="4"/>
    </row>
    <row r="2039" spans="1:245" x14ac:dyDescent="0.2">
      <c r="A2039" s="4">
        <v>50</v>
      </c>
      <c r="B2039" s="4">
        <v>0</v>
      </c>
      <c r="C2039" s="4">
        <v>0</v>
      </c>
      <c r="D2039" s="4">
        <v>1</v>
      </c>
      <c r="E2039" s="4">
        <v>211</v>
      </c>
      <c r="F2039" s="4">
        <f>ROUND(Source!Y2012,O2039)</f>
        <v>0</v>
      </c>
      <c r="G2039" s="4" t="s">
        <v>158</v>
      </c>
      <c r="H2039" s="4" t="s">
        <v>159</v>
      </c>
      <c r="I2039" s="4"/>
      <c r="J2039" s="4"/>
      <c r="K2039" s="4">
        <v>211</v>
      </c>
      <c r="L2039" s="4">
        <v>26</v>
      </c>
      <c r="M2039" s="4">
        <v>1</v>
      </c>
      <c r="N2039" s="4" t="s">
        <v>3</v>
      </c>
      <c r="O2039" s="4">
        <v>2</v>
      </c>
      <c r="P2039" s="4"/>
      <c r="Q2039" s="4"/>
      <c r="R2039" s="4"/>
      <c r="S2039" s="4"/>
      <c r="T2039" s="4"/>
      <c r="U2039" s="4"/>
      <c r="V2039" s="4"/>
      <c r="W2039" s="4">
        <v>0</v>
      </c>
      <c r="X2039" s="4">
        <v>1</v>
      </c>
      <c r="Y2039" s="4">
        <v>0</v>
      </c>
      <c r="Z2039" s="4"/>
      <c r="AA2039" s="4"/>
      <c r="AB2039" s="4"/>
    </row>
    <row r="2040" spans="1:245" x14ac:dyDescent="0.2">
      <c r="A2040" s="4">
        <v>50</v>
      </c>
      <c r="B2040" s="4">
        <v>0</v>
      </c>
      <c r="C2040" s="4">
        <v>0</v>
      </c>
      <c r="D2040" s="4">
        <v>1</v>
      </c>
      <c r="E2040" s="4">
        <v>224</v>
      </c>
      <c r="F2040" s="4">
        <f>ROUND(Source!AR2012,O2040)</f>
        <v>0</v>
      </c>
      <c r="G2040" s="4" t="s">
        <v>160</v>
      </c>
      <c r="H2040" s="4" t="s">
        <v>161</v>
      </c>
      <c r="I2040" s="4"/>
      <c r="J2040" s="4"/>
      <c r="K2040" s="4">
        <v>224</v>
      </c>
      <c r="L2040" s="4">
        <v>27</v>
      </c>
      <c r="M2040" s="4">
        <v>3</v>
      </c>
      <c r="N2040" s="4" t="s">
        <v>3</v>
      </c>
      <c r="O2040" s="4">
        <v>2</v>
      </c>
      <c r="P2040" s="4"/>
      <c r="Q2040" s="4"/>
      <c r="R2040" s="4"/>
      <c r="S2040" s="4"/>
      <c r="T2040" s="4"/>
      <c r="U2040" s="4"/>
      <c r="V2040" s="4"/>
      <c r="W2040" s="4">
        <v>0</v>
      </c>
      <c r="X2040" s="4">
        <v>1</v>
      </c>
      <c r="Y2040" s="4">
        <v>0</v>
      </c>
      <c r="Z2040" s="4"/>
      <c r="AA2040" s="4"/>
      <c r="AB2040" s="4"/>
    </row>
    <row r="2042" spans="1:245" x14ac:dyDescent="0.2">
      <c r="A2042" s="1">
        <v>4</v>
      </c>
      <c r="B2042" s="1">
        <v>0</v>
      </c>
      <c r="C2042" s="1"/>
      <c r="D2042" s="1">
        <f>ROW(A2062)</f>
        <v>2062</v>
      </c>
      <c r="E2042" s="1"/>
      <c r="F2042" s="1" t="s">
        <v>19</v>
      </c>
      <c r="G2042" s="1" t="s">
        <v>179</v>
      </c>
      <c r="H2042" s="1" t="s">
        <v>3</v>
      </c>
      <c r="I2042" s="1">
        <v>0</v>
      </c>
      <c r="J2042" s="1"/>
      <c r="K2042" s="1">
        <v>0</v>
      </c>
      <c r="L2042" s="1"/>
      <c r="M2042" s="1" t="s">
        <v>3</v>
      </c>
      <c r="N2042" s="1"/>
      <c r="O2042" s="1"/>
      <c r="P2042" s="1"/>
      <c r="Q2042" s="1"/>
      <c r="R2042" s="1"/>
      <c r="S2042" s="1">
        <v>30589571</v>
      </c>
      <c r="T2042" s="1"/>
      <c r="U2042" s="1" t="s">
        <v>3</v>
      </c>
      <c r="V2042" s="1">
        <v>0</v>
      </c>
      <c r="W2042" s="1"/>
      <c r="X2042" s="1"/>
      <c r="Y2042" s="1"/>
      <c r="Z2042" s="1"/>
      <c r="AA2042" s="1"/>
      <c r="AB2042" s="1" t="s">
        <v>3</v>
      </c>
      <c r="AC2042" s="1" t="s">
        <v>3</v>
      </c>
      <c r="AD2042" s="1" t="s">
        <v>3</v>
      </c>
      <c r="AE2042" s="1" t="s">
        <v>3</v>
      </c>
      <c r="AF2042" s="1" t="s">
        <v>3</v>
      </c>
      <c r="AG2042" s="1" t="s">
        <v>3</v>
      </c>
      <c r="AH2042" s="1"/>
      <c r="AI2042" s="1"/>
      <c r="AJ2042" s="1"/>
      <c r="AK2042" s="1"/>
      <c r="AL2042" s="1"/>
      <c r="AM2042" s="1"/>
      <c r="AN2042" s="1"/>
      <c r="AO2042" s="1"/>
      <c r="AP2042" s="1" t="s">
        <v>3</v>
      </c>
      <c r="AQ2042" s="1" t="s">
        <v>3</v>
      </c>
      <c r="AR2042" s="1" t="s">
        <v>3</v>
      </c>
      <c r="AS2042" s="1"/>
      <c r="AT2042" s="1"/>
      <c r="AU2042" s="1"/>
      <c r="AV2042" s="1"/>
      <c r="AW2042" s="1"/>
      <c r="AX2042" s="1"/>
      <c r="AY2042" s="1"/>
      <c r="AZ2042" s="1" t="s">
        <v>3</v>
      </c>
      <c r="BA2042" s="1"/>
      <c r="BB2042" s="1" t="s">
        <v>3</v>
      </c>
      <c r="BC2042" s="1" t="s">
        <v>3</v>
      </c>
      <c r="BD2042" s="1" t="s">
        <v>3</v>
      </c>
      <c r="BE2042" s="1" t="s">
        <v>3</v>
      </c>
      <c r="BF2042" s="1" t="s">
        <v>3</v>
      </c>
      <c r="BG2042" s="1" t="s">
        <v>3</v>
      </c>
      <c r="BH2042" s="1" t="s">
        <v>3</v>
      </c>
      <c r="BI2042" s="1" t="s">
        <v>3</v>
      </c>
      <c r="BJ2042" s="1" t="s">
        <v>3</v>
      </c>
      <c r="BK2042" s="1" t="s">
        <v>3</v>
      </c>
      <c r="BL2042" s="1" t="s">
        <v>3</v>
      </c>
      <c r="BM2042" s="1" t="s">
        <v>3</v>
      </c>
      <c r="BN2042" s="1" t="s">
        <v>3</v>
      </c>
      <c r="BO2042" s="1" t="s">
        <v>3</v>
      </c>
      <c r="BP2042" s="1" t="s">
        <v>3</v>
      </c>
      <c r="BQ2042" s="1"/>
      <c r="BR2042" s="1"/>
      <c r="BS2042" s="1"/>
      <c r="BT2042" s="1"/>
      <c r="BU2042" s="1"/>
      <c r="BV2042" s="1"/>
      <c r="BW2042" s="1"/>
      <c r="BX2042" s="1">
        <v>0</v>
      </c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>
        <v>0</v>
      </c>
    </row>
    <row r="2044" spans="1:245" x14ac:dyDescent="0.2">
      <c r="A2044" s="2">
        <v>52</v>
      </c>
      <c r="B2044" s="2">
        <f t="shared" ref="B2044:G2044" si="1490">B2062</f>
        <v>0</v>
      </c>
      <c r="C2044" s="2">
        <f t="shared" si="1490"/>
        <v>4</v>
      </c>
      <c r="D2044" s="2">
        <f t="shared" si="1490"/>
        <v>2042</v>
      </c>
      <c r="E2044" s="2">
        <f t="shared" si="1490"/>
        <v>0</v>
      </c>
      <c r="F2044" s="2" t="str">
        <f t="shared" si="1490"/>
        <v>Новый раздел</v>
      </c>
      <c r="G2044" s="2" t="str">
        <f t="shared" si="1490"/>
        <v>3. Балконы</v>
      </c>
      <c r="H2044" s="2"/>
      <c r="I2044" s="2"/>
      <c r="J2044" s="2"/>
      <c r="K2044" s="2"/>
      <c r="L2044" s="2"/>
      <c r="M2044" s="2"/>
      <c r="N2044" s="2"/>
      <c r="O2044" s="2">
        <f t="shared" ref="O2044:AT2044" si="1491">O2062</f>
        <v>0</v>
      </c>
      <c r="P2044" s="2">
        <f t="shared" si="1491"/>
        <v>0</v>
      </c>
      <c r="Q2044" s="2">
        <f t="shared" si="1491"/>
        <v>0</v>
      </c>
      <c r="R2044" s="2">
        <f t="shared" si="1491"/>
        <v>0</v>
      </c>
      <c r="S2044" s="2">
        <f t="shared" si="1491"/>
        <v>0</v>
      </c>
      <c r="T2044" s="2">
        <f t="shared" si="1491"/>
        <v>0</v>
      </c>
      <c r="U2044" s="2">
        <f t="shared" si="1491"/>
        <v>0</v>
      </c>
      <c r="V2044" s="2">
        <f t="shared" si="1491"/>
        <v>0</v>
      </c>
      <c r="W2044" s="2">
        <f t="shared" si="1491"/>
        <v>0</v>
      </c>
      <c r="X2044" s="2">
        <f t="shared" si="1491"/>
        <v>0</v>
      </c>
      <c r="Y2044" s="2">
        <f t="shared" si="1491"/>
        <v>0</v>
      </c>
      <c r="Z2044" s="2">
        <f t="shared" si="1491"/>
        <v>0</v>
      </c>
      <c r="AA2044" s="2">
        <f t="shared" si="1491"/>
        <v>0</v>
      </c>
      <c r="AB2044" s="2">
        <f t="shared" si="1491"/>
        <v>0</v>
      </c>
      <c r="AC2044" s="2">
        <f t="shared" si="1491"/>
        <v>0</v>
      </c>
      <c r="AD2044" s="2">
        <f t="shared" si="1491"/>
        <v>0</v>
      </c>
      <c r="AE2044" s="2">
        <f t="shared" si="1491"/>
        <v>0</v>
      </c>
      <c r="AF2044" s="2">
        <f t="shared" si="1491"/>
        <v>0</v>
      </c>
      <c r="AG2044" s="2">
        <f t="shared" si="1491"/>
        <v>0</v>
      </c>
      <c r="AH2044" s="2">
        <f t="shared" si="1491"/>
        <v>0</v>
      </c>
      <c r="AI2044" s="2">
        <f t="shared" si="1491"/>
        <v>0</v>
      </c>
      <c r="AJ2044" s="2">
        <f t="shared" si="1491"/>
        <v>0</v>
      </c>
      <c r="AK2044" s="2">
        <f t="shared" si="1491"/>
        <v>0</v>
      </c>
      <c r="AL2044" s="2">
        <f t="shared" si="1491"/>
        <v>0</v>
      </c>
      <c r="AM2044" s="2">
        <f t="shared" si="1491"/>
        <v>0</v>
      </c>
      <c r="AN2044" s="2">
        <f t="shared" si="1491"/>
        <v>0</v>
      </c>
      <c r="AO2044" s="2">
        <f t="shared" si="1491"/>
        <v>0</v>
      </c>
      <c r="AP2044" s="2">
        <f t="shared" si="1491"/>
        <v>0</v>
      </c>
      <c r="AQ2044" s="2">
        <f t="shared" si="1491"/>
        <v>0</v>
      </c>
      <c r="AR2044" s="2">
        <f t="shared" si="1491"/>
        <v>0</v>
      </c>
      <c r="AS2044" s="2">
        <f t="shared" si="1491"/>
        <v>0</v>
      </c>
      <c r="AT2044" s="2">
        <f t="shared" si="1491"/>
        <v>0</v>
      </c>
      <c r="AU2044" s="2">
        <f t="shared" ref="AU2044:BZ2044" si="1492">AU2062</f>
        <v>0</v>
      </c>
      <c r="AV2044" s="2">
        <f t="shared" si="1492"/>
        <v>0</v>
      </c>
      <c r="AW2044" s="2">
        <f t="shared" si="1492"/>
        <v>0</v>
      </c>
      <c r="AX2044" s="2">
        <f t="shared" si="1492"/>
        <v>0</v>
      </c>
      <c r="AY2044" s="2">
        <f t="shared" si="1492"/>
        <v>0</v>
      </c>
      <c r="AZ2044" s="2">
        <f t="shared" si="1492"/>
        <v>0</v>
      </c>
      <c r="BA2044" s="2">
        <f t="shared" si="1492"/>
        <v>0</v>
      </c>
      <c r="BB2044" s="2">
        <f t="shared" si="1492"/>
        <v>0</v>
      </c>
      <c r="BC2044" s="2">
        <f t="shared" si="1492"/>
        <v>0</v>
      </c>
      <c r="BD2044" s="2">
        <f t="shared" si="1492"/>
        <v>0</v>
      </c>
      <c r="BE2044" s="2">
        <f t="shared" si="1492"/>
        <v>0</v>
      </c>
      <c r="BF2044" s="2">
        <f t="shared" si="1492"/>
        <v>0</v>
      </c>
      <c r="BG2044" s="2">
        <f t="shared" si="1492"/>
        <v>0</v>
      </c>
      <c r="BH2044" s="2">
        <f t="shared" si="1492"/>
        <v>0</v>
      </c>
      <c r="BI2044" s="2">
        <f t="shared" si="1492"/>
        <v>0</v>
      </c>
      <c r="BJ2044" s="2">
        <f t="shared" si="1492"/>
        <v>0</v>
      </c>
      <c r="BK2044" s="2">
        <f t="shared" si="1492"/>
        <v>0</v>
      </c>
      <c r="BL2044" s="2">
        <f t="shared" si="1492"/>
        <v>0</v>
      </c>
      <c r="BM2044" s="2">
        <f t="shared" si="1492"/>
        <v>0</v>
      </c>
      <c r="BN2044" s="2">
        <f t="shared" si="1492"/>
        <v>0</v>
      </c>
      <c r="BO2044" s="2">
        <f t="shared" si="1492"/>
        <v>0</v>
      </c>
      <c r="BP2044" s="2">
        <f t="shared" si="1492"/>
        <v>0</v>
      </c>
      <c r="BQ2044" s="2">
        <f t="shared" si="1492"/>
        <v>0</v>
      </c>
      <c r="BR2044" s="2">
        <f t="shared" si="1492"/>
        <v>0</v>
      </c>
      <c r="BS2044" s="2">
        <f t="shared" si="1492"/>
        <v>0</v>
      </c>
      <c r="BT2044" s="2">
        <f t="shared" si="1492"/>
        <v>0</v>
      </c>
      <c r="BU2044" s="2">
        <f t="shared" si="1492"/>
        <v>0</v>
      </c>
      <c r="BV2044" s="2">
        <f t="shared" si="1492"/>
        <v>0</v>
      </c>
      <c r="BW2044" s="2">
        <f t="shared" si="1492"/>
        <v>0</v>
      </c>
      <c r="BX2044" s="2">
        <f t="shared" si="1492"/>
        <v>0</v>
      </c>
      <c r="BY2044" s="2">
        <f t="shared" si="1492"/>
        <v>0</v>
      </c>
      <c r="BZ2044" s="2">
        <f t="shared" si="1492"/>
        <v>0</v>
      </c>
      <c r="CA2044" s="2">
        <f t="shared" ref="CA2044:DF2044" si="1493">CA2062</f>
        <v>0</v>
      </c>
      <c r="CB2044" s="2">
        <f t="shared" si="1493"/>
        <v>0</v>
      </c>
      <c r="CC2044" s="2">
        <f t="shared" si="1493"/>
        <v>0</v>
      </c>
      <c r="CD2044" s="2">
        <f t="shared" si="1493"/>
        <v>0</v>
      </c>
      <c r="CE2044" s="2">
        <f t="shared" si="1493"/>
        <v>0</v>
      </c>
      <c r="CF2044" s="2">
        <f t="shared" si="1493"/>
        <v>0</v>
      </c>
      <c r="CG2044" s="2">
        <f t="shared" si="1493"/>
        <v>0</v>
      </c>
      <c r="CH2044" s="2">
        <f t="shared" si="1493"/>
        <v>0</v>
      </c>
      <c r="CI2044" s="2">
        <f t="shared" si="1493"/>
        <v>0</v>
      </c>
      <c r="CJ2044" s="2">
        <f t="shared" si="1493"/>
        <v>0</v>
      </c>
      <c r="CK2044" s="2">
        <f t="shared" si="1493"/>
        <v>0</v>
      </c>
      <c r="CL2044" s="2">
        <f t="shared" si="1493"/>
        <v>0</v>
      </c>
      <c r="CM2044" s="2">
        <f t="shared" si="1493"/>
        <v>0</v>
      </c>
      <c r="CN2044" s="2">
        <f t="shared" si="1493"/>
        <v>0</v>
      </c>
      <c r="CO2044" s="2">
        <f t="shared" si="1493"/>
        <v>0</v>
      </c>
      <c r="CP2044" s="2">
        <f t="shared" si="1493"/>
        <v>0</v>
      </c>
      <c r="CQ2044" s="2">
        <f t="shared" si="1493"/>
        <v>0</v>
      </c>
      <c r="CR2044" s="2">
        <f t="shared" si="1493"/>
        <v>0</v>
      </c>
      <c r="CS2044" s="2">
        <f t="shared" si="1493"/>
        <v>0</v>
      </c>
      <c r="CT2044" s="2">
        <f t="shared" si="1493"/>
        <v>0</v>
      </c>
      <c r="CU2044" s="2">
        <f t="shared" si="1493"/>
        <v>0</v>
      </c>
      <c r="CV2044" s="2">
        <f t="shared" si="1493"/>
        <v>0</v>
      </c>
      <c r="CW2044" s="2">
        <f t="shared" si="1493"/>
        <v>0</v>
      </c>
      <c r="CX2044" s="2">
        <f t="shared" si="1493"/>
        <v>0</v>
      </c>
      <c r="CY2044" s="2">
        <f t="shared" si="1493"/>
        <v>0</v>
      </c>
      <c r="CZ2044" s="2">
        <f t="shared" si="1493"/>
        <v>0</v>
      </c>
      <c r="DA2044" s="2">
        <f t="shared" si="1493"/>
        <v>0</v>
      </c>
      <c r="DB2044" s="2">
        <f t="shared" si="1493"/>
        <v>0</v>
      </c>
      <c r="DC2044" s="2">
        <f t="shared" si="1493"/>
        <v>0</v>
      </c>
      <c r="DD2044" s="2">
        <f t="shared" si="1493"/>
        <v>0</v>
      </c>
      <c r="DE2044" s="2">
        <f t="shared" si="1493"/>
        <v>0</v>
      </c>
      <c r="DF2044" s="2">
        <f t="shared" si="1493"/>
        <v>0</v>
      </c>
      <c r="DG2044" s="3">
        <f t="shared" ref="DG2044:EL2044" si="1494">DG2062</f>
        <v>0</v>
      </c>
      <c r="DH2044" s="3">
        <f t="shared" si="1494"/>
        <v>0</v>
      </c>
      <c r="DI2044" s="3">
        <f t="shared" si="1494"/>
        <v>0</v>
      </c>
      <c r="DJ2044" s="3">
        <f t="shared" si="1494"/>
        <v>0</v>
      </c>
      <c r="DK2044" s="3">
        <f t="shared" si="1494"/>
        <v>0</v>
      </c>
      <c r="DL2044" s="3">
        <f t="shared" si="1494"/>
        <v>0</v>
      </c>
      <c r="DM2044" s="3">
        <f t="shared" si="1494"/>
        <v>0</v>
      </c>
      <c r="DN2044" s="3">
        <f t="shared" si="1494"/>
        <v>0</v>
      </c>
      <c r="DO2044" s="3">
        <f t="shared" si="1494"/>
        <v>0</v>
      </c>
      <c r="DP2044" s="3">
        <f t="shared" si="1494"/>
        <v>0</v>
      </c>
      <c r="DQ2044" s="3">
        <f t="shared" si="1494"/>
        <v>0</v>
      </c>
      <c r="DR2044" s="3">
        <f t="shared" si="1494"/>
        <v>0</v>
      </c>
      <c r="DS2044" s="3">
        <f t="shared" si="1494"/>
        <v>0</v>
      </c>
      <c r="DT2044" s="3">
        <f t="shared" si="1494"/>
        <v>0</v>
      </c>
      <c r="DU2044" s="3">
        <f t="shared" si="1494"/>
        <v>0</v>
      </c>
      <c r="DV2044" s="3">
        <f t="shared" si="1494"/>
        <v>0</v>
      </c>
      <c r="DW2044" s="3">
        <f t="shared" si="1494"/>
        <v>0</v>
      </c>
      <c r="DX2044" s="3">
        <f t="shared" si="1494"/>
        <v>0</v>
      </c>
      <c r="DY2044" s="3">
        <f t="shared" si="1494"/>
        <v>0</v>
      </c>
      <c r="DZ2044" s="3">
        <f t="shared" si="1494"/>
        <v>0</v>
      </c>
      <c r="EA2044" s="3">
        <f t="shared" si="1494"/>
        <v>0</v>
      </c>
      <c r="EB2044" s="3">
        <f t="shared" si="1494"/>
        <v>0</v>
      </c>
      <c r="EC2044" s="3">
        <f t="shared" si="1494"/>
        <v>0</v>
      </c>
      <c r="ED2044" s="3">
        <f t="shared" si="1494"/>
        <v>0</v>
      </c>
      <c r="EE2044" s="3">
        <f t="shared" si="1494"/>
        <v>0</v>
      </c>
      <c r="EF2044" s="3">
        <f t="shared" si="1494"/>
        <v>0</v>
      </c>
      <c r="EG2044" s="3">
        <f t="shared" si="1494"/>
        <v>0</v>
      </c>
      <c r="EH2044" s="3">
        <f t="shared" si="1494"/>
        <v>0</v>
      </c>
      <c r="EI2044" s="3">
        <f t="shared" si="1494"/>
        <v>0</v>
      </c>
      <c r="EJ2044" s="3">
        <f t="shared" si="1494"/>
        <v>0</v>
      </c>
      <c r="EK2044" s="3">
        <f t="shared" si="1494"/>
        <v>0</v>
      </c>
      <c r="EL2044" s="3">
        <f t="shared" si="1494"/>
        <v>0</v>
      </c>
      <c r="EM2044" s="3">
        <f t="shared" ref="EM2044:FR2044" si="1495">EM2062</f>
        <v>0</v>
      </c>
      <c r="EN2044" s="3">
        <f t="shared" si="1495"/>
        <v>0</v>
      </c>
      <c r="EO2044" s="3">
        <f t="shared" si="1495"/>
        <v>0</v>
      </c>
      <c r="EP2044" s="3">
        <f t="shared" si="1495"/>
        <v>0</v>
      </c>
      <c r="EQ2044" s="3">
        <f t="shared" si="1495"/>
        <v>0</v>
      </c>
      <c r="ER2044" s="3">
        <f t="shared" si="1495"/>
        <v>0</v>
      </c>
      <c r="ES2044" s="3">
        <f t="shared" si="1495"/>
        <v>0</v>
      </c>
      <c r="ET2044" s="3">
        <f t="shared" si="1495"/>
        <v>0</v>
      </c>
      <c r="EU2044" s="3">
        <f t="shared" si="1495"/>
        <v>0</v>
      </c>
      <c r="EV2044" s="3">
        <f t="shared" si="1495"/>
        <v>0</v>
      </c>
      <c r="EW2044" s="3">
        <f t="shared" si="1495"/>
        <v>0</v>
      </c>
      <c r="EX2044" s="3">
        <f t="shared" si="1495"/>
        <v>0</v>
      </c>
      <c r="EY2044" s="3">
        <f t="shared" si="1495"/>
        <v>0</v>
      </c>
      <c r="EZ2044" s="3">
        <f t="shared" si="1495"/>
        <v>0</v>
      </c>
      <c r="FA2044" s="3">
        <f t="shared" si="1495"/>
        <v>0</v>
      </c>
      <c r="FB2044" s="3">
        <f t="shared" si="1495"/>
        <v>0</v>
      </c>
      <c r="FC2044" s="3">
        <f t="shared" si="1495"/>
        <v>0</v>
      </c>
      <c r="FD2044" s="3">
        <f t="shared" si="1495"/>
        <v>0</v>
      </c>
      <c r="FE2044" s="3">
        <f t="shared" si="1495"/>
        <v>0</v>
      </c>
      <c r="FF2044" s="3">
        <f t="shared" si="1495"/>
        <v>0</v>
      </c>
      <c r="FG2044" s="3">
        <f t="shared" si="1495"/>
        <v>0</v>
      </c>
      <c r="FH2044" s="3">
        <f t="shared" si="1495"/>
        <v>0</v>
      </c>
      <c r="FI2044" s="3">
        <f t="shared" si="1495"/>
        <v>0</v>
      </c>
      <c r="FJ2044" s="3">
        <f t="shared" si="1495"/>
        <v>0</v>
      </c>
      <c r="FK2044" s="3">
        <f t="shared" si="1495"/>
        <v>0</v>
      </c>
      <c r="FL2044" s="3">
        <f t="shared" si="1495"/>
        <v>0</v>
      </c>
      <c r="FM2044" s="3">
        <f t="shared" si="1495"/>
        <v>0</v>
      </c>
      <c r="FN2044" s="3">
        <f t="shared" si="1495"/>
        <v>0</v>
      </c>
      <c r="FO2044" s="3">
        <f t="shared" si="1495"/>
        <v>0</v>
      </c>
      <c r="FP2044" s="3">
        <f t="shared" si="1495"/>
        <v>0</v>
      </c>
      <c r="FQ2044" s="3">
        <f t="shared" si="1495"/>
        <v>0</v>
      </c>
      <c r="FR2044" s="3">
        <f t="shared" si="1495"/>
        <v>0</v>
      </c>
      <c r="FS2044" s="3">
        <f t="shared" ref="FS2044:GX2044" si="1496">FS2062</f>
        <v>0</v>
      </c>
      <c r="FT2044" s="3">
        <f t="shared" si="1496"/>
        <v>0</v>
      </c>
      <c r="FU2044" s="3">
        <f t="shared" si="1496"/>
        <v>0</v>
      </c>
      <c r="FV2044" s="3">
        <f t="shared" si="1496"/>
        <v>0</v>
      </c>
      <c r="FW2044" s="3">
        <f t="shared" si="1496"/>
        <v>0</v>
      </c>
      <c r="FX2044" s="3">
        <f t="shared" si="1496"/>
        <v>0</v>
      </c>
      <c r="FY2044" s="3">
        <f t="shared" si="1496"/>
        <v>0</v>
      </c>
      <c r="FZ2044" s="3">
        <f t="shared" si="1496"/>
        <v>0</v>
      </c>
      <c r="GA2044" s="3">
        <f t="shared" si="1496"/>
        <v>0</v>
      </c>
      <c r="GB2044" s="3">
        <f t="shared" si="1496"/>
        <v>0</v>
      </c>
      <c r="GC2044" s="3">
        <f t="shared" si="1496"/>
        <v>0</v>
      </c>
      <c r="GD2044" s="3">
        <f t="shared" si="1496"/>
        <v>0</v>
      </c>
      <c r="GE2044" s="3">
        <f t="shared" si="1496"/>
        <v>0</v>
      </c>
      <c r="GF2044" s="3">
        <f t="shared" si="1496"/>
        <v>0</v>
      </c>
      <c r="GG2044" s="3">
        <f t="shared" si="1496"/>
        <v>0</v>
      </c>
      <c r="GH2044" s="3">
        <f t="shared" si="1496"/>
        <v>0</v>
      </c>
      <c r="GI2044" s="3">
        <f t="shared" si="1496"/>
        <v>0</v>
      </c>
      <c r="GJ2044" s="3">
        <f t="shared" si="1496"/>
        <v>0</v>
      </c>
      <c r="GK2044" s="3">
        <f t="shared" si="1496"/>
        <v>0</v>
      </c>
      <c r="GL2044" s="3">
        <f t="shared" si="1496"/>
        <v>0</v>
      </c>
      <c r="GM2044" s="3">
        <f t="shared" si="1496"/>
        <v>0</v>
      </c>
      <c r="GN2044" s="3">
        <f t="shared" si="1496"/>
        <v>0</v>
      </c>
      <c r="GO2044" s="3">
        <f t="shared" si="1496"/>
        <v>0</v>
      </c>
      <c r="GP2044" s="3">
        <f t="shared" si="1496"/>
        <v>0</v>
      </c>
      <c r="GQ2044" s="3">
        <f t="shared" si="1496"/>
        <v>0</v>
      </c>
      <c r="GR2044" s="3">
        <f t="shared" si="1496"/>
        <v>0</v>
      </c>
      <c r="GS2044" s="3">
        <f t="shared" si="1496"/>
        <v>0</v>
      </c>
      <c r="GT2044" s="3">
        <f t="shared" si="1496"/>
        <v>0</v>
      </c>
      <c r="GU2044" s="3">
        <f t="shared" si="1496"/>
        <v>0</v>
      </c>
      <c r="GV2044" s="3">
        <f t="shared" si="1496"/>
        <v>0</v>
      </c>
      <c r="GW2044" s="3">
        <f t="shared" si="1496"/>
        <v>0</v>
      </c>
      <c r="GX2044" s="3">
        <f t="shared" si="1496"/>
        <v>0</v>
      </c>
    </row>
    <row r="2046" spans="1:245" x14ac:dyDescent="0.2">
      <c r="A2046">
        <v>17</v>
      </c>
      <c r="B2046">
        <v>0</v>
      </c>
      <c r="C2046">
        <f>ROW(SmtRes!A1208)</f>
        <v>1208</v>
      </c>
      <c r="D2046">
        <f>ROW(EtalonRes!A1334)</f>
        <v>1334</v>
      </c>
      <c r="E2046" t="s">
        <v>177</v>
      </c>
      <c r="F2046" t="s">
        <v>38</v>
      </c>
      <c r="G2046" t="s">
        <v>39</v>
      </c>
      <c r="H2046" t="s">
        <v>40</v>
      </c>
      <c r="I2046">
        <f>ROUND(9.9/100,7)</f>
        <v>9.9000000000000005E-2</v>
      </c>
      <c r="J2046">
        <v>0</v>
      </c>
      <c r="K2046">
        <f>ROUND(9.9/100,7)</f>
        <v>9.9000000000000005E-2</v>
      </c>
      <c r="O2046">
        <f t="shared" ref="O2046:O2060" si="1497">ROUND(CP2046,2)</f>
        <v>17.010000000000002</v>
      </c>
      <c r="P2046">
        <f t="shared" ref="P2046:P2060" si="1498">ROUND(CQ2046*I2046,2)</f>
        <v>0</v>
      </c>
      <c r="Q2046">
        <f t="shared" ref="Q2046:Q2060" si="1499">ROUND(CR2046*I2046,2)</f>
        <v>0</v>
      </c>
      <c r="R2046">
        <f t="shared" ref="R2046:R2060" si="1500">ROUND(CS2046*I2046,2)</f>
        <v>0</v>
      </c>
      <c r="S2046">
        <f t="shared" ref="S2046:S2060" si="1501">ROUND(CT2046*I2046,2)</f>
        <v>17.010000000000002</v>
      </c>
      <c r="T2046">
        <f t="shared" ref="T2046:T2060" si="1502">ROUND(CU2046*I2046,2)</f>
        <v>0</v>
      </c>
      <c r="U2046">
        <f t="shared" ref="U2046:U2060" si="1503">CV2046*I2046</f>
        <v>2.2591800000000002</v>
      </c>
      <c r="V2046">
        <f t="shared" ref="V2046:V2060" si="1504">CW2046*I2046</f>
        <v>0</v>
      </c>
      <c r="W2046">
        <f t="shared" ref="W2046:W2060" si="1505">ROUND(CX2046*I2046,2)</f>
        <v>0</v>
      </c>
      <c r="X2046">
        <f t="shared" ref="X2046:X2060" si="1506">ROUND(CY2046,2)</f>
        <v>17.52</v>
      </c>
      <c r="Y2046">
        <f t="shared" ref="Y2046:Y2060" si="1507">ROUND(CZ2046,2)</f>
        <v>10.039999999999999</v>
      </c>
      <c r="AA2046">
        <v>30589570</v>
      </c>
      <c r="AB2046">
        <f t="shared" ref="AB2046:AB2060" si="1508">ROUND((AC2046+AD2046+AF2046),6)</f>
        <v>171.83</v>
      </c>
      <c r="AC2046">
        <f t="shared" ref="AC2046:AC2060" si="1509">ROUND((ES2046),6)</f>
        <v>0</v>
      </c>
      <c r="AD2046">
        <f>ROUND((((ET2046)-(EU2046))+AE2046),6)</f>
        <v>0</v>
      </c>
      <c r="AE2046">
        <f>ROUND((EU2046),6)</f>
        <v>0</v>
      </c>
      <c r="AF2046">
        <f>ROUND((EV2046),6)</f>
        <v>171.83</v>
      </c>
      <c r="AG2046">
        <f t="shared" ref="AG2046:AG2060" si="1510">ROUND((AP2046),6)</f>
        <v>0</v>
      </c>
      <c r="AH2046">
        <f>(EW2046)</f>
        <v>22.82</v>
      </c>
      <c r="AI2046">
        <f>(EX2046)</f>
        <v>0</v>
      </c>
      <c r="AJ2046">
        <f t="shared" ref="AJ2046:AJ2060" si="1511">(AS2046)</f>
        <v>0</v>
      </c>
      <c r="AK2046">
        <v>171.83</v>
      </c>
      <c r="AL2046">
        <v>0</v>
      </c>
      <c r="AM2046">
        <v>0</v>
      </c>
      <c r="AN2046">
        <v>0</v>
      </c>
      <c r="AO2046">
        <v>171.83</v>
      </c>
      <c r="AP2046">
        <v>0</v>
      </c>
      <c r="AQ2046">
        <v>22.82</v>
      </c>
      <c r="AR2046">
        <v>0</v>
      </c>
      <c r="AS2046">
        <v>0</v>
      </c>
      <c r="AT2046">
        <v>103</v>
      </c>
      <c r="AU2046">
        <v>59</v>
      </c>
      <c r="AV2046">
        <v>1</v>
      </c>
      <c r="AW2046">
        <v>1</v>
      </c>
      <c r="AZ2046">
        <v>1</v>
      </c>
      <c r="BA2046">
        <v>30.09</v>
      </c>
      <c r="BB2046">
        <v>1</v>
      </c>
      <c r="BC2046">
        <v>1</v>
      </c>
      <c r="BD2046" t="s">
        <v>3</v>
      </c>
      <c r="BE2046" t="s">
        <v>3</v>
      </c>
      <c r="BF2046" t="s">
        <v>3</v>
      </c>
      <c r="BG2046" t="s">
        <v>3</v>
      </c>
      <c r="BH2046">
        <v>0</v>
      </c>
      <c r="BI2046">
        <v>1</v>
      </c>
      <c r="BJ2046" t="s">
        <v>41</v>
      </c>
      <c r="BM2046">
        <v>46001</v>
      </c>
      <c r="BN2046">
        <v>0</v>
      </c>
      <c r="BO2046" t="s">
        <v>26</v>
      </c>
      <c r="BP2046">
        <v>1</v>
      </c>
      <c r="BQ2046">
        <v>2</v>
      </c>
      <c r="BR2046">
        <v>0</v>
      </c>
      <c r="BS2046">
        <v>30.09</v>
      </c>
      <c r="BT2046">
        <v>1</v>
      </c>
      <c r="BU2046">
        <v>1</v>
      </c>
      <c r="BV2046">
        <v>1</v>
      </c>
      <c r="BW2046">
        <v>1</v>
      </c>
      <c r="BX2046">
        <v>1</v>
      </c>
      <c r="BY2046" t="s">
        <v>3</v>
      </c>
      <c r="BZ2046">
        <v>103</v>
      </c>
      <c r="CA2046">
        <v>59</v>
      </c>
      <c r="CB2046" t="s">
        <v>3</v>
      </c>
      <c r="CE2046">
        <v>0</v>
      </c>
      <c r="CF2046">
        <v>0</v>
      </c>
      <c r="CG2046">
        <v>0</v>
      </c>
      <c r="CM2046">
        <v>0</v>
      </c>
      <c r="CN2046" t="s">
        <v>3</v>
      </c>
      <c r="CO2046">
        <v>0</v>
      </c>
      <c r="CP2046">
        <f t="shared" ref="CP2046:CP2060" si="1512">(P2046+Q2046+S2046)</f>
        <v>17.010000000000002</v>
      </c>
      <c r="CQ2046">
        <f t="shared" ref="CQ2046:CQ2060" si="1513">AC2046*BC2046</f>
        <v>0</v>
      </c>
      <c r="CR2046">
        <f t="shared" ref="CR2046:CR2060" si="1514">AD2046*BB2046</f>
        <v>0</v>
      </c>
      <c r="CS2046">
        <f t="shared" ref="CS2046:CS2060" si="1515">AE2046</f>
        <v>0</v>
      </c>
      <c r="CT2046">
        <f t="shared" ref="CT2046:CT2060" si="1516">AF2046</f>
        <v>171.83</v>
      </c>
      <c r="CU2046">
        <f t="shared" ref="CU2046:CU2060" si="1517">AG2046</f>
        <v>0</v>
      </c>
      <c r="CV2046">
        <f t="shared" ref="CV2046:CV2060" si="1518">AH2046</f>
        <v>22.82</v>
      </c>
      <c r="CW2046">
        <f t="shared" ref="CW2046:CW2060" si="1519">AI2046</f>
        <v>0</v>
      </c>
      <c r="CX2046">
        <f t="shared" ref="CX2046:CX2060" si="1520">AJ2046</f>
        <v>0</v>
      </c>
      <c r="CY2046">
        <f t="shared" ref="CY2046:CY2060" si="1521">(((S2046+R2046)*AT2046)/100)</f>
        <v>17.520300000000002</v>
      </c>
      <c r="CZ2046">
        <f t="shared" ref="CZ2046:CZ2060" si="1522">(((S2046+R2046)*AU2046)/100)</f>
        <v>10.035900000000002</v>
      </c>
      <c r="DC2046" t="s">
        <v>3</v>
      </c>
      <c r="DD2046" t="s">
        <v>3</v>
      </c>
      <c r="DE2046" t="s">
        <v>3</v>
      </c>
      <c r="DF2046" t="s">
        <v>3</v>
      </c>
      <c r="DG2046" t="s">
        <v>3</v>
      </c>
      <c r="DH2046" t="s">
        <v>3</v>
      </c>
      <c r="DI2046" t="s">
        <v>3</v>
      </c>
      <c r="DJ2046" t="s">
        <v>3</v>
      </c>
      <c r="DK2046" t="s">
        <v>3</v>
      </c>
      <c r="DL2046" t="s">
        <v>3</v>
      </c>
      <c r="DM2046" t="s">
        <v>3</v>
      </c>
      <c r="DN2046">
        <v>0</v>
      </c>
      <c r="DO2046">
        <v>0</v>
      </c>
      <c r="DP2046">
        <v>1</v>
      </c>
      <c r="DQ2046">
        <v>1</v>
      </c>
      <c r="DU2046">
        <v>1005</v>
      </c>
      <c r="DV2046" t="s">
        <v>40</v>
      </c>
      <c r="DW2046" t="s">
        <v>40</v>
      </c>
      <c r="DX2046">
        <v>100</v>
      </c>
      <c r="DZ2046" t="s">
        <v>3</v>
      </c>
      <c r="EA2046" t="s">
        <v>3</v>
      </c>
      <c r="EB2046" t="s">
        <v>3</v>
      </c>
      <c r="EC2046" t="s">
        <v>3</v>
      </c>
      <c r="EE2046">
        <v>30173076</v>
      </c>
      <c r="EF2046">
        <v>2</v>
      </c>
      <c r="EG2046" t="s">
        <v>42</v>
      </c>
      <c r="EH2046">
        <v>40</v>
      </c>
      <c r="EI2046" t="s">
        <v>43</v>
      </c>
      <c r="EJ2046">
        <v>1</v>
      </c>
      <c r="EK2046">
        <v>46001</v>
      </c>
      <c r="EL2046" t="s">
        <v>44</v>
      </c>
      <c r="EM2046" t="s">
        <v>45</v>
      </c>
      <c r="EO2046" t="s">
        <v>3</v>
      </c>
      <c r="EQ2046">
        <v>0</v>
      </c>
      <c r="ER2046">
        <v>171.83</v>
      </c>
      <c r="ES2046">
        <v>0</v>
      </c>
      <c r="ET2046">
        <v>0</v>
      </c>
      <c r="EU2046">
        <v>0</v>
      </c>
      <c r="EV2046">
        <v>171.83</v>
      </c>
      <c r="EW2046">
        <v>22.82</v>
      </c>
      <c r="EX2046">
        <v>0</v>
      </c>
      <c r="EY2046">
        <v>0</v>
      </c>
      <c r="FQ2046">
        <v>0</v>
      </c>
      <c r="FR2046">
        <f t="shared" ref="FR2046:FR2060" si="1523">ROUND(IF(AND(BH2046=3,BI2046=3),P2046,0),2)</f>
        <v>0</v>
      </c>
      <c r="FS2046">
        <v>0</v>
      </c>
      <c r="FX2046">
        <v>103</v>
      </c>
      <c r="FY2046">
        <v>59</v>
      </c>
      <c r="GA2046" t="s">
        <v>3</v>
      </c>
      <c r="GD2046">
        <v>1</v>
      </c>
      <c r="GF2046">
        <v>-1141083675</v>
      </c>
      <c r="GG2046">
        <v>2</v>
      </c>
      <c r="GH2046">
        <v>1</v>
      </c>
      <c r="GI2046">
        <v>4</v>
      </c>
      <c r="GJ2046">
        <v>0</v>
      </c>
      <c r="GK2046">
        <v>0</v>
      </c>
      <c r="GL2046">
        <f t="shared" ref="GL2046:GL2060" si="1524">ROUND(IF(AND(BH2046=3,BI2046=3,FS2046&lt;&gt;0),P2046,0),2)</f>
        <v>0</v>
      </c>
      <c r="GM2046">
        <f t="shared" ref="GM2046:GM2060" si="1525">ROUND(O2046+X2046+Y2046,2)+GX2046</f>
        <v>44.57</v>
      </c>
      <c r="GN2046">
        <f t="shared" ref="GN2046:GN2060" si="1526">IF(OR(BI2046=0,BI2046=1),ROUND(O2046+X2046+Y2046,2),0)</f>
        <v>44.57</v>
      </c>
      <c r="GO2046">
        <f t="shared" ref="GO2046:GO2060" si="1527">IF(BI2046=2,ROUND(O2046+X2046+Y2046,2),0)</f>
        <v>0</v>
      </c>
      <c r="GP2046">
        <f t="shared" ref="GP2046:GP2060" si="1528">IF(BI2046=4,ROUND(O2046+X2046+Y2046,2)+GX2046,0)</f>
        <v>0</v>
      </c>
      <c r="GR2046">
        <v>0</v>
      </c>
      <c r="GS2046">
        <v>0</v>
      </c>
      <c r="GT2046">
        <v>0</v>
      </c>
      <c r="GU2046" t="s">
        <v>3</v>
      </c>
      <c r="GV2046">
        <f t="shared" ref="GV2046:GV2060" si="1529">ROUND((GT2046),6)</f>
        <v>0</v>
      </c>
      <c r="GW2046">
        <v>1</v>
      </c>
      <c r="GX2046">
        <f t="shared" ref="GX2046:GX2060" si="1530">ROUND(HC2046*I2046,2)</f>
        <v>0</v>
      </c>
      <c r="HA2046">
        <v>0</v>
      </c>
      <c r="HB2046">
        <v>0</v>
      </c>
      <c r="HC2046">
        <f t="shared" ref="HC2046:HC2060" si="1531">GV2046*GW2046</f>
        <v>0</v>
      </c>
      <c r="HE2046" t="s">
        <v>3</v>
      </c>
      <c r="HF2046" t="s">
        <v>3</v>
      </c>
      <c r="HI2046">
        <f t="shared" ref="HI2046:HI2060" si="1532">ROUND(R2046*BS2046,0)</f>
        <v>0</v>
      </c>
      <c r="HJ2046">
        <f t="shared" ref="HJ2046:HJ2060" si="1533">ROUND(S2046*BA2046,0)</f>
        <v>512</v>
      </c>
      <c r="HK2046">
        <f t="shared" ref="HK2046:HK2060" si="1534">ROUND((((HJ2046+HI2046)*AT2046)/100),0)</f>
        <v>527</v>
      </c>
      <c r="HL2046">
        <f t="shared" ref="HL2046:HL2060" si="1535">ROUND((((HJ2046+HI2046)*AU2046)/100),0)</f>
        <v>302</v>
      </c>
      <c r="HM2046" t="s">
        <v>3</v>
      </c>
      <c r="HN2046" t="s">
        <v>46</v>
      </c>
      <c r="HO2046" t="s">
        <v>47</v>
      </c>
      <c r="HP2046" t="s">
        <v>44</v>
      </c>
      <c r="HQ2046" t="s">
        <v>44</v>
      </c>
      <c r="IK2046">
        <v>0</v>
      </c>
    </row>
    <row r="2047" spans="1:245" x14ac:dyDescent="0.2">
      <c r="A2047">
        <v>17</v>
      </c>
      <c r="B2047">
        <v>0</v>
      </c>
      <c r="C2047">
        <f>ROW(SmtRes!A1209)</f>
        <v>1209</v>
      </c>
      <c r="D2047">
        <f>ROW(EtalonRes!A1335)</f>
        <v>1335</v>
      </c>
      <c r="E2047" t="s">
        <v>178</v>
      </c>
      <c r="F2047" t="s">
        <v>1231</v>
      </c>
      <c r="G2047" t="s">
        <v>1232</v>
      </c>
      <c r="H2047" t="s">
        <v>1233</v>
      </c>
      <c r="I2047">
        <v>12.54</v>
      </c>
      <c r="J2047">
        <v>0</v>
      </c>
      <c r="K2047">
        <v>12.54</v>
      </c>
      <c r="O2047">
        <f t="shared" si="1497"/>
        <v>106.86</v>
      </c>
      <c r="P2047">
        <f t="shared" si="1498"/>
        <v>0</v>
      </c>
      <c r="Q2047">
        <f t="shared" si="1499"/>
        <v>0</v>
      </c>
      <c r="R2047">
        <f t="shared" si="1500"/>
        <v>0</v>
      </c>
      <c r="S2047">
        <f t="shared" si="1501"/>
        <v>106.86</v>
      </c>
      <c r="T2047">
        <f t="shared" si="1502"/>
        <v>0</v>
      </c>
      <c r="U2047">
        <f t="shared" si="1503"/>
        <v>12.978899999999998</v>
      </c>
      <c r="V2047">
        <f t="shared" si="1504"/>
        <v>0</v>
      </c>
      <c r="W2047">
        <f t="shared" si="1505"/>
        <v>0</v>
      </c>
      <c r="X2047">
        <f t="shared" si="1506"/>
        <v>90.4</v>
      </c>
      <c r="Y2047">
        <f t="shared" si="1507"/>
        <v>46.32</v>
      </c>
      <c r="AA2047">
        <v>30589570</v>
      </c>
      <c r="AB2047">
        <f t="shared" si="1508"/>
        <v>8.5214999999999996</v>
      </c>
      <c r="AC2047">
        <f t="shared" si="1509"/>
        <v>0</v>
      </c>
      <c r="AD2047">
        <f>ROUND(((((ET2047*ROUND(1.25,7)))-((EU2047*ROUND(1.25,7))))+AE2047),6)</f>
        <v>0</v>
      </c>
      <c r="AE2047">
        <f>ROUND(((EU2047*ROUND(1.25,7))),6)</f>
        <v>0</v>
      </c>
      <c r="AF2047">
        <f>ROUND(((EV2047*ROUND(1.15,7))),6)</f>
        <v>8.5214999999999996</v>
      </c>
      <c r="AG2047">
        <f t="shared" si="1510"/>
        <v>0</v>
      </c>
      <c r="AH2047">
        <f>((EW2047*ROUND(1.15,7)))</f>
        <v>1.0349999999999999</v>
      </c>
      <c r="AI2047">
        <f>((EX2047*ROUND(1.25,7)))</f>
        <v>0</v>
      </c>
      <c r="AJ2047">
        <f t="shared" si="1511"/>
        <v>0</v>
      </c>
      <c r="AK2047">
        <v>7.41</v>
      </c>
      <c r="AL2047">
        <v>0</v>
      </c>
      <c r="AM2047">
        <v>0</v>
      </c>
      <c r="AN2047">
        <v>0</v>
      </c>
      <c r="AO2047">
        <v>7.41</v>
      </c>
      <c r="AP2047">
        <v>0</v>
      </c>
      <c r="AQ2047">
        <v>0.9</v>
      </c>
      <c r="AR2047">
        <v>0</v>
      </c>
      <c r="AS2047">
        <v>0</v>
      </c>
      <c r="AT2047">
        <v>84.6</v>
      </c>
      <c r="AU2047">
        <v>43.35</v>
      </c>
      <c r="AV2047">
        <v>1</v>
      </c>
      <c r="AW2047">
        <v>1</v>
      </c>
      <c r="AZ2047">
        <v>1</v>
      </c>
      <c r="BA2047">
        <v>30.09</v>
      </c>
      <c r="BB2047">
        <v>1</v>
      </c>
      <c r="BC2047">
        <v>1</v>
      </c>
      <c r="BD2047" t="s">
        <v>3</v>
      </c>
      <c r="BE2047" t="s">
        <v>3</v>
      </c>
      <c r="BF2047" t="s">
        <v>3</v>
      </c>
      <c r="BG2047" t="s">
        <v>3</v>
      </c>
      <c r="BH2047">
        <v>0</v>
      </c>
      <c r="BI2047">
        <v>1</v>
      </c>
      <c r="BJ2047" t="s">
        <v>1234</v>
      </c>
      <c r="BM2047">
        <v>13001</v>
      </c>
      <c r="BN2047">
        <v>0</v>
      </c>
      <c r="BO2047" t="s">
        <v>26</v>
      </c>
      <c r="BP2047">
        <v>1</v>
      </c>
      <c r="BQ2047">
        <v>2</v>
      </c>
      <c r="BR2047">
        <v>0</v>
      </c>
      <c r="BS2047">
        <v>30.09</v>
      </c>
      <c r="BT2047">
        <v>1</v>
      </c>
      <c r="BU2047">
        <v>1</v>
      </c>
      <c r="BV2047">
        <v>1</v>
      </c>
      <c r="BW2047">
        <v>1</v>
      </c>
      <c r="BX2047">
        <v>1</v>
      </c>
      <c r="BY2047" t="s">
        <v>3</v>
      </c>
      <c r="BZ2047">
        <v>94</v>
      </c>
      <c r="CA2047">
        <v>51</v>
      </c>
      <c r="CB2047" t="s">
        <v>3</v>
      </c>
      <c r="CE2047">
        <v>0</v>
      </c>
      <c r="CF2047">
        <v>0</v>
      </c>
      <c r="CG2047">
        <v>0</v>
      </c>
      <c r="CM2047">
        <v>0</v>
      </c>
      <c r="CN2047" t="s">
        <v>1973</v>
      </c>
      <c r="CO2047">
        <v>0</v>
      </c>
      <c r="CP2047">
        <f t="shared" si="1512"/>
        <v>106.86</v>
      </c>
      <c r="CQ2047">
        <f t="shared" si="1513"/>
        <v>0</v>
      </c>
      <c r="CR2047">
        <f t="shared" si="1514"/>
        <v>0</v>
      </c>
      <c r="CS2047">
        <f t="shared" si="1515"/>
        <v>0</v>
      </c>
      <c r="CT2047">
        <f t="shared" si="1516"/>
        <v>8.5214999999999996</v>
      </c>
      <c r="CU2047">
        <f t="shared" si="1517"/>
        <v>0</v>
      </c>
      <c r="CV2047">
        <f t="shared" si="1518"/>
        <v>1.0349999999999999</v>
      </c>
      <c r="CW2047">
        <f t="shared" si="1519"/>
        <v>0</v>
      </c>
      <c r="CX2047">
        <f t="shared" si="1520"/>
        <v>0</v>
      </c>
      <c r="CY2047">
        <f t="shared" si="1521"/>
        <v>90.403559999999999</v>
      </c>
      <c r="CZ2047">
        <f t="shared" si="1522"/>
        <v>46.323810000000002</v>
      </c>
      <c r="DC2047" t="s">
        <v>3</v>
      </c>
      <c r="DD2047" t="s">
        <v>3</v>
      </c>
      <c r="DE2047" t="s">
        <v>27</v>
      </c>
      <c r="DF2047" t="s">
        <v>27</v>
      </c>
      <c r="DG2047" t="s">
        <v>28</v>
      </c>
      <c r="DH2047" t="s">
        <v>3</v>
      </c>
      <c r="DI2047" t="s">
        <v>28</v>
      </c>
      <c r="DJ2047" t="s">
        <v>27</v>
      </c>
      <c r="DK2047" t="s">
        <v>3</v>
      </c>
      <c r="DL2047" t="s">
        <v>29</v>
      </c>
      <c r="DM2047" t="s">
        <v>30</v>
      </c>
      <c r="DN2047">
        <v>0</v>
      </c>
      <c r="DO2047">
        <v>0</v>
      </c>
      <c r="DP2047">
        <v>1</v>
      </c>
      <c r="DQ2047">
        <v>1</v>
      </c>
      <c r="DU2047">
        <v>1013</v>
      </c>
      <c r="DV2047" t="s">
        <v>1233</v>
      </c>
      <c r="DW2047" t="s">
        <v>1233</v>
      </c>
      <c r="DX2047">
        <v>1</v>
      </c>
      <c r="DZ2047" t="s">
        <v>3</v>
      </c>
      <c r="EA2047" t="s">
        <v>3</v>
      </c>
      <c r="EB2047" t="s">
        <v>3</v>
      </c>
      <c r="EC2047" t="s">
        <v>3</v>
      </c>
      <c r="EE2047">
        <v>30173001</v>
      </c>
      <c r="EF2047">
        <v>2</v>
      </c>
      <c r="EG2047" t="s">
        <v>42</v>
      </c>
      <c r="EH2047">
        <v>13</v>
      </c>
      <c r="EI2047" t="s">
        <v>1235</v>
      </c>
      <c r="EJ2047">
        <v>1</v>
      </c>
      <c r="EK2047">
        <v>13001</v>
      </c>
      <c r="EL2047" t="s">
        <v>1236</v>
      </c>
      <c r="EM2047" t="s">
        <v>1237</v>
      </c>
      <c r="EO2047" t="s">
        <v>34</v>
      </c>
      <c r="EQ2047">
        <v>0</v>
      </c>
      <c r="ER2047">
        <v>7.41</v>
      </c>
      <c r="ES2047">
        <v>0</v>
      </c>
      <c r="ET2047">
        <v>0</v>
      </c>
      <c r="EU2047">
        <v>0</v>
      </c>
      <c r="EV2047">
        <v>7.41</v>
      </c>
      <c r="EW2047">
        <v>0.9</v>
      </c>
      <c r="EX2047">
        <v>0</v>
      </c>
      <c r="EY2047">
        <v>0</v>
      </c>
      <c r="FQ2047">
        <v>0</v>
      </c>
      <c r="FR2047">
        <f t="shared" si="1523"/>
        <v>0</v>
      </c>
      <c r="FS2047">
        <v>0</v>
      </c>
      <c r="FX2047">
        <v>84.6</v>
      </c>
      <c r="FY2047">
        <v>43.35</v>
      </c>
      <c r="GA2047" t="s">
        <v>3</v>
      </c>
      <c r="GD2047">
        <v>1</v>
      </c>
      <c r="GF2047">
        <v>-691205742</v>
      </c>
      <c r="GG2047">
        <v>2</v>
      </c>
      <c r="GH2047">
        <v>1</v>
      </c>
      <c r="GI2047">
        <v>4</v>
      </c>
      <c r="GJ2047">
        <v>0</v>
      </c>
      <c r="GK2047">
        <v>0</v>
      </c>
      <c r="GL2047">
        <f t="shared" si="1524"/>
        <v>0</v>
      </c>
      <c r="GM2047">
        <f t="shared" si="1525"/>
        <v>243.58</v>
      </c>
      <c r="GN2047">
        <f t="shared" si="1526"/>
        <v>243.58</v>
      </c>
      <c r="GO2047">
        <f t="shared" si="1527"/>
        <v>0</v>
      </c>
      <c r="GP2047">
        <f t="shared" si="1528"/>
        <v>0</v>
      </c>
      <c r="GR2047">
        <v>0</v>
      </c>
      <c r="GS2047">
        <v>0</v>
      </c>
      <c r="GT2047">
        <v>0</v>
      </c>
      <c r="GU2047" t="s">
        <v>3</v>
      </c>
      <c r="GV2047">
        <f t="shared" si="1529"/>
        <v>0</v>
      </c>
      <c r="GW2047">
        <v>1</v>
      </c>
      <c r="GX2047">
        <f t="shared" si="1530"/>
        <v>0</v>
      </c>
      <c r="HA2047">
        <v>0</v>
      </c>
      <c r="HB2047">
        <v>0</v>
      </c>
      <c r="HC2047">
        <f t="shared" si="1531"/>
        <v>0</v>
      </c>
      <c r="HE2047" t="s">
        <v>3</v>
      </c>
      <c r="HF2047" t="s">
        <v>3</v>
      </c>
      <c r="HI2047">
        <f t="shared" si="1532"/>
        <v>0</v>
      </c>
      <c r="HJ2047">
        <f t="shared" si="1533"/>
        <v>3215</v>
      </c>
      <c r="HK2047">
        <f t="shared" si="1534"/>
        <v>2720</v>
      </c>
      <c r="HL2047">
        <f t="shared" si="1535"/>
        <v>1394</v>
      </c>
      <c r="HM2047" t="s">
        <v>3</v>
      </c>
      <c r="HN2047" t="s">
        <v>1238</v>
      </c>
      <c r="HO2047" t="s">
        <v>1239</v>
      </c>
      <c r="HP2047" t="s">
        <v>1235</v>
      </c>
      <c r="HQ2047" t="s">
        <v>1235</v>
      </c>
      <c r="IK2047">
        <v>0</v>
      </c>
    </row>
    <row r="2048" spans="1:245" x14ac:dyDescent="0.2">
      <c r="A2048">
        <v>17</v>
      </c>
      <c r="B2048">
        <v>0</v>
      </c>
      <c r="C2048">
        <f>ROW(SmtRes!A1215)</f>
        <v>1215</v>
      </c>
      <c r="D2048">
        <f>ROW(EtalonRes!A1343)</f>
        <v>1343</v>
      </c>
      <c r="E2048" t="s">
        <v>180</v>
      </c>
      <c r="F2048" t="s">
        <v>1240</v>
      </c>
      <c r="G2048" t="s">
        <v>1241</v>
      </c>
      <c r="H2048" t="s">
        <v>60</v>
      </c>
      <c r="I2048">
        <f>ROUND(12.54/100,7)</f>
        <v>0.12540000000000001</v>
      </c>
      <c r="J2048">
        <v>0</v>
      </c>
      <c r="K2048">
        <f>ROUND(12.54/100,7)</f>
        <v>0.12540000000000001</v>
      </c>
      <c r="O2048">
        <f t="shared" si="1497"/>
        <v>80.900000000000006</v>
      </c>
      <c r="P2048">
        <f t="shared" si="1498"/>
        <v>73.290000000000006</v>
      </c>
      <c r="Q2048">
        <f t="shared" si="1499"/>
        <v>1.64</v>
      </c>
      <c r="R2048">
        <f t="shared" si="1500"/>
        <v>0.02</v>
      </c>
      <c r="S2048">
        <f t="shared" si="1501"/>
        <v>5.97</v>
      </c>
      <c r="T2048">
        <f t="shared" si="1502"/>
        <v>0</v>
      </c>
      <c r="U2048">
        <f t="shared" si="1503"/>
        <v>0.56530320000000001</v>
      </c>
      <c r="V2048">
        <f t="shared" si="1504"/>
        <v>1.5675000000000003E-3</v>
      </c>
      <c r="W2048">
        <f t="shared" si="1505"/>
        <v>0</v>
      </c>
      <c r="X2048">
        <f t="shared" si="1506"/>
        <v>5.07</v>
      </c>
      <c r="Y2048">
        <f t="shared" si="1507"/>
        <v>2.6</v>
      </c>
      <c r="AA2048">
        <v>30589570</v>
      </c>
      <c r="AB2048">
        <f t="shared" si="1508"/>
        <v>645.13750000000005</v>
      </c>
      <c r="AC2048">
        <f t="shared" si="1509"/>
        <v>584.44000000000005</v>
      </c>
      <c r="AD2048">
        <f>ROUND(((((ET2048*ROUND(1.25,7)))-((EU2048*ROUND(1.25,7))))+AE2048),6)</f>
        <v>13.0875</v>
      </c>
      <c r="AE2048">
        <f>ROUND(((EU2048*ROUND(1.25,7))),6)</f>
        <v>0.125</v>
      </c>
      <c r="AF2048">
        <f>ROUND(((EV2048*ROUND(1.15,7))),6)</f>
        <v>47.61</v>
      </c>
      <c r="AG2048">
        <f t="shared" si="1510"/>
        <v>0</v>
      </c>
      <c r="AH2048">
        <f>((EW2048*ROUND(1.15,7)))</f>
        <v>4.508</v>
      </c>
      <c r="AI2048">
        <f>((EX2048*ROUND(1.25,7)))</f>
        <v>1.2500000000000001E-2</v>
      </c>
      <c r="AJ2048">
        <f t="shared" si="1511"/>
        <v>0</v>
      </c>
      <c r="AK2048">
        <v>636.30999999999995</v>
      </c>
      <c r="AL2048">
        <v>584.44000000000005</v>
      </c>
      <c r="AM2048">
        <v>10.47</v>
      </c>
      <c r="AN2048">
        <v>0.1</v>
      </c>
      <c r="AO2048">
        <v>41.4</v>
      </c>
      <c r="AP2048">
        <v>0</v>
      </c>
      <c r="AQ2048">
        <v>3.92</v>
      </c>
      <c r="AR2048">
        <v>0.01</v>
      </c>
      <c r="AS2048">
        <v>0</v>
      </c>
      <c r="AT2048">
        <v>84.6</v>
      </c>
      <c r="AU2048">
        <v>43.35</v>
      </c>
      <c r="AV2048">
        <v>1</v>
      </c>
      <c r="AW2048">
        <v>1</v>
      </c>
      <c r="AZ2048">
        <v>1</v>
      </c>
      <c r="BA2048">
        <v>30.09</v>
      </c>
      <c r="BB2048">
        <v>1</v>
      </c>
      <c r="BC2048">
        <v>1</v>
      </c>
      <c r="BD2048" t="s">
        <v>3</v>
      </c>
      <c r="BE2048" t="s">
        <v>3</v>
      </c>
      <c r="BF2048" t="s">
        <v>3</v>
      </c>
      <c r="BG2048" t="s">
        <v>3</v>
      </c>
      <c r="BH2048">
        <v>0</v>
      </c>
      <c r="BI2048">
        <v>1</v>
      </c>
      <c r="BJ2048" t="s">
        <v>1242</v>
      </c>
      <c r="BM2048">
        <v>13001</v>
      </c>
      <c r="BN2048">
        <v>0</v>
      </c>
      <c r="BO2048" t="s">
        <v>26</v>
      </c>
      <c r="BP2048">
        <v>1</v>
      </c>
      <c r="BQ2048">
        <v>2</v>
      </c>
      <c r="BR2048">
        <v>0</v>
      </c>
      <c r="BS2048">
        <v>30.09</v>
      </c>
      <c r="BT2048">
        <v>1</v>
      </c>
      <c r="BU2048">
        <v>1</v>
      </c>
      <c r="BV2048">
        <v>1</v>
      </c>
      <c r="BW2048">
        <v>1</v>
      </c>
      <c r="BX2048">
        <v>1</v>
      </c>
      <c r="BY2048" t="s">
        <v>3</v>
      </c>
      <c r="BZ2048">
        <v>94</v>
      </c>
      <c r="CA2048">
        <v>51</v>
      </c>
      <c r="CB2048" t="s">
        <v>3</v>
      </c>
      <c r="CE2048">
        <v>0</v>
      </c>
      <c r="CF2048">
        <v>0</v>
      </c>
      <c r="CG2048">
        <v>0</v>
      </c>
      <c r="CM2048">
        <v>0</v>
      </c>
      <c r="CN2048" t="s">
        <v>1973</v>
      </c>
      <c r="CO2048">
        <v>0</v>
      </c>
      <c r="CP2048">
        <f t="shared" si="1512"/>
        <v>80.900000000000006</v>
      </c>
      <c r="CQ2048">
        <f t="shared" si="1513"/>
        <v>584.44000000000005</v>
      </c>
      <c r="CR2048">
        <f t="shared" si="1514"/>
        <v>13.0875</v>
      </c>
      <c r="CS2048">
        <f t="shared" si="1515"/>
        <v>0.125</v>
      </c>
      <c r="CT2048">
        <f t="shared" si="1516"/>
        <v>47.61</v>
      </c>
      <c r="CU2048">
        <f t="shared" si="1517"/>
        <v>0</v>
      </c>
      <c r="CV2048">
        <f t="shared" si="1518"/>
        <v>4.508</v>
      </c>
      <c r="CW2048">
        <f t="shared" si="1519"/>
        <v>1.2500000000000001E-2</v>
      </c>
      <c r="CX2048">
        <f t="shared" si="1520"/>
        <v>0</v>
      </c>
      <c r="CY2048">
        <f t="shared" si="1521"/>
        <v>5.0675399999999993</v>
      </c>
      <c r="CZ2048">
        <f t="shared" si="1522"/>
        <v>2.5966649999999998</v>
      </c>
      <c r="DC2048" t="s">
        <v>3</v>
      </c>
      <c r="DD2048" t="s">
        <v>3</v>
      </c>
      <c r="DE2048" t="s">
        <v>27</v>
      </c>
      <c r="DF2048" t="s">
        <v>27</v>
      </c>
      <c r="DG2048" t="s">
        <v>28</v>
      </c>
      <c r="DH2048" t="s">
        <v>3</v>
      </c>
      <c r="DI2048" t="s">
        <v>28</v>
      </c>
      <c r="DJ2048" t="s">
        <v>27</v>
      </c>
      <c r="DK2048" t="s">
        <v>3</v>
      </c>
      <c r="DL2048" t="s">
        <v>29</v>
      </c>
      <c r="DM2048" t="s">
        <v>30</v>
      </c>
      <c r="DN2048">
        <v>0</v>
      </c>
      <c r="DO2048">
        <v>0</v>
      </c>
      <c r="DP2048">
        <v>1</v>
      </c>
      <c r="DQ2048">
        <v>1</v>
      </c>
      <c r="DU2048">
        <v>1005</v>
      </c>
      <c r="DV2048" t="s">
        <v>60</v>
      </c>
      <c r="DW2048" t="s">
        <v>60</v>
      </c>
      <c r="DX2048">
        <v>100</v>
      </c>
      <c r="DZ2048" t="s">
        <v>3</v>
      </c>
      <c r="EA2048" t="s">
        <v>3</v>
      </c>
      <c r="EB2048" t="s">
        <v>3</v>
      </c>
      <c r="EC2048" t="s">
        <v>3</v>
      </c>
      <c r="EE2048">
        <v>30173001</v>
      </c>
      <c r="EF2048">
        <v>2</v>
      </c>
      <c r="EG2048" t="s">
        <v>42</v>
      </c>
      <c r="EH2048">
        <v>13</v>
      </c>
      <c r="EI2048" t="s">
        <v>1235</v>
      </c>
      <c r="EJ2048">
        <v>1</v>
      </c>
      <c r="EK2048">
        <v>13001</v>
      </c>
      <c r="EL2048" t="s">
        <v>1236</v>
      </c>
      <c r="EM2048" t="s">
        <v>1237</v>
      </c>
      <c r="EO2048" t="s">
        <v>34</v>
      </c>
      <c r="EQ2048">
        <v>0</v>
      </c>
      <c r="ER2048">
        <v>636.30999999999995</v>
      </c>
      <c r="ES2048">
        <v>584.44000000000005</v>
      </c>
      <c r="ET2048">
        <v>10.47</v>
      </c>
      <c r="EU2048">
        <v>0.1</v>
      </c>
      <c r="EV2048">
        <v>41.4</v>
      </c>
      <c r="EW2048">
        <v>3.92</v>
      </c>
      <c r="EX2048">
        <v>0.01</v>
      </c>
      <c r="EY2048">
        <v>0</v>
      </c>
      <c r="FQ2048">
        <v>0</v>
      </c>
      <c r="FR2048">
        <f t="shared" si="1523"/>
        <v>0</v>
      </c>
      <c r="FS2048">
        <v>0</v>
      </c>
      <c r="FX2048">
        <v>84.6</v>
      </c>
      <c r="FY2048">
        <v>43.35</v>
      </c>
      <c r="GA2048" t="s">
        <v>3</v>
      </c>
      <c r="GD2048">
        <v>1</v>
      </c>
      <c r="GF2048">
        <v>-1040436609</v>
      </c>
      <c r="GG2048">
        <v>2</v>
      </c>
      <c r="GH2048">
        <v>1</v>
      </c>
      <c r="GI2048">
        <v>4</v>
      </c>
      <c r="GJ2048">
        <v>0</v>
      </c>
      <c r="GK2048">
        <v>0</v>
      </c>
      <c r="GL2048">
        <f t="shared" si="1524"/>
        <v>0</v>
      </c>
      <c r="GM2048">
        <f t="shared" si="1525"/>
        <v>88.57</v>
      </c>
      <c r="GN2048">
        <f t="shared" si="1526"/>
        <v>88.57</v>
      </c>
      <c r="GO2048">
        <f t="shared" si="1527"/>
        <v>0</v>
      </c>
      <c r="GP2048">
        <f t="shared" si="1528"/>
        <v>0</v>
      </c>
      <c r="GR2048">
        <v>0</v>
      </c>
      <c r="GS2048">
        <v>0</v>
      </c>
      <c r="GT2048">
        <v>0</v>
      </c>
      <c r="GU2048" t="s">
        <v>3</v>
      </c>
      <c r="GV2048">
        <f t="shared" si="1529"/>
        <v>0</v>
      </c>
      <c r="GW2048">
        <v>1</v>
      </c>
      <c r="GX2048">
        <f t="shared" si="1530"/>
        <v>0</v>
      </c>
      <c r="HA2048">
        <v>0</v>
      </c>
      <c r="HB2048">
        <v>0</v>
      </c>
      <c r="HC2048">
        <f t="shared" si="1531"/>
        <v>0</v>
      </c>
      <c r="HE2048" t="s">
        <v>3</v>
      </c>
      <c r="HF2048" t="s">
        <v>3</v>
      </c>
      <c r="HI2048">
        <f t="shared" si="1532"/>
        <v>1</v>
      </c>
      <c r="HJ2048">
        <f t="shared" si="1533"/>
        <v>180</v>
      </c>
      <c r="HK2048">
        <f t="shared" si="1534"/>
        <v>153</v>
      </c>
      <c r="HL2048">
        <f t="shared" si="1535"/>
        <v>78</v>
      </c>
      <c r="HM2048" t="s">
        <v>3</v>
      </c>
      <c r="HN2048" t="s">
        <v>1238</v>
      </c>
      <c r="HO2048" t="s">
        <v>1239</v>
      </c>
      <c r="HP2048" t="s">
        <v>1235</v>
      </c>
      <c r="HQ2048" t="s">
        <v>1235</v>
      </c>
      <c r="IK2048">
        <v>0</v>
      </c>
    </row>
    <row r="2049" spans="1:245" x14ac:dyDescent="0.2">
      <c r="A2049">
        <v>17</v>
      </c>
      <c r="B2049">
        <v>0</v>
      </c>
      <c r="E2049" t="s">
        <v>181</v>
      </c>
      <c r="F2049" t="s">
        <v>1243</v>
      </c>
      <c r="G2049" t="s">
        <v>1244</v>
      </c>
      <c r="H2049" t="s">
        <v>65</v>
      </c>
      <c r="I2049">
        <f>ROUND(I2048*-0.028,7)</f>
        <v>-3.5111999999999999E-3</v>
      </c>
      <c r="J2049">
        <v>0</v>
      </c>
      <c r="K2049">
        <f>ROUND(I2048*-0.028,7)</f>
        <v>-3.5111999999999999E-3</v>
      </c>
      <c r="O2049">
        <f t="shared" si="1497"/>
        <v>-70.680000000000007</v>
      </c>
      <c r="P2049">
        <f t="shared" si="1498"/>
        <v>-70.680000000000007</v>
      </c>
      <c r="Q2049">
        <f t="shared" si="1499"/>
        <v>0</v>
      </c>
      <c r="R2049">
        <f t="shared" si="1500"/>
        <v>0</v>
      </c>
      <c r="S2049">
        <f t="shared" si="1501"/>
        <v>0</v>
      </c>
      <c r="T2049">
        <f t="shared" si="1502"/>
        <v>0</v>
      </c>
      <c r="U2049">
        <f t="shared" si="1503"/>
        <v>0</v>
      </c>
      <c r="V2049">
        <f t="shared" si="1504"/>
        <v>0</v>
      </c>
      <c r="W2049">
        <f t="shared" si="1505"/>
        <v>0</v>
      </c>
      <c r="X2049">
        <f t="shared" si="1506"/>
        <v>0</v>
      </c>
      <c r="Y2049">
        <f t="shared" si="1507"/>
        <v>0</v>
      </c>
      <c r="AA2049">
        <v>30589570</v>
      </c>
      <c r="AB2049">
        <f t="shared" si="1508"/>
        <v>20129</v>
      </c>
      <c r="AC2049">
        <f t="shared" si="1509"/>
        <v>20129</v>
      </c>
      <c r="AD2049">
        <f t="shared" ref="AD2049:AD2057" si="1536">ROUND((((ET2049)-(EU2049))+AE2049),6)</f>
        <v>0</v>
      </c>
      <c r="AE2049">
        <f t="shared" ref="AE2049:AE2057" si="1537">ROUND((EU2049),6)</f>
        <v>0</v>
      </c>
      <c r="AF2049">
        <f t="shared" ref="AF2049:AF2057" si="1538">ROUND((EV2049),6)</f>
        <v>0</v>
      </c>
      <c r="AG2049">
        <f t="shared" si="1510"/>
        <v>0</v>
      </c>
      <c r="AH2049">
        <f t="shared" ref="AH2049:AH2057" si="1539">(EW2049)</f>
        <v>0</v>
      </c>
      <c r="AI2049">
        <f t="shared" ref="AI2049:AI2057" si="1540">(EX2049)</f>
        <v>0</v>
      </c>
      <c r="AJ2049">
        <f t="shared" si="1511"/>
        <v>0</v>
      </c>
      <c r="AK2049">
        <v>20129</v>
      </c>
      <c r="AL2049">
        <v>20129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1</v>
      </c>
      <c r="AW2049">
        <v>1</v>
      </c>
      <c r="AZ2049">
        <v>1</v>
      </c>
      <c r="BA2049">
        <v>1</v>
      </c>
      <c r="BB2049">
        <v>1</v>
      </c>
      <c r="BC2049">
        <v>1</v>
      </c>
      <c r="BD2049" t="s">
        <v>3</v>
      </c>
      <c r="BE2049" t="s">
        <v>3</v>
      </c>
      <c r="BF2049" t="s">
        <v>3</v>
      </c>
      <c r="BG2049" t="s">
        <v>3</v>
      </c>
      <c r="BH2049">
        <v>3</v>
      </c>
      <c r="BI2049">
        <v>1</v>
      </c>
      <c r="BJ2049" t="s">
        <v>1245</v>
      </c>
      <c r="BM2049">
        <v>500001</v>
      </c>
      <c r="BN2049">
        <v>0</v>
      </c>
      <c r="BO2049" t="s">
        <v>67</v>
      </c>
      <c r="BP2049">
        <v>1</v>
      </c>
      <c r="BQ2049">
        <v>8</v>
      </c>
      <c r="BR2049">
        <v>1</v>
      </c>
      <c r="BS2049">
        <v>1</v>
      </c>
      <c r="BT2049">
        <v>1</v>
      </c>
      <c r="BU2049">
        <v>1</v>
      </c>
      <c r="BV2049">
        <v>1</v>
      </c>
      <c r="BW2049">
        <v>1</v>
      </c>
      <c r="BX2049">
        <v>1</v>
      </c>
      <c r="BY2049" t="s">
        <v>3</v>
      </c>
      <c r="BZ2049">
        <v>0</v>
      </c>
      <c r="CA2049">
        <v>0</v>
      </c>
      <c r="CB2049" t="s">
        <v>3</v>
      </c>
      <c r="CE2049">
        <v>0</v>
      </c>
      <c r="CF2049">
        <v>0</v>
      </c>
      <c r="CG2049">
        <v>0</v>
      </c>
      <c r="CM2049">
        <v>0</v>
      </c>
      <c r="CN2049" t="s">
        <v>3</v>
      </c>
      <c r="CO2049">
        <v>0</v>
      </c>
      <c r="CP2049">
        <f t="shared" si="1512"/>
        <v>-70.680000000000007</v>
      </c>
      <c r="CQ2049">
        <f t="shared" si="1513"/>
        <v>20129</v>
      </c>
      <c r="CR2049">
        <f t="shared" si="1514"/>
        <v>0</v>
      </c>
      <c r="CS2049">
        <f t="shared" si="1515"/>
        <v>0</v>
      </c>
      <c r="CT2049">
        <f t="shared" si="1516"/>
        <v>0</v>
      </c>
      <c r="CU2049">
        <f t="shared" si="1517"/>
        <v>0</v>
      </c>
      <c r="CV2049">
        <f t="shared" si="1518"/>
        <v>0</v>
      </c>
      <c r="CW2049">
        <f t="shared" si="1519"/>
        <v>0</v>
      </c>
      <c r="CX2049">
        <f t="shared" si="1520"/>
        <v>0</v>
      </c>
      <c r="CY2049">
        <f t="shared" si="1521"/>
        <v>0</v>
      </c>
      <c r="CZ2049">
        <f t="shared" si="1522"/>
        <v>0</v>
      </c>
      <c r="DC2049" t="s">
        <v>3</v>
      </c>
      <c r="DD2049" t="s">
        <v>3</v>
      </c>
      <c r="DE2049" t="s">
        <v>3</v>
      </c>
      <c r="DF2049" t="s">
        <v>3</v>
      </c>
      <c r="DG2049" t="s">
        <v>3</v>
      </c>
      <c r="DH2049" t="s">
        <v>3</v>
      </c>
      <c r="DI2049" t="s">
        <v>3</v>
      </c>
      <c r="DJ2049" t="s">
        <v>3</v>
      </c>
      <c r="DK2049" t="s">
        <v>3</v>
      </c>
      <c r="DL2049" t="s">
        <v>3</v>
      </c>
      <c r="DM2049" t="s">
        <v>3</v>
      </c>
      <c r="DN2049">
        <v>0</v>
      </c>
      <c r="DO2049">
        <v>0</v>
      </c>
      <c r="DP2049">
        <v>1</v>
      </c>
      <c r="DQ2049">
        <v>1</v>
      </c>
      <c r="DU2049">
        <v>1009</v>
      </c>
      <c r="DV2049" t="s">
        <v>65</v>
      </c>
      <c r="DW2049" t="s">
        <v>65</v>
      </c>
      <c r="DX2049">
        <v>1000</v>
      </c>
      <c r="DZ2049" t="s">
        <v>3</v>
      </c>
      <c r="EA2049" t="s">
        <v>3</v>
      </c>
      <c r="EB2049" t="s">
        <v>3</v>
      </c>
      <c r="EC2049" t="s">
        <v>3</v>
      </c>
      <c r="EE2049">
        <v>30172930</v>
      </c>
      <c r="EF2049">
        <v>8</v>
      </c>
      <c r="EG2049" t="s">
        <v>68</v>
      </c>
      <c r="EH2049">
        <v>0</v>
      </c>
      <c r="EI2049" t="s">
        <v>3</v>
      </c>
      <c r="EJ2049">
        <v>1</v>
      </c>
      <c r="EK2049">
        <v>500001</v>
      </c>
      <c r="EL2049" t="s">
        <v>69</v>
      </c>
      <c r="EM2049" t="s">
        <v>70</v>
      </c>
      <c r="EO2049" t="s">
        <v>3</v>
      </c>
      <c r="EQ2049">
        <v>32768</v>
      </c>
      <c r="ER2049">
        <v>20129</v>
      </c>
      <c r="ES2049">
        <v>20129</v>
      </c>
      <c r="ET2049">
        <v>0</v>
      </c>
      <c r="EU2049">
        <v>0</v>
      </c>
      <c r="EV2049">
        <v>0</v>
      </c>
      <c r="EW2049">
        <v>0</v>
      </c>
      <c r="EX2049">
        <v>0</v>
      </c>
      <c r="EY2049">
        <v>0</v>
      </c>
      <c r="FQ2049">
        <v>0</v>
      </c>
      <c r="FR2049">
        <f t="shared" si="1523"/>
        <v>0</v>
      </c>
      <c r="FS2049">
        <v>0</v>
      </c>
      <c r="FX2049">
        <v>0</v>
      </c>
      <c r="FY2049">
        <v>0</v>
      </c>
      <c r="GA2049" t="s">
        <v>3</v>
      </c>
      <c r="GD2049">
        <v>1</v>
      </c>
      <c r="GF2049">
        <v>1201487942</v>
      </c>
      <c r="GG2049">
        <v>2</v>
      </c>
      <c r="GH2049">
        <v>1</v>
      </c>
      <c r="GI2049">
        <v>4</v>
      </c>
      <c r="GJ2049">
        <v>0</v>
      </c>
      <c r="GK2049">
        <v>0</v>
      </c>
      <c r="GL2049">
        <f t="shared" si="1524"/>
        <v>0</v>
      </c>
      <c r="GM2049">
        <f t="shared" si="1525"/>
        <v>-70.680000000000007</v>
      </c>
      <c r="GN2049">
        <f t="shared" si="1526"/>
        <v>-70.680000000000007</v>
      </c>
      <c r="GO2049">
        <f t="shared" si="1527"/>
        <v>0</v>
      </c>
      <c r="GP2049">
        <f t="shared" si="1528"/>
        <v>0</v>
      </c>
      <c r="GR2049">
        <v>0</v>
      </c>
      <c r="GS2049">
        <v>0</v>
      </c>
      <c r="GT2049">
        <v>0</v>
      </c>
      <c r="GU2049" t="s">
        <v>3</v>
      </c>
      <c r="GV2049">
        <f t="shared" si="1529"/>
        <v>0</v>
      </c>
      <c r="GW2049">
        <v>1</v>
      </c>
      <c r="GX2049">
        <f t="shared" si="1530"/>
        <v>0</v>
      </c>
      <c r="HA2049">
        <v>0</v>
      </c>
      <c r="HB2049">
        <v>0</v>
      </c>
      <c r="HC2049">
        <f t="shared" si="1531"/>
        <v>0</v>
      </c>
      <c r="HE2049" t="s">
        <v>3</v>
      </c>
      <c r="HF2049" t="s">
        <v>3</v>
      </c>
      <c r="HI2049">
        <f t="shared" si="1532"/>
        <v>0</v>
      </c>
      <c r="HJ2049">
        <f t="shared" si="1533"/>
        <v>0</v>
      </c>
      <c r="HK2049">
        <f t="shared" si="1534"/>
        <v>0</v>
      </c>
      <c r="HL2049">
        <f t="shared" si="1535"/>
        <v>0</v>
      </c>
      <c r="HM2049" t="s">
        <v>3</v>
      </c>
      <c r="HN2049" t="s">
        <v>3</v>
      </c>
      <c r="HO2049" t="s">
        <v>3</v>
      </c>
      <c r="HP2049" t="s">
        <v>3</v>
      </c>
      <c r="HQ2049" t="s">
        <v>3</v>
      </c>
      <c r="IK2049">
        <v>0</v>
      </c>
    </row>
    <row r="2050" spans="1:245" x14ac:dyDescent="0.2">
      <c r="A2050">
        <v>17</v>
      </c>
      <c r="B2050">
        <v>0</v>
      </c>
      <c r="E2050" t="s">
        <v>186</v>
      </c>
      <c r="F2050" t="s">
        <v>1246</v>
      </c>
      <c r="G2050" t="s">
        <v>1247</v>
      </c>
      <c r="H2050" t="s">
        <v>65</v>
      </c>
      <c r="I2050">
        <f>ROUND(I2048*-0.0042,7)</f>
        <v>-5.2669999999999995E-4</v>
      </c>
      <c r="J2050">
        <v>0</v>
      </c>
      <c r="K2050">
        <f>ROUND(I2048*-0.0042,7)</f>
        <v>-5.2669999999999995E-4</v>
      </c>
      <c r="O2050">
        <f t="shared" si="1497"/>
        <v>-2.61</v>
      </c>
      <c r="P2050">
        <f t="shared" si="1498"/>
        <v>-2.61</v>
      </c>
      <c r="Q2050">
        <f t="shared" si="1499"/>
        <v>0</v>
      </c>
      <c r="R2050">
        <f t="shared" si="1500"/>
        <v>0</v>
      </c>
      <c r="S2050">
        <f t="shared" si="1501"/>
        <v>0</v>
      </c>
      <c r="T2050">
        <f t="shared" si="1502"/>
        <v>0</v>
      </c>
      <c r="U2050">
        <f t="shared" si="1503"/>
        <v>0</v>
      </c>
      <c r="V2050">
        <f t="shared" si="1504"/>
        <v>0</v>
      </c>
      <c r="W2050">
        <f t="shared" si="1505"/>
        <v>0</v>
      </c>
      <c r="X2050">
        <f t="shared" si="1506"/>
        <v>0</v>
      </c>
      <c r="Y2050">
        <f t="shared" si="1507"/>
        <v>0</v>
      </c>
      <c r="AA2050">
        <v>30589570</v>
      </c>
      <c r="AB2050">
        <f t="shared" si="1508"/>
        <v>4960.1000000000004</v>
      </c>
      <c r="AC2050">
        <f t="shared" si="1509"/>
        <v>4960.1000000000004</v>
      </c>
      <c r="AD2050">
        <f t="shared" si="1536"/>
        <v>0</v>
      </c>
      <c r="AE2050">
        <f t="shared" si="1537"/>
        <v>0</v>
      </c>
      <c r="AF2050">
        <f t="shared" si="1538"/>
        <v>0</v>
      </c>
      <c r="AG2050">
        <f t="shared" si="1510"/>
        <v>0</v>
      </c>
      <c r="AH2050">
        <f t="shared" si="1539"/>
        <v>0</v>
      </c>
      <c r="AI2050">
        <f t="shared" si="1540"/>
        <v>0</v>
      </c>
      <c r="AJ2050">
        <f t="shared" si="1511"/>
        <v>0</v>
      </c>
      <c r="AK2050">
        <v>4960.1000000000004</v>
      </c>
      <c r="AL2050">
        <v>4960.1000000000004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1</v>
      </c>
      <c r="AW2050">
        <v>1</v>
      </c>
      <c r="AZ2050">
        <v>1</v>
      </c>
      <c r="BA2050">
        <v>1</v>
      </c>
      <c r="BB2050">
        <v>1</v>
      </c>
      <c r="BC2050">
        <v>1</v>
      </c>
      <c r="BD2050" t="s">
        <v>3</v>
      </c>
      <c r="BE2050" t="s">
        <v>3</v>
      </c>
      <c r="BF2050" t="s">
        <v>3</v>
      </c>
      <c r="BG2050" t="s">
        <v>3</v>
      </c>
      <c r="BH2050">
        <v>3</v>
      </c>
      <c r="BI2050">
        <v>1</v>
      </c>
      <c r="BJ2050" t="s">
        <v>1248</v>
      </c>
      <c r="BM2050">
        <v>500001</v>
      </c>
      <c r="BN2050">
        <v>0</v>
      </c>
      <c r="BO2050" t="s">
        <v>67</v>
      </c>
      <c r="BP2050">
        <v>1</v>
      </c>
      <c r="BQ2050">
        <v>8</v>
      </c>
      <c r="BR2050">
        <v>1</v>
      </c>
      <c r="BS2050">
        <v>1</v>
      </c>
      <c r="BT2050">
        <v>1</v>
      </c>
      <c r="BU2050">
        <v>1</v>
      </c>
      <c r="BV2050">
        <v>1</v>
      </c>
      <c r="BW2050">
        <v>1</v>
      </c>
      <c r="BX2050">
        <v>1</v>
      </c>
      <c r="BY2050" t="s">
        <v>3</v>
      </c>
      <c r="BZ2050">
        <v>0</v>
      </c>
      <c r="CA2050">
        <v>0</v>
      </c>
      <c r="CB2050" t="s">
        <v>3</v>
      </c>
      <c r="CE2050">
        <v>0</v>
      </c>
      <c r="CF2050">
        <v>0</v>
      </c>
      <c r="CG2050">
        <v>0</v>
      </c>
      <c r="CM2050">
        <v>0</v>
      </c>
      <c r="CN2050" t="s">
        <v>3</v>
      </c>
      <c r="CO2050">
        <v>0</v>
      </c>
      <c r="CP2050">
        <f t="shared" si="1512"/>
        <v>-2.61</v>
      </c>
      <c r="CQ2050">
        <f t="shared" si="1513"/>
        <v>4960.1000000000004</v>
      </c>
      <c r="CR2050">
        <f t="shared" si="1514"/>
        <v>0</v>
      </c>
      <c r="CS2050">
        <f t="shared" si="1515"/>
        <v>0</v>
      </c>
      <c r="CT2050">
        <f t="shared" si="1516"/>
        <v>0</v>
      </c>
      <c r="CU2050">
        <f t="shared" si="1517"/>
        <v>0</v>
      </c>
      <c r="CV2050">
        <f t="shared" si="1518"/>
        <v>0</v>
      </c>
      <c r="CW2050">
        <f t="shared" si="1519"/>
        <v>0</v>
      </c>
      <c r="CX2050">
        <f t="shared" si="1520"/>
        <v>0</v>
      </c>
      <c r="CY2050">
        <f t="shared" si="1521"/>
        <v>0</v>
      </c>
      <c r="CZ2050">
        <f t="shared" si="1522"/>
        <v>0</v>
      </c>
      <c r="DC2050" t="s">
        <v>3</v>
      </c>
      <c r="DD2050" t="s">
        <v>3</v>
      </c>
      <c r="DE2050" t="s">
        <v>3</v>
      </c>
      <c r="DF2050" t="s">
        <v>3</v>
      </c>
      <c r="DG2050" t="s">
        <v>3</v>
      </c>
      <c r="DH2050" t="s">
        <v>3</v>
      </c>
      <c r="DI2050" t="s">
        <v>3</v>
      </c>
      <c r="DJ2050" t="s">
        <v>3</v>
      </c>
      <c r="DK2050" t="s">
        <v>3</v>
      </c>
      <c r="DL2050" t="s">
        <v>3</v>
      </c>
      <c r="DM2050" t="s">
        <v>3</v>
      </c>
      <c r="DN2050">
        <v>0</v>
      </c>
      <c r="DO2050">
        <v>0</v>
      </c>
      <c r="DP2050">
        <v>1</v>
      </c>
      <c r="DQ2050">
        <v>1</v>
      </c>
      <c r="DU2050">
        <v>1009</v>
      </c>
      <c r="DV2050" t="s">
        <v>65</v>
      </c>
      <c r="DW2050" t="s">
        <v>65</v>
      </c>
      <c r="DX2050">
        <v>1000</v>
      </c>
      <c r="DZ2050" t="s">
        <v>3</v>
      </c>
      <c r="EA2050" t="s">
        <v>3</v>
      </c>
      <c r="EB2050" t="s">
        <v>3</v>
      </c>
      <c r="EC2050" t="s">
        <v>3</v>
      </c>
      <c r="EE2050">
        <v>30172930</v>
      </c>
      <c r="EF2050">
        <v>8</v>
      </c>
      <c r="EG2050" t="s">
        <v>68</v>
      </c>
      <c r="EH2050">
        <v>0</v>
      </c>
      <c r="EI2050" t="s">
        <v>3</v>
      </c>
      <c r="EJ2050">
        <v>1</v>
      </c>
      <c r="EK2050">
        <v>500001</v>
      </c>
      <c r="EL2050" t="s">
        <v>69</v>
      </c>
      <c r="EM2050" t="s">
        <v>70</v>
      </c>
      <c r="EO2050" t="s">
        <v>3</v>
      </c>
      <c r="EQ2050">
        <v>32768</v>
      </c>
      <c r="ER2050">
        <v>4960.1000000000004</v>
      </c>
      <c r="ES2050">
        <v>4960.1000000000004</v>
      </c>
      <c r="ET2050">
        <v>0</v>
      </c>
      <c r="EU2050">
        <v>0</v>
      </c>
      <c r="EV2050">
        <v>0</v>
      </c>
      <c r="EW2050">
        <v>0</v>
      </c>
      <c r="EX2050">
        <v>0</v>
      </c>
      <c r="EY2050">
        <v>0</v>
      </c>
      <c r="FQ2050">
        <v>0</v>
      </c>
      <c r="FR2050">
        <f t="shared" si="1523"/>
        <v>0</v>
      </c>
      <c r="FS2050">
        <v>0</v>
      </c>
      <c r="FX2050">
        <v>0</v>
      </c>
      <c r="FY2050">
        <v>0</v>
      </c>
      <c r="GA2050" t="s">
        <v>3</v>
      </c>
      <c r="GD2050">
        <v>1</v>
      </c>
      <c r="GF2050">
        <v>1841396378</v>
      </c>
      <c r="GG2050">
        <v>2</v>
      </c>
      <c r="GH2050">
        <v>1</v>
      </c>
      <c r="GI2050">
        <v>4</v>
      </c>
      <c r="GJ2050">
        <v>0</v>
      </c>
      <c r="GK2050">
        <v>0</v>
      </c>
      <c r="GL2050">
        <f t="shared" si="1524"/>
        <v>0</v>
      </c>
      <c r="GM2050">
        <f t="shared" si="1525"/>
        <v>-2.61</v>
      </c>
      <c r="GN2050">
        <f t="shared" si="1526"/>
        <v>-2.61</v>
      </c>
      <c r="GO2050">
        <f t="shared" si="1527"/>
        <v>0</v>
      </c>
      <c r="GP2050">
        <f t="shared" si="1528"/>
        <v>0</v>
      </c>
      <c r="GR2050">
        <v>0</v>
      </c>
      <c r="GS2050">
        <v>0</v>
      </c>
      <c r="GT2050">
        <v>0</v>
      </c>
      <c r="GU2050" t="s">
        <v>3</v>
      </c>
      <c r="GV2050">
        <f t="shared" si="1529"/>
        <v>0</v>
      </c>
      <c r="GW2050">
        <v>1</v>
      </c>
      <c r="GX2050">
        <f t="shared" si="1530"/>
        <v>0</v>
      </c>
      <c r="HA2050">
        <v>0</v>
      </c>
      <c r="HB2050">
        <v>0</v>
      </c>
      <c r="HC2050">
        <f t="shared" si="1531"/>
        <v>0</v>
      </c>
      <c r="HE2050" t="s">
        <v>3</v>
      </c>
      <c r="HF2050" t="s">
        <v>3</v>
      </c>
      <c r="HI2050">
        <f t="shared" si="1532"/>
        <v>0</v>
      </c>
      <c r="HJ2050">
        <f t="shared" si="1533"/>
        <v>0</v>
      </c>
      <c r="HK2050">
        <f t="shared" si="1534"/>
        <v>0</v>
      </c>
      <c r="HL2050">
        <f t="shared" si="1535"/>
        <v>0</v>
      </c>
      <c r="HM2050" t="s">
        <v>3</v>
      </c>
      <c r="HN2050" t="s">
        <v>3</v>
      </c>
      <c r="HO2050" t="s">
        <v>3</v>
      </c>
      <c r="HP2050" t="s">
        <v>3</v>
      </c>
      <c r="HQ2050" t="s">
        <v>3</v>
      </c>
      <c r="IK2050">
        <v>0</v>
      </c>
    </row>
    <row r="2051" spans="1:245" x14ac:dyDescent="0.2">
      <c r="A2051">
        <v>17</v>
      </c>
      <c r="B2051">
        <v>0</v>
      </c>
      <c r="E2051" t="s">
        <v>190</v>
      </c>
      <c r="F2051" t="s">
        <v>1249</v>
      </c>
      <c r="G2051" t="s">
        <v>1250</v>
      </c>
      <c r="H2051" t="s">
        <v>193</v>
      </c>
      <c r="I2051">
        <v>19.440000000000001</v>
      </c>
      <c r="J2051">
        <v>0</v>
      </c>
      <c r="K2051">
        <v>19.440000000000001</v>
      </c>
      <c r="O2051">
        <f t="shared" si="1497"/>
        <v>1581.64</v>
      </c>
      <c r="P2051">
        <f t="shared" si="1498"/>
        <v>1581.64</v>
      </c>
      <c r="Q2051">
        <f t="shared" si="1499"/>
        <v>0</v>
      </c>
      <c r="R2051">
        <f t="shared" si="1500"/>
        <v>0</v>
      </c>
      <c r="S2051">
        <f t="shared" si="1501"/>
        <v>0</v>
      </c>
      <c r="T2051">
        <f t="shared" si="1502"/>
        <v>0</v>
      </c>
      <c r="U2051">
        <f t="shared" si="1503"/>
        <v>0</v>
      </c>
      <c r="V2051">
        <f t="shared" si="1504"/>
        <v>0</v>
      </c>
      <c r="W2051">
        <f t="shared" si="1505"/>
        <v>0</v>
      </c>
      <c r="X2051">
        <f t="shared" si="1506"/>
        <v>0</v>
      </c>
      <c r="Y2051">
        <f t="shared" si="1507"/>
        <v>0</v>
      </c>
      <c r="AA2051">
        <v>30589570</v>
      </c>
      <c r="AB2051">
        <f t="shared" si="1508"/>
        <v>81.36</v>
      </c>
      <c r="AC2051">
        <f t="shared" si="1509"/>
        <v>81.36</v>
      </c>
      <c r="AD2051">
        <f t="shared" si="1536"/>
        <v>0</v>
      </c>
      <c r="AE2051">
        <f t="shared" si="1537"/>
        <v>0</v>
      </c>
      <c r="AF2051">
        <f t="shared" si="1538"/>
        <v>0</v>
      </c>
      <c r="AG2051">
        <f t="shared" si="1510"/>
        <v>0</v>
      </c>
      <c r="AH2051">
        <f t="shared" si="1539"/>
        <v>0</v>
      </c>
      <c r="AI2051">
        <f t="shared" si="1540"/>
        <v>0</v>
      </c>
      <c r="AJ2051">
        <f t="shared" si="1511"/>
        <v>0</v>
      </c>
      <c r="AK2051">
        <v>81.36</v>
      </c>
      <c r="AL2051">
        <v>81.36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1</v>
      </c>
      <c r="AW2051">
        <v>1</v>
      </c>
      <c r="AZ2051">
        <v>1</v>
      </c>
      <c r="BA2051">
        <v>1</v>
      </c>
      <c r="BB2051">
        <v>1</v>
      </c>
      <c r="BC2051">
        <v>1</v>
      </c>
      <c r="BD2051" t="s">
        <v>3</v>
      </c>
      <c r="BE2051" t="s">
        <v>3</v>
      </c>
      <c r="BF2051" t="s">
        <v>3</v>
      </c>
      <c r="BG2051" t="s">
        <v>3</v>
      </c>
      <c r="BH2051">
        <v>3</v>
      </c>
      <c r="BI2051">
        <v>1</v>
      </c>
      <c r="BJ2051" t="s">
        <v>1251</v>
      </c>
      <c r="BM2051">
        <v>500001</v>
      </c>
      <c r="BN2051">
        <v>0</v>
      </c>
      <c r="BO2051" t="s">
        <v>67</v>
      </c>
      <c r="BP2051">
        <v>1</v>
      </c>
      <c r="BQ2051">
        <v>8</v>
      </c>
      <c r="BR2051">
        <v>0</v>
      </c>
      <c r="BS2051">
        <v>1</v>
      </c>
      <c r="BT2051">
        <v>1</v>
      </c>
      <c r="BU2051">
        <v>1</v>
      </c>
      <c r="BV2051">
        <v>1</v>
      </c>
      <c r="BW2051">
        <v>1</v>
      </c>
      <c r="BX2051">
        <v>1</v>
      </c>
      <c r="BY2051" t="s">
        <v>3</v>
      </c>
      <c r="BZ2051">
        <v>0</v>
      </c>
      <c r="CA2051">
        <v>0</v>
      </c>
      <c r="CB2051" t="s">
        <v>3</v>
      </c>
      <c r="CE2051">
        <v>0</v>
      </c>
      <c r="CF2051">
        <v>0</v>
      </c>
      <c r="CG2051">
        <v>0</v>
      </c>
      <c r="CM2051">
        <v>0</v>
      </c>
      <c r="CN2051" t="s">
        <v>3</v>
      </c>
      <c r="CO2051">
        <v>0</v>
      </c>
      <c r="CP2051">
        <f t="shared" si="1512"/>
        <v>1581.64</v>
      </c>
      <c r="CQ2051">
        <f t="shared" si="1513"/>
        <v>81.36</v>
      </c>
      <c r="CR2051">
        <f t="shared" si="1514"/>
        <v>0</v>
      </c>
      <c r="CS2051">
        <f t="shared" si="1515"/>
        <v>0</v>
      </c>
      <c r="CT2051">
        <f t="shared" si="1516"/>
        <v>0</v>
      </c>
      <c r="CU2051">
        <f t="shared" si="1517"/>
        <v>0</v>
      </c>
      <c r="CV2051">
        <f t="shared" si="1518"/>
        <v>0</v>
      </c>
      <c r="CW2051">
        <f t="shared" si="1519"/>
        <v>0</v>
      </c>
      <c r="CX2051">
        <f t="shared" si="1520"/>
        <v>0</v>
      </c>
      <c r="CY2051">
        <f t="shared" si="1521"/>
        <v>0</v>
      </c>
      <c r="CZ2051">
        <f t="shared" si="1522"/>
        <v>0</v>
      </c>
      <c r="DC2051" t="s">
        <v>3</v>
      </c>
      <c r="DD2051" t="s">
        <v>3</v>
      </c>
      <c r="DE2051" t="s">
        <v>3</v>
      </c>
      <c r="DF2051" t="s">
        <v>3</v>
      </c>
      <c r="DG2051" t="s">
        <v>3</v>
      </c>
      <c r="DH2051" t="s">
        <v>3</v>
      </c>
      <c r="DI2051" t="s">
        <v>3</v>
      </c>
      <c r="DJ2051" t="s">
        <v>3</v>
      </c>
      <c r="DK2051" t="s">
        <v>3</v>
      </c>
      <c r="DL2051" t="s">
        <v>3</v>
      </c>
      <c r="DM2051" t="s">
        <v>3</v>
      </c>
      <c r="DN2051">
        <v>0</v>
      </c>
      <c r="DO2051">
        <v>0</v>
      </c>
      <c r="DP2051">
        <v>1</v>
      </c>
      <c r="DQ2051">
        <v>1</v>
      </c>
      <c r="DU2051">
        <v>1002</v>
      </c>
      <c r="DV2051" t="s">
        <v>193</v>
      </c>
      <c r="DW2051" t="s">
        <v>193</v>
      </c>
      <c r="DX2051">
        <v>1</v>
      </c>
      <c r="DZ2051" t="s">
        <v>3</v>
      </c>
      <c r="EA2051" t="s">
        <v>3</v>
      </c>
      <c r="EB2051" t="s">
        <v>3</v>
      </c>
      <c r="EC2051" t="s">
        <v>3</v>
      </c>
      <c r="EE2051">
        <v>30172930</v>
      </c>
      <c r="EF2051">
        <v>8</v>
      </c>
      <c r="EG2051" t="s">
        <v>68</v>
      </c>
      <c r="EH2051">
        <v>0</v>
      </c>
      <c r="EI2051" t="s">
        <v>3</v>
      </c>
      <c r="EJ2051">
        <v>1</v>
      </c>
      <c r="EK2051">
        <v>500001</v>
      </c>
      <c r="EL2051" t="s">
        <v>69</v>
      </c>
      <c r="EM2051" t="s">
        <v>70</v>
      </c>
      <c r="EO2051" t="s">
        <v>3</v>
      </c>
      <c r="EQ2051">
        <v>0</v>
      </c>
      <c r="ER2051">
        <v>81.36</v>
      </c>
      <c r="ES2051">
        <v>81.36</v>
      </c>
      <c r="ET2051">
        <v>0</v>
      </c>
      <c r="EU2051">
        <v>0</v>
      </c>
      <c r="EV2051">
        <v>0</v>
      </c>
      <c r="EW2051">
        <v>0</v>
      </c>
      <c r="EX2051">
        <v>0</v>
      </c>
      <c r="EY2051">
        <v>0</v>
      </c>
      <c r="FQ2051">
        <v>0</v>
      </c>
      <c r="FR2051">
        <f t="shared" si="1523"/>
        <v>0</v>
      </c>
      <c r="FS2051">
        <v>0</v>
      </c>
      <c r="FX2051">
        <v>0</v>
      </c>
      <c r="FY2051">
        <v>0</v>
      </c>
      <c r="GA2051" t="s">
        <v>3</v>
      </c>
      <c r="GD2051">
        <v>1</v>
      </c>
      <c r="GF2051">
        <v>-961001445</v>
      </c>
      <c r="GG2051">
        <v>2</v>
      </c>
      <c r="GH2051">
        <v>1</v>
      </c>
      <c r="GI2051">
        <v>4</v>
      </c>
      <c r="GJ2051">
        <v>0</v>
      </c>
      <c r="GK2051">
        <v>0</v>
      </c>
      <c r="GL2051">
        <f t="shared" si="1524"/>
        <v>0</v>
      </c>
      <c r="GM2051">
        <f t="shared" si="1525"/>
        <v>1581.64</v>
      </c>
      <c r="GN2051">
        <f t="shared" si="1526"/>
        <v>1581.64</v>
      </c>
      <c r="GO2051">
        <f t="shared" si="1527"/>
        <v>0</v>
      </c>
      <c r="GP2051">
        <f t="shared" si="1528"/>
        <v>0</v>
      </c>
      <c r="GR2051">
        <v>0</v>
      </c>
      <c r="GS2051">
        <v>0</v>
      </c>
      <c r="GT2051">
        <v>0</v>
      </c>
      <c r="GU2051" t="s">
        <v>3</v>
      </c>
      <c r="GV2051">
        <f t="shared" si="1529"/>
        <v>0</v>
      </c>
      <c r="GW2051">
        <v>1</v>
      </c>
      <c r="GX2051">
        <f t="shared" si="1530"/>
        <v>0</v>
      </c>
      <c r="HA2051">
        <v>0</v>
      </c>
      <c r="HB2051">
        <v>0</v>
      </c>
      <c r="HC2051">
        <f t="shared" si="1531"/>
        <v>0</v>
      </c>
      <c r="HE2051" t="s">
        <v>3</v>
      </c>
      <c r="HF2051" t="s">
        <v>3</v>
      </c>
      <c r="HI2051">
        <f t="shared" si="1532"/>
        <v>0</v>
      </c>
      <c r="HJ2051">
        <f t="shared" si="1533"/>
        <v>0</v>
      </c>
      <c r="HK2051">
        <f t="shared" si="1534"/>
        <v>0</v>
      </c>
      <c r="HL2051">
        <f t="shared" si="1535"/>
        <v>0</v>
      </c>
      <c r="HM2051" t="s">
        <v>3</v>
      </c>
      <c r="HN2051" t="s">
        <v>3</v>
      </c>
      <c r="HO2051" t="s">
        <v>3</v>
      </c>
      <c r="HP2051" t="s">
        <v>3</v>
      </c>
      <c r="HQ2051" t="s">
        <v>3</v>
      </c>
      <c r="IK2051">
        <v>0</v>
      </c>
    </row>
    <row r="2052" spans="1:245" x14ac:dyDescent="0.2">
      <c r="A2052">
        <v>17</v>
      </c>
      <c r="B2052">
        <v>0</v>
      </c>
      <c r="C2052">
        <f>ROW(SmtRes!A1216)</f>
        <v>1216</v>
      </c>
      <c r="D2052">
        <f>ROW(EtalonRes!A1344)</f>
        <v>1344</v>
      </c>
      <c r="E2052" t="s">
        <v>195</v>
      </c>
      <c r="F2052" t="s">
        <v>182</v>
      </c>
      <c r="G2052" t="s">
        <v>183</v>
      </c>
      <c r="H2052" t="s">
        <v>184</v>
      </c>
      <c r="I2052">
        <v>0.39600000000000002</v>
      </c>
      <c r="J2052">
        <v>0</v>
      </c>
      <c r="K2052">
        <v>0.39600000000000002</v>
      </c>
      <c r="O2052">
        <f t="shared" si="1497"/>
        <v>26.17</v>
      </c>
      <c r="P2052">
        <f t="shared" si="1498"/>
        <v>0</v>
      </c>
      <c r="Q2052">
        <f t="shared" si="1499"/>
        <v>0</v>
      </c>
      <c r="R2052">
        <f t="shared" si="1500"/>
        <v>0</v>
      </c>
      <c r="S2052">
        <f t="shared" si="1501"/>
        <v>26.17</v>
      </c>
      <c r="T2052">
        <f t="shared" si="1502"/>
        <v>0</v>
      </c>
      <c r="U2052">
        <f t="shared" si="1503"/>
        <v>3.1798799999999998</v>
      </c>
      <c r="V2052">
        <f t="shared" si="1504"/>
        <v>0</v>
      </c>
      <c r="W2052">
        <f t="shared" si="1505"/>
        <v>0</v>
      </c>
      <c r="X2052">
        <f t="shared" si="1506"/>
        <v>26.96</v>
      </c>
      <c r="Y2052">
        <f t="shared" si="1507"/>
        <v>15.44</v>
      </c>
      <c r="AA2052">
        <v>30589570</v>
      </c>
      <c r="AB2052">
        <f t="shared" si="1508"/>
        <v>66.09</v>
      </c>
      <c r="AC2052">
        <f t="shared" si="1509"/>
        <v>0</v>
      </c>
      <c r="AD2052">
        <f t="shared" si="1536"/>
        <v>0</v>
      </c>
      <c r="AE2052">
        <f t="shared" si="1537"/>
        <v>0</v>
      </c>
      <c r="AF2052">
        <f t="shared" si="1538"/>
        <v>66.09</v>
      </c>
      <c r="AG2052">
        <f t="shared" si="1510"/>
        <v>0</v>
      </c>
      <c r="AH2052">
        <f t="shared" si="1539"/>
        <v>8.0299999999999994</v>
      </c>
      <c r="AI2052">
        <f t="shared" si="1540"/>
        <v>0</v>
      </c>
      <c r="AJ2052">
        <f t="shared" si="1511"/>
        <v>0</v>
      </c>
      <c r="AK2052">
        <v>66.09</v>
      </c>
      <c r="AL2052">
        <v>0</v>
      </c>
      <c r="AM2052">
        <v>0</v>
      </c>
      <c r="AN2052">
        <v>0</v>
      </c>
      <c r="AO2052">
        <v>66.09</v>
      </c>
      <c r="AP2052">
        <v>0</v>
      </c>
      <c r="AQ2052">
        <v>8.0299999999999994</v>
      </c>
      <c r="AR2052">
        <v>0</v>
      </c>
      <c r="AS2052">
        <v>0</v>
      </c>
      <c r="AT2052">
        <v>103</v>
      </c>
      <c r="AU2052">
        <v>59</v>
      </c>
      <c r="AV2052">
        <v>1</v>
      </c>
      <c r="AW2052">
        <v>1</v>
      </c>
      <c r="AZ2052">
        <v>1</v>
      </c>
      <c r="BA2052">
        <v>30.09</v>
      </c>
      <c r="BB2052">
        <v>1</v>
      </c>
      <c r="BC2052">
        <v>1</v>
      </c>
      <c r="BD2052" t="s">
        <v>3</v>
      </c>
      <c r="BE2052" t="s">
        <v>3</v>
      </c>
      <c r="BF2052" t="s">
        <v>3</v>
      </c>
      <c r="BG2052" t="s">
        <v>3</v>
      </c>
      <c r="BH2052">
        <v>0</v>
      </c>
      <c r="BI2052">
        <v>1</v>
      </c>
      <c r="BJ2052" t="s">
        <v>185</v>
      </c>
      <c r="BM2052">
        <v>46001</v>
      </c>
      <c r="BN2052">
        <v>0</v>
      </c>
      <c r="BO2052" t="s">
        <v>26</v>
      </c>
      <c r="BP2052">
        <v>1</v>
      </c>
      <c r="BQ2052">
        <v>2</v>
      </c>
      <c r="BR2052">
        <v>0</v>
      </c>
      <c r="BS2052">
        <v>30.09</v>
      </c>
      <c r="BT2052">
        <v>1</v>
      </c>
      <c r="BU2052">
        <v>1</v>
      </c>
      <c r="BV2052">
        <v>1</v>
      </c>
      <c r="BW2052">
        <v>1</v>
      </c>
      <c r="BX2052">
        <v>1</v>
      </c>
      <c r="BY2052" t="s">
        <v>3</v>
      </c>
      <c r="BZ2052">
        <v>103</v>
      </c>
      <c r="CA2052">
        <v>59</v>
      </c>
      <c r="CB2052" t="s">
        <v>3</v>
      </c>
      <c r="CE2052">
        <v>0</v>
      </c>
      <c r="CF2052">
        <v>0</v>
      </c>
      <c r="CG2052">
        <v>0</v>
      </c>
      <c r="CM2052">
        <v>0</v>
      </c>
      <c r="CN2052" t="s">
        <v>3</v>
      </c>
      <c r="CO2052">
        <v>0</v>
      </c>
      <c r="CP2052">
        <f t="shared" si="1512"/>
        <v>26.17</v>
      </c>
      <c r="CQ2052">
        <f t="shared" si="1513"/>
        <v>0</v>
      </c>
      <c r="CR2052">
        <f t="shared" si="1514"/>
        <v>0</v>
      </c>
      <c r="CS2052">
        <f t="shared" si="1515"/>
        <v>0</v>
      </c>
      <c r="CT2052">
        <f t="shared" si="1516"/>
        <v>66.09</v>
      </c>
      <c r="CU2052">
        <f t="shared" si="1517"/>
        <v>0</v>
      </c>
      <c r="CV2052">
        <f t="shared" si="1518"/>
        <v>8.0299999999999994</v>
      </c>
      <c r="CW2052">
        <f t="shared" si="1519"/>
        <v>0</v>
      </c>
      <c r="CX2052">
        <f t="shared" si="1520"/>
        <v>0</v>
      </c>
      <c r="CY2052">
        <f t="shared" si="1521"/>
        <v>26.955100000000002</v>
      </c>
      <c r="CZ2052">
        <f t="shared" si="1522"/>
        <v>15.440300000000002</v>
      </c>
      <c r="DC2052" t="s">
        <v>3</v>
      </c>
      <c r="DD2052" t="s">
        <v>3</v>
      </c>
      <c r="DE2052" t="s">
        <v>3</v>
      </c>
      <c r="DF2052" t="s">
        <v>3</v>
      </c>
      <c r="DG2052" t="s">
        <v>3</v>
      </c>
      <c r="DH2052" t="s">
        <v>3</v>
      </c>
      <c r="DI2052" t="s">
        <v>3</v>
      </c>
      <c r="DJ2052" t="s">
        <v>3</v>
      </c>
      <c r="DK2052" t="s">
        <v>3</v>
      </c>
      <c r="DL2052" t="s">
        <v>3</v>
      </c>
      <c r="DM2052" t="s">
        <v>3</v>
      </c>
      <c r="DN2052">
        <v>0</v>
      </c>
      <c r="DO2052">
        <v>0</v>
      </c>
      <c r="DP2052">
        <v>1</v>
      </c>
      <c r="DQ2052">
        <v>1</v>
      </c>
      <c r="DU2052">
        <v>1013</v>
      </c>
      <c r="DV2052" t="s">
        <v>184</v>
      </c>
      <c r="DW2052" t="s">
        <v>184</v>
      </c>
      <c r="DX2052">
        <v>1</v>
      </c>
      <c r="DZ2052" t="s">
        <v>3</v>
      </c>
      <c r="EA2052" t="s">
        <v>3</v>
      </c>
      <c r="EB2052" t="s">
        <v>3</v>
      </c>
      <c r="EC2052" t="s">
        <v>3</v>
      </c>
      <c r="EE2052">
        <v>30173076</v>
      </c>
      <c r="EF2052">
        <v>2</v>
      </c>
      <c r="EG2052" t="s">
        <v>42</v>
      </c>
      <c r="EH2052">
        <v>40</v>
      </c>
      <c r="EI2052" t="s">
        <v>43</v>
      </c>
      <c r="EJ2052">
        <v>1</v>
      </c>
      <c r="EK2052">
        <v>46001</v>
      </c>
      <c r="EL2052" t="s">
        <v>44</v>
      </c>
      <c r="EM2052" t="s">
        <v>45</v>
      </c>
      <c r="EO2052" t="s">
        <v>3</v>
      </c>
      <c r="EQ2052">
        <v>0</v>
      </c>
      <c r="ER2052">
        <v>66.09</v>
      </c>
      <c r="ES2052">
        <v>0</v>
      </c>
      <c r="ET2052">
        <v>0</v>
      </c>
      <c r="EU2052">
        <v>0</v>
      </c>
      <c r="EV2052">
        <v>66.09</v>
      </c>
      <c r="EW2052">
        <v>8.0299999999999994</v>
      </c>
      <c r="EX2052">
        <v>0</v>
      </c>
      <c r="EY2052">
        <v>0</v>
      </c>
      <c r="FQ2052">
        <v>0</v>
      </c>
      <c r="FR2052">
        <f t="shared" si="1523"/>
        <v>0</v>
      </c>
      <c r="FS2052">
        <v>0</v>
      </c>
      <c r="FX2052">
        <v>103</v>
      </c>
      <c r="FY2052">
        <v>59</v>
      </c>
      <c r="GA2052" t="s">
        <v>3</v>
      </c>
      <c r="GD2052">
        <v>1</v>
      </c>
      <c r="GF2052">
        <v>815446054</v>
      </c>
      <c r="GG2052">
        <v>2</v>
      </c>
      <c r="GH2052">
        <v>1</v>
      </c>
      <c r="GI2052">
        <v>4</v>
      </c>
      <c r="GJ2052">
        <v>0</v>
      </c>
      <c r="GK2052">
        <v>0</v>
      </c>
      <c r="GL2052">
        <f t="shared" si="1524"/>
        <v>0</v>
      </c>
      <c r="GM2052">
        <f t="shared" si="1525"/>
        <v>68.569999999999993</v>
      </c>
      <c r="GN2052">
        <f t="shared" si="1526"/>
        <v>68.569999999999993</v>
      </c>
      <c r="GO2052">
        <f t="shared" si="1527"/>
        <v>0</v>
      </c>
      <c r="GP2052">
        <f t="shared" si="1528"/>
        <v>0</v>
      </c>
      <c r="GR2052">
        <v>0</v>
      </c>
      <c r="GS2052">
        <v>0</v>
      </c>
      <c r="GT2052">
        <v>0</v>
      </c>
      <c r="GU2052" t="s">
        <v>3</v>
      </c>
      <c r="GV2052">
        <f t="shared" si="1529"/>
        <v>0</v>
      </c>
      <c r="GW2052">
        <v>1</v>
      </c>
      <c r="GX2052">
        <f t="shared" si="1530"/>
        <v>0</v>
      </c>
      <c r="HA2052">
        <v>0</v>
      </c>
      <c r="HB2052">
        <v>0</v>
      </c>
      <c r="HC2052">
        <f t="shared" si="1531"/>
        <v>0</v>
      </c>
      <c r="HE2052" t="s">
        <v>3</v>
      </c>
      <c r="HF2052" t="s">
        <v>3</v>
      </c>
      <c r="HI2052">
        <f t="shared" si="1532"/>
        <v>0</v>
      </c>
      <c r="HJ2052">
        <f t="shared" si="1533"/>
        <v>787</v>
      </c>
      <c r="HK2052">
        <f t="shared" si="1534"/>
        <v>811</v>
      </c>
      <c r="HL2052">
        <f t="shared" si="1535"/>
        <v>464</v>
      </c>
      <c r="HM2052" t="s">
        <v>3</v>
      </c>
      <c r="HN2052" t="s">
        <v>46</v>
      </c>
      <c r="HO2052" t="s">
        <v>47</v>
      </c>
      <c r="HP2052" t="s">
        <v>44</v>
      </c>
      <c r="HQ2052" t="s">
        <v>44</v>
      </c>
      <c r="IK2052">
        <v>0</v>
      </c>
    </row>
    <row r="2053" spans="1:245" x14ac:dyDescent="0.2">
      <c r="A2053">
        <v>17</v>
      </c>
      <c r="B2053">
        <v>0</v>
      </c>
      <c r="C2053">
        <f>ROW(SmtRes!A1221)</f>
        <v>1221</v>
      </c>
      <c r="D2053">
        <f>ROW(EtalonRes!A1349)</f>
        <v>1349</v>
      </c>
      <c r="E2053" t="s">
        <v>199</v>
      </c>
      <c r="F2053" t="s">
        <v>187</v>
      </c>
      <c r="G2053" t="s">
        <v>188</v>
      </c>
      <c r="H2053" t="s">
        <v>166</v>
      </c>
      <c r="I2053">
        <f>ROUND(9.9/100,7)</f>
        <v>9.9000000000000005E-2</v>
      </c>
      <c r="J2053">
        <v>0</v>
      </c>
      <c r="K2053">
        <f>ROUND(9.9/100,7)</f>
        <v>9.9000000000000005E-2</v>
      </c>
      <c r="O2053">
        <f t="shared" si="1497"/>
        <v>54.78</v>
      </c>
      <c r="P2053">
        <f t="shared" si="1498"/>
        <v>0</v>
      </c>
      <c r="Q2053">
        <f t="shared" si="1499"/>
        <v>13.79</v>
      </c>
      <c r="R2053">
        <f t="shared" si="1500"/>
        <v>0</v>
      </c>
      <c r="S2053">
        <f t="shared" si="1501"/>
        <v>40.99</v>
      </c>
      <c r="T2053">
        <f t="shared" si="1502"/>
        <v>0</v>
      </c>
      <c r="U2053">
        <f t="shared" si="1503"/>
        <v>4.7391300000000003</v>
      </c>
      <c r="V2053">
        <f t="shared" si="1504"/>
        <v>0</v>
      </c>
      <c r="W2053">
        <f t="shared" si="1505"/>
        <v>0</v>
      </c>
      <c r="X2053">
        <f t="shared" si="1506"/>
        <v>42.22</v>
      </c>
      <c r="Y2053">
        <f t="shared" si="1507"/>
        <v>24.18</v>
      </c>
      <c r="AA2053">
        <v>30589570</v>
      </c>
      <c r="AB2053">
        <f t="shared" si="1508"/>
        <v>553.34</v>
      </c>
      <c r="AC2053">
        <f t="shared" si="1509"/>
        <v>0</v>
      </c>
      <c r="AD2053">
        <f t="shared" si="1536"/>
        <v>139.26</v>
      </c>
      <c r="AE2053">
        <f t="shared" si="1537"/>
        <v>0</v>
      </c>
      <c r="AF2053">
        <f t="shared" si="1538"/>
        <v>414.08</v>
      </c>
      <c r="AG2053">
        <f t="shared" si="1510"/>
        <v>0</v>
      </c>
      <c r="AH2053">
        <f t="shared" si="1539"/>
        <v>47.87</v>
      </c>
      <c r="AI2053">
        <f t="shared" si="1540"/>
        <v>0</v>
      </c>
      <c r="AJ2053">
        <f t="shared" si="1511"/>
        <v>0</v>
      </c>
      <c r="AK2053">
        <v>553.34</v>
      </c>
      <c r="AL2053">
        <v>0</v>
      </c>
      <c r="AM2053">
        <v>139.26</v>
      </c>
      <c r="AN2053">
        <v>0</v>
      </c>
      <c r="AO2053">
        <v>414.08</v>
      </c>
      <c r="AP2053">
        <v>0</v>
      </c>
      <c r="AQ2053">
        <v>47.87</v>
      </c>
      <c r="AR2053">
        <v>0</v>
      </c>
      <c r="AS2053">
        <v>0</v>
      </c>
      <c r="AT2053">
        <v>103</v>
      </c>
      <c r="AU2053">
        <v>59</v>
      </c>
      <c r="AV2053">
        <v>1</v>
      </c>
      <c r="AW2053">
        <v>1</v>
      </c>
      <c r="AZ2053">
        <v>1</v>
      </c>
      <c r="BA2053">
        <v>30.09</v>
      </c>
      <c r="BB2053">
        <v>1</v>
      </c>
      <c r="BC2053">
        <v>1</v>
      </c>
      <c r="BD2053" t="s">
        <v>3</v>
      </c>
      <c r="BE2053" t="s">
        <v>3</v>
      </c>
      <c r="BF2053" t="s">
        <v>3</v>
      </c>
      <c r="BG2053" t="s">
        <v>3</v>
      </c>
      <c r="BH2053">
        <v>0</v>
      </c>
      <c r="BI2053">
        <v>1</v>
      </c>
      <c r="BJ2053" t="s">
        <v>189</v>
      </c>
      <c r="BM2053">
        <v>46001</v>
      </c>
      <c r="BN2053">
        <v>0</v>
      </c>
      <c r="BO2053" t="s">
        <v>26</v>
      </c>
      <c r="BP2053">
        <v>1</v>
      </c>
      <c r="BQ2053">
        <v>2</v>
      </c>
      <c r="BR2053">
        <v>0</v>
      </c>
      <c r="BS2053">
        <v>30.09</v>
      </c>
      <c r="BT2053">
        <v>1</v>
      </c>
      <c r="BU2053">
        <v>1</v>
      </c>
      <c r="BV2053">
        <v>1</v>
      </c>
      <c r="BW2053">
        <v>1</v>
      </c>
      <c r="BX2053">
        <v>1</v>
      </c>
      <c r="BY2053" t="s">
        <v>3</v>
      </c>
      <c r="BZ2053">
        <v>103</v>
      </c>
      <c r="CA2053">
        <v>59</v>
      </c>
      <c r="CB2053" t="s">
        <v>3</v>
      </c>
      <c r="CE2053">
        <v>0</v>
      </c>
      <c r="CF2053">
        <v>0</v>
      </c>
      <c r="CG2053">
        <v>0</v>
      </c>
      <c r="CM2053">
        <v>0</v>
      </c>
      <c r="CN2053" t="s">
        <v>3</v>
      </c>
      <c r="CO2053">
        <v>0</v>
      </c>
      <c r="CP2053">
        <f t="shared" si="1512"/>
        <v>54.78</v>
      </c>
      <c r="CQ2053">
        <f t="shared" si="1513"/>
        <v>0</v>
      </c>
      <c r="CR2053">
        <f t="shared" si="1514"/>
        <v>139.26</v>
      </c>
      <c r="CS2053">
        <f t="shared" si="1515"/>
        <v>0</v>
      </c>
      <c r="CT2053">
        <f t="shared" si="1516"/>
        <v>414.08</v>
      </c>
      <c r="CU2053">
        <f t="shared" si="1517"/>
        <v>0</v>
      </c>
      <c r="CV2053">
        <f t="shared" si="1518"/>
        <v>47.87</v>
      </c>
      <c r="CW2053">
        <f t="shared" si="1519"/>
        <v>0</v>
      </c>
      <c r="CX2053">
        <f t="shared" si="1520"/>
        <v>0</v>
      </c>
      <c r="CY2053">
        <f t="shared" si="1521"/>
        <v>42.219700000000003</v>
      </c>
      <c r="CZ2053">
        <f t="shared" si="1522"/>
        <v>24.184100000000004</v>
      </c>
      <c r="DC2053" t="s">
        <v>3</v>
      </c>
      <c r="DD2053" t="s">
        <v>3</v>
      </c>
      <c r="DE2053" t="s">
        <v>3</v>
      </c>
      <c r="DF2053" t="s">
        <v>3</v>
      </c>
      <c r="DG2053" t="s">
        <v>3</v>
      </c>
      <c r="DH2053" t="s">
        <v>3</v>
      </c>
      <c r="DI2053" t="s">
        <v>3</v>
      </c>
      <c r="DJ2053" t="s">
        <v>3</v>
      </c>
      <c r="DK2053" t="s">
        <v>3</v>
      </c>
      <c r="DL2053" t="s">
        <v>3</v>
      </c>
      <c r="DM2053" t="s">
        <v>3</v>
      </c>
      <c r="DN2053">
        <v>0</v>
      </c>
      <c r="DO2053">
        <v>0</v>
      </c>
      <c r="DP2053">
        <v>1</v>
      </c>
      <c r="DQ2053">
        <v>1</v>
      </c>
      <c r="DU2053">
        <v>1013</v>
      </c>
      <c r="DV2053" t="s">
        <v>166</v>
      </c>
      <c r="DW2053" t="s">
        <v>166</v>
      </c>
      <c r="DX2053">
        <v>1</v>
      </c>
      <c r="DZ2053" t="s">
        <v>3</v>
      </c>
      <c r="EA2053" t="s">
        <v>3</v>
      </c>
      <c r="EB2053" t="s">
        <v>3</v>
      </c>
      <c r="EC2053" t="s">
        <v>3</v>
      </c>
      <c r="EE2053">
        <v>30173076</v>
      </c>
      <c r="EF2053">
        <v>2</v>
      </c>
      <c r="EG2053" t="s">
        <v>42</v>
      </c>
      <c r="EH2053">
        <v>40</v>
      </c>
      <c r="EI2053" t="s">
        <v>43</v>
      </c>
      <c r="EJ2053">
        <v>1</v>
      </c>
      <c r="EK2053">
        <v>46001</v>
      </c>
      <c r="EL2053" t="s">
        <v>44</v>
      </c>
      <c r="EM2053" t="s">
        <v>45</v>
      </c>
      <c r="EO2053" t="s">
        <v>3</v>
      </c>
      <c r="EQ2053">
        <v>0</v>
      </c>
      <c r="ER2053">
        <v>553.34</v>
      </c>
      <c r="ES2053">
        <v>0</v>
      </c>
      <c r="ET2053">
        <v>139.26</v>
      </c>
      <c r="EU2053">
        <v>0</v>
      </c>
      <c r="EV2053">
        <v>414.08</v>
      </c>
      <c r="EW2053">
        <v>47.87</v>
      </c>
      <c r="EX2053">
        <v>0</v>
      </c>
      <c r="EY2053">
        <v>0</v>
      </c>
      <c r="FQ2053">
        <v>0</v>
      </c>
      <c r="FR2053">
        <f t="shared" si="1523"/>
        <v>0</v>
      </c>
      <c r="FS2053">
        <v>0</v>
      </c>
      <c r="FX2053">
        <v>103</v>
      </c>
      <c r="FY2053">
        <v>59</v>
      </c>
      <c r="GA2053" t="s">
        <v>3</v>
      </c>
      <c r="GD2053">
        <v>1</v>
      </c>
      <c r="GF2053">
        <v>-1795674866</v>
      </c>
      <c r="GG2053">
        <v>2</v>
      </c>
      <c r="GH2053">
        <v>1</v>
      </c>
      <c r="GI2053">
        <v>4</v>
      </c>
      <c r="GJ2053">
        <v>0</v>
      </c>
      <c r="GK2053">
        <v>0</v>
      </c>
      <c r="GL2053">
        <f t="shared" si="1524"/>
        <v>0</v>
      </c>
      <c r="GM2053">
        <f t="shared" si="1525"/>
        <v>121.18</v>
      </c>
      <c r="GN2053">
        <f t="shared" si="1526"/>
        <v>121.18</v>
      </c>
      <c r="GO2053">
        <f t="shared" si="1527"/>
        <v>0</v>
      </c>
      <c r="GP2053">
        <f t="shared" si="1528"/>
        <v>0</v>
      </c>
      <c r="GR2053">
        <v>0</v>
      </c>
      <c r="GS2053">
        <v>0</v>
      </c>
      <c r="GT2053">
        <v>0</v>
      </c>
      <c r="GU2053" t="s">
        <v>3</v>
      </c>
      <c r="GV2053">
        <f t="shared" si="1529"/>
        <v>0</v>
      </c>
      <c r="GW2053">
        <v>1</v>
      </c>
      <c r="GX2053">
        <f t="shared" si="1530"/>
        <v>0</v>
      </c>
      <c r="HA2053">
        <v>0</v>
      </c>
      <c r="HB2053">
        <v>0</v>
      </c>
      <c r="HC2053">
        <f t="shared" si="1531"/>
        <v>0</v>
      </c>
      <c r="HE2053" t="s">
        <v>3</v>
      </c>
      <c r="HF2053" t="s">
        <v>3</v>
      </c>
      <c r="HI2053">
        <f t="shared" si="1532"/>
        <v>0</v>
      </c>
      <c r="HJ2053">
        <f t="shared" si="1533"/>
        <v>1233</v>
      </c>
      <c r="HK2053">
        <f t="shared" si="1534"/>
        <v>1270</v>
      </c>
      <c r="HL2053">
        <f t="shared" si="1535"/>
        <v>727</v>
      </c>
      <c r="HM2053" t="s">
        <v>3</v>
      </c>
      <c r="HN2053" t="s">
        <v>46</v>
      </c>
      <c r="HO2053" t="s">
        <v>47</v>
      </c>
      <c r="HP2053" t="s">
        <v>44</v>
      </c>
      <c r="HQ2053" t="s">
        <v>44</v>
      </c>
      <c r="IK2053">
        <v>0</v>
      </c>
    </row>
    <row r="2054" spans="1:245" x14ac:dyDescent="0.2">
      <c r="A2054">
        <v>17</v>
      </c>
      <c r="B2054">
        <v>0</v>
      </c>
      <c r="E2054" t="s">
        <v>203</v>
      </c>
      <c r="F2054" t="s">
        <v>191</v>
      </c>
      <c r="G2054" t="s">
        <v>192</v>
      </c>
      <c r="H2054" t="s">
        <v>193</v>
      </c>
      <c r="I2054">
        <v>0.99</v>
      </c>
      <c r="J2054">
        <v>0</v>
      </c>
      <c r="K2054">
        <v>0.99</v>
      </c>
      <c r="O2054">
        <f t="shared" si="1497"/>
        <v>50.49</v>
      </c>
      <c r="P2054">
        <f t="shared" si="1498"/>
        <v>50.49</v>
      </c>
      <c r="Q2054">
        <f t="shared" si="1499"/>
        <v>0</v>
      </c>
      <c r="R2054">
        <f t="shared" si="1500"/>
        <v>0</v>
      </c>
      <c r="S2054">
        <f t="shared" si="1501"/>
        <v>0</v>
      </c>
      <c r="T2054">
        <f t="shared" si="1502"/>
        <v>0</v>
      </c>
      <c r="U2054">
        <f t="shared" si="1503"/>
        <v>0</v>
      </c>
      <c r="V2054">
        <f t="shared" si="1504"/>
        <v>0</v>
      </c>
      <c r="W2054">
        <f t="shared" si="1505"/>
        <v>0</v>
      </c>
      <c r="X2054">
        <f t="shared" si="1506"/>
        <v>0</v>
      </c>
      <c r="Y2054">
        <f t="shared" si="1507"/>
        <v>0</v>
      </c>
      <c r="AA2054">
        <v>30589570</v>
      </c>
      <c r="AB2054">
        <f t="shared" si="1508"/>
        <v>51</v>
      </c>
      <c r="AC2054">
        <f t="shared" si="1509"/>
        <v>51</v>
      </c>
      <c r="AD2054">
        <f t="shared" si="1536"/>
        <v>0</v>
      </c>
      <c r="AE2054">
        <f t="shared" si="1537"/>
        <v>0</v>
      </c>
      <c r="AF2054">
        <f t="shared" si="1538"/>
        <v>0</v>
      </c>
      <c r="AG2054">
        <f t="shared" si="1510"/>
        <v>0</v>
      </c>
      <c r="AH2054">
        <f t="shared" si="1539"/>
        <v>0</v>
      </c>
      <c r="AI2054">
        <f t="shared" si="1540"/>
        <v>0</v>
      </c>
      <c r="AJ2054">
        <f t="shared" si="1511"/>
        <v>0</v>
      </c>
      <c r="AK2054">
        <v>51</v>
      </c>
      <c r="AL2054">
        <v>51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1</v>
      </c>
      <c r="AW2054">
        <v>1</v>
      </c>
      <c r="AZ2054">
        <v>1</v>
      </c>
      <c r="BA2054">
        <v>1</v>
      </c>
      <c r="BB2054">
        <v>1</v>
      </c>
      <c r="BC2054">
        <v>1</v>
      </c>
      <c r="BD2054" t="s">
        <v>3</v>
      </c>
      <c r="BE2054" t="s">
        <v>3</v>
      </c>
      <c r="BF2054" t="s">
        <v>3</v>
      </c>
      <c r="BG2054" t="s">
        <v>3</v>
      </c>
      <c r="BH2054">
        <v>3</v>
      </c>
      <c r="BI2054">
        <v>1</v>
      </c>
      <c r="BJ2054" t="s">
        <v>194</v>
      </c>
      <c r="BM2054">
        <v>500001</v>
      </c>
      <c r="BN2054">
        <v>0</v>
      </c>
      <c r="BO2054" t="s">
        <v>67</v>
      </c>
      <c r="BP2054">
        <v>1</v>
      </c>
      <c r="BQ2054">
        <v>8</v>
      </c>
      <c r="BR2054">
        <v>0</v>
      </c>
      <c r="BS2054">
        <v>1</v>
      </c>
      <c r="BT2054">
        <v>1</v>
      </c>
      <c r="BU2054">
        <v>1</v>
      </c>
      <c r="BV2054">
        <v>1</v>
      </c>
      <c r="BW2054">
        <v>1</v>
      </c>
      <c r="BX2054">
        <v>1</v>
      </c>
      <c r="BY2054" t="s">
        <v>3</v>
      </c>
      <c r="BZ2054">
        <v>0</v>
      </c>
      <c r="CA2054">
        <v>0</v>
      </c>
      <c r="CB2054" t="s">
        <v>3</v>
      </c>
      <c r="CE2054">
        <v>0</v>
      </c>
      <c r="CF2054">
        <v>0</v>
      </c>
      <c r="CG2054">
        <v>0</v>
      </c>
      <c r="CM2054">
        <v>0</v>
      </c>
      <c r="CN2054" t="s">
        <v>3</v>
      </c>
      <c r="CO2054">
        <v>0</v>
      </c>
      <c r="CP2054">
        <f t="shared" si="1512"/>
        <v>50.49</v>
      </c>
      <c r="CQ2054">
        <f t="shared" si="1513"/>
        <v>51</v>
      </c>
      <c r="CR2054">
        <f t="shared" si="1514"/>
        <v>0</v>
      </c>
      <c r="CS2054">
        <f t="shared" si="1515"/>
        <v>0</v>
      </c>
      <c r="CT2054">
        <f t="shared" si="1516"/>
        <v>0</v>
      </c>
      <c r="CU2054">
        <f t="shared" si="1517"/>
        <v>0</v>
      </c>
      <c r="CV2054">
        <f t="shared" si="1518"/>
        <v>0</v>
      </c>
      <c r="CW2054">
        <f t="shared" si="1519"/>
        <v>0</v>
      </c>
      <c r="CX2054">
        <f t="shared" si="1520"/>
        <v>0</v>
      </c>
      <c r="CY2054">
        <f t="shared" si="1521"/>
        <v>0</v>
      </c>
      <c r="CZ2054">
        <f t="shared" si="1522"/>
        <v>0</v>
      </c>
      <c r="DC2054" t="s">
        <v>3</v>
      </c>
      <c r="DD2054" t="s">
        <v>3</v>
      </c>
      <c r="DE2054" t="s">
        <v>3</v>
      </c>
      <c r="DF2054" t="s">
        <v>3</v>
      </c>
      <c r="DG2054" t="s">
        <v>3</v>
      </c>
      <c r="DH2054" t="s">
        <v>3</v>
      </c>
      <c r="DI2054" t="s">
        <v>3</v>
      </c>
      <c r="DJ2054" t="s">
        <v>3</v>
      </c>
      <c r="DK2054" t="s">
        <v>3</v>
      </c>
      <c r="DL2054" t="s">
        <v>3</v>
      </c>
      <c r="DM2054" t="s">
        <v>3</v>
      </c>
      <c r="DN2054">
        <v>0</v>
      </c>
      <c r="DO2054">
        <v>0</v>
      </c>
      <c r="DP2054">
        <v>1</v>
      </c>
      <c r="DQ2054">
        <v>1</v>
      </c>
      <c r="DU2054">
        <v>1002</v>
      </c>
      <c r="DV2054" t="s">
        <v>193</v>
      </c>
      <c r="DW2054" t="s">
        <v>193</v>
      </c>
      <c r="DX2054">
        <v>1</v>
      </c>
      <c r="DZ2054" t="s">
        <v>3</v>
      </c>
      <c r="EA2054" t="s">
        <v>3</v>
      </c>
      <c r="EB2054" t="s">
        <v>3</v>
      </c>
      <c r="EC2054" t="s">
        <v>3</v>
      </c>
      <c r="EE2054">
        <v>30172930</v>
      </c>
      <c r="EF2054">
        <v>8</v>
      </c>
      <c r="EG2054" t="s">
        <v>68</v>
      </c>
      <c r="EH2054">
        <v>0</v>
      </c>
      <c r="EI2054" t="s">
        <v>3</v>
      </c>
      <c r="EJ2054">
        <v>1</v>
      </c>
      <c r="EK2054">
        <v>500001</v>
      </c>
      <c r="EL2054" t="s">
        <v>69</v>
      </c>
      <c r="EM2054" t="s">
        <v>70</v>
      </c>
      <c r="EO2054" t="s">
        <v>3</v>
      </c>
      <c r="EQ2054">
        <v>0</v>
      </c>
      <c r="ER2054">
        <v>51</v>
      </c>
      <c r="ES2054">
        <v>51</v>
      </c>
      <c r="ET2054">
        <v>0</v>
      </c>
      <c r="EU2054">
        <v>0</v>
      </c>
      <c r="EV2054">
        <v>0</v>
      </c>
      <c r="EW2054">
        <v>0</v>
      </c>
      <c r="EX2054">
        <v>0</v>
      </c>
      <c r="EY2054">
        <v>0</v>
      </c>
      <c r="FQ2054">
        <v>0</v>
      </c>
      <c r="FR2054">
        <f t="shared" si="1523"/>
        <v>0</v>
      </c>
      <c r="FS2054">
        <v>0</v>
      </c>
      <c r="FX2054">
        <v>0</v>
      </c>
      <c r="FY2054">
        <v>0</v>
      </c>
      <c r="GA2054" t="s">
        <v>3</v>
      </c>
      <c r="GD2054">
        <v>1</v>
      </c>
      <c r="GF2054">
        <v>-1592929155</v>
      </c>
      <c r="GG2054">
        <v>2</v>
      </c>
      <c r="GH2054">
        <v>1</v>
      </c>
      <c r="GI2054">
        <v>4</v>
      </c>
      <c r="GJ2054">
        <v>0</v>
      </c>
      <c r="GK2054">
        <v>0</v>
      </c>
      <c r="GL2054">
        <f t="shared" si="1524"/>
        <v>0</v>
      </c>
      <c r="GM2054">
        <f t="shared" si="1525"/>
        <v>50.49</v>
      </c>
      <c r="GN2054">
        <f t="shared" si="1526"/>
        <v>50.49</v>
      </c>
      <c r="GO2054">
        <f t="shared" si="1527"/>
        <v>0</v>
      </c>
      <c r="GP2054">
        <f t="shared" si="1528"/>
        <v>0</v>
      </c>
      <c r="GR2054">
        <v>0</v>
      </c>
      <c r="GS2054">
        <v>0</v>
      </c>
      <c r="GT2054">
        <v>0</v>
      </c>
      <c r="GU2054" t="s">
        <v>3</v>
      </c>
      <c r="GV2054">
        <f t="shared" si="1529"/>
        <v>0</v>
      </c>
      <c r="GW2054">
        <v>1</v>
      </c>
      <c r="GX2054">
        <f t="shared" si="1530"/>
        <v>0</v>
      </c>
      <c r="HA2054">
        <v>0</v>
      </c>
      <c r="HB2054">
        <v>0</v>
      </c>
      <c r="HC2054">
        <f t="shared" si="1531"/>
        <v>0</v>
      </c>
      <c r="HE2054" t="s">
        <v>3</v>
      </c>
      <c r="HF2054" t="s">
        <v>3</v>
      </c>
      <c r="HI2054">
        <f t="shared" si="1532"/>
        <v>0</v>
      </c>
      <c r="HJ2054">
        <f t="shared" si="1533"/>
        <v>0</v>
      </c>
      <c r="HK2054">
        <f t="shared" si="1534"/>
        <v>0</v>
      </c>
      <c r="HL2054">
        <f t="shared" si="1535"/>
        <v>0</v>
      </c>
      <c r="HM2054" t="s">
        <v>3</v>
      </c>
      <c r="HN2054" t="s">
        <v>3</v>
      </c>
      <c r="HO2054" t="s">
        <v>3</v>
      </c>
      <c r="HP2054" t="s">
        <v>3</v>
      </c>
      <c r="HQ2054" t="s">
        <v>3</v>
      </c>
      <c r="IK2054">
        <v>0</v>
      </c>
    </row>
    <row r="2055" spans="1:245" x14ac:dyDescent="0.2">
      <c r="A2055">
        <v>17</v>
      </c>
      <c r="B2055">
        <v>0</v>
      </c>
      <c r="E2055" t="s">
        <v>208</v>
      </c>
      <c r="F2055" t="s">
        <v>196</v>
      </c>
      <c r="G2055" t="s">
        <v>197</v>
      </c>
      <c r="H2055" t="s">
        <v>100</v>
      </c>
      <c r="I2055">
        <v>396</v>
      </c>
      <c r="J2055">
        <v>0</v>
      </c>
      <c r="K2055">
        <v>396</v>
      </c>
      <c r="O2055">
        <f t="shared" si="1497"/>
        <v>2494.8000000000002</v>
      </c>
      <c r="P2055">
        <f t="shared" si="1498"/>
        <v>2494.8000000000002</v>
      </c>
      <c r="Q2055">
        <f t="shared" si="1499"/>
        <v>0</v>
      </c>
      <c r="R2055">
        <f t="shared" si="1500"/>
        <v>0</v>
      </c>
      <c r="S2055">
        <f t="shared" si="1501"/>
        <v>0</v>
      </c>
      <c r="T2055">
        <f t="shared" si="1502"/>
        <v>0</v>
      </c>
      <c r="U2055">
        <f t="shared" si="1503"/>
        <v>0</v>
      </c>
      <c r="V2055">
        <f t="shared" si="1504"/>
        <v>0</v>
      </c>
      <c r="W2055">
        <f t="shared" si="1505"/>
        <v>0</v>
      </c>
      <c r="X2055">
        <f t="shared" si="1506"/>
        <v>0</v>
      </c>
      <c r="Y2055">
        <f t="shared" si="1507"/>
        <v>0</v>
      </c>
      <c r="AA2055">
        <v>30589570</v>
      </c>
      <c r="AB2055">
        <f t="shared" si="1508"/>
        <v>6.3</v>
      </c>
      <c r="AC2055">
        <f t="shared" si="1509"/>
        <v>6.3</v>
      </c>
      <c r="AD2055">
        <f t="shared" si="1536"/>
        <v>0</v>
      </c>
      <c r="AE2055">
        <f t="shared" si="1537"/>
        <v>0</v>
      </c>
      <c r="AF2055">
        <f t="shared" si="1538"/>
        <v>0</v>
      </c>
      <c r="AG2055">
        <f t="shared" si="1510"/>
        <v>0</v>
      </c>
      <c r="AH2055">
        <f t="shared" si="1539"/>
        <v>0</v>
      </c>
      <c r="AI2055">
        <f t="shared" si="1540"/>
        <v>0</v>
      </c>
      <c r="AJ2055">
        <f t="shared" si="1511"/>
        <v>0</v>
      </c>
      <c r="AK2055">
        <v>6.3</v>
      </c>
      <c r="AL2055">
        <v>6.3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1</v>
      </c>
      <c r="AW2055">
        <v>1</v>
      </c>
      <c r="AZ2055">
        <v>1</v>
      </c>
      <c r="BA2055">
        <v>1</v>
      </c>
      <c r="BB2055">
        <v>1</v>
      </c>
      <c r="BC2055">
        <v>1</v>
      </c>
      <c r="BD2055" t="s">
        <v>3</v>
      </c>
      <c r="BE2055" t="s">
        <v>3</v>
      </c>
      <c r="BF2055" t="s">
        <v>3</v>
      </c>
      <c r="BG2055" t="s">
        <v>3</v>
      </c>
      <c r="BH2055">
        <v>3</v>
      </c>
      <c r="BI2055">
        <v>1</v>
      </c>
      <c r="BJ2055" t="s">
        <v>198</v>
      </c>
      <c r="BM2055">
        <v>500001</v>
      </c>
      <c r="BN2055">
        <v>0</v>
      </c>
      <c r="BO2055" t="s">
        <v>67</v>
      </c>
      <c r="BP2055">
        <v>1</v>
      </c>
      <c r="BQ2055">
        <v>8</v>
      </c>
      <c r="BR2055">
        <v>0</v>
      </c>
      <c r="BS2055">
        <v>1</v>
      </c>
      <c r="BT2055">
        <v>1</v>
      </c>
      <c r="BU2055">
        <v>1</v>
      </c>
      <c r="BV2055">
        <v>1</v>
      </c>
      <c r="BW2055">
        <v>1</v>
      </c>
      <c r="BX2055">
        <v>1</v>
      </c>
      <c r="BY2055" t="s">
        <v>3</v>
      </c>
      <c r="BZ2055">
        <v>0</v>
      </c>
      <c r="CA2055">
        <v>0</v>
      </c>
      <c r="CB2055" t="s">
        <v>3</v>
      </c>
      <c r="CE2055">
        <v>0</v>
      </c>
      <c r="CF2055">
        <v>0</v>
      </c>
      <c r="CG2055">
        <v>0</v>
      </c>
      <c r="CM2055">
        <v>0</v>
      </c>
      <c r="CN2055" t="s">
        <v>3</v>
      </c>
      <c r="CO2055">
        <v>0</v>
      </c>
      <c r="CP2055">
        <f t="shared" si="1512"/>
        <v>2494.8000000000002</v>
      </c>
      <c r="CQ2055">
        <f t="shared" si="1513"/>
        <v>6.3</v>
      </c>
      <c r="CR2055">
        <f t="shared" si="1514"/>
        <v>0</v>
      </c>
      <c r="CS2055">
        <f t="shared" si="1515"/>
        <v>0</v>
      </c>
      <c r="CT2055">
        <f t="shared" si="1516"/>
        <v>0</v>
      </c>
      <c r="CU2055">
        <f t="shared" si="1517"/>
        <v>0</v>
      </c>
      <c r="CV2055">
        <f t="shared" si="1518"/>
        <v>0</v>
      </c>
      <c r="CW2055">
        <f t="shared" si="1519"/>
        <v>0</v>
      </c>
      <c r="CX2055">
        <f t="shared" si="1520"/>
        <v>0</v>
      </c>
      <c r="CY2055">
        <f t="shared" si="1521"/>
        <v>0</v>
      </c>
      <c r="CZ2055">
        <f t="shared" si="1522"/>
        <v>0</v>
      </c>
      <c r="DC2055" t="s">
        <v>3</v>
      </c>
      <c r="DD2055" t="s">
        <v>3</v>
      </c>
      <c r="DE2055" t="s">
        <v>3</v>
      </c>
      <c r="DF2055" t="s">
        <v>3</v>
      </c>
      <c r="DG2055" t="s">
        <v>3</v>
      </c>
      <c r="DH2055" t="s">
        <v>3</v>
      </c>
      <c r="DI2055" t="s">
        <v>3</v>
      </c>
      <c r="DJ2055" t="s">
        <v>3</v>
      </c>
      <c r="DK2055" t="s">
        <v>3</v>
      </c>
      <c r="DL2055" t="s">
        <v>3</v>
      </c>
      <c r="DM2055" t="s">
        <v>3</v>
      </c>
      <c r="DN2055">
        <v>0</v>
      </c>
      <c r="DO2055">
        <v>0</v>
      </c>
      <c r="DP2055">
        <v>1</v>
      </c>
      <c r="DQ2055">
        <v>1</v>
      </c>
      <c r="DU2055">
        <v>1009</v>
      </c>
      <c r="DV2055" t="s">
        <v>100</v>
      </c>
      <c r="DW2055" t="s">
        <v>100</v>
      </c>
      <c r="DX2055">
        <v>1</v>
      </c>
      <c r="DZ2055" t="s">
        <v>3</v>
      </c>
      <c r="EA2055" t="s">
        <v>3</v>
      </c>
      <c r="EB2055" t="s">
        <v>3</v>
      </c>
      <c r="EC2055" t="s">
        <v>3</v>
      </c>
      <c r="EE2055">
        <v>30172930</v>
      </c>
      <c r="EF2055">
        <v>8</v>
      </c>
      <c r="EG2055" t="s">
        <v>68</v>
      </c>
      <c r="EH2055">
        <v>0</v>
      </c>
      <c r="EI2055" t="s">
        <v>3</v>
      </c>
      <c r="EJ2055">
        <v>1</v>
      </c>
      <c r="EK2055">
        <v>500001</v>
      </c>
      <c r="EL2055" t="s">
        <v>69</v>
      </c>
      <c r="EM2055" t="s">
        <v>70</v>
      </c>
      <c r="EO2055" t="s">
        <v>3</v>
      </c>
      <c r="EQ2055">
        <v>0</v>
      </c>
      <c r="ER2055">
        <v>6.3</v>
      </c>
      <c r="ES2055">
        <v>6.3</v>
      </c>
      <c r="ET2055">
        <v>0</v>
      </c>
      <c r="EU2055">
        <v>0</v>
      </c>
      <c r="EV2055">
        <v>0</v>
      </c>
      <c r="EW2055">
        <v>0</v>
      </c>
      <c r="EX2055">
        <v>0</v>
      </c>
      <c r="EY2055">
        <v>0</v>
      </c>
      <c r="FQ2055">
        <v>0</v>
      </c>
      <c r="FR2055">
        <f t="shared" si="1523"/>
        <v>0</v>
      </c>
      <c r="FS2055">
        <v>0</v>
      </c>
      <c r="FX2055">
        <v>0</v>
      </c>
      <c r="FY2055">
        <v>0</v>
      </c>
      <c r="GA2055" t="s">
        <v>3</v>
      </c>
      <c r="GD2055">
        <v>1</v>
      </c>
      <c r="GF2055">
        <v>1354280870</v>
      </c>
      <c r="GG2055">
        <v>2</v>
      </c>
      <c r="GH2055">
        <v>1</v>
      </c>
      <c r="GI2055">
        <v>4</v>
      </c>
      <c r="GJ2055">
        <v>0</v>
      </c>
      <c r="GK2055">
        <v>0</v>
      </c>
      <c r="GL2055">
        <f t="shared" si="1524"/>
        <v>0</v>
      </c>
      <c r="GM2055">
        <f t="shared" si="1525"/>
        <v>2494.8000000000002</v>
      </c>
      <c r="GN2055">
        <f t="shared" si="1526"/>
        <v>2494.8000000000002</v>
      </c>
      <c r="GO2055">
        <f t="shared" si="1527"/>
        <v>0</v>
      </c>
      <c r="GP2055">
        <f t="shared" si="1528"/>
        <v>0</v>
      </c>
      <c r="GR2055">
        <v>0</v>
      </c>
      <c r="GS2055">
        <v>0</v>
      </c>
      <c r="GT2055">
        <v>0</v>
      </c>
      <c r="GU2055" t="s">
        <v>3</v>
      </c>
      <c r="GV2055">
        <f t="shared" si="1529"/>
        <v>0</v>
      </c>
      <c r="GW2055">
        <v>1</v>
      </c>
      <c r="GX2055">
        <f t="shared" si="1530"/>
        <v>0</v>
      </c>
      <c r="HA2055">
        <v>0</v>
      </c>
      <c r="HB2055">
        <v>0</v>
      </c>
      <c r="HC2055">
        <f t="shared" si="1531"/>
        <v>0</v>
      </c>
      <c r="HE2055" t="s">
        <v>3</v>
      </c>
      <c r="HF2055" t="s">
        <v>3</v>
      </c>
      <c r="HI2055">
        <f t="shared" si="1532"/>
        <v>0</v>
      </c>
      <c r="HJ2055">
        <f t="shared" si="1533"/>
        <v>0</v>
      </c>
      <c r="HK2055">
        <f t="shared" si="1534"/>
        <v>0</v>
      </c>
      <c r="HL2055">
        <f t="shared" si="1535"/>
        <v>0</v>
      </c>
      <c r="HM2055" t="s">
        <v>3</v>
      </c>
      <c r="HN2055" t="s">
        <v>3</v>
      </c>
      <c r="HO2055" t="s">
        <v>3</v>
      </c>
      <c r="HP2055" t="s">
        <v>3</v>
      </c>
      <c r="HQ2055" t="s">
        <v>3</v>
      </c>
      <c r="IK2055">
        <v>0</v>
      </c>
    </row>
    <row r="2056" spans="1:245" x14ac:dyDescent="0.2">
      <c r="A2056">
        <v>17</v>
      </c>
      <c r="B2056">
        <v>0</v>
      </c>
      <c r="E2056" t="s">
        <v>209</v>
      </c>
      <c r="F2056" t="s">
        <v>200</v>
      </c>
      <c r="G2056" t="s">
        <v>201</v>
      </c>
      <c r="H2056" t="s">
        <v>100</v>
      </c>
      <c r="I2056">
        <v>14.85</v>
      </c>
      <c r="J2056">
        <v>0</v>
      </c>
      <c r="K2056">
        <v>14.85</v>
      </c>
      <c r="O2056">
        <f t="shared" si="1497"/>
        <v>245.17</v>
      </c>
      <c r="P2056">
        <f t="shared" si="1498"/>
        <v>245.17</v>
      </c>
      <c r="Q2056">
        <f t="shared" si="1499"/>
        <v>0</v>
      </c>
      <c r="R2056">
        <f t="shared" si="1500"/>
        <v>0</v>
      </c>
      <c r="S2056">
        <f t="shared" si="1501"/>
        <v>0</v>
      </c>
      <c r="T2056">
        <f t="shared" si="1502"/>
        <v>0</v>
      </c>
      <c r="U2056">
        <f t="shared" si="1503"/>
        <v>0</v>
      </c>
      <c r="V2056">
        <f t="shared" si="1504"/>
        <v>0</v>
      </c>
      <c r="W2056">
        <f t="shared" si="1505"/>
        <v>0</v>
      </c>
      <c r="X2056">
        <f t="shared" si="1506"/>
        <v>0</v>
      </c>
      <c r="Y2056">
        <f t="shared" si="1507"/>
        <v>0</v>
      </c>
      <c r="AA2056">
        <v>30589570</v>
      </c>
      <c r="AB2056">
        <f t="shared" si="1508"/>
        <v>16.510000000000002</v>
      </c>
      <c r="AC2056">
        <f t="shared" si="1509"/>
        <v>16.510000000000002</v>
      </c>
      <c r="AD2056">
        <f t="shared" si="1536"/>
        <v>0</v>
      </c>
      <c r="AE2056">
        <f t="shared" si="1537"/>
        <v>0</v>
      </c>
      <c r="AF2056">
        <f t="shared" si="1538"/>
        <v>0</v>
      </c>
      <c r="AG2056">
        <f t="shared" si="1510"/>
        <v>0</v>
      </c>
      <c r="AH2056">
        <f t="shared" si="1539"/>
        <v>0</v>
      </c>
      <c r="AI2056">
        <f t="shared" si="1540"/>
        <v>0</v>
      </c>
      <c r="AJ2056">
        <f t="shared" si="1511"/>
        <v>0</v>
      </c>
      <c r="AK2056">
        <v>16.510000000000002</v>
      </c>
      <c r="AL2056">
        <v>16.510000000000002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1</v>
      </c>
      <c r="AW2056">
        <v>1</v>
      </c>
      <c r="AZ2056">
        <v>1</v>
      </c>
      <c r="BA2056">
        <v>1</v>
      </c>
      <c r="BB2056">
        <v>1</v>
      </c>
      <c r="BC2056">
        <v>1</v>
      </c>
      <c r="BD2056" t="s">
        <v>3</v>
      </c>
      <c r="BE2056" t="s">
        <v>3</v>
      </c>
      <c r="BF2056" t="s">
        <v>3</v>
      </c>
      <c r="BG2056" t="s">
        <v>3</v>
      </c>
      <c r="BH2056">
        <v>3</v>
      </c>
      <c r="BI2056">
        <v>1</v>
      </c>
      <c r="BJ2056" t="s">
        <v>202</v>
      </c>
      <c r="BM2056">
        <v>500001</v>
      </c>
      <c r="BN2056">
        <v>0</v>
      </c>
      <c r="BO2056" t="s">
        <v>67</v>
      </c>
      <c r="BP2056">
        <v>1</v>
      </c>
      <c r="BQ2056">
        <v>8</v>
      </c>
      <c r="BR2056">
        <v>0</v>
      </c>
      <c r="BS2056">
        <v>1</v>
      </c>
      <c r="BT2056">
        <v>1</v>
      </c>
      <c r="BU2056">
        <v>1</v>
      </c>
      <c r="BV2056">
        <v>1</v>
      </c>
      <c r="BW2056">
        <v>1</v>
      </c>
      <c r="BX2056">
        <v>1</v>
      </c>
      <c r="BY2056" t="s">
        <v>3</v>
      </c>
      <c r="BZ2056">
        <v>0</v>
      </c>
      <c r="CA2056">
        <v>0</v>
      </c>
      <c r="CB2056" t="s">
        <v>3</v>
      </c>
      <c r="CE2056">
        <v>0</v>
      </c>
      <c r="CF2056">
        <v>0</v>
      </c>
      <c r="CG2056">
        <v>0</v>
      </c>
      <c r="CM2056">
        <v>0</v>
      </c>
      <c r="CN2056" t="s">
        <v>3</v>
      </c>
      <c r="CO2056">
        <v>0</v>
      </c>
      <c r="CP2056">
        <f t="shared" si="1512"/>
        <v>245.17</v>
      </c>
      <c r="CQ2056">
        <f t="shared" si="1513"/>
        <v>16.510000000000002</v>
      </c>
      <c r="CR2056">
        <f t="shared" si="1514"/>
        <v>0</v>
      </c>
      <c r="CS2056">
        <f t="shared" si="1515"/>
        <v>0</v>
      </c>
      <c r="CT2056">
        <f t="shared" si="1516"/>
        <v>0</v>
      </c>
      <c r="CU2056">
        <f t="shared" si="1517"/>
        <v>0</v>
      </c>
      <c r="CV2056">
        <f t="shared" si="1518"/>
        <v>0</v>
      </c>
      <c r="CW2056">
        <f t="shared" si="1519"/>
        <v>0</v>
      </c>
      <c r="CX2056">
        <f t="shared" si="1520"/>
        <v>0</v>
      </c>
      <c r="CY2056">
        <f t="shared" si="1521"/>
        <v>0</v>
      </c>
      <c r="CZ2056">
        <f t="shared" si="1522"/>
        <v>0</v>
      </c>
      <c r="DC2056" t="s">
        <v>3</v>
      </c>
      <c r="DD2056" t="s">
        <v>3</v>
      </c>
      <c r="DE2056" t="s">
        <v>3</v>
      </c>
      <c r="DF2056" t="s">
        <v>3</v>
      </c>
      <c r="DG2056" t="s">
        <v>3</v>
      </c>
      <c r="DH2056" t="s">
        <v>3</v>
      </c>
      <c r="DI2056" t="s">
        <v>3</v>
      </c>
      <c r="DJ2056" t="s">
        <v>3</v>
      </c>
      <c r="DK2056" t="s">
        <v>3</v>
      </c>
      <c r="DL2056" t="s">
        <v>3</v>
      </c>
      <c r="DM2056" t="s">
        <v>3</v>
      </c>
      <c r="DN2056">
        <v>0</v>
      </c>
      <c r="DO2056">
        <v>0</v>
      </c>
      <c r="DP2056">
        <v>1</v>
      </c>
      <c r="DQ2056">
        <v>1</v>
      </c>
      <c r="DU2056">
        <v>1009</v>
      </c>
      <c r="DV2056" t="s">
        <v>100</v>
      </c>
      <c r="DW2056" t="s">
        <v>100</v>
      </c>
      <c r="DX2056">
        <v>1</v>
      </c>
      <c r="DZ2056" t="s">
        <v>3</v>
      </c>
      <c r="EA2056" t="s">
        <v>3</v>
      </c>
      <c r="EB2056" t="s">
        <v>3</v>
      </c>
      <c r="EC2056" t="s">
        <v>3</v>
      </c>
      <c r="EE2056">
        <v>30172930</v>
      </c>
      <c r="EF2056">
        <v>8</v>
      </c>
      <c r="EG2056" t="s">
        <v>68</v>
      </c>
      <c r="EH2056">
        <v>0</v>
      </c>
      <c r="EI2056" t="s">
        <v>3</v>
      </c>
      <c r="EJ2056">
        <v>1</v>
      </c>
      <c r="EK2056">
        <v>500001</v>
      </c>
      <c r="EL2056" t="s">
        <v>69</v>
      </c>
      <c r="EM2056" t="s">
        <v>70</v>
      </c>
      <c r="EO2056" t="s">
        <v>3</v>
      </c>
      <c r="EQ2056">
        <v>0</v>
      </c>
      <c r="ER2056">
        <v>16.510000000000002</v>
      </c>
      <c r="ES2056">
        <v>16.510000000000002</v>
      </c>
      <c r="ET2056">
        <v>0</v>
      </c>
      <c r="EU2056">
        <v>0</v>
      </c>
      <c r="EV2056">
        <v>0</v>
      </c>
      <c r="EW2056">
        <v>0</v>
      </c>
      <c r="EX2056">
        <v>0</v>
      </c>
      <c r="EY2056">
        <v>0</v>
      </c>
      <c r="FQ2056">
        <v>0</v>
      </c>
      <c r="FR2056">
        <f t="shared" si="1523"/>
        <v>0</v>
      </c>
      <c r="FS2056">
        <v>0</v>
      </c>
      <c r="FX2056">
        <v>0</v>
      </c>
      <c r="FY2056">
        <v>0</v>
      </c>
      <c r="GA2056" t="s">
        <v>3</v>
      </c>
      <c r="GD2056">
        <v>1</v>
      </c>
      <c r="GF2056">
        <v>-2021528925</v>
      </c>
      <c r="GG2056">
        <v>2</v>
      </c>
      <c r="GH2056">
        <v>1</v>
      </c>
      <c r="GI2056">
        <v>4</v>
      </c>
      <c r="GJ2056">
        <v>0</v>
      </c>
      <c r="GK2056">
        <v>0</v>
      </c>
      <c r="GL2056">
        <f t="shared" si="1524"/>
        <v>0</v>
      </c>
      <c r="GM2056">
        <f t="shared" si="1525"/>
        <v>245.17</v>
      </c>
      <c r="GN2056">
        <f t="shared" si="1526"/>
        <v>245.17</v>
      </c>
      <c r="GO2056">
        <f t="shared" si="1527"/>
        <v>0</v>
      </c>
      <c r="GP2056">
        <f t="shared" si="1528"/>
        <v>0</v>
      </c>
      <c r="GR2056">
        <v>0</v>
      </c>
      <c r="GS2056">
        <v>0</v>
      </c>
      <c r="GT2056">
        <v>0</v>
      </c>
      <c r="GU2056" t="s">
        <v>3</v>
      </c>
      <c r="GV2056">
        <f t="shared" si="1529"/>
        <v>0</v>
      </c>
      <c r="GW2056">
        <v>1</v>
      </c>
      <c r="GX2056">
        <f t="shared" si="1530"/>
        <v>0</v>
      </c>
      <c r="HA2056">
        <v>0</v>
      </c>
      <c r="HB2056">
        <v>0</v>
      </c>
      <c r="HC2056">
        <f t="shared" si="1531"/>
        <v>0</v>
      </c>
      <c r="HE2056" t="s">
        <v>3</v>
      </c>
      <c r="HF2056" t="s">
        <v>3</v>
      </c>
      <c r="HI2056">
        <f t="shared" si="1532"/>
        <v>0</v>
      </c>
      <c r="HJ2056">
        <f t="shared" si="1533"/>
        <v>0</v>
      </c>
      <c r="HK2056">
        <f t="shared" si="1534"/>
        <v>0</v>
      </c>
      <c r="HL2056">
        <f t="shared" si="1535"/>
        <v>0</v>
      </c>
      <c r="HM2056" t="s">
        <v>3</v>
      </c>
      <c r="HN2056" t="s">
        <v>3</v>
      </c>
      <c r="HO2056" t="s">
        <v>3</v>
      </c>
      <c r="HP2056" t="s">
        <v>3</v>
      </c>
      <c r="HQ2056" t="s">
        <v>3</v>
      </c>
      <c r="IK2056">
        <v>0</v>
      </c>
    </row>
    <row r="2057" spans="1:245" x14ac:dyDescent="0.2">
      <c r="A2057">
        <v>17</v>
      </c>
      <c r="B2057">
        <v>0</v>
      </c>
      <c r="E2057" t="s">
        <v>210</v>
      </c>
      <c r="F2057" t="s">
        <v>204</v>
      </c>
      <c r="G2057" t="s">
        <v>205</v>
      </c>
      <c r="H2057" t="s">
        <v>206</v>
      </c>
      <c r="I2057">
        <v>0.1188</v>
      </c>
      <c r="J2057">
        <v>0</v>
      </c>
      <c r="K2057">
        <v>0.1188</v>
      </c>
      <c r="O2057">
        <f t="shared" si="1497"/>
        <v>0.28999999999999998</v>
      </c>
      <c r="P2057">
        <f t="shared" si="1498"/>
        <v>0.28999999999999998</v>
      </c>
      <c r="Q2057">
        <f t="shared" si="1499"/>
        <v>0</v>
      </c>
      <c r="R2057">
        <f t="shared" si="1500"/>
        <v>0</v>
      </c>
      <c r="S2057">
        <f t="shared" si="1501"/>
        <v>0</v>
      </c>
      <c r="T2057">
        <f t="shared" si="1502"/>
        <v>0</v>
      </c>
      <c r="U2057">
        <f t="shared" si="1503"/>
        <v>0</v>
      </c>
      <c r="V2057">
        <f t="shared" si="1504"/>
        <v>0</v>
      </c>
      <c r="W2057">
        <f t="shared" si="1505"/>
        <v>0</v>
      </c>
      <c r="X2057">
        <f t="shared" si="1506"/>
        <v>0</v>
      </c>
      <c r="Y2057">
        <f t="shared" si="1507"/>
        <v>0</v>
      </c>
      <c r="AA2057">
        <v>30589570</v>
      </c>
      <c r="AB2057">
        <f t="shared" si="1508"/>
        <v>2.4500000000000002</v>
      </c>
      <c r="AC2057">
        <f t="shared" si="1509"/>
        <v>2.4500000000000002</v>
      </c>
      <c r="AD2057">
        <f t="shared" si="1536"/>
        <v>0</v>
      </c>
      <c r="AE2057">
        <f t="shared" si="1537"/>
        <v>0</v>
      </c>
      <c r="AF2057">
        <f t="shared" si="1538"/>
        <v>0</v>
      </c>
      <c r="AG2057">
        <f t="shared" si="1510"/>
        <v>0</v>
      </c>
      <c r="AH2057">
        <f t="shared" si="1539"/>
        <v>0</v>
      </c>
      <c r="AI2057">
        <f t="shared" si="1540"/>
        <v>0</v>
      </c>
      <c r="AJ2057">
        <f t="shared" si="1511"/>
        <v>0</v>
      </c>
      <c r="AK2057">
        <v>2.4500000000000002</v>
      </c>
      <c r="AL2057">
        <v>2.4500000000000002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1</v>
      </c>
      <c r="AW2057">
        <v>1</v>
      </c>
      <c r="AZ2057">
        <v>1</v>
      </c>
      <c r="BA2057">
        <v>1</v>
      </c>
      <c r="BB2057">
        <v>1</v>
      </c>
      <c r="BC2057">
        <v>1</v>
      </c>
      <c r="BD2057" t="s">
        <v>3</v>
      </c>
      <c r="BE2057" t="s">
        <v>3</v>
      </c>
      <c r="BF2057" t="s">
        <v>3</v>
      </c>
      <c r="BG2057" t="s">
        <v>3</v>
      </c>
      <c r="BH2057">
        <v>3</v>
      </c>
      <c r="BI2057">
        <v>1</v>
      </c>
      <c r="BJ2057" t="s">
        <v>207</v>
      </c>
      <c r="BM2057">
        <v>500001</v>
      </c>
      <c r="BN2057">
        <v>0</v>
      </c>
      <c r="BO2057" t="s">
        <v>67</v>
      </c>
      <c r="BP2057">
        <v>1</v>
      </c>
      <c r="BQ2057">
        <v>8</v>
      </c>
      <c r="BR2057">
        <v>0</v>
      </c>
      <c r="BS2057">
        <v>1</v>
      </c>
      <c r="BT2057">
        <v>1</v>
      </c>
      <c r="BU2057">
        <v>1</v>
      </c>
      <c r="BV2057">
        <v>1</v>
      </c>
      <c r="BW2057">
        <v>1</v>
      </c>
      <c r="BX2057">
        <v>1</v>
      </c>
      <c r="BY2057" t="s">
        <v>3</v>
      </c>
      <c r="BZ2057">
        <v>0</v>
      </c>
      <c r="CA2057">
        <v>0</v>
      </c>
      <c r="CB2057" t="s">
        <v>3</v>
      </c>
      <c r="CE2057">
        <v>0</v>
      </c>
      <c r="CF2057">
        <v>0</v>
      </c>
      <c r="CG2057">
        <v>0</v>
      </c>
      <c r="CM2057">
        <v>0</v>
      </c>
      <c r="CN2057" t="s">
        <v>3</v>
      </c>
      <c r="CO2057">
        <v>0</v>
      </c>
      <c r="CP2057">
        <f t="shared" si="1512"/>
        <v>0.28999999999999998</v>
      </c>
      <c r="CQ2057">
        <f t="shared" si="1513"/>
        <v>2.4500000000000002</v>
      </c>
      <c r="CR2057">
        <f t="shared" si="1514"/>
        <v>0</v>
      </c>
      <c r="CS2057">
        <f t="shared" si="1515"/>
        <v>0</v>
      </c>
      <c r="CT2057">
        <f t="shared" si="1516"/>
        <v>0</v>
      </c>
      <c r="CU2057">
        <f t="shared" si="1517"/>
        <v>0</v>
      </c>
      <c r="CV2057">
        <f t="shared" si="1518"/>
        <v>0</v>
      </c>
      <c r="CW2057">
        <f t="shared" si="1519"/>
        <v>0</v>
      </c>
      <c r="CX2057">
        <f t="shared" si="1520"/>
        <v>0</v>
      </c>
      <c r="CY2057">
        <f t="shared" si="1521"/>
        <v>0</v>
      </c>
      <c r="CZ2057">
        <f t="shared" si="1522"/>
        <v>0</v>
      </c>
      <c r="DC2057" t="s">
        <v>3</v>
      </c>
      <c r="DD2057" t="s">
        <v>3</v>
      </c>
      <c r="DE2057" t="s">
        <v>3</v>
      </c>
      <c r="DF2057" t="s">
        <v>3</v>
      </c>
      <c r="DG2057" t="s">
        <v>3</v>
      </c>
      <c r="DH2057" t="s">
        <v>3</v>
      </c>
      <c r="DI2057" t="s">
        <v>3</v>
      </c>
      <c r="DJ2057" t="s">
        <v>3</v>
      </c>
      <c r="DK2057" t="s">
        <v>3</v>
      </c>
      <c r="DL2057" t="s">
        <v>3</v>
      </c>
      <c r="DM2057" t="s">
        <v>3</v>
      </c>
      <c r="DN2057">
        <v>0</v>
      </c>
      <c r="DO2057">
        <v>0</v>
      </c>
      <c r="DP2057">
        <v>1</v>
      </c>
      <c r="DQ2057">
        <v>1</v>
      </c>
      <c r="DU2057">
        <v>1007</v>
      </c>
      <c r="DV2057" t="s">
        <v>206</v>
      </c>
      <c r="DW2057" t="s">
        <v>206</v>
      </c>
      <c r="DX2057">
        <v>1</v>
      </c>
      <c r="DZ2057" t="s">
        <v>3</v>
      </c>
      <c r="EA2057" t="s">
        <v>3</v>
      </c>
      <c r="EB2057" t="s">
        <v>3</v>
      </c>
      <c r="EC2057" t="s">
        <v>3</v>
      </c>
      <c r="EE2057">
        <v>30172930</v>
      </c>
      <c r="EF2057">
        <v>8</v>
      </c>
      <c r="EG2057" t="s">
        <v>68</v>
      </c>
      <c r="EH2057">
        <v>0</v>
      </c>
      <c r="EI2057" t="s">
        <v>3</v>
      </c>
      <c r="EJ2057">
        <v>1</v>
      </c>
      <c r="EK2057">
        <v>500001</v>
      </c>
      <c r="EL2057" t="s">
        <v>69</v>
      </c>
      <c r="EM2057" t="s">
        <v>70</v>
      </c>
      <c r="EO2057" t="s">
        <v>3</v>
      </c>
      <c r="EQ2057">
        <v>0</v>
      </c>
      <c r="ER2057">
        <v>2.4500000000000002</v>
      </c>
      <c r="ES2057">
        <v>2.4500000000000002</v>
      </c>
      <c r="ET2057">
        <v>0</v>
      </c>
      <c r="EU2057">
        <v>0</v>
      </c>
      <c r="EV2057">
        <v>0</v>
      </c>
      <c r="EW2057">
        <v>0</v>
      </c>
      <c r="EX2057">
        <v>0</v>
      </c>
      <c r="EY2057">
        <v>0</v>
      </c>
      <c r="FQ2057">
        <v>0</v>
      </c>
      <c r="FR2057">
        <f t="shared" si="1523"/>
        <v>0</v>
      </c>
      <c r="FS2057">
        <v>0</v>
      </c>
      <c r="FX2057">
        <v>0</v>
      </c>
      <c r="FY2057">
        <v>0</v>
      </c>
      <c r="GA2057" t="s">
        <v>3</v>
      </c>
      <c r="GD2057">
        <v>1</v>
      </c>
      <c r="GF2057">
        <v>2050165204</v>
      </c>
      <c r="GG2057">
        <v>2</v>
      </c>
      <c r="GH2057">
        <v>1</v>
      </c>
      <c r="GI2057">
        <v>4</v>
      </c>
      <c r="GJ2057">
        <v>0</v>
      </c>
      <c r="GK2057">
        <v>0</v>
      </c>
      <c r="GL2057">
        <f t="shared" si="1524"/>
        <v>0</v>
      </c>
      <c r="GM2057">
        <f t="shared" si="1525"/>
        <v>0.28999999999999998</v>
      </c>
      <c r="GN2057">
        <f t="shared" si="1526"/>
        <v>0.28999999999999998</v>
      </c>
      <c r="GO2057">
        <f t="shared" si="1527"/>
        <v>0</v>
      </c>
      <c r="GP2057">
        <f t="shared" si="1528"/>
        <v>0</v>
      </c>
      <c r="GR2057">
        <v>0</v>
      </c>
      <c r="GS2057">
        <v>0</v>
      </c>
      <c r="GT2057">
        <v>0</v>
      </c>
      <c r="GU2057" t="s">
        <v>3</v>
      </c>
      <c r="GV2057">
        <f t="shared" si="1529"/>
        <v>0</v>
      </c>
      <c r="GW2057">
        <v>1</v>
      </c>
      <c r="GX2057">
        <f t="shared" si="1530"/>
        <v>0</v>
      </c>
      <c r="HA2057">
        <v>0</v>
      </c>
      <c r="HB2057">
        <v>0</v>
      </c>
      <c r="HC2057">
        <f t="shared" si="1531"/>
        <v>0</v>
      </c>
      <c r="HE2057" t="s">
        <v>3</v>
      </c>
      <c r="HF2057" t="s">
        <v>3</v>
      </c>
      <c r="HI2057">
        <f t="shared" si="1532"/>
        <v>0</v>
      </c>
      <c r="HJ2057">
        <f t="shared" si="1533"/>
        <v>0</v>
      </c>
      <c r="HK2057">
        <f t="shared" si="1534"/>
        <v>0</v>
      </c>
      <c r="HL2057">
        <f t="shared" si="1535"/>
        <v>0</v>
      </c>
      <c r="HM2057" t="s">
        <v>3</v>
      </c>
      <c r="HN2057" t="s">
        <v>3</v>
      </c>
      <c r="HO2057" t="s">
        <v>3</v>
      </c>
      <c r="HP2057" t="s">
        <v>3</v>
      </c>
      <c r="HQ2057" t="s">
        <v>3</v>
      </c>
      <c r="IK2057">
        <v>0</v>
      </c>
    </row>
    <row r="2058" spans="1:245" x14ac:dyDescent="0.2">
      <c r="A2058">
        <v>17</v>
      </c>
      <c r="B2058">
        <v>0</v>
      </c>
      <c r="C2058">
        <f>ROW(SmtRes!A1226)</f>
        <v>1226</v>
      </c>
      <c r="D2058">
        <f>ROW(EtalonRes!A1355)</f>
        <v>1355</v>
      </c>
      <c r="E2058" t="s">
        <v>212</v>
      </c>
      <c r="F2058" t="s">
        <v>103</v>
      </c>
      <c r="G2058" t="s">
        <v>104</v>
      </c>
      <c r="H2058" t="s">
        <v>60</v>
      </c>
      <c r="I2058">
        <f>ROUND(9.9/100,7)</f>
        <v>9.9000000000000005E-2</v>
      </c>
      <c r="J2058">
        <v>0</v>
      </c>
      <c r="K2058">
        <f>ROUND(9.9/100,7)</f>
        <v>9.9000000000000005E-2</v>
      </c>
      <c r="O2058">
        <f t="shared" si="1497"/>
        <v>63.24</v>
      </c>
      <c r="P2058">
        <f t="shared" si="1498"/>
        <v>49.33</v>
      </c>
      <c r="Q2058">
        <f t="shared" si="1499"/>
        <v>0.7</v>
      </c>
      <c r="R2058">
        <f t="shared" si="1500"/>
        <v>0</v>
      </c>
      <c r="S2058">
        <f t="shared" si="1501"/>
        <v>13.21</v>
      </c>
      <c r="T2058">
        <f t="shared" si="1502"/>
        <v>0</v>
      </c>
      <c r="U2058">
        <f t="shared" si="1503"/>
        <v>1.4732189999999998</v>
      </c>
      <c r="V2058">
        <f t="shared" si="1504"/>
        <v>0</v>
      </c>
      <c r="W2058">
        <f t="shared" si="1505"/>
        <v>0</v>
      </c>
      <c r="X2058">
        <f t="shared" si="1506"/>
        <v>11.89</v>
      </c>
      <c r="Y2058">
        <f t="shared" si="1507"/>
        <v>5.5</v>
      </c>
      <c r="AA2058">
        <v>30589570</v>
      </c>
      <c r="AB2058">
        <f t="shared" si="1508"/>
        <v>638.76549999999997</v>
      </c>
      <c r="AC2058">
        <f t="shared" si="1509"/>
        <v>498.26</v>
      </c>
      <c r="AD2058">
        <f>ROUND(((((ET2058*ROUND(1.25,7)))-((EU2058*ROUND(1.25,7))))+AE2058),6)</f>
        <v>7.0250000000000004</v>
      </c>
      <c r="AE2058">
        <f>ROUND(((EU2058*ROUND(1.25,7))),6)</f>
        <v>0</v>
      </c>
      <c r="AF2058">
        <f>ROUND(((EV2058*ROUND(1.15,7))),6)</f>
        <v>133.48050000000001</v>
      </c>
      <c r="AG2058">
        <f t="shared" si="1510"/>
        <v>0</v>
      </c>
      <c r="AH2058">
        <f>((EW2058*ROUND(1.15,7)))</f>
        <v>14.880999999999998</v>
      </c>
      <c r="AI2058">
        <f>((EX2058*ROUND(1.25,7)))</f>
        <v>0</v>
      </c>
      <c r="AJ2058">
        <f t="shared" si="1511"/>
        <v>0</v>
      </c>
      <c r="AK2058">
        <v>619.95000000000005</v>
      </c>
      <c r="AL2058">
        <v>498.26</v>
      </c>
      <c r="AM2058">
        <v>5.62</v>
      </c>
      <c r="AN2058">
        <v>0</v>
      </c>
      <c r="AO2058">
        <v>116.07</v>
      </c>
      <c r="AP2058">
        <v>0</v>
      </c>
      <c r="AQ2058">
        <v>12.94</v>
      </c>
      <c r="AR2058">
        <v>0</v>
      </c>
      <c r="AS2058">
        <v>0</v>
      </c>
      <c r="AT2058">
        <v>90</v>
      </c>
      <c r="AU2058">
        <v>41.65</v>
      </c>
      <c r="AV2058">
        <v>1</v>
      </c>
      <c r="AW2058">
        <v>1</v>
      </c>
      <c r="AZ2058">
        <v>1</v>
      </c>
      <c r="BA2058">
        <v>30.09</v>
      </c>
      <c r="BB2058">
        <v>1</v>
      </c>
      <c r="BC2058">
        <v>1</v>
      </c>
      <c r="BD2058" t="s">
        <v>3</v>
      </c>
      <c r="BE2058" t="s">
        <v>3</v>
      </c>
      <c r="BF2058" t="s">
        <v>3</v>
      </c>
      <c r="BG2058" t="s">
        <v>3</v>
      </c>
      <c r="BH2058">
        <v>0</v>
      </c>
      <c r="BI2058">
        <v>1</v>
      </c>
      <c r="BJ2058" t="s">
        <v>105</v>
      </c>
      <c r="BM2058">
        <v>15001</v>
      </c>
      <c r="BN2058">
        <v>0</v>
      </c>
      <c r="BO2058" t="s">
        <v>26</v>
      </c>
      <c r="BP2058">
        <v>1</v>
      </c>
      <c r="BQ2058">
        <v>2</v>
      </c>
      <c r="BR2058">
        <v>0</v>
      </c>
      <c r="BS2058">
        <v>30.09</v>
      </c>
      <c r="BT2058">
        <v>1</v>
      </c>
      <c r="BU2058">
        <v>1</v>
      </c>
      <c r="BV2058">
        <v>1</v>
      </c>
      <c r="BW2058">
        <v>1</v>
      </c>
      <c r="BX2058">
        <v>1</v>
      </c>
      <c r="BY2058" t="s">
        <v>3</v>
      </c>
      <c r="BZ2058">
        <v>100</v>
      </c>
      <c r="CA2058">
        <v>49</v>
      </c>
      <c r="CB2058" t="s">
        <v>3</v>
      </c>
      <c r="CE2058">
        <v>0</v>
      </c>
      <c r="CF2058">
        <v>0</v>
      </c>
      <c r="CG2058">
        <v>0</v>
      </c>
      <c r="CM2058">
        <v>0</v>
      </c>
      <c r="CN2058" t="s">
        <v>1973</v>
      </c>
      <c r="CO2058">
        <v>0</v>
      </c>
      <c r="CP2058">
        <f t="shared" si="1512"/>
        <v>63.24</v>
      </c>
      <c r="CQ2058">
        <f t="shared" si="1513"/>
        <v>498.26</v>
      </c>
      <c r="CR2058">
        <f t="shared" si="1514"/>
        <v>7.0250000000000004</v>
      </c>
      <c r="CS2058">
        <f t="shared" si="1515"/>
        <v>0</v>
      </c>
      <c r="CT2058">
        <f t="shared" si="1516"/>
        <v>133.48050000000001</v>
      </c>
      <c r="CU2058">
        <f t="shared" si="1517"/>
        <v>0</v>
      </c>
      <c r="CV2058">
        <f t="shared" si="1518"/>
        <v>14.880999999999998</v>
      </c>
      <c r="CW2058">
        <f t="shared" si="1519"/>
        <v>0</v>
      </c>
      <c r="CX2058">
        <f t="shared" si="1520"/>
        <v>0</v>
      </c>
      <c r="CY2058">
        <f t="shared" si="1521"/>
        <v>11.889000000000001</v>
      </c>
      <c r="CZ2058">
        <f t="shared" si="1522"/>
        <v>5.5019650000000002</v>
      </c>
      <c r="DC2058" t="s">
        <v>3</v>
      </c>
      <c r="DD2058" t="s">
        <v>3</v>
      </c>
      <c r="DE2058" t="s">
        <v>27</v>
      </c>
      <c r="DF2058" t="s">
        <v>27</v>
      </c>
      <c r="DG2058" t="s">
        <v>28</v>
      </c>
      <c r="DH2058" t="s">
        <v>3</v>
      </c>
      <c r="DI2058" t="s">
        <v>28</v>
      </c>
      <c r="DJ2058" t="s">
        <v>27</v>
      </c>
      <c r="DK2058" t="s">
        <v>3</v>
      </c>
      <c r="DL2058" t="s">
        <v>29</v>
      </c>
      <c r="DM2058" t="s">
        <v>30</v>
      </c>
      <c r="DN2058">
        <v>0</v>
      </c>
      <c r="DO2058">
        <v>0</v>
      </c>
      <c r="DP2058">
        <v>1</v>
      </c>
      <c r="DQ2058">
        <v>1</v>
      </c>
      <c r="DU2058">
        <v>1005</v>
      </c>
      <c r="DV2058" t="s">
        <v>60</v>
      </c>
      <c r="DW2058" t="s">
        <v>60</v>
      </c>
      <c r="DX2058">
        <v>100</v>
      </c>
      <c r="DZ2058" t="s">
        <v>3</v>
      </c>
      <c r="EA2058" t="s">
        <v>3</v>
      </c>
      <c r="EB2058" t="s">
        <v>3</v>
      </c>
      <c r="EC2058" t="s">
        <v>3</v>
      </c>
      <c r="EE2058">
        <v>30173024</v>
      </c>
      <c r="EF2058">
        <v>2</v>
      </c>
      <c r="EG2058" t="s">
        <v>42</v>
      </c>
      <c r="EH2058">
        <v>15</v>
      </c>
      <c r="EI2058" t="s">
        <v>53</v>
      </c>
      <c r="EJ2058">
        <v>1</v>
      </c>
      <c r="EK2058">
        <v>15001</v>
      </c>
      <c r="EL2058" t="s">
        <v>53</v>
      </c>
      <c r="EM2058" t="s">
        <v>54</v>
      </c>
      <c r="EO2058" t="s">
        <v>34</v>
      </c>
      <c r="EQ2058">
        <v>0</v>
      </c>
      <c r="ER2058">
        <v>619.95000000000005</v>
      </c>
      <c r="ES2058">
        <v>498.26</v>
      </c>
      <c r="ET2058">
        <v>5.62</v>
      </c>
      <c r="EU2058">
        <v>0</v>
      </c>
      <c r="EV2058">
        <v>116.07</v>
      </c>
      <c r="EW2058">
        <v>12.94</v>
      </c>
      <c r="EX2058">
        <v>0</v>
      </c>
      <c r="EY2058">
        <v>0</v>
      </c>
      <c r="FQ2058">
        <v>0</v>
      </c>
      <c r="FR2058">
        <f t="shared" si="1523"/>
        <v>0</v>
      </c>
      <c r="FS2058">
        <v>0</v>
      </c>
      <c r="FX2058">
        <v>90</v>
      </c>
      <c r="FY2058">
        <v>41.65</v>
      </c>
      <c r="GA2058" t="s">
        <v>3</v>
      </c>
      <c r="GD2058">
        <v>1</v>
      </c>
      <c r="GF2058">
        <v>445810673</v>
      </c>
      <c r="GG2058">
        <v>2</v>
      </c>
      <c r="GH2058">
        <v>1</v>
      </c>
      <c r="GI2058">
        <v>4</v>
      </c>
      <c r="GJ2058">
        <v>0</v>
      </c>
      <c r="GK2058">
        <v>0</v>
      </c>
      <c r="GL2058">
        <f t="shared" si="1524"/>
        <v>0</v>
      </c>
      <c r="GM2058">
        <f t="shared" si="1525"/>
        <v>80.63</v>
      </c>
      <c r="GN2058">
        <f t="shared" si="1526"/>
        <v>80.63</v>
      </c>
      <c r="GO2058">
        <f t="shared" si="1527"/>
        <v>0</v>
      </c>
      <c r="GP2058">
        <f t="shared" si="1528"/>
        <v>0</v>
      </c>
      <c r="GR2058">
        <v>0</v>
      </c>
      <c r="GS2058">
        <v>0</v>
      </c>
      <c r="GT2058">
        <v>0</v>
      </c>
      <c r="GU2058" t="s">
        <v>3</v>
      </c>
      <c r="GV2058">
        <f t="shared" si="1529"/>
        <v>0</v>
      </c>
      <c r="GW2058">
        <v>1</v>
      </c>
      <c r="GX2058">
        <f t="shared" si="1530"/>
        <v>0</v>
      </c>
      <c r="HA2058">
        <v>0</v>
      </c>
      <c r="HB2058">
        <v>0</v>
      </c>
      <c r="HC2058">
        <f t="shared" si="1531"/>
        <v>0</v>
      </c>
      <c r="HE2058" t="s">
        <v>3</v>
      </c>
      <c r="HF2058" t="s">
        <v>3</v>
      </c>
      <c r="HI2058">
        <f t="shared" si="1532"/>
        <v>0</v>
      </c>
      <c r="HJ2058">
        <f t="shared" si="1533"/>
        <v>397</v>
      </c>
      <c r="HK2058">
        <f t="shared" si="1534"/>
        <v>357</v>
      </c>
      <c r="HL2058">
        <f t="shared" si="1535"/>
        <v>165</v>
      </c>
      <c r="HM2058" t="s">
        <v>3</v>
      </c>
      <c r="HN2058" t="s">
        <v>55</v>
      </c>
      <c r="HO2058" t="s">
        <v>56</v>
      </c>
      <c r="HP2058" t="s">
        <v>53</v>
      </c>
      <c r="HQ2058" t="s">
        <v>53</v>
      </c>
      <c r="IK2058">
        <v>0</v>
      </c>
    </row>
    <row r="2059" spans="1:245" x14ac:dyDescent="0.2">
      <c r="A2059">
        <v>17</v>
      </c>
      <c r="B2059">
        <v>0</v>
      </c>
      <c r="E2059" t="s">
        <v>221</v>
      </c>
      <c r="F2059" t="s">
        <v>63</v>
      </c>
      <c r="G2059" t="s">
        <v>64</v>
      </c>
      <c r="H2059" t="s">
        <v>65</v>
      </c>
      <c r="I2059">
        <f>ROUND(I2058*-0.038,7)</f>
        <v>-3.7620000000000002E-3</v>
      </c>
      <c r="J2059">
        <v>0</v>
      </c>
      <c r="K2059">
        <f>ROUND(I2058*-0.038,7)</f>
        <v>-3.7620000000000002E-3</v>
      </c>
      <c r="O2059">
        <f t="shared" si="1497"/>
        <v>-27.99</v>
      </c>
      <c r="P2059">
        <f t="shared" si="1498"/>
        <v>-27.99</v>
      </c>
      <c r="Q2059">
        <f t="shared" si="1499"/>
        <v>0</v>
      </c>
      <c r="R2059">
        <f t="shared" si="1500"/>
        <v>0</v>
      </c>
      <c r="S2059">
        <f t="shared" si="1501"/>
        <v>0</v>
      </c>
      <c r="T2059">
        <f t="shared" si="1502"/>
        <v>0</v>
      </c>
      <c r="U2059">
        <f t="shared" si="1503"/>
        <v>0</v>
      </c>
      <c r="V2059">
        <f t="shared" si="1504"/>
        <v>0</v>
      </c>
      <c r="W2059">
        <f t="shared" si="1505"/>
        <v>0</v>
      </c>
      <c r="X2059">
        <f t="shared" si="1506"/>
        <v>0</v>
      </c>
      <c r="Y2059">
        <f t="shared" si="1507"/>
        <v>0</v>
      </c>
      <c r="AA2059">
        <v>30589570</v>
      </c>
      <c r="AB2059">
        <f t="shared" si="1508"/>
        <v>7439.37</v>
      </c>
      <c r="AC2059">
        <f t="shared" si="1509"/>
        <v>7439.37</v>
      </c>
      <c r="AD2059">
        <f>ROUND((((ET2059)-(EU2059))+AE2059),6)</f>
        <v>0</v>
      </c>
      <c r="AE2059">
        <f>ROUND((EU2059),6)</f>
        <v>0</v>
      </c>
      <c r="AF2059">
        <f>ROUND((EV2059),6)</f>
        <v>0</v>
      </c>
      <c r="AG2059">
        <f t="shared" si="1510"/>
        <v>0</v>
      </c>
      <c r="AH2059">
        <f>(EW2059)</f>
        <v>0</v>
      </c>
      <c r="AI2059">
        <f>(EX2059)</f>
        <v>0</v>
      </c>
      <c r="AJ2059">
        <f t="shared" si="1511"/>
        <v>0</v>
      </c>
      <c r="AK2059">
        <v>7439.37</v>
      </c>
      <c r="AL2059">
        <v>7439.37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1</v>
      </c>
      <c r="AW2059">
        <v>1</v>
      </c>
      <c r="AZ2059">
        <v>1</v>
      </c>
      <c r="BA2059">
        <v>1</v>
      </c>
      <c r="BB2059">
        <v>1</v>
      </c>
      <c r="BC2059">
        <v>1</v>
      </c>
      <c r="BD2059" t="s">
        <v>3</v>
      </c>
      <c r="BE2059" t="s">
        <v>3</v>
      </c>
      <c r="BF2059" t="s">
        <v>3</v>
      </c>
      <c r="BG2059" t="s">
        <v>3</v>
      </c>
      <c r="BH2059">
        <v>3</v>
      </c>
      <c r="BI2059">
        <v>1</v>
      </c>
      <c r="BJ2059" t="s">
        <v>66</v>
      </c>
      <c r="BM2059">
        <v>500001</v>
      </c>
      <c r="BN2059">
        <v>0</v>
      </c>
      <c r="BO2059" t="s">
        <v>67</v>
      </c>
      <c r="BP2059">
        <v>1</v>
      </c>
      <c r="BQ2059">
        <v>8</v>
      </c>
      <c r="BR2059">
        <v>1</v>
      </c>
      <c r="BS2059">
        <v>1</v>
      </c>
      <c r="BT2059">
        <v>1</v>
      </c>
      <c r="BU2059">
        <v>1</v>
      </c>
      <c r="BV2059">
        <v>1</v>
      </c>
      <c r="BW2059">
        <v>1</v>
      </c>
      <c r="BX2059">
        <v>1</v>
      </c>
      <c r="BY2059" t="s">
        <v>3</v>
      </c>
      <c r="BZ2059">
        <v>0</v>
      </c>
      <c r="CA2059">
        <v>0</v>
      </c>
      <c r="CB2059" t="s">
        <v>3</v>
      </c>
      <c r="CE2059">
        <v>0</v>
      </c>
      <c r="CF2059">
        <v>0</v>
      </c>
      <c r="CG2059">
        <v>0</v>
      </c>
      <c r="CM2059">
        <v>0</v>
      </c>
      <c r="CN2059" t="s">
        <v>3</v>
      </c>
      <c r="CO2059">
        <v>0</v>
      </c>
      <c r="CP2059">
        <f t="shared" si="1512"/>
        <v>-27.99</v>
      </c>
      <c r="CQ2059">
        <f t="shared" si="1513"/>
        <v>7439.37</v>
      </c>
      <c r="CR2059">
        <f t="shared" si="1514"/>
        <v>0</v>
      </c>
      <c r="CS2059">
        <f t="shared" si="1515"/>
        <v>0</v>
      </c>
      <c r="CT2059">
        <f t="shared" si="1516"/>
        <v>0</v>
      </c>
      <c r="CU2059">
        <f t="shared" si="1517"/>
        <v>0</v>
      </c>
      <c r="CV2059">
        <f t="shared" si="1518"/>
        <v>0</v>
      </c>
      <c r="CW2059">
        <f t="shared" si="1519"/>
        <v>0</v>
      </c>
      <c r="CX2059">
        <f t="shared" si="1520"/>
        <v>0</v>
      </c>
      <c r="CY2059">
        <f t="shared" si="1521"/>
        <v>0</v>
      </c>
      <c r="CZ2059">
        <f t="shared" si="1522"/>
        <v>0</v>
      </c>
      <c r="DC2059" t="s">
        <v>3</v>
      </c>
      <c r="DD2059" t="s">
        <v>3</v>
      </c>
      <c r="DE2059" t="s">
        <v>3</v>
      </c>
      <c r="DF2059" t="s">
        <v>3</v>
      </c>
      <c r="DG2059" t="s">
        <v>3</v>
      </c>
      <c r="DH2059" t="s">
        <v>3</v>
      </c>
      <c r="DI2059" t="s">
        <v>3</v>
      </c>
      <c r="DJ2059" t="s">
        <v>3</v>
      </c>
      <c r="DK2059" t="s">
        <v>3</v>
      </c>
      <c r="DL2059" t="s">
        <v>3</v>
      </c>
      <c r="DM2059" t="s">
        <v>3</v>
      </c>
      <c r="DN2059">
        <v>0</v>
      </c>
      <c r="DO2059">
        <v>0</v>
      </c>
      <c r="DP2059">
        <v>1</v>
      </c>
      <c r="DQ2059">
        <v>1</v>
      </c>
      <c r="DU2059">
        <v>1009</v>
      </c>
      <c r="DV2059" t="s">
        <v>65</v>
      </c>
      <c r="DW2059" t="s">
        <v>65</v>
      </c>
      <c r="DX2059">
        <v>1000</v>
      </c>
      <c r="DZ2059" t="s">
        <v>3</v>
      </c>
      <c r="EA2059" t="s">
        <v>3</v>
      </c>
      <c r="EB2059" t="s">
        <v>3</v>
      </c>
      <c r="EC2059" t="s">
        <v>3</v>
      </c>
      <c r="EE2059">
        <v>30172930</v>
      </c>
      <c r="EF2059">
        <v>8</v>
      </c>
      <c r="EG2059" t="s">
        <v>68</v>
      </c>
      <c r="EH2059">
        <v>0</v>
      </c>
      <c r="EI2059" t="s">
        <v>3</v>
      </c>
      <c r="EJ2059">
        <v>1</v>
      </c>
      <c r="EK2059">
        <v>500001</v>
      </c>
      <c r="EL2059" t="s">
        <v>69</v>
      </c>
      <c r="EM2059" t="s">
        <v>70</v>
      </c>
      <c r="EO2059" t="s">
        <v>3</v>
      </c>
      <c r="EQ2059">
        <v>32768</v>
      </c>
      <c r="ER2059">
        <v>7439.37</v>
      </c>
      <c r="ES2059">
        <v>7439.37</v>
      </c>
      <c r="ET2059">
        <v>0</v>
      </c>
      <c r="EU2059">
        <v>0</v>
      </c>
      <c r="EV2059">
        <v>0</v>
      </c>
      <c r="EW2059">
        <v>0</v>
      </c>
      <c r="EX2059">
        <v>0</v>
      </c>
      <c r="EY2059">
        <v>0</v>
      </c>
      <c r="FQ2059">
        <v>0</v>
      </c>
      <c r="FR2059">
        <f t="shared" si="1523"/>
        <v>0</v>
      </c>
      <c r="FS2059">
        <v>0</v>
      </c>
      <c r="FX2059">
        <v>0</v>
      </c>
      <c r="FY2059">
        <v>0</v>
      </c>
      <c r="GA2059" t="s">
        <v>3</v>
      </c>
      <c r="GD2059">
        <v>1</v>
      </c>
      <c r="GF2059">
        <v>1384949503</v>
      </c>
      <c r="GG2059">
        <v>2</v>
      </c>
      <c r="GH2059">
        <v>1</v>
      </c>
      <c r="GI2059">
        <v>4</v>
      </c>
      <c r="GJ2059">
        <v>0</v>
      </c>
      <c r="GK2059">
        <v>0</v>
      </c>
      <c r="GL2059">
        <f t="shared" si="1524"/>
        <v>0</v>
      </c>
      <c r="GM2059">
        <f t="shared" si="1525"/>
        <v>-27.99</v>
      </c>
      <c r="GN2059">
        <f t="shared" si="1526"/>
        <v>-27.99</v>
      </c>
      <c r="GO2059">
        <f t="shared" si="1527"/>
        <v>0</v>
      </c>
      <c r="GP2059">
        <f t="shared" si="1528"/>
        <v>0</v>
      </c>
      <c r="GR2059">
        <v>0</v>
      </c>
      <c r="GS2059">
        <v>0</v>
      </c>
      <c r="GT2059">
        <v>0</v>
      </c>
      <c r="GU2059" t="s">
        <v>3</v>
      </c>
      <c r="GV2059">
        <f t="shared" si="1529"/>
        <v>0</v>
      </c>
      <c r="GW2059">
        <v>1</v>
      </c>
      <c r="GX2059">
        <f t="shared" si="1530"/>
        <v>0</v>
      </c>
      <c r="HA2059">
        <v>0</v>
      </c>
      <c r="HB2059">
        <v>0</v>
      </c>
      <c r="HC2059">
        <f t="shared" si="1531"/>
        <v>0</v>
      </c>
      <c r="HE2059" t="s">
        <v>3</v>
      </c>
      <c r="HF2059" t="s">
        <v>3</v>
      </c>
      <c r="HI2059">
        <f t="shared" si="1532"/>
        <v>0</v>
      </c>
      <c r="HJ2059">
        <f t="shared" si="1533"/>
        <v>0</v>
      </c>
      <c r="HK2059">
        <f t="shared" si="1534"/>
        <v>0</v>
      </c>
      <c r="HL2059">
        <f t="shared" si="1535"/>
        <v>0</v>
      </c>
      <c r="HM2059" t="s">
        <v>3</v>
      </c>
      <c r="HN2059" t="s">
        <v>3</v>
      </c>
      <c r="HO2059" t="s">
        <v>3</v>
      </c>
      <c r="HP2059" t="s">
        <v>3</v>
      </c>
      <c r="HQ2059" t="s">
        <v>3</v>
      </c>
      <c r="IK2059">
        <v>0</v>
      </c>
    </row>
    <row r="2060" spans="1:245" x14ac:dyDescent="0.2">
      <c r="A2060">
        <v>17</v>
      </c>
      <c r="B2060">
        <v>0</v>
      </c>
      <c r="E2060" t="s">
        <v>225</v>
      </c>
      <c r="F2060" t="s">
        <v>1219</v>
      </c>
      <c r="G2060" t="s">
        <v>1220</v>
      </c>
      <c r="H2060" t="s">
        <v>65</v>
      </c>
      <c r="I2060">
        <v>3.7620000000000002E-3</v>
      </c>
      <c r="J2060">
        <v>0</v>
      </c>
      <c r="K2060">
        <v>3.7620000000000002E-3</v>
      </c>
      <c r="O2060">
        <f t="shared" si="1497"/>
        <v>111.98</v>
      </c>
      <c r="P2060">
        <f t="shared" si="1498"/>
        <v>111.98</v>
      </c>
      <c r="Q2060">
        <f t="shared" si="1499"/>
        <v>0</v>
      </c>
      <c r="R2060">
        <f t="shared" si="1500"/>
        <v>0</v>
      </c>
      <c r="S2060">
        <f t="shared" si="1501"/>
        <v>0</v>
      </c>
      <c r="T2060">
        <f t="shared" si="1502"/>
        <v>0</v>
      </c>
      <c r="U2060">
        <f t="shared" si="1503"/>
        <v>0</v>
      </c>
      <c r="V2060">
        <f t="shared" si="1504"/>
        <v>0</v>
      </c>
      <c r="W2060">
        <f t="shared" si="1505"/>
        <v>0</v>
      </c>
      <c r="X2060">
        <f t="shared" si="1506"/>
        <v>0</v>
      </c>
      <c r="Y2060">
        <f t="shared" si="1507"/>
        <v>0</v>
      </c>
      <c r="AA2060">
        <v>30589570</v>
      </c>
      <c r="AB2060">
        <f t="shared" si="1508"/>
        <v>29766.79</v>
      </c>
      <c r="AC2060">
        <f t="shared" si="1509"/>
        <v>29766.79</v>
      </c>
      <c r="AD2060">
        <f>ROUND((((ET2060)-(EU2060))+AE2060),6)</f>
        <v>0</v>
      </c>
      <c r="AE2060">
        <f>ROUND((EU2060),6)</f>
        <v>0</v>
      </c>
      <c r="AF2060">
        <f>ROUND((EV2060),6)</f>
        <v>0</v>
      </c>
      <c r="AG2060">
        <f t="shared" si="1510"/>
        <v>0</v>
      </c>
      <c r="AH2060">
        <f>(EW2060)</f>
        <v>0</v>
      </c>
      <c r="AI2060">
        <f>(EX2060)</f>
        <v>0</v>
      </c>
      <c r="AJ2060">
        <f t="shared" si="1511"/>
        <v>0</v>
      </c>
      <c r="AK2060">
        <v>29766.79</v>
      </c>
      <c r="AL2060">
        <v>29766.79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  <c r="AT2060">
        <v>0</v>
      </c>
      <c r="AU2060">
        <v>0</v>
      </c>
      <c r="AV2060">
        <v>1</v>
      </c>
      <c r="AW2060">
        <v>1</v>
      </c>
      <c r="AZ2060">
        <v>1</v>
      </c>
      <c r="BA2060">
        <v>1</v>
      </c>
      <c r="BB2060">
        <v>1</v>
      </c>
      <c r="BC2060">
        <v>1</v>
      </c>
      <c r="BD2060" t="s">
        <v>3</v>
      </c>
      <c r="BE2060" t="s">
        <v>3</v>
      </c>
      <c r="BF2060" t="s">
        <v>3</v>
      </c>
      <c r="BG2060" t="s">
        <v>3</v>
      </c>
      <c r="BH2060">
        <v>3</v>
      </c>
      <c r="BI2060">
        <v>1</v>
      </c>
      <c r="BJ2060" t="s">
        <v>1221</v>
      </c>
      <c r="BM2060">
        <v>500001</v>
      </c>
      <c r="BN2060">
        <v>0</v>
      </c>
      <c r="BO2060" t="s">
        <v>67</v>
      </c>
      <c r="BP2060">
        <v>1</v>
      </c>
      <c r="BQ2060">
        <v>8</v>
      </c>
      <c r="BR2060">
        <v>0</v>
      </c>
      <c r="BS2060">
        <v>1</v>
      </c>
      <c r="BT2060">
        <v>1</v>
      </c>
      <c r="BU2060">
        <v>1</v>
      </c>
      <c r="BV2060">
        <v>1</v>
      </c>
      <c r="BW2060">
        <v>1</v>
      </c>
      <c r="BX2060">
        <v>1</v>
      </c>
      <c r="BY2060" t="s">
        <v>3</v>
      </c>
      <c r="BZ2060">
        <v>0</v>
      </c>
      <c r="CA2060">
        <v>0</v>
      </c>
      <c r="CB2060" t="s">
        <v>3</v>
      </c>
      <c r="CE2060">
        <v>0</v>
      </c>
      <c r="CF2060">
        <v>0</v>
      </c>
      <c r="CG2060">
        <v>0</v>
      </c>
      <c r="CM2060">
        <v>0</v>
      </c>
      <c r="CN2060" t="s">
        <v>3</v>
      </c>
      <c r="CO2060">
        <v>0</v>
      </c>
      <c r="CP2060">
        <f t="shared" si="1512"/>
        <v>111.98</v>
      </c>
      <c r="CQ2060">
        <f t="shared" si="1513"/>
        <v>29766.79</v>
      </c>
      <c r="CR2060">
        <f t="shared" si="1514"/>
        <v>0</v>
      </c>
      <c r="CS2060">
        <f t="shared" si="1515"/>
        <v>0</v>
      </c>
      <c r="CT2060">
        <f t="shared" si="1516"/>
        <v>0</v>
      </c>
      <c r="CU2060">
        <f t="shared" si="1517"/>
        <v>0</v>
      </c>
      <c r="CV2060">
        <f t="shared" si="1518"/>
        <v>0</v>
      </c>
      <c r="CW2060">
        <f t="shared" si="1519"/>
        <v>0</v>
      </c>
      <c r="CX2060">
        <f t="shared" si="1520"/>
        <v>0</v>
      </c>
      <c r="CY2060">
        <f t="shared" si="1521"/>
        <v>0</v>
      </c>
      <c r="CZ2060">
        <f t="shared" si="1522"/>
        <v>0</v>
      </c>
      <c r="DC2060" t="s">
        <v>3</v>
      </c>
      <c r="DD2060" t="s">
        <v>3</v>
      </c>
      <c r="DE2060" t="s">
        <v>3</v>
      </c>
      <c r="DF2060" t="s">
        <v>3</v>
      </c>
      <c r="DG2060" t="s">
        <v>3</v>
      </c>
      <c r="DH2060" t="s">
        <v>3</v>
      </c>
      <c r="DI2060" t="s">
        <v>3</v>
      </c>
      <c r="DJ2060" t="s">
        <v>3</v>
      </c>
      <c r="DK2060" t="s">
        <v>3</v>
      </c>
      <c r="DL2060" t="s">
        <v>3</v>
      </c>
      <c r="DM2060" t="s">
        <v>3</v>
      </c>
      <c r="DN2060">
        <v>0</v>
      </c>
      <c r="DO2060">
        <v>0</v>
      </c>
      <c r="DP2060">
        <v>1</v>
      </c>
      <c r="DQ2060">
        <v>1</v>
      </c>
      <c r="DU2060">
        <v>1009</v>
      </c>
      <c r="DV2060" t="s">
        <v>65</v>
      </c>
      <c r="DW2060" t="s">
        <v>65</v>
      </c>
      <c r="DX2060">
        <v>1000</v>
      </c>
      <c r="DZ2060" t="s">
        <v>3</v>
      </c>
      <c r="EA2060" t="s">
        <v>3</v>
      </c>
      <c r="EB2060" t="s">
        <v>3</v>
      </c>
      <c r="EC2060" t="s">
        <v>3</v>
      </c>
      <c r="EE2060">
        <v>30172930</v>
      </c>
      <c r="EF2060">
        <v>8</v>
      </c>
      <c r="EG2060" t="s">
        <v>68</v>
      </c>
      <c r="EH2060">
        <v>0</v>
      </c>
      <c r="EI2060" t="s">
        <v>3</v>
      </c>
      <c r="EJ2060">
        <v>1</v>
      </c>
      <c r="EK2060">
        <v>500001</v>
      </c>
      <c r="EL2060" t="s">
        <v>69</v>
      </c>
      <c r="EM2060" t="s">
        <v>70</v>
      </c>
      <c r="EO2060" t="s">
        <v>3</v>
      </c>
      <c r="EQ2060">
        <v>0</v>
      </c>
      <c r="ER2060">
        <v>29766.79</v>
      </c>
      <c r="ES2060">
        <v>29766.79</v>
      </c>
      <c r="ET2060">
        <v>0</v>
      </c>
      <c r="EU2060">
        <v>0</v>
      </c>
      <c r="EV2060">
        <v>0</v>
      </c>
      <c r="EW2060">
        <v>0</v>
      </c>
      <c r="EX2060">
        <v>0</v>
      </c>
      <c r="EY2060">
        <v>0</v>
      </c>
      <c r="FQ2060">
        <v>0</v>
      </c>
      <c r="FR2060">
        <f t="shared" si="1523"/>
        <v>0</v>
      </c>
      <c r="FS2060">
        <v>0</v>
      </c>
      <c r="FX2060">
        <v>0</v>
      </c>
      <c r="FY2060">
        <v>0</v>
      </c>
      <c r="GA2060" t="s">
        <v>3</v>
      </c>
      <c r="GD2060">
        <v>1</v>
      </c>
      <c r="GF2060">
        <v>1452359835</v>
      </c>
      <c r="GG2060">
        <v>2</v>
      </c>
      <c r="GH2060">
        <v>1</v>
      </c>
      <c r="GI2060">
        <v>4</v>
      </c>
      <c r="GJ2060">
        <v>0</v>
      </c>
      <c r="GK2060">
        <v>0</v>
      </c>
      <c r="GL2060">
        <f t="shared" si="1524"/>
        <v>0</v>
      </c>
      <c r="GM2060">
        <f t="shared" si="1525"/>
        <v>111.98</v>
      </c>
      <c r="GN2060">
        <f t="shared" si="1526"/>
        <v>111.98</v>
      </c>
      <c r="GO2060">
        <f t="shared" si="1527"/>
        <v>0</v>
      </c>
      <c r="GP2060">
        <f t="shared" si="1528"/>
        <v>0</v>
      </c>
      <c r="GR2060">
        <v>0</v>
      </c>
      <c r="GS2060">
        <v>0</v>
      </c>
      <c r="GT2060">
        <v>0</v>
      </c>
      <c r="GU2060" t="s">
        <v>3</v>
      </c>
      <c r="GV2060">
        <f t="shared" si="1529"/>
        <v>0</v>
      </c>
      <c r="GW2060">
        <v>1</v>
      </c>
      <c r="GX2060">
        <f t="shared" si="1530"/>
        <v>0</v>
      </c>
      <c r="HA2060">
        <v>0</v>
      </c>
      <c r="HB2060">
        <v>0</v>
      </c>
      <c r="HC2060">
        <f t="shared" si="1531"/>
        <v>0</v>
      </c>
      <c r="HE2060" t="s">
        <v>3</v>
      </c>
      <c r="HF2060" t="s">
        <v>3</v>
      </c>
      <c r="HI2060">
        <f t="shared" si="1532"/>
        <v>0</v>
      </c>
      <c r="HJ2060">
        <f t="shared" si="1533"/>
        <v>0</v>
      </c>
      <c r="HK2060">
        <f t="shared" si="1534"/>
        <v>0</v>
      </c>
      <c r="HL2060">
        <f t="shared" si="1535"/>
        <v>0</v>
      </c>
      <c r="HM2060" t="s">
        <v>3</v>
      </c>
      <c r="HN2060" t="s">
        <v>3</v>
      </c>
      <c r="HO2060" t="s">
        <v>3</v>
      </c>
      <c r="HP2060" t="s">
        <v>3</v>
      </c>
      <c r="HQ2060" t="s">
        <v>3</v>
      </c>
      <c r="IK2060">
        <v>0</v>
      </c>
    </row>
    <row r="2062" spans="1:245" x14ac:dyDescent="0.2">
      <c r="A2062" s="2">
        <v>51</v>
      </c>
      <c r="B2062" s="2">
        <f>B2042</f>
        <v>0</v>
      </c>
      <c r="C2062" s="2">
        <f>A2042</f>
        <v>4</v>
      </c>
      <c r="D2062" s="2">
        <f>ROW(A2042)</f>
        <v>2042</v>
      </c>
      <c r="E2062" s="2"/>
      <c r="F2062" s="2" t="str">
        <f>IF(F2042&lt;&gt;"",F2042,"")</f>
        <v>Новый раздел</v>
      </c>
      <c r="G2062" s="2" t="str">
        <f>IF(G2042&lt;&gt;"",G2042,"")</f>
        <v>3. Балконы</v>
      </c>
      <c r="H2062" s="2">
        <v>0</v>
      </c>
      <c r="I2062" s="2"/>
      <c r="J2062" s="2"/>
      <c r="K2062" s="2"/>
      <c r="L2062" s="2"/>
      <c r="M2062" s="2"/>
      <c r="N2062" s="2"/>
      <c r="O2062" s="2">
        <v>0</v>
      </c>
      <c r="P2062" s="2">
        <v>0</v>
      </c>
      <c r="Q2062" s="2">
        <v>0</v>
      </c>
      <c r="R2062" s="2">
        <v>0</v>
      </c>
      <c r="S2062" s="2">
        <v>0</v>
      </c>
      <c r="T2062" s="2">
        <v>0</v>
      </c>
      <c r="U2062" s="2">
        <v>0</v>
      </c>
      <c r="V2062" s="2">
        <v>0</v>
      </c>
      <c r="W2062" s="2">
        <v>0</v>
      </c>
      <c r="X2062" s="2">
        <v>0</v>
      </c>
      <c r="Y2062" s="2">
        <v>0</v>
      </c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>
        <f t="shared" ref="AO2062:BD2062" si="1541">ROUND(BX2062,2)</f>
        <v>0</v>
      </c>
      <c r="AP2062" s="2">
        <f t="shared" si="1541"/>
        <v>0</v>
      </c>
      <c r="AQ2062" s="2">
        <f t="shared" si="1541"/>
        <v>0</v>
      </c>
      <c r="AR2062" s="2">
        <f t="shared" si="1541"/>
        <v>0</v>
      </c>
      <c r="AS2062" s="2">
        <f t="shared" si="1541"/>
        <v>0</v>
      </c>
      <c r="AT2062" s="2">
        <f t="shared" si="1541"/>
        <v>0</v>
      </c>
      <c r="AU2062" s="2">
        <f t="shared" si="1541"/>
        <v>0</v>
      </c>
      <c r="AV2062" s="2">
        <f t="shared" si="1541"/>
        <v>0</v>
      </c>
      <c r="AW2062" s="2">
        <f t="shared" si="1541"/>
        <v>0</v>
      </c>
      <c r="AX2062" s="2">
        <f t="shared" si="1541"/>
        <v>0</v>
      </c>
      <c r="AY2062" s="2">
        <f t="shared" si="1541"/>
        <v>0</v>
      </c>
      <c r="AZ2062" s="2">
        <f t="shared" si="1541"/>
        <v>0</v>
      </c>
      <c r="BA2062" s="2">
        <f t="shared" si="1541"/>
        <v>0</v>
      </c>
      <c r="BB2062" s="2">
        <f t="shared" si="1541"/>
        <v>0</v>
      </c>
      <c r="BC2062" s="2">
        <f t="shared" si="1541"/>
        <v>0</v>
      </c>
      <c r="BD2062" s="2">
        <f t="shared" si="1541"/>
        <v>0</v>
      </c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  <c r="BZ2062" s="2"/>
      <c r="CA2062" s="2"/>
      <c r="CB2062" s="2"/>
      <c r="CC2062" s="2"/>
      <c r="CD2062" s="2"/>
      <c r="CE2062" s="2"/>
      <c r="CF2062" s="2"/>
      <c r="CG2062" s="2"/>
      <c r="CH2062" s="2"/>
      <c r="CI2062" s="2"/>
      <c r="CJ2062" s="2"/>
      <c r="CK2062" s="2"/>
      <c r="CL2062" s="2"/>
      <c r="CM2062" s="2"/>
      <c r="CN2062" s="2"/>
      <c r="CO2062" s="2"/>
      <c r="CP2062" s="2"/>
      <c r="CQ2062" s="2"/>
      <c r="CR2062" s="2"/>
      <c r="CS2062" s="2"/>
      <c r="CT2062" s="2"/>
      <c r="CU2062" s="2"/>
      <c r="CV2062" s="2"/>
      <c r="CW2062" s="2"/>
      <c r="CX2062" s="2"/>
      <c r="CY2062" s="2"/>
      <c r="CZ2062" s="2"/>
      <c r="DA2062" s="2"/>
      <c r="DB2062" s="2"/>
      <c r="DC2062" s="2"/>
      <c r="DD2062" s="2"/>
      <c r="DE2062" s="2"/>
      <c r="DF2062" s="2"/>
      <c r="DG2062" s="3"/>
      <c r="DH2062" s="3"/>
      <c r="DI2062" s="3"/>
      <c r="DJ2062" s="3"/>
      <c r="DK2062" s="3"/>
      <c r="DL2062" s="3"/>
      <c r="DM2062" s="3"/>
      <c r="DN2062" s="3"/>
      <c r="DO2062" s="3"/>
      <c r="DP2062" s="3"/>
      <c r="DQ2062" s="3"/>
      <c r="DR2062" s="3"/>
      <c r="DS2062" s="3"/>
      <c r="DT2062" s="3"/>
      <c r="DU2062" s="3"/>
      <c r="DV2062" s="3"/>
      <c r="DW2062" s="3"/>
      <c r="DX2062" s="3"/>
      <c r="DY2062" s="3"/>
      <c r="DZ2062" s="3"/>
      <c r="EA2062" s="3"/>
      <c r="EB2062" s="3"/>
      <c r="EC2062" s="3"/>
      <c r="ED2062" s="3"/>
      <c r="EE2062" s="3"/>
      <c r="EF2062" s="3"/>
      <c r="EG2062" s="3"/>
      <c r="EH2062" s="3"/>
      <c r="EI2062" s="3"/>
      <c r="EJ2062" s="3"/>
      <c r="EK2062" s="3"/>
      <c r="EL2062" s="3"/>
      <c r="EM2062" s="3"/>
      <c r="EN2062" s="3"/>
      <c r="EO2062" s="3"/>
      <c r="EP2062" s="3"/>
      <c r="EQ2062" s="3"/>
      <c r="ER2062" s="3"/>
      <c r="ES2062" s="3"/>
      <c r="ET2062" s="3"/>
      <c r="EU2062" s="3"/>
      <c r="EV2062" s="3"/>
      <c r="EW2062" s="3"/>
      <c r="EX2062" s="3"/>
      <c r="EY2062" s="3"/>
      <c r="EZ2062" s="3"/>
      <c r="FA2062" s="3"/>
      <c r="FB2062" s="3"/>
      <c r="FC2062" s="3"/>
      <c r="FD2062" s="3"/>
      <c r="FE2062" s="3"/>
      <c r="FF2062" s="3"/>
      <c r="FG2062" s="3"/>
      <c r="FH2062" s="3"/>
      <c r="FI2062" s="3"/>
      <c r="FJ2062" s="3"/>
      <c r="FK2062" s="3"/>
      <c r="FL2062" s="3"/>
      <c r="FM2062" s="3"/>
      <c r="FN2062" s="3"/>
      <c r="FO2062" s="3"/>
      <c r="FP2062" s="3"/>
      <c r="FQ2062" s="3"/>
      <c r="FR2062" s="3"/>
      <c r="FS2062" s="3"/>
      <c r="FT2062" s="3"/>
      <c r="FU2062" s="3"/>
      <c r="FV2062" s="3"/>
      <c r="FW2062" s="3"/>
      <c r="FX2062" s="3"/>
      <c r="FY2062" s="3"/>
      <c r="FZ2062" s="3"/>
      <c r="GA2062" s="3"/>
      <c r="GB2062" s="3"/>
      <c r="GC2062" s="3"/>
      <c r="GD2062" s="3"/>
      <c r="GE2062" s="3"/>
      <c r="GF2062" s="3"/>
      <c r="GG2062" s="3"/>
      <c r="GH2062" s="3"/>
      <c r="GI2062" s="3"/>
      <c r="GJ2062" s="3"/>
      <c r="GK2062" s="3"/>
      <c r="GL2062" s="3"/>
      <c r="GM2062" s="3"/>
      <c r="GN2062" s="3"/>
      <c r="GO2062" s="3"/>
      <c r="GP2062" s="3"/>
      <c r="GQ2062" s="3"/>
      <c r="GR2062" s="3"/>
      <c r="GS2062" s="3"/>
      <c r="GT2062" s="3"/>
      <c r="GU2062" s="3"/>
      <c r="GV2062" s="3"/>
      <c r="GW2062" s="3"/>
      <c r="GX2062" s="3">
        <v>0</v>
      </c>
    </row>
    <row r="2064" spans="1:245" x14ac:dyDescent="0.2">
      <c r="A2064" s="4">
        <v>50</v>
      </c>
      <c r="B2064" s="4">
        <v>0</v>
      </c>
      <c r="C2064" s="4">
        <v>0</v>
      </c>
      <c r="D2064" s="4">
        <v>1</v>
      </c>
      <c r="E2064" s="4">
        <v>201</v>
      </c>
      <c r="F2064" s="4">
        <f>ROUND(Source!O2062,O2064)</f>
        <v>0</v>
      </c>
      <c r="G2064" s="4" t="s">
        <v>108</v>
      </c>
      <c r="H2064" s="4" t="s">
        <v>109</v>
      </c>
      <c r="I2064" s="4"/>
      <c r="J2064" s="4"/>
      <c r="K2064" s="4">
        <v>201</v>
      </c>
      <c r="L2064" s="4">
        <v>1</v>
      </c>
      <c r="M2064" s="4">
        <v>1</v>
      </c>
      <c r="N2064" s="4" t="s">
        <v>3</v>
      </c>
      <c r="O2064" s="4">
        <v>2</v>
      </c>
      <c r="P2064" s="4"/>
      <c r="Q2064" s="4"/>
      <c r="R2064" s="4"/>
      <c r="S2064" s="4"/>
      <c r="T2064" s="4"/>
      <c r="U2064" s="4"/>
      <c r="V2064" s="4"/>
      <c r="W2064" s="4">
        <v>0</v>
      </c>
      <c r="X2064" s="4">
        <v>1</v>
      </c>
      <c r="Y2064" s="4">
        <v>0</v>
      </c>
      <c r="Z2064" s="4"/>
      <c r="AA2064" s="4"/>
      <c r="AB2064" s="4"/>
    </row>
    <row r="2065" spans="1:28" x14ac:dyDescent="0.2">
      <c r="A2065" s="4">
        <v>50</v>
      </c>
      <c r="B2065" s="4">
        <v>0</v>
      </c>
      <c r="C2065" s="4">
        <v>0</v>
      </c>
      <c r="D2065" s="4">
        <v>1</v>
      </c>
      <c r="E2065" s="4">
        <v>202</v>
      </c>
      <c r="F2065" s="4">
        <f>ROUND(Source!P2062,O2065)</f>
        <v>0</v>
      </c>
      <c r="G2065" s="4" t="s">
        <v>110</v>
      </c>
      <c r="H2065" s="4" t="s">
        <v>111</v>
      </c>
      <c r="I2065" s="4"/>
      <c r="J2065" s="4"/>
      <c r="K2065" s="4">
        <v>202</v>
      </c>
      <c r="L2065" s="4">
        <v>2</v>
      </c>
      <c r="M2065" s="4">
        <v>1</v>
      </c>
      <c r="N2065" s="4" t="s">
        <v>3</v>
      </c>
      <c r="O2065" s="4">
        <v>2</v>
      </c>
      <c r="P2065" s="4"/>
      <c r="Q2065" s="4"/>
      <c r="R2065" s="4"/>
      <c r="S2065" s="4"/>
      <c r="T2065" s="4"/>
      <c r="U2065" s="4"/>
      <c r="V2065" s="4"/>
      <c r="W2065" s="4">
        <v>0</v>
      </c>
      <c r="X2065" s="4">
        <v>1</v>
      </c>
      <c r="Y2065" s="4">
        <v>0</v>
      </c>
      <c r="Z2065" s="4"/>
      <c r="AA2065" s="4"/>
      <c r="AB2065" s="4"/>
    </row>
    <row r="2066" spans="1:28" x14ac:dyDescent="0.2">
      <c r="A2066" s="4">
        <v>50</v>
      </c>
      <c r="B2066" s="4">
        <v>0</v>
      </c>
      <c r="C2066" s="4">
        <v>0</v>
      </c>
      <c r="D2066" s="4">
        <v>1</v>
      </c>
      <c r="E2066" s="4">
        <v>222</v>
      </c>
      <c r="F2066" s="4">
        <f>ROUND(Source!AO2062,O2066)</f>
        <v>0</v>
      </c>
      <c r="G2066" s="4" t="s">
        <v>112</v>
      </c>
      <c r="H2066" s="4" t="s">
        <v>113</v>
      </c>
      <c r="I2066" s="4"/>
      <c r="J2066" s="4"/>
      <c r="K2066" s="4">
        <v>222</v>
      </c>
      <c r="L2066" s="4">
        <v>3</v>
      </c>
      <c r="M2066" s="4">
        <v>3</v>
      </c>
      <c r="N2066" s="4" t="s">
        <v>3</v>
      </c>
      <c r="O2066" s="4">
        <v>2</v>
      </c>
      <c r="P2066" s="4"/>
      <c r="Q2066" s="4"/>
      <c r="R2066" s="4"/>
      <c r="S2066" s="4"/>
      <c r="T2066" s="4"/>
      <c r="U2066" s="4"/>
      <c r="V2066" s="4"/>
      <c r="W2066" s="4">
        <v>0</v>
      </c>
      <c r="X2066" s="4">
        <v>1</v>
      </c>
      <c r="Y2066" s="4">
        <v>0</v>
      </c>
      <c r="Z2066" s="4"/>
      <c r="AA2066" s="4"/>
      <c r="AB2066" s="4"/>
    </row>
    <row r="2067" spans="1:28" x14ac:dyDescent="0.2">
      <c r="A2067" s="4">
        <v>50</v>
      </c>
      <c r="B2067" s="4">
        <v>0</v>
      </c>
      <c r="C2067" s="4">
        <v>0</v>
      </c>
      <c r="D2067" s="4">
        <v>1</v>
      </c>
      <c r="E2067" s="4">
        <v>225</v>
      </c>
      <c r="F2067" s="4">
        <f>ROUND(Source!AV2062,O2067)</f>
        <v>0</v>
      </c>
      <c r="G2067" s="4" t="s">
        <v>114</v>
      </c>
      <c r="H2067" s="4" t="s">
        <v>115</v>
      </c>
      <c r="I2067" s="4"/>
      <c r="J2067" s="4"/>
      <c r="K2067" s="4">
        <v>225</v>
      </c>
      <c r="L2067" s="4">
        <v>4</v>
      </c>
      <c r="M2067" s="4">
        <v>3</v>
      </c>
      <c r="N2067" s="4" t="s">
        <v>3</v>
      </c>
      <c r="O2067" s="4">
        <v>2</v>
      </c>
      <c r="P2067" s="4"/>
      <c r="Q2067" s="4"/>
      <c r="R2067" s="4"/>
      <c r="S2067" s="4"/>
      <c r="T2067" s="4"/>
      <c r="U2067" s="4"/>
      <c r="V2067" s="4"/>
      <c r="W2067" s="4">
        <v>0</v>
      </c>
      <c r="X2067" s="4">
        <v>1</v>
      </c>
      <c r="Y2067" s="4">
        <v>0</v>
      </c>
      <c r="Z2067" s="4"/>
      <c r="AA2067" s="4"/>
      <c r="AB2067" s="4"/>
    </row>
    <row r="2068" spans="1:28" x14ac:dyDescent="0.2">
      <c r="A2068" s="4">
        <v>50</v>
      </c>
      <c r="B2068" s="4">
        <v>0</v>
      </c>
      <c r="C2068" s="4">
        <v>0</v>
      </c>
      <c r="D2068" s="4">
        <v>1</v>
      </c>
      <c r="E2068" s="4">
        <v>226</v>
      </c>
      <c r="F2068" s="4">
        <f>ROUND(Source!AW2062,O2068)</f>
        <v>0</v>
      </c>
      <c r="G2068" s="4" t="s">
        <v>116</v>
      </c>
      <c r="H2068" s="4" t="s">
        <v>117</v>
      </c>
      <c r="I2068" s="4"/>
      <c r="J2068" s="4"/>
      <c r="K2068" s="4">
        <v>226</v>
      </c>
      <c r="L2068" s="4">
        <v>5</v>
      </c>
      <c r="M2068" s="4">
        <v>3</v>
      </c>
      <c r="N2068" s="4" t="s">
        <v>3</v>
      </c>
      <c r="O2068" s="4">
        <v>2</v>
      </c>
      <c r="P2068" s="4"/>
      <c r="Q2068" s="4"/>
      <c r="R2068" s="4"/>
      <c r="S2068" s="4"/>
      <c r="T2068" s="4"/>
      <c r="U2068" s="4"/>
      <c r="V2068" s="4"/>
      <c r="W2068" s="4">
        <v>0</v>
      </c>
      <c r="X2068" s="4">
        <v>1</v>
      </c>
      <c r="Y2068" s="4">
        <v>0</v>
      </c>
      <c r="Z2068" s="4"/>
      <c r="AA2068" s="4"/>
      <c r="AB2068" s="4"/>
    </row>
    <row r="2069" spans="1:28" x14ac:dyDescent="0.2">
      <c r="A2069" s="4">
        <v>50</v>
      </c>
      <c r="B2069" s="4">
        <v>0</v>
      </c>
      <c r="C2069" s="4">
        <v>0</v>
      </c>
      <c r="D2069" s="4">
        <v>1</v>
      </c>
      <c r="E2069" s="4">
        <v>227</v>
      </c>
      <c r="F2069" s="4">
        <f>ROUND(Source!AX2062,O2069)</f>
        <v>0</v>
      </c>
      <c r="G2069" s="4" t="s">
        <v>118</v>
      </c>
      <c r="H2069" s="4" t="s">
        <v>119</v>
      </c>
      <c r="I2069" s="4"/>
      <c r="J2069" s="4"/>
      <c r="K2069" s="4">
        <v>227</v>
      </c>
      <c r="L2069" s="4">
        <v>6</v>
      </c>
      <c r="M2069" s="4">
        <v>3</v>
      </c>
      <c r="N2069" s="4" t="s">
        <v>3</v>
      </c>
      <c r="O2069" s="4">
        <v>2</v>
      </c>
      <c r="P2069" s="4"/>
      <c r="Q2069" s="4"/>
      <c r="R2069" s="4"/>
      <c r="S2069" s="4"/>
      <c r="T2069" s="4"/>
      <c r="U2069" s="4"/>
      <c r="V2069" s="4"/>
      <c r="W2069" s="4">
        <v>0</v>
      </c>
      <c r="X2069" s="4">
        <v>1</v>
      </c>
      <c r="Y2069" s="4">
        <v>0</v>
      </c>
      <c r="Z2069" s="4"/>
      <c r="AA2069" s="4"/>
      <c r="AB2069" s="4"/>
    </row>
    <row r="2070" spans="1:28" x14ac:dyDescent="0.2">
      <c r="A2070" s="4">
        <v>50</v>
      </c>
      <c r="B2070" s="4">
        <v>0</v>
      </c>
      <c r="C2070" s="4">
        <v>0</v>
      </c>
      <c r="D2070" s="4">
        <v>1</v>
      </c>
      <c r="E2070" s="4">
        <v>228</v>
      </c>
      <c r="F2070" s="4">
        <f>ROUND(Source!AY2062,O2070)</f>
        <v>0</v>
      </c>
      <c r="G2070" s="4" t="s">
        <v>120</v>
      </c>
      <c r="H2070" s="4" t="s">
        <v>121</v>
      </c>
      <c r="I2070" s="4"/>
      <c r="J2070" s="4"/>
      <c r="K2070" s="4">
        <v>228</v>
      </c>
      <c r="L2070" s="4">
        <v>7</v>
      </c>
      <c r="M2070" s="4">
        <v>3</v>
      </c>
      <c r="N2070" s="4" t="s">
        <v>3</v>
      </c>
      <c r="O2070" s="4">
        <v>2</v>
      </c>
      <c r="P2070" s="4"/>
      <c r="Q2070" s="4"/>
      <c r="R2070" s="4"/>
      <c r="S2070" s="4"/>
      <c r="T2070" s="4"/>
      <c r="U2070" s="4"/>
      <c r="V2070" s="4"/>
      <c r="W2070" s="4">
        <v>0</v>
      </c>
      <c r="X2070" s="4">
        <v>1</v>
      </c>
      <c r="Y2070" s="4">
        <v>0</v>
      </c>
      <c r="Z2070" s="4"/>
      <c r="AA2070" s="4"/>
      <c r="AB2070" s="4"/>
    </row>
    <row r="2071" spans="1:28" x14ac:dyDescent="0.2">
      <c r="A2071" s="4">
        <v>50</v>
      </c>
      <c r="B2071" s="4">
        <v>0</v>
      </c>
      <c r="C2071" s="4">
        <v>0</v>
      </c>
      <c r="D2071" s="4">
        <v>1</v>
      </c>
      <c r="E2071" s="4">
        <v>216</v>
      </c>
      <c r="F2071" s="4">
        <f>ROUND(Source!AP2062,O2071)</f>
        <v>0</v>
      </c>
      <c r="G2071" s="4" t="s">
        <v>122</v>
      </c>
      <c r="H2071" s="4" t="s">
        <v>123</v>
      </c>
      <c r="I2071" s="4"/>
      <c r="J2071" s="4"/>
      <c r="K2071" s="4">
        <v>216</v>
      </c>
      <c r="L2071" s="4">
        <v>8</v>
      </c>
      <c r="M2071" s="4">
        <v>3</v>
      </c>
      <c r="N2071" s="4" t="s">
        <v>3</v>
      </c>
      <c r="O2071" s="4">
        <v>2</v>
      </c>
      <c r="P2071" s="4"/>
      <c r="Q2071" s="4"/>
      <c r="R2071" s="4"/>
      <c r="S2071" s="4"/>
      <c r="T2071" s="4"/>
      <c r="U2071" s="4"/>
      <c r="V2071" s="4"/>
      <c r="W2071" s="4">
        <v>0</v>
      </c>
      <c r="X2071" s="4">
        <v>1</v>
      </c>
      <c r="Y2071" s="4">
        <v>0</v>
      </c>
      <c r="Z2071" s="4"/>
      <c r="AA2071" s="4"/>
      <c r="AB2071" s="4"/>
    </row>
    <row r="2072" spans="1:28" x14ac:dyDescent="0.2">
      <c r="A2072" s="4">
        <v>50</v>
      </c>
      <c r="B2072" s="4">
        <v>0</v>
      </c>
      <c r="C2072" s="4">
        <v>0</v>
      </c>
      <c r="D2072" s="4">
        <v>1</v>
      </c>
      <c r="E2072" s="4">
        <v>223</v>
      </c>
      <c r="F2072" s="4">
        <f>ROUND(Source!AQ2062,O2072)</f>
        <v>0</v>
      </c>
      <c r="G2072" s="4" t="s">
        <v>124</v>
      </c>
      <c r="H2072" s="4" t="s">
        <v>125</v>
      </c>
      <c r="I2072" s="4"/>
      <c r="J2072" s="4"/>
      <c r="K2072" s="4">
        <v>223</v>
      </c>
      <c r="L2072" s="4">
        <v>9</v>
      </c>
      <c r="M2072" s="4">
        <v>3</v>
      </c>
      <c r="N2072" s="4" t="s">
        <v>3</v>
      </c>
      <c r="O2072" s="4">
        <v>2</v>
      </c>
      <c r="P2072" s="4"/>
      <c r="Q2072" s="4"/>
      <c r="R2072" s="4"/>
      <c r="S2072" s="4"/>
      <c r="T2072" s="4"/>
      <c r="U2072" s="4"/>
      <c r="V2072" s="4"/>
      <c r="W2072" s="4">
        <v>0</v>
      </c>
      <c r="X2072" s="4">
        <v>1</v>
      </c>
      <c r="Y2072" s="4">
        <v>0</v>
      </c>
      <c r="Z2072" s="4"/>
      <c r="AA2072" s="4"/>
      <c r="AB2072" s="4"/>
    </row>
    <row r="2073" spans="1:28" x14ac:dyDescent="0.2">
      <c r="A2073" s="4">
        <v>50</v>
      </c>
      <c r="B2073" s="4">
        <v>0</v>
      </c>
      <c r="C2073" s="4">
        <v>0</v>
      </c>
      <c r="D2073" s="4">
        <v>1</v>
      </c>
      <c r="E2073" s="4">
        <v>229</v>
      </c>
      <c r="F2073" s="4">
        <f>ROUND(Source!AZ2062,O2073)</f>
        <v>0</v>
      </c>
      <c r="G2073" s="4" t="s">
        <v>126</v>
      </c>
      <c r="H2073" s="4" t="s">
        <v>127</v>
      </c>
      <c r="I2073" s="4"/>
      <c r="J2073" s="4"/>
      <c r="K2073" s="4">
        <v>229</v>
      </c>
      <c r="L2073" s="4">
        <v>10</v>
      </c>
      <c r="M2073" s="4">
        <v>3</v>
      </c>
      <c r="N2073" s="4" t="s">
        <v>3</v>
      </c>
      <c r="O2073" s="4">
        <v>2</v>
      </c>
      <c r="P2073" s="4"/>
      <c r="Q2073" s="4"/>
      <c r="R2073" s="4"/>
      <c r="S2073" s="4"/>
      <c r="T2073" s="4"/>
      <c r="U2073" s="4"/>
      <c r="V2073" s="4"/>
      <c r="W2073" s="4">
        <v>0</v>
      </c>
      <c r="X2073" s="4">
        <v>1</v>
      </c>
      <c r="Y2073" s="4">
        <v>0</v>
      </c>
      <c r="Z2073" s="4"/>
      <c r="AA2073" s="4"/>
      <c r="AB2073" s="4"/>
    </row>
    <row r="2074" spans="1:28" x14ac:dyDescent="0.2">
      <c r="A2074" s="4">
        <v>50</v>
      </c>
      <c r="B2074" s="4">
        <v>0</v>
      </c>
      <c r="C2074" s="4">
        <v>0</v>
      </c>
      <c r="D2074" s="4">
        <v>1</v>
      </c>
      <c r="E2074" s="4">
        <v>203</v>
      </c>
      <c r="F2074" s="4">
        <f>ROUND(Source!Q2062,O2074)</f>
        <v>0</v>
      </c>
      <c r="G2074" s="4" t="s">
        <v>128</v>
      </c>
      <c r="H2074" s="4" t="s">
        <v>129</v>
      </c>
      <c r="I2074" s="4"/>
      <c r="J2074" s="4"/>
      <c r="K2074" s="4">
        <v>203</v>
      </c>
      <c r="L2074" s="4">
        <v>11</v>
      </c>
      <c r="M2074" s="4">
        <v>1</v>
      </c>
      <c r="N2074" s="4" t="s">
        <v>3</v>
      </c>
      <c r="O2074" s="4">
        <v>2</v>
      </c>
      <c r="P2074" s="4"/>
      <c r="Q2074" s="4"/>
      <c r="R2074" s="4"/>
      <c r="S2074" s="4"/>
      <c r="T2074" s="4"/>
      <c r="U2074" s="4"/>
      <c r="V2074" s="4"/>
      <c r="W2074" s="4">
        <v>0</v>
      </c>
      <c r="X2074" s="4">
        <v>1</v>
      </c>
      <c r="Y2074" s="4">
        <v>0</v>
      </c>
      <c r="Z2074" s="4"/>
      <c r="AA2074" s="4"/>
      <c r="AB2074" s="4"/>
    </row>
    <row r="2075" spans="1:28" x14ac:dyDescent="0.2">
      <c r="A2075" s="4">
        <v>50</v>
      </c>
      <c r="B2075" s="4">
        <v>0</v>
      </c>
      <c r="C2075" s="4">
        <v>0</v>
      </c>
      <c r="D2075" s="4">
        <v>1</v>
      </c>
      <c r="E2075" s="4">
        <v>231</v>
      </c>
      <c r="F2075" s="4">
        <f>ROUND(Source!BB2062,O2075)</f>
        <v>0</v>
      </c>
      <c r="G2075" s="4" t="s">
        <v>130</v>
      </c>
      <c r="H2075" s="4" t="s">
        <v>131</v>
      </c>
      <c r="I2075" s="4"/>
      <c r="J2075" s="4"/>
      <c r="K2075" s="4">
        <v>231</v>
      </c>
      <c r="L2075" s="4">
        <v>12</v>
      </c>
      <c r="M2075" s="4">
        <v>3</v>
      </c>
      <c r="N2075" s="4" t="s">
        <v>3</v>
      </c>
      <c r="O2075" s="4">
        <v>2</v>
      </c>
      <c r="P2075" s="4"/>
      <c r="Q2075" s="4"/>
      <c r="R2075" s="4"/>
      <c r="S2075" s="4"/>
      <c r="T2075" s="4"/>
      <c r="U2075" s="4"/>
      <c r="V2075" s="4"/>
      <c r="W2075" s="4">
        <v>0</v>
      </c>
      <c r="X2075" s="4">
        <v>1</v>
      </c>
      <c r="Y2075" s="4">
        <v>0</v>
      </c>
      <c r="Z2075" s="4"/>
      <c r="AA2075" s="4"/>
      <c r="AB2075" s="4"/>
    </row>
    <row r="2076" spans="1:28" x14ac:dyDescent="0.2">
      <c r="A2076" s="4">
        <v>50</v>
      </c>
      <c r="B2076" s="4">
        <v>0</v>
      </c>
      <c r="C2076" s="4">
        <v>0</v>
      </c>
      <c r="D2076" s="4">
        <v>1</v>
      </c>
      <c r="E2076" s="4">
        <v>204</v>
      </c>
      <c r="F2076" s="4">
        <f>ROUND(Source!R2062,O2076)</f>
        <v>0</v>
      </c>
      <c r="G2076" s="4" t="s">
        <v>132</v>
      </c>
      <c r="H2076" s="4" t="s">
        <v>133</v>
      </c>
      <c r="I2076" s="4"/>
      <c r="J2076" s="4"/>
      <c r="K2076" s="4">
        <v>204</v>
      </c>
      <c r="L2076" s="4">
        <v>13</v>
      </c>
      <c r="M2076" s="4">
        <v>1</v>
      </c>
      <c r="N2076" s="4" t="s">
        <v>3</v>
      </c>
      <c r="O2076" s="4">
        <v>2</v>
      </c>
      <c r="P2076" s="4"/>
      <c r="Q2076" s="4"/>
      <c r="R2076" s="4"/>
      <c r="S2076" s="4"/>
      <c r="T2076" s="4"/>
      <c r="U2076" s="4"/>
      <c r="V2076" s="4"/>
      <c r="W2076" s="4">
        <v>0</v>
      </c>
      <c r="X2076" s="4">
        <v>1</v>
      </c>
      <c r="Y2076" s="4">
        <v>0</v>
      </c>
      <c r="Z2076" s="4"/>
      <c r="AA2076" s="4"/>
      <c r="AB2076" s="4"/>
    </row>
    <row r="2077" spans="1:28" x14ac:dyDescent="0.2">
      <c r="A2077" s="4">
        <v>50</v>
      </c>
      <c r="B2077" s="4">
        <v>0</v>
      </c>
      <c r="C2077" s="4">
        <v>0</v>
      </c>
      <c r="D2077" s="4">
        <v>1</v>
      </c>
      <c r="E2077" s="4">
        <v>205</v>
      </c>
      <c r="F2077" s="4">
        <f>ROUND(Source!S2062,O2077)</f>
        <v>0</v>
      </c>
      <c r="G2077" s="4" t="s">
        <v>134</v>
      </c>
      <c r="H2077" s="4" t="s">
        <v>135</v>
      </c>
      <c r="I2077" s="4"/>
      <c r="J2077" s="4"/>
      <c r="K2077" s="4">
        <v>205</v>
      </c>
      <c r="L2077" s="4">
        <v>14</v>
      </c>
      <c r="M2077" s="4">
        <v>1</v>
      </c>
      <c r="N2077" s="4" t="s">
        <v>3</v>
      </c>
      <c r="O2077" s="4">
        <v>2</v>
      </c>
      <c r="P2077" s="4"/>
      <c r="Q2077" s="4"/>
      <c r="R2077" s="4"/>
      <c r="S2077" s="4"/>
      <c r="T2077" s="4"/>
      <c r="U2077" s="4"/>
      <c r="V2077" s="4"/>
      <c r="W2077" s="4">
        <v>0</v>
      </c>
      <c r="X2077" s="4">
        <v>1</v>
      </c>
      <c r="Y2077" s="4">
        <v>0</v>
      </c>
      <c r="Z2077" s="4"/>
      <c r="AA2077" s="4"/>
      <c r="AB2077" s="4"/>
    </row>
    <row r="2078" spans="1:28" x14ac:dyDescent="0.2">
      <c r="A2078" s="4">
        <v>50</v>
      </c>
      <c r="B2078" s="4">
        <v>0</v>
      </c>
      <c r="C2078" s="4">
        <v>0</v>
      </c>
      <c r="D2078" s="4">
        <v>1</v>
      </c>
      <c r="E2078" s="4">
        <v>232</v>
      </c>
      <c r="F2078" s="4">
        <f>ROUND(Source!BC2062,O2078)</f>
        <v>0</v>
      </c>
      <c r="G2078" s="4" t="s">
        <v>136</v>
      </c>
      <c r="H2078" s="4" t="s">
        <v>137</v>
      </c>
      <c r="I2078" s="4"/>
      <c r="J2078" s="4"/>
      <c r="K2078" s="4">
        <v>232</v>
      </c>
      <c r="L2078" s="4">
        <v>15</v>
      </c>
      <c r="M2078" s="4">
        <v>3</v>
      </c>
      <c r="N2078" s="4" t="s">
        <v>3</v>
      </c>
      <c r="O2078" s="4">
        <v>2</v>
      </c>
      <c r="P2078" s="4"/>
      <c r="Q2078" s="4"/>
      <c r="R2078" s="4"/>
      <c r="S2078" s="4"/>
      <c r="T2078" s="4"/>
      <c r="U2078" s="4"/>
      <c r="V2078" s="4"/>
      <c r="W2078" s="4">
        <v>0</v>
      </c>
      <c r="X2078" s="4">
        <v>1</v>
      </c>
      <c r="Y2078" s="4">
        <v>0</v>
      </c>
      <c r="Z2078" s="4"/>
      <c r="AA2078" s="4"/>
      <c r="AB2078" s="4"/>
    </row>
    <row r="2079" spans="1:28" x14ac:dyDescent="0.2">
      <c r="A2079" s="4">
        <v>50</v>
      </c>
      <c r="B2079" s="4">
        <v>0</v>
      </c>
      <c r="C2079" s="4">
        <v>0</v>
      </c>
      <c r="D2079" s="4">
        <v>1</v>
      </c>
      <c r="E2079" s="4">
        <v>214</v>
      </c>
      <c r="F2079" s="4">
        <f>ROUND(Source!AS2062,O2079)</f>
        <v>0</v>
      </c>
      <c r="G2079" s="4" t="s">
        <v>138</v>
      </c>
      <c r="H2079" s="4" t="s">
        <v>139</v>
      </c>
      <c r="I2079" s="4"/>
      <c r="J2079" s="4"/>
      <c r="K2079" s="4">
        <v>214</v>
      </c>
      <c r="L2079" s="4">
        <v>16</v>
      </c>
      <c r="M2079" s="4">
        <v>3</v>
      </c>
      <c r="N2079" s="4" t="s">
        <v>3</v>
      </c>
      <c r="O2079" s="4">
        <v>2</v>
      </c>
      <c r="P2079" s="4"/>
      <c r="Q2079" s="4"/>
      <c r="R2079" s="4"/>
      <c r="S2079" s="4"/>
      <c r="T2079" s="4"/>
      <c r="U2079" s="4"/>
      <c r="V2079" s="4"/>
      <c r="W2079" s="4">
        <v>0</v>
      </c>
      <c r="X2079" s="4">
        <v>1</v>
      </c>
      <c r="Y2079" s="4">
        <v>0</v>
      </c>
      <c r="Z2079" s="4"/>
      <c r="AA2079" s="4"/>
      <c r="AB2079" s="4"/>
    </row>
    <row r="2080" spans="1:28" x14ac:dyDescent="0.2">
      <c r="A2080" s="4">
        <v>50</v>
      </c>
      <c r="B2080" s="4">
        <v>0</v>
      </c>
      <c r="C2080" s="4">
        <v>0</v>
      </c>
      <c r="D2080" s="4">
        <v>1</v>
      </c>
      <c r="E2080" s="4">
        <v>215</v>
      </c>
      <c r="F2080" s="4">
        <f>ROUND(Source!AT2062,O2080)</f>
        <v>0</v>
      </c>
      <c r="G2080" s="4" t="s">
        <v>140</v>
      </c>
      <c r="H2080" s="4" t="s">
        <v>141</v>
      </c>
      <c r="I2080" s="4"/>
      <c r="J2080" s="4"/>
      <c r="K2080" s="4">
        <v>215</v>
      </c>
      <c r="L2080" s="4">
        <v>17</v>
      </c>
      <c r="M2080" s="4">
        <v>3</v>
      </c>
      <c r="N2080" s="4" t="s">
        <v>3</v>
      </c>
      <c r="O2080" s="4">
        <v>2</v>
      </c>
      <c r="P2080" s="4"/>
      <c r="Q2080" s="4"/>
      <c r="R2080" s="4"/>
      <c r="S2080" s="4"/>
      <c r="T2080" s="4"/>
      <c r="U2080" s="4"/>
      <c r="V2080" s="4"/>
      <c r="W2080" s="4">
        <v>0</v>
      </c>
      <c r="X2080" s="4">
        <v>1</v>
      </c>
      <c r="Y2080" s="4">
        <v>0</v>
      </c>
      <c r="Z2080" s="4"/>
      <c r="AA2080" s="4"/>
      <c r="AB2080" s="4"/>
    </row>
    <row r="2081" spans="1:245" x14ac:dyDescent="0.2">
      <c r="A2081" s="4">
        <v>50</v>
      </c>
      <c r="B2081" s="4">
        <v>0</v>
      </c>
      <c r="C2081" s="4">
        <v>0</v>
      </c>
      <c r="D2081" s="4">
        <v>1</v>
      </c>
      <c r="E2081" s="4">
        <v>217</v>
      </c>
      <c r="F2081" s="4">
        <f>ROUND(Source!AU2062,O2081)</f>
        <v>0</v>
      </c>
      <c r="G2081" s="4" t="s">
        <v>142</v>
      </c>
      <c r="H2081" s="4" t="s">
        <v>143</v>
      </c>
      <c r="I2081" s="4"/>
      <c r="J2081" s="4"/>
      <c r="K2081" s="4">
        <v>217</v>
      </c>
      <c r="L2081" s="4">
        <v>18</v>
      </c>
      <c r="M2081" s="4">
        <v>3</v>
      </c>
      <c r="N2081" s="4" t="s">
        <v>3</v>
      </c>
      <c r="O2081" s="4">
        <v>2</v>
      </c>
      <c r="P2081" s="4"/>
      <c r="Q2081" s="4"/>
      <c r="R2081" s="4"/>
      <c r="S2081" s="4"/>
      <c r="T2081" s="4"/>
      <c r="U2081" s="4"/>
      <c r="V2081" s="4"/>
      <c r="W2081" s="4">
        <v>0</v>
      </c>
      <c r="X2081" s="4">
        <v>1</v>
      </c>
      <c r="Y2081" s="4">
        <v>0</v>
      </c>
      <c r="Z2081" s="4"/>
      <c r="AA2081" s="4"/>
      <c r="AB2081" s="4"/>
    </row>
    <row r="2082" spans="1:245" x14ac:dyDescent="0.2">
      <c r="A2082" s="4">
        <v>50</v>
      </c>
      <c r="B2082" s="4">
        <v>0</v>
      </c>
      <c r="C2082" s="4">
        <v>0</v>
      </c>
      <c r="D2082" s="4">
        <v>1</v>
      </c>
      <c r="E2082" s="4">
        <v>230</v>
      </c>
      <c r="F2082" s="4">
        <f>ROUND(Source!BA2062,O2082)</f>
        <v>0</v>
      </c>
      <c r="G2082" s="4" t="s">
        <v>144</v>
      </c>
      <c r="H2082" s="4" t="s">
        <v>145</v>
      </c>
      <c r="I2082" s="4"/>
      <c r="J2082" s="4"/>
      <c r="K2082" s="4">
        <v>230</v>
      </c>
      <c r="L2082" s="4">
        <v>19</v>
      </c>
      <c r="M2082" s="4">
        <v>3</v>
      </c>
      <c r="N2082" s="4" t="s">
        <v>3</v>
      </c>
      <c r="O2082" s="4">
        <v>2</v>
      </c>
      <c r="P2082" s="4"/>
      <c r="Q2082" s="4"/>
      <c r="R2082" s="4"/>
      <c r="S2082" s="4"/>
      <c r="T2082" s="4"/>
      <c r="U2082" s="4"/>
      <c r="V2082" s="4"/>
      <c r="W2082" s="4">
        <v>0</v>
      </c>
      <c r="X2082" s="4">
        <v>1</v>
      </c>
      <c r="Y2082" s="4">
        <v>0</v>
      </c>
      <c r="Z2082" s="4"/>
      <c r="AA2082" s="4"/>
      <c r="AB2082" s="4"/>
    </row>
    <row r="2083" spans="1:245" x14ac:dyDescent="0.2">
      <c r="A2083" s="4">
        <v>50</v>
      </c>
      <c r="B2083" s="4">
        <v>0</v>
      </c>
      <c r="C2083" s="4">
        <v>0</v>
      </c>
      <c r="D2083" s="4">
        <v>1</v>
      </c>
      <c r="E2083" s="4">
        <v>206</v>
      </c>
      <c r="F2083" s="4">
        <f>ROUND(Source!T2062,O2083)</f>
        <v>0</v>
      </c>
      <c r="G2083" s="4" t="s">
        <v>146</v>
      </c>
      <c r="H2083" s="4" t="s">
        <v>147</v>
      </c>
      <c r="I2083" s="4"/>
      <c r="J2083" s="4"/>
      <c r="K2083" s="4">
        <v>206</v>
      </c>
      <c r="L2083" s="4">
        <v>20</v>
      </c>
      <c r="M2083" s="4">
        <v>1</v>
      </c>
      <c r="N2083" s="4" t="s">
        <v>3</v>
      </c>
      <c r="O2083" s="4">
        <v>2</v>
      </c>
      <c r="P2083" s="4"/>
      <c r="Q2083" s="4"/>
      <c r="R2083" s="4"/>
      <c r="S2083" s="4"/>
      <c r="T2083" s="4"/>
      <c r="U2083" s="4"/>
      <c r="V2083" s="4"/>
      <c r="W2083" s="4">
        <v>0</v>
      </c>
      <c r="X2083" s="4">
        <v>1</v>
      </c>
      <c r="Y2083" s="4">
        <v>0</v>
      </c>
      <c r="Z2083" s="4"/>
      <c r="AA2083" s="4"/>
      <c r="AB2083" s="4"/>
    </row>
    <row r="2084" spans="1:245" x14ac:dyDescent="0.2">
      <c r="A2084" s="4">
        <v>50</v>
      </c>
      <c r="B2084" s="4">
        <v>0</v>
      </c>
      <c r="C2084" s="4">
        <v>0</v>
      </c>
      <c r="D2084" s="4">
        <v>1</v>
      </c>
      <c r="E2084" s="4">
        <v>207</v>
      </c>
      <c r="F2084" s="4">
        <f>Source!U2062</f>
        <v>0</v>
      </c>
      <c r="G2084" s="4" t="s">
        <v>148</v>
      </c>
      <c r="H2084" s="4" t="s">
        <v>149</v>
      </c>
      <c r="I2084" s="4"/>
      <c r="J2084" s="4"/>
      <c r="K2084" s="4">
        <v>207</v>
      </c>
      <c r="L2084" s="4">
        <v>21</v>
      </c>
      <c r="M2084" s="4">
        <v>1</v>
      </c>
      <c r="N2084" s="4" t="s">
        <v>3</v>
      </c>
      <c r="O2084" s="4">
        <v>-1</v>
      </c>
      <c r="P2084" s="4"/>
      <c r="Q2084" s="4"/>
      <c r="R2084" s="4"/>
      <c r="S2084" s="4"/>
      <c r="T2084" s="4"/>
      <c r="U2084" s="4"/>
      <c r="V2084" s="4"/>
      <c r="W2084" s="4">
        <v>0</v>
      </c>
      <c r="X2084" s="4">
        <v>1</v>
      </c>
      <c r="Y2084" s="4">
        <v>0</v>
      </c>
      <c r="Z2084" s="4"/>
      <c r="AA2084" s="4"/>
      <c r="AB2084" s="4"/>
    </row>
    <row r="2085" spans="1:245" x14ac:dyDescent="0.2">
      <c r="A2085" s="4">
        <v>50</v>
      </c>
      <c r="B2085" s="4">
        <v>0</v>
      </c>
      <c r="C2085" s="4">
        <v>0</v>
      </c>
      <c r="D2085" s="4">
        <v>1</v>
      </c>
      <c r="E2085" s="4">
        <v>208</v>
      </c>
      <c r="F2085" s="4">
        <f>Source!V2062</f>
        <v>0</v>
      </c>
      <c r="G2085" s="4" t="s">
        <v>150</v>
      </c>
      <c r="H2085" s="4" t="s">
        <v>151</v>
      </c>
      <c r="I2085" s="4"/>
      <c r="J2085" s="4"/>
      <c r="K2085" s="4">
        <v>208</v>
      </c>
      <c r="L2085" s="4">
        <v>22</v>
      </c>
      <c r="M2085" s="4">
        <v>1</v>
      </c>
      <c r="N2085" s="4" t="s">
        <v>3</v>
      </c>
      <c r="O2085" s="4">
        <v>-1</v>
      </c>
      <c r="P2085" s="4"/>
      <c r="Q2085" s="4"/>
      <c r="R2085" s="4"/>
      <c r="S2085" s="4"/>
      <c r="T2085" s="4"/>
      <c r="U2085" s="4"/>
      <c r="V2085" s="4"/>
      <c r="W2085" s="4">
        <v>0</v>
      </c>
      <c r="X2085" s="4">
        <v>1</v>
      </c>
      <c r="Y2085" s="4">
        <v>0</v>
      </c>
      <c r="Z2085" s="4"/>
      <c r="AA2085" s="4"/>
      <c r="AB2085" s="4"/>
    </row>
    <row r="2086" spans="1:245" x14ac:dyDescent="0.2">
      <c r="A2086" s="4">
        <v>50</v>
      </c>
      <c r="B2086" s="4">
        <v>0</v>
      </c>
      <c r="C2086" s="4">
        <v>0</v>
      </c>
      <c r="D2086" s="4">
        <v>1</v>
      </c>
      <c r="E2086" s="4">
        <v>209</v>
      </c>
      <c r="F2086" s="4">
        <f>ROUND(Source!W2062,O2086)</f>
        <v>0</v>
      </c>
      <c r="G2086" s="4" t="s">
        <v>152</v>
      </c>
      <c r="H2086" s="4" t="s">
        <v>153</v>
      </c>
      <c r="I2086" s="4"/>
      <c r="J2086" s="4"/>
      <c r="K2086" s="4">
        <v>209</v>
      </c>
      <c r="L2086" s="4">
        <v>23</v>
      </c>
      <c r="M2086" s="4">
        <v>1</v>
      </c>
      <c r="N2086" s="4" t="s">
        <v>3</v>
      </c>
      <c r="O2086" s="4">
        <v>2</v>
      </c>
      <c r="P2086" s="4"/>
      <c r="Q2086" s="4"/>
      <c r="R2086" s="4"/>
      <c r="S2086" s="4"/>
      <c r="T2086" s="4"/>
      <c r="U2086" s="4"/>
      <c r="V2086" s="4"/>
      <c r="W2086" s="4">
        <v>0</v>
      </c>
      <c r="X2086" s="4">
        <v>1</v>
      </c>
      <c r="Y2086" s="4">
        <v>0</v>
      </c>
      <c r="Z2086" s="4"/>
      <c r="AA2086" s="4"/>
      <c r="AB2086" s="4"/>
    </row>
    <row r="2087" spans="1:245" x14ac:dyDescent="0.2">
      <c r="A2087" s="4">
        <v>50</v>
      </c>
      <c r="B2087" s="4">
        <v>0</v>
      </c>
      <c r="C2087" s="4">
        <v>0</v>
      </c>
      <c r="D2087" s="4">
        <v>1</v>
      </c>
      <c r="E2087" s="4">
        <v>233</v>
      </c>
      <c r="F2087" s="4">
        <f>ROUND(Source!BD2062,O2087)</f>
        <v>0</v>
      </c>
      <c r="G2087" s="4" t="s">
        <v>154</v>
      </c>
      <c r="H2087" s="4" t="s">
        <v>155</v>
      </c>
      <c r="I2087" s="4"/>
      <c r="J2087" s="4"/>
      <c r="K2087" s="4">
        <v>233</v>
      </c>
      <c r="L2087" s="4">
        <v>24</v>
      </c>
      <c r="M2087" s="4">
        <v>3</v>
      </c>
      <c r="N2087" s="4" t="s">
        <v>3</v>
      </c>
      <c r="O2087" s="4">
        <v>2</v>
      </c>
      <c r="P2087" s="4"/>
      <c r="Q2087" s="4"/>
      <c r="R2087" s="4"/>
      <c r="S2087" s="4"/>
      <c r="T2087" s="4"/>
      <c r="U2087" s="4"/>
      <c r="V2087" s="4"/>
      <c r="W2087" s="4">
        <v>0</v>
      </c>
      <c r="X2087" s="4">
        <v>1</v>
      </c>
      <c r="Y2087" s="4">
        <v>0</v>
      </c>
      <c r="Z2087" s="4"/>
      <c r="AA2087" s="4"/>
      <c r="AB2087" s="4"/>
    </row>
    <row r="2088" spans="1:245" x14ac:dyDescent="0.2">
      <c r="A2088" s="4">
        <v>50</v>
      </c>
      <c r="B2088" s="4">
        <v>0</v>
      </c>
      <c r="C2088" s="4">
        <v>0</v>
      </c>
      <c r="D2088" s="4">
        <v>1</v>
      </c>
      <c r="E2088" s="4">
        <v>210</v>
      </c>
      <c r="F2088" s="4">
        <f>ROUND(Source!X2062,O2088)</f>
        <v>0</v>
      </c>
      <c r="G2088" s="4" t="s">
        <v>156</v>
      </c>
      <c r="H2088" s="4" t="s">
        <v>157</v>
      </c>
      <c r="I2088" s="4"/>
      <c r="J2088" s="4"/>
      <c r="K2088" s="4">
        <v>210</v>
      </c>
      <c r="L2088" s="4">
        <v>25</v>
      </c>
      <c r="M2088" s="4">
        <v>1</v>
      </c>
      <c r="N2088" s="4" t="s">
        <v>3</v>
      </c>
      <c r="O2088" s="4">
        <v>2</v>
      </c>
      <c r="P2088" s="4"/>
      <c r="Q2088" s="4"/>
      <c r="R2088" s="4"/>
      <c r="S2088" s="4"/>
      <c r="T2088" s="4"/>
      <c r="U2088" s="4"/>
      <c r="V2088" s="4"/>
      <c r="W2088" s="4">
        <v>0</v>
      </c>
      <c r="X2088" s="4">
        <v>1</v>
      </c>
      <c r="Y2088" s="4">
        <v>0</v>
      </c>
      <c r="Z2088" s="4"/>
      <c r="AA2088" s="4"/>
      <c r="AB2088" s="4"/>
    </row>
    <row r="2089" spans="1:245" x14ac:dyDescent="0.2">
      <c r="A2089" s="4">
        <v>50</v>
      </c>
      <c r="B2089" s="4">
        <v>0</v>
      </c>
      <c r="C2089" s="4">
        <v>0</v>
      </c>
      <c r="D2089" s="4">
        <v>1</v>
      </c>
      <c r="E2089" s="4">
        <v>211</v>
      </c>
      <c r="F2089" s="4">
        <f>ROUND(Source!Y2062,O2089)</f>
        <v>0</v>
      </c>
      <c r="G2089" s="4" t="s">
        <v>158</v>
      </c>
      <c r="H2089" s="4" t="s">
        <v>159</v>
      </c>
      <c r="I2089" s="4"/>
      <c r="J2089" s="4"/>
      <c r="K2089" s="4">
        <v>211</v>
      </c>
      <c r="L2089" s="4">
        <v>26</v>
      </c>
      <c r="M2089" s="4">
        <v>1</v>
      </c>
      <c r="N2089" s="4" t="s">
        <v>3</v>
      </c>
      <c r="O2089" s="4">
        <v>2</v>
      </c>
      <c r="P2089" s="4"/>
      <c r="Q2089" s="4"/>
      <c r="R2089" s="4"/>
      <c r="S2089" s="4"/>
      <c r="T2089" s="4"/>
      <c r="U2089" s="4"/>
      <c r="V2089" s="4"/>
      <c r="W2089" s="4">
        <v>0</v>
      </c>
      <c r="X2089" s="4">
        <v>1</v>
      </c>
      <c r="Y2089" s="4">
        <v>0</v>
      </c>
      <c r="Z2089" s="4"/>
      <c r="AA2089" s="4"/>
      <c r="AB2089" s="4"/>
    </row>
    <row r="2090" spans="1:245" x14ac:dyDescent="0.2">
      <c r="A2090" s="4">
        <v>50</v>
      </c>
      <c r="B2090" s="4">
        <v>0</v>
      </c>
      <c r="C2090" s="4">
        <v>0</v>
      </c>
      <c r="D2090" s="4">
        <v>1</v>
      </c>
      <c r="E2090" s="4">
        <v>224</v>
      </c>
      <c r="F2090" s="4">
        <f>ROUND(Source!AR2062,O2090)</f>
        <v>0</v>
      </c>
      <c r="G2090" s="4" t="s">
        <v>160</v>
      </c>
      <c r="H2090" s="4" t="s">
        <v>161</v>
      </c>
      <c r="I2090" s="4"/>
      <c r="J2090" s="4"/>
      <c r="K2090" s="4">
        <v>224</v>
      </c>
      <c r="L2090" s="4">
        <v>27</v>
      </c>
      <c r="M2090" s="4">
        <v>3</v>
      </c>
      <c r="N2090" s="4" t="s">
        <v>3</v>
      </c>
      <c r="O2090" s="4">
        <v>2</v>
      </c>
      <c r="P2090" s="4"/>
      <c r="Q2090" s="4"/>
      <c r="R2090" s="4"/>
      <c r="S2090" s="4"/>
      <c r="T2090" s="4"/>
      <c r="U2090" s="4"/>
      <c r="V2090" s="4"/>
      <c r="W2090" s="4">
        <v>0</v>
      </c>
      <c r="X2090" s="4">
        <v>1</v>
      </c>
      <c r="Y2090" s="4">
        <v>0</v>
      </c>
      <c r="Z2090" s="4"/>
      <c r="AA2090" s="4"/>
      <c r="AB2090" s="4"/>
    </row>
    <row r="2092" spans="1:245" x14ac:dyDescent="0.2">
      <c r="A2092" s="1">
        <v>4</v>
      </c>
      <c r="B2092" s="1">
        <v>0</v>
      </c>
      <c r="C2092" s="1"/>
      <c r="D2092" s="1">
        <f>ROW(A2101)</f>
        <v>2101</v>
      </c>
      <c r="E2092" s="1"/>
      <c r="F2092" s="1" t="s">
        <v>19</v>
      </c>
      <c r="G2092" s="1" t="s">
        <v>1252</v>
      </c>
      <c r="H2092" s="1" t="s">
        <v>3</v>
      </c>
      <c r="I2092" s="1">
        <v>0</v>
      </c>
      <c r="J2092" s="1"/>
      <c r="K2092" s="1">
        <v>0</v>
      </c>
      <c r="L2092" s="1"/>
      <c r="M2092" s="1" t="s">
        <v>3</v>
      </c>
      <c r="N2092" s="1"/>
      <c r="O2092" s="1"/>
      <c r="P2092" s="1"/>
      <c r="Q2092" s="1"/>
      <c r="R2092" s="1"/>
      <c r="S2092" s="1">
        <v>30589571</v>
      </c>
      <c r="T2092" s="1"/>
      <c r="U2092" s="1" t="s">
        <v>3</v>
      </c>
      <c r="V2092" s="1">
        <v>0</v>
      </c>
      <c r="W2092" s="1"/>
      <c r="X2092" s="1"/>
      <c r="Y2092" s="1"/>
      <c r="Z2092" s="1"/>
      <c r="AA2092" s="1"/>
      <c r="AB2092" s="1" t="s">
        <v>3</v>
      </c>
      <c r="AC2092" s="1" t="s">
        <v>3</v>
      </c>
      <c r="AD2092" s="1" t="s">
        <v>3</v>
      </c>
      <c r="AE2092" s="1" t="s">
        <v>3</v>
      </c>
      <c r="AF2092" s="1" t="s">
        <v>3</v>
      </c>
      <c r="AG2092" s="1" t="s">
        <v>3</v>
      </c>
      <c r="AH2092" s="1"/>
      <c r="AI2092" s="1"/>
      <c r="AJ2092" s="1"/>
      <c r="AK2092" s="1"/>
      <c r="AL2092" s="1"/>
      <c r="AM2092" s="1"/>
      <c r="AN2092" s="1"/>
      <c r="AO2092" s="1"/>
      <c r="AP2092" s="1" t="s">
        <v>3</v>
      </c>
      <c r="AQ2092" s="1" t="s">
        <v>3</v>
      </c>
      <c r="AR2092" s="1" t="s">
        <v>3</v>
      </c>
      <c r="AS2092" s="1"/>
      <c r="AT2092" s="1"/>
      <c r="AU2092" s="1"/>
      <c r="AV2092" s="1"/>
      <c r="AW2092" s="1"/>
      <c r="AX2092" s="1"/>
      <c r="AY2092" s="1"/>
      <c r="AZ2092" s="1" t="s">
        <v>3</v>
      </c>
      <c r="BA2092" s="1"/>
      <c r="BB2092" s="1" t="s">
        <v>3</v>
      </c>
      <c r="BC2092" s="1" t="s">
        <v>3</v>
      </c>
      <c r="BD2092" s="1" t="s">
        <v>3</v>
      </c>
      <c r="BE2092" s="1" t="s">
        <v>3</v>
      </c>
      <c r="BF2092" s="1" t="s">
        <v>3</v>
      </c>
      <c r="BG2092" s="1" t="s">
        <v>3</v>
      </c>
      <c r="BH2092" s="1" t="s">
        <v>3</v>
      </c>
      <c r="BI2092" s="1" t="s">
        <v>3</v>
      </c>
      <c r="BJ2092" s="1" t="s">
        <v>3</v>
      </c>
      <c r="BK2092" s="1" t="s">
        <v>3</v>
      </c>
      <c r="BL2092" s="1" t="s">
        <v>3</v>
      </c>
      <c r="BM2092" s="1" t="s">
        <v>3</v>
      </c>
      <c r="BN2092" s="1" t="s">
        <v>3</v>
      </c>
      <c r="BO2092" s="1" t="s">
        <v>3</v>
      </c>
      <c r="BP2092" s="1" t="s">
        <v>3</v>
      </c>
      <c r="BQ2092" s="1"/>
      <c r="BR2092" s="1"/>
      <c r="BS2092" s="1"/>
      <c r="BT2092" s="1"/>
      <c r="BU2092" s="1"/>
      <c r="BV2092" s="1"/>
      <c r="BW2092" s="1"/>
      <c r="BX2092" s="1">
        <v>0</v>
      </c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>
        <v>0</v>
      </c>
    </row>
    <row r="2094" spans="1:245" x14ac:dyDescent="0.2">
      <c r="A2094" s="2">
        <v>52</v>
      </c>
      <c r="B2094" s="2">
        <f t="shared" ref="B2094:G2094" si="1542">B2101</f>
        <v>0</v>
      </c>
      <c r="C2094" s="2">
        <f t="shared" si="1542"/>
        <v>4</v>
      </c>
      <c r="D2094" s="2">
        <f t="shared" si="1542"/>
        <v>2092</v>
      </c>
      <c r="E2094" s="2">
        <f t="shared" si="1542"/>
        <v>0</v>
      </c>
      <c r="F2094" s="2" t="str">
        <f t="shared" si="1542"/>
        <v>Новый раздел</v>
      </c>
      <c r="G2094" s="2" t="str">
        <f t="shared" si="1542"/>
        <v>4. Окна лестничных клеток</v>
      </c>
      <c r="H2094" s="2"/>
      <c r="I2094" s="2"/>
      <c r="J2094" s="2"/>
      <c r="K2094" s="2"/>
      <c r="L2094" s="2"/>
      <c r="M2094" s="2"/>
      <c r="N2094" s="2"/>
      <c r="O2094" s="2">
        <f t="shared" ref="O2094:AT2094" si="1543">O2101</f>
        <v>0</v>
      </c>
      <c r="P2094" s="2">
        <f t="shared" si="1543"/>
        <v>0</v>
      </c>
      <c r="Q2094" s="2">
        <f t="shared" si="1543"/>
        <v>0</v>
      </c>
      <c r="R2094" s="2">
        <f t="shared" si="1543"/>
        <v>0</v>
      </c>
      <c r="S2094" s="2">
        <f t="shared" si="1543"/>
        <v>0</v>
      </c>
      <c r="T2094" s="2">
        <f t="shared" si="1543"/>
        <v>0</v>
      </c>
      <c r="U2094" s="2">
        <f t="shared" si="1543"/>
        <v>0</v>
      </c>
      <c r="V2094" s="2">
        <f t="shared" si="1543"/>
        <v>0</v>
      </c>
      <c r="W2094" s="2">
        <f t="shared" si="1543"/>
        <v>0</v>
      </c>
      <c r="X2094" s="2">
        <f t="shared" si="1543"/>
        <v>0</v>
      </c>
      <c r="Y2094" s="2">
        <f t="shared" si="1543"/>
        <v>0</v>
      </c>
      <c r="Z2094" s="2">
        <f t="shared" si="1543"/>
        <v>0</v>
      </c>
      <c r="AA2094" s="2">
        <f t="shared" si="1543"/>
        <v>0</v>
      </c>
      <c r="AB2094" s="2">
        <f t="shared" si="1543"/>
        <v>0</v>
      </c>
      <c r="AC2094" s="2">
        <f t="shared" si="1543"/>
        <v>0</v>
      </c>
      <c r="AD2094" s="2">
        <f t="shared" si="1543"/>
        <v>0</v>
      </c>
      <c r="AE2094" s="2">
        <f t="shared" si="1543"/>
        <v>0</v>
      </c>
      <c r="AF2094" s="2">
        <f t="shared" si="1543"/>
        <v>0</v>
      </c>
      <c r="AG2094" s="2">
        <f t="shared" si="1543"/>
        <v>0</v>
      </c>
      <c r="AH2094" s="2">
        <f t="shared" si="1543"/>
        <v>0</v>
      </c>
      <c r="AI2094" s="2">
        <f t="shared" si="1543"/>
        <v>0</v>
      </c>
      <c r="AJ2094" s="2">
        <f t="shared" si="1543"/>
        <v>0</v>
      </c>
      <c r="AK2094" s="2">
        <f t="shared" si="1543"/>
        <v>0</v>
      </c>
      <c r="AL2094" s="2">
        <f t="shared" si="1543"/>
        <v>0</v>
      </c>
      <c r="AM2094" s="2">
        <f t="shared" si="1543"/>
        <v>0</v>
      </c>
      <c r="AN2094" s="2">
        <f t="shared" si="1543"/>
        <v>0</v>
      </c>
      <c r="AO2094" s="2">
        <f t="shared" si="1543"/>
        <v>0</v>
      </c>
      <c r="AP2094" s="2">
        <f t="shared" si="1543"/>
        <v>0</v>
      </c>
      <c r="AQ2094" s="2">
        <f t="shared" si="1543"/>
        <v>0</v>
      </c>
      <c r="AR2094" s="2">
        <f t="shared" si="1543"/>
        <v>0</v>
      </c>
      <c r="AS2094" s="2">
        <f t="shared" si="1543"/>
        <v>0</v>
      </c>
      <c r="AT2094" s="2">
        <f t="shared" si="1543"/>
        <v>0</v>
      </c>
      <c r="AU2094" s="2">
        <f t="shared" ref="AU2094:BZ2094" si="1544">AU2101</f>
        <v>0</v>
      </c>
      <c r="AV2094" s="2">
        <f t="shared" si="1544"/>
        <v>0</v>
      </c>
      <c r="AW2094" s="2">
        <f t="shared" si="1544"/>
        <v>0</v>
      </c>
      <c r="AX2094" s="2">
        <f t="shared" si="1544"/>
        <v>0</v>
      </c>
      <c r="AY2094" s="2">
        <f t="shared" si="1544"/>
        <v>0</v>
      </c>
      <c r="AZ2094" s="2">
        <f t="shared" si="1544"/>
        <v>0</v>
      </c>
      <c r="BA2094" s="2">
        <f t="shared" si="1544"/>
        <v>0</v>
      </c>
      <c r="BB2094" s="2">
        <f t="shared" si="1544"/>
        <v>0</v>
      </c>
      <c r="BC2094" s="2">
        <f t="shared" si="1544"/>
        <v>0</v>
      </c>
      <c r="BD2094" s="2">
        <f t="shared" si="1544"/>
        <v>0</v>
      </c>
      <c r="BE2094" s="2">
        <f t="shared" si="1544"/>
        <v>0</v>
      </c>
      <c r="BF2094" s="2">
        <f t="shared" si="1544"/>
        <v>0</v>
      </c>
      <c r="BG2094" s="2">
        <f t="shared" si="1544"/>
        <v>0</v>
      </c>
      <c r="BH2094" s="2">
        <f t="shared" si="1544"/>
        <v>0</v>
      </c>
      <c r="BI2094" s="2">
        <f t="shared" si="1544"/>
        <v>0</v>
      </c>
      <c r="BJ2094" s="2">
        <f t="shared" si="1544"/>
        <v>0</v>
      </c>
      <c r="BK2094" s="2">
        <f t="shared" si="1544"/>
        <v>0</v>
      </c>
      <c r="BL2094" s="2">
        <f t="shared" si="1544"/>
        <v>0</v>
      </c>
      <c r="BM2094" s="2">
        <f t="shared" si="1544"/>
        <v>0</v>
      </c>
      <c r="BN2094" s="2">
        <f t="shared" si="1544"/>
        <v>0</v>
      </c>
      <c r="BO2094" s="2">
        <f t="shared" si="1544"/>
        <v>0</v>
      </c>
      <c r="BP2094" s="2">
        <f t="shared" si="1544"/>
        <v>0</v>
      </c>
      <c r="BQ2094" s="2">
        <f t="shared" si="1544"/>
        <v>0</v>
      </c>
      <c r="BR2094" s="2">
        <f t="shared" si="1544"/>
        <v>0</v>
      </c>
      <c r="BS2094" s="2">
        <f t="shared" si="1544"/>
        <v>0</v>
      </c>
      <c r="BT2094" s="2">
        <f t="shared" si="1544"/>
        <v>0</v>
      </c>
      <c r="BU2094" s="2">
        <f t="shared" si="1544"/>
        <v>0</v>
      </c>
      <c r="BV2094" s="2">
        <f t="shared" si="1544"/>
        <v>0</v>
      </c>
      <c r="BW2094" s="2">
        <f t="shared" si="1544"/>
        <v>0</v>
      </c>
      <c r="BX2094" s="2">
        <f t="shared" si="1544"/>
        <v>0</v>
      </c>
      <c r="BY2094" s="2">
        <f t="shared" si="1544"/>
        <v>0</v>
      </c>
      <c r="BZ2094" s="2">
        <f t="shared" si="1544"/>
        <v>0</v>
      </c>
      <c r="CA2094" s="2">
        <f t="shared" ref="CA2094:DF2094" si="1545">CA2101</f>
        <v>0</v>
      </c>
      <c r="CB2094" s="2">
        <f t="shared" si="1545"/>
        <v>0</v>
      </c>
      <c r="CC2094" s="2">
        <f t="shared" si="1545"/>
        <v>0</v>
      </c>
      <c r="CD2094" s="2">
        <f t="shared" si="1545"/>
        <v>0</v>
      </c>
      <c r="CE2094" s="2">
        <f t="shared" si="1545"/>
        <v>0</v>
      </c>
      <c r="CF2094" s="2">
        <f t="shared" si="1545"/>
        <v>0</v>
      </c>
      <c r="CG2094" s="2">
        <f t="shared" si="1545"/>
        <v>0</v>
      </c>
      <c r="CH2094" s="2">
        <f t="shared" si="1545"/>
        <v>0</v>
      </c>
      <c r="CI2094" s="2">
        <f t="shared" si="1545"/>
        <v>0</v>
      </c>
      <c r="CJ2094" s="2">
        <f t="shared" si="1545"/>
        <v>0</v>
      </c>
      <c r="CK2094" s="2">
        <f t="shared" si="1545"/>
        <v>0</v>
      </c>
      <c r="CL2094" s="2">
        <f t="shared" si="1545"/>
        <v>0</v>
      </c>
      <c r="CM2094" s="2">
        <f t="shared" si="1545"/>
        <v>0</v>
      </c>
      <c r="CN2094" s="2">
        <f t="shared" si="1545"/>
        <v>0</v>
      </c>
      <c r="CO2094" s="2">
        <f t="shared" si="1545"/>
        <v>0</v>
      </c>
      <c r="CP2094" s="2">
        <f t="shared" si="1545"/>
        <v>0</v>
      </c>
      <c r="CQ2094" s="2">
        <f t="shared" si="1545"/>
        <v>0</v>
      </c>
      <c r="CR2094" s="2">
        <f t="shared" si="1545"/>
        <v>0</v>
      </c>
      <c r="CS2094" s="2">
        <f t="shared" si="1545"/>
        <v>0</v>
      </c>
      <c r="CT2094" s="2">
        <f t="shared" si="1545"/>
        <v>0</v>
      </c>
      <c r="CU2094" s="2">
        <f t="shared" si="1545"/>
        <v>0</v>
      </c>
      <c r="CV2094" s="2">
        <f t="shared" si="1545"/>
        <v>0</v>
      </c>
      <c r="CW2094" s="2">
        <f t="shared" si="1545"/>
        <v>0</v>
      </c>
      <c r="CX2094" s="2">
        <f t="shared" si="1545"/>
        <v>0</v>
      </c>
      <c r="CY2094" s="2">
        <f t="shared" si="1545"/>
        <v>0</v>
      </c>
      <c r="CZ2094" s="2">
        <f t="shared" si="1545"/>
        <v>0</v>
      </c>
      <c r="DA2094" s="2">
        <f t="shared" si="1545"/>
        <v>0</v>
      </c>
      <c r="DB2094" s="2">
        <f t="shared" si="1545"/>
        <v>0</v>
      </c>
      <c r="DC2094" s="2">
        <f t="shared" si="1545"/>
        <v>0</v>
      </c>
      <c r="DD2094" s="2">
        <f t="shared" si="1545"/>
        <v>0</v>
      </c>
      <c r="DE2094" s="2">
        <f t="shared" si="1545"/>
        <v>0</v>
      </c>
      <c r="DF2094" s="2">
        <f t="shared" si="1545"/>
        <v>0</v>
      </c>
      <c r="DG2094" s="3">
        <f t="shared" ref="DG2094:EL2094" si="1546">DG2101</f>
        <v>0</v>
      </c>
      <c r="DH2094" s="3">
        <f t="shared" si="1546"/>
        <v>0</v>
      </c>
      <c r="DI2094" s="3">
        <f t="shared" si="1546"/>
        <v>0</v>
      </c>
      <c r="DJ2094" s="3">
        <f t="shared" si="1546"/>
        <v>0</v>
      </c>
      <c r="DK2094" s="3">
        <f t="shared" si="1546"/>
        <v>0</v>
      </c>
      <c r="DL2094" s="3">
        <f t="shared" si="1546"/>
        <v>0</v>
      </c>
      <c r="DM2094" s="3">
        <f t="shared" si="1546"/>
        <v>0</v>
      </c>
      <c r="DN2094" s="3">
        <f t="shared" si="1546"/>
        <v>0</v>
      </c>
      <c r="DO2094" s="3">
        <f t="shared" si="1546"/>
        <v>0</v>
      </c>
      <c r="DP2094" s="3">
        <f t="shared" si="1546"/>
        <v>0</v>
      </c>
      <c r="DQ2094" s="3">
        <f t="shared" si="1546"/>
        <v>0</v>
      </c>
      <c r="DR2094" s="3">
        <f t="shared" si="1546"/>
        <v>0</v>
      </c>
      <c r="DS2094" s="3">
        <f t="shared" si="1546"/>
        <v>0</v>
      </c>
      <c r="DT2094" s="3">
        <f t="shared" si="1546"/>
        <v>0</v>
      </c>
      <c r="DU2094" s="3">
        <f t="shared" si="1546"/>
        <v>0</v>
      </c>
      <c r="DV2094" s="3">
        <f t="shared" si="1546"/>
        <v>0</v>
      </c>
      <c r="DW2094" s="3">
        <f t="shared" si="1546"/>
        <v>0</v>
      </c>
      <c r="DX2094" s="3">
        <f t="shared" si="1546"/>
        <v>0</v>
      </c>
      <c r="DY2094" s="3">
        <f t="shared" si="1546"/>
        <v>0</v>
      </c>
      <c r="DZ2094" s="3">
        <f t="shared" si="1546"/>
        <v>0</v>
      </c>
      <c r="EA2094" s="3">
        <f t="shared" si="1546"/>
        <v>0</v>
      </c>
      <c r="EB2094" s="3">
        <f t="shared" si="1546"/>
        <v>0</v>
      </c>
      <c r="EC2094" s="3">
        <f t="shared" si="1546"/>
        <v>0</v>
      </c>
      <c r="ED2094" s="3">
        <f t="shared" si="1546"/>
        <v>0</v>
      </c>
      <c r="EE2094" s="3">
        <f t="shared" si="1546"/>
        <v>0</v>
      </c>
      <c r="EF2094" s="3">
        <f t="shared" si="1546"/>
        <v>0</v>
      </c>
      <c r="EG2094" s="3">
        <f t="shared" si="1546"/>
        <v>0</v>
      </c>
      <c r="EH2094" s="3">
        <f t="shared" si="1546"/>
        <v>0</v>
      </c>
      <c r="EI2094" s="3">
        <f t="shared" si="1546"/>
        <v>0</v>
      </c>
      <c r="EJ2094" s="3">
        <f t="shared" si="1546"/>
        <v>0</v>
      </c>
      <c r="EK2094" s="3">
        <f t="shared" si="1546"/>
        <v>0</v>
      </c>
      <c r="EL2094" s="3">
        <f t="shared" si="1546"/>
        <v>0</v>
      </c>
      <c r="EM2094" s="3">
        <f t="shared" ref="EM2094:FR2094" si="1547">EM2101</f>
        <v>0</v>
      </c>
      <c r="EN2094" s="3">
        <f t="shared" si="1547"/>
        <v>0</v>
      </c>
      <c r="EO2094" s="3">
        <f t="shared" si="1547"/>
        <v>0</v>
      </c>
      <c r="EP2094" s="3">
        <f t="shared" si="1547"/>
        <v>0</v>
      </c>
      <c r="EQ2094" s="3">
        <f t="shared" si="1547"/>
        <v>0</v>
      </c>
      <c r="ER2094" s="3">
        <f t="shared" si="1547"/>
        <v>0</v>
      </c>
      <c r="ES2094" s="3">
        <f t="shared" si="1547"/>
        <v>0</v>
      </c>
      <c r="ET2094" s="3">
        <f t="shared" si="1547"/>
        <v>0</v>
      </c>
      <c r="EU2094" s="3">
        <f t="shared" si="1547"/>
        <v>0</v>
      </c>
      <c r="EV2094" s="3">
        <f t="shared" si="1547"/>
        <v>0</v>
      </c>
      <c r="EW2094" s="3">
        <f t="shared" si="1547"/>
        <v>0</v>
      </c>
      <c r="EX2094" s="3">
        <f t="shared" si="1547"/>
        <v>0</v>
      </c>
      <c r="EY2094" s="3">
        <f t="shared" si="1547"/>
        <v>0</v>
      </c>
      <c r="EZ2094" s="3">
        <f t="shared" si="1547"/>
        <v>0</v>
      </c>
      <c r="FA2094" s="3">
        <f t="shared" si="1547"/>
        <v>0</v>
      </c>
      <c r="FB2094" s="3">
        <f t="shared" si="1547"/>
        <v>0</v>
      </c>
      <c r="FC2094" s="3">
        <f t="shared" si="1547"/>
        <v>0</v>
      </c>
      <c r="FD2094" s="3">
        <f t="shared" si="1547"/>
        <v>0</v>
      </c>
      <c r="FE2094" s="3">
        <f t="shared" si="1547"/>
        <v>0</v>
      </c>
      <c r="FF2094" s="3">
        <f t="shared" si="1547"/>
        <v>0</v>
      </c>
      <c r="FG2094" s="3">
        <f t="shared" si="1547"/>
        <v>0</v>
      </c>
      <c r="FH2094" s="3">
        <f t="shared" si="1547"/>
        <v>0</v>
      </c>
      <c r="FI2094" s="3">
        <f t="shared" si="1547"/>
        <v>0</v>
      </c>
      <c r="FJ2094" s="3">
        <f t="shared" si="1547"/>
        <v>0</v>
      </c>
      <c r="FK2094" s="3">
        <f t="shared" si="1547"/>
        <v>0</v>
      </c>
      <c r="FL2094" s="3">
        <f t="shared" si="1547"/>
        <v>0</v>
      </c>
      <c r="FM2094" s="3">
        <f t="shared" si="1547"/>
        <v>0</v>
      </c>
      <c r="FN2094" s="3">
        <f t="shared" si="1547"/>
        <v>0</v>
      </c>
      <c r="FO2094" s="3">
        <f t="shared" si="1547"/>
        <v>0</v>
      </c>
      <c r="FP2094" s="3">
        <f t="shared" si="1547"/>
        <v>0</v>
      </c>
      <c r="FQ2094" s="3">
        <f t="shared" si="1547"/>
        <v>0</v>
      </c>
      <c r="FR2094" s="3">
        <f t="shared" si="1547"/>
        <v>0</v>
      </c>
      <c r="FS2094" s="3">
        <f t="shared" ref="FS2094:GX2094" si="1548">FS2101</f>
        <v>0</v>
      </c>
      <c r="FT2094" s="3">
        <f t="shared" si="1548"/>
        <v>0</v>
      </c>
      <c r="FU2094" s="3">
        <f t="shared" si="1548"/>
        <v>0</v>
      </c>
      <c r="FV2094" s="3">
        <f t="shared" si="1548"/>
        <v>0</v>
      </c>
      <c r="FW2094" s="3">
        <f t="shared" si="1548"/>
        <v>0</v>
      </c>
      <c r="FX2094" s="3">
        <f t="shared" si="1548"/>
        <v>0</v>
      </c>
      <c r="FY2094" s="3">
        <f t="shared" si="1548"/>
        <v>0</v>
      </c>
      <c r="FZ2094" s="3">
        <f t="shared" si="1548"/>
        <v>0</v>
      </c>
      <c r="GA2094" s="3">
        <f t="shared" si="1548"/>
        <v>0</v>
      </c>
      <c r="GB2094" s="3">
        <f t="shared" si="1548"/>
        <v>0</v>
      </c>
      <c r="GC2094" s="3">
        <f t="shared" si="1548"/>
        <v>0</v>
      </c>
      <c r="GD2094" s="3">
        <f t="shared" si="1548"/>
        <v>0</v>
      </c>
      <c r="GE2094" s="3">
        <f t="shared" si="1548"/>
        <v>0</v>
      </c>
      <c r="GF2094" s="3">
        <f t="shared" si="1548"/>
        <v>0</v>
      </c>
      <c r="GG2094" s="3">
        <f t="shared" si="1548"/>
        <v>0</v>
      </c>
      <c r="GH2094" s="3">
        <f t="shared" si="1548"/>
        <v>0</v>
      </c>
      <c r="GI2094" s="3">
        <f t="shared" si="1548"/>
        <v>0</v>
      </c>
      <c r="GJ2094" s="3">
        <f t="shared" si="1548"/>
        <v>0</v>
      </c>
      <c r="GK2094" s="3">
        <f t="shared" si="1548"/>
        <v>0</v>
      </c>
      <c r="GL2094" s="3">
        <f t="shared" si="1548"/>
        <v>0</v>
      </c>
      <c r="GM2094" s="3">
        <f t="shared" si="1548"/>
        <v>0</v>
      </c>
      <c r="GN2094" s="3">
        <f t="shared" si="1548"/>
        <v>0</v>
      </c>
      <c r="GO2094" s="3">
        <f t="shared" si="1548"/>
        <v>0</v>
      </c>
      <c r="GP2094" s="3">
        <f t="shared" si="1548"/>
        <v>0</v>
      </c>
      <c r="GQ2094" s="3">
        <f t="shared" si="1548"/>
        <v>0</v>
      </c>
      <c r="GR2094" s="3">
        <f t="shared" si="1548"/>
        <v>0</v>
      </c>
      <c r="GS2094" s="3">
        <f t="shared" si="1548"/>
        <v>0</v>
      </c>
      <c r="GT2094" s="3">
        <f t="shared" si="1548"/>
        <v>0</v>
      </c>
      <c r="GU2094" s="3">
        <f t="shared" si="1548"/>
        <v>0</v>
      </c>
      <c r="GV2094" s="3">
        <f t="shared" si="1548"/>
        <v>0</v>
      </c>
      <c r="GW2094" s="3">
        <f t="shared" si="1548"/>
        <v>0</v>
      </c>
      <c r="GX2094" s="3">
        <f t="shared" si="1548"/>
        <v>0</v>
      </c>
    </row>
    <row r="2096" spans="1:245" x14ac:dyDescent="0.2">
      <c r="A2096">
        <v>17</v>
      </c>
      <c r="B2096">
        <v>0</v>
      </c>
      <c r="C2096">
        <f>ROW(SmtRes!A1229)</f>
        <v>1229</v>
      </c>
      <c r="D2096">
        <f>ROW(EtalonRes!A1358)</f>
        <v>1358</v>
      </c>
      <c r="E2096" t="s">
        <v>234</v>
      </c>
      <c r="F2096" t="s">
        <v>222</v>
      </c>
      <c r="G2096" t="s">
        <v>223</v>
      </c>
      <c r="H2096" t="s">
        <v>40</v>
      </c>
      <c r="I2096">
        <f>ROUND(4.32/100,7)</f>
        <v>4.3200000000000002E-2</v>
      </c>
      <c r="J2096">
        <v>0</v>
      </c>
      <c r="K2096">
        <f>ROUND(4.32/100,7)</f>
        <v>4.3200000000000002E-2</v>
      </c>
      <c r="O2096">
        <f>ROUND(CP2096,2)</f>
        <v>68.61</v>
      </c>
      <c r="P2096">
        <f>ROUND(CQ2096*I2096,2)</f>
        <v>0</v>
      </c>
      <c r="Q2096">
        <f>ROUND(CR2096*I2096,2)</f>
        <v>10.32</v>
      </c>
      <c r="R2096">
        <f>ROUND(CS2096*I2096,2)</f>
        <v>4.3600000000000003</v>
      </c>
      <c r="S2096">
        <f>ROUND(CT2096*I2096,2)</f>
        <v>58.29</v>
      </c>
      <c r="T2096">
        <f>ROUND(CU2096*I2096,2)</f>
        <v>0</v>
      </c>
      <c r="U2096">
        <f>CV2096*I2096</f>
        <v>7.4632319999999996</v>
      </c>
      <c r="V2096">
        <f>CW2096*I2096</f>
        <v>0.33436800000000005</v>
      </c>
      <c r="W2096">
        <f>ROUND(CX2096*I2096,2)</f>
        <v>0</v>
      </c>
      <c r="X2096">
        <f t="shared" ref="X2096:Y2099" si="1549">ROUND(CY2096,2)</f>
        <v>64.53</v>
      </c>
      <c r="Y2096">
        <f t="shared" si="1549"/>
        <v>36.96</v>
      </c>
      <c r="AA2096">
        <v>30589570</v>
      </c>
      <c r="AB2096">
        <f>ROUND((AC2096+AD2096+AF2096),6)</f>
        <v>1588.04</v>
      </c>
      <c r="AC2096">
        <f>ROUND((ES2096),6)</f>
        <v>0</v>
      </c>
      <c r="AD2096">
        <f>ROUND((((ET2096)-(EU2096))+AE2096),6)</f>
        <v>238.78</v>
      </c>
      <c r="AE2096">
        <f>ROUND((EU2096),6)</f>
        <v>100.85</v>
      </c>
      <c r="AF2096">
        <f>ROUND((EV2096),6)</f>
        <v>1349.26</v>
      </c>
      <c r="AG2096">
        <f>ROUND((AP2096),6)</f>
        <v>0</v>
      </c>
      <c r="AH2096">
        <f>(EW2096)</f>
        <v>172.76</v>
      </c>
      <c r="AI2096">
        <f>(EX2096)</f>
        <v>7.74</v>
      </c>
      <c r="AJ2096">
        <f>(AS2096)</f>
        <v>0</v>
      </c>
      <c r="AK2096">
        <v>1588.04</v>
      </c>
      <c r="AL2096">
        <v>0</v>
      </c>
      <c r="AM2096">
        <v>238.78</v>
      </c>
      <c r="AN2096">
        <v>100.85</v>
      </c>
      <c r="AO2096">
        <v>1349.26</v>
      </c>
      <c r="AP2096">
        <v>0</v>
      </c>
      <c r="AQ2096">
        <v>172.76</v>
      </c>
      <c r="AR2096">
        <v>7.74</v>
      </c>
      <c r="AS2096">
        <v>0</v>
      </c>
      <c r="AT2096">
        <v>103</v>
      </c>
      <c r="AU2096">
        <v>59</v>
      </c>
      <c r="AV2096">
        <v>1</v>
      </c>
      <c r="AW2096">
        <v>1</v>
      </c>
      <c r="AZ2096">
        <v>1</v>
      </c>
      <c r="BA2096">
        <v>30.09</v>
      </c>
      <c r="BB2096">
        <v>1</v>
      </c>
      <c r="BC2096">
        <v>1</v>
      </c>
      <c r="BD2096" t="s">
        <v>3</v>
      </c>
      <c r="BE2096" t="s">
        <v>3</v>
      </c>
      <c r="BF2096" t="s">
        <v>3</v>
      </c>
      <c r="BG2096" t="s">
        <v>3</v>
      </c>
      <c r="BH2096">
        <v>0</v>
      </c>
      <c r="BI2096">
        <v>1</v>
      </c>
      <c r="BJ2096" t="s">
        <v>224</v>
      </c>
      <c r="BM2096">
        <v>46001</v>
      </c>
      <c r="BN2096">
        <v>0</v>
      </c>
      <c r="BO2096" t="s">
        <v>26</v>
      </c>
      <c r="BP2096">
        <v>1</v>
      </c>
      <c r="BQ2096">
        <v>2</v>
      </c>
      <c r="BR2096">
        <v>0</v>
      </c>
      <c r="BS2096">
        <v>30.09</v>
      </c>
      <c r="BT2096">
        <v>1</v>
      </c>
      <c r="BU2096">
        <v>1</v>
      </c>
      <c r="BV2096">
        <v>1</v>
      </c>
      <c r="BW2096">
        <v>1</v>
      </c>
      <c r="BX2096">
        <v>1</v>
      </c>
      <c r="BY2096" t="s">
        <v>3</v>
      </c>
      <c r="BZ2096">
        <v>103</v>
      </c>
      <c r="CA2096">
        <v>59</v>
      </c>
      <c r="CB2096" t="s">
        <v>3</v>
      </c>
      <c r="CE2096">
        <v>0</v>
      </c>
      <c r="CF2096">
        <v>0</v>
      </c>
      <c r="CG2096">
        <v>0</v>
      </c>
      <c r="CM2096">
        <v>0</v>
      </c>
      <c r="CN2096" t="s">
        <v>3</v>
      </c>
      <c r="CO2096">
        <v>0</v>
      </c>
      <c r="CP2096">
        <f>(P2096+Q2096+S2096)</f>
        <v>68.61</v>
      </c>
      <c r="CQ2096">
        <f>AC2096*BC2096</f>
        <v>0</v>
      </c>
      <c r="CR2096">
        <f>AD2096*BB2096</f>
        <v>238.78</v>
      </c>
      <c r="CS2096">
        <f t="shared" ref="CS2096:CX2099" si="1550">AE2096</f>
        <v>100.85</v>
      </c>
      <c r="CT2096">
        <f t="shared" si="1550"/>
        <v>1349.26</v>
      </c>
      <c r="CU2096">
        <f t="shared" si="1550"/>
        <v>0</v>
      </c>
      <c r="CV2096">
        <f t="shared" si="1550"/>
        <v>172.76</v>
      </c>
      <c r="CW2096">
        <f t="shared" si="1550"/>
        <v>7.74</v>
      </c>
      <c r="CX2096">
        <f t="shared" si="1550"/>
        <v>0</v>
      </c>
      <c r="CY2096">
        <f>(((S2096+R2096)*AT2096)/100)</f>
        <v>64.529499999999999</v>
      </c>
      <c r="CZ2096">
        <f>(((S2096+R2096)*AU2096)/100)</f>
        <v>36.963499999999996</v>
      </c>
      <c r="DC2096" t="s">
        <v>3</v>
      </c>
      <c r="DD2096" t="s">
        <v>3</v>
      </c>
      <c r="DE2096" t="s">
        <v>3</v>
      </c>
      <c r="DF2096" t="s">
        <v>3</v>
      </c>
      <c r="DG2096" t="s">
        <v>3</v>
      </c>
      <c r="DH2096" t="s">
        <v>3</v>
      </c>
      <c r="DI2096" t="s">
        <v>3</v>
      </c>
      <c r="DJ2096" t="s">
        <v>3</v>
      </c>
      <c r="DK2096" t="s">
        <v>3</v>
      </c>
      <c r="DL2096" t="s">
        <v>3</v>
      </c>
      <c r="DM2096" t="s">
        <v>3</v>
      </c>
      <c r="DN2096">
        <v>0</v>
      </c>
      <c r="DO2096">
        <v>0</v>
      </c>
      <c r="DP2096">
        <v>1</v>
      </c>
      <c r="DQ2096">
        <v>1</v>
      </c>
      <c r="DU2096">
        <v>1005</v>
      </c>
      <c r="DV2096" t="s">
        <v>40</v>
      </c>
      <c r="DW2096" t="s">
        <v>40</v>
      </c>
      <c r="DX2096">
        <v>100</v>
      </c>
      <c r="DZ2096" t="s">
        <v>3</v>
      </c>
      <c r="EA2096" t="s">
        <v>3</v>
      </c>
      <c r="EB2096" t="s">
        <v>3</v>
      </c>
      <c r="EC2096" t="s">
        <v>3</v>
      </c>
      <c r="EE2096">
        <v>30173076</v>
      </c>
      <c r="EF2096">
        <v>2</v>
      </c>
      <c r="EG2096" t="s">
        <v>42</v>
      </c>
      <c r="EH2096">
        <v>40</v>
      </c>
      <c r="EI2096" t="s">
        <v>43</v>
      </c>
      <c r="EJ2096">
        <v>1</v>
      </c>
      <c r="EK2096">
        <v>46001</v>
      </c>
      <c r="EL2096" t="s">
        <v>44</v>
      </c>
      <c r="EM2096" t="s">
        <v>45</v>
      </c>
      <c r="EO2096" t="s">
        <v>3</v>
      </c>
      <c r="EQ2096">
        <v>0</v>
      </c>
      <c r="ER2096">
        <v>1588.04</v>
      </c>
      <c r="ES2096">
        <v>0</v>
      </c>
      <c r="ET2096">
        <v>238.78</v>
      </c>
      <c r="EU2096">
        <v>100.85</v>
      </c>
      <c r="EV2096">
        <v>1349.26</v>
      </c>
      <c r="EW2096">
        <v>172.76</v>
      </c>
      <c r="EX2096">
        <v>7.74</v>
      </c>
      <c r="EY2096">
        <v>0</v>
      </c>
      <c r="FQ2096">
        <v>0</v>
      </c>
      <c r="FR2096">
        <f>ROUND(IF(AND(BH2096=3,BI2096=3),P2096,0),2)</f>
        <v>0</v>
      </c>
      <c r="FS2096">
        <v>0</v>
      </c>
      <c r="FX2096">
        <v>103</v>
      </c>
      <c r="FY2096">
        <v>59</v>
      </c>
      <c r="GA2096" t="s">
        <v>3</v>
      </c>
      <c r="GD2096">
        <v>1</v>
      </c>
      <c r="GF2096">
        <v>-1879785894</v>
      </c>
      <c r="GG2096">
        <v>2</v>
      </c>
      <c r="GH2096">
        <v>1</v>
      </c>
      <c r="GI2096">
        <v>4</v>
      </c>
      <c r="GJ2096">
        <v>0</v>
      </c>
      <c r="GK2096">
        <v>0</v>
      </c>
      <c r="GL2096">
        <f>ROUND(IF(AND(BH2096=3,BI2096=3,FS2096&lt;&gt;0),P2096,0),2)</f>
        <v>0</v>
      </c>
      <c r="GM2096">
        <f>ROUND(O2096+X2096+Y2096,2)+GX2096</f>
        <v>170.1</v>
      </c>
      <c r="GN2096">
        <f>IF(OR(BI2096=0,BI2096=1),ROUND(O2096+X2096+Y2096,2),0)</f>
        <v>170.1</v>
      </c>
      <c r="GO2096">
        <f>IF(BI2096=2,ROUND(O2096+X2096+Y2096,2),0)</f>
        <v>0</v>
      </c>
      <c r="GP2096">
        <f>IF(BI2096=4,ROUND(O2096+X2096+Y2096,2)+GX2096,0)</f>
        <v>0</v>
      </c>
      <c r="GR2096">
        <v>0</v>
      </c>
      <c r="GS2096">
        <v>0</v>
      </c>
      <c r="GT2096">
        <v>0</v>
      </c>
      <c r="GU2096" t="s">
        <v>3</v>
      </c>
      <c r="GV2096">
        <f>ROUND((GT2096),6)</f>
        <v>0</v>
      </c>
      <c r="GW2096">
        <v>1</v>
      </c>
      <c r="GX2096">
        <f>ROUND(HC2096*I2096,2)</f>
        <v>0</v>
      </c>
      <c r="HA2096">
        <v>0</v>
      </c>
      <c r="HB2096">
        <v>0</v>
      </c>
      <c r="HC2096">
        <f>GV2096*GW2096</f>
        <v>0</v>
      </c>
      <c r="HE2096" t="s">
        <v>3</v>
      </c>
      <c r="HF2096" t="s">
        <v>3</v>
      </c>
      <c r="HI2096">
        <f>ROUND(R2096*BS2096,0)</f>
        <v>131</v>
      </c>
      <c r="HJ2096">
        <f>ROUND(S2096*BA2096,0)</f>
        <v>1754</v>
      </c>
      <c r="HK2096">
        <f>ROUND((((HJ2096+HI2096)*AT2096)/100),0)</f>
        <v>1942</v>
      </c>
      <c r="HL2096">
        <f>ROUND((((HJ2096+HI2096)*AU2096)/100),0)</f>
        <v>1112</v>
      </c>
      <c r="HM2096" t="s">
        <v>3</v>
      </c>
      <c r="HN2096" t="s">
        <v>46</v>
      </c>
      <c r="HO2096" t="s">
        <v>47</v>
      </c>
      <c r="HP2096" t="s">
        <v>44</v>
      </c>
      <c r="HQ2096" t="s">
        <v>44</v>
      </c>
      <c r="IK2096">
        <v>0</v>
      </c>
    </row>
    <row r="2097" spans="1:245" x14ac:dyDescent="0.2">
      <c r="A2097">
        <v>17</v>
      </c>
      <c r="B2097">
        <v>0</v>
      </c>
      <c r="C2097">
        <f>ROW(SmtRes!A1241)</f>
        <v>1241</v>
      </c>
      <c r="D2097">
        <f>ROW(EtalonRes!A1371)</f>
        <v>1371</v>
      </c>
      <c r="E2097" t="s">
        <v>238</v>
      </c>
      <c r="F2097" t="s">
        <v>226</v>
      </c>
      <c r="G2097" t="s">
        <v>227</v>
      </c>
      <c r="H2097" t="s">
        <v>228</v>
      </c>
      <c r="I2097">
        <f>ROUND(4.32/100,7)</f>
        <v>4.3200000000000002E-2</v>
      </c>
      <c r="J2097">
        <v>0</v>
      </c>
      <c r="K2097">
        <f>ROUND(4.32/100,7)</f>
        <v>4.3200000000000002E-2</v>
      </c>
      <c r="O2097">
        <f>ROUND(CP2097,2)</f>
        <v>10297.33</v>
      </c>
      <c r="P2097">
        <f>ROUND(CQ2097*I2097,2)</f>
        <v>10211.6</v>
      </c>
      <c r="Q2097">
        <f>ROUND(CR2097*I2097,2)</f>
        <v>23.19</v>
      </c>
      <c r="R2097">
        <f>ROUND(CS2097*I2097,2)</f>
        <v>0.46</v>
      </c>
      <c r="S2097">
        <f>ROUND(CT2097*I2097,2)</f>
        <v>62.54</v>
      </c>
      <c r="T2097">
        <f>ROUND(CU2097*I2097,2)</f>
        <v>0</v>
      </c>
      <c r="U2097">
        <f>CV2097*I2097</f>
        <v>7.4102687999999999</v>
      </c>
      <c r="V2097">
        <f>CW2097*I2097</f>
        <v>3.5640000000000005E-2</v>
      </c>
      <c r="W2097">
        <f>ROUND(CX2097*I2097,2)</f>
        <v>0</v>
      </c>
      <c r="X2097">
        <f t="shared" si="1549"/>
        <v>61.24</v>
      </c>
      <c r="Y2097">
        <f t="shared" si="1549"/>
        <v>29.45</v>
      </c>
      <c r="AA2097">
        <v>30589570</v>
      </c>
      <c r="AB2097">
        <f>ROUND((AC2097+AD2097+AF2097),6)</f>
        <v>238364.05650000001</v>
      </c>
      <c r="AC2097">
        <f>ROUND((ES2097),6)</f>
        <v>236379.56</v>
      </c>
      <c r="AD2097">
        <f>ROUND(((((ET2097*ROUND(1.25,7)))-((EU2097*ROUND(1.25,7))))+AE2097),6)</f>
        <v>536.75</v>
      </c>
      <c r="AE2097">
        <f>ROUND(((EU2097*ROUND(1.25,7))),6)</f>
        <v>10.75</v>
      </c>
      <c r="AF2097">
        <f>ROUND(((EV2097*ROUND(1.15,7))),6)</f>
        <v>1447.7465</v>
      </c>
      <c r="AG2097">
        <f>ROUND((AP2097),6)</f>
        <v>0</v>
      </c>
      <c r="AH2097">
        <f>((EW2097*ROUND(1.15,7)))</f>
        <v>171.53399999999999</v>
      </c>
      <c r="AI2097">
        <f>((EX2097*ROUND(1.25,7)))</f>
        <v>0.82500000000000007</v>
      </c>
      <c r="AJ2097">
        <f>(AS2097)</f>
        <v>0</v>
      </c>
      <c r="AK2097">
        <v>238067.87</v>
      </c>
      <c r="AL2097">
        <v>236379.56</v>
      </c>
      <c r="AM2097">
        <v>429.4</v>
      </c>
      <c r="AN2097">
        <v>8.6</v>
      </c>
      <c r="AO2097">
        <v>1258.9100000000001</v>
      </c>
      <c r="AP2097">
        <v>0</v>
      </c>
      <c r="AQ2097">
        <v>149.16</v>
      </c>
      <c r="AR2097">
        <v>0.66</v>
      </c>
      <c r="AS2097">
        <v>0</v>
      </c>
      <c r="AT2097">
        <v>97.2</v>
      </c>
      <c r="AU2097">
        <v>46.75</v>
      </c>
      <c r="AV2097">
        <v>1</v>
      </c>
      <c r="AW2097">
        <v>1</v>
      </c>
      <c r="AZ2097">
        <v>1</v>
      </c>
      <c r="BA2097">
        <v>30.09</v>
      </c>
      <c r="BB2097">
        <v>1</v>
      </c>
      <c r="BC2097">
        <v>1</v>
      </c>
      <c r="BD2097" t="s">
        <v>3</v>
      </c>
      <c r="BE2097" t="s">
        <v>3</v>
      </c>
      <c r="BF2097" t="s">
        <v>3</v>
      </c>
      <c r="BG2097" t="s">
        <v>3</v>
      </c>
      <c r="BH2097">
        <v>0</v>
      </c>
      <c r="BI2097">
        <v>1</v>
      </c>
      <c r="BJ2097" t="s">
        <v>229</v>
      </c>
      <c r="BM2097">
        <v>10001</v>
      </c>
      <c r="BN2097">
        <v>0</v>
      </c>
      <c r="BO2097" t="s">
        <v>26</v>
      </c>
      <c r="BP2097">
        <v>1</v>
      </c>
      <c r="BQ2097">
        <v>2</v>
      </c>
      <c r="BR2097">
        <v>0</v>
      </c>
      <c r="BS2097">
        <v>30.09</v>
      </c>
      <c r="BT2097">
        <v>1</v>
      </c>
      <c r="BU2097">
        <v>1</v>
      </c>
      <c r="BV2097">
        <v>1</v>
      </c>
      <c r="BW2097">
        <v>1</v>
      </c>
      <c r="BX2097">
        <v>1</v>
      </c>
      <c r="BY2097" t="s">
        <v>3</v>
      </c>
      <c r="BZ2097">
        <v>108</v>
      </c>
      <c r="CA2097">
        <v>55</v>
      </c>
      <c r="CB2097" t="s">
        <v>3</v>
      </c>
      <c r="CE2097">
        <v>0</v>
      </c>
      <c r="CF2097">
        <v>0</v>
      </c>
      <c r="CG2097">
        <v>0</v>
      </c>
      <c r="CM2097">
        <v>0</v>
      </c>
      <c r="CN2097" t="s">
        <v>1973</v>
      </c>
      <c r="CO2097">
        <v>0</v>
      </c>
      <c r="CP2097">
        <f>(P2097+Q2097+S2097)</f>
        <v>10297.330000000002</v>
      </c>
      <c r="CQ2097">
        <f>AC2097*BC2097</f>
        <v>236379.56</v>
      </c>
      <c r="CR2097">
        <f>AD2097*BB2097</f>
        <v>536.75</v>
      </c>
      <c r="CS2097">
        <f t="shared" si="1550"/>
        <v>10.75</v>
      </c>
      <c r="CT2097">
        <f t="shared" si="1550"/>
        <v>1447.7465</v>
      </c>
      <c r="CU2097">
        <f t="shared" si="1550"/>
        <v>0</v>
      </c>
      <c r="CV2097">
        <f t="shared" si="1550"/>
        <v>171.53399999999999</v>
      </c>
      <c r="CW2097">
        <f t="shared" si="1550"/>
        <v>0.82500000000000007</v>
      </c>
      <c r="CX2097">
        <f t="shared" si="1550"/>
        <v>0</v>
      </c>
      <c r="CY2097">
        <f>(((S2097+R2097)*AT2097)/100)</f>
        <v>61.236000000000004</v>
      </c>
      <c r="CZ2097">
        <f>(((S2097+R2097)*AU2097)/100)</f>
        <v>29.452500000000001</v>
      </c>
      <c r="DC2097" t="s">
        <v>3</v>
      </c>
      <c r="DD2097" t="s">
        <v>3</v>
      </c>
      <c r="DE2097" t="s">
        <v>27</v>
      </c>
      <c r="DF2097" t="s">
        <v>27</v>
      </c>
      <c r="DG2097" t="s">
        <v>28</v>
      </c>
      <c r="DH2097" t="s">
        <v>3</v>
      </c>
      <c r="DI2097" t="s">
        <v>28</v>
      </c>
      <c r="DJ2097" t="s">
        <v>27</v>
      </c>
      <c r="DK2097" t="s">
        <v>3</v>
      </c>
      <c r="DL2097" t="s">
        <v>29</v>
      </c>
      <c r="DM2097" t="s">
        <v>30</v>
      </c>
      <c r="DN2097">
        <v>0</v>
      </c>
      <c r="DO2097">
        <v>0</v>
      </c>
      <c r="DP2097">
        <v>1</v>
      </c>
      <c r="DQ2097">
        <v>1</v>
      </c>
      <c r="DU2097">
        <v>1013</v>
      </c>
      <c r="DV2097" t="s">
        <v>228</v>
      </c>
      <c r="DW2097" t="s">
        <v>228</v>
      </c>
      <c r="DX2097">
        <v>1</v>
      </c>
      <c r="DZ2097" t="s">
        <v>3</v>
      </c>
      <c r="EA2097" t="s">
        <v>3</v>
      </c>
      <c r="EB2097" t="s">
        <v>3</v>
      </c>
      <c r="EC2097" t="s">
        <v>3</v>
      </c>
      <c r="EE2097">
        <v>30172998</v>
      </c>
      <c r="EF2097">
        <v>2</v>
      </c>
      <c r="EG2097" t="s">
        <v>42</v>
      </c>
      <c r="EH2097">
        <v>10</v>
      </c>
      <c r="EI2097" t="s">
        <v>230</v>
      </c>
      <c r="EJ2097">
        <v>1</v>
      </c>
      <c r="EK2097">
        <v>10001</v>
      </c>
      <c r="EL2097" t="s">
        <v>230</v>
      </c>
      <c r="EM2097" t="s">
        <v>231</v>
      </c>
      <c r="EO2097" t="s">
        <v>34</v>
      </c>
      <c r="EQ2097">
        <v>0</v>
      </c>
      <c r="ER2097">
        <v>238067.87</v>
      </c>
      <c r="ES2097">
        <v>236379.56</v>
      </c>
      <c r="ET2097">
        <v>429.4</v>
      </c>
      <c r="EU2097">
        <v>8.6</v>
      </c>
      <c r="EV2097">
        <v>1258.9100000000001</v>
      </c>
      <c r="EW2097">
        <v>149.16</v>
      </c>
      <c r="EX2097">
        <v>0.66</v>
      </c>
      <c r="EY2097">
        <v>0</v>
      </c>
      <c r="FQ2097">
        <v>0</v>
      </c>
      <c r="FR2097">
        <f>ROUND(IF(AND(BH2097=3,BI2097=3),P2097,0),2)</f>
        <v>0</v>
      </c>
      <c r="FS2097">
        <v>0</v>
      </c>
      <c r="FX2097">
        <v>97.2</v>
      </c>
      <c r="FY2097">
        <v>46.75</v>
      </c>
      <c r="GA2097" t="s">
        <v>3</v>
      </c>
      <c r="GD2097">
        <v>1</v>
      </c>
      <c r="GF2097">
        <v>-316299480</v>
      </c>
      <c r="GG2097">
        <v>2</v>
      </c>
      <c r="GH2097">
        <v>1</v>
      </c>
      <c r="GI2097">
        <v>4</v>
      </c>
      <c r="GJ2097">
        <v>0</v>
      </c>
      <c r="GK2097">
        <v>0</v>
      </c>
      <c r="GL2097">
        <f>ROUND(IF(AND(BH2097=3,BI2097=3,FS2097&lt;&gt;0),P2097,0),2)</f>
        <v>0</v>
      </c>
      <c r="GM2097">
        <f>ROUND(O2097+X2097+Y2097,2)+GX2097</f>
        <v>10388.02</v>
      </c>
      <c r="GN2097">
        <f>IF(OR(BI2097=0,BI2097=1),ROUND(O2097+X2097+Y2097,2),0)</f>
        <v>10388.02</v>
      </c>
      <c r="GO2097">
        <f>IF(BI2097=2,ROUND(O2097+X2097+Y2097,2),0)</f>
        <v>0</v>
      </c>
      <c r="GP2097">
        <f>IF(BI2097=4,ROUND(O2097+X2097+Y2097,2)+GX2097,0)</f>
        <v>0</v>
      </c>
      <c r="GR2097">
        <v>0</v>
      </c>
      <c r="GS2097">
        <v>0</v>
      </c>
      <c r="GT2097">
        <v>0</v>
      </c>
      <c r="GU2097" t="s">
        <v>3</v>
      </c>
      <c r="GV2097">
        <f>ROUND((GT2097),6)</f>
        <v>0</v>
      </c>
      <c r="GW2097">
        <v>1</v>
      </c>
      <c r="GX2097">
        <f>ROUND(HC2097*I2097,2)</f>
        <v>0</v>
      </c>
      <c r="HA2097">
        <v>0</v>
      </c>
      <c r="HB2097">
        <v>0</v>
      </c>
      <c r="HC2097">
        <f>GV2097*GW2097</f>
        <v>0</v>
      </c>
      <c r="HE2097" t="s">
        <v>3</v>
      </c>
      <c r="HF2097" t="s">
        <v>3</v>
      </c>
      <c r="HI2097">
        <f>ROUND(R2097*BS2097,0)</f>
        <v>14</v>
      </c>
      <c r="HJ2097">
        <f>ROUND(S2097*BA2097,0)</f>
        <v>1882</v>
      </c>
      <c r="HK2097">
        <f>ROUND((((HJ2097+HI2097)*AT2097)/100),0)</f>
        <v>1843</v>
      </c>
      <c r="HL2097">
        <f>ROUND((((HJ2097+HI2097)*AU2097)/100),0)</f>
        <v>886</v>
      </c>
      <c r="HM2097" t="s">
        <v>3</v>
      </c>
      <c r="HN2097" t="s">
        <v>232</v>
      </c>
      <c r="HO2097" t="s">
        <v>233</v>
      </c>
      <c r="HP2097" t="s">
        <v>230</v>
      </c>
      <c r="HQ2097" t="s">
        <v>230</v>
      </c>
      <c r="IK2097">
        <v>0</v>
      </c>
    </row>
    <row r="2098" spans="1:245" x14ac:dyDescent="0.2">
      <c r="A2098">
        <v>17</v>
      </c>
      <c r="B2098">
        <v>0</v>
      </c>
      <c r="E2098" t="s">
        <v>243</v>
      </c>
      <c r="F2098" t="s">
        <v>235</v>
      </c>
      <c r="G2098" t="s">
        <v>236</v>
      </c>
      <c r="H2098" t="s">
        <v>82</v>
      </c>
      <c r="I2098">
        <f>ROUND(I2097*-100,7)</f>
        <v>-4.32</v>
      </c>
      <c r="J2098">
        <v>0</v>
      </c>
      <c r="K2098">
        <f>ROUND(I2097*-100,7)</f>
        <v>-4.32</v>
      </c>
      <c r="O2098">
        <f>ROUND(CP2098,2)</f>
        <v>-9809.34</v>
      </c>
      <c r="P2098">
        <f>ROUND(CQ2098*I2098,2)</f>
        <v>-9809.34</v>
      </c>
      <c r="Q2098">
        <f>ROUND(CR2098*I2098,2)</f>
        <v>0</v>
      </c>
      <c r="R2098">
        <f>ROUND(CS2098*I2098,2)</f>
        <v>0</v>
      </c>
      <c r="S2098">
        <f>ROUND(CT2098*I2098,2)</f>
        <v>0</v>
      </c>
      <c r="T2098">
        <f>ROUND(CU2098*I2098,2)</f>
        <v>0</v>
      </c>
      <c r="U2098">
        <f>CV2098*I2098</f>
        <v>0</v>
      </c>
      <c r="V2098">
        <f>CW2098*I2098</f>
        <v>0</v>
      </c>
      <c r="W2098">
        <f>ROUND(CX2098*I2098,2)</f>
        <v>0</v>
      </c>
      <c r="X2098">
        <f t="shared" si="1549"/>
        <v>0</v>
      </c>
      <c r="Y2098">
        <f t="shared" si="1549"/>
        <v>0</v>
      </c>
      <c r="AA2098">
        <v>30589570</v>
      </c>
      <c r="AB2098">
        <f>ROUND((AC2098+AD2098+AF2098),6)</f>
        <v>2270.6799999999998</v>
      </c>
      <c r="AC2098">
        <f>ROUND((ES2098),6)</f>
        <v>2270.6799999999998</v>
      </c>
      <c r="AD2098">
        <f>ROUND((((ET2098)-(EU2098))+AE2098),6)</f>
        <v>0</v>
      </c>
      <c r="AE2098">
        <f>ROUND((EU2098),6)</f>
        <v>0</v>
      </c>
      <c r="AF2098">
        <f>ROUND((EV2098),6)</f>
        <v>0</v>
      </c>
      <c r="AG2098">
        <f>ROUND((AP2098),6)</f>
        <v>0</v>
      </c>
      <c r="AH2098">
        <f>(EW2098)</f>
        <v>0</v>
      </c>
      <c r="AI2098">
        <f>(EX2098)</f>
        <v>0</v>
      </c>
      <c r="AJ2098">
        <f>(AS2098)</f>
        <v>0</v>
      </c>
      <c r="AK2098">
        <v>2270.6799999999998</v>
      </c>
      <c r="AL2098">
        <v>2270.6799999999998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1</v>
      </c>
      <c r="AW2098">
        <v>1</v>
      </c>
      <c r="AZ2098">
        <v>1</v>
      </c>
      <c r="BA2098">
        <v>1</v>
      </c>
      <c r="BB2098">
        <v>1</v>
      </c>
      <c r="BC2098">
        <v>1</v>
      </c>
      <c r="BD2098" t="s">
        <v>3</v>
      </c>
      <c r="BE2098" t="s">
        <v>3</v>
      </c>
      <c r="BF2098" t="s">
        <v>3</v>
      </c>
      <c r="BG2098" t="s">
        <v>3</v>
      </c>
      <c r="BH2098">
        <v>3</v>
      </c>
      <c r="BI2098">
        <v>1</v>
      </c>
      <c r="BJ2098" t="s">
        <v>237</v>
      </c>
      <c r="BM2098">
        <v>500001</v>
      </c>
      <c r="BN2098">
        <v>0</v>
      </c>
      <c r="BO2098" t="s">
        <v>67</v>
      </c>
      <c r="BP2098">
        <v>1</v>
      </c>
      <c r="BQ2098">
        <v>8</v>
      </c>
      <c r="BR2098">
        <v>1</v>
      </c>
      <c r="BS2098">
        <v>1</v>
      </c>
      <c r="BT2098">
        <v>1</v>
      </c>
      <c r="BU2098">
        <v>1</v>
      </c>
      <c r="BV2098">
        <v>1</v>
      </c>
      <c r="BW2098">
        <v>1</v>
      </c>
      <c r="BX2098">
        <v>1</v>
      </c>
      <c r="BY2098" t="s">
        <v>3</v>
      </c>
      <c r="BZ2098">
        <v>0</v>
      </c>
      <c r="CA2098">
        <v>0</v>
      </c>
      <c r="CB2098" t="s">
        <v>3</v>
      </c>
      <c r="CE2098">
        <v>0</v>
      </c>
      <c r="CF2098">
        <v>0</v>
      </c>
      <c r="CG2098">
        <v>0</v>
      </c>
      <c r="CM2098">
        <v>0</v>
      </c>
      <c r="CN2098" t="s">
        <v>3</v>
      </c>
      <c r="CO2098">
        <v>0</v>
      </c>
      <c r="CP2098">
        <f>(P2098+Q2098+S2098)</f>
        <v>-9809.34</v>
      </c>
      <c r="CQ2098">
        <f>AC2098*BC2098</f>
        <v>2270.6799999999998</v>
      </c>
      <c r="CR2098">
        <f>AD2098*BB2098</f>
        <v>0</v>
      </c>
      <c r="CS2098">
        <f t="shared" si="1550"/>
        <v>0</v>
      </c>
      <c r="CT2098">
        <f t="shared" si="1550"/>
        <v>0</v>
      </c>
      <c r="CU2098">
        <f t="shared" si="1550"/>
        <v>0</v>
      </c>
      <c r="CV2098">
        <f t="shared" si="1550"/>
        <v>0</v>
      </c>
      <c r="CW2098">
        <f t="shared" si="1550"/>
        <v>0</v>
      </c>
      <c r="CX2098">
        <f t="shared" si="1550"/>
        <v>0</v>
      </c>
      <c r="CY2098">
        <f>(((S2098+R2098)*AT2098)/100)</f>
        <v>0</v>
      </c>
      <c r="CZ2098">
        <f>(((S2098+R2098)*AU2098)/100)</f>
        <v>0</v>
      </c>
      <c r="DC2098" t="s">
        <v>3</v>
      </c>
      <c r="DD2098" t="s">
        <v>3</v>
      </c>
      <c r="DE2098" t="s">
        <v>3</v>
      </c>
      <c r="DF2098" t="s">
        <v>3</v>
      </c>
      <c r="DG2098" t="s">
        <v>3</v>
      </c>
      <c r="DH2098" t="s">
        <v>3</v>
      </c>
      <c r="DI2098" t="s">
        <v>3</v>
      </c>
      <c r="DJ2098" t="s">
        <v>3</v>
      </c>
      <c r="DK2098" t="s">
        <v>3</v>
      </c>
      <c r="DL2098" t="s">
        <v>3</v>
      </c>
      <c r="DM2098" t="s">
        <v>3</v>
      </c>
      <c r="DN2098">
        <v>0</v>
      </c>
      <c r="DO2098">
        <v>0</v>
      </c>
      <c r="DP2098">
        <v>1</v>
      </c>
      <c r="DQ2098">
        <v>1</v>
      </c>
      <c r="DU2098">
        <v>1005</v>
      </c>
      <c r="DV2098" t="s">
        <v>82</v>
      </c>
      <c r="DW2098" t="s">
        <v>82</v>
      </c>
      <c r="DX2098">
        <v>1</v>
      </c>
      <c r="DZ2098" t="s">
        <v>3</v>
      </c>
      <c r="EA2098" t="s">
        <v>3</v>
      </c>
      <c r="EB2098" t="s">
        <v>3</v>
      </c>
      <c r="EC2098" t="s">
        <v>3</v>
      </c>
      <c r="EE2098">
        <v>30172930</v>
      </c>
      <c r="EF2098">
        <v>8</v>
      </c>
      <c r="EG2098" t="s">
        <v>68</v>
      </c>
      <c r="EH2098">
        <v>0</v>
      </c>
      <c r="EI2098" t="s">
        <v>3</v>
      </c>
      <c r="EJ2098">
        <v>1</v>
      </c>
      <c r="EK2098">
        <v>500001</v>
      </c>
      <c r="EL2098" t="s">
        <v>69</v>
      </c>
      <c r="EM2098" t="s">
        <v>70</v>
      </c>
      <c r="EO2098" t="s">
        <v>3</v>
      </c>
      <c r="EQ2098">
        <v>32768</v>
      </c>
      <c r="ER2098">
        <v>2270.6799999999998</v>
      </c>
      <c r="ES2098">
        <v>2270.6799999999998</v>
      </c>
      <c r="ET2098">
        <v>0</v>
      </c>
      <c r="EU2098">
        <v>0</v>
      </c>
      <c r="EV2098">
        <v>0</v>
      </c>
      <c r="EW2098">
        <v>0</v>
      </c>
      <c r="EX2098">
        <v>0</v>
      </c>
      <c r="EY2098">
        <v>0</v>
      </c>
      <c r="FQ2098">
        <v>0</v>
      </c>
      <c r="FR2098">
        <f>ROUND(IF(AND(BH2098=3,BI2098=3),P2098,0),2)</f>
        <v>0</v>
      </c>
      <c r="FS2098">
        <v>0</v>
      </c>
      <c r="FX2098">
        <v>0</v>
      </c>
      <c r="FY2098">
        <v>0</v>
      </c>
      <c r="GA2098" t="s">
        <v>3</v>
      </c>
      <c r="GD2098">
        <v>1</v>
      </c>
      <c r="GF2098">
        <v>380210950</v>
      </c>
      <c r="GG2098">
        <v>2</v>
      </c>
      <c r="GH2098">
        <v>1</v>
      </c>
      <c r="GI2098">
        <v>4</v>
      </c>
      <c r="GJ2098">
        <v>0</v>
      </c>
      <c r="GK2098">
        <v>0</v>
      </c>
      <c r="GL2098">
        <f>ROUND(IF(AND(BH2098=3,BI2098=3,FS2098&lt;&gt;0),P2098,0),2)</f>
        <v>0</v>
      </c>
      <c r="GM2098">
        <f>ROUND(O2098+X2098+Y2098,2)+GX2098</f>
        <v>-9809.34</v>
      </c>
      <c r="GN2098">
        <f>IF(OR(BI2098=0,BI2098=1),ROUND(O2098+X2098+Y2098,2),0)</f>
        <v>-9809.34</v>
      </c>
      <c r="GO2098">
        <f>IF(BI2098=2,ROUND(O2098+X2098+Y2098,2),0)</f>
        <v>0</v>
      </c>
      <c r="GP2098">
        <f>IF(BI2098=4,ROUND(O2098+X2098+Y2098,2)+GX2098,0)</f>
        <v>0</v>
      </c>
      <c r="GR2098">
        <v>0</v>
      </c>
      <c r="GS2098">
        <v>0</v>
      </c>
      <c r="GT2098">
        <v>0</v>
      </c>
      <c r="GU2098" t="s">
        <v>3</v>
      </c>
      <c r="GV2098">
        <f>ROUND((GT2098),6)</f>
        <v>0</v>
      </c>
      <c r="GW2098">
        <v>1</v>
      </c>
      <c r="GX2098">
        <f>ROUND(HC2098*I2098,2)</f>
        <v>0</v>
      </c>
      <c r="HA2098">
        <v>0</v>
      </c>
      <c r="HB2098">
        <v>0</v>
      </c>
      <c r="HC2098">
        <f>GV2098*GW2098</f>
        <v>0</v>
      </c>
      <c r="HE2098" t="s">
        <v>3</v>
      </c>
      <c r="HF2098" t="s">
        <v>3</v>
      </c>
      <c r="HI2098">
        <f>ROUND(R2098*BS2098,0)</f>
        <v>0</v>
      </c>
      <c r="HJ2098">
        <f>ROUND(S2098*BA2098,0)</f>
        <v>0</v>
      </c>
      <c r="HK2098">
        <f>ROUND((((HJ2098+HI2098)*AT2098)/100),0)</f>
        <v>0</v>
      </c>
      <c r="HL2098">
        <f>ROUND((((HJ2098+HI2098)*AU2098)/100),0)</f>
        <v>0</v>
      </c>
      <c r="HM2098" t="s">
        <v>3</v>
      </c>
      <c r="HN2098" t="s">
        <v>3</v>
      </c>
      <c r="HO2098" t="s">
        <v>3</v>
      </c>
      <c r="HP2098" t="s">
        <v>3</v>
      </c>
      <c r="HQ2098" t="s">
        <v>3</v>
      </c>
      <c r="IK2098">
        <v>0</v>
      </c>
    </row>
    <row r="2099" spans="1:245" x14ac:dyDescent="0.2">
      <c r="A2099">
        <v>17</v>
      </c>
      <c r="B2099">
        <v>0</v>
      </c>
      <c r="E2099" t="s">
        <v>247</v>
      </c>
      <c r="F2099" t="s">
        <v>1253</v>
      </c>
      <c r="G2099" t="s">
        <v>1254</v>
      </c>
      <c r="H2099" t="s">
        <v>82</v>
      </c>
      <c r="I2099">
        <v>4.32</v>
      </c>
      <c r="J2099">
        <v>0</v>
      </c>
      <c r="K2099">
        <v>4.32</v>
      </c>
      <c r="O2099">
        <f>ROUND(CP2099,2)</f>
        <v>10485.290000000001</v>
      </c>
      <c r="P2099">
        <f>ROUND(CQ2099*I2099,2)</f>
        <v>10485.290000000001</v>
      </c>
      <c r="Q2099">
        <f>ROUND(CR2099*I2099,2)</f>
        <v>0</v>
      </c>
      <c r="R2099">
        <f>ROUND(CS2099*I2099,2)</f>
        <v>0</v>
      </c>
      <c r="S2099">
        <f>ROUND(CT2099*I2099,2)</f>
        <v>0</v>
      </c>
      <c r="T2099">
        <f>ROUND(CU2099*I2099,2)</f>
        <v>0</v>
      </c>
      <c r="U2099">
        <f>CV2099*I2099</f>
        <v>0</v>
      </c>
      <c r="V2099">
        <f>CW2099*I2099</f>
        <v>0</v>
      </c>
      <c r="W2099">
        <f>ROUND(CX2099*I2099,2)</f>
        <v>0</v>
      </c>
      <c r="X2099">
        <f t="shared" si="1549"/>
        <v>0</v>
      </c>
      <c r="Y2099">
        <f t="shared" si="1549"/>
        <v>0</v>
      </c>
      <c r="AA2099">
        <v>30589570</v>
      </c>
      <c r="AB2099">
        <f>ROUND((AC2099+AD2099+AF2099),6)</f>
        <v>2427.15</v>
      </c>
      <c r="AC2099">
        <f>ROUND((ES2099),6)</f>
        <v>2427.15</v>
      </c>
      <c r="AD2099">
        <f>ROUND((((ET2099)-(EU2099))+AE2099),6)</f>
        <v>0</v>
      </c>
      <c r="AE2099">
        <f>ROUND((EU2099),6)</f>
        <v>0</v>
      </c>
      <c r="AF2099">
        <f>ROUND((EV2099),6)</f>
        <v>0</v>
      </c>
      <c r="AG2099">
        <f>ROUND((AP2099),6)</f>
        <v>0</v>
      </c>
      <c r="AH2099">
        <f>(EW2099)</f>
        <v>0</v>
      </c>
      <c r="AI2099">
        <f>(EX2099)</f>
        <v>0</v>
      </c>
      <c r="AJ2099">
        <f>(AS2099)</f>
        <v>0</v>
      </c>
      <c r="AK2099">
        <v>2427.15</v>
      </c>
      <c r="AL2099">
        <v>2427.15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1</v>
      </c>
      <c r="AW2099">
        <v>1</v>
      </c>
      <c r="AZ2099">
        <v>1</v>
      </c>
      <c r="BA2099">
        <v>1</v>
      </c>
      <c r="BB2099">
        <v>1</v>
      </c>
      <c r="BC2099">
        <v>1</v>
      </c>
      <c r="BD2099" t="s">
        <v>3</v>
      </c>
      <c r="BE2099" t="s">
        <v>3</v>
      </c>
      <c r="BF2099" t="s">
        <v>3</v>
      </c>
      <c r="BG2099" t="s">
        <v>3</v>
      </c>
      <c r="BH2099">
        <v>3</v>
      </c>
      <c r="BI2099">
        <v>1</v>
      </c>
      <c r="BJ2099" t="s">
        <v>1255</v>
      </c>
      <c r="BM2099">
        <v>500001</v>
      </c>
      <c r="BN2099">
        <v>0</v>
      </c>
      <c r="BO2099" t="s">
        <v>67</v>
      </c>
      <c r="BP2099">
        <v>1</v>
      </c>
      <c r="BQ2099">
        <v>8</v>
      </c>
      <c r="BR2099">
        <v>0</v>
      </c>
      <c r="BS2099">
        <v>1</v>
      </c>
      <c r="BT2099">
        <v>1</v>
      </c>
      <c r="BU2099">
        <v>1</v>
      </c>
      <c r="BV2099">
        <v>1</v>
      </c>
      <c r="BW2099">
        <v>1</v>
      </c>
      <c r="BX2099">
        <v>1</v>
      </c>
      <c r="BY2099" t="s">
        <v>3</v>
      </c>
      <c r="BZ2099">
        <v>0</v>
      </c>
      <c r="CA2099">
        <v>0</v>
      </c>
      <c r="CB2099" t="s">
        <v>3</v>
      </c>
      <c r="CE2099">
        <v>0</v>
      </c>
      <c r="CF2099">
        <v>0</v>
      </c>
      <c r="CG2099">
        <v>0</v>
      </c>
      <c r="CM2099">
        <v>0</v>
      </c>
      <c r="CN2099" t="s">
        <v>3</v>
      </c>
      <c r="CO2099">
        <v>0</v>
      </c>
      <c r="CP2099">
        <f>(P2099+Q2099+S2099)</f>
        <v>10485.290000000001</v>
      </c>
      <c r="CQ2099">
        <f>AC2099*BC2099</f>
        <v>2427.15</v>
      </c>
      <c r="CR2099">
        <f>AD2099*BB2099</f>
        <v>0</v>
      </c>
      <c r="CS2099">
        <f t="shared" si="1550"/>
        <v>0</v>
      </c>
      <c r="CT2099">
        <f t="shared" si="1550"/>
        <v>0</v>
      </c>
      <c r="CU2099">
        <f t="shared" si="1550"/>
        <v>0</v>
      </c>
      <c r="CV2099">
        <f t="shared" si="1550"/>
        <v>0</v>
      </c>
      <c r="CW2099">
        <f t="shared" si="1550"/>
        <v>0</v>
      </c>
      <c r="CX2099">
        <f t="shared" si="1550"/>
        <v>0</v>
      </c>
      <c r="CY2099">
        <f>(((S2099+R2099)*AT2099)/100)</f>
        <v>0</v>
      </c>
      <c r="CZ2099">
        <f>(((S2099+R2099)*AU2099)/100)</f>
        <v>0</v>
      </c>
      <c r="DC2099" t="s">
        <v>3</v>
      </c>
      <c r="DD2099" t="s">
        <v>3</v>
      </c>
      <c r="DE2099" t="s">
        <v>3</v>
      </c>
      <c r="DF2099" t="s">
        <v>3</v>
      </c>
      <c r="DG2099" t="s">
        <v>3</v>
      </c>
      <c r="DH2099" t="s">
        <v>3</v>
      </c>
      <c r="DI2099" t="s">
        <v>3</v>
      </c>
      <c r="DJ2099" t="s">
        <v>3</v>
      </c>
      <c r="DK2099" t="s">
        <v>3</v>
      </c>
      <c r="DL2099" t="s">
        <v>3</v>
      </c>
      <c r="DM2099" t="s">
        <v>3</v>
      </c>
      <c r="DN2099">
        <v>0</v>
      </c>
      <c r="DO2099">
        <v>0</v>
      </c>
      <c r="DP2099">
        <v>1</v>
      </c>
      <c r="DQ2099">
        <v>1</v>
      </c>
      <c r="DU2099">
        <v>1005</v>
      </c>
      <c r="DV2099" t="s">
        <v>82</v>
      </c>
      <c r="DW2099" t="s">
        <v>82</v>
      </c>
      <c r="DX2099">
        <v>1</v>
      </c>
      <c r="DZ2099" t="s">
        <v>3</v>
      </c>
      <c r="EA2099" t="s">
        <v>3</v>
      </c>
      <c r="EB2099" t="s">
        <v>3</v>
      </c>
      <c r="EC2099" t="s">
        <v>3</v>
      </c>
      <c r="EE2099">
        <v>30172930</v>
      </c>
      <c r="EF2099">
        <v>8</v>
      </c>
      <c r="EG2099" t="s">
        <v>68</v>
      </c>
      <c r="EH2099">
        <v>0</v>
      </c>
      <c r="EI2099" t="s">
        <v>3</v>
      </c>
      <c r="EJ2099">
        <v>1</v>
      </c>
      <c r="EK2099">
        <v>500001</v>
      </c>
      <c r="EL2099" t="s">
        <v>69</v>
      </c>
      <c r="EM2099" t="s">
        <v>70</v>
      </c>
      <c r="EO2099" t="s">
        <v>3</v>
      </c>
      <c r="EQ2099">
        <v>0</v>
      </c>
      <c r="ER2099">
        <v>2427.15</v>
      </c>
      <c r="ES2099">
        <v>2427.15</v>
      </c>
      <c r="ET2099">
        <v>0</v>
      </c>
      <c r="EU2099">
        <v>0</v>
      </c>
      <c r="EV2099">
        <v>0</v>
      </c>
      <c r="EW2099">
        <v>0</v>
      </c>
      <c r="EX2099">
        <v>0</v>
      </c>
      <c r="EY2099">
        <v>0</v>
      </c>
      <c r="FQ2099">
        <v>0</v>
      </c>
      <c r="FR2099">
        <f>ROUND(IF(AND(BH2099=3,BI2099=3),P2099,0),2)</f>
        <v>0</v>
      </c>
      <c r="FS2099">
        <v>0</v>
      </c>
      <c r="FX2099">
        <v>0</v>
      </c>
      <c r="FY2099">
        <v>0</v>
      </c>
      <c r="GA2099" t="s">
        <v>3</v>
      </c>
      <c r="GD2099">
        <v>1</v>
      </c>
      <c r="GF2099">
        <v>1459352071</v>
      </c>
      <c r="GG2099">
        <v>2</v>
      </c>
      <c r="GH2099">
        <v>1</v>
      </c>
      <c r="GI2099">
        <v>4</v>
      </c>
      <c r="GJ2099">
        <v>0</v>
      </c>
      <c r="GK2099">
        <v>0</v>
      </c>
      <c r="GL2099">
        <f>ROUND(IF(AND(BH2099=3,BI2099=3,FS2099&lt;&gt;0),P2099,0),2)</f>
        <v>0</v>
      </c>
      <c r="GM2099">
        <f>ROUND(O2099+X2099+Y2099,2)+GX2099</f>
        <v>10485.290000000001</v>
      </c>
      <c r="GN2099">
        <f>IF(OR(BI2099=0,BI2099=1),ROUND(O2099+X2099+Y2099,2),0)</f>
        <v>10485.290000000001</v>
      </c>
      <c r="GO2099">
        <f>IF(BI2099=2,ROUND(O2099+X2099+Y2099,2),0)</f>
        <v>0</v>
      </c>
      <c r="GP2099">
        <f>IF(BI2099=4,ROUND(O2099+X2099+Y2099,2)+GX2099,0)</f>
        <v>0</v>
      </c>
      <c r="GR2099">
        <v>0</v>
      </c>
      <c r="GS2099">
        <v>0</v>
      </c>
      <c r="GT2099">
        <v>0</v>
      </c>
      <c r="GU2099" t="s">
        <v>3</v>
      </c>
      <c r="GV2099">
        <f>ROUND((GT2099),6)</f>
        <v>0</v>
      </c>
      <c r="GW2099">
        <v>1</v>
      </c>
      <c r="GX2099">
        <f>ROUND(HC2099*I2099,2)</f>
        <v>0</v>
      </c>
      <c r="HA2099">
        <v>0</v>
      </c>
      <c r="HB2099">
        <v>0</v>
      </c>
      <c r="HC2099">
        <f>GV2099*GW2099</f>
        <v>0</v>
      </c>
      <c r="HE2099" t="s">
        <v>3</v>
      </c>
      <c r="HF2099" t="s">
        <v>3</v>
      </c>
      <c r="HI2099">
        <f>ROUND(R2099*BS2099,0)</f>
        <v>0</v>
      </c>
      <c r="HJ2099">
        <f>ROUND(S2099*BA2099,0)</f>
        <v>0</v>
      </c>
      <c r="HK2099">
        <f>ROUND((((HJ2099+HI2099)*AT2099)/100),0)</f>
        <v>0</v>
      </c>
      <c r="HL2099">
        <f>ROUND((((HJ2099+HI2099)*AU2099)/100),0)</f>
        <v>0</v>
      </c>
      <c r="HM2099" t="s">
        <v>3</v>
      </c>
      <c r="HN2099" t="s">
        <v>3</v>
      </c>
      <c r="HO2099" t="s">
        <v>3</v>
      </c>
      <c r="HP2099" t="s">
        <v>3</v>
      </c>
      <c r="HQ2099" t="s">
        <v>3</v>
      </c>
      <c r="IK2099">
        <v>0</v>
      </c>
    </row>
    <row r="2101" spans="1:245" x14ac:dyDescent="0.2">
      <c r="A2101" s="2">
        <v>51</v>
      </c>
      <c r="B2101" s="2">
        <f>B2092</f>
        <v>0</v>
      </c>
      <c r="C2101" s="2">
        <f>A2092</f>
        <v>4</v>
      </c>
      <c r="D2101" s="2">
        <f>ROW(A2092)</f>
        <v>2092</v>
      </c>
      <c r="E2101" s="2"/>
      <c r="F2101" s="2" t="str">
        <f>IF(F2092&lt;&gt;"",F2092,"")</f>
        <v>Новый раздел</v>
      </c>
      <c r="G2101" s="2" t="str">
        <f>IF(G2092&lt;&gt;"",G2092,"")</f>
        <v>4. Окна лестничных клеток</v>
      </c>
      <c r="H2101" s="2">
        <v>0</v>
      </c>
      <c r="I2101" s="2"/>
      <c r="J2101" s="2"/>
      <c r="K2101" s="2"/>
      <c r="L2101" s="2"/>
      <c r="M2101" s="2"/>
      <c r="N2101" s="2"/>
      <c r="O2101" s="2">
        <v>0</v>
      </c>
      <c r="P2101" s="2">
        <v>0</v>
      </c>
      <c r="Q2101" s="2">
        <v>0</v>
      </c>
      <c r="R2101" s="2">
        <v>0</v>
      </c>
      <c r="S2101" s="2">
        <v>0</v>
      </c>
      <c r="T2101" s="2">
        <v>0</v>
      </c>
      <c r="U2101" s="2">
        <v>0</v>
      </c>
      <c r="V2101" s="2">
        <v>0</v>
      </c>
      <c r="W2101" s="2">
        <v>0</v>
      </c>
      <c r="X2101" s="2">
        <v>0</v>
      </c>
      <c r="Y2101" s="2">
        <v>0</v>
      </c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>
        <f t="shared" ref="AO2101:BD2101" si="1551">ROUND(BX2101,2)</f>
        <v>0</v>
      </c>
      <c r="AP2101" s="2">
        <f t="shared" si="1551"/>
        <v>0</v>
      </c>
      <c r="AQ2101" s="2">
        <f t="shared" si="1551"/>
        <v>0</v>
      </c>
      <c r="AR2101" s="2">
        <f t="shared" si="1551"/>
        <v>0</v>
      </c>
      <c r="AS2101" s="2">
        <f t="shared" si="1551"/>
        <v>0</v>
      </c>
      <c r="AT2101" s="2">
        <f t="shared" si="1551"/>
        <v>0</v>
      </c>
      <c r="AU2101" s="2">
        <f t="shared" si="1551"/>
        <v>0</v>
      </c>
      <c r="AV2101" s="2">
        <f t="shared" si="1551"/>
        <v>0</v>
      </c>
      <c r="AW2101" s="2">
        <f t="shared" si="1551"/>
        <v>0</v>
      </c>
      <c r="AX2101" s="2">
        <f t="shared" si="1551"/>
        <v>0</v>
      </c>
      <c r="AY2101" s="2">
        <f t="shared" si="1551"/>
        <v>0</v>
      </c>
      <c r="AZ2101" s="2">
        <f t="shared" si="1551"/>
        <v>0</v>
      </c>
      <c r="BA2101" s="2">
        <f t="shared" si="1551"/>
        <v>0</v>
      </c>
      <c r="BB2101" s="2">
        <f t="shared" si="1551"/>
        <v>0</v>
      </c>
      <c r="BC2101" s="2">
        <f t="shared" si="1551"/>
        <v>0</v>
      </c>
      <c r="BD2101" s="2">
        <f t="shared" si="1551"/>
        <v>0</v>
      </c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  <c r="CN2101" s="2"/>
      <c r="CO2101" s="2"/>
      <c r="CP2101" s="2"/>
      <c r="CQ2101" s="2"/>
      <c r="CR2101" s="2"/>
      <c r="CS2101" s="2"/>
      <c r="CT2101" s="2"/>
      <c r="CU2101" s="2"/>
      <c r="CV2101" s="2"/>
      <c r="CW2101" s="2"/>
      <c r="CX2101" s="2"/>
      <c r="CY2101" s="2"/>
      <c r="CZ2101" s="2"/>
      <c r="DA2101" s="2"/>
      <c r="DB2101" s="2"/>
      <c r="DC2101" s="2"/>
      <c r="DD2101" s="2"/>
      <c r="DE2101" s="2"/>
      <c r="DF2101" s="2"/>
      <c r="DG2101" s="3"/>
      <c r="DH2101" s="3"/>
      <c r="DI2101" s="3"/>
      <c r="DJ2101" s="3"/>
      <c r="DK2101" s="3"/>
      <c r="DL2101" s="3"/>
      <c r="DM2101" s="3"/>
      <c r="DN2101" s="3"/>
      <c r="DO2101" s="3"/>
      <c r="DP2101" s="3"/>
      <c r="DQ2101" s="3"/>
      <c r="DR2101" s="3"/>
      <c r="DS2101" s="3"/>
      <c r="DT2101" s="3"/>
      <c r="DU2101" s="3"/>
      <c r="DV2101" s="3"/>
      <c r="DW2101" s="3"/>
      <c r="DX2101" s="3"/>
      <c r="DY2101" s="3"/>
      <c r="DZ2101" s="3"/>
      <c r="EA2101" s="3"/>
      <c r="EB2101" s="3"/>
      <c r="EC2101" s="3"/>
      <c r="ED2101" s="3"/>
      <c r="EE2101" s="3"/>
      <c r="EF2101" s="3"/>
      <c r="EG2101" s="3"/>
      <c r="EH2101" s="3"/>
      <c r="EI2101" s="3"/>
      <c r="EJ2101" s="3"/>
      <c r="EK2101" s="3"/>
      <c r="EL2101" s="3"/>
      <c r="EM2101" s="3"/>
      <c r="EN2101" s="3"/>
      <c r="EO2101" s="3"/>
      <c r="EP2101" s="3"/>
      <c r="EQ2101" s="3"/>
      <c r="ER2101" s="3"/>
      <c r="ES2101" s="3"/>
      <c r="ET2101" s="3"/>
      <c r="EU2101" s="3"/>
      <c r="EV2101" s="3"/>
      <c r="EW2101" s="3"/>
      <c r="EX2101" s="3"/>
      <c r="EY2101" s="3"/>
      <c r="EZ2101" s="3"/>
      <c r="FA2101" s="3"/>
      <c r="FB2101" s="3"/>
      <c r="FC2101" s="3"/>
      <c r="FD2101" s="3"/>
      <c r="FE2101" s="3"/>
      <c r="FF2101" s="3"/>
      <c r="FG2101" s="3"/>
      <c r="FH2101" s="3"/>
      <c r="FI2101" s="3"/>
      <c r="FJ2101" s="3"/>
      <c r="FK2101" s="3"/>
      <c r="FL2101" s="3"/>
      <c r="FM2101" s="3"/>
      <c r="FN2101" s="3"/>
      <c r="FO2101" s="3"/>
      <c r="FP2101" s="3"/>
      <c r="FQ2101" s="3"/>
      <c r="FR2101" s="3"/>
      <c r="FS2101" s="3"/>
      <c r="FT2101" s="3"/>
      <c r="FU2101" s="3"/>
      <c r="FV2101" s="3"/>
      <c r="FW2101" s="3"/>
      <c r="FX2101" s="3"/>
      <c r="FY2101" s="3"/>
      <c r="FZ2101" s="3"/>
      <c r="GA2101" s="3"/>
      <c r="GB2101" s="3"/>
      <c r="GC2101" s="3"/>
      <c r="GD2101" s="3"/>
      <c r="GE2101" s="3"/>
      <c r="GF2101" s="3"/>
      <c r="GG2101" s="3"/>
      <c r="GH2101" s="3"/>
      <c r="GI2101" s="3"/>
      <c r="GJ2101" s="3"/>
      <c r="GK2101" s="3"/>
      <c r="GL2101" s="3"/>
      <c r="GM2101" s="3"/>
      <c r="GN2101" s="3"/>
      <c r="GO2101" s="3"/>
      <c r="GP2101" s="3"/>
      <c r="GQ2101" s="3"/>
      <c r="GR2101" s="3"/>
      <c r="GS2101" s="3"/>
      <c r="GT2101" s="3"/>
      <c r="GU2101" s="3"/>
      <c r="GV2101" s="3"/>
      <c r="GW2101" s="3"/>
      <c r="GX2101" s="3">
        <v>0</v>
      </c>
    </row>
    <row r="2103" spans="1:245" x14ac:dyDescent="0.2">
      <c r="A2103" s="4">
        <v>50</v>
      </c>
      <c r="B2103" s="4">
        <v>0</v>
      </c>
      <c r="C2103" s="4">
        <v>0</v>
      </c>
      <c r="D2103" s="4">
        <v>1</v>
      </c>
      <c r="E2103" s="4">
        <v>201</v>
      </c>
      <c r="F2103" s="4">
        <f>ROUND(Source!O2101,O2103)</f>
        <v>0</v>
      </c>
      <c r="G2103" s="4" t="s">
        <v>108</v>
      </c>
      <c r="H2103" s="4" t="s">
        <v>109</v>
      </c>
      <c r="I2103" s="4"/>
      <c r="J2103" s="4"/>
      <c r="K2103" s="4">
        <v>201</v>
      </c>
      <c r="L2103" s="4">
        <v>1</v>
      </c>
      <c r="M2103" s="4">
        <v>1</v>
      </c>
      <c r="N2103" s="4" t="s">
        <v>3</v>
      </c>
      <c r="O2103" s="4">
        <v>2</v>
      </c>
      <c r="P2103" s="4"/>
      <c r="Q2103" s="4"/>
      <c r="R2103" s="4"/>
      <c r="S2103" s="4"/>
      <c r="T2103" s="4"/>
      <c r="U2103" s="4"/>
      <c r="V2103" s="4"/>
      <c r="W2103" s="4">
        <v>0</v>
      </c>
      <c r="X2103" s="4">
        <v>1</v>
      </c>
      <c r="Y2103" s="4">
        <v>0</v>
      </c>
      <c r="Z2103" s="4"/>
      <c r="AA2103" s="4"/>
      <c r="AB2103" s="4"/>
    </row>
    <row r="2104" spans="1:245" x14ac:dyDescent="0.2">
      <c r="A2104" s="4">
        <v>50</v>
      </c>
      <c r="B2104" s="4">
        <v>0</v>
      </c>
      <c r="C2104" s="4">
        <v>0</v>
      </c>
      <c r="D2104" s="4">
        <v>1</v>
      </c>
      <c r="E2104" s="4">
        <v>202</v>
      </c>
      <c r="F2104" s="4">
        <f>ROUND(Source!P2101,O2104)</f>
        <v>0</v>
      </c>
      <c r="G2104" s="4" t="s">
        <v>110</v>
      </c>
      <c r="H2104" s="4" t="s">
        <v>111</v>
      </c>
      <c r="I2104" s="4"/>
      <c r="J2104" s="4"/>
      <c r="K2104" s="4">
        <v>202</v>
      </c>
      <c r="L2104" s="4">
        <v>2</v>
      </c>
      <c r="M2104" s="4">
        <v>1</v>
      </c>
      <c r="N2104" s="4" t="s">
        <v>3</v>
      </c>
      <c r="O2104" s="4">
        <v>2</v>
      </c>
      <c r="P2104" s="4"/>
      <c r="Q2104" s="4"/>
      <c r="R2104" s="4"/>
      <c r="S2104" s="4"/>
      <c r="T2104" s="4"/>
      <c r="U2104" s="4"/>
      <c r="V2104" s="4"/>
      <c r="W2104" s="4">
        <v>0</v>
      </c>
      <c r="X2104" s="4">
        <v>1</v>
      </c>
      <c r="Y2104" s="4">
        <v>0</v>
      </c>
      <c r="Z2104" s="4"/>
      <c r="AA2104" s="4"/>
      <c r="AB2104" s="4"/>
    </row>
    <row r="2105" spans="1:245" x14ac:dyDescent="0.2">
      <c r="A2105" s="4">
        <v>50</v>
      </c>
      <c r="B2105" s="4">
        <v>0</v>
      </c>
      <c r="C2105" s="4">
        <v>0</v>
      </c>
      <c r="D2105" s="4">
        <v>1</v>
      </c>
      <c r="E2105" s="4">
        <v>222</v>
      </c>
      <c r="F2105" s="4">
        <f>ROUND(Source!AO2101,O2105)</f>
        <v>0</v>
      </c>
      <c r="G2105" s="4" t="s">
        <v>112</v>
      </c>
      <c r="H2105" s="4" t="s">
        <v>113</v>
      </c>
      <c r="I2105" s="4"/>
      <c r="J2105" s="4"/>
      <c r="K2105" s="4">
        <v>222</v>
      </c>
      <c r="L2105" s="4">
        <v>3</v>
      </c>
      <c r="M2105" s="4">
        <v>3</v>
      </c>
      <c r="N2105" s="4" t="s">
        <v>3</v>
      </c>
      <c r="O2105" s="4">
        <v>2</v>
      </c>
      <c r="P2105" s="4"/>
      <c r="Q2105" s="4"/>
      <c r="R2105" s="4"/>
      <c r="S2105" s="4"/>
      <c r="T2105" s="4"/>
      <c r="U2105" s="4"/>
      <c r="V2105" s="4"/>
      <c r="W2105" s="4">
        <v>0</v>
      </c>
      <c r="X2105" s="4">
        <v>1</v>
      </c>
      <c r="Y2105" s="4">
        <v>0</v>
      </c>
      <c r="Z2105" s="4"/>
      <c r="AA2105" s="4"/>
      <c r="AB2105" s="4"/>
    </row>
    <row r="2106" spans="1:245" x14ac:dyDescent="0.2">
      <c r="A2106" s="4">
        <v>50</v>
      </c>
      <c r="B2106" s="4">
        <v>0</v>
      </c>
      <c r="C2106" s="4">
        <v>0</v>
      </c>
      <c r="D2106" s="4">
        <v>1</v>
      </c>
      <c r="E2106" s="4">
        <v>225</v>
      </c>
      <c r="F2106" s="4">
        <f>ROUND(Source!AV2101,O2106)</f>
        <v>0</v>
      </c>
      <c r="G2106" s="4" t="s">
        <v>114</v>
      </c>
      <c r="H2106" s="4" t="s">
        <v>115</v>
      </c>
      <c r="I2106" s="4"/>
      <c r="J2106" s="4"/>
      <c r="K2106" s="4">
        <v>225</v>
      </c>
      <c r="L2106" s="4">
        <v>4</v>
      </c>
      <c r="M2106" s="4">
        <v>3</v>
      </c>
      <c r="N2106" s="4" t="s">
        <v>3</v>
      </c>
      <c r="O2106" s="4">
        <v>2</v>
      </c>
      <c r="P2106" s="4"/>
      <c r="Q2106" s="4"/>
      <c r="R2106" s="4"/>
      <c r="S2106" s="4"/>
      <c r="T2106" s="4"/>
      <c r="U2106" s="4"/>
      <c r="V2106" s="4"/>
      <c r="W2106" s="4">
        <v>0</v>
      </c>
      <c r="X2106" s="4">
        <v>1</v>
      </c>
      <c r="Y2106" s="4">
        <v>0</v>
      </c>
      <c r="Z2106" s="4"/>
      <c r="AA2106" s="4"/>
      <c r="AB2106" s="4"/>
    </row>
    <row r="2107" spans="1:245" x14ac:dyDescent="0.2">
      <c r="A2107" s="4">
        <v>50</v>
      </c>
      <c r="B2107" s="4">
        <v>0</v>
      </c>
      <c r="C2107" s="4">
        <v>0</v>
      </c>
      <c r="D2107" s="4">
        <v>1</v>
      </c>
      <c r="E2107" s="4">
        <v>226</v>
      </c>
      <c r="F2107" s="4">
        <f>ROUND(Source!AW2101,O2107)</f>
        <v>0</v>
      </c>
      <c r="G2107" s="4" t="s">
        <v>116</v>
      </c>
      <c r="H2107" s="4" t="s">
        <v>117</v>
      </c>
      <c r="I2107" s="4"/>
      <c r="J2107" s="4"/>
      <c r="K2107" s="4">
        <v>226</v>
      </c>
      <c r="L2107" s="4">
        <v>5</v>
      </c>
      <c r="M2107" s="4">
        <v>3</v>
      </c>
      <c r="N2107" s="4" t="s">
        <v>3</v>
      </c>
      <c r="O2107" s="4">
        <v>2</v>
      </c>
      <c r="P2107" s="4"/>
      <c r="Q2107" s="4"/>
      <c r="R2107" s="4"/>
      <c r="S2107" s="4"/>
      <c r="T2107" s="4"/>
      <c r="U2107" s="4"/>
      <c r="V2107" s="4"/>
      <c r="W2107" s="4">
        <v>0</v>
      </c>
      <c r="X2107" s="4">
        <v>1</v>
      </c>
      <c r="Y2107" s="4">
        <v>0</v>
      </c>
      <c r="Z2107" s="4"/>
      <c r="AA2107" s="4"/>
      <c r="AB2107" s="4"/>
    </row>
    <row r="2108" spans="1:245" x14ac:dyDescent="0.2">
      <c r="A2108" s="4">
        <v>50</v>
      </c>
      <c r="B2108" s="4">
        <v>0</v>
      </c>
      <c r="C2108" s="4">
        <v>0</v>
      </c>
      <c r="D2108" s="4">
        <v>1</v>
      </c>
      <c r="E2108" s="4">
        <v>227</v>
      </c>
      <c r="F2108" s="4">
        <f>ROUND(Source!AX2101,O2108)</f>
        <v>0</v>
      </c>
      <c r="G2108" s="4" t="s">
        <v>118</v>
      </c>
      <c r="H2108" s="4" t="s">
        <v>119</v>
      </c>
      <c r="I2108" s="4"/>
      <c r="J2108" s="4"/>
      <c r="K2108" s="4">
        <v>227</v>
      </c>
      <c r="L2108" s="4">
        <v>6</v>
      </c>
      <c r="M2108" s="4">
        <v>3</v>
      </c>
      <c r="N2108" s="4" t="s">
        <v>3</v>
      </c>
      <c r="O2108" s="4">
        <v>2</v>
      </c>
      <c r="P2108" s="4"/>
      <c r="Q2108" s="4"/>
      <c r="R2108" s="4"/>
      <c r="S2108" s="4"/>
      <c r="T2108" s="4"/>
      <c r="U2108" s="4"/>
      <c r="V2108" s="4"/>
      <c r="W2108" s="4">
        <v>0</v>
      </c>
      <c r="X2108" s="4">
        <v>1</v>
      </c>
      <c r="Y2108" s="4">
        <v>0</v>
      </c>
      <c r="Z2108" s="4"/>
      <c r="AA2108" s="4"/>
      <c r="AB2108" s="4"/>
    </row>
    <row r="2109" spans="1:245" x14ac:dyDescent="0.2">
      <c r="A2109" s="4">
        <v>50</v>
      </c>
      <c r="B2109" s="4">
        <v>0</v>
      </c>
      <c r="C2109" s="4">
        <v>0</v>
      </c>
      <c r="D2109" s="4">
        <v>1</v>
      </c>
      <c r="E2109" s="4">
        <v>228</v>
      </c>
      <c r="F2109" s="4">
        <f>ROUND(Source!AY2101,O2109)</f>
        <v>0</v>
      </c>
      <c r="G2109" s="4" t="s">
        <v>120</v>
      </c>
      <c r="H2109" s="4" t="s">
        <v>121</v>
      </c>
      <c r="I2109" s="4"/>
      <c r="J2109" s="4"/>
      <c r="K2109" s="4">
        <v>228</v>
      </c>
      <c r="L2109" s="4">
        <v>7</v>
      </c>
      <c r="M2109" s="4">
        <v>3</v>
      </c>
      <c r="N2109" s="4" t="s">
        <v>3</v>
      </c>
      <c r="O2109" s="4">
        <v>2</v>
      </c>
      <c r="P2109" s="4"/>
      <c r="Q2109" s="4"/>
      <c r="R2109" s="4"/>
      <c r="S2109" s="4"/>
      <c r="T2109" s="4"/>
      <c r="U2109" s="4"/>
      <c r="V2109" s="4"/>
      <c r="W2109" s="4">
        <v>0</v>
      </c>
      <c r="X2109" s="4">
        <v>1</v>
      </c>
      <c r="Y2109" s="4">
        <v>0</v>
      </c>
      <c r="Z2109" s="4"/>
      <c r="AA2109" s="4"/>
      <c r="AB2109" s="4"/>
    </row>
    <row r="2110" spans="1:245" x14ac:dyDescent="0.2">
      <c r="A2110" s="4">
        <v>50</v>
      </c>
      <c r="B2110" s="4">
        <v>0</v>
      </c>
      <c r="C2110" s="4">
        <v>0</v>
      </c>
      <c r="D2110" s="4">
        <v>1</v>
      </c>
      <c r="E2110" s="4">
        <v>216</v>
      </c>
      <c r="F2110" s="4">
        <f>ROUND(Source!AP2101,O2110)</f>
        <v>0</v>
      </c>
      <c r="G2110" s="4" t="s">
        <v>122</v>
      </c>
      <c r="H2110" s="4" t="s">
        <v>123</v>
      </c>
      <c r="I2110" s="4"/>
      <c r="J2110" s="4"/>
      <c r="K2110" s="4">
        <v>216</v>
      </c>
      <c r="L2110" s="4">
        <v>8</v>
      </c>
      <c r="M2110" s="4">
        <v>3</v>
      </c>
      <c r="N2110" s="4" t="s">
        <v>3</v>
      </c>
      <c r="O2110" s="4">
        <v>2</v>
      </c>
      <c r="P2110" s="4"/>
      <c r="Q2110" s="4"/>
      <c r="R2110" s="4"/>
      <c r="S2110" s="4"/>
      <c r="T2110" s="4"/>
      <c r="U2110" s="4"/>
      <c r="V2110" s="4"/>
      <c r="W2110" s="4">
        <v>0</v>
      </c>
      <c r="X2110" s="4">
        <v>1</v>
      </c>
      <c r="Y2110" s="4">
        <v>0</v>
      </c>
      <c r="Z2110" s="4"/>
      <c r="AA2110" s="4"/>
      <c r="AB2110" s="4"/>
    </row>
    <row r="2111" spans="1:245" x14ac:dyDescent="0.2">
      <c r="A2111" s="4">
        <v>50</v>
      </c>
      <c r="B2111" s="4">
        <v>0</v>
      </c>
      <c r="C2111" s="4">
        <v>0</v>
      </c>
      <c r="D2111" s="4">
        <v>1</v>
      </c>
      <c r="E2111" s="4">
        <v>223</v>
      </c>
      <c r="F2111" s="4">
        <f>ROUND(Source!AQ2101,O2111)</f>
        <v>0</v>
      </c>
      <c r="G2111" s="4" t="s">
        <v>124</v>
      </c>
      <c r="H2111" s="4" t="s">
        <v>125</v>
      </c>
      <c r="I2111" s="4"/>
      <c r="J2111" s="4"/>
      <c r="K2111" s="4">
        <v>223</v>
      </c>
      <c r="L2111" s="4">
        <v>9</v>
      </c>
      <c r="M2111" s="4">
        <v>3</v>
      </c>
      <c r="N2111" s="4" t="s">
        <v>3</v>
      </c>
      <c r="O2111" s="4">
        <v>2</v>
      </c>
      <c r="P2111" s="4"/>
      <c r="Q2111" s="4"/>
      <c r="R2111" s="4"/>
      <c r="S2111" s="4"/>
      <c r="T2111" s="4"/>
      <c r="U2111" s="4"/>
      <c r="V2111" s="4"/>
      <c r="W2111" s="4">
        <v>0</v>
      </c>
      <c r="X2111" s="4">
        <v>1</v>
      </c>
      <c r="Y2111" s="4">
        <v>0</v>
      </c>
      <c r="Z2111" s="4"/>
      <c r="AA2111" s="4"/>
      <c r="AB2111" s="4"/>
    </row>
    <row r="2112" spans="1:245" x14ac:dyDescent="0.2">
      <c r="A2112" s="4">
        <v>50</v>
      </c>
      <c r="B2112" s="4">
        <v>0</v>
      </c>
      <c r="C2112" s="4">
        <v>0</v>
      </c>
      <c r="D2112" s="4">
        <v>1</v>
      </c>
      <c r="E2112" s="4">
        <v>229</v>
      </c>
      <c r="F2112" s="4">
        <f>ROUND(Source!AZ2101,O2112)</f>
        <v>0</v>
      </c>
      <c r="G2112" s="4" t="s">
        <v>126</v>
      </c>
      <c r="H2112" s="4" t="s">
        <v>127</v>
      </c>
      <c r="I2112" s="4"/>
      <c r="J2112" s="4"/>
      <c r="K2112" s="4">
        <v>229</v>
      </c>
      <c r="L2112" s="4">
        <v>10</v>
      </c>
      <c r="M2112" s="4">
        <v>3</v>
      </c>
      <c r="N2112" s="4" t="s">
        <v>3</v>
      </c>
      <c r="O2112" s="4">
        <v>2</v>
      </c>
      <c r="P2112" s="4"/>
      <c r="Q2112" s="4"/>
      <c r="R2112" s="4"/>
      <c r="S2112" s="4"/>
      <c r="T2112" s="4"/>
      <c r="U2112" s="4"/>
      <c r="V2112" s="4"/>
      <c r="W2112" s="4">
        <v>0</v>
      </c>
      <c r="X2112" s="4">
        <v>1</v>
      </c>
      <c r="Y2112" s="4">
        <v>0</v>
      </c>
      <c r="Z2112" s="4"/>
      <c r="AA2112" s="4"/>
      <c r="AB2112" s="4"/>
    </row>
    <row r="2113" spans="1:28" x14ac:dyDescent="0.2">
      <c r="A2113" s="4">
        <v>50</v>
      </c>
      <c r="B2113" s="4">
        <v>0</v>
      </c>
      <c r="C2113" s="4">
        <v>0</v>
      </c>
      <c r="D2113" s="4">
        <v>1</v>
      </c>
      <c r="E2113" s="4">
        <v>203</v>
      </c>
      <c r="F2113" s="4">
        <f>ROUND(Source!Q2101,O2113)</f>
        <v>0</v>
      </c>
      <c r="G2113" s="4" t="s">
        <v>128</v>
      </c>
      <c r="H2113" s="4" t="s">
        <v>129</v>
      </c>
      <c r="I2113" s="4"/>
      <c r="J2113" s="4"/>
      <c r="K2113" s="4">
        <v>203</v>
      </c>
      <c r="L2113" s="4">
        <v>11</v>
      </c>
      <c r="M2113" s="4">
        <v>1</v>
      </c>
      <c r="N2113" s="4" t="s">
        <v>3</v>
      </c>
      <c r="O2113" s="4">
        <v>2</v>
      </c>
      <c r="P2113" s="4"/>
      <c r="Q2113" s="4"/>
      <c r="R2113" s="4"/>
      <c r="S2113" s="4"/>
      <c r="T2113" s="4"/>
      <c r="U2113" s="4"/>
      <c r="V2113" s="4"/>
      <c r="W2113" s="4">
        <v>0</v>
      </c>
      <c r="X2113" s="4">
        <v>1</v>
      </c>
      <c r="Y2113" s="4">
        <v>0</v>
      </c>
      <c r="Z2113" s="4"/>
      <c r="AA2113" s="4"/>
      <c r="AB2113" s="4"/>
    </row>
    <row r="2114" spans="1:28" x14ac:dyDescent="0.2">
      <c r="A2114" s="4">
        <v>50</v>
      </c>
      <c r="B2114" s="4">
        <v>0</v>
      </c>
      <c r="C2114" s="4">
        <v>0</v>
      </c>
      <c r="D2114" s="4">
        <v>1</v>
      </c>
      <c r="E2114" s="4">
        <v>231</v>
      </c>
      <c r="F2114" s="4">
        <f>ROUND(Source!BB2101,O2114)</f>
        <v>0</v>
      </c>
      <c r="G2114" s="4" t="s">
        <v>130</v>
      </c>
      <c r="H2114" s="4" t="s">
        <v>131</v>
      </c>
      <c r="I2114" s="4"/>
      <c r="J2114" s="4"/>
      <c r="K2114" s="4">
        <v>231</v>
      </c>
      <c r="L2114" s="4">
        <v>12</v>
      </c>
      <c r="M2114" s="4">
        <v>3</v>
      </c>
      <c r="N2114" s="4" t="s">
        <v>3</v>
      </c>
      <c r="O2114" s="4">
        <v>2</v>
      </c>
      <c r="P2114" s="4"/>
      <c r="Q2114" s="4"/>
      <c r="R2114" s="4"/>
      <c r="S2114" s="4"/>
      <c r="T2114" s="4"/>
      <c r="U2114" s="4"/>
      <c r="V2114" s="4"/>
      <c r="W2114" s="4">
        <v>0</v>
      </c>
      <c r="X2114" s="4">
        <v>1</v>
      </c>
      <c r="Y2114" s="4">
        <v>0</v>
      </c>
      <c r="Z2114" s="4"/>
      <c r="AA2114" s="4"/>
      <c r="AB2114" s="4"/>
    </row>
    <row r="2115" spans="1:28" x14ac:dyDescent="0.2">
      <c r="A2115" s="4">
        <v>50</v>
      </c>
      <c r="B2115" s="4">
        <v>0</v>
      </c>
      <c r="C2115" s="4">
        <v>0</v>
      </c>
      <c r="D2115" s="4">
        <v>1</v>
      </c>
      <c r="E2115" s="4">
        <v>204</v>
      </c>
      <c r="F2115" s="4">
        <f>ROUND(Source!R2101,O2115)</f>
        <v>0</v>
      </c>
      <c r="G2115" s="4" t="s">
        <v>132</v>
      </c>
      <c r="H2115" s="4" t="s">
        <v>133</v>
      </c>
      <c r="I2115" s="4"/>
      <c r="J2115" s="4"/>
      <c r="K2115" s="4">
        <v>204</v>
      </c>
      <c r="L2115" s="4">
        <v>13</v>
      </c>
      <c r="M2115" s="4">
        <v>1</v>
      </c>
      <c r="N2115" s="4" t="s">
        <v>3</v>
      </c>
      <c r="O2115" s="4">
        <v>2</v>
      </c>
      <c r="P2115" s="4"/>
      <c r="Q2115" s="4"/>
      <c r="R2115" s="4"/>
      <c r="S2115" s="4"/>
      <c r="T2115" s="4"/>
      <c r="U2115" s="4"/>
      <c r="V2115" s="4"/>
      <c r="W2115" s="4">
        <v>0</v>
      </c>
      <c r="X2115" s="4">
        <v>1</v>
      </c>
      <c r="Y2115" s="4">
        <v>0</v>
      </c>
      <c r="Z2115" s="4"/>
      <c r="AA2115" s="4"/>
      <c r="AB2115" s="4"/>
    </row>
    <row r="2116" spans="1:28" x14ac:dyDescent="0.2">
      <c r="A2116" s="4">
        <v>50</v>
      </c>
      <c r="B2116" s="4">
        <v>0</v>
      </c>
      <c r="C2116" s="4">
        <v>0</v>
      </c>
      <c r="D2116" s="4">
        <v>1</v>
      </c>
      <c r="E2116" s="4">
        <v>205</v>
      </c>
      <c r="F2116" s="4">
        <f>ROUND(Source!S2101,O2116)</f>
        <v>0</v>
      </c>
      <c r="G2116" s="4" t="s">
        <v>134</v>
      </c>
      <c r="H2116" s="4" t="s">
        <v>135</v>
      </c>
      <c r="I2116" s="4"/>
      <c r="J2116" s="4"/>
      <c r="K2116" s="4">
        <v>205</v>
      </c>
      <c r="L2116" s="4">
        <v>14</v>
      </c>
      <c r="M2116" s="4">
        <v>1</v>
      </c>
      <c r="N2116" s="4" t="s">
        <v>3</v>
      </c>
      <c r="O2116" s="4">
        <v>2</v>
      </c>
      <c r="P2116" s="4"/>
      <c r="Q2116" s="4"/>
      <c r="R2116" s="4"/>
      <c r="S2116" s="4"/>
      <c r="T2116" s="4"/>
      <c r="U2116" s="4"/>
      <c r="V2116" s="4"/>
      <c r="W2116" s="4">
        <v>0</v>
      </c>
      <c r="X2116" s="4">
        <v>1</v>
      </c>
      <c r="Y2116" s="4">
        <v>0</v>
      </c>
      <c r="Z2116" s="4"/>
      <c r="AA2116" s="4"/>
      <c r="AB2116" s="4"/>
    </row>
    <row r="2117" spans="1:28" x14ac:dyDescent="0.2">
      <c r="A2117" s="4">
        <v>50</v>
      </c>
      <c r="B2117" s="4">
        <v>0</v>
      </c>
      <c r="C2117" s="4">
        <v>0</v>
      </c>
      <c r="D2117" s="4">
        <v>1</v>
      </c>
      <c r="E2117" s="4">
        <v>232</v>
      </c>
      <c r="F2117" s="4">
        <f>ROUND(Source!BC2101,O2117)</f>
        <v>0</v>
      </c>
      <c r="G2117" s="4" t="s">
        <v>136</v>
      </c>
      <c r="H2117" s="4" t="s">
        <v>137</v>
      </c>
      <c r="I2117" s="4"/>
      <c r="J2117" s="4"/>
      <c r="K2117" s="4">
        <v>232</v>
      </c>
      <c r="L2117" s="4">
        <v>15</v>
      </c>
      <c r="M2117" s="4">
        <v>3</v>
      </c>
      <c r="N2117" s="4" t="s">
        <v>3</v>
      </c>
      <c r="O2117" s="4">
        <v>2</v>
      </c>
      <c r="P2117" s="4"/>
      <c r="Q2117" s="4"/>
      <c r="R2117" s="4"/>
      <c r="S2117" s="4"/>
      <c r="T2117" s="4"/>
      <c r="U2117" s="4"/>
      <c r="V2117" s="4"/>
      <c r="W2117" s="4">
        <v>0</v>
      </c>
      <c r="X2117" s="4">
        <v>1</v>
      </c>
      <c r="Y2117" s="4">
        <v>0</v>
      </c>
      <c r="Z2117" s="4"/>
      <c r="AA2117" s="4"/>
      <c r="AB2117" s="4"/>
    </row>
    <row r="2118" spans="1:28" x14ac:dyDescent="0.2">
      <c r="A2118" s="4">
        <v>50</v>
      </c>
      <c r="B2118" s="4">
        <v>0</v>
      </c>
      <c r="C2118" s="4">
        <v>0</v>
      </c>
      <c r="D2118" s="4">
        <v>1</v>
      </c>
      <c r="E2118" s="4">
        <v>214</v>
      </c>
      <c r="F2118" s="4">
        <f>ROUND(Source!AS2101,O2118)</f>
        <v>0</v>
      </c>
      <c r="G2118" s="4" t="s">
        <v>138</v>
      </c>
      <c r="H2118" s="4" t="s">
        <v>139</v>
      </c>
      <c r="I2118" s="4"/>
      <c r="J2118" s="4"/>
      <c r="K2118" s="4">
        <v>214</v>
      </c>
      <c r="L2118" s="4">
        <v>16</v>
      </c>
      <c r="M2118" s="4">
        <v>3</v>
      </c>
      <c r="N2118" s="4" t="s">
        <v>3</v>
      </c>
      <c r="O2118" s="4">
        <v>2</v>
      </c>
      <c r="P2118" s="4"/>
      <c r="Q2118" s="4"/>
      <c r="R2118" s="4"/>
      <c r="S2118" s="4"/>
      <c r="T2118" s="4"/>
      <c r="U2118" s="4"/>
      <c r="V2118" s="4"/>
      <c r="W2118" s="4">
        <v>0</v>
      </c>
      <c r="X2118" s="4">
        <v>1</v>
      </c>
      <c r="Y2118" s="4">
        <v>0</v>
      </c>
      <c r="Z2118" s="4"/>
      <c r="AA2118" s="4"/>
      <c r="AB2118" s="4"/>
    </row>
    <row r="2119" spans="1:28" x14ac:dyDescent="0.2">
      <c r="A2119" s="4">
        <v>50</v>
      </c>
      <c r="B2119" s="4">
        <v>0</v>
      </c>
      <c r="C2119" s="4">
        <v>0</v>
      </c>
      <c r="D2119" s="4">
        <v>1</v>
      </c>
      <c r="E2119" s="4">
        <v>215</v>
      </c>
      <c r="F2119" s="4">
        <f>ROUND(Source!AT2101,O2119)</f>
        <v>0</v>
      </c>
      <c r="G2119" s="4" t="s">
        <v>140</v>
      </c>
      <c r="H2119" s="4" t="s">
        <v>141</v>
      </c>
      <c r="I2119" s="4"/>
      <c r="J2119" s="4"/>
      <c r="K2119" s="4">
        <v>215</v>
      </c>
      <c r="L2119" s="4">
        <v>17</v>
      </c>
      <c r="M2119" s="4">
        <v>3</v>
      </c>
      <c r="N2119" s="4" t="s">
        <v>3</v>
      </c>
      <c r="O2119" s="4">
        <v>2</v>
      </c>
      <c r="P2119" s="4"/>
      <c r="Q2119" s="4"/>
      <c r="R2119" s="4"/>
      <c r="S2119" s="4"/>
      <c r="T2119" s="4"/>
      <c r="U2119" s="4"/>
      <c r="V2119" s="4"/>
      <c r="W2119" s="4">
        <v>0</v>
      </c>
      <c r="X2119" s="4">
        <v>1</v>
      </c>
      <c r="Y2119" s="4">
        <v>0</v>
      </c>
      <c r="Z2119" s="4"/>
      <c r="AA2119" s="4"/>
      <c r="AB2119" s="4"/>
    </row>
    <row r="2120" spans="1:28" x14ac:dyDescent="0.2">
      <c r="A2120" s="4">
        <v>50</v>
      </c>
      <c r="B2120" s="4">
        <v>0</v>
      </c>
      <c r="C2120" s="4">
        <v>0</v>
      </c>
      <c r="D2120" s="4">
        <v>1</v>
      </c>
      <c r="E2120" s="4">
        <v>217</v>
      </c>
      <c r="F2120" s="4">
        <f>ROUND(Source!AU2101,O2120)</f>
        <v>0</v>
      </c>
      <c r="G2120" s="4" t="s">
        <v>142</v>
      </c>
      <c r="H2120" s="4" t="s">
        <v>143</v>
      </c>
      <c r="I2120" s="4"/>
      <c r="J2120" s="4"/>
      <c r="K2120" s="4">
        <v>217</v>
      </c>
      <c r="L2120" s="4">
        <v>18</v>
      </c>
      <c r="M2120" s="4">
        <v>3</v>
      </c>
      <c r="N2120" s="4" t="s">
        <v>3</v>
      </c>
      <c r="O2120" s="4">
        <v>2</v>
      </c>
      <c r="P2120" s="4"/>
      <c r="Q2120" s="4"/>
      <c r="R2120" s="4"/>
      <c r="S2120" s="4"/>
      <c r="T2120" s="4"/>
      <c r="U2120" s="4"/>
      <c r="V2120" s="4"/>
      <c r="W2120" s="4">
        <v>0</v>
      </c>
      <c r="X2120" s="4">
        <v>1</v>
      </c>
      <c r="Y2120" s="4">
        <v>0</v>
      </c>
      <c r="Z2120" s="4"/>
      <c r="AA2120" s="4"/>
      <c r="AB2120" s="4"/>
    </row>
    <row r="2121" spans="1:28" x14ac:dyDescent="0.2">
      <c r="A2121" s="4">
        <v>50</v>
      </c>
      <c r="B2121" s="4">
        <v>0</v>
      </c>
      <c r="C2121" s="4">
        <v>0</v>
      </c>
      <c r="D2121" s="4">
        <v>1</v>
      </c>
      <c r="E2121" s="4">
        <v>230</v>
      </c>
      <c r="F2121" s="4">
        <f>ROUND(Source!BA2101,O2121)</f>
        <v>0</v>
      </c>
      <c r="G2121" s="4" t="s">
        <v>144</v>
      </c>
      <c r="H2121" s="4" t="s">
        <v>145</v>
      </c>
      <c r="I2121" s="4"/>
      <c r="J2121" s="4"/>
      <c r="K2121" s="4">
        <v>230</v>
      </c>
      <c r="L2121" s="4">
        <v>19</v>
      </c>
      <c r="M2121" s="4">
        <v>3</v>
      </c>
      <c r="N2121" s="4" t="s">
        <v>3</v>
      </c>
      <c r="O2121" s="4">
        <v>2</v>
      </c>
      <c r="P2121" s="4"/>
      <c r="Q2121" s="4"/>
      <c r="R2121" s="4"/>
      <c r="S2121" s="4"/>
      <c r="T2121" s="4"/>
      <c r="U2121" s="4"/>
      <c r="V2121" s="4"/>
      <c r="W2121" s="4">
        <v>0</v>
      </c>
      <c r="X2121" s="4">
        <v>1</v>
      </c>
      <c r="Y2121" s="4">
        <v>0</v>
      </c>
      <c r="Z2121" s="4"/>
      <c r="AA2121" s="4"/>
      <c r="AB2121" s="4"/>
    </row>
    <row r="2122" spans="1:28" x14ac:dyDescent="0.2">
      <c r="A2122" s="4">
        <v>50</v>
      </c>
      <c r="B2122" s="4">
        <v>0</v>
      </c>
      <c r="C2122" s="4">
        <v>0</v>
      </c>
      <c r="D2122" s="4">
        <v>1</v>
      </c>
      <c r="E2122" s="4">
        <v>206</v>
      </c>
      <c r="F2122" s="4">
        <f>ROUND(Source!T2101,O2122)</f>
        <v>0</v>
      </c>
      <c r="G2122" s="4" t="s">
        <v>146</v>
      </c>
      <c r="H2122" s="4" t="s">
        <v>147</v>
      </c>
      <c r="I2122" s="4"/>
      <c r="J2122" s="4"/>
      <c r="K2122" s="4">
        <v>206</v>
      </c>
      <c r="L2122" s="4">
        <v>20</v>
      </c>
      <c r="M2122" s="4">
        <v>1</v>
      </c>
      <c r="N2122" s="4" t="s">
        <v>3</v>
      </c>
      <c r="O2122" s="4">
        <v>2</v>
      </c>
      <c r="P2122" s="4"/>
      <c r="Q2122" s="4"/>
      <c r="R2122" s="4"/>
      <c r="S2122" s="4"/>
      <c r="T2122" s="4"/>
      <c r="U2122" s="4"/>
      <c r="V2122" s="4"/>
      <c r="W2122" s="4">
        <v>0</v>
      </c>
      <c r="X2122" s="4">
        <v>1</v>
      </c>
      <c r="Y2122" s="4">
        <v>0</v>
      </c>
      <c r="Z2122" s="4"/>
      <c r="AA2122" s="4"/>
      <c r="AB2122" s="4"/>
    </row>
    <row r="2123" spans="1:28" x14ac:dyDescent="0.2">
      <c r="A2123" s="4">
        <v>50</v>
      </c>
      <c r="B2123" s="4">
        <v>0</v>
      </c>
      <c r="C2123" s="4">
        <v>0</v>
      </c>
      <c r="D2123" s="4">
        <v>1</v>
      </c>
      <c r="E2123" s="4">
        <v>207</v>
      </c>
      <c r="F2123" s="4">
        <f>Source!U2101</f>
        <v>0</v>
      </c>
      <c r="G2123" s="4" t="s">
        <v>148</v>
      </c>
      <c r="H2123" s="4" t="s">
        <v>149</v>
      </c>
      <c r="I2123" s="4"/>
      <c r="J2123" s="4"/>
      <c r="K2123" s="4">
        <v>207</v>
      </c>
      <c r="L2123" s="4">
        <v>21</v>
      </c>
      <c r="M2123" s="4">
        <v>1</v>
      </c>
      <c r="N2123" s="4" t="s">
        <v>3</v>
      </c>
      <c r="O2123" s="4">
        <v>-1</v>
      </c>
      <c r="P2123" s="4"/>
      <c r="Q2123" s="4"/>
      <c r="R2123" s="4"/>
      <c r="S2123" s="4"/>
      <c r="T2123" s="4"/>
      <c r="U2123" s="4"/>
      <c r="V2123" s="4"/>
      <c r="W2123" s="4">
        <v>0</v>
      </c>
      <c r="X2123" s="4">
        <v>1</v>
      </c>
      <c r="Y2123" s="4">
        <v>0</v>
      </c>
      <c r="Z2123" s="4"/>
      <c r="AA2123" s="4"/>
      <c r="AB2123" s="4"/>
    </row>
    <row r="2124" spans="1:28" x14ac:dyDescent="0.2">
      <c r="A2124" s="4">
        <v>50</v>
      </c>
      <c r="B2124" s="4">
        <v>0</v>
      </c>
      <c r="C2124" s="4">
        <v>0</v>
      </c>
      <c r="D2124" s="4">
        <v>1</v>
      </c>
      <c r="E2124" s="4">
        <v>208</v>
      </c>
      <c r="F2124" s="4">
        <f>Source!V2101</f>
        <v>0</v>
      </c>
      <c r="G2124" s="4" t="s">
        <v>150</v>
      </c>
      <c r="H2124" s="4" t="s">
        <v>151</v>
      </c>
      <c r="I2124" s="4"/>
      <c r="J2124" s="4"/>
      <c r="K2124" s="4">
        <v>208</v>
      </c>
      <c r="L2124" s="4">
        <v>22</v>
      </c>
      <c r="M2124" s="4">
        <v>1</v>
      </c>
      <c r="N2124" s="4" t="s">
        <v>3</v>
      </c>
      <c r="O2124" s="4">
        <v>-1</v>
      </c>
      <c r="P2124" s="4"/>
      <c r="Q2124" s="4"/>
      <c r="R2124" s="4"/>
      <c r="S2124" s="4"/>
      <c r="T2124" s="4"/>
      <c r="U2124" s="4"/>
      <c r="V2124" s="4"/>
      <c r="W2124" s="4">
        <v>0</v>
      </c>
      <c r="X2124" s="4">
        <v>1</v>
      </c>
      <c r="Y2124" s="4">
        <v>0</v>
      </c>
      <c r="Z2124" s="4"/>
      <c r="AA2124" s="4"/>
      <c r="AB2124" s="4"/>
    </row>
    <row r="2125" spans="1:28" x14ac:dyDescent="0.2">
      <c r="A2125" s="4">
        <v>50</v>
      </c>
      <c r="B2125" s="4">
        <v>0</v>
      </c>
      <c r="C2125" s="4">
        <v>0</v>
      </c>
      <c r="D2125" s="4">
        <v>1</v>
      </c>
      <c r="E2125" s="4">
        <v>209</v>
      </c>
      <c r="F2125" s="4">
        <f>ROUND(Source!W2101,O2125)</f>
        <v>0</v>
      </c>
      <c r="G2125" s="4" t="s">
        <v>152</v>
      </c>
      <c r="H2125" s="4" t="s">
        <v>153</v>
      </c>
      <c r="I2125" s="4"/>
      <c r="J2125" s="4"/>
      <c r="K2125" s="4">
        <v>209</v>
      </c>
      <c r="L2125" s="4">
        <v>23</v>
      </c>
      <c r="M2125" s="4">
        <v>1</v>
      </c>
      <c r="N2125" s="4" t="s">
        <v>3</v>
      </c>
      <c r="O2125" s="4">
        <v>2</v>
      </c>
      <c r="P2125" s="4"/>
      <c r="Q2125" s="4"/>
      <c r="R2125" s="4"/>
      <c r="S2125" s="4"/>
      <c r="T2125" s="4"/>
      <c r="U2125" s="4"/>
      <c r="V2125" s="4"/>
      <c r="W2125" s="4">
        <v>0</v>
      </c>
      <c r="X2125" s="4">
        <v>1</v>
      </c>
      <c r="Y2125" s="4">
        <v>0</v>
      </c>
      <c r="Z2125" s="4"/>
      <c r="AA2125" s="4"/>
      <c r="AB2125" s="4"/>
    </row>
    <row r="2126" spans="1:28" x14ac:dyDescent="0.2">
      <c r="A2126" s="4">
        <v>50</v>
      </c>
      <c r="B2126" s="4">
        <v>0</v>
      </c>
      <c r="C2126" s="4">
        <v>0</v>
      </c>
      <c r="D2126" s="4">
        <v>1</v>
      </c>
      <c r="E2126" s="4">
        <v>233</v>
      </c>
      <c r="F2126" s="4">
        <f>ROUND(Source!BD2101,O2126)</f>
        <v>0</v>
      </c>
      <c r="G2126" s="4" t="s">
        <v>154</v>
      </c>
      <c r="H2126" s="4" t="s">
        <v>155</v>
      </c>
      <c r="I2126" s="4"/>
      <c r="J2126" s="4"/>
      <c r="K2126" s="4">
        <v>233</v>
      </c>
      <c r="L2126" s="4">
        <v>24</v>
      </c>
      <c r="M2126" s="4">
        <v>3</v>
      </c>
      <c r="N2126" s="4" t="s">
        <v>3</v>
      </c>
      <c r="O2126" s="4">
        <v>2</v>
      </c>
      <c r="P2126" s="4"/>
      <c r="Q2126" s="4"/>
      <c r="R2126" s="4"/>
      <c r="S2126" s="4"/>
      <c r="T2126" s="4"/>
      <c r="U2126" s="4"/>
      <c r="V2126" s="4"/>
      <c r="W2126" s="4">
        <v>0</v>
      </c>
      <c r="X2126" s="4">
        <v>1</v>
      </c>
      <c r="Y2126" s="4">
        <v>0</v>
      </c>
      <c r="Z2126" s="4"/>
      <c r="AA2126" s="4"/>
      <c r="AB2126" s="4"/>
    </row>
    <row r="2127" spans="1:28" x14ac:dyDescent="0.2">
      <c r="A2127" s="4">
        <v>50</v>
      </c>
      <c r="B2127" s="4">
        <v>0</v>
      </c>
      <c r="C2127" s="4">
        <v>0</v>
      </c>
      <c r="D2127" s="4">
        <v>1</v>
      </c>
      <c r="E2127" s="4">
        <v>210</v>
      </c>
      <c r="F2127" s="4">
        <f>ROUND(Source!X2101,O2127)</f>
        <v>0</v>
      </c>
      <c r="G2127" s="4" t="s">
        <v>156</v>
      </c>
      <c r="H2127" s="4" t="s">
        <v>157</v>
      </c>
      <c r="I2127" s="4"/>
      <c r="J2127" s="4"/>
      <c r="K2127" s="4">
        <v>210</v>
      </c>
      <c r="L2127" s="4">
        <v>25</v>
      </c>
      <c r="M2127" s="4">
        <v>1</v>
      </c>
      <c r="N2127" s="4" t="s">
        <v>3</v>
      </c>
      <c r="O2127" s="4">
        <v>2</v>
      </c>
      <c r="P2127" s="4"/>
      <c r="Q2127" s="4"/>
      <c r="R2127" s="4"/>
      <c r="S2127" s="4"/>
      <c r="T2127" s="4"/>
      <c r="U2127" s="4"/>
      <c r="V2127" s="4"/>
      <c r="W2127" s="4">
        <v>0</v>
      </c>
      <c r="X2127" s="4">
        <v>1</v>
      </c>
      <c r="Y2127" s="4">
        <v>0</v>
      </c>
      <c r="Z2127" s="4"/>
      <c r="AA2127" s="4"/>
      <c r="AB2127" s="4"/>
    </row>
    <row r="2128" spans="1:28" x14ac:dyDescent="0.2">
      <c r="A2128" s="4">
        <v>50</v>
      </c>
      <c r="B2128" s="4">
        <v>0</v>
      </c>
      <c r="C2128" s="4">
        <v>0</v>
      </c>
      <c r="D2128" s="4">
        <v>1</v>
      </c>
      <c r="E2128" s="4">
        <v>211</v>
      </c>
      <c r="F2128" s="4">
        <f>ROUND(Source!Y2101,O2128)</f>
        <v>0</v>
      </c>
      <c r="G2128" s="4" t="s">
        <v>158</v>
      </c>
      <c r="H2128" s="4" t="s">
        <v>159</v>
      </c>
      <c r="I2128" s="4"/>
      <c r="J2128" s="4"/>
      <c r="K2128" s="4">
        <v>211</v>
      </c>
      <c r="L2128" s="4">
        <v>26</v>
      </c>
      <c r="M2128" s="4">
        <v>1</v>
      </c>
      <c r="N2128" s="4" t="s">
        <v>3</v>
      </c>
      <c r="O2128" s="4">
        <v>2</v>
      </c>
      <c r="P2128" s="4"/>
      <c r="Q2128" s="4"/>
      <c r="R2128" s="4"/>
      <c r="S2128" s="4"/>
      <c r="T2128" s="4"/>
      <c r="U2128" s="4"/>
      <c r="V2128" s="4"/>
      <c r="W2128" s="4">
        <v>0</v>
      </c>
      <c r="X2128" s="4">
        <v>1</v>
      </c>
      <c r="Y2128" s="4">
        <v>0</v>
      </c>
      <c r="Z2128" s="4"/>
      <c r="AA2128" s="4"/>
      <c r="AB2128" s="4"/>
    </row>
    <row r="2129" spans="1:245" x14ac:dyDescent="0.2">
      <c r="A2129" s="4">
        <v>50</v>
      </c>
      <c r="B2129" s="4">
        <v>0</v>
      </c>
      <c r="C2129" s="4">
        <v>0</v>
      </c>
      <c r="D2129" s="4">
        <v>1</v>
      </c>
      <c r="E2129" s="4">
        <v>224</v>
      </c>
      <c r="F2129" s="4">
        <f>ROUND(Source!AR2101,O2129)</f>
        <v>0</v>
      </c>
      <c r="G2129" s="4" t="s">
        <v>160</v>
      </c>
      <c r="H2129" s="4" t="s">
        <v>161</v>
      </c>
      <c r="I2129" s="4"/>
      <c r="J2129" s="4"/>
      <c r="K2129" s="4">
        <v>224</v>
      </c>
      <c r="L2129" s="4">
        <v>27</v>
      </c>
      <c r="M2129" s="4">
        <v>3</v>
      </c>
      <c r="N2129" s="4" t="s">
        <v>3</v>
      </c>
      <c r="O2129" s="4">
        <v>2</v>
      </c>
      <c r="P2129" s="4"/>
      <c r="Q2129" s="4"/>
      <c r="R2129" s="4"/>
      <c r="S2129" s="4"/>
      <c r="T2129" s="4"/>
      <c r="U2129" s="4"/>
      <c r="V2129" s="4"/>
      <c r="W2129" s="4">
        <v>0</v>
      </c>
      <c r="X2129" s="4">
        <v>1</v>
      </c>
      <c r="Y2129" s="4">
        <v>0</v>
      </c>
      <c r="Z2129" s="4"/>
      <c r="AA2129" s="4"/>
      <c r="AB2129" s="4"/>
    </row>
    <row r="2131" spans="1:245" x14ac:dyDescent="0.2">
      <c r="A2131" s="1">
        <v>4</v>
      </c>
      <c r="B2131" s="1">
        <v>0</v>
      </c>
      <c r="C2131" s="1"/>
      <c r="D2131" s="1">
        <f>ROW(A2143)</f>
        <v>2143</v>
      </c>
      <c r="E2131" s="1"/>
      <c r="F2131" s="1" t="s">
        <v>19</v>
      </c>
      <c r="G2131" s="1" t="s">
        <v>1256</v>
      </c>
      <c r="H2131" s="1" t="s">
        <v>3</v>
      </c>
      <c r="I2131" s="1">
        <v>0</v>
      </c>
      <c r="J2131" s="1"/>
      <c r="K2131" s="1">
        <v>0</v>
      </c>
      <c r="L2131" s="1"/>
      <c r="M2131" s="1" t="s">
        <v>3</v>
      </c>
      <c r="N2131" s="1"/>
      <c r="O2131" s="1"/>
      <c r="P2131" s="1"/>
      <c r="Q2131" s="1"/>
      <c r="R2131" s="1"/>
      <c r="S2131" s="1">
        <v>30589571</v>
      </c>
      <c r="T2131" s="1"/>
      <c r="U2131" s="1" t="s">
        <v>3</v>
      </c>
      <c r="V2131" s="1">
        <v>0</v>
      </c>
      <c r="W2131" s="1"/>
      <c r="X2131" s="1"/>
      <c r="Y2131" s="1"/>
      <c r="Z2131" s="1"/>
      <c r="AA2131" s="1"/>
      <c r="AB2131" s="1" t="s">
        <v>3</v>
      </c>
      <c r="AC2131" s="1" t="s">
        <v>3</v>
      </c>
      <c r="AD2131" s="1" t="s">
        <v>3</v>
      </c>
      <c r="AE2131" s="1" t="s">
        <v>3</v>
      </c>
      <c r="AF2131" s="1" t="s">
        <v>3</v>
      </c>
      <c r="AG2131" s="1" t="s">
        <v>3</v>
      </c>
      <c r="AH2131" s="1"/>
      <c r="AI2131" s="1"/>
      <c r="AJ2131" s="1"/>
      <c r="AK2131" s="1"/>
      <c r="AL2131" s="1"/>
      <c r="AM2131" s="1"/>
      <c r="AN2131" s="1"/>
      <c r="AO2131" s="1"/>
      <c r="AP2131" s="1" t="s">
        <v>3</v>
      </c>
      <c r="AQ2131" s="1" t="s">
        <v>3</v>
      </c>
      <c r="AR2131" s="1" t="s">
        <v>3</v>
      </c>
      <c r="AS2131" s="1"/>
      <c r="AT2131" s="1"/>
      <c r="AU2131" s="1"/>
      <c r="AV2131" s="1"/>
      <c r="AW2131" s="1"/>
      <c r="AX2131" s="1"/>
      <c r="AY2131" s="1"/>
      <c r="AZ2131" s="1" t="s">
        <v>3</v>
      </c>
      <c r="BA2131" s="1"/>
      <c r="BB2131" s="1" t="s">
        <v>3</v>
      </c>
      <c r="BC2131" s="1" t="s">
        <v>3</v>
      </c>
      <c r="BD2131" s="1" t="s">
        <v>3</v>
      </c>
      <c r="BE2131" s="1" t="s">
        <v>3</v>
      </c>
      <c r="BF2131" s="1" t="s">
        <v>3</v>
      </c>
      <c r="BG2131" s="1" t="s">
        <v>3</v>
      </c>
      <c r="BH2131" s="1" t="s">
        <v>3</v>
      </c>
      <c r="BI2131" s="1" t="s">
        <v>3</v>
      </c>
      <c r="BJ2131" s="1" t="s">
        <v>3</v>
      </c>
      <c r="BK2131" s="1" t="s">
        <v>3</v>
      </c>
      <c r="BL2131" s="1" t="s">
        <v>3</v>
      </c>
      <c r="BM2131" s="1" t="s">
        <v>3</v>
      </c>
      <c r="BN2131" s="1" t="s">
        <v>3</v>
      </c>
      <c r="BO2131" s="1" t="s">
        <v>3</v>
      </c>
      <c r="BP2131" s="1" t="s">
        <v>3</v>
      </c>
      <c r="BQ2131" s="1"/>
      <c r="BR2131" s="1"/>
      <c r="BS2131" s="1"/>
      <c r="BT2131" s="1"/>
      <c r="BU2131" s="1"/>
      <c r="BV2131" s="1"/>
      <c r="BW2131" s="1"/>
      <c r="BX2131" s="1">
        <v>0</v>
      </c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>
        <v>0</v>
      </c>
    </row>
    <row r="2133" spans="1:245" x14ac:dyDescent="0.2">
      <c r="A2133" s="2">
        <v>52</v>
      </c>
      <c r="B2133" s="2">
        <f t="shared" ref="B2133:G2133" si="1552">B2143</f>
        <v>0</v>
      </c>
      <c r="C2133" s="2">
        <f t="shared" si="1552"/>
        <v>4</v>
      </c>
      <c r="D2133" s="2">
        <f t="shared" si="1552"/>
        <v>2131</v>
      </c>
      <c r="E2133" s="2">
        <f t="shared" si="1552"/>
        <v>0</v>
      </c>
      <c r="F2133" s="2" t="str">
        <f t="shared" si="1552"/>
        <v>Новый раздел</v>
      </c>
      <c r="G2133" s="2" t="str">
        <f t="shared" si="1552"/>
        <v>5. Козырьки</v>
      </c>
      <c r="H2133" s="2"/>
      <c r="I2133" s="2"/>
      <c r="J2133" s="2"/>
      <c r="K2133" s="2"/>
      <c r="L2133" s="2"/>
      <c r="M2133" s="2"/>
      <c r="N2133" s="2"/>
      <c r="O2133" s="2">
        <f t="shared" ref="O2133:AT2133" si="1553">O2143</f>
        <v>0</v>
      </c>
      <c r="P2133" s="2">
        <f t="shared" si="1553"/>
        <v>0</v>
      </c>
      <c r="Q2133" s="2">
        <f t="shared" si="1553"/>
        <v>0</v>
      </c>
      <c r="R2133" s="2">
        <f t="shared" si="1553"/>
        <v>0</v>
      </c>
      <c r="S2133" s="2">
        <f t="shared" si="1553"/>
        <v>0</v>
      </c>
      <c r="T2133" s="2">
        <f t="shared" si="1553"/>
        <v>0</v>
      </c>
      <c r="U2133" s="2">
        <f t="shared" si="1553"/>
        <v>0</v>
      </c>
      <c r="V2133" s="2">
        <f t="shared" si="1553"/>
        <v>0</v>
      </c>
      <c r="W2133" s="2">
        <f t="shared" si="1553"/>
        <v>0</v>
      </c>
      <c r="X2133" s="2">
        <f t="shared" si="1553"/>
        <v>0</v>
      </c>
      <c r="Y2133" s="2">
        <f t="shared" si="1553"/>
        <v>0</v>
      </c>
      <c r="Z2133" s="2">
        <f t="shared" si="1553"/>
        <v>0</v>
      </c>
      <c r="AA2133" s="2">
        <f t="shared" si="1553"/>
        <v>0</v>
      </c>
      <c r="AB2133" s="2">
        <f t="shared" si="1553"/>
        <v>0</v>
      </c>
      <c r="AC2133" s="2">
        <f t="shared" si="1553"/>
        <v>0</v>
      </c>
      <c r="AD2133" s="2">
        <f t="shared" si="1553"/>
        <v>0</v>
      </c>
      <c r="AE2133" s="2">
        <f t="shared" si="1553"/>
        <v>0</v>
      </c>
      <c r="AF2133" s="2">
        <f t="shared" si="1553"/>
        <v>0</v>
      </c>
      <c r="AG2133" s="2">
        <f t="shared" si="1553"/>
        <v>0</v>
      </c>
      <c r="AH2133" s="2">
        <f t="shared" si="1553"/>
        <v>0</v>
      </c>
      <c r="AI2133" s="2">
        <f t="shared" si="1553"/>
        <v>0</v>
      </c>
      <c r="AJ2133" s="2">
        <f t="shared" si="1553"/>
        <v>0</v>
      </c>
      <c r="AK2133" s="2">
        <f t="shared" si="1553"/>
        <v>0</v>
      </c>
      <c r="AL2133" s="2">
        <f t="shared" si="1553"/>
        <v>0</v>
      </c>
      <c r="AM2133" s="2">
        <f t="shared" si="1553"/>
        <v>0</v>
      </c>
      <c r="AN2133" s="2">
        <f t="shared" si="1553"/>
        <v>0</v>
      </c>
      <c r="AO2133" s="2">
        <f t="shared" si="1553"/>
        <v>0</v>
      </c>
      <c r="AP2133" s="2">
        <f t="shared" si="1553"/>
        <v>0</v>
      </c>
      <c r="AQ2133" s="2">
        <f t="shared" si="1553"/>
        <v>0</v>
      </c>
      <c r="AR2133" s="2">
        <f t="shared" si="1553"/>
        <v>0</v>
      </c>
      <c r="AS2133" s="2">
        <f t="shared" si="1553"/>
        <v>0</v>
      </c>
      <c r="AT2133" s="2">
        <f t="shared" si="1553"/>
        <v>0</v>
      </c>
      <c r="AU2133" s="2">
        <f t="shared" ref="AU2133:BZ2133" si="1554">AU2143</f>
        <v>0</v>
      </c>
      <c r="AV2133" s="2">
        <f t="shared" si="1554"/>
        <v>0</v>
      </c>
      <c r="AW2133" s="2">
        <f t="shared" si="1554"/>
        <v>0</v>
      </c>
      <c r="AX2133" s="2">
        <f t="shared" si="1554"/>
        <v>0</v>
      </c>
      <c r="AY2133" s="2">
        <f t="shared" si="1554"/>
        <v>0</v>
      </c>
      <c r="AZ2133" s="2">
        <f t="shared" si="1554"/>
        <v>0</v>
      </c>
      <c r="BA2133" s="2">
        <f t="shared" si="1554"/>
        <v>0</v>
      </c>
      <c r="BB2133" s="2">
        <f t="shared" si="1554"/>
        <v>0</v>
      </c>
      <c r="BC2133" s="2">
        <f t="shared" si="1554"/>
        <v>0</v>
      </c>
      <c r="BD2133" s="2">
        <f t="shared" si="1554"/>
        <v>0</v>
      </c>
      <c r="BE2133" s="2">
        <f t="shared" si="1554"/>
        <v>0</v>
      </c>
      <c r="BF2133" s="2">
        <f t="shared" si="1554"/>
        <v>0</v>
      </c>
      <c r="BG2133" s="2">
        <f t="shared" si="1554"/>
        <v>0</v>
      </c>
      <c r="BH2133" s="2">
        <f t="shared" si="1554"/>
        <v>0</v>
      </c>
      <c r="BI2133" s="2">
        <f t="shared" si="1554"/>
        <v>0</v>
      </c>
      <c r="BJ2133" s="2">
        <f t="shared" si="1554"/>
        <v>0</v>
      </c>
      <c r="BK2133" s="2">
        <f t="shared" si="1554"/>
        <v>0</v>
      </c>
      <c r="BL2133" s="2">
        <f t="shared" si="1554"/>
        <v>0</v>
      </c>
      <c r="BM2133" s="2">
        <f t="shared" si="1554"/>
        <v>0</v>
      </c>
      <c r="BN2133" s="2">
        <f t="shared" si="1554"/>
        <v>0</v>
      </c>
      <c r="BO2133" s="2">
        <f t="shared" si="1554"/>
        <v>0</v>
      </c>
      <c r="BP2133" s="2">
        <f t="shared" si="1554"/>
        <v>0</v>
      </c>
      <c r="BQ2133" s="2">
        <f t="shared" si="1554"/>
        <v>0</v>
      </c>
      <c r="BR2133" s="2">
        <f t="shared" si="1554"/>
        <v>0</v>
      </c>
      <c r="BS2133" s="2">
        <f t="shared" si="1554"/>
        <v>0</v>
      </c>
      <c r="BT2133" s="2">
        <f t="shared" si="1554"/>
        <v>0</v>
      </c>
      <c r="BU2133" s="2">
        <f t="shared" si="1554"/>
        <v>0</v>
      </c>
      <c r="BV2133" s="2">
        <f t="shared" si="1554"/>
        <v>0</v>
      </c>
      <c r="BW2133" s="2">
        <f t="shared" si="1554"/>
        <v>0</v>
      </c>
      <c r="BX2133" s="2">
        <f t="shared" si="1554"/>
        <v>0</v>
      </c>
      <c r="BY2133" s="2">
        <f t="shared" si="1554"/>
        <v>0</v>
      </c>
      <c r="BZ2133" s="2">
        <f t="shared" si="1554"/>
        <v>0</v>
      </c>
      <c r="CA2133" s="2">
        <f t="shared" ref="CA2133:DF2133" si="1555">CA2143</f>
        <v>0</v>
      </c>
      <c r="CB2133" s="2">
        <f t="shared" si="1555"/>
        <v>0</v>
      </c>
      <c r="CC2133" s="2">
        <f t="shared" si="1555"/>
        <v>0</v>
      </c>
      <c r="CD2133" s="2">
        <f t="shared" si="1555"/>
        <v>0</v>
      </c>
      <c r="CE2133" s="2">
        <f t="shared" si="1555"/>
        <v>0</v>
      </c>
      <c r="CF2133" s="2">
        <f t="shared" si="1555"/>
        <v>0</v>
      </c>
      <c r="CG2133" s="2">
        <f t="shared" si="1555"/>
        <v>0</v>
      </c>
      <c r="CH2133" s="2">
        <f t="shared" si="1555"/>
        <v>0</v>
      </c>
      <c r="CI2133" s="2">
        <f t="shared" si="1555"/>
        <v>0</v>
      </c>
      <c r="CJ2133" s="2">
        <f t="shared" si="1555"/>
        <v>0</v>
      </c>
      <c r="CK2133" s="2">
        <f t="shared" si="1555"/>
        <v>0</v>
      </c>
      <c r="CL2133" s="2">
        <f t="shared" si="1555"/>
        <v>0</v>
      </c>
      <c r="CM2133" s="2">
        <f t="shared" si="1555"/>
        <v>0</v>
      </c>
      <c r="CN2133" s="2">
        <f t="shared" si="1555"/>
        <v>0</v>
      </c>
      <c r="CO2133" s="2">
        <f t="shared" si="1555"/>
        <v>0</v>
      </c>
      <c r="CP2133" s="2">
        <f t="shared" si="1555"/>
        <v>0</v>
      </c>
      <c r="CQ2133" s="2">
        <f t="shared" si="1555"/>
        <v>0</v>
      </c>
      <c r="CR2133" s="2">
        <f t="shared" si="1555"/>
        <v>0</v>
      </c>
      <c r="CS2133" s="2">
        <f t="shared" si="1555"/>
        <v>0</v>
      </c>
      <c r="CT2133" s="2">
        <f t="shared" si="1555"/>
        <v>0</v>
      </c>
      <c r="CU2133" s="2">
        <f t="shared" si="1555"/>
        <v>0</v>
      </c>
      <c r="CV2133" s="2">
        <f t="shared" si="1555"/>
        <v>0</v>
      </c>
      <c r="CW2133" s="2">
        <f t="shared" si="1555"/>
        <v>0</v>
      </c>
      <c r="CX2133" s="2">
        <f t="shared" si="1555"/>
        <v>0</v>
      </c>
      <c r="CY2133" s="2">
        <f t="shared" si="1555"/>
        <v>0</v>
      </c>
      <c r="CZ2133" s="2">
        <f t="shared" si="1555"/>
        <v>0</v>
      </c>
      <c r="DA2133" s="2">
        <f t="shared" si="1555"/>
        <v>0</v>
      </c>
      <c r="DB2133" s="2">
        <f t="shared" si="1555"/>
        <v>0</v>
      </c>
      <c r="DC2133" s="2">
        <f t="shared" si="1555"/>
        <v>0</v>
      </c>
      <c r="DD2133" s="2">
        <f t="shared" si="1555"/>
        <v>0</v>
      </c>
      <c r="DE2133" s="2">
        <f t="shared" si="1555"/>
        <v>0</v>
      </c>
      <c r="DF2133" s="2">
        <f t="shared" si="1555"/>
        <v>0</v>
      </c>
      <c r="DG2133" s="3">
        <f t="shared" ref="DG2133:EL2133" si="1556">DG2143</f>
        <v>0</v>
      </c>
      <c r="DH2133" s="3">
        <f t="shared" si="1556"/>
        <v>0</v>
      </c>
      <c r="DI2133" s="3">
        <f t="shared" si="1556"/>
        <v>0</v>
      </c>
      <c r="DJ2133" s="3">
        <f t="shared" si="1556"/>
        <v>0</v>
      </c>
      <c r="DK2133" s="3">
        <f t="shared" si="1556"/>
        <v>0</v>
      </c>
      <c r="DL2133" s="3">
        <f t="shared" si="1556"/>
        <v>0</v>
      </c>
      <c r="DM2133" s="3">
        <f t="shared" si="1556"/>
        <v>0</v>
      </c>
      <c r="DN2133" s="3">
        <f t="shared" si="1556"/>
        <v>0</v>
      </c>
      <c r="DO2133" s="3">
        <f t="shared" si="1556"/>
        <v>0</v>
      </c>
      <c r="DP2133" s="3">
        <f t="shared" si="1556"/>
        <v>0</v>
      </c>
      <c r="DQ2133" s="3">
        <f t="shared" si="1556"/>
        <v>0</v>
      </c>
      <c r="DR2133" s="3">
        <f t="shared" si="1556"/>
        <v>0</v>
      </c>
      <c r="DS2133" s="3">
        <f t="shared" si="1556"/>
        <v>0</v>
      </c>
      <c r="DT2133" s="3">
        <f t="shared" si="1556"/>
        <v>0</v>
      </c>
      <c r="DU2133" s="3">
        <f t="shared" si="1556"/>
        <v>0</v>
      </c>
      <c r="DV2133" s="3">
        <f t="shared" si="1556"/>
        <v>0</v>
      </c>
      <c r="DW2133" s="3">
        <f t="shared" si="1556"/>
        <v>0</v>
      </c>
      <c r="DX2133" s="3">
        <f t="shared" si="1556"/>
        <v>0</v>
      </c>
      <c r="DY2133" s="3">
        <f t="shared" si="1556"/>
        <v>0</v>
      </c>
      <c r="DZ2133" s="3">
        <f t="shared" si="1556"/>
        <v>0</v>
      </c>
      <c r="EA2133" s="3">
        <f t="shared" si="1556"/>
        <v>0</v>
      </c>
      <c r="EB2133" s="3">
        <f t="shared" si="1556"/>
        <v>0</v>
      </c>
      <c r="EC2133" s="3">
        <f t="shared" si="1556"/>
        <v>0</v>
      </c>
      <c r="ED2133" s="3">
        <f t="shared" si="1556"/>
        <v>0</v>
      </c>
      <c r="EE2133" s="3">
        <f t="shared" si="1556"/>
        <v>0</v>
      </c>
      <c r="EF2133" s="3">
        <f t="shared" si="1556"/>
        <v>0</v>
      </c>
      <c r="EG2133" s="3">
        <f t="shared" si="1556"/>
        <v>0</v>
      </c>
      <c r="EH2133" s="3">
        <f t="shared" si="1556"/>
        <v>0</v>
      </c>
      <c r="EI2133" s="3">
        <f t="shared" si="1556"/>
        <v>0</v>
      </c>
      <c r="EJ2133" s="3">
        <f t="shared" si="1556"/>
        <v>0</v>
      </c>
      <c r="EK2133" s="3">
        <f t="shared" si="1556"/>
        <v>0</v>
      </c>
      <c r="EL2133" s="3">
        <f t="shared" si="1556"/>
        <v>0</v>
      </c>
      <c r="EM2133" s="3">
        <f t="shared" ref="EM2133:FR2133" si="1557">EM2143</f>
        <v>0</v>
      </c>
      <c r="EN2133" s="3">
        <f t="shared" si="1557"/>
        <v>0</v>
      </c>
      <c r="EO2133" s="3">
        <f t="shared" si="1557"/>
        <v>0</v>
      </c>
      <c r="EP2133" s="3">
        <f t="shared" si="1557"/>
        <v>0</v>
      </c>
      <c r="EQ2133" s="3">
        <f t="shared" si="1557"/>
        <v>0</v>
      </c>
      <c r="ER2133" s="3">
        <f t="shared" si="1557"/>
        <v>0</v>
      </c>
      <c r="ES2133" s="3">
        <f t="shared" si="1557"/>
        <v>0</v>
      </c>
      <c r="ET2133" s="3">
        <f t="shared" si="1557"/>
        <v>0</v>
      </c>
      <c r="EU2133" s="3">
        <f t="shared" si="1557"/>
        <v>0</v>
      </c>
      <c r="EV2133" s="3">
        <f t="shared" si="1557"/>
        <v>0</v>
      </c>
      <c r="EW2133" s="3">
        <f t="shared" si="1557"/>
        <v>0</v>
      </c>
      <c r="EX2133" s="3">
        <f t="shared" si="1557"/>
        <v>0</v>
      </c>
      <c r="EY2133" s="3">
        <f t="shared" si="1557"/>
        <v>0</v>
      </c>
      <c r="EZ2133" s="3">
        <f t="shared" si="1557"/>
        <v>0</v>
      </c>
      <c r="FA2133" s="3">
        <f t="shared" si="1557"/>
        <v>0</v>
      </c>
      <c r="FB2133" s="3">
        <f t="shared" si="1557"/>
        <v>0</v>
      </c>
      <c r="FC2133" s="3">
        <f t="shared" si="1557"/>
        <v>0</v>
      </c>
      <c r="FD2133" s="3">
        <f t="shared" si="1557"/>
        <v>0</v>
      </c>
      <c r="FE2133" s="3">
        <f t="shared" si="1557"/>
        <v>0</v>
      </c>
      <c r="FF2133" s="3">
        <f t="shared" si="1557"/>
        <v>0</v>
      </c>
      <c r="FG2133" s="3">
        <f t="shared" si="1557"/>
        <v>0</v>
      </c>
      <c r="FH2133" s="3">
        <f t="shared" si="1557"/>
        <v>0</v>
      </c>
      <c r="FI2133" s="3">
        <f t="shared" si="1557"/>
        <v>0</v>
      </c>
      <c r="FJ2133" s="3">
        <f t="shared" si="1557"/>
        <v>0</v>
      </c>
      <c r="FK2133" s="3">
        <f t="shared" si="1557"/>
        <v>0</v>
      </c>
      <c r="FL2133" s="3">
        <f t="shared" si="1557"/>
        <v>0</v>
      </c>
      <c r="FM2133" s="3">
        <f t="shared" si="1557"/>
        <v>0</v>
      </c>
      <c r="FN2133" s="3">
        <f t="shared" si="1557"/>
        <v>0</v>
      </c>
      <c r="FO2133" s="3">
        <f t="shared" si="1557"/>
        <v>0</v>
      </c>
      <c r="FP2133" s="3">
        <f t="shared" si="1557"/>
        <v>0</v>
      </c>
      <c r="FQ2133" s="3">
        <f t="shared" si="1557"/>
        <v>0</v>
      </c>
      <c r="FR2133" s="3">
        <f t="shared" si="1557"/>
        <v>0</v>
      </c>
      <c r="FS2133" s="3">
        <f t="shared" ref="FS2133:GX2133" si="1558">FS2143</f>
        <v>0</v>
      </c>
      <c r="FT2133" s="3">
        <f t="shared" si="1558"/>
        <v>0</v>
      </c>
      <c r="FU2133" s="3">
        <f t="shared" si="1558"/>
        <v>0</v>
      </c>
      <c r="FV2133" s="3">
        <f t="shared" si="1558"/>
        <v>0</v>
      </c>
      <c r="FW2133" s="3">
        <f t="shared" si="1558"/>
        <v>0</v>
      </c>
      <c r="FX2133" s="3">
        <f t="shared" si="1558"/>
        <v>0</v>
      </c>
      <c r="FY2133" s="3">
        <f t="shared" si="1558"/>
        <v>0</v>
      </c>
      <c r="FZ2133" s="3">
        <f t="shared" si="1558"/>
        <v>0</v>
      </c>
      <c r="GA2133" s="3">
        <f t="shared" si="1558"/>
        <v>0</v>
      </c>
      <c r="GB2133" s="3">
        <f t="shared" si="1558"/>
        <v>0</v>
      </c>
      <c r="GC2133" s="3">
        <f t="shared" si="1558"/>
        <v>0</v>
      </c>
      <c r="GD2133" s="3">
        <f t="shared" si="1558"/>
        <v>0</v>
      </c>
      <c r="GE2133" s="3">
        <f t="shared" si="1558"/>
        <v>0</v>
      </c>
      <c r="GF2133" s="3">
        <f t="shared" si="1558"/>
        <v>0</v>
      </c>
      <c r="GG2133" s="3">
        <f t="shared" si="1558"/>
        <v>0</v>
      </c>
      <c r="GH2133" s="3">
        <f t="shared" si="1558"/>
        <v>0</v>
      </c>
      <c r="GI2133" s="3">
        <f t="shared" si="1558"/>
        <v>0</v>
      </c>
      <c r="GJ2133" s="3">
        <f t="shared" si="1558"/>
        <v>0</v>
      </c>
      <c r="GK2133" s="3">
        <f t="shared" si="1558"/>
        <v>0</v>
      </c>
      <c r="GL2133" s="3">
        <f t="shared" si="1558"/>
        <v>0</v>
      </c>
      <c r="GM2133" s="3">
        <f t="shared" si="1558"/>
        <v>0</v>
      </c>
      <c r="GN2133" s="3">
        <f t="shared" si="1558"/>
        <v>0</v>
      </c>
      <c r="GO2133" s="3">
        <f t="shared" si="1558"/>
        <v>0</v>
      </c>
      <c r="GP2133" s="3">
        <f t="shared" si="1558"/>
        <v>0</v>
      </c>
      <c r="GQ2133" s="3">
        <f t="shared" si="1558"/>
        <v>0</v>
      </c>
      <c r="GR2133" s="3">
        <f t="shared" si="1558"/>
        <v>0</v>
      </c>
      <c r="GS2133" s="3">
        <f t="shared" si="1558"/>
        <v>0</v>
      </c>
      <c r="GT2133" s="3">
        <f t="shared" si="1558"/>
        <v>0</v>
      </c>
      <c r="GU2133" s="3">
        <f t="shared" si="1558"/>
        <v>0</v>
      </c>
      <c r="GV2133" s="3">
        <f t="shared" si="1558"/>
        <v>0</v>
      </c>
      <c r="GW2133" s="3">
        <f t="shared" si="1558"/>
        <v>0</v>
      </c>
      <c r="GX2133" s="3">
        <f t="shared" si="1558"/>
        <v>0</v>
      </c>
    </row>
    <row r="2135" spans="1:245" x14ac:dyDescent="0.2">
      <c r="A2135">
        <v>17</v>
      </c>
      <c r="B2135">
        <v>0</v>
      </c>
      <c r="C2135">
        <f>ROW(SmtRes!A1263)</f>
        <v>1263</v>
      </c>
      <c r="D2135">
        <f>ROW(EtalonRes!A1393)</f>
        <v>1393</v>
      </c>
      <c r="E2135" t="s">
        <v>256</v>
      </c>
      <c r="F2135" t="s">
        <v>1257</v>
      </c>
      <c r="G2135" t="s">
        <v>1258</v>
      </c>
      <c r="H2135" t="s">
        <v>1259</v>
      </c>
      <c r="I2135">
        <v>0.04</v>
      </c>
      <c r="J2135">
        <v>0</v>
      </c>
      <c r="K2135">
        <v>0.04</v>
      </c>
      <c r="O2135">
        <f t="shared" ref="O2135:O2141" si="1559">ROUND(CP2135,2)</f>
        <v>27.17</v>
      </c>
      <c r="P2135">
        <f t="shared" ref="P2135:P2141" si="1560">ROUND(CQ2135*I2135,2)</f>
        <v>0</v>
      </c>
      <c r="Q2135">
        <f t="shared" ref="Q2135:Q2141" si="1561">ROUND(CR2135*I2135,2)</f>
        <v>12.22</v>
      </c>
      <c r="R2135">
        <f t="shared" ref="R2135:R2141" si="1562">ROUND(CS2135*I2135,2)</f>
        <v>1.4</v>
      </c>
      <c r="S2135">
        <f t="shared" ref="S2135:S2141" si="1563">ROUND(CT2135*I2135,2)</f>
        <v>14.95</v>
      </c>
      <c r="T2135">
        <f t="shared" ref="T2135:T2141" si="1564">ROUND(CU2135*I2135,2)</f>
        <v>0</v>
      </c>
      <c r="U2135">
        <f t="shared" ref="U2135:U2141" si="1565">CV2135*I2135</f>
        <v>1.7718400000000001</v>
      </c>
      <c r="V2135">
        <f t="shared" ref="V2135:V2141" si="1566">CW2135*I2135</f>
        <v>0.10696</v>
      </c>
      <c r="W2135">
        <f t="shared" ref="W2135:W2141" si="1567">ROUND(CX2135*I2135,2)</f>
        <v>0</v>
      </c>
      <c r="X2135">
        <f t="shared" ref="X2135:Y2141" si="1568">ROUND(CY2135,2)</f>
        <v>15.21</v>
      </c>
      <c r="Y2135">
        <f t="shared" si="1568"/>
        <v>10.14</v>
      </c>
      <c r="AA2135">
        <v>30589570</v>
      </c>
      <c r="AB2135">
        <f t="shared" ref="AB2135:AB2141" si="1569">ROUND((AC2135+AD2135+AF2135),6)</f>
        <v>679.35699999999997</v>
      </c>
      <c r="AC2135">
        <f>ROUND(((ES2135*ROUND(0,7))),6)</f>
        <v>0</v>
      </c>
      <c r="AD2135">
        <f>ROUND(((((ET2135*ROUND(0.7,7)))-((EU2135*ROUND(0.7,7))))+AE2135),6)</f>
        <v>305.50099999999998</v>
      </c>
      <c r="AE2135">
        <f>ROUND(((EU2135*ROUND(0.7,7))),6)</f>
        <v>34.978999999999999</v>
      </c>
      <c r="AF2135">
        <f>ROUND(((EV2135*ROUND(0.7,7))),6)</f>
        <v>373.85599999999999</v>
      </c>
      <c r="AG2135">
        <f t="shared" ref="AG2135:AG2141" si="1570">ROUND((AP2135),6)</f>
        <v>0</v>
      </c>
      <c r="AH2135">
        <f>((EW2135*ROUND(0.7,7)))</f>
        <v>44.295999999999999</v>
      </c>
      <c r="AI2135">
        <f>((EX2135*ROUND(0.7,7)))</f>
        <v>2.6739999999999999</v>
      </c>
      <c r="AJ2135">
        <f t="shared" ref="AJ2135:AJ2141" si="1571">(AS2135)</f>
        <v>0</v>
      </c>
      <c r="AK2135">
        <v>1213.22</v>
      </c>
      <c r="AL2135">
        <v>242.71</v>
      </c>
      <c r="AM2135">
        <v>436.43</v>
      </c>
      <c r="AN2135">
        <v>49.97</v>
      </c>
      <c r="AO2135">
        <v>534.08000000000004</v>
      </c>
      <c r="AP2135">
        <v>0</v>
      </c>
      <c r="AQ2135">
        <v>63.28</v>
      </c>
      <c r="AR2135">
        <v>3.82</v>
      </c>
      <c r="AS2135">
        <v>0</v>
      </c>
      <c r="AT2135">
        <v>93</v>
      </c>
      <c r="AU2135">
        <v>62</v>
      </c>
      <c r="AV2135">
        <v>1</v>
      </c>
      <c r="AW2135">
        <v>1</v>
      </c>
      <c r="AZ2135">
        <v>1</v>
      </c>
      <c r="BA2135">
        <v>30.09</v>
      </c>
      <c r="BB2135">
        <v>1</v>
      </c>
      <c r="BC2135">
        <v>1</v>
      </c>
      <c r="BD2135" t="s">
        <v>3</v>
      </c>
      <c r="BE2135" t="s">
        <v>3</v>
      </c>
      <c r="BF2135" t="s">
        <v>3</v>
      </c>
      <c r="BG2135" t="s">
        <v>3</v>
      </c>
      <c r="BH2135">
        <v>0</v>
      </c>
      <c r="BI2135">
        <v>1</v>
      </c>
      <c r="BJ2135" t="s">
        <v>1260</v>
      </c>
      <c r="BM2135">
        <v>9001</v>
      </c>
      <c r="BN2135">
        <v>0</v>
      </c>
      <c r="BO2135" t="s">
        <v>26</v>
      </c>
      <c r="BP2135">
        <v>1</v>
      </c>
      <c r="BQ2135">
        <v>2</v>
      </c>
      <c r="BR2135">
        <v>0</v>
      </c>
      <c r="BS2135">
        <v>30.09</v>
      </c>
      <c r="BT2135">
        <v>1</v>
      </c>
      <c r="BU2135">
        <v>1</v>
      </c>
      <c r="BV2135">
        <v>1</v>
      </c>
      <c r="BW2135">
        <v>1</v>
      </c>
      <c r="BX2135">
        <v>1</v>
      </c>
      <c r="BY2135" t="s">
        <v>3</v>
      </c>
      <c r="BZ2135">
        <v>93</v>
      </c>
      <c r="CA2135">
        <v>62</v>
      </c>
      <c r="CB2135" t="s">
        <v>3</v>
      </c>
      <c r="CE2135">
        <v>0</v>
      </c>
      <c r="CF2135">
        <v>0</v>
      </c>
      <c r="CG2135">
        <v>0</v>
      </c>
      <c r="CM2135">
        <v>0</v>
      </c>
      <c r="CN2135" t="s">
        <v>1261</v>
      </c>
      <c r="CO2135">
        <v>0</v>
      </c>
      <c r="CP2135">
        <f t="shared" ref="CP2135:CP2141" si="1572">(P2135+Q2135+S2135)</f>
        <v>27.17</v>
      </c>
      <c r="CQ2135">
        <f t="shared" ref="CQ2135:CQ2141" si="1573">AC2135*BC2135</f>
        <v>0</v>
      </c>
      <c r="CR2135">
        <f t="shared" ref="CR2135:CR2141" si="1574">AD2135*BB2135</f>
        <v>305.50099999999998</v>
      </c>
      <c r="CS2135">
        <f t="shared" ref="CS2135:CX2141" si="1575">AE2135</f>
        <v>34.978999999999999</v>
      </c>
      <c r="CT2135">
        <f t="shared" si="1575"/>
        <v>373.85599999999999</v>
      </c>
      <c r="CU2135">
        <f t="shared" si="1575"/>
        <v>0</v>
      </c>
      <c r="CV2135">
        <f t="shared" si="1575"/>
        <v>44.295999999999999</v>
      </c>
      <c r="CW2135">
        <f t="shared" si="1575"/>
        <v>2.6739999999999999</v>
      </c>
      <c r="CX2135">
        <f t="shared" si="1575"/>
        <v>0</v>
      </c>
      <c r="CY2135">
        <f t="shared" ref="CY2135:CY2141" si="1576">(((S2135+R2135)*AT2135)/100)</f>
        <v>15.205499999999997</v>
      </c>
      <c r="CZ2135">
        <f t="shared" ref="CZ2135:CZ2141" si="1577">(((S2135+R2135)*AU2135)/100)</f>
        <v>10.136999999999999</v>
      </c>
      <c r="DC2135" t="s">
        <v>3</v>
      </c>
      <c r="DD2135" t="s">
        <v>1262</v>
      </c>
      <c r="DE2135" t="s">
        <v>1263</v>
      </c>
      <c r="DF2135" t="s">
        <v>1263</v>
      </c>
      <c r="DG2135" t="s">
        <v>1263</v>
      </c>
      <c r="DH2135" t="s">
        <v>3</v>
      </c>
      <c r="DI2135" t="s">
        <v>1263</v>
      </c>
      <c r="DJ2135" t="s">
        <v>1263</v>
      </c>
      <c r="DK2135" t="s">
        <v>3</v>
      </c>
      <c r="DL2135" t="s">
        <v>3</v>
      </c>
      <c r="DM2135" t="s">
        <v>3</v>
      </c>
      <c r="DN2135">
        <v>0</v>
      </c>
      <c r="DO2135">
        <v>0</v>
      </c>
      <c r="DP2135">
        <v>1</v>
      </c>
      <c r="DQ2135">
        <v>1</v>
      </c>
      <c r="DU2135">
        <v>1013</v>
      </c>
      <c r="DV2135" t="s">
        <v>1259</v>
      </c>
      <c r="DW2135" t="s">
        <v>1259</v>
      </c>
      <c r="DX2135">
        <v>1</v>
      </c>
      <c r="DZ2135" t="s">
        <v>3</v>
      </c>
      <c r="EA2135" t="s">
        <v>3</v>
      </c>
      <c r="EB2135" t="s">
        <v>3</v>
      </c>
      <c r="EC2135" t="s">
        <v>3</v>
      </c>
      <c r="EE2135">
        <v>30172997</v>
      </c>
      <c r="EF2135">
        <v>2</v>
      </c>
      <c r="EG2135" t="s">
        <v>42</v>
      </c>
      <c r="EH2135">
        <v>9</v>
      </c>
      <c r="EI2135" t="s">
        <v>252</v>
      </c>
      <c r="EJ2135">
        <v>1</v>
      </c>
      <c r="EK2135">
        <v>9001</v>
      </c>
      <c r="EL2135" t="s">
        <v>252</v>
      </c>
      <c r="EM2135" t="s">
        <v>253</v>
      </c>
      <c r="EO2135" t="s">
        <v>1264</v>
      </c>
      <c r="EQ2135">
        <v>0</v>
      </c>
      <c r="ER2135">
        <v>1213.22</v>
      </c>
      <c r="ES2135">
        <v>242.71</v>
      </c>
      <c r="ET2135">
        <v>436.43</v>
      </c>
      <c r="EU2135">
        <v>49.97</v>
      </c>
      <c r="EV2135">
        <v>534.08000000000004</v>
      </c>
      <c r="EW2135">
        <v>63.28</v>
      </c>
      <c r="EX2135">
        <v>3.82</v>
      </c>
      <c r="EY2135">
        <v>0</v>
      </c>
      <c r="FQ2135">
        <v>0</v>
      </c>
      <c r="FR2135">
        <f t="shared" ref="FR2135:FR2141" si="1578">ROUND(IF(AND(BH2135=3,BI2135=3),P2135,0),2)</f>
        <v>0</v>
      </c>
      <c r="FS2135">
        <v>0</v>
      </c>
      <c r="FX2135">
        <v>93</v>
      </c>
      <c r="FY2135">
        <v>62</v>
      </c>
      <c r="GA2135" t="s">
        <v>3</v>
      </c>
      <c r="GD2135">
        <v>1</v>
      </c>
      <c r="GF2135">
        <v>-1177638193</v>
      </c>
      <c r="GG2135">
        <v>2</v>
      </c>
      <c r="GH2135">
        <v>1</v>
      </c>
      <c r="GI2135">
        <v>4</v>
      </c>
      <c r="GJ2135">
        <v>0</v>
      </c>
      <c r="GK2135">
        <v>0</v>
      </c>
      <c r="GL2135">
        <f t="shared" ref="GL2135:GL2141" si="1579">ROUND(IF(AND(BH2135=3,BI2135=3,FS2135&lt;&gt;0),P2135,0),2)</f>
        <v>0</v>
      </c>
      <c r="GM2135">
        <f t="shared" ref="GM2135:GM2141" si="1580">ROUND(O2135+X2135+Y2135,2)+GX2135</f>
        <v>52.52</v>
      </c>
      <c r="GN2135">
        <f t="shared" ref="GN2135:GN2141" si="1581">IF(OR(BI2135=0,BI2135=1),ROUND(O2135+X2135+Y2135,2),0)</f>
        <v>52.52</v>
      </c>
      <c r="GO2135">
        <f t="shared" ref="GO2135:GO2141" si="1582">IF(BI2135=2,ROUND(O2135+X2135+Y2135,2),0)</f>
        <v>0</v>
      </c>
      <c r="GP2135">
        <f t="shared" ref="GP2135:GP2141" si="1583">IF(BI2135=4,ROUND(O2135+X2135+Y2135,2)+GX2135,0)</f>
        <v>0</v>
      </c>
      <c r="GR2135">
        <v>0</v>
      </c>
      <c r="GS2135">
        <v>0</v>
      </c>
      <c r="GT2135">
        <v>0</v>
      </c>
      <c r="GU2135" t="s">
        <v>3</v>
      </c>
      <c r="GV2135">
        <f t="shared" ref="GV2135:GV2141" si="1584">ROUND((GT2135),6)</f>
        <v>0</v>
      </c>
      <c r="GW2135">
        <v>1</v>
      </c>
      <c r="GX2135">
        <f t="shared" ref="GX2135:GX2141" si="1585">ROUND(HC2135*I2135,2)</f>
        <v>0</v>
      </c>
      <c r="HA2135">
        <v>0</v>
      </c>
      <c r="HB2135">
        <v>0</v>
      </c>
      <c r="HC2135">
        <f t="shared" ref="HC2135:HC2141" si="1586">GV2135*GW2135</f>
        <v>0</v>
      </c>
      <c r="HE2135" t="s">
        <v>3</v>
      </c>
      <c r="HF2135" t="s">
        <v>3</v>
      </c>
      <c r="HI2135">
        <f t="shared" ref="HI2135:HI2141" si="1587">ROUND(R2135*BS2135,0)</f>
        <v>42</v>
      </c>
      <c r="HJ2135">
        <f t="shared" ref="HJ2135:HJ2141" si="1588">ROUND(S2135*BA2135,0)</f>
        <v>450</v>
      </c>
      <c r="HK2135">
        <f t="shared" ref="HK2135:HK2141" si="1589">ROUND((((HJ2135+HI2135)*AT2135)/100),0)</f>
        <v>458</v>
      </c>
      <c r="HL2135">
        <f t="shared" ref="HL2135:HL2141" si="1590">ROUND((((HJ2135+HI2135)*AU2135)/100),0)</f>
        <v>305</v>
      </c>
      <c r="HM2135" t="s">
        <v>3</v>
      </c>
      <c r="HN2135" t="s">
        <v>254</v>
      </c>
      <c r="HO2135" t="s">
        <v>255</v>
      </c>
      <c r="HP2135" t="s">
        <v>252</v>
      </c>
      <c r="HQ2135" t="s">
        <v>252</v>
      </c>
      <c r="IK2135">
        <v>0</v>
      </c>
    </row>
    <row r="2136" spans="1:245" x14ac:dyDescent="0.2">
      <c r="A2136">
        <v>17</v>
      </c>
      <c r="B2136">
        <v>0</v>
      </c>
      <c r="C2136">
        <f>ROW(SmtRes!A1285)</f>
        <v>1285</v>
      </c>
      <c r="D2136">
        <f>ROW(EtalonRes!A1415)</f>
        <v>1415</v>
      </c>
      <c r="E2136" t="s">
        <v>261</v>
      </c>
      <c r="F2136" t="s">
        <v>1257</v>
      </c>
      <c r="G2136" t="s">
        <v>1265</v>
      </c>
      <c r="H2136" t="s">
        <v>1259</v>
      </c>
      <c r="I2136">
        <v>0.04</v>
      </c>
      <c r="J2136">
        <v>0</v>
      </c>
      <c r="K2136">
        <v>0.04</v>
      </c>
      <c r="O2136">
        <f t="shared" si="1559"/>
        <v>56.1</v>
      </c>
      <c r="P2136">
        <f t="shared" si="1560"/>
        <v>9.7100000000000009</v>
      </c>
      <c r="Q2136">
        <f t="shared" si="1561"/>
        <v>21.82</v>
      </c>
      <c r="R2136">
        <f t="shared" si="1562"/>
        <v>2.5</v>
      </c>
      <c r="S2136">
        <f t="shared" si="1563"/>
        <v>24.57</v>
      </c>
      <c r="T2136">
        <f t="shared" si="1564"/>
        <v>0</v>
      </c>
      <c r="U2136">
        <f t="shared" si="1565"/>
        <v>2.9108799999999997</v>
      </c>
      <c r="V2136">
        <f t="shared" si="1566"/>
        <v>0.19099999999999998</v>
      </c>
      <c r="W2136">
        <f t="shared" si="1567"/>
        <v>0</v>
      </c>
      <c r="X2136">
        <f t="shared" si="1568"/>
        <v>22.66</v>
      </c>
      <c r="Y2136">
        <f t="shared" si="1568"/>
        <v>14.27</v>
      </c>
      <c r="AA2136">
        <v>30589570</v>
      </c>
      <c r="AB2136">
        <f t="shared" si="1569"/>
        <v>1402.4395</v>
      </c>
      <c r="AC2136">
        <f t="shared" ref="AC2136:AC2141" si="1591">ROUND((ES2136),6)</f>
        <v>242.71</v>
      </c>
      <c r="AD2136">
        <f>ROUND(((((ET2136*ROUND(1.25,7)))-((EU2136*ROUND(1.25,7))))+AE2136),6)</f>
        <v>545.53750000000002</v>
      </c>
      <c r="AE2136">
        <f>ROUND(((EU2136*ROUND(1.25,7))),6)</f>
        <v>62.462499999999999</v>
      </c>
      <c r="AF2136">
        <f>ROUND(((EV2136*ROUND(1.15,7))),6)</f>
        <v>614.19200000000001</v>
      </c>
      <c r="AG2136">
        <f t="shared" si="1570"/>
        <v>0</v>
      </c>
      <c r="AH2136">
        <f>((EW2136*ROUND(1.15,7)))</f>
        <v>72.771999999999991</v>
      </c>
      <c r="AI2136">
        <f>((EX2136*ROUND(1.25,7)))</f>
        <v>4.7749999999999995</v>
      </c>
      <c r="AJ2136">
        <f t="shared" si="1571"/>
        <v>0</v>
      </c>
      <c r="AK2136">
        <v>1213.22</v>
      </c>
      <c r="AL2136">
        <v>242.71</v>
      </c>
      <c r="AM2136">
        <v>436.43</v>
      </c>
      <c r="AN2136">
        <v>49.97</v>
      </c>
      <c r="AO2136">
        <v>534.08000000000004</v>
      </c>
      <c r="AP2136">
        <v>0</v>
      </c>
      <c r="AQ2136">
        <v>63.28</v>
      </c>
      <c r="AR2136">
        <v>3.82</v>
      </c>
      <c r="AS2136">
        <v>0</v>
      </c>
      <c r="AT2136">
        <v>83.7</v>
      </c>
      <c r="AU2136">
        <v>52.7</v>
      </c>
      <c r="AV2136">
        <v>1</v>
      </c>
      <c r="AW2136">
        <v>1</v>
      </c>
      <c r="AZ2136">
        <v>1</v>
      </c>
      <c r="BA2136">
        <v>30.09</v>
      </c>
      <c r="BB2136">
        <v>1</v>
      </c>
      <c r="BC2136">
        <v>1</v>
      </c>
      <c r="BD2136" t="s">
        <v>3</v>
      </c>
      <c r="BE2136" t="s">
        <v>3</v>
      </c>
      <c r="BF2136" t="s">
        <v>3</v>
      </c>
      <c r="BG2136" t="s">
        <v>3</v>
      </c>
      <c r="BH2136">
        <v>0</v>
      </c>
      <c r="BI2136">
        <v>1</v>
      </c>
      <c r="BJ2136" t="s">
        <v>1260</v>
      </c>
      <c r="BM2136">
        <v>9001</v>
      </c>
      <c r="BN2136">
        <v>0</v>
      </c>
      <c r="BO2136" t="s">
        <v>26</v>
      </c>
      <c r="BP2136">
        <v>1</v>
      </c>
      <c r="BQ2136">
        <v>2</v>
      </c>
      <c r="BR2136">
        <v>0</v>
      </c>
      <c r="BS2136">
        <v>30.09</v>
      </c>
      <c r="BT2136">
        <v>1</v>
      </c>
      <c r="BU2136">
        <v>1</v>
      </c>
      <c r="BV2136">
        <v>1</v>
      </c>
      <c r="BW2136">
        <v>1</v>
      </c>
      <c r="BX2136">
        <v>1</v>
      </c>
      <c r="BY2136" t="s">
        <v>3</v>
      </c>
      <c r="BZ2136">
        <v>93</v>
      </c>
      <c r="CA2136">
        <v>62</v>
      </c>
      <c r="CB2136" t="s">
        <v>3</v>
      </c>
      <c r="CE2136">
        <v>0</v>
      </c>
      <c r="CF2136">
        <v>0</v>
      </c>
      <c r="CG2136">
        <v>0</v>
      </c>
      <c r="CM2136">
        <v>0</v>
      </c>
      <c r="CN2136" t="s">
        <v>1973</v>
      </c>
      <c r="CO2136">
        <v>0</v>
      </c>
      <c r="CP2136">
        <f t="shared" si="1572"/>
        <v>56.1</v>
      </c>
      <c r="CQ2136">
        <f t="shared" si="1573"/>
        <v>242.71</v>
      </c>
      <c r="CR2136">
        <f t="shared" si="1574"/>
        <v>545.53750000000002</v>
      </c>
      <c r="CS2136">
        <f t="shared" si="1575"/>
        <v>62.462499999999999</v>
      </c>
      <c r="CT2136">
        <f t="shared" si="1575"/>
        <v>614.19200000000001</v>
      </c>
      <c r="CU2136">
        <f t="shared" si="1575"/>
        <v>0</v>
      </c>
      <c r="CV2136">
        <f t="shared" si="1575"/>
        <v>72.771999999999991</v>
      </c>
      <c r="CW2136">
        <f t="shared" si="1575"/>
        <v>4.7749999999999995</v>
      </c>
      <c r="CX2136">
        <f t="shared" si="1575"/>
        <v>0</v>
      </c>
      <c r="CY2136">
        <f t="shared" si="1576"/>
        <v>22.657589999999999</v>
      </c>
      <c r="CZ2136">
        <f t="shared" si="1577"/>
        <v>14.265890000000002</v>
      </c>
      <c r="DC2136" t="s">
        <v>3</v>
      </c>
      <c r="DD2136" t="s">
        <v>3</v>
      </c>
      <c r="DE2136" t="s">
        <v>27</v>
      </c>
      <c r="DF2136" t="s">
        <v>27</v>
      </c>
      <c r="DG2136" t="s">
        <v>28</v>
      </c>
      <c r="DH2136" t="s">
        <v>3</v>
      </c>
      <c r="DI2136" t="s">
        <v>28</v>
      </c>
      <c r="DJ2136" t="s">
        <v>27</v>
      </c>
      <c r="DK2136" t="s">
        <v>3</v>
      </c>
      <c r="DL2136" t="s">
        <v>29</v>
      </c>
      <c r="DM2136" t="s">
        <v>30</v>
      </c>
      <c r="DN2136">
        <v>0</v>
      </c>
      <c r="DO2136">
        <v>0</v>
      </c>
      <c r="DP2136">
        <v>1</v>
      </c>
      <c r="DQ2136">
        <v>1</v>
      </c>
      <c r="DU2136">
        <v>1013</v>
      </c>
      <c r="DV2136" t="s">
        <v>1259</v>
      </c>
      <c r="DW2136" t="s">
        <v>1259</v>
      </c>
      <c r="DX2136">
        <v>1</v>
      </c>
      <c r="DZ2136" t="s">
        <v>3</v>
      </c>
      <c r="EA2136" t="s">
        <v>3</v>
      </c>
      <c r="EB2136" t="s">
        <v>3</v>
      </c>
      <c r="EC2136" t="s">
        <v>3</v>
      </c>
      <c r="EE2136">
        <v>30172997</v>
      </c>
      <c r="EF2136">
        <v>2</v>
      </c>
      <c r="EG2136" t="s">
        <v>42</v>
      </c>
      <c r="EH2136">
        <v>9</v>
      </c>
      <c r="EI2136" t="s">
        <v>252</v>
      </c>
      <c r="EJ2136">
        <v>1</v>
      </c>
      <c r="EK2136">
        <v>9001</v>
      </c>
      <c r="EL2136" t="s">
        <v>252</v>
      </c>
      <c r="EM2136" t="s">
        <v>253</v>
      </c>
      <c r="EO2136" t="s">
        <v>34</v>
      </c>
      <c r="EQ2136">
        <v>0</v>
      </c>
      <c r="ER2136">
        <v>1213.22</v>
      </c>
      <c r="ES2136">
        <v>242.71</v>
      </c>
      <c r="ET2136">
        <v>436.43</v>
      </c>
      <c r="EU2136">
        <v>49.97</v>
      </c>
      <c r="EV2136">
        <v>534.08000000000004</v>
      </c>
      <c r="EW2136">
        <v>63.28</v>
      </c>
      <c r="EX2136">
        <v>3.82</v>
      </c>
      <c r="EY2136">
        <v>0</v>
      </c>
      <c r="FQ2136">
        <v>0</v>
      </c>
      <c r="FR2136">
        <f t="shared" si="1578"/>
        <v>0</v>
      </c>
      <c r="FS2136">
        <v>0</v>
      </c>
      <c r="FX2136">
        <v>83.7</v>
      </c>
      <c r="FY2136">
        <v>52.7</v>
      </c>
      <c r="GA2136" t="s">
        <v>3</v>
      </c>
      <c r="GD2136">
        <v>1</v>
      </c>
      <c r="GF2136">
        <v>-1448462810</v>
      </c>
      <c r="GG2136">
        <v>2</v>
      </c>
      <c r="GH2136">
        <v>1</v>
      </c>
      <c r="GI2136">
        <v>4</v>
      </c>
      <c r="GJ2136">
        <v>0</v>
      </c>
      <c r="GK2136">
        <v>0</v>
      </c>
      <c r="GL2136">
        <f t="shared" si="1579"/>
        <v>0</v>
      </c>
      <c r="GM2136">
        <f t="shared" si="1580"/>
        <v>93.03</v>
      </c>
      <c r="GN2136">
        <f t="shared" si="1581"/>
        <v>93.03</v>
      </c>
      <c r="GO2136">
        <f t="shared" si="1582"/>
        <v>0</v>
      </c>
      <c r="GP2136">
        <f t="shared" si="1583"/>
        <v>0</v>
      </c>
      <c r="GR2136">
        <v>0</v>
      </c>
      <c r="GS2136">
        <v>0</v>
      </c>
      <c r="GT2136">
        <v>0</v>
      </c>
      <c r="GU2136" t="s">
        <v>3</v>
      </c>
      <c r="GV2136">
        <f t="shared" si="1584"/>
        <v>0</v>
      </c>
      <c r="GW2136">
        <v>1</v>
      </c>
      <c r="GX2136">
        <f t="shared" si="1585"/>
        <v>0</v>
      </c>
      <c r="HA2136">
        <v>0</v>
      </c>
      <c r="HB2136">
        <v>0</v>
      </c>
      <c r="HC2136">
        <f t="shared" si="1586"/>
        <v>0</v>
      </c>
      <c r="HE2136" t="s">
        <v>3</v>
      </c>
      <c r="HF2136" t="s">
        <v>3</v>
      </c>
      <c r="HI2136">
        <f t="shared" si="1587"/>
        <v>75</v>
      </c>
      <c r="HJ2136">
        <f t="shared" si="1588"/>
        <v>739</v>
      </c>
      <c r="HK2136">
        <f t="shared" si="1589"/>
        <v>681</v>
      </c>
      <c r="HL2136">
        <f t="shared" si="1590"/>
        <v>429</v>
      </c>
      <c r="HM2136" t="s">
        <v>3</v>
      </c>
      <c r="HN2136" t="s">
        <v>254</v>
      </c>
      <c r="HO2136" t="s">
        <v>255</v>
      </c>
      <c r="HP2136" t="s">
        <v>252</v>
      </c>
      <c r="HQ2136" t="s">
        <v>252</v>
      </c>
      <c r="IK2136">
        <v>0</v>
      </c>
    </row>
    <row r="2137" spans="1:245" x14ac:dyDescent="0.2">
      <c r="A2137">
        <v>17</v>
      </c>
      <c r="B2137">
        <v>0</v>
      </c>
      <c r="E2137" t="s">
        <v>266</v>
      </c>
      <c r="F2137" t="s">
        <v>1266</v>
      </c>
      <c r="G2137" t="s">
        <v>1267</v>
      </c>
      <c r="H2137" t="s">
        <v>65</v>
      </c>
      <c r="I2137">
        <v>0.04</v>
      </c>
      <c r="J2137">
        <v>0</v>
      </c>
      <c r="K2137">
        <v>0.04</v>
      </c>
      <c r="O2137">
        <f t="shared" si="1559"/>
        <v>354.19</v>
      </c>
      <c r="P2137">
        <f t="shared" si="1560"/>
        <v>354.19</v>
      </c>
      <c r="Q2137">
        <f t="shared" si="1561"/>
        <v>0</v>
      </c>
      <c r="R2137">
        <f t="shared" si="1562"/>
        <v>0</v>
      </c>
      <c r="S2137">
        <f t="shared" si="1563"/>
        <v>0</v>
      </c>
      <c r="T2137">
        <f t="shared" si="1564"/>
        <v>0</v>
      </c>
      <c r="U2137">
        <f t="shared" si="1565"/>
        <v>0</v>
      </c>
      <c r="V2137">
        <f t="shared" si="1566"/>
        <v>0</v>
      </c>
      <c r="W2137">
        <f t="shared" si="1567"/>
        <v>0</v>
      </c>
      <c r="X2137">
        <f t="shared" si="1568"/>
        <v>0</v>
      </c>
      <c r="Y2137">
        <f t="shared" si="1568"/>
        <v>0</v>
      </c>
      <c r="AA2137">
        <v>30589570</v>
      </c>
      <c r="AB2137">
        <f t="shared" si="1569"/>
        <v>8854.85</v>
      </c>
      <c r="AC2137">
        <f t="shared" si="1591"/>
        <v>8854.85</v>
      </c>
      <c r="AD2137">
        <f>ROUND((((ET2137)-(EU2137))+AE2137),6)</f>
        <v>0</v>
      </c>
      <c r="AE2137">
        <f>ROUND((EU2137),6)</f>
        <v>0</v>
      </c>
      <c r="AF2137">
        <f>ROUND((EV2137),6)</f>
        <v>0</v>
      </c>
      <c r="AG2137">
        <f t="shared" si="1570"/>
        <v>0</v>
      </c>
      <c r="AH2137">
        <f>(EW2137)</f>
        <v>0</v>
      </c>
      <c r="AI2137">
        <f>(EX2137)</f>
        <v>0</v>
      </c>
      <c r="AJ2137">
        <f t="shared" si="1571"/>
        <v>0</v>
      </c>
      <c r="AK2137">
        <v>8854.85</v>
      </c>
      <c r="AL2137">
        <v>8854.85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1</v>
      </c>
      <c r="AW2137">
        <v>1</v>
      </c>
      <c r="AZ2137">
        <v>1</v>
      </c>
      <c r="BA2137">
        <v>1</v>
      </c>
      <c r="BB2137">
        <v>1</v>
      </c>
      <c r="BC2137">
        <v>1</v>
      </c>
      <c r="BD2137" t="s">
        <v>3</v>
      </c>
      <c r="BE2137" t="s">
        <v>3</v>
      </c>
      <c r="BF2137" t="s">
        <v>3</v>
      </c>
      <c r="BG2137" t="s">
        <v>3</v>
      </c>
      <c r="BH2137">
        <v>3</v>
      </c>
      <c r="BI2137">
        <v>1</v>
      </c>
      <c r="BJ2137" t="s">
        <v>1268</v>
      </c>
      <c r="BM2137">
        <v>500001</v>
      </c>
      <c r="BN2137">
        <v>0</v>
      </c>
      <c r="BO2137" t="s">
        <v>67</v>
      </c>
      <c r="BP2137">
        <v>1</v>
      </c>
      <c r="BQ2137">
        <v>8</v>
      </c>
      <c r="BR2137">
        <v>0</v>
      </c>
      <c r="BS2137">
        <v>1</v>
      </c>
      <c r="BT2137">
        <v>1</v>
      </c>
      <c r="BU2137">
        <v>1</v>
      </c>
      <c r="BV2137">
        <v>1</v>
      </c>
      <c r="BW2137">
        <v>1</v>
      </c>
      <c r="BX2137">
        <v>1</v>
      </c>
      <c r="BY2137" t="s">
        <v>3</v>
      </c>
      <c r="BZ2137">
        <v>0</v>
      </c>
      <c r="CA2137">
        <v>0</v>
      </c>
      <c r="CB2137" t="s">
        <v>3</v>
      </c>
      <c r="CE2137">
        <v>0</v>
      </c>
      <c r="CF2137">
        <v>0</v>
      </c>
      <c r="CG2137">
        <v>0</v>
      </c>
      <c r="CM2137">
        <v>0</v>
      </c>
      <c r="CN2137" t="s">
        <v>3</v>
      </c>
      <c r="CO2137">
        <v>0</v>
      </c>
      <c r="CP2137">
        <f t="shared" si="1572"/>
        <v>354.19</v>
      </c>
      <c r="CQ2137">
        <f t="shared" si="1573"/>
        <v>8854.85</v>
      </c>
      <c r="CR2137">
        <f t="shared" si="1574"/>
        <v>0</v>
      </c>
      <c r="CS2137">
        <f t="shared" si="1575"/>
        <v>0</v>
      </c>
      <c r="CT2137">
        <f t="shared" si="1575"/>
        <v>0</v>
      </c>
      <c r="CU2137">
        <f t="shared" si="1575"/>
        <v>0</v>
      </c>
      <c r="CV2137">
        <f t="shared" si="1575"/>
        <v>0</v>
      </c>
      <c r="CW2137">
        <f t="shared" si="1575"/>
        <v>0</v>
      </c>
      <c r="CX2137">
        <f t="shared" si="1575"/>
        <v>0</v>
      </c>
      <c r="CY2137">
        <f t="shared" si="1576"/>
        <v>0</v>
      </c>
      <c r="CZ2137">
        <f t="shared" si="1577"/>
        <v>0</v>
      </c>
      <c r="DC2137" t="s">
        <v>3</v>
      </c>
      <c r="DD2137" t="s">
        <v>3</v>
      </c>
      <c r="DE2137" t="s">
        <v>3</v>
      </c>
      <c r="DF2137" t="s">
        <v>3</v>
      </c>
      <c r="DG2137" t="s">
        <v>3</v>
      </c>
      <c r="DH2137" t="s">
        <v>3</v>
      </c>
      <c r="DI2137" t="s">
        <v>3</v>
      </c>
      <c r="DJ2137" t="s">
        <v>3</v>
      </c>
      <c r="DK2137" t="s">
        <v>3</v>
      </c>
      <c r="DL2137" t="s">
        <v>3</v>
      </c>
      <c r="DM2137" t="s">
        <v>3</v>
      </c>
      <c r="DN2137">
        <v>0</v>
      </c>
      <c r="DO2137">
        <v>0</v>
      </c>
      <c r="DP2137">
        <v>1</v>
      </c>
      <c r="DQ2137">
        <v>1</v>
      </c>
      <c r="DU2137">
        <v>1009</v>
      </c>
      <c r="DV2137" t="s">
        <v>65</v>
      </c>
      <c r="DW2137" t="s">
        <v>65</v>
      </c>
      <c r="DX2137">
        <v>1000</v>
      </c>
      <c r="DZ2137" t="s">
        <v>3</v>
      </c>
      <c r="EA2137" t="s">
        <v>3</v>
      </c>
      <c r="EB2137" t="s">
        <v>3</v>
      </c>
      <c r="EC2137" t="s">
        <v>3</v>
      </c>
      <c r="EE2137">
        <v>30172930</v>
      </c>
      <c r="EF2137">
        <v>8</v>
      </c>
      <c r="EG2137" t="s">
        <v>68</v>
      </c>
      <c r="EH2137">
        <v>0</v>
      </c>
      <c r="EI2137" t="s">
        <v>3</v>
      </c>
      <c r="EJ2137">
        <v>1</v>
      </c>
      <c r="EK2137">
        <v>500001</v>
      </c>
      <c r="EL2137" t="s">
        <v>69</v>
      </c>
      <c r="EM2137" t="s">
        <v>70</v>
      </c>
      <c r="EO2137" t="s">
        <v>3</v>
      </c>
      <c r="EQ2137">
        <v>0</v>
      </c>
      <c r="ER2137">
        <v>8854.85</v>
      </c>
      <c r="ES2137">
        <v>8854.85</v>
      </c>
      <c r="ET2137">
        <v>0</v>
      </c>
      <c r="EU2137">
        <v>0</v>
      </c>
      <c r="EV2137">
        <v>0</v>
      </c>
      <c r="EW2137">
        <v>0</v>
      </c>
      <c r="EX2137">
        <v>0</v>
      </c>
      <c r="EY2137">
        <v>0</v>
      </c>
      <c r="FQ2137">
        <v>0</v>
      </c>
      <c r="FR2137">
        <f t="shared" si="1578"/>
        <v>0</v>
      </c>
      <c r="FS2137">
        <v>0</v>
      </c>
      <c r="FX2137">
        <v>0</v>
      </c>
      <c r="FY2137">
        <v>0</v>
      </c>
      <c r="GA2137" t="s">
        <v>3</v>
      </c>
      <c r="GD2137">
        <v>1</v>
      </c>
      <c r="GF2137">
        <v>-274314835</v>
      </c>
      <c r="GG2137">
        <v>2</v>
      </c>
      <c r="GH2137">
        <v>1</v>
      </c>
      <c r="GI2137">
        <v>4</v>
      </c>
      <c r="GJ2137">
        <v>0</v>
      </c>
      <c r="GK2137">
        <v>0</v>
      </c>
      <c r="GL2137">
        <f t="shared" si="1579"/>
        <v>0</v>
      </c>
      <c r="GM2137">
        <f t="shared" si="1580"/>
        <v>354.19</v>
      </c>
      <c r="GN2137">
        <f t="shared" si="1581"/>
        <v>354.19</v>
      </c>
      <c r="GO2137">
        <f t="shared" si="1582"/>
        <v>0</v>
      </c>
      <c r="GP2137">
        <f t="shared" si="1583"/>
        <v>0</v>
      </c>
      <c r="GR2137">
        <v>0</v>
      </c>
      <c r="GS2137">
        <v>0</v>
      </c>
      <c r="GT2137">
        <v>0</v>
      </c>
      <c r="GU2137" t="s">
        <v>3</v>
      </c>
      <c r="GV2137">
        <f t="shared" si="1584"/>
        <v>0</v>
      </c>
      <c r="GW2137">
        <v>1</v>
      </c>
      <c r="GX2137">
        <f t="shared" si="1585"/>
        <v>0</v>
      </c>
      <c r="HA2137">
        <v>0</v>
      </c>
      <c r="HB2137">
        <v>0</v>
      </c>
      <c r="HC2137">
        <f t="shared" si="1586"/>
        <v>0</v>
      </c>
      <c r="HE2137" t="s">
        <v>3</v>
      </c>
      <c r="HF2137" t="s">
        <v>3</v>
      </c>
      <c r="HI2137">
        <f t="shared" si="1587"/>
        <v>0</v>
      </c>
      <c r="HJ2137">
        <f t="shared" si="1588"/>
        <v>0</v>
      </c>
      <c r="HK2137">
        <f t="shared" si="1589"/>
        <v>0</v>
      </c>
      <c r="HL2137">
        <f t="shared" si="1590"/>
        <v>0</v>
      </c>
      <c r="HM2137" t="s">
        <v>3</v>
      </c>
      <c r="HN2137" t="s">
        <v>3</v>
      </c>
      <c r="HO2137" t="s">
        <v>3</v>
      </c>
      <c r="HP2137" t="s">
        <v>3</v>
      </c>
      <c r="HQ2137" t="s">
        <v>3</v>
      </c>
      <c r="IK2137">
        <v>0</v>
      </c>
    </row>
    <row r="2138" spans="1:245" x14ac:dyDescent="0.2">
      <c r="A2138">
        <v>17</v>
      </c>
      <c r="B2138">
        <v>0</v>
      </c>
      <c r="C2138">
        <f>ROW(SmtRes!A1295)</f>
        <v>1295</v>
      </c>
      <c r="D2138">
        <f>ROW(EtalonRes!A1426)</f>
        <v>1426</v>
      </c>
      <c r="E2138" t="s">
        <v>276</v>
      </c>
      <c r="F2138" t="s">
        <v>1269</v>
      </c>
      <c r="G2138" t="s">
        <v>1270</v>
      </c>
      <c r="H2138" t="s">
        <v>1271</v>
      </c>
      <c r="I2138">
        <f>ROUND(4.8/100,7)</f>
        <v>4.8000000000000001E-2</v>
      </c>
      <c r="J2138">
        <v>0</v>
      </c>
      <c r="K2138">
        <f>ROUND(4.8/100,7)</f>
        <v>4.8000000000000001E-2</v>
      </c>
      <c r="O2138">
        <f t="shared" si="1559"/>
        <v>492.68</v>
      </c>
      <c r="P2138">
        <f t="shared" si="1560"/>
        <v>468.01</v>
      </c>
      <c r="Q2138">
        <f t="shared" si="1561"/>
        <v>6.95</v>
      </c>
      <c r="R2138">
        <f t="shared" si="1562"/>
        <v>0.62</v>
      </c>
      <c r="S2138">
        <f t="shared" si="1563"/>
        <v>17.72</v>
      </c>
      <c r="T2138">
        <f t="shared" si="1564"/>
        <v>0</v>
      </c>
      <c r="U2138">
        <f t="shared" si="1565"/>
        <v>2.1268560000000001</v>
      </c>
      <c r="V2138">
        <f t="shared" si="1566"/>
        <v>4.7400000000000005E-2</v>
      </c>
      <c r="W2138">
        <f t="shared" si="1567"/>
        <v>0</v>
      </c>
      <c r="X2138">
        <f t="shared" si="1568"/>
        <v>17.989999999999998</v>
      </c>
      <c r="Y2138">
        <f t="shared" si="1568"/>
        <v>8.89</v>
      </c>
      <c r="AA2138">
        <v>30589570</v>
      </c>
      <c r="AB2138">
        <f t="shared" si="1569"/>
        <v>10263.9925</v>
      </c>
      <c r="AC2138">
        <f t="shared" si="1591"/>
        <v>9750.2000000000007</v>
      </c>
      <c r="AD2138">
        <f>ROUND(((((ET2138*ROUND(1.25,7)))-((EU2138*ROUND(1.25,7))))+AE2138),6)</f>
        <v>144.69999999999999</v>
      </c>
      <c r="AE2138">
        <f>ROUND(((EU2138*ROUND(1.25,7))),6)</f>
        <v>12.862500000000001</v>
      </c>
      <c r="AF2138">
        <f>ROUND(((EV2138*ROUND(1.15,7))),6)</f>
        <v>369.09249999999997</v>
      </c>
      <c r="AG2138">
        <f t="shared" si="1570"/>
        <v>0</v>
      </c>
      <c r="AH2138">
        <f>((EW2138*ROUND(1.15,7)))</f>
        <v>44.3095</v>
      </c>
      <c r="AI2138">
        <f>((EX2138*ROUND(1.25,7)))</f>
        <v>0.98750000000000004</v>
      </c>
      <c r="AJ2138">
        <f t="shared" si="1571"/>
        <v>0</v>
      </c>
      <c r="AK2138">
        <v>10186.91</v>
      </c>
      <c r="AL2138">
        <v>9750.2000000000007</v>
      </c>
      <c r="AM2138">
        <v>115.76</v>
      </c>
      <c r="AN2138">
        <v>10.29</v>
      </c>
      <c r="AO2138">
        <v>320.95</v>
      </c>
      <c r="AP2138">
        <v>0</v>
      </c>
      <c r="AQ2138">
        <v>38.53</v>
      </c>
      <c r="AR2138">
        <v>0.79</v>
      </c>
      <c r="AS2138">
        <v>0</v>
      </c>
      <c r="AT2138">
        <v>98.1</v>
      </c>
      <c r="AU2138">
        <v>48.45</v>
      </c>
      <c r="AV2138">
        <v>1</v>
      </c>
      <c r="AW2138">
        <v>1</v>
      </c>
      <c r="AZ2138">
        <v>1</v>
      </c>
      <c r="BA2138">
        <v>30.09</v>
      </c>
      <c r="BB2138">
        <v>1</v>
      </c>
      <c r="BC2138">
        <v>1</v>
      </c>
      <c r="BD2138" t="s">
        <v>3</v>
      </c>
      <c r="BE2138" t="s">
        <v>3</v>
      </c>
      <c r="BF2138" t="s">
        <v>3</v>
      </c>
      <c r="BG2138" t="s">
        <v>3</v>
      </c>
      <c r="BH2138">
        <v>0</v>
      </c>
      <c r="BI2138">
        <v>1</v>
      </c>
      <c r="BJ2138" t="s">
        <v>1272</v>
      </c>
      <c r="BM2138">
        <v>12001</v>
      </c>
      <c r="BN2138">
        <v>0</v>
      </c>
      <c r="BO2138" t="s">
        <v>26</v>
      </c>
      <c r="BP2138">
        <v>1</v>
      </c>
      <c r="BQ2138">
        <v>2</v>
      </c>
      <c r="BR2138">
        <v>0</v>
      </c>
      <c r="BS2138">
        <v>30.09</v>
      </c>
      <c r="BT2138">
        <v>1</v>
      </c>
      <c r="BU2138">
        <v>1</v>
      </c>
      <c r="BV2138">
        <v>1</v>
      </c>
      <c r="BW2138">
        <v>1</v>
      </c>
      <c r="BX2138">
        <v>1</v>
      </c>
      <c r="BY2138" t="s">
        <v>3</v>
      </c>
      <c r="BZ2138">
        <v>109</v>
      </c>
      <c r="CA2138">
        <v>57</v>
      </c>
      <c r="CB2138" t="s">
        <v>3</v>
      </c>
      <c r="CE2138">
        <v>0</v>
      </c>
      <c r="CF2138">
        <v>0</v>
      </c>
      <c r="CG2138">
        <v>0</v>
      </c>
      <c r="CM2138">
        <v>0</v>
      </c>
      <c r="CN2138" t="s">
        <v>1973</v>
      </c>
      <c r="CO2138">
        <v>0</v>
      </c>
      <c r="CP2138">
        <f t="shared" si="1572"/>
        <v>492.67999999999995</v>
      </c>
      <c r="CQ2138">
        <f t="shared" si="1573"/>
        <v>9750.2000000000007</v>
      </c>
      <c r="CR2138">
        <f t="shared" si="1574"/>
        <v>144.69999999999999</v>
      </c>
      <c r="CS2138">
        <f t="shared" si="1575"/>
        <v>12.862500000000001</v>
      </c>
      <c r="CT2138">
        <f t="shared" si="1575"/>
        <v>369.09249999999997</v>
      </c>
      <c r="CU2138">
        <f t="shared" si="1575"/>
        <v>0</v>
      </c>
      <c r="CV2138">
        <f t="shared" si="1575"/>
        <v>44.3095</v>
      </c>
      <c r="CW2138">
        <f t="shared" si="1575"/>
        <v>0.98750000000000004</v>
      </c>
      <c r="CX2138">
        <f t="shared" si="1575"/>
        <v>0</v>
      </c>
      <c r="CY2138">
        <f t="shared" si="1576"/>
        <v>17.991539999999997</v>
      </c>
      <c r="CZ2138">
        <f t="shared" si="1577"/>
        <v>8.8857300000000006</v>
      </c>
      <c r="DC2138" t="s">
        <v>3</v>
      </c>
      <c r="DD2138" t="s">
        <v>3</v>
      </c>
      <c r="DE2138" t="s">
        <v>27</v>
      </c>
      <c r="DF2138" t="s">
        <v>27</v>
      </c>
      <c r="DG2138" t="s">
        <v>28</v>
      </c>
      <c r="DH2138" t="s">
        <v>3</v>
      </c>
      <c r="DI2138" t="s">
        <v>28</v>
      </c>
      <c r="DJ2138" t="s">
        <v>27</v>
      </c>
      <c r="DK2138" t="s">
        <v>3</v>
      </c>
      <c r="DL2138" t="s">
        <v>29</v>
      </c>
      <c r="DM2138" t="s">
        <v>30</v>
      </c>
      <c r="DN2138">
        <v>0</v>
      </c>
      <c r="DO2138">
        <v>0</v>
      </c>
      <c r="DP2138">
        <v>1</v>
      </c>
      <c r="DQ2138">
        <v>1</v>
      </c>
      <c r="DU2138">
        <v>1013</v>
      </c>
      <c r="DV2138" t="s">
        <v>1271</v>
      </c>
      <c r="DW2138" t="s">
        <v>1271</v>
      </c>
      <c r="DX2138">
        <v>1</v>
      </c>
      <c r="DZ2138" t="s">
        <v>3</v>
      </c>
      <c r="EA2138" t="s">
        <v>3</v>
      </c>
      <c r="EB2138" t="s">
        <v>3</v>
      </c>
      <c r="EC2138" t="s">
        <v>3</v>
      </c>
      <c r="EE2138">
        <v>30173000</v>
      </c>
      <c r="EF2138">
        <v>2</v>
      </c>
      <c r="EG2138" t="s">
        <v>42</v>
      </c>
      <c r="EH2138">
        <v>12</v>
      </c>
      <c r="EI2138" t="s">
        <v>1273</v>
      </c>
      <c r="EJ2138">
        <v>1</v>
      </c>
      <c r="EK2138">
        <v>12001</v>
      </c>
      <c r="EL2138" t="s">
        <v>1273</v>
      </c>
      <c r="EM2138" t="s">
        <v>1274</v>
      </c>
      <c r="EO2138" t="s">
        <v>34</v>
      </c>
      <c r="EQ2138">
        <v>0</v>
      </c>
      <c r="ER2138">
        <v>10186.91</v>
      </c>
      <c r="ES2138">
        <v>9750.2000000000007</v>
      </c>
      <c r="ET2138">
        <v>115.76</v>
      </c>
      <c r="EU2138">
        <v>10.29</v>
      </c>
      <c r="EV2138">
        <v>320.95</v>
      </c>
      <c r="EW2138">
        <v>38.53</v>
      </c>
      <c r="EX2138">
        <v>0.79</v>
      </c>
      <c r="EY2138">
        <v>0</v>
      </c>
      <c r="FQ2138">
        <v>0</v>
      </c>
      <c r="FR2138">
        <f t="shared" si="1578"/>
        <v>0</v>
      </c>
      <c r="FS2138">
        <v>0</v>
      </c>
      <c r="FX2138">
        <v>98.1</v>
      </c>
      <c r="FY2138">
        <v>48.45</v>
      </c>
      <c r="GA2138" t="s">
        <v>3</v>
      </c>
      <c r="GD2138">
        <v>1</v>
      </c>
      <c r="GF2138">
        <v>-318271460</v>
      </c>
      <c r="GG2138">
        <v>2</v>
      </c>
      <c r="GH2138">
        <v>1</v>
      </c>
      <c r="GI2138">
        <v>4</v>
      </c>
      <c r="GJ2138">
        <v>0</v>
      </c>
      <c r="GK2138">
        <v>0</v>
      </c>
      <c r="GL2138">
        <f t="shared" si="1579"/>
        <v>0</v>
      </c>
      <c r="GM2138">
        <f t="shared" si="1580"/>
        <v>519.55999999999995</v>
      </c>
      <c r="GN2138">
        <f t="shared" si="1581"/>
        <v>519.55999999999995</v>
      </c>
      <c r="GO2138">
        <f t="shared" si="1582"/>
        <v>0</v>
      </c>
      <c r="GP2138">
        <f t="shared" si="1583"/>
        <v>0</v>
      </c>
      <c r="GR2138">
        <v>0</v>
      </c>
      <c r="GS2138">
        <v>0</v>
      </c>
      <c r="GT2138">
        <v>0</v>
      </c>
      <c r="GU2138" t="s">
        <v>3</v>
      </c>
      <c r="GV2138">
        <f t="shared" si="1584"/>
        <v>0</v>
      </c>
      <c r="GW2138">
        <v>1</v>
      </c>
      <c r="GX2138">
        <f t="shared" si="1585"/>
        <v>0</v>
      </c>
      <c r="HA2138">
        <v>0</v>
      </c>
      <c r="HB2138">
        <v>0</v>
      </c>
      <c r="HC2138">
        <f t="shared" si="1586"/>
        <v>0</v>
      </c>
      <c r="HE2138" t="s">
        <v>3</v>
      </c>
      <c r="HF2138" t="s">
        <v>3</v>
      </c>
      <c r="HI2138">
        <f t="shared" si="1587"/>
        <v>19</v>
      </c>
      <c r="HJ2138">
        <f t="shared" si="1588"/>
        <v>533</v>
      </c>
      <c r="HK2138">
        <f t="shared" si="1589"/>
        <v>542</v>
      </c>
      <c r="HL2138">
        <f t="shared" si="1590"/>
        <v>267</v>
      </c>
      <c r="HM2138" t="s">
        <v>3</v>
      </c>
      <c r="HN2138" t="s">
        <v>1275</v>
      </c>
      <c r="HO2138" t="s">
        <v>1276</v>
      </c>
      <c r="HP2138" t="s">
        <v>1273</v>
      </c>
      <c r="HQ2138" t="s">
        <v>1273</v>
      </c>
      <c r="IK2138">
        <v>0</v>
      </c>
    </row>
    <row r="2139" spans="1:245" x14ac:dyDescent="0.2">
      <c r="A2139">
        <v>17</v>
      </c>
      <c r="B2139">
        <v>0</v>
      </c>
      <c r="E2139" t="s">
        <v>281</v>
      </c>
      <c r="F2139" t="s">
        <v>1277</v>
      </c>
      <c r="G2139" t="s">
        <v>1278</v>
      </c>
      <c r="H2139" t="s">
        <v>82</v>
      </c>
      <c r="I2139">
        <f>ROUND(I2138*-122,7)</f>
        <v>-5.8559999999999999</v>
      </c>
      <c r="J2139">
        <v>0</v>
      </c>
      <c r="K2139">
        <f>ROUND(I2138*-122,7)</f>
        <v>-5.8559999999999999</v>
      </c>
      <c r="O2139">
        <f t="shared" si="1559"/>
        <v>-448.45</v>
      </c>
      <c r="P2139">
        <f t="shared" si="1560"/>
        <v>-448.45</v>
      </c>
      <c r="Q2139">
        <f t="shared" si="1561"/>
        <v>0</v>
      </c>
      <c r="R2139">
        <f t="shared" si="1562"/>
        <v>0</v>
      </c>
      <c r="S2139">
        <f t="shared" si="1563"/>
        <v>0</v>
      </c>
      <c r="T2139">
        <f t="shared" si="1564"/>
        <v>0</v>
      </c>
      <c r="U2139">
        <f t="shared" si="1565"/>
        <v>0</v>
      </c>
      <c r="V2139">
        <f t="shared" si="1566"/>
        <v>0</v>
      </c>
      <c r="W2139">
        <f t="shared" si="1567"/>
        <v>0</v>
      </c>
      <c r="X2139">
        <f t="shared" si="1568"/>
        <v>0</v>
      </c>
      <c r="Y2139">
        <f t="shared" si="1568"/>
        <v>0</v>
      </c>
      <c r="AA2139">
        <v>30589570</v>
      </c>
      <c r="AB2139">
        <f t="shared" si="1569"/>
        <v>76.58</v>
      </c>
      <c r="AC2139">
        <f t="shared" si="1591"/>
        <v>76.58</v>
      </c>
      <c r="AD2139">
        <f>ROUND((((ET2139)-(EU2139))+AE2139),6)</f>
        <v>0</v>
      </c>
      <c r="AE2139">
        <f>ROUND((EU2139),6)</f>
        <v>0</v>
      </c>
      <c r="AF2139">
        <f>ROUND((EV2139),6)</f>
        <v>0</v>
      </c>
      <c r="AG2139">
        <f t="shared" si="1570"/>
        <v>0</v>
      </c>
      <c r="AH2139">
        <f>(EW2139)</f>
        <v>0</v>
      </c>
      <c r="AI2139">
        <f>(EX2139)</f>
        <v>0</v>
      </c>
      <c r="AJ2139">
        <f t="shared" si="1571"/>
        <v>0</v>
      </c>
      <c r="AK2139">
        <v>76.58</v>
      </c>
      <c r="AL2139">
        <v>76.58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1</v>
      </c>
      <c r="AW2139">
        <v>1</v>
      </c>
      <c r="AZ2139">
        <v>1</v>
      </c>
      <c r="BA2139">
        <v>1</v>
      </c>
      <c r="BB2139">
        <v>1</v>
      </c>
      <c r="BC2139">
        <v>1</v>
      </c>
      <c r="BD2139" t="s">
        <v>3</v>
      </c>
      <c r="BE2139" t="s">
        <v>3</v>
      </c>
      <c r="BF2139" t="s">
        <v>3</v>
      </c>
      <c r="BG2139" t="s">
        <v>3</v>
      </c>
      <c r="BH2139">
        <v>3</v>
      </c>
      <c r="BI2139">
        <v>1</v>
      </c>
      <c r="BJ2139" t="s">
        <v>1279</v>
      </c>
      <c r="BM2139">
        <v>500001</v>
      </c>
      <c r="BN2139">
        <v>0</v>
      </c>
      <c r="BO2139" t="s">
        <v>67</v>
      </c>
      <c r="BP2139">
        <v>1</v>
      </c>
      <c r="BQ2139">
        <v>8</v>
      </c>
      <c r="BR2139">
        <v>1</v>
      </c>
      <c r="BS2139">
        <v>1</v>
      </c>
      <c r="BT2139">
        <v>1</v>
      </c>
      <c r="BU2139">
        <v>1</v>
      </c>
      <c r="BV2139">
        <v>1</v>
      </c>
      <c r="BW2139">
        <v>1</v>
      </c>
      <c r="BX2139">
        <v>1</v>
      </c>
      <c r="BY2139" t="s">
        <v>3</v>
      </c>
      <c r="BZ2139">
        <v>0</v>
      </c>
      <c r="CA2139">
        <v>0</v>
      </c>
      <c r="CB2139" t="s">
        <v>3</v>
      </c>
      <c r="CE2139">
        <v>0</v>
      </c>
      <c r="CF2139">
        <v>0</v>
      </c>
      <c r="CG2139">
        <v>0</v>
      </c>
      <c r="CM2139">
        <v>0</v>
      </c>
      <c r="CN2139" t="s">
        <v>3</v>
      </c>
      <c r="CO2139">
        <v>0</v>
      </c>
      <c r="CP2139">
        <f t="shared" si="1572"/>
        <v>-448.45</v>
      </c>
      <c r="CQ2139">
        <f t="shared" si="1573"/>
        <v>76.58</v>
      </c>
      <c r="CR2139">
        <f t="shared" si="1574"/>
        <v>0</v>
      </c>
      <c r="CS2139">
        <f t="shared" si="1575"/>
        <v>0</v>
      </c>
      <c r="CT2139">
        <f t="shared" si="1575"/>
        <v>0</v>
      </c>
      <c r="CU2139">
        <f t="shared" si="1575"/>
        <v>0</v>
      </c>
      <c r="CV2139">
        <f t="shared" si="1575"/>
        <v>0</v>
      </c>
      <c r="CW2139">
        <f t="shared" si="1575"/>
        <v>0</v>
      </c>
      <c r="CX2139">
        <f t="shared" si="1575"/>
        <v>0</v>
      </c>
      <c r="CY2139">
        <f t="shared" si="1576"/>
        <v>0</v>
      </c>
      <c r="CZ2139">
        <f t="shared" si="1577"/>
        <v>0</v>
      </c>
      <c r="DC2139" t="s">
        <v>3</v>
      </c>
      <c r="DD2139" t="s">
        <v>3</v>
      </c>
      <c r="DE2139" t="s">
        <v>3</v>
      </c>
      <c r="DF2139" t="s">
        <v>3</v>
      </c>
      <c r="DG2139" t="s">
        <v>3</v>
      </c>
      <c r="DH2139" t="s">
        <v>3</v>
      </c>
      <c r="DI2139" t="s">
        <v>3</v>
      </c>
      <c r="DJ2139" t="s">
        <v>3</v>
      </c>
      <c r="DK2139" t="s">
        <v>3</v>
      </c>
      <c r="DL2139" t="s">
        <v>3</v>
      </c>
      <c r="DM2139" t="s">
        <v>3</v>
      </c>
      <c r="DN2139">
        <v>0</v>
      </c>
      <c r="DO2139">
        <v>0</v>
      </c>
      <c r="DP2139">
        <v>1</v>
      </c>
      <c r="DQ2139">
        <v>1</v>
      </c>
      <c r="DU2139">
        <v>1005</v>
      </c>
      <c r="DV2139" t="s">
        <v>82</v>
      </c>
      <c r="DW2139" t="s">
        <v>82</v>
      </c>
      <c r="DX2139">
        <v>1</v>
      </c>
      <c r="DZ2139" t="s">
        <v>3</v>
      </c>
      <c r="EA2139" t="s">
        <v>3</v>
      </c>
      <c r="EB2139" t="s">
        <v>3</v>
      </c>
      <c r="EC2139" t="s">
        <v>3</v>
      </c>
      <c r="EE2139">
        <v>30172930</v>
      </c>
      <c r="EF2139">
        <v>8</v>
      </c>
      <c r="EG2139" t="s">
        <v>68</v>
      </c>
      <c r="EH2139">
        <v>0</v>
      </c>
      <c r="EI2139" t="s">
        <v>3</v>
      </c>
      <c r="EJ2139">
        <v>1</v>
      </c>
      <c r="EK2139">
        <v>500001</v>
      </c>
      <c r="EL2139" t="s">
        <v>69</v>
      </c>
      <c r="EM2139" t="s">
        <v>70</v>
      </c>
      <c r="EO2139" t="s">
        <v>3</v>
      </c>
      <c r="EQ2139">
        <v>32768</v>
      </c>
      <c r="ER2139">
        <v>76.58</v>
      </c>
      <c r="ES2139">
        <v>76.58</v>
      </c>
      <c r="ET2139">
        <v>0</v>
      </c>
      <c r="EU2139">
        <v>0</v>
      </c>
      <c r="EV2139">
        <v>0</v>
      </c>
      <c r="EW2139">
        <v>0</v>
      </c>
      <c r="EX2139">
        <v>0</v>
      </c>
      <c r="EY2139">
        <v>0</v>
      </c>
      <c r="FQ2139">
        <v>0</v>
      </c>
      <c r="FR2139">
        <f t="shared" si="1578"/>
        <v>0</v>
      </c>
      <c r="FS2139">
        <v>0</v>
      </c>
      <c r="FX2139">
        <v>0</v>
      </c>
      <c r="FY2139">
        <v>0</v>
      </c>
      <c r="GA2139" t="s">
        <v>3</v>
      </c>
      <c r="GD2139">
        <v>1</v>
      </c>
      <c r="GF2139">
        <v>1098049701</v>
      </c>
      <c r="GG2139">
        <v>2</v>
      </c>
      <c r="GH2139">
        <v>1</v>
      </c>
      <c r="GI2139">
        <v>4</v>
      </c>
      <c r="GJ2139">
        <v>0</v>
      </c>
      <c r="GK2139">
        <v>0</v>
      </c>
      <c r="GL2139">
        <f t="shared" si="1579"/>
        <v>0</v>
      </c>
      <c r="GM2139">
        <f t="shared" si="1580"/>
        <v>-448.45</v>
      </c>
      <c r="GN2139">
        <f t="shared" si="1581"/>
        <v>-448.45</v>
      </c>
      <c r="GO2139">
        <f t="shared" si="1582"/>
        <v>0</v>
      </c>
      <c r="GP2139">
        <f t="shared" si="1583"/>
        <v>0</v>
      </c>
      <c r="GR2139">
        <v>0</v>
      </c>
      <c r="GS2139">
        <v>0</v>
      </c>
      <c r="GT2139">
        <v>0</v>
      </c>
      <c r="GU2139" t="s">
        <v>3</v>
      </c>
      <c r="GV2139">
        <f t="shared" si="1584"/>
        <v>0</v>
      </c>
      <c r="GW2139">
        <v>1</v>
      </c>
      <c r="GX2139">
        <f t="shared" si="1585"/>
        <v>0</v>
      </c>
      <c r="HA2139">
        <v>0</v>
      </c>
      <c r="HB2139">
        <v>0</v>
      </c>
      <c r="HC2139">
        <f t="shared" si="1586"/>
        <v>0</v>
      </c>
      <c r="HE2139" t="s">
        <v>3</v>
      </c>
      <c r="HF2139" t="s">
        <v>3</v>
      </c>
      <c r="HI2139">
        <f t="shared" si="1587"/>
        <v>0</v>
      </c>
      <c r="HJ2139">
        <f t="shared" si="1588"/>
        <v>0</v>
      </c>
      <c r="HK2139">
        <f t="shared" si="1589"/>
        <v>0</v>
      </c>
      <c r="HL2139">
        <f t="shared" si="1590"/>
        <v>0</v>
      </c>
      <c r="HM2139" t="s">
        <v>3</v>
      </c>
      <c r="HN2139" t="s">
        <v>3</v>
      </c>
      <c r="HO2139" t="s">
        <v>3</v>
      </c>
      <c r="HP2139" t="s">
        <v>3</v>
      </c>
      <c r="HQ2139" t="s">
        <v>3</v>
      </c>
      <c r="IK2139">
        <v>0</v>
      </c>
    </row>
    <row r="2140" spans="1:245" x14ac:dyDescent="0.2">
      <c r="A2140">
        <v>17</v>
      </c>
      <c r="B2140">
        <v>0</v>
      </c>
      <c r="E2140" t="s">
        <v>285</v>
      </c>
      <c r="F2140" t="s">
        <v>1280</v>
      </c>
      <c r="G2140" t="s">
        <v>1281</v>
      </c>
      <c r="H2140" t="s">
        <v>82</v>
      </c>
      <c r="I2140">
        <v>5.86</v>
      </c>
      <c r="J2140">
        <v>0</v>
      </c>
      <c r="K2140">
        <v>5.86</v>
      </c>
      <c r="O2140">
        <f t="shared" si="1559"/>
        <v>413.72</v>
      </c>
      <c r="P2140">
        <f t="shared" si="1560"/>
        <v>413.72</v>
      </c>
      <c r="Q2140">
        <f t="shared" si="1561"/>
        <v>0</v>
      </c>
      <c r="R2140">
        <f t="shared" si="1562"/>
        <v>0</v>
      </c>
      <c r="S2140">
        <f t="shared" si="1563"/>
        <v>0</v>
      </c>
      <c r="T2140">
        <f t="shared" si="1564"/>
        <v>0</v>
      </c>
      <c r="U2140">
        <f t="shared" si="1565"/>
        <v>0</v>
      </c>
      <c r="V2140">
        <f t="shared" si="1566"/>
        <v>0</v>
      </c>
      <c r="W2140">
        <f t="shared" si="1567"/>
        <v>0</v>
      </c>
      <c r="X2140">
        <f t="shared" si="1568"/>
        <v>0</v>
      </c>
      <c r="Y2140">
        <f t="shared" si="1568"/>
        <v>0</v>
      </c>
      <c r="AA2140">
        <v>30589570</v>
      </c>
      <c r="AB2140">
        <f t="shared" si="1569"/>
        <v>70.599999999999994</v>
      </c>
      <c r="AC2140">
        <f t="shared" si="1591"/>
        <v>70.599999999999994</v>
      </c>
      <c r="AD2140">
        <f>ROUND((((ET2140)-(EU2140))+AE2140),6)</f>
        <v>0</v>
      </c>
      <c r="AE2140">
        <f>ROUND((EU2140),6)</f>
        <v>0</v>
      </c>
      <c r="AF2140">
        <f>ROUND((EV2140),6)</f>
        <v>0</v>
      </c>
      <c r="AG2140">
        <f t="shared" si="1570"/>
        <v>0</v>
      </c>
      <c r="AH2140">
        <f>(EW2140)</f>
        <v>0</v>
      </c>
      <c r="AI2140">
        <f>(EX2140)</f>
        <v>0</v>
      </c>
      <c r="AJ2140">
        <f t="shared" si="1571"/>
        <v>0</v>
      </c>
      <c r="AK2140">
        <v>70.599999999999994</v>
      </c>
      <c r="AL2140">
        <v>70.599999999999994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1</v>
      </c>
      <c r="AW2140">
        <v>1</v>
      </c>
      <c r="AZ2140">
        <v>1</v>
      </c>
      <c r="BA2140">
        <v>1</v>
      </c>
      <c r="BB2140">
        <v>1</v>
      </c>
      <c r="BC2140">
        <v>1</v>
      </c>
      <c r="BD2140" t="s">
        <v>3</v>
      </c>
      <c r="BE2140" t="s">
        <v>3</v>
      </c>
      <c r="BF2140" t="s">
        <v>3</v>
      </c>
      <c r="BG2140" t="s">
        <v>3</v>
      </c>
      <c r="BH2140">
        <v>3</v>
      </c>
      <c r="BI2140">
        <v>1</v>
      </c>
      <c r="BJ2140" t="s">
        <v>1282</v>
      </c>
      <c r="BM2140">
        <v>500001</v>
      </c>
      <c r="BN2140">
        <v>0</v>
      </c>
      <c r="BO2140" t="s">
        <v>67</v>
      </c>
      <c r="BP2140">
        <v>1</v>
      </c>
      <c r="BQ2140">
        <v>8</v>
      </c>
      <c r="BR2140">
        <v>0</v>
      </c>
      <c r="BS2140">
        <v>1</v>
      </c>
      <c r="BT2140">
        <v>1</v>
      </c>
      <c r="BU2140">
        <v>1</v>
      </c>
      <c r="BV2140">
        <v>1</v>
      </c>
      <c r="BW2140">
        <v>1</v>
      </c>
      <c r="BX2140">
        <v>1</v>
      </c>
      <c r="BY2140" t="s">
        <v>3</v>
      </c>
      <c r="BZ2140">
        <v>0</v>
      </c>
      <c r="CA2140">
        <v>0</v>
      </c>
      <c r="CB2140" t="s">
        <v>3</v>
      </c>
      <c r="CE2140">
        <v>0</v>
      </c>
      <c r="CF2140">
        <v>0</v>
      </c>
      <c r="CG2140">
        <v>0</v>
      </c>
      <c r="CM2140">
        <v>0</v>
      </c>
      <c r="CN2140" t="s">
        <v>3</v>
      </c>
      <c r="CO2140">
        <v>0</v>
      </c>
      <c r="CP2140">
        <f t="shared" si="1572"/>
        <v>413.72</v>
      </c>
      <c r="CQ2140">
        <f t="shared" si="1573"/>
        <v>70.599999999999994</v>
      </c>
      <c r="CR2140">
        <f t="shared" si="1574"/>
        <v>0</v>
      </c>
      <c r="CS2140">
        <f t="shared" si="1575"/>
        <v>0</v>
      </c>
      <c r="CT2140">
        <f t="shared" si="1575"/>
        <v>0</v>
      </c>
      <c r="CU2140">
        <f t="shared" si="1575"/>
        <v>0</v>
      </c>
      <c r="CV2140">
        <f t="shared" si="1575"/>
        <v>0</v>
      </c>
      <c r="CW2140">
        <f t="shared" si="1575"/>
        <v>0</v>
      </c>
      <c r="CX2140">
        <f t="shared" si="1575"/>
        <v>0</v>
      </c>
      <c r="CY2140">
        <f t="shared" si="1576"/>
        <v>0</v>
      </c>
      <c r="CZ2140">
        <f t="shared" si="1577"/>
        <v>0</v>
      </c>
      <c r="DC2140" t="s">
        <v>3</v>
      </c>
      <c r="DD2140" t="s">
        <v>3</v>
      </c>
      <c r="DE2140" t="s">
        <v>3</v>
      </c>
      <c r="DF2140" t="s">
        <v>3</v>
      </c>
      <c r="DG2140" t="s">
        <v>3</v>
      </c>
      <c r="DH2140" t="s">
        <v>3</v>
      </c>
      <c r="DI2140" t="s">
        <v>3</v>
      </c>
      <c r="DJ2140" t="s">
        <v>3</v>
      </c>
      <c r="DK2140" t="s">
        <v>3</v>
      </c>
      <c r="DL2140" t="s">
        <v>3</v>
      </c>
      <c r="DM2140" t="s">
        <v>3</v>
      </c>
      <c r="DN2140">
        <v>0</v>
      </c>
      <c r="DO2140">
        <v>0</v>
      </c>
      <c r="DP2140">
        <v>1</v>
      </c>
      <c r="DQ2140">
        <v>1</v>
      </c>
      <c r="DU2140">
        <v>1005</v>
      </c>
      <c r="DV2140" t="s">
        <v>82</v>
      </c>
      <c r="DW2140" t="s">
        <v>82</v>
      </c>
      <c r="DX2140">
        <v>1</v>
      </c>
      <c r="DZ2140" t="s">
        <v>3</v>
      </c>
      <c r="EA2140" t="s">
        <v>3</v>
      </c>
      <c r="EB2140" t="s">
        <v>3</v>
      </c>
      <c r="EC2140" t="s">
        <v>3</v>
      </c>
      <c r="EE2140">
        <v>30172930</v>
      </c>
      <c r="EF2140">
        <v>8</v>
      </c>
      <c r="EG2140" t="s">
        <v>68</v>
      </c>
      <c r="EH2140">
        <v>0</v>
      </c>
      <c r="EI2140" t="s">
        <v>3</v>
      </c>
      <c r="EJ2140">
        <v>1</v>
      </c>
      <c r="EK2140">
        <v>500001</v>
      </c>
      <c r="EL2140" t="s">
        <v>69</v>
      </c>
      <c r="EM2140" t="s">
        <v>70</v>
      </c>
      <c r="EO2140" t="s">
        <v>3</v>
      </c>
      <c r="EQ2140">
        <v>0</v>
      </c>
      <c r="ER2140">
        <v>70.599999999999994</v>
      </c>
      <c r="ES2140">
        <v>70.599999999999994</v>
      </c>
      <c r="ET2140">
        <v>0</v>
      </c>
      <c r="EU2140">
        <v>0</v>
      </c>
      <c r="EV2140">
        <v>0</v>
      </c>
      <c r="EW2140">
        <v>0</v>
      </c>
      <c r="EX2140">
        <v>0</v>
      </c>
      <c r="EY2140">
        <v>0</v>
      </c>
      <c r="FQ2140">
        <v>0</v>
      </c>
      <c r="FR2140">
        <f t="shared" si="1578"/>
        <v>0</v>
      </c>
      <c r="FS2140">
        <v>0</v>
      </c>
      <c r="FX2140">
        <v>0</v>
      </c>
      <c r="FY2140">
        <v>0</v>
      </c>
      <c r="GA2140" t="s">
        <v>3</v>
      </c>
      <c r="GD2140">
        <v>1</v>
      </c>
      <c r="GF2140">
        <v>1335212630</v>
      </c>
      <c r="GG2140">
        <v>2</v>
      </c>
      <c r="GH2140">
        <v>1</v>
      </c>
      <c r="GI2140">
        <v>4</v>
      </c>
      <c r="GJ2140">
        <v>0</v>
      </c>
      <c r="GK2140">
        <v>0</v>
      </c>
      <c r="GL2140">
        <f t="shared" si="1579"/>
        <v>0</v>
      </c>
      <c r="GM2140">
        <f t="shared" si="1580"/>
        <v>413.72</v>
      </c>
      <c r="GN2140">
        <f t="shared" si="1581"/>
        <v>413.72</v>
      </c>
      <c r="GO2140">
        <f t="shared" si="1582"/>
        <v>0</v>
      </c>
      <c r="GP2140">
        <f t="shared" si="1583"/>
        <v>0</v>
      </c>
      <c r="GR2140">
        <v>0</v>
      </c>
      <c r="GS2140">
        <v>0</v>
      </c>
      <c r="GT2140">
        <v>0</v>
      </c>
      <c r="GU2140" t="s">
        <v>3</v>
      </c>
      <c r="GV2140">
        <f t="shared" si="1584"/>
        <v>0</v>
      </c>
      <c r="GW2140">
        <v>1</v>
      </c>
      <c r="GX2140">
        <f t="shared" si="1585"/>
        <v>0</v>
      </c>
      <c r="HA2140">
        <v>0</v>
      </c>
      <c r="HB2140">
        <v>0</v>
      </c>
      <c r="HC2140">
        <f t="shared" si="1586"/>
        <v>0</v>
      </c>
      <c r="HE2140" t="s">
        <v>3</v>
      </c>
      <c r="HF2140" t="s">
        <v>3</v>
      </c>
      <c r="HI2140">
        <f t="shared" si="1587"/>
        <v>0</v>
      </c>
      <c r="HJ2140">
        <f t="shared" si="1588"/>
        <v>0</v>
      </c>
      <c r="HK2140">
        <f t="shared" si="1589"/>
        <v>0</v>
      </c>
      <c r="HL2140">
        <f t="shared" si="1590"/>
        <v>0</v>
      </c>
      <c r="HM2140" t="s">
        <v>3</v>
      </c>
      <c r="HN2140" t="s">
        <v>3</v>
      </c>
      <c r="HO2140" t="s">
        <v>3</v>
      </c>
      <c r="HP2140" t="s">
        <v>3</v>
      </c>
      <c r="HQ2140" t="s">
        <v>3</v>
      </c>
      <c r="IK2140">
        <v>0</v>
      </c>
    </row>
    <row r="2141" spans="1:245" x14ac:dyDescent="0.2">
      <c r="A2141">
        <v>17</v>
      </c>
      <c r="B2141">
        <v>0</v>
      </c>
      <c r="C2141">
        <f>ROW(SmtRes!A1302)</f>
        <v>1302</v>
      </c>
      <c r="D2141">
        <f>ROW(EtalonRes!A1433)</f>
        <v>1433</v>
      </c>
      <c r="E2141" t="s">
        <v>289</v>
      </c>
      <c r="F2141" t="s">
        <v>1283</v>
      </c>
      <c r="G2141" t="s">
        <v>1284</v>
      </c>
      <c r="H2141" t="s">
        <v>60</v>
      </c>
      <c r="I2141">
        <f>ROUND(4.8/100,7)</f>
        <v>4.8000000000000001E-2</v>
      </c>
      <c r="J2141">
        <v>0</v>
      </c>
      <c r="K2141">
        <f>ROUND(4.8/100,7)</f>
        <v>4.8000000000000001E-2</v>
      </c>
      <c r="O2141">
        <f t="shared" si="1559"/>
        <v>56.39</v>
      </c>
      <c r="P2141">
        <f t="shared" si="1560"/>
        <v>22.67</v>
      </c>
      <c r="Q2141">
        <f t="shared" si="1561"/>
        <v>0.18</v>
      </c>
      <c r="R2141">
        <f t="shared" si="1562"/>
        <v>0.01</v>
      </c>
      <c r="S2141">
        <f t="shared" si="1563"/>
        <v>33.54</v>
      </c>
      <c r="T2141">
        <f t="shared" si="1564"/>
        <v>0</v>
      </c>
      <c r="U2141">
        <f t="shared" si="1565"/>
        <v>3.9225119999999998</v>
      </c>
      <c r="V2141">
        <f t="shared" si="1566"/>
        <v>6.0000000000000006E-4</v>
      </c>
      <c r="W2141">
        <f t="shared" si="1567"/>
        <v>0</v>
      </c>
      <c r="X2141">
        <f t="shared" si="1568"/>
        <v>30.2</v>
      </c>
      <c r="Y2141">
        <f t="shared" si="1568"/>
        <v>13.97</v>
      </c>
      <c r="AA2141">
        <v>30589570</v>
      </c>
      <c r="AB2141">
        <f t="shared" si="1569"/>
        <v>1174.729</v>
      </c>
      <c r="AC2141">
        <f t="shared" si="1591"/>
        <v>472.21</v>
      </c>
      <c r="AD2141">
        <f>ROUND(((((ET2141*ROUND(1.25,7)))-((EU2141*ROUND(1.25,7))))+AE2141),6)</f>
        <v>3.8250000000000002</v>
      </c>
      <c r="AE2141">
        <f>ROUND(((EU2141*ROUND(1.25,7))),6)</f>
        <v>0.16250000000000001</v>
      </c>
      <c r="AF2141">
        <f>ROUND(((EV2141*ROUND(1.15,7))),6)</f>
        <v>698.69399999999996</v>
      </c>
      <c r="AG2141">
        <f t="shared" si="1570"/>
        <v>0</v>
      </c>
      <c r="AH2141">
        <f>((EW2141*ROUND(1.15,7)))</f>
        <v>81.718999999999994</v>
      </c>
      <c r="AI2141">
        <f>((EX2141*ROUND(1.25,7)))</f>
        <v>1.2500000000000001E-2</v>
      </c>
      <c r="AJ2141">
        <f t="shared" si="1571"/>
        <v>0</v>
      </c>
      <c r="AK2141">
        <v>1082.83</v>
      </c>
      <c r="AL2141">
        <v>472.21</v>
      </c>
      <c r="AM2141">
        <v>3.06</v>
      </c>
      <c r="AN2141">
        <v>0.13</v>
      </c>
      <c r="AO2141">
        <v>607.55999999999995</v>
      </c>
      <c r="AP2141">
        <v>0</v>
      </c>
      <c r="AQ2141">
        <v>71.06</v>
      </c>
      <c r="AR2141">
        <v>0.01</v>
      </c>
      <c r="AS2141">
        <v>0</v>
      </c>
      <c r="AT2141">
        <v>90</v>
      </c>
      <c r="AU2141">
        <v>41.65</v>
      </c>
      <c r="AV2141">
        <v>1</v>
      </c>
      <c r="AW2141">
        <v>1</v>
      </c>
      <c r="AZ2141">
        <v>1</v>
      </c>
      <c r="BA2141">
        <v>30.09</v>
      </c>
      <c r="BB2141">
        <v>1</v>
      </c>
      <c r="BC2141">
        <v>1</v>
      </c>
      <c r="BD2141" t="s">
        <v>3</v>
      </c>
      <c r="BE2141" t="s">
        <v>3</v>
      </c>
      <c r="BF2141" t="s">
        <v>3</v>
      </c>
      <c r="BG2141" t="s">
        <v>3</v>
      </c>
      <c r="BH2141">
        <v>0</v>
      </c>
      <c r="BI2141">
        <v>1</v>
      </c>
      <c r="BJ2141" t="s">
        <v>1285</v>
      </c>
      <c r="BM2141">
        <v>15001</v>
      </c>
      <c r="BN2141">
        <v>0</v>
      </c>
      <c r="BO2141" t="s">
        <v>26</v>
      </c>
      <c r="BP2141">
        <v>1</v>
      </c>
      <c r="BQ2141">
        <v>2</v>
      </c>
      <c r="BR2141">
        <v>0</v>
      </c>
      <c r="BS2141">
        <v>30.09</v>
      </c>
      <c r="BT2141">
        <v>1</v>
      </c>
      <c r="BU2141">
        <v>1</v>
      </c>
      <c r="BV2141">
        <v>1</v>
      </c>
      <c r="BW2141">
        <v>1</v>
      </c>
      <c r="BX2141">
        <v>1</v>
      </c>
      <c r="BY2141" t="s">
        <v>3</v>
      </c>
      <c r="BZ2141">
        <v>100</v>
      </c>
      <c r="CA2141">
        <v>49</v>
      </c>
      <c r="CB2141" t="s">
        <v>3</v>
      </c>
      <c r="CE2141">
        <v>0</v>
      </c>
      <c r="CF2141">
        <v>0</v>
      </c>
      <c r="CG2141">
        <v>0</v>
      </c>
      <c r="CM2141">
        <v>0</v>
      </c>
      <c r="CN2141" t="s">
        <v>1973</v>
      </c>
      <c r="CO2141">
        <v>0</v>
      </c>
      <c r="CP2141">
        <f t="shared" si="1572"/>
        <v>56.39</v>
      </c>
      <c r="CQ2141">
        <f t="shared" si="1573"/>
        <v>472.21</v>
      </c>
      <c r="CR2141">
        <f t="shared" si="1574"/>
        <v>3.8250000000000002</v>
      </c>
      <c r="CS2141">
        <f t="shared" si="1575"/>
        <v>0.16250000000000001</v>
      </c>
      <c r="CT2141">
        <f t="shared" si="1575"/>
        <v>698.69399999999996</v>
      </c>
      <c r="CU2141">
        <f t="shared" si="1575"/>
        <v>0</v>
      </c>
      <c r="CV2141">
        <f t="shared" si="1575"/>
        <v>81.718999999999994</v>
      </c>
      <c r="CW2141">
        <f t="shared" si="1575"/>
        <v>1.2500000000000001E-2</v>
      </c>
      <c r="CX2141">
        <f t="shared" si="1575"/>
        <v>0</v>
      </c>
      <c r="CY2141">
        <f t="shared" si="1576"/>
        <v>30.194999999999997</v>
      </c>
      <c r="CZ2141">
        <f t="shared" si="1577"/>
        <v>13.973574999999999</v>
      </c>
      <c r="DC2141" t="s">
        <v>3</v>
      </c>
      <c r="DD2141" t="s">
        <v>3</v>
      </c>
      <c r="DE2141" t="s">
        <v>27</v>
      </c>
      <c r="DF2141" t="s">
        <v>27</v>
      </c>
      <c r="DG2141" t="s">
        <v>28</v>
      </c>
      <c r="DH2141" t="s">
        <v>3</v>
      </c>
      <c r="DI2141" t="s">
        <v>28</v>
      </c>
      <c r="DJ2141" t="s">
        <v>27</v>
      </c>
      <c r="DK2141" t="s">
        <v>3</v>
      </c>
      <c r="DL2141" t="s">
        <v>29</v>
      </c>
      <c r="DM2141" t="s">
        <v>30</v>
      </c>
      <c r="DN2141">
        <v>0</v>
      </c>
      <c r="DO2141">
        <v>0</v>
      </c>
      <c r="DP2141">
        <v>1</v>
      </c>
      <c r="DQ2141">
        <v>1</v>
      </c>
      <c r="DU2141">
        <v>1005</v>
      </c>
      <c r="DV2141" t="s">
        <v>60</v>
      </c>
      <c r="DW2141" t="s">
        <v>60</v>
      </c>
      <c r="DX2141">
        <v>100</v>
      </c>
      <c r="DZ2141" t="s">
        <v>3</v>
      </c>
      <c r="EA2141" t="s">
        <v>3</v>
      </c>
      <c r="EB2141" t="s">
        <v>3</v>
      </c>
      <c r="EC2141" t="s">
        <v>3</v>
      </c>
      <c r="EE2141">
        <v>30173024</v>
      </c>
      <c r="EF2141">
        <v>2</v>
      </c>
      <c r="EG2141" t="s">
        <v>42</v>
      </c>
      <c r="EH2141">
        <v>15</v>
      </c>
      <c r="EI2141" t="s">
        <v>53</v>
      </c>
      <c r="EJ2141">
        <v>1</v>
      </c>
      <c r="EK2141">
        <v>15001</v>
      </c>
      <c r="EL2141" t="s">
        <v>53</v>
      </c>
      <c r="EM2141" t="s">
        <v>54</v>
      </c>
      <c r="EO2141" t="s">
        <v>34</v>
      </c>
      <c r="EQ2141">
        <v>0</v>
      </c>
      <c r="ER2141">
        <v>1082.83</v>
      </c>
      <c r="ES2141">
        <v>472.21</v>
      </c>
      <c r="ET2141">
        <v>3.06</v>
      </c>
      <c r="EU2141">
        <v>0.13</v>
      </c>
      <c r="EV2141">
        <v>607.55999999999995</v>
      </c>
      <c r="EW2141">
        <v>71.06</v>
      </c>
      <c r="EX2141">
        <v>0.01</v>
      </c>
      <c r="EY2141">
        <v>0</v>
      </c>
      <c r="FQ2141">
        <v>0</v>
      </c>
      <c r="FR2141">
        <f t="shared" si="1578"/>
        <v>0</v>
      </c>
      <c r="FS2141">
        <v>0</v>
      </c>
      <c r="FX2141">
        <v>90</v>
      </c>
      <c r="FY2141">
        <v>41.65</v>
      </c>
      <c r="GA2141" t="s">
        <v>3</v>
      </c>
      <c r="GD2141">
        <v>1</v>
      </c>
      <c r="GF2141">
        <v>946973073</v>
      </c>
      <c r="GG2141">
        <v>2</v>
      </c>
      <c r="GH2141">
        <v>1</v>
      </c>
      <c r="GI2141">
        <v>4</v>
      </c>
      <c r="GJ2141">
        <v>0</v>
      </c>
      <c r="GK2141">
        <v>0</v>
      </c>
      <c r="GL2141">
        <f t="shared" si="1579"/>
        <v>0</v>
      </c>
      <c r="GM2141">
        <f t="shared" si="1580"/>
        <v>100.56</v>
      </c>
      <c r="GN2141">
        <f t="shared" si="1581"/>
        <v>100.56</v>
      </c>
      <c r="GO2141">
        <f t="shared" si="1582"/>
        <v>0</v>
      </c>
      <c r="GP2141">
        <f t="shared" si="1583"/>
        <v>0</v>
      </c>
      <c r="GR2141">
        <v>0</v>
      </c>
      <c r="GS2141">
        <v>0</v>
      </c>
      <c r="GT2141">
        <v>0</v>
      </c>
      <c r="GU2141" t="s">
        <v>3</v>
      </c>
      <c r="GV2141">
        <f t="shared" si="1584"/>
        <v>0</v>
      </c>
      <c r="GW2141">
        <v>1</v>
      </c>
      <c r="GX2141">
        <f t="shared" si="1585"/>
        <v>0</v>
      </c>
      <c r="HA2141">
        <v>0</v>
      </c>
      <c r="HB2141">
        <v>0</v>
      </c>
      <c r="HC2141">
        <f t="shared" si="1586"/>
        <v>0</v>
      </c>
      <c r="HE2141" t="s">
        <v>3</v>
      </c>
      <c r="HF2141" t="s">
        <v>3</v>
      </c>
      <c r="HI2141">
        <f t="shared" si="1587"/>
        <v>0</v>
      </c>
      <c r="HJ2141">
        <f t="shared" si="1588"/>
        <v>1009</v>
      </c>
      <c r="HK2141">
        <f t="shared" si="1589"/>
        <v>908</v>
      </c>
      <c r="HL2141">
        <f t="shared" si="1590"/>
        <v>420</v>
      </c>
      <c r="HM2141" t="s">
        <v>3</v>
      </c>
      <c r="HN2141" t="s">
        <v>55</v>
      </c>
      <c r="HO2141" t="s">
        <v>56</v>
      </c>
      <c r="HP2141" t="s">
        <v>53</v>
      </c>
      <c r="HQ2141" t="s">
        <v>53</v>
      </c>
      <c r="IK2141">
        <v>0</v>
      </c>
    </row>
    <row r="2143" spans="1:245" x14ac:dyDescent="0.2">
      <c r="A2143" s="2">
        <v>51</v>
      </c>
      <c r="B2143" s="2">
        <f>B2131</f>
        <v>0</v>
      </c>
      <c r="C2143" s="2">
        <f>A2131</f>
        <v>4</v>
      </c>
      <c r="D2143" s="2">
        <f>ROW(A2131)</f>
        <v>2131</v>
      </c>
      <c r="E2143" s="2"/>
      <c r="F2143" s="2" t="str">
        <f>IF(F2131&lt;&gt;"",F2131,"")</f>
        <v>Новый раздел</v>
      </c>
      <c r="G2143" s="2" t="str">
        <f>IF(G2131&lt;&gt;"",G2131,"")</f>
        <v>5. Козырьки</v>
      </c>
      <c r="H2143" s="2">
        <v>0</v>
      </c>
      <c r="I2143" s="2"/>
      <c r="J2143" s="2"/>
      <c r="K2143" s="2"/>
      <c r="L2143" s="2"/>
      <c r="M2143" s="2"/>
      <c r="N2143" s="2"/>
      <c r="O2143" s="2">
        <v>0</v>
      </c>
      <c r="P2143" s="2">
        <v>0</v>
      </c>
      <c r="Q2143" s="2">
        <v>0</v>
      </c>
      <c r="R2143" s="2">
        <v>0</v>
      </c>
      <c r="S2143" s="2">
        <v>0</v>
      </c>
      <c r="T2143" s="2">
        <v>0</v>
      </c>
      <c r="U2143" s="2">
        <v>0</v>
      </c>
      <c r="V2143" s="2">
        <v>0</v>
      </c>
      <c r="W2143" s="2">
        <v>0</v>
      </c>
      <c r="X2143" s="2">
        <v>0</v>
      </c>
      <c r="Y2143" s="2">
        <v>0</v>
      </c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>
        <f t="shared" ref="AO2143:BD2143" si="1592">ROUND(BX2143,2)</f>
        <v>0</v>
      </c>
      <c r="AP2143" s="2">
        <f t="shared" si="1592"/>
        <v>0</v>
      </c>
      <c r="AQ2143" s="2">
        <f t="shared" si="1592"/>
        <v>0</v>
      </c>
      <c r="AR2143" s="2">
        <f t="shared" si="1592"/>
        <v>0</v>
      </c>
      <c r="AS2143" s="2">
        <f t="shared" si="1592"/>
        <v>0</v>
      </c>
      <c r="AT2143" s="2">
        <f t="shared" si="1592"/>
        <v>0</v>
      </c>
      <c r="AU2143" s="2">
        <f t="shared" si="1592"/>
        <v>0</v>
      </c>
      <c r="AV2143" s="2">
        <f t="shared" si="1592"/>
        <v>0</v>
      </c>
      <c r="AW2143" s="2">
        <f t="shared" si="1592"/>
        <v>0</v>
      </c>
      <c r="AX2143" s="2">
        <f t="shared" si="1592"/>
        <v>0</v>
      </c>
      <c r="AY2143" s="2">
        <f t="shared" si="1592"/>
        <v>0</v>
      </c>
      <c r="AZ2143" s="2">
        <f t="shared" si="1592"/>
        <v>0</v>
      </c>
      <c r="BA2143" s="2">
        <f t="shared" si="1592"/>
        <v>0</v>
      </c>
      <c r="BB2143" s="2">
        <f t="shared" si="1592"/>
        <v>0</v>
      </c>
      <c r="BC2143" s="2">
        <f t="shared" si="1592"/>
        <v>0</v>
      </c>
      <c r="BD2143" s="2">
        <f t="shared" si="1592"/>
        <v>0</v>
      </c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  <c r="BO2143" s="2"/>
      <c r="BP2143" s="2"/>
      <c r="BQ2143" s="2"/>
      <c r="BR2143" s="2"/>
      <c r="BS2143" s="2"/>
      <c r="BT2143" s="2"/>
      <c r="BU2143" s="2"/>
      <c r="BV2143" s="2"/>
      <c r="BW2143" s="2"/>
      <c r="BX2143" s="2"/>
      <c r="BY2143" s="2"/>
      <c r="BZ2143" s="2"/>
      <c r="CA2143" s="2"/>
      <c r="CB2143" s="2"/>
      <c r="CC2143" s="2"/>
      <c r="CD2143" s="2"/>
      <c r="CE2143" s="2"/>
      <c r="CF2143" s="2"/>
      <c r="CG2143" s="2"/>
      <c r="CH2143" s="2"/>
      <c r="CI2143" s="2"/>
      <c r="CJ2143" s="2"/>
      <c r="CK2143" s="2"/>
      <c r="CL2143" s="2"/>
      <c r="CM2143" s="2"/>
      <c r="CN2143" s="2"/>
      <c r="CO2143" s="2"/>
      <c r="CP2143" s="2"/>
      <c r="CQ2143" s="2"/>
      <c r="CR2143" s="2"/>
      <c r="CS2143" s="2"/>
      <c r="CT2143" s="2"/>
      <c r="CU2143" s="2"/>
      <c r="CV2143" s="2"/>
      <c r="CW2143" s="2"/>
      <c r="CX2143" s="2"/>
      <c r="CY2143" s="2"/>
      <c r="CZ2143" s="2"/>
      <c r="DA2143" s="2"/>
      <c r="DB2143" s="2"/>
      <c r="DC2143" s="2"/>
      <c r="DD2143" s="2"/>
      <c r="DE2143" s="2"/>
      <c r="DF2143" s="2"/>
      <c r="DG2143" s="3"/>
      <c r="DH2143" s="3"/>
      <c r="DI2143" s="3"/>
      <c r="DJ2143" s="3"/>
      <c r="DK2143" s="3"/>
      <c r="DL2143" s="3"/>
      <c r="DM2143" s="3"/>
      <c r="DN2143" s="3"/>
      <c r="DO2143" s="3"/>
      <c r="DP2143" s="3"/>
      <c r="DQ2143" s="3"/>
      <c r="DR2143" s="3"/>
      <c r="DS2143" s="3"/>
      <c r="DT2143" s="3"/>
      <c r="DU2143" s="3"/>
      <c r="DV2143" s="3"/>
      <c r="DW2143" s="3"/>
      <c r="DX2143" s="3"/>
      <c r="DY2143" s="3"/>
      <c r="DZ2143" s="3"/>
      <c r="EA2143" s="3"/>
      <c r="EB2143" s="3"/>
      <c r="EC2143" s="3"/>
      <c r="ED2143" s="3"/>
      <c r="EE2143" s="3"/>
      <c r="EF2143" s="3"/>
      <c r="EG2143" s="3"/>
      <c r="EH2143" s="3"/>
      <c r="EI2143" s="3"/>
      <c r="EJ2143" s="3"/>
      <c r="EK2143" s="3"/>
      <c r="EL2143" s="3"/>
      <c r="EM2143" s="3"/>
      <c r="EN2143" s="3"/>
      <c r="EO2143" s="3"/>
      <c r="EP2143" s="3"/>
      <c r="EQ2143" s="3"/>
      <c r="ER2143" s="3"/>
      <c r="ES2143" s="3"/>
      <c r="ET2143" s="3"/>
      <c r="EU2143" s="3"/>
      <c r="EV2143" s="3"/>
      <c r="EW2143" s="3"/>
      <c r="EX2143" s="3"/>
      <c r="EY2143" s="3"/>
      <c r="EZ2143" s="3"/>
      <c r="FA2143" s="3"/>
      <c r="FB2143" s="3"/>
      <c r="FC2143" s="3"/>
      <c r="FD2143" s="3"/>
      <c r="FE2143" s="3"/>
      <c r="FF2143" s="3"/>
      <c r="FG2143" s="3"/>
      <c r="FH2143" s="3"/>
      <c r="FI2143" s="3"/>
      <c r="FJ2143" s="3"/>
      <c r="FK2143" s="3"/>
      <c r="FL2143" s="3"/>
      <c r="FM2143" s="3"/>
      <c r="FN2143" s="3"/>
      <c r="FO2143" s="3"/>
      <c r="FP2143" s="3"/>
      <c r="FQ2143" s="3"/>
      <c r="FR2143" s="3"/>
      <c r="FS2143" s="3"/>
      <c r="FT2143" s="3"/>
      <c r="FU2143" s="3"/>
      <c r="FV2143" s="3"/>
      <c r="FW2143" s="3"/>
      <c r="FX2143" s="3"/>
      <c r="FY2143" s="3"/>
      <c r="FZ2143" s="3"/>
      <c r="GA2143" s="3"/>
      <c r="GB2143" s="3"/>
      <c r="GC2143" s="3"/>
      <c r="GD2143" s="3"/>
      <c r="GE2143" s="3"/>
      <c r="GF2143" s="3"/>
      <c r="GG2143" s="3"/>
      <c r="GH2143" s="3"/>
      <c r="GI2143" s="3"/>
      <c r="GJ2143" s="3"/>
      <c r="GK2143" s="3"/>
      <c r="GL2143" s="3"/>
      <c r="GM2143" s="3"/>
      <c r="GN2143" s="3"/>
      <c r="GO2143" s="3"/>
      <c r="GP2143" s="3"/>
      <c r="GQ2143" s="3"/>
      <c r="GR2143" s="3"/>
      <c r="GS2143" s="3"/>
      <c r="GT2143" s="3"/>
      <c r="GU2143" s="3"/>
      <c r="GV2143" s="3"/>
      <c r="GW2143" s="3"/>
      <c r="GX2143" s="3">
        <v>0</v>
      </c>
    </row>
    <row r="2145" spans="1:28" x14ac:dyDescent="0.2">
      <c r="A2145" s="4">
        <v>50</v>
      </c>
      <c r="B2145" s="4">
        <v>0</v>
      </c>
      <c r="C2145" s="4">
        <v>0</v>
      </c>
      <c r="D2145" s="4">
        <v>1</v>
      </c>
      <c r="E2145" s="4">
        <v>201</v>
      </c>
      <c r="F2145" s="4">
        <f>ROUND(Source!O2143,O2145)</f>
        <v>0</v>
      </c>
      <c r="G2145" s="4" t="s">
        <v>108</v>
      </c>
      <c r="H2145" s="4" t="s">
        <v>109</v>
      </c>
      <c r="I2145" s="4"/>
      <c r="J2145" s="4"/>
      <c r="K2145" s="4">
        <v>201</v>
      </c>
      <c r="L2145" s="4">
        <v>1</v>
      </c>
      <c r="M2145" s="4">
        <v>1</v>
      </c>
      <c r="N2145" s="4" t="s">
        <v>3</v>
      </c>
      <c r="O2145" s="4">
        <v>2</v>
      </c>
      <c r="P2145" s="4"/>
      <c r="Q2145" s="4"/>
      <c r="R2145" s="4"/>
      <c r="S2145" s="4"/>
      <c r="T2145" s="4"/>
      <c r="U2145" s="4"/>
      <c r="V2145" s="4"/>
      <c r="W2145" s="4">
        <v>0</v>
      </c>
      <c r="X2145" s="4">
        <v>1</v>
      </c>
      <c r="Y2145" s="4">
        <v>0</v>
      </c>
      <c r="Z2145" s="4"/>
      <c r="AA2145" s="4"/>
      <c r="AB2145" s="4"/>
    </row>
    <row r="2146" spans="1:28" x14ac:dyDescent="0.2">
      <c r="A2146" s="4">
        <v>50</v>
      </c>
      <c r="B2146" s="4">
        <v>0</v>
      </c>
      <c r="C2146" s="4">
        <v>0</v>
      </c>
      <c r="D2146" s="4">
        <v>1</v>
      </c>
      <c r="E2146" s="4">
        <v>202</v>
      </c>
      <c r="F2146" s="4">
        <f>ROUND(Source!P2143,O2146)</f>
        <v>0</v>
      </c>
      <c r="G2146" s="4" t="s">
        <v>110</v>
      </c>
      <c r="H2146" s="4" t="s">
        <v>111</v>
      </c>
      <c r="I2146" s="4"/>
      <c r="J2146" s="4"/>
      <c r="K2146" s="4">
        <v>202</v>
      </c>
      <c r="L2146" s="4">
        <v>2</v>
      </c>
      <c r="M2146" s="4">
        <v>1</v>
      </c>
      <c r="N2146" s="4" t="s">
        <v>3</v>
      </c>
      <c r="O2146" s="4">
        <v>2</v>
      </c>
      <c r="P2146" s="4"/>
      <c r="Q2146" s="4"/>
      <c r="R2146" s="4"/>
      <c r="S2146" s="4"/>
      <c r="T2146" s="4"/>
      <c r="U2146" s="4"/>
      <c r="V2146" s="4"/>
      <c r="W2146" s="4">
        <v>0</v>
      </c>
      <c r="X2146" s="4">
        <v>1</v>
      </c>
      <c r="Y2146" s="4">
        <v>0</v>
      </c>
      <c r="Z2146" s="4"/>
      <c r="AA2146" s="4"/>
      <c r="AB2146" s="4"/>
    </row>
    <row r="2147" spans="1:28" x14ac:dyDescent="0.2">
      <c r="A2147" s="4">
        <v>50</v>
      </c>
      <c r="B2147" s="4">
        <v>0</v>
      </c>
      <c r="C2147" s="4">
        <v>0</v>
      </c>
      <c r="D2147" s="4">
        <v>1</v>
      </c>
      <c r="E2147" s="4">
        <v>222</v>
      </c>
      <c r="F2147" s="4">
        <f>ROUND(Source!AO2143,O2147)</f>
        <v>0</v>
      </c>
      <c r="G2147" s="4" t="s">
        <v>112</v>
      </c>
      <c r="H2147" s="4" t="s">
        <v>113</v>
      </c>
      <c r="I2147" s="4"/>
      <c r="J2147" s="4"/>
      <c r="K2147" s="4">
        <v>222</v>
      </c>
      <c r="L2147" s="4">
        <v>3</v>
      </c>
      <c r="M2147" s="4">
        <v>3</v>
      </c>
      <c r="N2147" s="4" t="s">
        <v>3</v>
      </c>
      <c r="O2147" s="4">
        <v>2</v>
      </c>
      <c r="P2147" s="4"/>
      <c r="Q2147" s="4"/>
      <c r="R2147" s="4"/>
      <c r="S2147" s="4"/>
      <c r="T2147" s="4"/>
      <c r="U2147" s="4"/>
      <c r="V2147" s="4"/>
      <c r="W2147" s="4">
        <v>0</v>
      </c>
      <c r="X2147" s="4">
        <v>1</v>
      </c>
      <c r="Y2147" s="4">
        <v>0</v>
      </c>
      <c r="Z2147" s="4"/>
      <c r="AA2147" s="4"/>
      <c r="AB2147" s="4"/>
    </row>
    <row r="2148" spans="1:28" x14ac:dyDescent="0.2">
      <c r="A2148" s="4">
        <v>50</v>
      </c>
      <c r="B2148" s="4">
        <v>0</v>
      </c>
      <c r="C2148" s="4">
        <v>0</v>
      </c>
      <c r="D2148" s="4">
        <v>1</v>
      </c>
      <c r="E2148" s="4">
        <v>225</v>
      </c>
      <c r="F2148" s="4">
        <f>ROUND(Source!AV2143,O2148)</f>
        <v>0</v>
      </c>
      <c r="G2148" s="4" t="s">
        <v>114</v>
      </c>
      <c r="H2148" s="4" t="s">
        <v>115</v>
      </c>
      <c r="I2148" s="4"/>
      <c r="J2148" s="4"/>
      <c r="K2148" s="4">
        <v>225</v>
      </c>
      <c r="L2148" s="4">
        <v>4</v>
      </c>
      <c r="M2148" s="4">
        <v>3</v>
      </c>
      <c r="N2148" s="4" t="s">
        <v>3</v>
      </c>
      <c r="O2148" s="4">
        <v>2</v>
      </c>
      <c r="P2148" s="4"/>
      <c r="Q2148" s="4"/>
      <c r="R2148" s="4"/>
      <c r="S2148" s="4"/>
      <c r="T2148" s="4"/>
      <c r="U2148" s="4"/>
      <c r="V2148" s="4"/>
      <c r="W2148" s="4">
        <v>0</v>
      </c>
      <c r="X2148" s="4">
        <v>1</v>
      </c>
      <c r="Y2148" s="4">
        <v>0</v>
      </c>
      <c r="Z2148" s="4"/>
      <c r="AA2148" s="4"/>
      <c r="AB2148" s="4"/>
    </row>
    <row r="2149" spans="1:28" x14ac:dyDescent="0.2">
      <c r="A2149" s="4">
        <v>50</v>
      </c>
      <c r="B2149" s="4">
        <v>0</v>
      </c>
      <c r="C2149" s="4">
        <v>0</v>
      </c>
      <c r="D2149" s="4">
        <v>1</v>
      </c>
      <c r="E2149" s="4">
        <v>226</v>
      </c>
      <c r="F2149" s="4">
        <f>ROUND(Source!AW2143,O2149)</f>
        <v>0</v>
      </c>
      <c r="G2149" s="4" t="s">
        <v>116</v>
      </c>
      <c r="H2149" s="4" t="s">
        <v>117</v>
      </c>
      <c r="I2149" s="4"/>
      <c r="J2149" s="4"/>
      <c r="K2149" s="4">
        <v>226</v>
      </c>
      <c r="L2149" s="4">
        <v>5</v>
      </c>
      <c r="M2149" s="4">
        <v>3</v>
      </c>
      <c r="N2149" s="4" t="s">
        <v>3</v>
      </c>
      <c r="O2149" s="4">
        <v>2</v>
      </c>
      <c r="P2149" s="4"/>
      <c r="Q2149" s="4"/>
      <c r="R2149" s="4"/>
      <c r="S2149" s="4"/>
      <c r="T2149" s="4"/>
      <c r="U2149" s="4"/>
      <c r="V2149" s="4"/>
      <c r="W2149" s="4">
        <v>0</v>
      </c>
      <c r="X2149" s="4">
        <v>1</v>
      </c>
      <c r="Y2149" s="4">
        <v>0</v>
      </c>
      <c r="Z2149" s="4"/>
      <c r="AA2149" s="4"/>
      <c r="AB2149" s="4"/>
    </row>
    <row r="2150" spans="1:28" x14ac:dyDescent="0.2">
      <c r="A2150" s="4">
        <v>50</v>
      </c>
      <c r="B2150" s="4">
        <v>0</v>
      </c>
      <c r="C2150" s="4">
        <v>0</v>
      </c>
      <c r="D2150" s="4">
        <v>1</v>
      </c>
      <c r="E2150" s="4">
        <v>227</v>
      </c>
      <c r="F2150" s="4">
        <f>ROUND(Source!AX2143,O2150)</f>
        <v>0</v>
      </c>
      <c r="G2150" s="4" t="s">
        <v>118</v>
      </c>
      <c r="H2150" s="4" t="s">
        <v>119</v>
      </c>
      <c r="I2150" s="4"/>
      <c r="J2150" s="4"/>
      <c r="K2150" s="4">
        <v>227</v>
      </c>
      <c r="L2150" s="4">
        <v>6</v>
      </c>
      <c r="M2150" s="4">
        <v>3</v>
      </c>
      <c r="N2150" s="4" t="s">
        <v>3</v>
      </c>
      <c r="O2150" s="4">
        <v>2</v>
      </c>
      <c r="P2150" s="4"/>
      <c r="Q2150" s="4"/>
      <c r="R2150" s="4"/>
      <c r="S2150" s="4"/>
      <c r="T2150" s="4"/>
      <c r="U2150" s="4"/>
      <c r="V2150" s="4"/>
      <c r="W2150" s="4">
        <v>0</v>
      </c>
      <c r="X2150" s="4">
        <v>1</v>
      </c>
      <c r="Y2150" s="4">
        <v>0</v>
      </c>
      <c r="Z2150" s="4"/>
      <c r="AA2150" s="4"/>
      <c r="AB2150" s="4"/>
    </row>
    <row r="2151" spans="1:28" x14ac:dyDescent="0.2">
      <c r="A2151" s="4">
        <v>50</v>
      </c>
      <c r="B2151" s="4">
        <v>0</v>
      </c>
      <c r="C2151" s="4">
        <v>0</v>
      </c>
      <c r="D2151" s="4">
        <v>1</v>
      </c>
      <c r="E2151" s="4">
        <v>228</v>
      </c>
      <c r="F2151" s="4">
        <f>ROUND(Source!AY2143,O2151)</f>
        <v>0</v>
      </c>
      <c r="G2151" s="4" t="s">
        <v>120</v>
      </c>
      <c r="H2151" s="4" t="s">
        <v>121</v>
      </c>
      <c r="I2151" s="4"/>
      <c r="J2151" s="4"/>
      <c r="K2151" s="4">
        <v>228</v>
      </c>
      <c r="L2151" s="4">
        <v>7</v>
      </c>
      <c r="M2151" s="4">
        <v>3</v>
      </c>
      <c r="N2151" s="4" t="s">
        <v>3</v>
      </c>
      <c r="O2151" s="4">
        <v>2</v>
      </c>
      <c r="P2151" s="4"/>
      <c r="Q2151" s="4"/>
      <c r="R2151" s="4"/>
      <c r="S2151" s="4"/>
      <c r="T2151" s="4"/>
      <c r="U2151" s="4"/>
      <c r="V2151" s="4"/>
      <c r="W2151" s="4">
        <v>0</v>
      </c>
      <c r="X2151" s="4">
        <v>1</v>
      </c>
      <c r="Y2151" s="4">
        <v>0</v>
      </c>
      <c r="Z2151" s="4"/>
      <c r="AA2151" s="4"/>
      <c r="AB2151" s="4"/>
    </row>
    <row r="2152" spans="1:28" x14ac:dyDescent="0.2">
      <c r="A2152" s="4">
        <v>50</v>
      </c>
      <c r="B2152" s="4">
        <v>0</v>
      </c>
      <c r="C2152" s="4">
        <v>0</v>
      </c>
      <c r="D2152" s="4">
        <v>1</v>
      </c>
      <c r="E2152" s="4">
        <v>216</v>
      </c>
      <c r="F2152" s="4">
        <f>ROUND(Source!AP2143,O2152)</f>
        <v>0</v>
      </c>
      <c r="G2152" s="4" t="s">
        <v>122</v>
      </c>
      <c r="H2152" s="4" t="s">
        <v>123</v>
      </c>
      <c r="I2152" s="4"/>
      <c r="J2152" s="4"/>
      <c r="K2152" s="4">
        <v>216</v>
      </c>
      <c r="L2152" s="4">
        <v>8</v>
      </c>
      <c r="M2152" s="4">
        <v>3</v>
      </c>
      <c r="N2152" s="4" t="s">
        <v>3</v>
      </c>
      <c r="O2152" s="4">
        <v>2</v>
      </c>
      <c r="P2152" s="4"/>
      <c r="Q2152" s="4"/>
      <c r="R2152" s="4"/>
      <c r="S2152" s="4"/>
      <c r="T2152" s="4"/>
      <c r="U2152" s="4"/>
      <c r="V2152" s="4"/>
      <c r="W2152" s="4">
        <v>0</v>
      </c>
      <c r="X2152" s="4">
        <v>1</v>
      </c>
      <c r="Y2152" s="4">
        <v>0</v>
      </c>
      <c r="Z2152" s="4"/>
      <c r="AA2152" s="4"/>
      <c r="AB2152" s="4"/>
    </row>
    <row r="2153" spans="1:28" x14ac:dyDescent="0.2">
      <c r="A2153" s="4">
        <v>50</v>
      </c>
      <c r="B2153" s="4">
        <v>0</v>
      </c>
      <c r="C2153" s="4">
        <v>0</v>
      </c>
      <c r="D2153" s="4">
        <v>1</v>
      </c>
      <c r="E2153" s="4">
        <v>223</v>
      </c>
      <c r="F2153" s="4">
        <f>ROUND(Source!AQ2143,O2153)</f>
        <v>0</v>
      </c>
      <c r="G2153" s="4" t="s">
        <v>124</v>
      </c>
      <c r="H2153" s="4" t="s">
        <v>125</v>
      </c>
      <c r="I2153" s="4"/>
      <c r="J2153" s="4"/>
      <c r="K2153" s="4">
        <v>223</v>
      </c>
      <c r="L2153" s="4">
        <v>9</v>
      </c>
      <c r="M2153" s="4">
        <v>3</v>
      </c>
      <c r="N2153" s="4" t="s">
        <v>3</v>
      </c>
      <c r="O2153" s="4">
        <v>2</v>
      </c>
      <c r="P2153" s="4"/>
      <c r="Q2153" s="4"/>
      <c r="R2153" s="4"/>
      <c r="S2153" s="4"/>
      <c r="T2153" s="4"/>
      <c r="U2153" s="4"/>
      <c r="V2153" s="4"/>
      <c r="W2153" s="4">
        <v>0</v>
      </c>
      <c r="X2153" s="4">
        <v>1</v>
      </c>
      <c r="Y2153" s="4">
        <v>0</v>
      </c>
      <c r="Z2153" s="4"/>
      <c r="AA2153" s="4"/>
      <c r="AB2153" s="4"/>
    </row>
    <row r="2154" spans="1:28" x14ac:dyDescent="0.2">
      <c r="A2154" s="4">
        <v>50</v>
      </c>
      <c r="B2154" s="4">
        <v>0</v>
      </c>
      <c r="C2154" s="4">
        <v>0</v>
      </c>
      <c r="D2154" s="4">
        <v>1</v>
      </c>
      <c r="E2154" s="4">
        <v>229</v>
      </c>
      <c r="F2154" s="4">
        <f>ROUND(Source!AZ2143,O2154)</f>
        <v>0</v>
      </c>
      <c r="G2154" s="4" t="s">
        <v>126</v>
      </c>
      <c r="H2154" s="4" t="s">
        <v>127</v>
      </c>
      <c r="I2154" s="4"/>
      <c r="J2154" s="4"/>
      <c r="K2154" s="4">
        <v>229</v>
      </c>
      <c r="L2154" s="4">
        <v>10</v>
      </c>
      <c r="M2154" s="4">
        <v>3</v>
      </c>
      <c r="N2154" s="4" t="s">
        <v>3</v>
      </c>
      <c r="O2154" s="4">
        <v>2</v>
      </c>
      <c r="P2154" s="4"/>
      <c r="Q2154" s="4"/>
      <c r="R2154" s="4"/>
      <c r="S2154" s="4"/>
      <c r="T2154" s="4"/>
      <c r="U2154" s="4"/>
      <c r="V2154" s="4"/>
      <c r="W2154" s="4">
        <v>0</v>
      </c>
      <c r="X2154" s="4">
        <v>1</v>
      </c>
      <c r="Y2154" s="4">
        <v>0</v>
      </c>
      <c r="Z2154" s="4"/>
      <c r="AA2154" s="4"/>
      <c r="AB2154" s="4"/>
    </row>
    <row r="2155" spans="1:28" x14ac:dyDescent="0.2">
      <c r="A2155" s="4">
        <v>50</v>
      </c>
      <c r="B2155" s="4">
        <v>0</v>
      </c>
      <c r="C2155" s="4">
        <v>0</v>
      </c>
      <c r="D2155" s="4">
        <v>1</v>
      </c>
      <c r="E2155" s="4">
        <v>203</v>
      </c>
      <c r="F2155" s="4">
        <f>ROUND(Source!Q2143,O2155)</f>
        <v>0</v>
      </c>
      <c r="G2155" s="4" t="s">
        <v>128</v>
      </c>
      <c r="H2155" s="4" t="s">
        <v>129</v>
      </c>
      <c r="I2155" s="4"/>
      <c r="J2155" s="4"/>
      <c r="K2155" s="4">
        <v>203</v>
      </c>
      <c r="L2155" s="4">
        <v>11</v>
      </c>
      <c r="M2155" s="4">
        <v>1</v>
      </c>
      <c r="N2155" s="4" t="s">
        <v>3</v>
      </c>
      <c r="O2155" s="4">
        <v>2</v>
      </c>
      <c r="P2155" s="4"/>
      <c r="Q2155" s="4"/>
      <c r="R2155" s="4"/>
      <c r="S2155" s="4"/>
      <c r="T2155" s="4"/>
      <c r="U2155" s="4"/>
      <c r="V2155" s="4"/>
      <c r="W2155" s="4">
        <v>0</v>
      </c>
      <c r="X2155" s="4">
        <v>1</v>
      </c>
      <c r="Y2155" s="4">
        <v>0</v>
      </c>
      <c r="Z2155" s="4"/>
      <c r="AA2155" s="4"/>
      <c r="AB2155" s="4"/>
    </row>
    <row r="2156" spans="1:28" x14ac:dyDescent="0.2">
      <c r="A2156" s="4">
        <v>50</v>
      </c>
      <c r="B2156" s="4">
        <v>0</v>
      </c>
      <c r="C2156" s="4">
        <v>0</v>
      </c>
      <c r="D2156" s="4">
        <v>1</v>
      </c>
      <c r="E2156" s="4">
        <v>231</v>
      </c>
      <c r="F2156" s="4">
        <f>ROUND(Source!BB2143,O2156)</f>
        <v>0</v>
      </c>
      <c r="G2156" s="4" t="s">
        <v>130</v>
      </c>
      <c r="H2156" s="4" t="s">
        <v>131</v>
      </c>
      <c r="I2156" s="4"/>
      <c r="J2156" s="4"/>
      <c r="K2156" s="4">
        <v>231</v>
      </c>
      <c r="L2156" s="4">
        <v>12</v>
      </c>
      <c r="M2156" s="4">
        <v>3</v>
      </c>
      <c r="N2156" s="4" t="s">
        <v>3</v>
      </c>
      <c r="O2156" s="4">
        <v>2</v>
      </c>
      <c r="P2156" s="4"/>
      <c r="Q2156" s="4"/>
      <c r="R2156" s="4"/>
      <c r="S2156" s="4"/>
      <c r="T2156" s="4"/>
      <c r="U2156" s="4"/>
      <c r="V2156" s="4"/>
      <c r="W2156" s="4">
        <v>0</v>
      </c>
      <c r="X2156" s="4">
        <v>1</v>
      </c>
      <c r="Y2156" s="4">
        <v>0</v>
      </c>
      <c r="Z2156" s="4"/>
      <c r="AA2156" s="4"/>
      <c r="AB2156" s="4"/>
    </row>
    <row r="2157" spans="1:28" x14ac:dyDescent="0.2">
      <c r="A2157" s="4">
        <v>50</v>
      </c>
      <c r="B2157" s="4">
        <v>0</v>
      </c>
      <c r="C2157" s="4">
        <v>0</v>
      </c>
      <c r="D2157" s="4">
        <v>1</v>
      </c>
      <c r="E2157" s="4">
        <v>204</v>
      </c>
      <c r="F2157" s="4">
        <f>ROUND(Source!R2143,O2157)</f>
        <v>0</v>
      </c>
      <c r="G2157" s="4" t="s">
        <v>132</v>
      </c>
      <c r="H2157" s="4" t="s">
        <v>133</v>
      </c>
      <c r="I2157" s="4"/>
      <c r="J2157" s="4"/>
      <c r="K2157" s="4">
        <v>204</v>
      </c>
      <c r="L2157" s="4">
        <v>13</v>
      </c>
      <c r="M2157" s="4">
        <v>1</v>
      </c>
      <c r="N2157" s="4" t="s">
        <v>3</v>
      </c>
      <c r="O2157" s="4">
        <v>2</v>
      </c>
      <c r="P2157" s="4"/>
      <c r="Q2157" s="4"/>
      <c r="R2157" s="4"/>
      <c r="S2157" s="4"/>
      <c r="T2157" s="4"/>
      <c r="U2157" s="4"/>
      <c r="V2157" s="4"/>
      <c r="W2157" s="4">
        <v>0</v>
      </c>
      <c r="X2157" s="4">
        <v>1</v>
      </c>
      <c r="Y2157" s="4">
        <v>0</v>
      </c>
      <c r="Z2157" s="4"/>
      <c r="AA2157" s="4"/>
      <c r="AB2157" s="4"/>
    </row>
    <row r="2158" spans="1:28" x14ac:dyDescent="0.2">
      <c r="A2158" s="4">
        <v>50</v>
      </c>
      <c r="B2158" s="4">
        <v>0</v>
      </c>
      <c r="C2158" s="4">
        <v>0</v>
      </c>
      <c r="D2158" s="4">
        <v>1</v>
      </c>
      <c r="E2158" s="4">
        <v>205</v>
      </c>
      <c r="F2158" s="4">
        <f>ROUND(Source!S2143,O2158)</f>
        <v>0</v>
      </c>
      <c r="G2158" s="4" t="s">
        <v>134</v>
      </c>
      <c r="H2158" s="4" t="s">
        <v>135</v>
      </c>
      <c r="I2158" s="4"/>
      <c r="J2158" s="4"/>
      <c r="K2158" s="4">
        <v>205</v>
      </c>
      <c r="L2158" s="4">
        <v>14</v>
      </c>
      <c r="M2158" s="4">
        <v>1</v>
      </c>
      <c r="N2158" s="4" t="s">
        <v>3</v>
      </c>
      <c r="O2158" s="4">
        <v>2</v>
      </c>
      <c r="P2158" s="4"/>
      <c r="Q2158" s="4"/>
      <c r="R2158" s="4"/>
      <c r="S2158" s="4"/>
      <c r="T2158" s="4"/>
      <c r="U2158" s="4"/>
      <c r="V2158" s="4"/>
      <c r="W2158" s="4">
        <v>0</v>
      </c>
      <c r="X2158" s="4">
        <v>1</v>
      </c>
      <c r="Y2158" s="4">
        <v>0</v>
      </c>
      <c r="Z2158" s="4"/>
      <c r="AA2158" s="4"/>
      <c r="AB2158" s="4"/>
    </row>
    <row r="2159" spans="1:28" x14ac:dyDescent="0.2">
      <c r="A2159" s="4">
        <v>50</v>
      </c>
      <c r="B2159" s="4">
        <v>0</v>
      </c>
      <c r="C2159" s="4">
        <v>0</v>
      </c>
      <c r="D2159" s="4">
        <v>1</v>
      </c>
      <c r="E2159" s="4">
        <v>232</v>
      </c>
      <c r="F2159" s="4">
        <f>ROUND(Source!BC2143,O2159)</f>
        <v>0</v>
      </c>
      <c r="G2159" s="4" t="s">
        <v>136</v>
      </c>
      <c r="H2159" s="4" t="s">
        <v>137</v>
      </c>
      <c r="I2159" s="4"/>
      <c r="J2159" s="4"/>
      <c r="K2159" s="4">
        <v>232</v>
      </c>
      <c r="L2159" s="4">
        <v>15</v>
      </c>
      <c r="M2159" s="4">
        <v>3</v>
      </c>
      <c r="N2159" s="4" t="s">
        <v>3</v>
      </c>
      <c r="O2159" s="4">
        <v>2</v>
      </c>
      <c r="P2159" s="4"/>
      <c r="Q2159" s="4"/>
      <c r="R2159" s="4"/>
      <c r="S2159" s="4"/>
      <c r="T2159" s="4"/>
      <c r="U2159" s="4"/>
      <c r="V2159" s="4"/>
      <c r="W2159" s="4">
        <v>0</v>
      </c>
      <c r="X2159" s="4">
        <v>1</v>
      </c>
      <c r="Y2159" s="4">
        <v>0</v>
      </c>
      <c r="Z2159" s="4"/>
      <c r="AA2159" s="4"/>
      <c r="AB2159" s="4"/>
    </row>
    <row r="2160" spans="1:28" x14ac:dyDescent="0.2">
      <c r="A2160" s="4">
        <v>50</v>
      </c>
      <c r="B2160" s="4">
        <v>0</v>
      </c>
      <c r="C2160" s="4">
        <v>0</v>
      </c>
      <c r="D2160" s="4">
        <v>1</v>
      </c>
      <c r="E2160" s="4">
        <v>214</v>
      </c>
      <c r="F2160" s="4">
        <f>ROUND(Source!AS2143,O2160)</f>
        <v>0</v>
      </c>
      <c r="G2160" s="4" t="s">
        <v>138</v>
      </c>
      <c r="H2160" s="4" t="s">
        <v>139</v>
      </c>
      <c r="I2160" s="4"/>
      <c r="J2160" s="4"/>
      <c r="K2160" s="4">
        <v>214</v>
      </c>
      <c r="L2160" s="4">
        <v>16</v>
      </c>
      <c r="M2160" s="4">
        <v>3</v>
      </c>
      <c r="N2160" s="4" t="s">
        <v>3</v>
      </c>
      <c r="O2160" s="4">
        <v>2</v>
      </c>
      <c r="P2160" s="4"/>
      <c r="Q2160" s="4"/>
      <c r="R2160" s="4"/>
      <c r="S2160" s="4"/>
      <c r="T2160" s="4"/>
      <c r="U2160" s="4"/>
      <c r="V2160" s="4"/>
      <c r="W2160" s="4">
        <v>0</v>
      </c>
      <c r="X2160" s="4">
        <v>1</v>
      </c>
      <c r="Y2160" s="4">
        <v>0</v>
      </c>
      <c r="Z2160" s="4"/>
      <c r="AA2160" s="4"/>
      <c r="AB2160" s="4"/>
    </row>
    <row r="2161" spans="1:206" x14ac:dyDescent="0.2">
      <c r="A2161" s="4">
        <v>50</v>
      </c>
      <c r="B2161" s="4">
        <v>0</v>
      </c>
      <c r="C2161" s="4">
        <v>0</v>
      </c>
      <c r="D2161" s="4">
        <v>1</v>
      </c>
      <c r="E2161" s="4">
        <v>215</v>
      </c>
      <c r="F2161" s="4">
        <f>ROUND(Source!AT2143,O2161)</f>
        <v>0</v>
      </c>
      <c r="G2161" s="4" t="s">
        <v>140</v>
      </c>
      <c r="H2161" s="4" t="s">
        <v>141</v>
      </c>
      <c r="I2161" s="4"/>
      <c r="J2161" s="4"/>
      <c r="K2161" s="4">
        <v>215</v>
      </c>
      <c r="L2161" s="4">
        <v>17</v>
      </c>
      <c r="M2161" s="4">
        <v>3</v>
      </c>
      <c r="N2161" s="4" t="s">
        <v>3</v>
      </c>
      <c r="O2161" s="4">
        <v>2</v>
      </c>
      <c r="P2161" s="4"/>
      <c r="Q2161" s="4"/>
      <c r="R2161" s="4"/>
      <c r="S2161" s="4"/>
      <c r="T2161" s="4"/>
      <c r="U2161" s="4"/>
      <c r="V2161" s="4"/>
      <c r="W2161" s="4">
        <v>0</v>
      </c>
      <c r="X2161" s="4">
        <v>1</v>
      </c>
      <c r="Y2161" s="4">
        <v>0</v>
      </c>
      <c r="Z2161" s="4"/>
      <c r="AA2161" s="4"/>
      <c r="AB2161" s="4"/>
    </row>
    <row r="2162" spans="1:206" x14ac:dyDescent="0.2">
      <c r="A2162" s="4">
        <v>50</v>
      </c>
      <c r="B2162" s="4">
        <v>0</v>
      </c>
      <c r="C2162" s="4">
        <v>0</v>
      </c>
      <c r="D2162" s="4">
        <v>1</v>
      </c>
      <c r="E2162" s="4">
        <v>217</v>
      </c>
      <c r="F2162" s="4">
        <f>ROUND(Source!AU2143,O2162)</f>
        <v>0</v>
      </c>
      <c r="G2162" s="4" t="s">
        <v>142</v>
      </c>
      <c r="H2162" s="4" t="s">
        <v>143</v>
      </c>
      <c r="I2162" s="4"/>
      <c r="J2162" s="4"/>
      <c r="K2162" s="4">
        <v>217</v>
      </c>
      <c r="L2162" s="4">
        <v>18</v>
      </c>
      <c r="M2162" s="4">
        <v>3</v>
      </c>
      <c r="N2162" s="4" t="s">
        <v>3</v>
      </c>
      <c r="O2162" s="4">
        <v>2</v>
      </c>
      <c r="P2162" s="4"/>
      <c r="Q2162" s="4"/>
      <c r="R2162" s="4"/>
      <c r="S2162" s="4"/>
      <c r="T2162" s="4"/>
      <c r="U2162" s="4"/>
      <c r="V2162" s="4"/>
      <c r="W2162" s="4">
        <v>0</v>
      </c>
      <c r="X2162" s="4">
        <v>1</v>
      </c>
      <c r="Y2162" s="4">
        <v>0</v>
      </c>
      <c r="Z2162" s="4"/>
      <c r="AA2162" s="4"/>
      <c r="AB2162" s="4"/>
    </row>
    <row r="2163" spans="1:206" x14ac:dyDescent="0.2">
      <c r="A2163" s="4">
        <v>50</v>
      </c>
      <c r="B2163" s="4">
        <v>0</v>
      </c>
      <c r="C2163" s="4">
        <v>0</v>
      </c>
      <c r="D2163" s="4">
        <v>1</v>
      </c>
      <c r="E2163" s="4">
        <v>230</v>
      </c>
      <c r="F2163" s="4">
        <f>ROUND(Source!BA2143,O2163)</f>
        <v>0</v>
      </c>
      <c r="G2163" s="4" t="s">
        <v>144</v>
      </c>
      <c r="H2163" s="4" t="s">
        <v>145</v>
      </c>
      <c r="I2163" s="4"/>
      <c r="J2163" s="4"/>
      <c r="K2163" s="4">
        <v>230</v>
      </c>
      <c r="L2163" s="4">
        <v>19</v>
      </c>
      <c r="M2163" s="4">
        <v>3</v>
      </c>
      <c r="N2163" s="4" t="s">
        <v>3</v>
      </c>
      <c r="O2163" s="4">
        <v>2</v>
      </c>
      <c r="P2163" s="4"/>
      <c r="Q2163" s="4"/>
      <c r="R2163" s="4"/>
      <c r="S2163" s="4"/>
      <c r="T2163" s="4"/>
      <c r="U2163" s="4"/>
      <c r="V2163" s="4"/>
      <c r="W2163" s="4">
        <v>0</v>
      </c>
      <c r="X2163" s="4">
        <v>1</v>
      </c>
      <c r="Y2163" s="4">
        <v>0</v>
      </c>
      <c r="Z2163" s="4"/>
      <c r="AA2163" s="4"/>
      <c r="AB2163" s="4"/>
    </row>
    <row r="2164" spans="1:206" x14ac:dyDescent="0.2">
      <c r="A2164" s="4">
        <v>50</v>
      </c>
      <c r="B2164" s="4">
        <v>0</v>
      </c>
      <c r="C2164" s="4">
        <v>0</v>
      </c>
      <c r="D2164" s="4">
        <v>1</v>
      </c>
      <c r="E2164" s="4">
        <v>206</v>
      </c>
      <c r="F2164" s="4">
        <f>ROUND(Source!T2143,O2164)</f>
        <v>0</v>
      </c>
      <c r="G2164" s="4" t="s">
        <v>146</v>
      </c>
      <c r="H2164" s="4" t="s">
        <v>147</v>
      </c>
      <c r="I2164" s="4"/>
      <c r="J2164" s="4"/>
      <c r="K2164" s="4">
        <v>206</v>
      </c>
      <c r="L2164" s="4">
        <v>20</v>
      </c>
      <c r="M2164" s="4">
        <v>1</v>
      </c>
      <c r="N2164" s="4" t="s">
        <v>3</v>
      </c>
      <c r="O2164" s="4">
        <v>2</v>
      </c>
      <c r="P2164" s="4"/>
      <c r="Q2164" s="4"/>
      <c r="R2164" s="4"/>
      <c r="S2164" s="4"/>
      <c r="T2164" s="4"/>
      <c r="U2164" s="4"/>
      <c r="V2164" s="4"/>
      <c r="W2164" s="4">
        <v>0</v>
      </c>
      <c r="X2164" s="4">
        <v>1</v>
      </c>
      <c r="Y2164" s="4">
        <v>0</v>
      </c>
      <c r="Z2164" s="4"/>
      <c r="AA2164" s="4"/>
      <c r="AB2164" s="4"/>
    </row>
    <row r="2165" spans="1:206" x14ac:dyDescent="0.2">
      <c r="A2165" s="4">
        <v>50</v>
      </c>
      <c r="B2165" s="4">
        <v>0</v>
      </c>
      <c r="C2165" s="4">
        <v>0</v>
      </c>
      <c r="D2165" s="4">
        <v>1</v>
      </c>
      <c r="E2165" s="4">
        <v>207</v>
      </c>
      <c r="F2165" s="4">
        <f>Source!U2143</f>
        <v>0</v>
      </c>
      <c r="G2165" s="4" t="s">
        <v>148</v>
      </c>
      <c r="H2165" s="4" t="s">
        <v>149</v>
      </c>
      <c r="I2165" s="4"/>
      <c r="J2165" s="4"/>
      <c r="K2165" s="4">
        <v>207</v>
      </c>
      <c r="L2165" s="4">
        <v>21</v>
      </c>
      <c r="M2165" s="4">
        <v>1</v>
      </c>
      <c r="N2165" s="4" t="s">
        <v>3</v>
      </c>
      <c r="O2165" s="4">
        <v>-1</v>
      </c>
      <c r="P2165" s="4"/>
      <c r="Q2165" s="4"/>
      <c r="R2165" s="4"/>
      <c r="S2165" s="4"/>
      <c r="T2165" s="4"/>
      <c r="U2165" s="4"/>
      <c r="V2165" s="4"/>
      <c r="W2165" s="4">
        <v>0</v>
      </c>
      <c r="X2165" s="4">
        <v>1</v>
      </c>
      <c r="Y2165" s="4">
        <v>0</v>
      </c>
      <c r="Z2165" s="4"/>
      <c r="AA2165" s="4"/>
      <c r="AB2165" s="4"/>
    </row>
    <row r="2166" spans="1:206" x14ac:dyDescent="0.2">
      <c r="A2166" s="4">
        <v>50</v>
      </c>
      <c r="B2166" s="4">
        <v>0</v>
      </c>
      <c r="C2166" s="4">
        <v>0</v>
      </c>
      <c r="D2166" s="4">
        <v>1</v>
      </c>
      <c r="E2166" s="4">
        <v>208</v>
      </c>
      <c r="F2166" s="4">
        <f>Source!V2143</f>
        <v>0</v>
      </c>
      <c r="G2166" s="4" t="s">
        <v>150</v>
      </c>
      <c r="H2166" s="4" t="s">
        <v>151</v>
      </c>
      <c r="I2166" s="4"/>
      <c r="J2166" s="4"/>
      <c r="K2166" s="4">
        <v>208</v>
      </c>
      <c r="L2166" s="4">
        <v>22</v>
      </c>
      <c r="M2166" s="4">
        <v>1</v>
      </c>
      <c r="N2166" s="4" t="s">
        <v>3</v>
      </c>
      <c r="O2166" s="4">
        <v>-1</v>
      </c>
      <c r="P2166" s="4"/>
      <c r="Q2166" s="4"/>
      <c r="R2166" s="4"/>
      <c r="S2166" s="4"/>
      <c r="T2166" s="4"/>
      <c r="U2166" s="4"/>
      <c r="V2166" s="4"/>
      <c r="W2166" s="4">
        <v>0</v>
      </c>
      <c r="X2166" s="4">
        <v>1</v>
      </c>
      <c r="Y2166" s="4">
        <v>0</v>
      </c>
      <c r="Z2166" s="4"/>
      <c r="AA2166" s="4"/>
      <c r="AB2166" s="4"/>
    </row>
    <row r="2167" spans="1:206" x14ac:dyDescent="0.2">
      <c r="A2167" s="4">
        <v>50</v>
      </c>
      <c r="B2167" s="4">
        <v>0</v>
      </c>
      <c r="C2167" s="4">
        <v>0</v>
      </c>
      <c r="D2167" s="4">
        <v>1</v>
      </c>
      <c r="E2167" s="4">
        <v>209</v>
      </c>
      <c r="F2167" s="4">
        <f>ROUND(Source!W2143,O2167)</f>
        <v>0</v>
      </c>
      <c r="G2167" s="4" t="s">
        <v>152</v>
      </c>
      <c r="H2167" s="4" t="s">
        <v>153</v>
      </c>
      <c r="I2167" s="4"/>
      <c r="J2167" s="4"/>
      <c r="K2167" s="4">
        <v>209</v>
      </c>
      <c r="L2167" s="4">
        <v>23</v>
      </c>
      <c r="M2167" s="4">
        <v>1</v>
      </c>
      <c r="N2167" s="4" t="s">
        <v>3</v>
      </c>
      <c r="O2167" s="4">
        <v>2</v>
      </c>
      <c r="P2167" s="4"/>
      <c r="Q2167" s="4"/>
      <c r="R2167" s="4"/>
      <c r="S2167" s="4"/>
      <c r="T2167" s="4"/>
      <c r="U2167" s="4"/>
      <c r="V2167" s="4"/>
      <c r="W2167" s="4">
        <v>0</v>
      </c>
      <c r="X2167" s="4">
        <v>1</v>
      </c>
      <c r="Y2167" s="4">
        <v>0</v>
      </c>
      <c r="Z2167" s="4"/>
      <c r="AA2167" s="4"/>
      <c r="AB2167" s="4"/>
    </row>
    <row r="2168" spans="1:206" x14ac:dyDescent="0.2">
      <c r="A2168" s="4">
        <v>50</v>
      </c>
      <c r="B2168" s="4">
        <v>0</v>
      </c>
      <c r="C2168" s="4">
        <v>0</v>
      </c>
      <c r="D2168" s="4">
        <v>1</v>
      </c>
      <c r="E2168" s="4">
        <v>233</v>
      </c>
      <c r="F2168" s="4">
        <f>ROUND(Source!BD2143,O2168)</f>
        <v>0</v>
      </c>
      <c r="G2168" s="4" t="s">
        <v>154</v>
      </c>
      <c r="H2168" s="4" t="s">
        <v>155</v>
      </c>
      <c r="I2168" s="4"/>
      <c r="J2168" s="4"/>
      <c r="K2168" s="4">
        <v>233</v>
      </c>
      <c r="L2168" s="4">
        <v>24</v>
      </c>
      <c r="M2168" s="4">
        <v>3</v>
      </c>
      <c r="N2168" s="4" t="s">
        <v>3</v>
      </c>
      <c r="O2168" s="4">
        <v>2</v>
      </c>
      <c r="P2168" s="4"/>
      <c r="Q2168" s="4"/>
      <c r="R2168" s="4"/>
      <c r="S2168" s="4"/>
      <c r="T2168" s="4"/>
      <c r="U2168" s="4"/>
      <c r="V2168" s="4"/>
      <c r="W2168" s="4">
        <v>0</v>
      </c>
      <c r="X2168" s="4">
        <v>1</v>
      </c>
      <c r="Y2168" s="4">
        <v>0</v>
      </c>
      <c r="Z2168" s="4"/>
      <c r="AA2168" s="4"/>
      <c r="AB2168" s="4"/>
    </row>
    <row r="2169" spans="1:206" x14ac:dyDescent="0.2">
      <c r="A2169" s="4">
        <v>50</v>
      </c>
      <c r="B2169" s="4">
        <v>0</v>
      </c>
      <c r="C2169" s="4">
        <v>0</v>
      </c>
      <c r="D2169" s="4">
        <v>1</v>
      </c>
      <c r="E2169" s="4">
        <v>210</v>
      </c>
      <c r="F2169" s="4">
        <f>ROUND(Source!X2143,O2169)</f>
        <v>0</v>
      </c>
      <c r="G2169" s="4" t="s">
        <v>156</v>
      </c>
      <c r="H2169" s="4" t="s">
        <v>157</v>
      </c>
      <c r="I2169" s="4"/>
      <c r="J2169" s="4"/>
      <c r="K2169" s="4">
        <v>210</v>
      </c>
      <c r="L2169" s="4">
        <v>25</v>
      </c>
      <c r="M2169" s="4">
        <v>1</v>
      </c>
      <c r="N2169" s="4" t="s">
        <v>3</v>
      </c>
      <c r="O2169" s="4">
        <v>2</v>
      </c>
      <c r="P2169" s="4"/>
      <c r="Q2169" s="4"/>
      <c r="R2169" s="4"/>
      <c r="S2169" s="4"/>
      <c r="T2169" s="4"/>
      <c r="U2169" s="4"/>
      <c r="V2169" s="4"/>
      <c r="W2169" s="4">
        <v>0</v>
      </c>
      <c r="X2169" s="4">
        <v>1</v>
      </c>
      <c r="Y2169" s="4">
        <v>0</v>
      </c>
      <c r="Z2169" s="4"/>
      <c r="AA2169" s="4"/>
      <c r="AB2169" s="4"/>
    </row>
    <row r="2170" spans="1:206" x14ac:dyDescent="0.2">
      <c r="A2170" s="4">
        <v>50</v>
      </c>
      <c r="B2170" s="4">
        <v>0</v>
      </c>
      <c r="C2170" s="4">
        <v>0</v>
      </c>
      <c r="D2170" s="4">
        <v>1</v>
      </c>
      <c r="E2170" s="4">
        <v>211</v>
      </c>
      <c r="F2170" s="4">
        <f>ROUND(Source!Y2143,O2170)</f>
        <v>0</v>
      </c>
      <c r="G2170" s="4" t="s">
        <v>158</v>
      </c>
      <c r="H2170" s="4" t="s">
        <v>159</v>
      </c>
      <c r="I2170" s="4"/>
      <c r="J2170" s="4"/>
      <c r="K2170" s="4">
        <v>211</v>
      </c>
      <c r="L2170" s="4">
        <v>26</v>
      </c>
      <c r="M2170" s="4">
        <v>1</v>
      </c>
      <c r="N2170" s="4" t="s">
        <v>3</v>
      </c>
      <c r="O2170" s="4">
        <v>2</v>
      </c>
      <c r="P2170" s="4"/>
      <c r="Q2170" s="4"/>
      <c r="R2170" s="4"/>
      <c r="S2170" s="4"/>
      <c r="T2170" s="4"/>
      <c r="U2170" s="4"/>
      <c r="V2170" s="4"/>
      <c r="W2170" s="4">
        <v>0</v>
      </c>
      <c r="X2170" s="4">
        <v>1</v>
      </c>
      <c r="Y2170" s="4">
        <v>0</v>
      </c>
      <c r="Z2170" s="4"/>
      <c r="AA2170" s="4"/>
      <c r="AB2170" s="4"/>
    </row>
    <row r="2171" spans="1:206" x14ac:dyDescent="0.2">
      <c r="A2171" s="4">
        <v>50</v>
      </c>
      <c r="B2171" s="4">
        <v>0</v>
      </c>
      <c r="C2171" s="4">
        <v>0</v>
      </c>
      <c r="D2171" s="4">
        <v>1</v>
      </c>
      <c r="E2171" s="4">
        <v>224</v>
      </c>
      <c r="F2171" s="4">
        <f>ROUND(Source!AR2143,O2171)</f>
        <v>0</v>
      </c>
      <c r="G2171" s="4" t="s">
        <v>160</v>
      </c>
      <c r="H2171" s="4" t="s">
        <v>161</v>
      </c>
      <c r="I2171" s="4"/>
      <c r="J2171" s="4"/>
      <c r="K2171" s="4">
        <v>224</v>
      </c>
      <c r="L2171" s="4">
        <v>27</v>
      </c>
      <c r="M2171" s="4">
        <v>3</v>
      </c>
      <c r="N2171" s="4" t="s">
        <v>3</v>
      </c>
      <c r="O2171" s="4">
        <v>2</v>
      </c>
      <c r="P2171" s="4"/>
      <c r="Q2171" s="4"/>
      <c r="R2171" s="4"/>
      <c r="S2171" s="4"/>
      <c r="T2171" s="4"/>
      <c r="U2171" s="4"/>
      <c r="V2171" s="4"/>
      <c r="W2171" s="4">
        <v>0</v>
      </c>
      <c r="X2171" s="4">
        <v>1</v>
      </c>
      <c r="Y2171" s="4">
        <v>0</v>
      </c>
      <c r="Z2171" s="4"/>
      <c r="AA2171" s="4"/>
      <c r="AB2171" s="4"/>
    </row>
    <row r="2173" spans="1:206" x14ac:dyDescent="0.2">
      <c r="A2173" s="1">
        <v>4</v>
      </c>
      <c r="B2173" s="1">
        <v>0</v>
      </c>
      <c r="C2173" s="1"/>
      <c r="D2173" s="1">
        <f>ROW(A2179)</f>
        <v>2179</v>
      </c>
      <c r="E2173" s="1"/>
      <c r="F2173" s="1" t="s">
        <v>19</v>
      </c>
      <c r="G2173" s="1" t="s">
        <v>1286</v>
      </c>
      <c r="H2173" s="1" t="s">
        <v>3</v>
      </c>
      <c r="I2173" s="1">
        <v>0</v>
      </c>
      <c r="J2173" s="1"/>
      <c r="K2173" s="1">
        <v>0</v>
      </c>
      <c r="L2173" s="1"/>
      <c r="M2173" s="1" t="s">
        <v>3</v>
      </c>
      <c r="N2173" s="1"/>
      <c r="O2173" s="1"/>
      <c r="P2173" s="1"/>
      <c r="Q2173" s="1"/>
      <c r="R2173" s="1"/>
      <c r="S2173" s="1">
        <v>30589571</v>
      </c>
      <c r="T2173" s="1"/>
      <c r="U2173" s="1" t="s">
        <v>3</v>
      </c>
      <c r="V2173" s="1">
        <v>0</v>
      </c>
      <c r="W2173" s="1"/>
      <c r="X2173" s="1"/>
      <c r="Y2173" s="1"/>
      <c r="Z2173" s="1"/>
      <c r="AA2173" s="1"/>
      <c r="AB2173" s="1" t="s">
        <v>3</v>
      </c>
      <c r="AC2173" s="1" t="s">
        <v>3</v>
      </c>
      <c r="AD2173" s="1" t="s">
        <v>3</v>
      </c>
      <c r="AE2173" s="1" t="s">
        <v>3</v>
      </c>
      <c r="AF2173" s="1" t="s">
        <v>3</v>
      </c>
      <c r="AG2173" s="1" t="s">
        <v>3</v>
      </c>
      <c r="AH2173" s="1"/>
      <c r="AI2173" s="1"/>
      <c r="AJ2173" s="1"/>
      <c r="AK2173" s="1"/>
      <c r="AL2173" s="1"/>
      <c r="AM2173" s="1"/>
      <c r="AN2173" s="1"/>
      <c r="AO2173" s="1"/>
      <c r="AP2173" s="1" t="s">
        <v>3</v>
      </c>
      <c r="AQ2173" s="1" t="s">
        <v>3</v>
      </c>
      <c r="AR2173" s="1" t="s">
        <v>3</v>
      </c>
      <c r="AS2173" s="1"/>
      <c r="AT2173" s="1"/>
      <c r="AU2173" s="1"/>
      <c r="AV2173" s="1"/>
      <c r="AW2173" s="1"/>
      <c r="AX2173" s="1"/>
      <c r="AY2173" s="1"/>
      <c r="AZ2173" s="1" t="s">
        <v>3</v>
      </c>
      <c r="BA2173" s="1"/>
      <c r="BB2173" s="1" t="s">
        <v>3</v>
      </c>
      <c r="BC2173" s="1" t="s">
        <v>3</v>
      </c>
      <c r="BD2173" s="1" t="s">
        <v>3</v>
      </c>
      <c r="BE2173" s="1" t="s">
        <v>3</v>
      </c>
      <c r="BF2173" s="1" t="s">
        <v>3</v>
      </c>
      <c r="BG2173" s="1" t="s">
        <v>3</v>
      </c>
      <c r="BH2173" s="1" t="s">
        <v>3</v>
      </c>
      <c r="BI2173" s="1" t="s">
        <v>3</v>
      </c>
      <c r="BJ2173" s="1" t="s">
        <v>3</v>
      </c>
      <c r="BK2173" s="1" t="s">
        <v>3</v>
      </c>
      <c r="BL2173" s="1" t="s">
        <v>3</v>
      </c>
      <c r="BM2173" s="1" t="s">
        <v>3</v>
      </c>
      <c r="BN2173" s="1" t="s">
        <v>3</v>
      </c>
      <c r="BO2173" s="1" t="s">
        <v>3</v>
      </c>
      <c r="BP2173" s="1" t="s">
        <v>3</v>
      </c>
      <c r="BQ2173" s="1"/>
      <c r="BR2173" s="1"/>
      <c r="BS2173" s="1"/>
      <c r="BT2173" s="1"/>
      <c r="BU2173" s="1"/>
      <c r="BV2173" s="1"/>
      <c r="BW2173" s="1"/>
      <c r="BX2173" s="1">
        <v>0</v>
      </c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>
        <v>0</v>
      </c>
    </row>
    <row r="2175" spans="1:206" x14ac:dyDescent="0.2">
      <c r="A2175" s="2">
        <v>52</v>
      </c>
      <c r="B2175" s="2">
        <f t="shared" ref="B2175:G2175" si="1593">B2179</f>
        <v>0</v>
      </c>
      <c r="C2175" s="2">
        <f t="shared" si="1593"/>
        <v>4</v>
      </c>
      <c r="D2175" s="2">
        <f t="shared" si="1593"/>
        <v>2173</v>
      </c>
      <c r="E2175" s="2">
        <f t="shared" si="1593"/>
        <v>0</v>
      </c>
      <c r="F2175" s="2" t="str">
        <f t="shared" si="1593"/>
        <v>Новый раздел</v>
      </c>
      <c r="G2175" s="2" t="str">
        <f t="shared" si="1593"/>
        <v>6. Трубы</v>
      </c>
      <c r="H2175" s="2"/>
      <c r="I2175" s="2"/>
      <c r="J2175" s="2"/>
      <c r="K2175" s="2"/>
      <c r="L2175" s="2"/>
      <c r="M2175" s="2"/>
      <c r="N2175" s="2"/>
      <c r="O2175" s="2">
        <f t="shared" ref="O2175:AT2175" si="1594">O2179</f>
        <v>0</v>
      </c>
      <c r="P2175" s="2">
        <f t="shared" si="1594"/>
        <v>0</v>
      </c>
      <c r="Q2175" s="2">
        <f t="shared" si="1594"/>
        <v>0</v>
      </c>
      <c r="R2175" s="2">
        <f t="shared" si="1594"/>
        <v>0</v>
      </c>
      <c r="S2175" s="2">
        <f t="shared" si="1594"/>
        <v>0</v>
      </c>
      <c r="T2175" s="2">
        <f t="shared" si="1594"/>
        <v>0</v>
      </c>
      <c r="U2175" s="2">
        <f t="shared" si="1594"/>
        <v>0</v>
      </c>
      <c r="V2175" s="2">
        <f t="shared" si="1594"/>
        <v>0</v>
      </c>
      <c r="W2175" s="2">
        <f t="shared" si="1594"/>
        <v>0</v>
      </c>
      <c r="X2175" s="2">
        <f t="shared" si="1594"/>
        <v>0</v>
      </c>
      <c r="Y2175" s="2">
        <f t="shared" si="1594"/>
        <v>0</v>
      </c>
      <c r="Z2175" s="2">
        <f t="shared" si="1594"/>
        <v>0</v>
      </c>
      <c r="AA2175" s="2">
        <f t="shared" si="1594"/>
        <v>0</v>
      </c>
      <c r="AB2175" s="2">
        <f t="shared" si="1594"/>
        <v>0</v>
      </c>
      <c r="AC2175" s="2">
        <f t="shared" si="1594"/>
        <v>0</v>
      </c>
      <c r="AD2175" s="2">
        <f t="shared" si="1594"/>
        <v>0</v>
      </c>
      <c r="AE2175" s="2">
        <f t="shared" si="1594"/>
        <v>0</v>
      </c>
      <c r="AF2175" s="2">
        <f t="shared" si="1594"/>
        <v>0</v>
      </c>
      <c r="AG2175" s="2">
        <f t="shared" si="1594"/>
        <v>0</v>
      </c>
      <c r="AH2175" s="2">
        <f t="shared" si="1594"/>
        <v>0</v>
      </c>
      <c r="AI2175" s="2">
        <f t="shared" si="1594"/>
        <v>0</v>
      </c>
      <c r="AJ2175" s="2">
        <f t="shared" si="1594"/>
        <v>0</v>
      </c>
      <c r="AK2175" s="2">
        <f t="shared" si="1594"/>
        <v>0</v>
      </c>
      <c r="AL2175" s="2">
        <f t="shared" si="1594"/>
        <v>0</v>
      </c>
      <c r="AM2175" s="2">
        <f t="shared" si="1594"/>
        <v>0</v>
      </c>
      <c r="AN2175" s="2">
        <f t="shared" si="1594"/>
        <v>0</v>
      </c>
      <c r="AO2175" s="2">
        <f t="shared" si="1594"/>
        <v>0</v>
      </c>
      <c r="AP2175" s="2">
        <f t="shared" si="1594"/>
        <v>0</v>
      </c>
      <c r="AQ2175" s="2">
        <f t="shared" si="1594"/>
        <v>0</v>
      </c>
      <c r="AR2175" s="2">
        <f t="shared" si="1594"/>
        <v>0</v>
      </c>
      <c r="AS2175" s="2">
        <f t="shared" si="1594"/>
        <v>0</v>
      </c>
      <c r="AT2175" s="2">
        <f t="shared" si="1594"/>
        <v>0</v>
      </c>
      <c r="AU2175" s="2">
        <f t="shared" ref="AU2175:BZ2175" si="1595">AU2179</f>
        <v>0</v>
      </c>
      <c r="AV2175" s="2">
        <f t="shared" si="1595"/>
        <v>0</v>
      </c>
      <c r="AW2175" s="2">
        <f t="shared" si="1595"/>
        <v>0</v>
      </c>
      <c r="AX2175" s="2">
        <f t="shared" si="1595"/>
        <v>0</v>
      </c>
      <c r="AY2175" s="2">
        <f t="shared" si="1595"/>
        <v>0</v>
      </c>
      <c r="AZ2175" s="2">
        <f t="shared" si="1595"/>
        <v>0</v>
      </c>
      <c r="BA2175" s="2">
        <f t="shared" si="1595"/>
        <v>0</v>
      </c>
      <c r="BB2175" s="2">
        <f t="shared" si="1595"/>
        <v>0</v>
      </c>
      <c r="BC2175" s="2">
        <f t="shared" si="1595"/>
        <v>0</v>
      </c>
      <c r="BD2175" s="2">
        <f t="shared" si="1595"/>
        <v>0</v>
      </c>
      <c r="BE2175" s="2">
        <f t="shared" si="1595"/>
        <v>0</v>
      </c>
      <c r="BF2175" s="2">
        <f t="shared" si="1595"/>
        <v>0</v>
      </c>
      <c r="BG2175" s="2">
        <f t="shared" si="1595"/>
        <v>0</v>
      </c>
      <c r="BH2175" s="2">
        <f t="shared" si="1595"/>
        <v>0</v>
      </c>
      <c r="BI2175" s="2">
        <f t="shared" si="1595"/>
        <v>0</v>
      </c>
      <c r="BJ2175" s="2">
        <f t="shared" si="1595"/>
        <v>0</v>
      </c>
      <c r="BK2175" s="2">
        <f t="shared" si="1595"/>
        <v>0</v>
      </c>
      <c r="BL2175" s="2">
        <f t="shared" si="1595"/>
        <v>0</v>
      </c>
      <c r="BM2175" s="2">
        <f t="shared" si="1595"/>
        <v>0</v>
      </c>
      <c r="BN2175" s="2">
        <f t="shared" si="1595"/>
        <v>0</v>
      </c>
      <c r="BO2175" s="2">
        <f t="shared" si="1595"/>
        <v>0</v>
      </c>
      <c r="BP2175" s="2">
        <f t="shared" si="1595"/>
        <v>0</v>
      </c>
      <c r="BQ2175" s="2">
        <f t="shared" si="1595"/>
        <v>0</v>
      </c>
      <c r="BR2175" s="2">
        <f t="shared" si="1595"/>
        <v>0</v>
      </c>
      <c r="BS2175" s="2">
        <f t="shared" si="1595"/>
        <v>0</v>
      </c>
      <c r="BT2175" s="2">
        <f t="shared" si="1595"/>
        <v>0</v>
      </c>
      <c r="BU2175" s="2">
        <f t="shared" si="1595"/>
        <v>0</v>
      </c>
      <c r="BV2175" s="2">
        <f t="shared" si="1595"/>
        <v>0</v>
      </c>
      <c r="BW2175" s="2">
        <f t="shared" si="1595"/>
        <v>0</v>
      </c>
      <c r="BX2175" s="2">
        <f t="shared" si="1595"/>
        <v>0</v>
      </c>
      <c r="BY2175" s="2">
        <f t="shared" si="1595"/>
        <v>0</v>
      </c>
      <c r="BZ2175" s="2">
        <f t="shared" si="1595"/>
        <v>0</v>
      </c>
      <c r="CA2175" s="2">
        <f t="shared" ref="CA2175:DF2175" si="1596">CA2179</f>
        <v>0</v>
      </c>
      <c r="CB2175" s="2">
        <f t="shared" si="1596"/>
        <v>0</v>
      </c>
      <c r="CC2175" s="2">
        <f t="shared" si="1596"/>
        <v>0</v>
      </c>
      <c r="CD2175" s="2">
        <f t="shared" si="1596"/>
        <v>0</v>
      </c>
      <c r="CE2175" s="2">
        <f t="shared" si="1596"/>
        <v>0</v>
      </c>
      <c r="CF2175" s="2">
        <f t="shared" si="1596"/>
        <v>0</v>
      </c>
      <c r="CG2175" s="2">
        <f t="shared" si="1596"/>
        <v>0</v>
      </c>
      <c r="CH2175" s="2">
        <f t="shared" si="1596"/>
        <v>0</v>
      </c>
      <c r="CI2175" s="2">
        <f t="shared" si="1596"/>
        <v>0</v>
      </c>
      <c r="CJ2175" s="2">
        <f t="shared" si="1596"/>
        <v>0</v>
      </c>
      <c r="CK2175" s="2">
        <f t="shared" si="1596"/>
        <v>0</v>
      </c>
      <c r="CL2175" s="2">
        <f t="shared" si="1596"/>
        <v>0</v>
      </c>
      <c r="CM2175" s="2">
        <f t="shared" si="1596"/>
        <v>0</v>
      </c>
      <c r="CN2175" s="2">
        <f t="shared" si="1596"/>
        <v>0</v>
      </c>
      <c r="CO2175" s="2">
        <f t="shared" si="1596"/>
        <v>0</v>
      </c>
      <c r="CP2175" s="2">
        <f t="shared" si="1596"/>
        <v>0</v>
      </c>
      <c r="CQ2175" s="2">
        <f t="shared" si="1596"/>
        <v>0</v>
      </c>
      <c r="CR2175" s="2">
        <f t="shared" si="1596"/>
        <v>0</v>
      </c>
      <c r="CS2175" s="2">
        <f t="shared" si="1596"/>
        <v>0</v>
      </c>
      <c r="CT2175" s="2">
        <f t="shared" si="1596"/>
        <v>0</v>
      </c>
      <c r="CU2175" s="2">
        <f t="shared" si="1596"/>
        <v>0</v>
      </c>
      <c r="CV2175" s="2">
        <f t="shared" si="1596"/>
        <v>0</v>
      </c>
      <c r="CW2175" s="2">
        <f t="shared" si="1596"/>
        <v>0</v>
      </c>
      <c r="CX2175" s="2">
        <f t="shared" si="1596"/>
        <v>0</v>
      </c>
      <c r="CY2175" s="2">
        <f t="shared" si="1596"/>
        <v>0</v>
      </c>
      <c r="CZ2175" s="2">
        <f t="shared" si="1596"/>
        <v>0</v>
      </c>
      <c r="DA2175" s="2">
        <f t="shared" si="1596"/>
        <v>0</v>
      </c>
      <c r="DB2175" s="2">
        <f t="shared" si="1596"/>
        <v>0</v>
      </c>
      <c r="DC2175" s="2">
        <f t="shared" si="1596"/>
        <v>0</v>
      </c>
      <c r="DD2175" s="2">
        <f t="shared" si="1596"/>
        <v>0</v>
      </c>
      <c r="DE2175" s="2">
        <f t="shared" si="1596"/>
        <v>0</v>
      </c>
      <c r="DF2175" s="2">
        <f t="shared" si="1596"/>
        <v>0</v>
      </c>
      <c r="DG2175" s="3">
        <f t="shared" ref="DG2175:EL2175" si="1597">DG2179</f>
        <v>0</v>
      </c>
      <c r="DH2175" s="3">
        <f t="shared" si="1597"/>
        <v>0</v>
      </c>
      <c r="DI2175" s="3">
        <f t="shared" si="1597"/>
        <v>0</v>
      </c>
      <c r="DJ2175" s="3">
        <f t="shared" si="1597"/>
        <v>0</v>
      </c>
      <c r="DK2175" s="3">
        <f t="shared" si="1597"/>
        <v>0</v>
      </c>
      <c r="DL2175" s="3">
        <f t="shared" si="1597"/>
        <v>0</v>
      </c>
      <c r="DM2175" s="3">
        <f t="shared" si="1597"/>
        <v>0</v>
      </c>
      <c r="DN2175" s="3">
        <f t="shared" si="1597"/>
        <v>0</v>
      </c>
      <c r="DO2175" s="3">
        <f t="shared" si="1597"/>
        <v>0</v>
      </c>
      <c r="DP2175" s="3">
        <f t="shared" si="1597"/>
        <v>0</v>
      </c>
      <c r="DQ2175" s="3">
        <f t="shared" si="1597"/>
        <v>0</v>
      </c>
      <c r="DR2175" s="3">
        <f t="shared" si="1597"/>
        <v>0</v>
      </c>
      <c r="DS2175" s="3">
        <f t="shared" si="1597"/>
        <v>0</v>
      </c>
      <c r="DT2175" s="3">
        <f t="shared" si="1597"/>
        <v>0</v>
      </c>
      <c r="DU2175" s="3">
        <f t="shared" si="1597"/>
        <v>0</v>
      </c>
      <c r="DV2175" s="3">
        <f t="shared" si="1597"/>
        <v>0</v>
      </c>
      <c r="DW2175" s="3">
        <f t="shared" si="1597"/>
        <v>0</v>
      </c>
      <c r="DX2175" s="3">
        <f t="shared" si="1597"/>
        <v>0</v>
      </c>
      <c r="DY2175" s="3">
        <f t="shared" si="1597"/>
        <v>0</v>
      </c>
      <c r="DZ2175" s="3">
        <f t="shared" si="1597"/>
        <v>0</v>
      </c>
      <c r="EA2175" s="3">
        <f t="shared" si="1597"/>
        <v>0</v>
      </c>
      <c r="EB2175" s="3">
        <f t="shared" si="1597"/>
        <v>0</v>
      </c>
      <c r="EC2175" s="3">
        <f t="shared" si="1597"/>
        <v>0</v>
      </c>
      <c r="ED2175" s="3">
        <f t="shared" si="1597"/>
        <v>0</v>
      </c>
      <c r="EE2175" s="3">
        <f t="shared" si="1597"/>
        <v>0</v>
      </c>
      <c r="EF2175" s="3">
        <f t="shared" si="1597"/>
        <v>0</v>
      </c>
      <c r="EG2175" s="3">
        <f t="shared" si="1597"/>
        <v>0</v>
      </c>
      <c r="EH2175" s="3">
        <f t="shared" si="1597"/>
        <v>0</v>
      </c>
      <c r="EI2175" s="3">
        <f t="shared" si="1597"/>
        <v>0</v>
      </c>
      <c r="EJ2175" s="3">
        <f t="shared" si="1597"/>
        <v>0</v>
      </c>
      <c r="EK2175" s="3">
        <f t="shared" si="1597"/>
        <v>0</v>
      </c>
      <c r="EL2175" s="3">
        <f t="shared" si="1597"/>
        <v>0</v>
      </c>
      <c r="EM2175" s="3">
        <f t="shared" ref="EM2175:FR2175" si="1598">EM2179</f>
        <v>0</v>
      </c>
      <c r="EN2175" s="3">
        <f t="shared" si="1598"/>
        <v>0</v>
      </c>
      <c r="EO2175" s="3">
        <f t="shared" si="1598"/>
        <v>0</v>
      </c>
      <c r="EP2175" s="3">
        <f t="shared" si="1598"/>
        <v>0</v>
      </c>
      <c r="EQ2175" s="3">
        <f t="shared" si="1598"/>
        <v>0</v>
      </c>
      <c r="ER2175" s="3">
        <f t="shared" si="1598"/>
        <v>0</v>
      </c>
      <c r="ES2175" s="3">
        <f t="shared" si="1598"/>
        <v>0</v>
      </c>
      <c r="ET2175" s="3">
        <f t="shared" si="1598"/>
        <v>0</v>
      </c>
      <c r="EU2175" s="3">
        <f t="shared" si="1598"/>
        <v>0</v>
      </c>
      <c r="EV2175" s="3">
        <f t="shared" si="1598"/>
        <v>0</v>
      </c>
      <c r="EW2175" s="3">
        <f t="shared" si="1598"/>
        <v>0</v>
      </c>
      <c r="EX2175" s="3">
        <f t="shared" si="1598"/>
        <v>0</v>
      </c>
      <c r="EY2175" s="3">
        <f t="shared" si="1598"/>
        <v>0</v>
      </c>
      <c r="EZ2175" s="3">
        <f t="shared" si="1598"/>
        <v>0</v>
      </c>
      <c r="FA2175" s="3">
        <f t="shared" si="1598"/>
        <v>0</v>
      </c>
      <c r="FB2175" s="3">
        <f t="shared" si="1598"/>
        <v>0</v>
      </c>
      <c r="FC2175" s="3">
        <f t="shared" si="1598"/>
        <v>0</v>
      </c>
      <c r="FD2175" s="3">
        <f t="shared" si="1598"/>
        <v>0</v>
      </c>
      <c r="FE2175" s="3">
        <f t="shared" si="1598"/>
        <v>0</v>
      </c>
      <c r="FF2175" s="3">
        <f t="shared" si="1598"/>
        <v>0</v>
      </c>
      <c r="FG2175" s="3">
        <f t="shared" si="1598"/>
        <v>0</v>
      </c>
      <c r="FH2175" s="3">
        <f t="shared" si="1598"/>
        <v>0</v>
      </c>
      <c r="FI2175" s="3">
        <f t="shared" si="1598"/>
        <v>0</v>
      </c>
      <c r="FJ2175" s="3">
        <f t="shared" si="1598"/>
        <v>0</v>
      </c>
      <c r="FK2175" s="3">
        <f t="shared" si="1598"/>
        <v>0</v>
      </c>
      <c r="FL2175" s="3">
        <f t="shared" si="1598"/>
        <v>0</v>
      </c>
      <c r="FM2175" s="3">
        <f t="shared" si="1598"/>
        <v>0</v>
      </c>
      <c r="FN2175" s="3">
        <f t="shared" si="1598"/>
        <v>0</v>
      </c>
      <c r="FO2175" s="3">
        <f t="shared" si="1598"/>
        <v>0</v>
      </c>
      <c r="FP2175" s="3">
        <f t="shared" si="1598"/>
        <v>0</v>
      </c>
      <c r="FQ2175" s="3">
        <f t="shared" si="1598"/>
        <v>0</v>
      </c>
      <c r="FR2175" s="3">
        <f t="shared" si="1598"/>
        <v>0</v>
      </c>
      <c r="FS2175" s="3">
        <f t="shared" ref="FS2175:GX2175" si="1599">FS2179</f>
        <v>0</v>
      </c>
      <c r="FT2175" s="3">
        <f t="shared" si="1599"/>
        <v>0</v>
      </c>
      <c r="FU2175" s="3">
        <f t="shared" si="1599"/>
        <v>0</v>
      </c>
      <c r="FV2175" s="3">
        <f t="shared" si="1599"/>
        <v>0</v>
      </c>
      <c r="FW2175" s="3">
        <f t="shared" si="1599"/>
        <v>0</v>
      </c>
      <c r="FX2175" s="3">
        <f t="shared" si="1599"/>
        <v>0</v>
      </c>
      <c r="FY2175" s="3">
        <f t="shared" si="1599"/>
        <v>0</v>
      </c>
      <c r="FZ2175" s="3">
        <f t="shared" si="1599"/>
        <v>0</v>
      </c>
      <c r="GA2175" s="3">
        <f t="shared" si="1599"/>
        <v>0</v>
      </c>
      <c r="GB2175" s="3">
        <f t="shared" si="1599"/>
        <v>0</v>
      </c>
      <c r="GC2175" s="3">
        <f t="shared" si="1599"/>
        <v>0</v>
      </c>
      <c r="GD2175" s="3">
        <f t="shared" si="1599"/>
        <v>0</v>
      </c>
      <c r="GE2175" s="3">
        <f t="shared" si="1599"/>
        <v>0</v>
      </c>
      <c r="GF2175" s="3">
        <f t="shared" si="1599"/>
        <v>0</v>
      </c>
      <c r="GG2175" s="3">
        <f t="shared" si="1599"/>
        <v>0</v>
      </c>
      <c r="GH2175" s="3">
        <f t="shared" si="1599"/>
        <v>0</v>
      </c>
      <c r="GI2175" s="3">
        <f t="shared" si="1599"/>
        <v>0</v>
      </c>
      <c r="GJ2175" s="3">
        <f t="shared" si="1599"/>
        <v>0</v>
      </c>
      <c r="GK2175" s="3">
        <f t="shared" si="1599"/>
        <v>0</v>
      </c>
      <c r="GL2175" s="3">
        <f t="shared" si="1599"/>
        <v>0</v>
      </c>
      <c r="GM2175" s="3">
        <f t="shared" si="1599"/>
        <v>0</v>
      </c>
      <c r="GN2175" s="3">
        <f t="shared" si="1599"/>
        <v>0</v>
      </c>
      <c r="GO2175" s="3">
        <f t="shared" si="1599"/>
        <v>0</v>
      </c>
      <c r="GP2175" s="3">
        <f t="shared" si="1599"/>
        <v>0</v>
      </c>
      <c r="GQ2175" s="3">
        <f t="shared" si="1599"/>
        <v>0</v>
      </c>
      <c r="GR2175" s="3">
        <f t="shared" si="1599"/>
        <v>0</v>
      </c>
      <c r="GS2175" s="3">
        <f t="shared" si="1599"/>
        <v>0</v>
      </c>
      <c r="GT2175" s="3">
        <f t="shared" si="1599"/>
        <v>0</v>
      </c>
      <c r="GU2175" s="3">
        <f t="shared" si="1599"/>
        <v>0</v>
      </c>
      <c r="GV2175" s="3">
        <f t="shared" si="1599"/>
        <v>0</v>
      </c>
      <c r="GW2175" s="3">
        <f t="shared" si="1599"/>
        <v>0</v>
      </c>
      <c r="GX2175" s="3">
        <f t="shared" si="1599"/>
        <v>0</v>
      </c>
    </row>
    <row r="2177" spans="1:245" x14ac:dyDescent="0.2">
      <c r="A2177">
        <v>17</v>
      </c>
      <c r="B2177">
        <v>0</v>
      </c>
      <c r="C2177">
        <f>ROW(SmtRes!A1307)</f>
        <v>1307</v>
      </c>
      <c r="D2177">
        <f>ROW(EtalonRes!A1438)</f>
        <v>1438</v>
      </c>
      <c r="E2177" t="s">
        <v>293</v>
      </c>
      <c r="F2177" t="s">
        <v>1287</v>
      </c>
      <c r="G2177" t="s">
        <v>1288</v>
      </c>
      <c r="H2177" t="s">
        <v>60</v>
      </c>
      <c r="I2177">
        <f>ROUND(6/100,7)</f>
        <v>0.06</v>
      </c>
      <c r="J2177">
        <v>0</v>
      </c>
      <c r="K2177">
        <f>ROUND(6/100,7)</f>
        <v>0.06</v>
      </c>
      <c r="O2177">
        <f>ROUND(CP2177,2)</f>
        <v>68.36</v>
      </c>
      <c r="P2177">
        <f>ROUND(CQ2177*I2177,2)</f>
        <v>30.53</v>
      </c>
      <c r="Q2177">
        <f>ROUND(CR2177*I2177,2)</f>
        <v>0.06</v>
      </c>
      <c r="R2177">
        <f>ROUND(CS2177*I2177,2)</f>
        <v>0</v>
      </c>
      <c r="S2177">
        <f>ROUND(CT2177*I2177,2)</f>
        <v>37.770000000000003</v>
      </c>
      <c r="T2177">
        <f>ROUND(CU2177*I2177,2)</f>
        <v>0</v>
      </c>
      <c r="U2177">
        <f>CV2177*I2177</f>
        <v>4.8359999999999994</v>
      </c>
      <c r="V2177">
        <f>CW2177*I2177</f>
        <v>0</v>
      </c>
      <c r="W2177">
        <f>ROUND(CX2177*I2177,2)</f>
        <v>0</v>
      </c>
      <c r="X2177">
        <f>ROUND(CY2177,2)</f>
        <v>33.99</v>
      </c>
      <c r="Y2177">
        <f>ROUND(CZ2177,2)</f>
        <v>17.37</v>
      </c>
      <c r="AA2177">
        <v>30589570</v>
      </c>
      <c r="AB2177">
        <f>ROUND((AC2177+AD2177+AF2177),6)</f>
        <v>1139.32</v>
      </c>
      <c r="AC2177">
        <f>ROUND((ES2177),6)</f>
        <v>508.91</v>
      </c>
      <c r="AD2177">
        <f>ROUND((((ET2177)-(EU2177))+AE2177),6)</f>
        <v>0.92</v>
      </c>
      <c r="AE2177">
        <f>ROUND((EU2177),6)</f>
        <v>0</v>
      </c>
      <c r="AF2177">
        <f>ROUND((EV2177),6)</f>
        <v>629.49</v>
      </c>
      <c r="AG2177">
        <f>ROUND((AP2177),6)</f>
        <v>0</v>
      </c>
      <c r="AH2177">
        <f>(EW2177)</f>
        <v>80.599999999999994</v>
      </c>
      <c r="AI2177">
        <f>(EX2177)</f>
        <v>0</v>
      </c>
      <c r="AJ2177">
        <f>(AS2177)</f>
        <v>0</v>
      </c>
      <c r="AK2177">
        <v>1139.32</v>
      </c>
      <c r="AL2177">
        <v>508.91</v>
      </c>
      <c r="AM2177">
        <v>0.92</v>
      </c>
      <c r="AN2177">
        <v>0</v>
      </c>
      <c r="AO2177">
        <v>629.49</v>
      </c>
      <c r="AP2177">
        <v>0</v>
      </c>
      <c r="AQ2177">
        <v>80.599999999999994</v>
      </c>
      <c r="AR2177">
        <v>0</v>
      </c>
      <c r="AS2177">
        <v>0</v>
      </c>
      <c r="AT2177">
        <v>90</v>
      </c>
      <c r="AU2177">
        <v>46</v>
      </c>
      <c r="AV2177">
        <v>1</v>
      </c>
      <c r="AW2177">
        <v>1</v>
      </c>
      <c r="AZ2177">
        <v>1</v>
      </c>
      <c r="BA2177">
        <v>30.09</v>
      </c>
      <c r="BB2177">
        <v>1</v>
      </c>
      <c r="BC2177">
        <v>1</v>
      </c>
      <c r="BD2177" t="s">
        <v>3</v>
      </c>
      <c r="BE2177" t="s">
        <v>3</v>
      </c>
      <c r="BF2177" t="s">
        <v>3</v>
      </c>
      <c r="BG2177" t="s">
        <v>3</v>
      </c>
      <c r="BH2177">
        <v>0</v>
      </c>
      <c r="BI2177">
        <v>1</v>
      </c>
      <c r="BJ2177" t="s">
        <v>1289</v>
      </c>
      <c r="BM2177">
        <v>62001</v>
      </c>
      <c r="BN2177">
        <v>0</v>
      </c>
      <c r="BO2177" t="s">
        <v>26</v>
      </c>
      <c r="BP2177">
        <v>1</v>
      </c>
      <c r="BQ2177">
        <v>6</v>
      </c>
      <c r="BR2177">
        <v>0</v>
      </c>
      <c r="BS2177">
        <v>30.09</v>
      </c>
      <c r="BT2177">
        <v>1</v>
      </c>
      <c r="BU2177">
        <v>1</v>
      </c>
      <c r="BV2177">
        <v>1</v>
      </c>
      <c r="BW2177">
        <v>1</v>
      </c>
      <c r="BX2177">
        <v>1</v>
      </c>
      <c r="BY2177" t="s">
        <v>3</v>
      </c>
      <c r="BZ2177">
        <v>90</v>
      </c>
      <c r="CA2177">
        <v>46</v>
      </c>
      <c r="CB2177" t="s">
        <v>3</v>
      </c>
      <c r="CE2177">
        <v>0</v>
      </c>
      <c r="CF2177">
        <v>0</v>
      </c>
      <c r="CG2177">
        <v>0</v>
      </c>
      <c r="CM2177">
        <v>0</v>
      </c>
      <c r="CN2177" t="s">
        <v>3</v>
      </c>
      <c r="CO2177">
        <v>0</v>
      </c>
      <c r="CP2177">
        <f>(P2177+Q2177+S2177)</f>
        <v>68.36</v>
      </c>
      <c r="CQ2177">
        <f>AC2177*BC2177</f>
        <v>508.91</v>
      </c>
      <c r="CR2177">
        <f>AD2177*BB2177</f>
        <v>0.92</v>
      </c>
      <c r="CS2177">
        <f t="shared" ref="CS2177:CX2177" si="1600">AE2177</f>
        <v>0</v>
      </c>
      <c r="CT2177">
        <f t="shared" si="1600"/>
        <v>629.49</v>
      </c>
      <c r="CU2177">
        <f t="shared" si="1600"/>
        <v>0</v>
      </c>
      <c r="CV2177">
        <f t="shared" si="1600"/>
        <v>80.599999999999994</v>
      </c>
      <c r="CW2177">
        <f t="shared" si="1600"/>
        <v>0</v>
      </c>
      <c r="CX2177">
        <f t="shared" si="1600"/>
        <v>0</v>
      </c>
      <c r="CY2177">
        <f>(((S2177+R2177)*AT2177)/100)</f>
        <v>33.993000000000002</v>
      </c>
      <c r="CZ2177">
        <f>(((S2177+R2177)*AU2177)/100)</f>
        <v>17.374200000000002</v>
      </c>
      <c r="DC2177" t="s">
        <v>3</v>
      </c>
      <c r="DD2177" t="s">
        <v>3</v>
      </c>
      <c r="DE2177" t="s">
        <v>3</v>
      </c>
      <c r="DF2177" t="s">
        <v>3</v>
      </c>
      <c r="DG2177" t="s">
        <v>3</v>
      </c>
      <c r="DH2177" t="s">
        <v>3</v>
      </c>
      <c r="DI2177" t="s">
        <v>3</v>
      </c>
      <c r="DJ2177" t="s">
        <v>3</v>
      </c>
      <c r="DK2177" t="s">
        <v>3</v>
      </c>
      <c r="DL2177" t="s">
        <v>3</v>
      </c>
      <c r="DM2177" t="s">
        <v>3</v>
      </c>
      <c r="DN2177">
        <v>0</v>
      </c>
      <c r="DO2177">
        <v>0</v>
      </c>
      <c r="DP2177">
        <v>1</v>
      </c>
      <c r="DQ2177">
        <v>1</v>
      </c>
      <c r="DU2177">
        <v>1005</v>
      </c>
      <c r="DV2177" t="s">
        <v>60</v>
      </c>
      <c r="DW2177" t="s">
        <v>60</v>
      </c>
      <c r="DX2177">
        <v>100</v>
      </c>
      <c r="DZ2177" t="s">
        <v>3</v>
      </c>
      <c r="EA2177" t="s">
        <v>3</v>
      </c>
      <c r="EB2177" t="s">
        <v>3</v>
      </c>
      <c r="EC2177" t="s">
        <v>3</v>
      </c>
      <c r="EE2177">
        <v>30173092</v>
      </c>
      <c r="EF2177">
        <v>6</v>
      </c>
      <c r="EG2177" t="s">
        <v>168</v>
      </c>
      <c r="EH2177">
        <v>96</v>
      </c>
      <c r="EI2177" t="s">
        <v>216</v>
      </c>
      <c r="EJ2177">
        <v>1</v>
      </c>
      <c r="EK2177">
        <v>62001</v>
      </c>
      <c r="EL2177" t="s">
        <v>216</v>
      </c>
      <c r="EM2177" t="s">
        <v>217</v>
      </c>
      <c r="EO2177" t="s">
        <v>3</v>
      </c>
      <c r="EQ2177">
        <v>0</v>
      </c>
      <c r="ER2177">
        <v>1139.32</v>
      </c>
      <c r="ES2177">
        <v>508.91</v>
      </c>
      <c r="ET2177">
        <v>0.92</v>
      </c>
      <c r="EU2177">
        <v>0</v>
      </c>
      <c r="EV2177">
        <v>629.49</v>
      </c>
      <c r="EW2177">
        <v>80.599999999999994</v>
      </c>
      <c r="EX2177">
        <v>0</v>
      </c>
      <c r="EY2177">
        <v>0</v>
      </c>
      <c r="FQ2177">
        <v>0</v>
      </c>
      <c r="FR2177">
        <f>ROUND(IF(AND(BH2177=3,BI2177=3),P2177,0),2)</f>
        <v>0</v>
      </c>
      <c r="FS2177">
        <v>0</v>
      </c>
      <c r="FX2177">
        <v>90</v>
      </c>
      <c r="FY2177">
        <v>46</v>
      </c>
      <c r="GA2177" t="s">
        <v>3</v>
      </c>
      <c r="GD2177">
        <v>1</v>
      </c>
      <c r="GF2177">
        <v>-931011784</v>
      </c>
      <c r="GG2177">
        <v>2</v>
      </c>
      <c r="GH2177">
        <v>1</v>
      </c>
      <c r="GI2177">
        <v>4</v>
      </c>
      <c r="GJ2177">
        <v>0</v>
      </c>
      <c r="GK2177">
        <v>0</v>
      </c>
      <c r="GL2177">
        <f>ROUND(IF(AND(BH2177=3,BI2177=3,FS2177&lt;&gt;0),P2177,0),2)</f>
        <v>0</v>
      </c>
      <c r="GM2177">
        <f>ROUND(O2177+X2177+Y2177,2)+GX2177</f>
        <v>119.72</v>
      </c>
      <c r="GN2177">
        <f>IF(OR(BI2177=0,BI2177=1),ROUND(O2177+X2177+Y2177,2),0)</f>
        <v>119.72</v>
      </c>
      <c r="GO2177">
        <f>IF(BI2177=2,ROUND(O2177+X2177+Y2177,2),0)</f>
        <v>0</v>
      </c>
      <c r="GP2177">
        <f>IF(BI2177=4,ROUND(O2177+X2177+Y2177,2)+GX2177,0)</f>
        <v>0</v>
      </c>
      <c r="GR2177">
        <v>0</v>
      </c>
      <c r="GS2177">
        <v>0</v>
      </c>
      <c r="GT2177">
        <v>0</v>
      </c>
      <c r="GU2177" t="s">
        <v>3</v>
      </c>
      <c r="GV2177">
        <f>ROUND((GT2177),6)</f>
        <v>0</v>
      </c>
      <c r="GW2177">
        <v>1</v>
      </c>
      <c r="GX2177">
        <f>ROUND(HC2177*I2177,2)</f>
        <v>0</v>
      </c>
      <c r="HA2177">
        <v>0</v>
      </c>
      <c r="HB2177">
        <v>0</v>
      </c>
      <c r="HC2177">
        <f>GV2177*GW2177</f>
        <v>0</v>
      </c>
      <c r="HE2177" t="s">
        <v>3</v>
      </c>
      <c r="HF2177" t="s">
        <v>3</v>
      </c>
      <c r="HI2177">
        <f>ROUND(R2177*BS2177,0)</f>
        <v>0</v>
      </c>
      <c r="HJ2177">
        <f>ROUND(S2177*BA2177,0)</f>
        <v>1136</v>
      </c>
      <c r="HK2177">
        <f>ROUND((((HJ2177+HI2177)*AT2177)/100),0)</f>
        <v>1022</v>
      </c>
      <c r="HL2177">
        <f>ROUND((((HJ2177+HI2177)*AU2177)/100),0)</f>
        <v>523</v>
      </c>
      <c r="HM2177" t="s">
        <v>3</v>
      </c>
      <c r="HN2177" t="s">
        <v>218</v>
      </c>
      <c r="HO2177" t="s">
        <v>219</v>
      </c>
      <c r="HP2177" t="s">
        <v>216</v>
      </c>
      <c r="HQ2177" t="s">
        <v>216</v>
      </c>
      <c r="IK2177">
        <v>0</v>
      </c>
    </row>
    <row r="2179" spans="1:245" x14ac:dyDescent="0.2">
      <c r="A2179" s="2">
        <v>51</v>
      </c>
      <c r="B2179" s="2">
        <f>B2173</f>
        <v>0</v>
      </c>
      <c r="C2179" s="2">
        <f>A2173</f>
        <v>4</v>
      </c>
      <c r="D2179" s="2">
        <f>ROW(A2173)</f>
        <v>2173</v>
      </c>
      <c r="E2179" s="2"/>
      <c r="F2179" s="2" t="str">
        <f>IF(F2173&lt;&gt;"",F2173,"")</f>
        <v>Новый раздел</v>
      </c>
      <c r="G2179" s="2" t="str">
        <f>IF(G2173&lt;&gt;"",G2173,"")</f>
        <v>6. Трубы</v>
      </c>
      <c r="H2179" s="2">
        <v>0</v>
      </c>
      <c r="I2179" s="2"/>
      <c r="J2179" s="2"/>
      <c r="K2179" s="2"/>
      <c r="L2179" s="2"/>
      <c r="M2179" s="2"/>
      <c r="N2179" s="2"/>
      <c r="O2179" s="2">
        <v>0</v>
      </c>
      <c r="P2179" s="2">
        <v>0</v>
      </c>
      <c r="Q2179" s="2">
        <v>0</v>
      </c>
      <c r="R2179" s="2">
        <v>0</v>
      </c>
      <c r="S2179" s="2">
        <v>0</v>
      </c>
      <c r="T2179" s="2">
        <v>0</v>
      </c>
      <c r="U2179" s="2">
        <v>0</v>
      </c>
      <c r="V2179" s="2">
        <v>0</v>
      </c>
      <c r="W2179" s="2">
        <v>0</v>
      </c>
      <c r="X2179" s="2">
        <v>0</v>
      </c>
      <c r="Y2179" s="2">
        <v>0</v>
      </c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>
        <f t="shared" ref="AO2179:BD2179" si="1601">ROUND(BX2179,2)</f>
        <v>0</v>
      </c>
      <c r="AP2179" s="2">
        <f t="shared" si="1601"/>
        <v>0</v>
      </c>
      <c r="AQ2179" s="2">
        <f t="shared" si="1601"/>
        <v>0</v>
      </c>
      <c r="AR2179" s="2">
        <f t="shared" si="1601"/>
        <v>0</v>
      </c>
      <c r="AS2179" s="2">
        <f t="shared" si="1601"/>
        <v>0</v>
      </c>
      <c r="AT2179" s="2">
        <f t="shared" si="1601"/>
        <v>0</v>
      </c>
      <c r="AU2179" s="2">
        <f t="shared" si="1601"/>
        <v>0</v>
      </c>
      <c r="AV2179" s="2">
        <f t="shared" si="1601"/>
        <v>0</v>
      </c>
      <c r="AW2179" s="2">
        <f t="shared" si="1601"/>
        <v>0</v>
      </c>
      <c r="AX2179" s="2">
        <f t="shared" si="1601"/>
        <v>0</v>
      </c>
      <c r="AY2179" s="2">
        <f t="shared" si="1601"/>
        <v>0</v>
      </c>
      <c r="AZ2179" s="2">
        <f t="shared" si="1601"/>
        <v>0</v>
      </c>
      <c r="BA2179" s="2">
        <f t="shared" si="1601"/>
        <v>0</v>
      </c>
      <c r="BB2179" s="2">
        <f t="shared" si="1601"/>
        <v>0</v>
      </c>
      <c r="BC2179" s="2">
        <f t="shared" si="1601"/>
        <v>0</v>
      </c>
      <c r="BD2179" s="2">
        <f t="shared" si="1601"/>
        <v>0</v>
      </c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  <c r="BO2179" s="2"/>
      <c r="BP2179" s="2"/>
      <c r="BQ2179" s="2"/>
      <c r="BR2179" s="2"/>
      <c r="BS2179" s="2"/>
      <c r="BT2179" s="2"/>
      <c r="BU2179" s="2"/>
      <c r="BV2179" s="2"/>
      <c r="BW2179" s="2"/>
      <c r="BX2179" s="2"/>
      <c r="BY2179" s="2"/>
      <c r="BZ2179" s="2"/>
      <c r="CA2179" s="2"/>
      <c r="CB2179" s="2"/>
      <c r="CC2179" s="2"/>
      <c r="CD2179" s="2"/>
      <c r="CE2179" s="2"/>
      <c r="CF2179" s="2"/>
      <c r="CG2179" s="2"/>
      <c r="CH2179" s="2"/>
      <c r="CI2179" s="2"/>
      <c r="CJ2179" s="2"/>
      <c r="CK2179" s="2"/>
      <c r="CL2179" s="2"/>
      <c r="CM2179" s="2"/>
      <c r="CN2179" s="2"/>
      <c r="CO2179" s="2"/>
      <c r="CP2179" s="2"/>
      <c r="CQ2179" s="2"/>
      <c r="CR2179" s="2"/>
      <c r="CS2179" s="2"/>
      <c r="CT2179" s="2"/>
      <c r="CU2179" s="2"/>
      <c r="CV2179" s="2"/>
      <c r="CW2179" s="2"/>
      <c r="CX2179" s="2"/>
      <c r="CY2179" s="2"/>
      <c r="CZ2179" s="2"/>
      <c r="DA2179" s="2"/>
      <c r="DB2179" s="2"/>
      <c r="DC2179" s="2"/>
      <c r="DD2179" s="2"/>
      <c r="DE2179" s="2"/>
      <c r="DF2179" s="2"/>
      <c r="DG2179" s="3"/>
      <c r="DH2179" s="3"/>
      <c r="DI2179" s="3"/>
      <c r="DJ2179" s="3"/>
      <c r="DK2179" s="3"/>
      <c r="DL2179" s="3"/>
      <c r="DM2179" s="3"/>
      <c r="DN2179" s="3"/>
      <c r="DO2179" s="3"/>
      <c r="DP2179" s="3"/>
      <c r="DQ2179" s="3"/>
      <c r="DR2179" s="3"/>
      <c r="DS2179" s="3"/>
      <c r="DT2179" s="3"/>
      <c r="DU2179" s="3"/>
      <c r="DV2179" s="3"/>
      <c r="DW2179" s="3"/>
      <c r="DX2179" s="3"/>
      <c r="DY2179" s="3"/>
      <c r="DZ2179" s="3"/>
      <c r="EA2179" s="3"/>
      <c r="EB2179" s="3"/>
      <c r="EC2179" s="3"/>
      <c r="ED2179" s="3"/>
      <c r="EE2179" s="3"/>
      <c r="EF2179" s="3"/>
      <c r="EG2179" s="3"/>
      <c r="EH2179" s="3"/>
      <c r="EI2179" s="3"/>
      <c r="EJ2179" s="3"/>
      <c r="EK2179" s="3"/>
      <c r="EL2179" s="3"/>
      <c r="EM2179" s="3"/>
      <c r="EN2179" s="3"/>
      <c r="EO2179" s="3"/>
      <c r="EP2179" s="3"/>
      <c r="EQ2179" s="3"/>
      <c r="ER2179" s="3"/>
      <c r="ES2179" s="3"/>
      <c r="ET2179" s="3"/>
      <c r="EU2179" s="3"/>
      <c r="EV2179" s="3"/>
      <c r="EW2179" s="3"/>
      <c r="EX2179" s="3"/>
      <c r="EY2179" s="3"/>
      <c r="EZ2179" s="3"/>
      <c r="FA2179" s="3"/>
      <c r="FB2179" s="3"/>
      <c r="FC2179" s="3"/>
      <c r="FD2179" s="3"/>
      <c r="FE2179" s="3"/>
      <c r="FF2179" s="3"/>
      <c r="FG2179" s="3"/>
      <c r="FH2179" s="3"/>
      <c r="FI2179" s="3"/>
      <c r="FJ2179" s="3"/>
      <c r="FK2179" s="3"/>
      <c r="FL2179" s="3"/>
      <c r="FM2179" s="3"/>
      <c r="FN2179" s="3"/>
      <c r="FO2179" s="3"/>
      <c r="FP2179" s="3"/>
      <c r="FQ2179" s="3"/>
      <c r="FR2179" s="3"/>
      <c r="FS2179" s="3"/>
      <c r="FT2179" s="3"/>
      <c r="FU2179" s="3"/>
      <c r="FV2179" s="3"/>
      <c r="FW2179" s="3"/>
      <c r="FX2179" s="3"/>
      <c r="FY2179" s="3"/>
      <c r="FZ2179" s="3"/>
      <c r="GA2179" s="3"/>
      <c r="GB2179" s="3"/>
      <c r="GC2179" s="3"/>
      <c r="GD2179" s="3"/>
      <c r="GE2179" s="3"/>
      <c r="GF2179" s="3"/>
      <c r="GG2179" s="3"/>
      <c r="GH2179" s="3"/>
      <c r="GI2179" s="3"/>
      <c r="GJ2179" s="3"/>
      <c r="GK2179" s="3"/>
      <c r="GL2179" s="3"/>
      <c r="GM2179" s="3"/>
      <c r="GN2179" s="3"/>
      <c r="GO2179" s="3"/>
      <c r="GP2179" s="3"/>
      <c r="GQ2179" s="3"/>
      <c r="GR2179" s="3"/>
      <c r="GS2179" s="3"/>
      <c r="GT2179" s="3"/>
      <c r="GU2179" s="3"/>
      <c r="GV2179" s="3"/>
      <c r="GW2179" s="3"/>
      <c r="GX2179" s="3">
        <v>0</v>
      </c>
    </row>
    <row r="2181" spans="1:245" x14ac:dyDescent="0.2">
      <c r="A2181" s="4">
        <v>50</v>
      </c>
      <c r="B2181" s="4">
        <v>0</v>
      </c>
      <c r="C2181" s="4">
        <v>0</v>
      </c>
      <c r="D2181" s="4">
        <v>1</v>
      </c>
      <c r="E2181" s="4">
        <v>201</v>
      </c>
      <c r="F2181" s="4">
        <f>ROUND(Source!O2179,O2181)</f>
        <v>0</v>
      </c>
      <c r="G2181" s="4" t="s">
        <v>108</v>
      </c>
      <c r="H2181" s="4" t="s">
        <v>109</v>
      </c>
      <c r="I2181" s="4"/>
      <c r="J2181" s="4"/>
      <c r="K2181" s="4">
        <v>201</v>
      </c>
      <c r="L2181" s="4">
        <v>1</v>
      </c>
      <c r="M2181" s="4">
        <v>1</v>
      </c>
      <c r="N2181" s="4" t="s">
        <v>3</v>
      </c>
      <c r="O2181" s="4">
        <v>2</v>
      </c>
      <c r="P2181" s="4"/>
      <c r="Q2181" s="4"/>
      <c r="R2181" s="4"/>
      <c r="S2181" s="4"/>
      <c r="T2181" s="4"/>
      <c r="U2181" s="4"/>
      <c r="V2181" s="4"/>
      <c r="W2181" s="4">
        <v>0</v>
      </c>
      <c r="X2181" s="4">
        <v>1</v>
      </c>
      <c r="Y2181" s="4">
        <v>0</v>
      </c>
      <c r="Z2181" s="4"/>
      <c r="AA2181" s="4"/>
      <c r="AB2181" s="4"/>
    </row>
    <row r="2182" spans="1:245" x14ac:dyDescent="0.2">
      <c r="A2182" s="4">
        <v>50</v>
      </c>
      <c r="B2182" s="4">
        <v>0</v>
      </c>
      <c r="C2182" s="4">
        <v>0</v>
      </c>
      <c r="D2182" s="4">
        <v>1</v>
      </c>
      <c r="E2182" s="4">
        <v>202</v>
      </c>
      <c r="F2182" s="4">
        <f>ROUND(Source!P2179,O2182)</f>
        <v>0</v>
      </c>
      <c r="G2182" s="4" t="s">
        <v>110</v>
      </c>
      <c r="H2182" s="4" t="s">
        <v>111</v>
      </c>
      <c r="I2182" s="4"/>
      <c r="J2182" s="4"/>
      <c r="K2182" s="4">
        <v>202</v>
      </c>
      <c r="L2182" s="4">
        <v>2</v>
      </c>
      <c r="M2182" s="4">
        <v>1</v>
      </c>
      <c r="N2182" s="4" t="s">
        <v>3</v>
      </c>
      <c r="O2182" s="4">
        <v>2</v>
      </c>
      <c r="P2182" s="4"/>
      <c r="Q2182" s="4"/>
      <c r="R2182" s="4"/>
      <c r="S2182" s="4"/>
      <c r="T2182" s="4"/>
      <c r="U2182" s="4"/>
      <c r="V2182" s="4"/>
      <c r="W2182" s="4">
        <v>0</v>
      </c>
      <c r="X2182" s="4">
        <v>1</v>
      </c>
      <c r="Y2182" s="4">
        <v>0</v>
      </c>
      <c r="Z2182" s="4"/>
      <c r="AA2182" s="4"/>
      <c r="AB2182" s="4"/>
    </row>
    <row r="2183" spans="1:245" x14ac:dyDescent="0.2">
      <c r="A2183" s="4">
        <v>50</v>
      </c>
      <c r="B2183" s="4">
        <v>0</v>
      </c>
      <c r="C2183" s="4">
        <v>0</v>
      </c>
      <c r="D2183" s="4">
        <v>1</v>
      </c>
      <c r="E2183" s="4">
        <v>222</v>
      </c>
      <c r="F2183" s="4">
        <f>ROUND(Source!AO2179,O2183)</f>
        <v>0</v>
      </c>
      <c r="G2183" s="4" t="s">
        <v>112</v>
      </c>
      <c r="H2183" s="4" t="s">
        <v>113</v>
      </c>
      <c r="I2183" s="4"/>
      <c r="J2183" s="4"/>
      <c r="K2183" s="4">
        <v>222</v>
      </c>
      <c r="L2183" s="4">
        <v>3</v>
      </c>
      <c r="M2183" s="4">
        <v>3</v>
      </c>
      <c r="N2183" s="4" t="s">
        <v>3</v>
      </c>
      <c r="O2183" s="4">
        <v>2</v>
      </c>
      <c r="P2183" s="4"/>
      <c r="Q2183" s="4"/>
      <c r="R2183" s="4"/>
      <c r="S2183" s="4"/>
      <c r="T2183" s="4"/>
      <c r="U2183" s="4"/>
      <c r="V2183" s="4"/>
      <c r="W2183" s="4">
        <v>0</v>
      </c>
      <c r="X2183" s="4">
        <v>1</v>
      </c>
      <c r="Y2183" s="4">
        <v>0</v>
      </c>
      <c r="Z2183" s="4"/>
      <c r="AA2183" s="4"/>
      <c r="AB2183" s="4"/>
    </row>
    <row r="2184" spans="1:245" x14ac:dyDescent="0.2">
      <c r="A2184" s="4">
        <v>50</v>
      </c>
      <c r="B2184" s="4">
        <v>0</v>
      </c>
      <c r="C2184" s="4">
        <v>0</v>
      </c>
      <c r="D2184" s="4">
        <v>1</v>
      </c>
      <c r="E2184" s="4">
        <v>225</v>
      </c>
      <c r="F2184" s="4">
        <f>ROUND(Source!AV2179,O2184)</f>
        <v>0</v>
      </c>
      <c r="G2184" s="4" t="s">
        <v>114</v>
      </c>
      <c r="H2184" s="4" t="s">
        <v>115</v>
      </c>
      <c r="I2184" s="4"/>
      <c r="J2184" s="4"/>
      <c r="K2184" s="4">
        <v>225</v>
      </c>
      <c r="L2184" s="4">
        <v>4</v>
      </c>
      <c r="M2184" s="4">
        <v>3</v>
      </c>
      <c r="N2184" s="4" t="s">
        <v>3</v>
      </c>
      <c r="O2184" s="4">
        <v>2</v>
      </c>
      <c r="P2184" s="4"/>
      <c r="Q2184" s="4"/>
      <c r="R2184" s="4"/>
      <c r="S2184" s="4"/>
      <c r="T2184" s="4"/>
      <c r="U2184" s="4"/>
      <c r="V2184" s="4"/>
      <c r="W2184" s="4">
        <v>0</v>
      </c>
      <c r="X2184" s="4">
        <v>1</v>
      </c>
      <c r="Y2184" s="4">
        <v>0</v>
      </c>
      <c r="Z2184" s="4"/>
      <c r="AA2184" s="4"/>
      <c r="AB2184" s="4"/>
    </row>
    <row r="2185" spans="1:245" x14ac:dyDescent="0.2">
      <c r="A2185" s="4">
        <v>50</v>
      </c>
      <c r="B2185" s="4">
        <v>0</v>
      </c>
      <c r="C2185" s="4">
        <v>0</v>
      </c>
      <c r="D2185" s="4">
        <v>1</v>
      </c>
      <c r="E2185" s="4">
        <v>226</v>
      </c>
      <c r="F2185" s="4">
        <f>ROUND(Source!AW2179,O2185)</f>
        <v>0</v>
      </c>
      <c r="G2185" s="4" t="s">
        <v>116</v>
      </c>
      <c r="H2185" s="4" t="s">
        <v>117</v>
      </c>
      <c r="I2185" s="4"/>
      <c r="J2185" s="4"/>
      <c r="K2185" s="4">
        <v>226</v>
      </c>
      <c r="L2185" s="4">
        <v>5</v>
      </c>
      <c r="M2185" s="4">
        <v>3</v>
      </c>
      <c r="N2185" s="4" t="s">
        <v>3</v>
      </c>
      <c r="O2185" s="4">
        <v>2</v>
      </c>
      <c r="P2185" s="4"/>
      <c r="Q2185" s="4"/>
      <c r="R2185" s="4"/>
      <c r="S2185" s="4"/>
      <c r="T2185" s="4"/>
      <c r="U2185" s="4"/>
      <c r="V2185" s="4"/>
      <c r="W2185" s="4">
        <v>0</v>
      </c>
      <c r="X2185" s="4">
        <v>1</v>
      </c>
      <c r="Y2185" s="4">
        <v>0</v>
      </c>
      <c r="Z2185" s="4"/>
      <c r="AA2185" s="4"/>
      <c r="AB2185" s="4"/>
    </row>
    <row r="2186" spans="1:245" x14ac:dyDescent="0.2">
      <c r="A2186" s="4">
        <v>50</v>
      </c>
      <c r="B2186" s="4">
        <v>0</v>
      </c>
      <c r="C2186" s="4">
        <v>0</v>
      </c>
      <c r="D2186" s="4">
        <v>1</v>
      </c>
      <c r="E2186" s="4">
        <v>227</v>
      </c>
      <c r="F2186" s="4">
        <f>ROUND(Source!AX2179,O2186)</f>
        <v>0</v>
      </c>
      <c r="G2186" s="4" t="s">
        <v>118</v>
      </c>
      <c r="H2186" s="4" t="s">
        <v>119</v>
      </c>
      <c r="I2186" s="4"/>
      <c r="J2186" s="4"/>
      <c r="K2186" s="4">
        <v>227</v>
      </c>
      <c r="L2186" s="4">
        <v>6</v>
      </c>
      <c r="M2186" s="4">
        <v>3</v>
      </c>
      <c r="N2186" s="4" t="s">
        <v>3</v>
      </c>
      <c r="O2186" s="4">
        <v>2</v>
      </c>
      <c r="P2186" s="4"/>
      <c r="Q2186" s="4"/>
      <c r="R2186" s="4"/>
      <c r="S2186" s="4"/>
      <c r="T2186" s="4"/>
      <c r="U2186" s="4"/>
      <c r="V2186" s="4"/>
      <c r="W2186" s="4">
        <v>0</v>
      </c>
      <c r="X2186" s="4">
        <v>1</v>
      </c>
      <c r="Y2186" s="4">
        <v>0</v>
      </c>
      <c r="Z2186" s="4"/>
      <c r="AA2186" s="4"/>
      <c r="AB2186" s="4"/>
    </row>
    <row r="2187" spans="1:245" x14ac:dyDescent="0.2">
      <c r="A2187" s="4">
        <v>50</v>
      </c>
      <c r="B2187" s="4">
        <v>0</v>
      </c>
      <c r="C2187" s="4">
        <v>0</v>
      </c>
      <c r="D2187" s="4">
        <v>1</v>
      </c>
      <c r="E2187" s="4">
        <v>228</v>
      </c>
      <c r="F2187" s="4">
        <f>ROUND(Source!AY2179,O2187)</f>
        <v>0</v>
      </c>
      <c r="G2187" s="4" t="s">
        <v>120</v>
      </c>
      <c r="H2187" s="4" t="s">
        <v>121</v>
      </c>
      <c r="I2187" s="4"/>
      <c r="J2187" s="4"/>
      <c r="K2187" s="4">
        <v>228</v>
      </c>
      <c r="L2187" s="4">
        <v>7</v>
      </c>
      <c r="M2187" s="4">
        <v>3</v>
      </c>
      <c r="N2187" s="4" t="s">
        <v>3</v>
      </c>
      <c r="O2187" s="4">
        <v>2</v>
      </c>
      <c r="P2187" s="4"/>
      <c r="Q2187" s="4"/>
      <c r="R2187" s="4"/>
      <c r="S2187" s="4"/>
      <c r="T2187" s="4"/>
      <c r="U2187" s="4"/>
      <c r="V2187" s="4"/>
      <c r="W2187" s="4">
        <v>0</v>
      </c>
      <c r="X2187" s="4">
        <v>1</v>
      </c>
      <c r="Y2187" s="4">
        <v>0</v>
      </c>
      <c r="Z2187" s="4"/>
      <c r="AA2187" s="4"/>
      <c r="AB2187" s="4"/>
    </row>
    <row r="2188" spans="1:245" x14ac:dyDescent="0.2">
      <c r="A2188" s="4">
        <v>50</v>
      </c>
      <c r="B2188" s="4">
        <v>0</v>
      </c>
      <c r="C2188" s="4">
        <v>0</v>
      </c>
      <c r="D2188" s="4">
        <v>1</v>
      </c>
      <c r="E2188" s="4">
        <v>216</v>
      </c>
      <c r="F2188" s="4">
        <f>ROUND(Source!AP2179,O2188)</f>
        <v>0</v>
      </c>
      <c r="G2188" s="4" t="s">
        <v>122</v>
      </c>
      <c r="H2188" s="4" t="s">
        <v>123</v>
      </c>
      <c r="I2188" s="4"/>
      <c r="J2188" s="4"/>
      <c r="K2188" s="4">
        <v>216</v>
      </c>
      <c r="L2188" s="4">
        <v>8</v>
      </c>
      <c r="M2188" s="4">
        <v>3</v>
      </c>
      <c r="N2188" s="4" t="s">
        <v>3</v>
      </c>
      <c r="O2188" s="4">
        <v>2</v>
      </c>
      <c r="P2188" s="4"/>
      <c r="Q2188" s="4"/>
      <c r="R2188" s="4"/>
      <c r="S2188" s="4"/>
      <c r="T2188" s="4"/>
      <c r="U2188" s="4"/>
      <c r="V2188" s="4"/>
      <c r="W2188" s="4">
        <v>0</v>
      </c>
      <c r="X2188" s="4">
        <v>1</v>
      </c>
      <c r="Y2188" s="4">
        <v>0</v>
      </c>
      <c r="Z2188" s="4"/>
      <c r="AA2188" s="4"/>
      <c r="AB2188" s="4"/>
    </row>
    <row r="2189" spans="1:245" x14ac:dyDescent="0.2">
      <c r="A2189" s="4">
        <v>50</v>
      </c>
      <c r="B2189" s="4">
        <v>0</v>
      </c>
      <c r="C2189" s="4">
        <v>0</v>
      </c>
      <c r="D2189" s="4">
        <v>1</v>
      </c>
      <c r="E2189" s="4">
        <v>223</v>
      </c>
      <c r="F2189" s="4">
        <f>ROUND(Source!AQ2179,O2189)</f>
        <v>0</v>
      </c>
      <c r="G2189" s="4" t="s">
        <v>124</v>
      </c>
      <c r="H2189" s="4" t="s">
        <v>125</v>
      </c>
      <c r="I2189" s="4"/>
      <c r="J2189" s="4"/>
      <c r="K2189" s="4">
        <v>223</v>
      </c>
      <c r="L2189" s="4">
        <v>9</v>
      </c>
      <c r="M2189" s="4">
        <v>3</v>
      </c>
      <c r="N2189" s="4" t="s">
        <v>3</v>
      </c>
      <c r="O2189" s="4">
        <v>2</v>
      </c>
      <c r="P2189" s="4"/>
      <c r="Q2189" s="4"/>
      <c r="R2189" s="4"/>
      <c r="S2189" s="4"/>
      <c r="T2189" s="4"/>
      <c r="U2189" s="4"/>
      <c r="V2189" s="4"/>
      <c r="W2189" s="4">
        <v>0</v>
      </c>
      <c r="X2189" s="4">
        <v>1</v>
      </c>
      <c r="Y2189" s="4">
        <v>0</v>
      </c>
      <c r="Z2189" s="4"/>
      <c r="AA2189" s="4"/>
      <c r="AB2189" s="4"/>
    </row>
    <row r="2190" spans="1:245" x14ac:dyDescent="0.2">
      <c r="A2190" s="4">
        <v>50</v>
      </c>
      <c r="B2190" s="4">
        <v>0</v>
      </c>
      <c r="C2190" s="4">
        <v>0</v>
      </c>
      <c r="D2190" s="4">
        <v>1</v>
      </c>
      <c r="E2190" s="4">
        <v>229</v>
      </c>
      <c r="F2190" s="4">
        <f>ROUND(Source!AZ2179,O2190)</f>
        <v>0</v>
      </c>
      <c r="G2190" s="4" t="s">
        <v>126</v>
      </c>
      <c r="H2190" s="4" t="s">
        <v>127</v>
      </c>
      <c r="I2190" s="4"/>
      <c r="J2190" s="4"/>
      <c r="K2190" s="4">
        <v>229</v>
      </c>
      <c r="L2190" s="4">
        <v>10</v>
      </c>
      <c r="M2190" s="4">
        <v>3</v>
      </c>
      <c r="N2190" s="4" t="s">
        <v>3</v>
      </c>
      <c r="O2190" s="4">
        <v>2</v>
      </c>
      <c r="P2190" s="4"/>
      <c r="Q2190" s="4"/>
      <c r="R2190" s="4"/>
      <c r="S2190" s="4"/>
      <c r="T2190" s="4"/>
      <c r="U2190" s="4"/>
      <c r="V2190" s="4"/>
      <c r="W2190" s="4">
        <v>0</v>
      </c>
      <c r="X2190" s="4">
        <v>1</v>
      </c>
      <c r="Y2190" s="4">
        <v>0</v>
      </c>
      <c r="Z2190" s="4"/>
      <c r="AA2190" s="4"/>
      <c r="AB2190" s="4"/>
    </row>
    <row r="2191" spans="1:245" x14ac:dyDescent="0.2">
      <c r="A2191" s="4">
        <v>50</v>
      </c>
      <c r="B2191" s="4">
        <v>0</v>
      </c>
      <c r="C2191" s="4">
        <v>0</v>
      </c>
      <c r="D2191" s="4">
        <v>1</v>
      </c>
      <c r="E2191" s="4">
        <v>203</v>
      </c>
      <c r="F2191" s="4">
        <f>ROUND(Source!Q2179,O2191)</f>
        <v>0</v>
      </c>
      <c r="G2191" s="4" t="s">
        <v>128</v>
      </c>
      <c r="H2191" s="4" t="s">
        <v>129</v>
      </c>
      <c r="I2191" s="4"/>
      <c r="J2191" s="4"/>
      <c r="K2191" s="4">
        <v>203</v>
      </c>
      <c r="L2191" s="4">
        <v>11</v>
      </c>
      <c r="M2191" s="4">
        <v>1</v>
      </c>
      <c r="N2191" s="4" t="s">
        <v>3</v>
      </c>
      <c r="O2191" s="4">
        <v>2</v>
      </c>
      <c r="P2191" s="4"/>
      <c r="Q2191" s="4"/>
      <c r="R2191" s="4"/>
      <c r="S2191" s="4"/>
      <c r="T2191" s="4"/>
      <c r="U2191" s="4"/>
      <c r="V2191" s="4"/>
      <c r="W2191" s="4">
        <v>0</v>
      </c>
      <c r="X2191" s="4">
        <v>1</v>
      </c>
      <c r="Y2191" s="4">
        <v>0</v>
      </c>
      <c r="Z2191" s="4"/>
      <c r="AA2191" s="4"/>
      <c r="AB2191" s="4"/>
    </row>
    <row r="2192" spans="1:245" x14ac:dyDescent="0.2">
      <c r="A2192" s="4">
        <v>50</v>
      </c>
      <c r="B2192" s="4">
        <v>0</v>
      </c>
      <c r="C2192" s="4">
        <v>0</v>
      </c>
      <c r="D2192" s="4">
        <v>1</v>
      </c>
      <c r="E2192" s="4">
        <v>231</v>
      </c>
      <c r="F2192" s="4">
        <f>ROUND(Source!BB2179,O2192)</f>
        <v>0</v>
      </c>
      <c r="G2192" s="4" t="s">
        <v>130</v>
      </c>
      <c r="H2192" s="4" t="s">
        <v>131</v>
      </c>
      <c r="I2192" s="4"/>
      <c r="J2192" s="4"/>
      <c r="K2192" s="4">
        <v>231</v>
      </c>
      <c r="L2192" s="4">
        <v>12</v>
      </c>
      <c r="M2192" s="4">
        <v>3</v>
      </c>
      <c r="N2192" s="4" t="s">
        <v>3</v>
      </c>
      <c r="O2192" s="4">
        <v>2</v>
      </c>
      <c r="P2192" s="4"/>
      <c r="Q2192" s="4"/>
      <c r="R2192" s="4"/>
      <c r="S2192" s="4"/>
      <c r="T2192" s="4"/>
      <c r="U2192" s="4"/>
      <c r="V2192" s="4"/>
      <c r="W2192" s="4">
        <v>0</v>
      </c>
      <c r="X2192" s="4">
        <v>1</v>
      </c>
      <c r="Y2192" s="4">
        <v>0</v>
      </c>
      <c r="Z2192" s="4"/>
      <c r="AA2192" s="4"/>
      <c r="AB2192" s="4"/>
    </row>
    <row r="2193" spans="1:28" x14ac:dyDescent="0.2">
      <c r="A2193" s="4">
        <v>50</v>
      </c>
      <c r="B2193" s="4">
        <v>0</v>
      </c>
      <c r="C2193" s="4">
        <v>0</v>
      </c>
      <c r="D2193" s="4">
        <v>1</v>
      </c>
      <c r="E2193" s="4">
        <v>204</v>
      </c>
      <c r="F2193" s="4">
        <f>ROUND(Source!R2179,O2193)</f>
        <v>0</v>
      </c>
      <c r="G2193" s="4" t="s">
        <v>132</v>
      </c>
      <c r="H2193" s="4" t="s">
        <v>133</v>
      </c>
      <c r="I2193" s="4"/>
      <c r="J2193" s="4"/>
      <c r="K2193" s="4">
        <v>204</v>
      </c>
      <c r="L2193" s="4">
        <v>13</v>
      </c>
      <c r="M2193" s="4">
        <v>1</v>
      </c>
      <c r="N2193" s="4" t="s">
        <v>3</v>
      </c>
      <c r="O2193" s="4">
        <v>2</v>
      </c>
      <c r="P2193" s="4"/>
      <c r="Q2193" s="4"/>
      <c r="R2193" s="4"/>
      <c r="S2193" s="4"/>
      <c r="T2193" s="4"/>
      <c r="U2193" s="4"/>
      <c r="V2193" s="4"/>
      <c r="W2193" s="4">
        <v>0</v>
      </c>
      <c r="X2193" s="4">
        <v>1</v>
      </c>
      <c r="Y2193" s="4">
        <v>0</v>
      </c>
      <c r="Z2193" s="4"/>
      <c r="AA2193" s="4"/>
      <c r="AB2193" s="4"/>
    </row>
    <row r="2194" spans="1:28" x14ac:dyDescent="0.2">
      <c r="A2194" s="4">
        <v>50</v>
      </c>
      <c r="B2194" s="4">
        <v>0</v>
      </c>
      <c r="C2194" s="4">
        <v>0</v>
      </c>
      <c r="D2194" s="4">
        <v>1</v>
      </c>
      <c r="E2194" s="4">
        <v>205</v>
      </c>
      <c r="F2194" s="4">
        <f>ROUND(Source!S2179,O2194)</f>
        <v>0</v>
      </c>
      <c r="G2194" s="4" t="s">
        <v>134</v>
      </c>
      <c r="H2194" s="4" t="s">
        <v>135</v>
      </c>
      <c r="I2194" s="4"/>
      <c r="J2194" s="4"/>
      <c r="K2194" s="4">
        <v>205</v>
      </c>
      <c r="L2194" s="4">
        <v>14</v>
      </c>
      <c r="M2194" s="4">
        <v>1</v>
      </c>
      <c r="N2194" s="4" t="s">
        <v>3</v>
      </c>
      <c r="O2194" s="4">
        <v>2</v>
      </c>
      <c r="P2194" s="4"/>
      <c r="Q2194" s="4"/>
      <c r="R2194" s="4"/>
      <c r="S2194" s="4"/>
      <c r="T2194" s="4"/>
      <c r="U2194" s="4"/>
      <c r="V2194" s="4"/>
      <c r="W2194" s="4">
        <v>0</v>
      </c>
      <c r="X2194" s="4">
        <v>1</v>
      </c>
      <c r="Y2194" s="4">
        <v>0</v>
      </c>
      <c r="Z2194" s="4"/>
      <c r="AA2194" s="4"/>
      <c r="AB2194" s="4"/>
    </row>
    <row r="2195" spans="1:28" x14ac:dyDescent="0.2">
      <c r="A2195" s="4">
        <v>50</v>
      </c>
      <c r="B2195" s="4">
        <v>0</v>
      </c>
      <c r="C2195" s="4">
        <v>0</v>
      </c>
      <c r="D2195" s="4">
        <v>1</v>
      </c>
      <c r="E2195" s="4">
        <v>232</v>
      </c>
      <c r="F2195" s="4">
        <f>ROUND(Source!BC2179,O2195)</f>
        <v>0</v>
      </c>
      <c r="G2195" s="4" t="s">
        <v>136</v>
      </c>
      <c r="H2195" s="4" t="s">
        <v>137</v>
      </c>
      <c r="I2195" s="4"/>
      <c r="J2195" s="4"/>
      <c r="K2195" s="4">
        <v>232</v>
      </c>
      <c r="L2195" s="4">
        <v>15</v>
      </c>
      <c r="M2195" s="4">
        <v>3</v>
      </c>
      <c r="N2195" s="4" t="s">
        <v>3</v>
      </c>
      <c r="O2195" s="4">
        <v>2</v>
      </c>
      <c r="P2195" s="4"/>
      <c r="Q2195" s="4"/>
      <c r="R2195" s="4"/>
      <c r="S2195" s="4"/>
      <c r="T2195" s="4"/>
      <c r="U2195" s="4"/>
      <c r="V2195" s="4"/>
      <c r="W2195" s="4">
        <v>0</v>
      </c>
      <c r="X2195" s="4">
        <v>1</v>
      </c>
      <c r="Y2195" s="4">
        <v>0</v>
      </c>
      <c r="Z2195" s="4"/>
      <c r="AA2195" s="4"/>
      <c r="AB2195" s="4"/>
    </row>
    <row r="2196" spans="1:28" x14ac:dyDescent="0.2">
      <c r="A2196" s="4">
        <v>50</v>
      </c>
      <c r="B2196" s="4">
        <v>0</v>
      </c>
      <c r="C2196" s="4">
        <v>0</v>
      </c>
      <c r="D2196" s="4">
        <v>1</v>
      </c>
      <c r="E2196" s="4">
        <v>214</v>
      </c>
      <c r="F2196" s="4">
        <f>ROUND(Source!AS2179,O2196)</f>
        <v>0</v>
      </c>
      <c r="G2196" s="4" t="s">
        <v>138</v>
      </c>
      <c r="H2196" s="4" t="s">
        <v>139</v>
      </c>
      <c r="I2196" s="4"/>
      <c r="J2196" s="4"/>
      <c r="K2196" s="4">
        <v>214</v>
      </c>
      <c r="L2196" s="4">
        <v>16</v>
      </c>
      <c r="M2196" s="4">
        <v>3</v>
      </c>
      <c r="N2196" s="4" t="s">
        <v>3</v>
      </c>
      <c r="O2196" s="4">
        <v>2</v>
      </c>
      <c r="P2196" s="4"/>
      <c r="Q2196" s="4"/>
      <c r="R2196" s="4"/>
      <c r="S2196" s="4"/>
      <c r="T2196" s="4"/>
      <c r="U2196" s="4"/>
      <c r="V2196" s="4"/>
      <c r="W2196" s="4">
        <v>0</v>
      </c>
      <c r="X2196" s="4">
        <v>1</v>
      </c>
      <c r="Y2196" s="4">
        <v>0</v>
      </c>
      <c r="Z2196" s="4"/>
      <c r="AA2196" s="4"/>
      <c r="AB2196" s="4"/>
    </row>
    <row r="2197" spans="1:28" x14ac:dyDescent="0.2">
      <c r="A2197" s="4">
        <v>50</v>
      </c>
      <c r="B2197" s="4">
        <v>0</v>
      </c>
      <c r="C2197" s="4">
        <v>0</v>
      </c>
      <c r="D2197" s="4">
        <v>1</v>
      </c>
      <c r="E2197" s="4">
        <v>215</v>
      </c>
      <c r="F2197" s="4">
        <f>ROUND(Source!AT2179,O2197)</f>
        <v>0</v>
      </c>
      <c r="G2197" s="4" t="s">
        <v>140</v>
      </c>
      <c r="H2197" s="4" t="s">
        <v>141</v>
      </c>
      <c r="I2197" s="4"/>
      <c r="J2197" s="4"/>
      <c r="K2197" s="4">
        <v>215</v>
      </c>
      <c r="L2197" s="4">
        <v>17</v>
      </c>
      <c r="M2197" s="4">
        <v>3</v>
      </c>
      <c r="N2197" s="4" t="s">
        <v>3</v>
      </c>
      <c r="O2197" s="4">
        <v>2</v>
      </c>
      <c r="P2197" s="4"/>
      <c r="Q2197" s="4"/>
      <c r="R2197" s="4"/>
      <c r="S2197" s="4"/>
      <c r="T2197" s="4"/>
      <c r="U2197" s="4"/>
      <c r="V2197" s="4"/>
      <c r="W2197" s="4">
        <v>0</v>
      </c>
      <c r="X2197" s="4">
        <v>1</v>
      </c>
      <c r="Y2197" s="4">
        <v>0</v>
      </c>
      <c r="Z2197" s="4"/>
      <c r="AA2197" s="4"/>
      <c r="AB2197" s="4"/>
    </row>
    <row r="2198" spans="1:28" x14ac:dyDescent="0.2">
      <c r="A2198" s="4">
        <v>50</v>
      </c>
      <c r="B2198" s="4">
        <v>0</v>
      </c>
      <c r="C2198" s="4">
        <v>0</v>
      </c>
      <c r="D2198" s="4">
        <v>1</v>
      </c>
      <c r="E2198" s="4">
        <v>217</v>
      </c>
      <c r="F2198" s="4">
        <f>ROUND(Source!AU2179,O2198)</f>
        <v>0</v>
      </c>
      <c r="G2198" s="4" t="s">
        <v>142</v>
      </c>
      <c r="H2198" s="4" t="s">
        <v>143</v>
      </c>
      <c r="I2198" s="4"/>
      <c r="J2198" s="4"/>
      <c r="K2198" s="4">
        <v>217</v>
      </c>
      <c r="L2198" s="4">
        <v>18</v>
      </c>
      <c r="M2198" s="4">
        <v>3</v>
      </c>
      <c r="N2198" s="4" t="s">
        <v>3</v>
      </c>
      <c r="O2198" s="4">
        <v>2</v>
      </c>
      <c r="P2198" s="4"/>
      <c r="Q2198" s="4"/>
      <c r="R2198" s="4"/>
      <c r="S2198" s="4"/>
      <c r="T2198" s="4"/>
      <c r="U2198" s="4"/>
      <c r="V2198" s="4"/>
      <c r="W2198" s="4">
        <v>0</v>
      </c>
      <c r="X2198" s="4">
        <v>1</v>
      </c>
      <c r="Y2198" s="4">
        <v>0</v>
      </c>
      <c r="Z2198" s="4"/>
      <c r="AA2198" s="4"/>
      <c r="AB2198" s="4"/>
    </row>
    <row r="2199" spans="1:28" x14ac:dyDescent="0.2">
      <c r="A2199" s="4">
        <v>50</v>
      </c>
      <c r="B2199" s="4">
        <v>0</v>
      </c>
      <c r="C2199" s="4">
        <v>0</v>
      </c>
      <c r="D2199" s="4">
        <v>1</v>
      </c>
      <c r="E2199" s="4">
        <v>230</v>
      </c>
      <c r="F2199" s="4">
        <f>ROUND(Source!BA2179,O2199)</f>
        <v>0</v>
      </c>
      <c r="G2199" s="4" t="s">
        <v>144</v>
      </c>
      <c r="H2199" s="4" t="s">
        <v>145</v>
      </c>
      <c r="I2199" s="4"/>
      <c r="J2199" s="4"/>
      <c r="K2199" s="4">
        <v>230</v>
      </c>
      <c r="L2199" s="4">
        <v>19</v>
      </c>
      <c r="M2199" s="4">
        <v>3</v>
      </c>
      <c r="N2199" s="4" t="s">
        <v>3</v>
      </c>
      <c r="O2199" s="4">
        <v>2</v>
      </c>
      <c r="P2199" s="4"/>
      <c r="Q2199" s="4"/>
      <c r="R2199" s="4"/>
      <c r="S2199" s="4"/>
      <c r="T2199" s="4"/>
      <c r="U2199" s="4"/>
      <c r="V2199" s="4"/>
      <c r="W2199" s="4">
        <v>0</v>
      </c>
      <c r="X2199" s="4">
        <v>1</v>
      </c>
      <c r="Y2199" s="4">
        <v>0</v>
      </c>
      <c r="Z2199" s="4"/>
      <c r="AA2199" s="4"/>
      <c r="AB2199" s="4"/>
    </row>
    <row r="2200" spans="1:28" x14ac:dyDescent="0.2">
      <c r="A2200" s="4">
        <v>50</v>
      </c>
      <c r="B2200" s="4">
        <v>0</v>
      </c>
      <c r="C2200" s="4">
        <v>0</v>
      </c>
      <c r="D2200" s="4">
        <v>1</v>
      </c>
      <c r="E2200" s="4">
        <v>206</v>
      </c>
      <c r="F2200" s="4">
        <f>ROUND(Source!T2179,O2200)</f>
        <v>0</v>
      </c>
      <c r="G2200" s="4" t="s">
        <v>146</v>
      </c>
      <c r="H2200" s="4" t="s">
        <v>147</v>
      </c>
      <c r="I2200" s="4"/>
      <c r="J2200" s="4"/>
      <c r="K2200" s="4">
        <v>206</v>
      </c>
      <c r="L2200" s="4">
        <v>20</v>
      </c>
      <c r="M2200" s="4">
        <v>1</v>
      </c>
      <c r="N2200" s="4" t="s">
        <v>3</v>
      </c>
      <c r="O2200" s="4">
        <v>2</v>
      </c>
      <c r="P2200" s="4"/>
      <c r="Q2200" s="4"/>
      <c r="R2200" s="4"/>
      <c r="S2200" s="4"/>
      <c r="T2200" s="4"/>
      <c r="U2200" s="4"/>
      <c r="V2200" s="4"/>
      <c r="W2200" s="4">
        <v>0</v>
      </c>
      <c r="X2200" s="4">
        <v>1</v>
      </c>
      <c r="Y2200" s="4">
        <v>0</v>
      </c>
      <c r="Z2200" s="4"/>
      <c r="AA2200" s="4"/>
      <c r="AB2200" s="4"/>
    </row>
    <row r="2201" spans="1:28" x14ac:dyDescent="0.2">
      <c r="A2201" s="4">
        <v>50</v>
      </c>
      <c r="B2201" s="4">
        <v>0</v>
      </c>
      <c r="C2201" s="4">
        <v>0</v>
      </c>
      <c r="D2201" s="4">
        <v>1</v>
      </c>
      <c r="E2201" s="4">
        <v>207</v>
      </c>
      <c r="F2201" s="4">
        <f>Source!U2179</f>
        <v>0</v>
      </c>
      <c r="G2201" s="4" t="s">
        <v>148</v>
      </c>
      <c r="H2201" s="4" t="s">
        <v>149</v>
      </c>
      <c r="I2201" s="4"/>
      <c r="J2201" s="4"/>
      <c r="K2201" s="4">
        <v>207</v>
      </c>
      <c r="L2201" s="4">
        <v>21</v>
      </c>
      <c r="M2201" s="4">
        <v>1</v>
      </c>
      <c r="N2201" s="4" t="s">
        <v>3</v>
      </c>
      <c r="O2201" s="4">
        <v>-1</v>
      </c>
      <c r="P2201" s="4"/>
      <c r="Q2201" s="4"/>
      <c r="R2201" s="4"/>
      <c r="S2201" s="4"/>
      <c r="T2201" s="4"/>
      <c r="U2201" s="4"/>
      <c r="V2201" s="4"/>
      <c r="W2201" s="4">
        <v>0</v>
      </c>
      <c r="X2201" s="4">
        <v>1</v>
      </c>
      <c r="Y2201" s="4">
        <v>0</v>
      </c>
      <c r="Z2201" s="4"/>
      <c r="AA2201" s="4"/>
      <c r="AB2201" s="4"/>
    </row>
    <row r="2202" spans="1:28" x14ac:dyDescent="0.2">
      <c r="A2202" s="4">
        <v>50</v>
      </c>
      <c r="B2202" s="4">
        <v>0</v>
      </c>
      <c r="C2202" s="4">
        <v>0</v>
      </c>
      <c r="D2202" s="4">
        <v>1</v>
      </c>
      <c r="E2202" s="4">
        <v>208</v>
      </c>
      <c r="F2202" s="4">
        <f>Source!V2179</f>
        <v>0</v>
      </c>
      <c r="G2202" s="4" t="s">
        <v>150</v>
      </c>
      <c r="H2202" s="4" t="s">
        <v>151</v>
      </c>
      <c r="I2202" s="4"/>
      <c r="J2202" s="4"/>
      <c r="K2202" s="4">
        <v>208</v>
      </c>
      <c r="L2202" s="4">
        <v>22</v>
      </c>
      <c r="M2202" s="4">
        <v>1</v>
      </c>
      <c r="N2202" s="4" t="s">
        <v>3</v>
      </c>
      <c r="O2202" s="4">
        <v>-1</v>
      </c>
      <c r="P2202" s="4"/>
      <c r="Q2202" s="4"/>
      <c r="R2202" s="4"/>
      <c r="S2202" s="4"/>
      <c r="T2202" s="4"/>
      <c r="U2202" s="4"/>
      <c r="V2202" s="4"/>
      <c r="W2202" s="4">
        <v>0</v>
      </c>
      <c r="X2202" s="4">
        <v>1</v>
      </c>
      <c r="Y2202" s="4">
        <v>0</v>
      </c>
      <c r="Z2202" s="4"/>
      <c r="AA2202" s="4"/>
      <c r="AB2202" s="4"/>
    </row>
    <row r="2203" spans="1:28" x14ac:dyDescent="0.2">
      <c r="A2203" s="4">
        <v>50</v>
      </c>
      <c r="B2203" s="4">
        <v>0</v>
      </c>
      <c r="C2203" s="4">
        <v>0</v>
      </c>
      <c r="D2203" s="4">
        <v>1</v>
      </c>
      <c r="E2203" s="4">
        <v>209</v>
      </c>
      <c r="F2203" s="4">
        <f>ROUND(Source!W2179,O2203)</f>
        <v>0</v>
      </c>
      <c r="G2203" s="4" t="s">
        <v>152</v>
      </c>
      <c r="H2203" s="4" t="s">
        <v>153</v>
      </c>
      <c r="I2203" s="4"/>
      <c r="J2203" s="4"/>
      <c r="K2203" s="4">
        <v>209</v>
      </c>
      <c r="L2203" s="4">
        <v>23</v>
      </c>
      <c r="M2203" s="4">
        <v>1</v>
      </c>
      <c r="N2203" s="4" t="s">
        <v>3</v>
      </c>
      <c r="O2203" s="4">
        <v>2</v>
      </c>
      <c r="P2203" s="4"/>
      <c r="Q2203" s="4"/>
      <c r="R2203" s="4"/>
      <c r="S2203" s="4"/>
      <c r="T2203" s="4"/>
      <c r="U2203" s="4"/>
      <c r="V2203" s="4"/>
      <c r="W2203" s="4">
        <v>0</v>
      </c>
      <c r="X2203" s="4">
        <v>1</v>
      </c>
      <c r="Y2203" s="4">
        <v>0</v>
      </c>
      <c r="Z2203" s="4"/>
      <c r="AA2203" s="4"/>
      <c r="AB2203" s="4"/>
    </row>
    <row r="2204" spans="1:28" x14ac:dyDescent="0.2">
      <c r="A2204" s="4">
        <v>50</v>
      </c>
      <c r="B2204" s="4">
        <v>0</v>
      </c>
      <c r="C2204" s="4">
        <v>0</v>
      </c>
      <c r="D2204" s="4">
        <v>1</v>
      </c>
      <c r="E2204" s="4">
        <v>233</v>
      </c>
      <c r="F2204" s="4">
        <f>ROUND(Source!BD2179,O2204)</f>
        <v>0</v>
      </c>
      <c r="G2204" s="4" t="s">
        <v>154</v>
      </c>
      <c r="H2204" s="4" t="s">
        <v>155</v>
      </c>
      <c r="I2204" s="4"/>
      <c r="J2204" s="4"/>
      <c r="K2204" s="4">
        <v>233</v>
      </c>
      <c r="L2204" s="4">
        <v>24</v>
      </c>
      <c r="M2204" s="4">
        <v>3</v>
      </c>
      <c r="N2204" s="4" t="s">
        <v>3</v>
      </c>
      <c r="O2204" s="4">
        <v>2</v>
      </c>
      <c r="P2204" s="4"/>
      <c r="Q2204" s="4"/>
      <c r="R2204" s="4"/>
      <c r="S2204" s="4"/>
      <c r="T2204" s="4"/>
      <c r="U2204" s="4"/>
      <c r="V2204" s="4"/>
      <c r="W2204" s="4">
        <v>0</v>
      </c>
      <c r="X2204" s="4">
        <v>1</v>
      </c>
      <c r="Y2204" s="4">
        <v>0</v>
      </c>
      <c r="Z2204" s="4"/>
      <c r="AA2204" s="4"/>
      <c r="AB2204" s="4"/>
    </row>
    <row r="2205" spans="1:28" x14ac:dyDescent="0.2">
      <c r="A2205" s="4">
        <v>50</v>
      </c>
      <c r="B2205" s="4">
        <v>0</v>
      </c>
      <c r="C2205" s="4">
        <v>0</v>
      </c>
      <c r="D2205" s="4">
        <v>1</v>
      </c>
      <c r="E2205" s="4">
        <v>210</v>
      </c>
      <c r="F2205" s="4">
        <f>ROUND(Source!X2179,O2205)</f>
        <v>0</v>
      </c>
      <c r="G2205" s="4" t="s">
        <v>156</v>
      </c>
      <c r="H2205" s="4" t="s">
        <v>157</v>
      </c>
      <c r="I2205" s="4"/>
      <c r="J2205" s="4"/>
      <c r="K2205" s="4">
        <v>210</v>
      </c>
      <c r="L2205" s="4">
        <v>25</v>
      </c>
      <c r="M2205" s="4">
        <v>1</v>
      </c>
      <c r="N2205" s="4" t="s">
        <v>3</v>
      </c>
      <c r="O2205" s="4">
        <v>2</v>
      </c>
      <c r="P2205" s="4"/>
      <c r="Q2205" s="4"/>
      <c r="R2205" s="4"/>
      <c r="S2205" s="4"/>
      <c r="T2205" s="4"/>
      <c r="U2205" s="4"/>
      <c r="V2205" s="4"/>
      <c r="W2205" s="4">
        <v>0</v>
      </c>
      <c r="X2205" s="4">
        <v>1</v>
      </c>
      <c r="Y2205" s="4">
        <v>0</v>
      </c>
      <c r="Z2205" s="4"/>
      <c r="AA2205" s="4"/>
      <c r="AB2205" s="4"/>
    </row>
    <row r="2206" spans="1:28" x14ac:dyDescent="0.2">
      <c r="A2206" s="4">
        <v>50</v>
      </c>
      <c r="B2206" s="4">
        <v>0</v>
      </c>
      <c r="C2206" s="4">
        <v>0</v>
      </c>
      <c r="D2206" s="4">
        <v>1</v>
      </c>
      <c r="E2206" s="4">
        <v>211</v>
      </c>
      <c r="F2206" s="4">
        <f>ROUND(Source!Y2179,O2206)</f>
        <v>0</v>
      </c>
      <c r="G2206" s="4" t="s">
        <v>158</v>
      </c>
      <c r="H2206" s="4" t="s">
        <v>159</v>
      </c>
      <c r="I2206" s="4"/>
      <c r="J2206" s="4"/>
      <c r="K2206" s="4">
        <v>211</v>
      </c>
      <c r="L2206" s="4">
        <v>26</v>
      </c>
      <c r="M2206" s="4">
        <v>1</v>
      </c>
      <c r="N2206" s="4" t="s">
        <v>3</v>
      </c>
      <c r="O2206" s="4">
        <v>2</v>
      </c>
      <c r="P2206" s="4"/>
      <c r="Q2206" s="4"/>
      <c r="R2206" s="4"/>
      <c r="S2206" s="4"/>
      <c r="T2206" s="4"/>
      <c r="U2206" s="4"/>
      <c r="V2206" s="4"/>
      <c r="W2206" s="4">
        <v>0</v>
      </c>
      <c r="X2206" s="4">
        <v>1</v>
      </c>
      <c r="Y2206" s="4">
        <v>0</v>
      </c>
      <c r="Z2206" s="4"/>
      <c r="AA2206" s="4"/>
      <c r="AB2206" s="4"/>
    </row>
    <row r="2207" spans="1:28" x14ac:dyDescent="0.2">
      <c r="A2207" s="4">
        <v>50</v>
      </c>
      <c r="B2207" s="4">
        <v>0</v>
      </c>
      <c r="C2207" s="4">
        <v>0</v>
      </c>
      <c r="D2207" s="4">
        <v>1</v>
      </c>
      <c r="E2207" s="4">
        <v>224</v>
      </c>
      <c r="F2207" s="4">
        <f>ROUND(Source!AR2179,O2207)</f>
        <v>0</v>
      </c>
      <c r="G2207" s="4" t="s">
        <v>160</v>
      </c>
      <c r="H2207" s="4" t="s">
        <v>161</v>
      </c>
      <c r="I2207" s="4"/>
      <c r="J2207" s="4"/>
      <c r="K2207" s="4">
        <v>224</v>
      </c>
      <c r="L2207" s="4">
        <v>27</v>
      </c>
      <c r="M2207" s="4">
        <v>3</v>
      </c>
      <c r="N2207" s="4" t="s">
        <v>3</v>
      </c>
      <c r="O2207" s="4">
        <v>2</v>
      </c>
      <c r="P2207" s="4"/>
      <c r="Q2207" s="4"/>
      <c r="R2207" s="4"/>
      <c r="S2207" s="4"/>
      <c r="T2207" s="4"/>
      <c r="U2207" s="4"/>
      <c r="V2207" s="4"/>
      <c r="W2207" s="4">
        <v>0</v>
      </c>
      <c r="X2207" s="4">
        <v>1</v>
      </c>
      <c r="Y2207" s="4">
        <v>0</v>
      </c>
      <c r="Z2207" s="4"/>
      <c r="AA2207" s="4"/>
      <c r="AB2207" s="4"/>
    </row>
    <row r="2209" spans="1:245" x14ac:dyDescent="0.2">
      <c r="A2209" s="1">
        <v>4</v>
      </c>
      <c r="B2209" s="1">
        <v>0</v>
      </c>
      <c r="C2209" s="1"/>
      <c r="D2209" s="1">
        <f>ROW(A2215)</f>
        <v>2215</v>
      </c>
      <c r="E2209" s="1"/>
      <c r="F2209" s="1" t="s">
        <v>19</v>
      </c>
      <c r="G2209" s="1" t="s">
        <v>260</v>
      </c>
      <c r="H2209" s="1" t="s">
        <v>3</v>
      </c>
      <c r="I2209" s="1">
        <v>0</v>
      </c>
      <c r="J2209" s="1"/>
      <c r="K2209" s="1">
        <v>0</v>
      </c>
      <c r="L2209" s="1"/>
      <c r="M2209" s="1" t="s">
        <v>3</v>
      </c>
      <c r="N2209" s="1"/>
      <c r="O2209" s="1"/>
      <c r="P2209" s="1"/>
      <c r="Q2209" s="1"/>
      <c r="R2209" s="1"/>
      <c r="S2209" s="1">
        <v>30589571</v>
      </c>
      <c r="T2209" s="1"/>
      <c r="U2209" s="1" t="s">
        <v>3</v>
      </c>
      <c r="V2209" s="1">
        <v>0</v>
      </c>
      <c r="W2209" s="1"/>
      <c r="X2209" s="1"/>
      <c r="Y2209" s="1"/>
      <c r="Z2209" s="1"/>
      <c r="AA2209" s="1"/>
      <c r="AB2209" s="1" t="s">
        <v>3</v>
      </c>
      <c r="AC2209" s="1" t="s">
        <v>3</v>
      </c>
      <c r="AD2209" s="1" t="s">
        <v>3</v>
      </c>
      <c r="AE2209" s="1" t="s">
        <v>3</v>
      </c>
      <c r="AF2209" s="1" t="s">
        <v>3</v>
      </c>
      <c r="AG2209" s="1" t="s">
        <v>3</v>
      </c>
      <c r="AH2209" s="1"/>
      <c r="AI2209" s="1"/>
      <c r="AJ2209" s="1"/>
      <c r="AK2209" s="1"/>
      <c r="AL2209" s="1"/>
      <c r="AM2209" s="1"/>
      <c r="AN2209" s="1"/>
      <c r="AO2209" s="1"/>
      <c r="AP2209" s="1" t="s">
        <v>3</v>
      </c>
      <c r="AQ2209" s="1" t="s">
        <v>3</v>
      </c>
      <c r="AR2209" s="1" t="s">
        <v>3</v>
      </c>
      <c r="AS2209" s="1"/>
      <c r="AT2209" s="1"/>
      <c r="AU2209" s="1"/>
      <c r="AV2209" s="1"/>
      <c r="AW2209" s="1"/>
      <c r="AX2209" s="1"/>
      <c r="AY2209" s="1"/>
      <c r="AZ2209" s="1" t="s">
        <v>3</v>
      </c>
      <c r="BA2209" s="1"/>
      <c r="BB2209" s="1" t="s">
        <v>3</v>
      </c>
      <c r="BC2209" s="1" t="s">
        <v>3</v>
      </c>
      <c r="BD2209" s="1" t="s">
        <v>3</v>
      </c>
      <c r="BE2209" s="1" t="s">
        <v>3</v>
      </c>
      <c r="BF2209" s="1" t="s">
        <v>3</v>
      </c>
      <c r="BG2209" s="1" t="s">
        <v>3</v>
      </c>
      <c r="BH2209" s="1" t="s">
        <v>3</v>
      </c>
      <c r="BI2209" s="1" t="s">
        <v>3</v>
      </c>
      <c r="BJ2209" s="1" t="s">
        <v>3</v>
      </c>
      <c r="BK2209" s="1" t="s">
        <v>3</v>
      </c>
      <c r="BL2209" s="1" t="s">
        <v>3</v>
      </c>
      <c r="BM2209" s="1" t="s">
        <v>3</v>
      </c>
      <c r="BN2209" s="1" t="s">
        <v>3</v>
      </c>
      <c r="BO2209" s="1" t="s">
        <v>3</v>
      </c>
      <c r="BP2209" s="1" t="s">
        <v>3</v>
      </c>
      <c r="BQ2209" s="1"/>
      <c r="BR2209" s="1"/>
      <c r="BS2209" s="1"/>
      <c r="BT2209" s="1"/>
      <c r="BU2209" s="1"/>
      <c r="BV2209" s="1"/>
      <c r="BW2209" s="1"/>
      <c r="BX2209" s="1">
        <v>0</v>
      </c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>
        <v>0</v>
      </c>
    </row>
    <row r="2211" spans="1:245" x14ac:dyDescent="0.2">
      <c r="A2211" s="2">
        <v>52</v>
      </c>
      <c r="B2211" s="2">
        <f t="shared" ref="B2211:G2211" si="1602">B2215</f>
        <v>0</v>
      </c>
      <c r="C2211" s="2">
        <f t="shared" si="1602"/>
        <v>4</v>
      </c>
      <c r="D2211" s="2">
        <f t="shared" si="1602"/>
        <v>2209</v>
      </c>
      <c r="E2211" s="2">
        <f t="shared" si="1602"/>
        <v>0</v>
      </c>
      <c r="F2211" s="2" t="str">
        <f t="shared" si="1602"/>
        <v>Новый раздел</v>
      </c>
      <c r="G2211" s="2" t="str">
        <f t="shared" si="1602"/>
        <v>7. Ремонт отмостки</v>
      </c>
      <c r="H2211" s="2"/>
      <c r="I2211" s="2"/>
      <c r="J2211" s="2"/>
      <c r="K2211" s="2"/>
      <c r="L2211" s="2"/>
      <c r="M2211" s="2"/>
      <c r="N2211" s="2"/>
      <c r="O2211" s="2">
        <f t="shared" ref="O2211:AT2211" si="1603">O2215</f>
        <v>0</v>
      </c>
      <c r="P2211" s="2">
        <f t="shared" si="1603"/>
        <v>0</v>
      </c>
      <c r="Q2211" s="2">
        <f t="shared" si="1603"/>
        <v>0</v>
      </c>
      <c r="R2211" s="2">
        <f t="shared" si="1603"/>
        <v>0</v>
      </c>
      <c r="S2211" s="2">
        <f t="shared" si="1603"/>
        <v>0</v>
      </c>
      <c r="T2211" s="2">
        <f t="shared" si="1603"/>
        <v>0</v>
      </c>
      <c r="U2211" s="2">
        <f t="shared" si="1603"/>
        <v>0</v>
      </c>
      <c r="V2211" s="2">
        <f t="shared" si="1603"/>
        <v>0</v>
      </c>
      <c r="W2211" s="2">
        <f t="shared" si="1603"/>
        <v>0</v>
      </c>
      <c r="X2211" s="2">
        <f t="shared" si="1603"/>
        <v>0</v>
      </c>
      <c r="Y2211" s="2">
        <f t="shared" si="1603"/>
        <v>0</v>
      </c>
      <c r="Z2211" s="2">
        <f t="shared" si="1603"/>
        <v>0</v>
      </c>
      <c r="AA2211" s="2">
        <f t="shared" si="1603"/>
        <v>0</v>
      </c>
      <c r="AB2211" s="2">
        <f t="shared" si="1603"/>
        <v>0</v>
      </c>
      <c r="AC2211" s="2">
        <f t="shared" si="1603"/>
        <v>0</v>
      </c>
      <c r="AD2211" s="2">
        <f t="shared" si="1603"/>
        <v>0</v>
      </c>
      <c r="AE2211" s="2">
        <f t="shared" si="1603"/>
        <v>0</v>
      </c>
      <c r="AF2211" s="2">
        <f t="shared" si="1603"/>
        <v>0</v>
      </c>
      <c r="AG2211" s="2">
        <f t="shared" si="1603"/>
        <v>0</v>
      </c>
      <c r="AH2211" s="2">
        <f t="shared" si="1603"/>
        <v>0</v>
      </c>
      <c r="AI2211" s="2">
        <f t="shared" si="1603"/>
        <v>0</v>
      </c>
      <c r="AJ2211" s="2">
        <f t="shared" si="1603"/>
        <v>0</v>
      </c>
      <c r="AK2211" s="2">
        <f t="shared" si="1603"/>
        <v>0</v>
      </c>
      <c r="AL2211" s="2">
        <f t="shared" si="1603"/>
        <v>0</v>
      </c>
      <c r="AM2211" s="2">
        <f t="shared" si="1603"/>
        <v>0</v>
      </c>
      <c r="AN2211" s="2">
        <f t="shared" si="1603"/>
        <v>0</v>
      </c>
      <c r="AO2211" s="2">
        <f t="shared" si="1603"/>
        <v>0</v>
      </c>
      <c r="AP2211" s="2">
        <f t="shared" si="1603"/>
        <v>0</v>
      </c>
      <c r="AQ2211" s="2">
        <f t="shared" si="1603"/>
        <v>0</v>
      </c>
      <c r="AR2211" s="2">
        <f t="shared" si="1603"/>
        <v>0</v>
      </c>
      <c r="AS2211" s="2">
        <f t="shared" si="1603"/>
        <v>0</v>
      </c>
      <c r="AT2211" s="2">
        <f t="shared" si="1603"/>
        <v>0</v>
      </c>
      <c r="AU2211" s="2">
        <f t="shared" ref="AU2211:BZ2211" si="1604">AU2215</f>
        <v>0</v>
      </c>
      <c r="AV2211" s="2">
        <f t="shared" si="1604"/>
        <v>0</v>
      </c>
      <c r="AW2211" s="2">
        <f t="shared" si="1604"/>
        <v>0</v>
      </c>
      <c r="AX2211" s="2">
        <f t="shared" si="1604"/>
        <v>0</v>
      </c>
      <c r="AY2211" s="2">
        <f t="shared" si="1604"/>
        <v>0</v>
      </c>
      <c r="AZ2211" s="2">
        <f t="shared" si="1604"/>
        <v>0</v>
      </c>
      <c r="BA2211" s="2">
        <f t="shared" si="1604"/>
        <v>0</v>
      </c>
      <c r="BB2211" s="2">
        <f t="shared" si="1604"/>
        <v>0</v>
      </c>
      <c r="BC2211" s="2">
        <f t="shared" si="1604"/>
        <v>0</v>
      </c>
      <c r="BD2211" s="2">
        <f t="shared" si="1604"/>
        <v>0</v>
      </c>
      <c r="BE2211" s="2">
        <f t="shared" si="1604"/>
        <v>0</v>
      </c>
      <c r="BF2211" s="2">
        <f t="shared" si="1604"/>
        <v>0</v>
      </c>
      <c r="BG2211" s="2">
        <f t="shared" si="1604"/>
        <v>0</v>
      </c>
      <c r="BH2211" s="2">
        <f t="shared" si="1604"/>
        <v>0</v>
      </c>
      <c r="BI2211" s="2">
        <f t="shared" si="1604"/>
        <v>0</v>
      </c>
      <c r="BJ2211" s="2">
        <f t="shared" si="1604"/>
        <v>0</v>
      </c>
      <c r="BK2211" s="2">
        <f t="shared" si="1604"/>
        <v>0</v>
      </c>
      <c r="BL2211" s="2">
        <f t="shared" si="1604"/>
        <v>0</v>
      </c>
      <c r="BM2211" s="2">
        <f t="shared" si="1604"/>
        <v>0</v>
      </c>
      <c r="BN2211" s="2">
        <f t="shared" si="1604"/>
        <v>0</v>
      </c>
      <c r="BO2211" s="2">
        <f t="shared" si="1604"/>
        <v>0</v>
      </c>
      <c r="BP2211" s="2">
        <f t="shared" si="1604"/>
        <v>0</v>
      </c>
      <c r="BQ2211" s="2">
        <f t="shared" si="1604"/>
        <v>0</v>
      </c>
      <c r="BR2211" s="2">
        <f t="shared" si="1604"/>
        <v>0</v>
      </c>
      <c r="BS2211" s="2">
        <f t="shared" si="1604"/>
        <v>0</v>
      </c>
      <c r="BT2211" s="2">
        <f t="shared" si="1604"/>
        <v>0</v>
      </c>
      <c r="BU2211" s="2">
        <f t="shared" si="1604"/>
        <v>0</v>
      </c>
      <c r="BV2211" s="2">
        <f t="shared" si="1604"/>
        <v>0</v>
      </c>
      <c r="BW2211" s="2">
        <f t="shared" si="1604"/>
        <v>0</v>
      </c>
      <c r="BX2211" s="2">
        <f t="shared" si="1604"/>
        <v>0</v>
      </c>
      <c r="BY2211" s="2">
        <f t="shared" si="1604"/>
        <v>0</v>
      </c>
      <c r="BZ2211" s="2">
        <f t="shared" si="1604"/>
        <v>0</v>
      </c>
      <c r="CA2211" s="2">
        <f t="shared" ref="CA2211:DF2211" si="1605">CA2215</f>
        <v>0</v>
      </c>
      <c r="CB2211" s="2">
        <f t="shared" si="1605"/>
        <v>0</v>
      </c>
      <c r="CC2211" s="2">
        <f t="shared" si="1605"/>
        <v>0</v>
      </c>
      <c r="CD2211" s="2">
        <f t="shared" si="1605"/>
        <v>0</v>
      </c>
      <c r="CE2211" s="2">
        <f t="shared" si="1605"/>
        <v>0</v>
      </c>
      <c r="CF2211" s="2">
        <f t="shared" si="1605"/>
        <v>0</v>
      </c>
      <c r="CG2211" s="2">
        <f t="shared" si="1605"/>
        <v>0</v>
      </c>
      <c r="CH2211" s="2">
        <f t="shared" si="1605"/>
        <v>0</v>
      </c>
      <c r="CI2211" s="2">
        <f t="shared" si="1605"/>
        <v>0</v>
      </c>
      <c r="CJ2211" s="2">
        <f t="shared" si="1605"/>
        <v>0</v>
      </c>
      <c r="CK2211" s="2">
        <f t="shared" si="1605"/>
        <v>0</v>
      </c>
      <c r="CL2211" s="2">
        <f t="shared" si="1605"/>
        <v>0</v>
      </c>
      <c r="CM2211" s="2">
        <f t="shared" si="1605"/>
        <v>0</v>
      </c>
      <c r="CN2211" s="2">
        <f t="shared" si="1605"/>
        <v>0</v>
      </c>
      <c r="CO2211" s="2">
        <f t="shared" si="1605"/>
        <v>0</v>
      </c>
      <c r="CP2211" s="2">
        <f t="shared" si="1605"/>
        <v>0</v>
      </c>
      <c r="CQ2211" s="2">
        <f t="shared" si="1605"/>
        <v>0</v>
      </c>
      <c r="CR2211" s="2">
        <f t="shared" si="1605"/>
        <v>0</v>
      </c>
      <c r="CS2211" s="2">
        <f t="shared" si="1605"/>
        <v>0</v>
      </c>
      <c r="CT2211" s="2">
        <f t="shared" si="1605"/>
        <v>0</v>
      </c>
      <c r="CU2211" s="2">
        <f t="shared" si="1605"/>
        <v>0</v>
      </c>
      <c r="CV2211" s="2">
        <f t="shared" si="1605"/>
        <v>0</v>
      </c>
      <c r="CW2211" s="2">
        <f t="shared" si="1605"/>
        <v>0</v>
      </c>
      <c r="CX2211" s="2">
        <f t="shared" si="1605"/>
        <v>0</v>
      </c>
      <c r="CY2211" s="2">
        <f t="shared" si="1605"/>
        <v>0</v>
      </c>
      <c r="CZ2211" s="2">
        <f t="shared" si="1605"/>
        <v>0</v>
      </c>
      <c r="DA2211" s="2">
        <f t="shared" si="1605"/>
        <v>0</v>
      </c>
      <c r="DB2211" s="2">
        <f t="shared" si="1605"/>
        <v>0</v>
      </c>
      <c r="DC2211" s="2">
        <f t="shared" si="1605"/>
        <v>0</v>
      </c>
      <c r="DD2211" s="2">
        <f t="shared" si="1605"/>
        <v>0</v>
      </c>
      <c r="DE2211" s="2">
        <f t="shared" si="1605"/>
        <v>0</v>
      </c>
      <c r="DF2211" s="2">
        <f t="shared" si="1605"/>
        <v>0</v>
      </c>
      <c r="DG2211" s="3">
        <f t="shared" ref="DG2211:EL2211" si="1606">DG2215</f>
        <v>0</v>
      </c>
      <c r="DH2211" s="3">
        <f t="shared" si="1606"/>
        <v>0</v>
      </c>
      <c r="DI2211" s="3">
        <f t="shared" si="1606"/>
        <v>0</v>
      </c>
      <c r="DJ2211" s="3">
        <f t="shared" si="1606"/>
        <v>0</v>
      </c>
      <c r="DK2211" s="3">
        <f t="shared" si="1606"/>
        <v>0</v>
      </c>
      <c r="DL2211" s="3">
        <f t="shared" si="1606"/>
        <v>0</v>
      </c>
      <c r="DM2211" s="3">
        <f t="shared" si="1606"/>
        <v>0</v>
      </c>
      <c r="DN2211" s="3">
        <f t="shared" si="1606"/>
        <v>0</v>
      </c>
      <c r="DO2211" s="3">
        <f t="shared" si="1606"/>
        <v>0</v>
      </c>
      <c r="DP2211" s="3">
        <f t="shared" si="1606"/>
        <v>0</v>
      </c>
      <c r="DQ2211" s="3">
        <f t="shared" si="1606"/>
        <v>0</v>
      </c>
      <c r="DR2211" s="3">
        <f t="shared" si="1606"/>
        <v>0</v>
      </c>
      <c r="DS2211" s="3">
        <f t="shared" si="1606"/>
        <v>0</v>
      </c>
      <c r="DT2211" s="3">
        <f t="shared" si="1606"/>
        <v>0</v>
      </c>
      <c r="DU2211" s="3">
        <f t="shared" si="1606"/>
        <v>0</v>
      </c>
      <c r="DV2211" s="3">
        <f t="shared" si="1606"/>
        <v>0</v>
      </c>
      <c r="DW2211" s="3">
        <f t="shared" si="1606"/>
        <v>0</v>
      </c>
      <c r="DX2211" s="3">
        <f t="shared" si="1606"/>
        <v>0</v>
      </c>
      <c r="DY2211" s="3">
        <f t="shared" si="1606"/>
        <v>0</v>
      </c>
      <c r="DZ2211" s="3">
        <f t="shared" si="1606"/>
        <v>0</v>
      </c>
      <c r="EA2211" s="3">
        <f t="shared" si="1606"/>
        <v>0</v>
      </c>
      <c r="EB2211" s="3">
        <f t="shared" si="1606"/>
        <v>0</v>
      </c>
      <c r="EC2211" s="3">
        <f t="shared" si="1606"/>
        <v>0</v>
      </c>
      <c r="ED2211" s="3">
        <f t="shared" si="1606"/>
        <v>0</v>
      </c>
      <c r="EE2211" s="3">
        <f t="shared" si="1606"/>
        <v>0</v>
      </c>
      <c r="EF2211" s="3">
        <f t="shared" si="1606"/>
        <v>0</v>
      </c>
      <c r="EG2211" s="3">
        <f t="shared" si="1606"/>
        <v>0</v>
      </c>
      <c r="EH2211" s="3">
        <f t="shared" si="1606"/>
        <v>0</v>
      </c>
      <c r="EI2211" s="3">
        <f t="shared" si="1606"/>
        <v>0</v>
      </c>
      <c r="EJ2211" s="3">
        <f t="shared" si="1606"/>
        <v>0</v>
      </c>
      <c r="EK2211" s="3">
        <f t="shared" si="1606"/>
        <v>0</v>
      </c>
      <c r="EL2211" s="3">
        <f t="shared" si="1606"/>
        <v>0</v>
      </c>
      <c r="EM2211" s="3">
        <f t="shared" ref="EM2211:FR2211" si="1607">EM2215</f>
        <v>0</v>
      </c>
      <c r="EN2211" s="3">
        <f t="shared" si="1607"/>
        <v>0</v>
      </c>
      <c r="EO2211" s="3">
        <f t="shared" si="1607"/>
        <v>0</v>
      </c>
      <c r="EP2211" s="3">
        <f t="shared" si="1607"/>
        <v>0</v>
      </c>
      <c r="EQ2211" s="3">
        <f t="shared" si="1607"/>
        <v>0</v>
      </c>
      <c r="ER2211" s="3">
        <f t="shared" si="1607"/>
        <v>0</v>
      </c>
      <c r="ES2211" s="3">
        <f t="shared" si="1607"/>
        <v>0</v>
      </c>
      <c r="ET2211" s="3">
        <f t="shared" si="1607"/>
        <v>0</v>
      </c>
      <c r="EU2211" s="3">
        <f t="shared" si="1607"/>
        <v>0</v>
      </c>
      <c r="EV2211" s="3">
        <f t="shared" si="1607"/>
        <v>0</v>
      </c>
      <c r="EW2211" s="3">
        <f t="shared" si="1607"/>
        <v>0</v>
      </c>
      <c r="EX2211" s="3">
        <f t="shared" si="1607"/>
        <v>0</v>
      </c>
      <c r="EY2211" s="3">
        <f t="shared" si="1607"/>
        <v>0</v>
      </c>
      <c r="EZ2211" s="3">
        <f t="shared" si="1607"/>
        <v>0</v>
      </c>
      <c r="FA2211" s="3">
        <f t="shared" si="1607"/>
        <v>0</v>
      </c>
      <c r="FB2211" s="3">
        <f t="shared" si="1607"/>
        <v>0</v>
      </c>
      <c r="FC2211" s="3">
        <f t="shared" si="1607"/>
        <v>0</v>
      </c>
      <c r="FD2211" s="3">
        <f t="shared" si="1607"/>
        <v>0</v>
      </c>
      <c r="FE2211" s="3">
        <f t="shared" si="1607"/>
        <v>0</v>
      </c>
      <c r="FF2211" s="3">
        <f t="shared" si="1607"/>
        <v>0</v>
      </c>
      <c r="FG2211" s="3">
        <f t="shared" si="1607"/>
        <v>0</v>
      </c>
      <c r="FH2211" s="3">
        <f t="shared" si="1607"/>
        <v>0</v>
      </c>
      <c r="FI2211" s="3">
        <f t="shared" si="1607"/>
        <v>0</v>
      </c>
      <c r="FJ2211" s="3">
        <f t="shared" si="1607"/>
        <v>0</v>
      </c>
      <c r="FK2211" s="3">
        <f t="shared" si="1607"/>
        <v>0</v>
      </c>
      <c r="FL2211" s="3">
        <f t="shared" si="1607"/>
        <v>0</v>
      </c>
      <c r="FM2211" s="3">
        <f t="shared" si="1607"/>
        <v>0</v>
      </c>
      <c r="FN2211" s="3">
        <f t="shared" si="1607"/>
        <v>0</v>
      </c>
      <c r="FO2211" s="3">
        <f t="shared" si="1607"/>
        <v>0</v>
      </c>
      <c r="FP2211" s="3">
        <f t="shared" si="1607"/>
        <v>0</v>
      </c>
      <c r="FQ2211" s="3">
        <f t="shared" si="1607"/>
        <v>0</v>
      </c>
      <c r="FR2211" s="3">
        <f t="shared" si="1607"/>
        <v>0</v>
      </c>
      <c r="FS2211" s="3">
        <f t="shared" ref="FS2211:GX2211" si="1608">FS2215</f>
        <v>0</v>
      </c>
      <c r="FT2211" s="3">
        <f t="shared" si="1608"/>
        <v>0</v>
      </c>
      <c r="FU2211" s="3">
        <f t="shared" si="1608"/>
        <v>0</v>
      </c>
      <c r="FV2211" s="3">
        <f t="shared" si="1608"/>
        <v>0</v>
      </c>
      <c r="FW2211" s="3">
        <f t="shared" si="1608"/>
        <v>0</v>
      </c>
      <c r="FX2211" s="3">
        <f t="shared" si="1608"/>
        <v>0</v>
      </c>
      <c r="FY2211" s="3">
        <f t="shared" si="1608"/>
        <v>0</v>
      </c>
      <c r="FZ2211" s="3">
        <f t="shared" si="1608"/>
        <v>0</v>
      </c>
      <c r="GA2211" s="3">
        <f t="shared" si="1608"/>
        <v>0</v>
      </c>
      <c r="GB2211" s="3">
        <f t="shared" si="1608"/>
        <v>0</v>
      </c>
      <c r="GC2211" s="3">
        <f t="shared" si="1608"/>
        <v>0</v>
      </c>
      <c r="GD2211" s="3">
        <f t="shared" si="1608"/>
        <v>0</v>
      </c>
      <c r="GE2211" s="3">
        <f t="shared" si="1608"/>
        <v>0</v>
      </c>
      <c r="GF2211" s="3">
        <f t="shared" si="1608"/>
        <v>0</v>
      </c>
      <c r="GG2211" s="3">
        <f t="shared" si="1608"/>
        <v>0</v>
      </c>
      <c r="GH2211" s="3">
        <f t="shared" si="1608"/>
        <v>0</v>
      </c>
      <c r="GI2211" s="3">
        <f t="shared" si="1608"/>
        <v>0</v>
      </c>
      <c r="GJ2211" s="3">
        <f t="shared" si="1608"/>
        <v>0</v>
      </c>
      <c r="GK2211" s="3">
        <f t="shared" si="1608"/>
        <v>0</v>
      </c>
      <c r="GL2211" s="3">
        <f t="shared" si="1608"/>
        <v>0</v>
      </c>
      <c r="GM2211" s="3">
        <f t="shared" si="1608"/>
        <v>0</v>
      </c>
      <c r="GN2211" s="3">
        <f t="shared" si="1608"/>
        <v>0</v>
      </c>
      <c r="GO2211" s="3">
        <f t="shared" si="1608"/>
        <v>0</v>
      </c>
      <c r="GP2211" s="3">
        <f t="shared" si="1608"/>
        <v>0</v>
      </c>
      <c r="GQ2211" s="3">
        <f t="shared" si="1608"/>
        <v>0</v>
      </c>
      <c r="GR2211" s="3">
        <f t="shared" si="1608"/>
        <v>0</v>
      </c>
      <c r="GS2211" s="3">
        <f t="shared" si="1608"/>
        <v>0</v>
      </c>
      <c r="GT2211" s="3">
        <f t="shared" si="1608"/>
        <v>0</v>
      </c>
      <c r="GU2211" s="3">
        <f t="shared" si="1608"/>
        <v>0</v>
      </c>
      <c r="GV2211" s="3">
        <f t="shared" si="1608"/>
        <v>0</v>
      </c>
      <c r="GW2211" s="3">
        <f t="shared" si="1608"/>
        <v>0</v>
      </c>
      <c r="GX2211" s="3">
        <f t="shared" si="1608"/>
        <v>0</v>
      </c>
    </row>
    <row r="2213" spans="1:245" x14ac:dyDescent="0.2">
      <c r="A2213">
        <v>17</v>
      </c>
      <c r="B2213">
        <v>0</v>
      </c>
      <c r="C2213">
        <f>ROW(SmtRes!A1321)</f>
        <v>1321</v>
      </c>
      <c r="D2213">
        <f>ROW(EtalonRes!A1452)</f>
        <v>1452</v>
      </c>
      <c r="E2213" t="s">
        <v>302</v>
      </c>
      <c r="F2213" t="s">
        <v>1290</v>
      </c>
      <c r="G2213" t="s">
        <v>1291</v>
      </c>
      <c r="H2213" t="s">
        <v>1292</v>
      </c>
      <c r="I2213">
        <f>ROUND(100/100,7)</f>
        <v>1</v>
      </c>
      <c r="J2213">
        <v>0</v>
      </c>
      <c r="K2213">
        <f>ROUND(100/100,7)</f>
        <v>1</v>
      </c>
      <c r="O2213">
        <f>ROUND(CP2213,2)</f>
        <v>12521.7</v>
      </c>
      <c r="P2213">
        <f>ROUND(CQ2213*I2213,2)</f>
        <v>8413.0499999999993</v>
      </c>
      <c r="Q2213">
        <f>ROUND(CR2213*I2213,2)</f>
        <v>3119.67</v>
      </c>
      <c r="R2213">
        <f>ROUND(CS2213*I2213,2)</f>
        <v>83.63</v>
      </c>
      <c r="S2213">
        <f>ROUND(CT2213*I2213,2)</f>
        <v>988.98</v>
      </c>
      <c r="T2213">
        <f>ROUND(CU2213*I2213,2)</f>
        <v>0</v>
      </c>
      <c r="U2213">
        <f>CV2213*I2213</f>
        <v>126.63</v>
      </c>
      <c r="V2213">
        <f>CW2213*I2213</f>
        <v>8.33</v>
      </c>
      <c r="W2213">
        <f>ROUND(CX2213*I2213,2)</f>
        <v>0</v>
      </c>
      <c r="X2213">
        <f>ROUND(CY2213,2)</f>
        <v>783.01</v>
      </c>
      <c r="Y2213">
        <f>ROUND(CZ2213,2)</f>
        <v>364.69</v>
      </c>
      <c r="AA2213">
        <v>30589570</v>
      </c>
      <c r="AB2213">
        <f>ROUND((AC2213+AD2213+AF2213),6)</f>
        <v>12521.7</v>
      </c>
      <c r="AC2213">
        <f>ROUND((ES2213),6)</f>
        <v>8413.0499999999993</v>
      </c>
      <c r="AD2213">
        <f>ROUND((((ET2213)-(EU2213))+AE2213),6)</f>
        <v>3119.67</v>
      </c>
      <c r="AE2213">
        <f>ROUND((EU2213),6)</f>
        <v>83.63</v>
      </c>
      <c r="AF2213">
        <f>ROUND((EV2213),6)</f>
        <v>988.98</v>
      </c>
      <c r="AG2213">
        <f>ROUND((AP2213),6)</f>
        <v>0</v>
      </c>
      <c r="AH2213">
        <f>(EW2213)</f>
        <v>126.63</v>
      </c>
      <c r="AI2213">
        <f>(EX2213)</f>
        <v>8.33</v>
      </c>
      <c r="AJ2213">
        <f>(AS2213)</f>
        <v>0</v>
      </c>
      <c r="AK2213">
        <v>12521.7</v>
      </c>
      <c r="AL2213">
        <v>8413.0499999999993</v>
      </c>
      <c r="AM2213">
        <v>3119.67</v>
      </c>
      <c r="AN2213">
        <v>83.63</v>
      </c>
      <c r="AO2213">
        <v>988.98</v>
      </c>
      <c r="AP2213">
        <v>0</v>
      </c>
      <c r="AQ2213">
        <v>126.63</v>
      </c>
      <c r="AR2213">
        <v>8.33</v>
      </c>
      <c r="AS2213">
        <v>0</v>
      </c>
      <c r="AT2213">
        <v>73</v>
      </c>
      <c r="AU2213">
        <v>34</v>
      </c>
      <c r="AV2213">
        <v>1</v>
      </c>
      <c r="AW2213">
        <v>1</v>
      </c>
      <c r="AZ2213">
        <v>1</v>
      </c>
      <c r="BA2213">
        <v>30.09</v>
      </c>
      <c r="BB2213">
        <v>1</v>
      </c>
      <c r="BC2213">
        <v>1</v>
      </c>
      <c r="BD2213" t="s">
        <v>3</v>
      </c>
      <c r="BE2213" t="s">
        <v>3</v>
      </c>
      <c r="BF2213" t="s">
        <v>3</v>
      </c>
      <c r="BG2213" t="s">
        <v>3</v>
      </c>
      <c r="BH2213">
        <v>0</v>
      </c>
      <c r="BI2213">
        <v>1</v>
      </c>
      <c r="BJ2213" t="s">
        <v>1293</v>
      </c>
      <c r="BM2213">
        <v>69002</v>
      </c>
      <c r="BN2213">
        <v>0</v>
      </c>
      <c r="BO2213" t="s">
        <v>26</v>
      </c>
      <c r="BP2213">
        <v>1</v>
      </c>
      <c r="BQ2213">
        <v>6</v>
      </c>
      <c r="BR2213">
        <v>0</v>
      </c>
      <c r="BS2213">
        <v>30.09</v>
      </c>
      <c r="BT2213">
        <v>1</v>
      </c>
      <c r="BU2213">
        <v>1</v>
      </c>
      <c r="BV2213">
        <v>1</v>
      </c>
      <c r="BW2213">
        <v>1</v>
      </c>
      <c r="BX2213">
        <v>1</v>
      </c>
      <c r="BY2213" t="s">
        <v>3</v>
      </c>
      <c r="BZ2213">
        <v>73</v>
      </c>
      <c r="CA2213">
        <v>34</v>
      </c>
      <c r="CB2213" t="s">
        <v>3</v>
      </c>
      <c r="CE2213">
        <v>0</v>
      </c>
      <c r="CF2213">
        <v>0</v>
      </c>
      <c r="CG2213">
        <v>0</v>
      </c>
      <c r="CM2213">
        <v>0</v>
      </c>
      <c r="CN2213" t="s">
        <v>3</v>
      </c>
      <c r="CO2213">
        <v>0</v>
      </c>
      <c r="CP2213">
        <f>(P2213+Q2213+S2213)</f>
        <v>12521.699999999999</v>
      </c>
      <c r="CQ2213">
        <f>AC2213*BC2213</f>
        <v>8413.0499999999993</v>
      </c>
      <c r="CR2213">
        <f>AD2213*BB2213</f>
        <v>3119.67</v>
      </c>
      <c r="CS2213">
        <f t="shared" ref="CS2213:CX2213" si="1609">AE2213</f>
        <v>83.63</v>
      </c>
      <c r="CT2213">
        <f t="shared" si="1609"/>
        <v>988.98</v>
      </c>
      <c r="CU2213">
        <f t="shared" si="1609"/>
        <v>0</v>
      </c>
      <c r="CV2213">
        <f t="shared" si="1609"/>
        <v>126.63</v>
      </c>
      <c r="CW2213">
        <f t="shared" si="1609"/>
        <v>8.33</v>
      </c>
      <c r="CX2213">
        <f t="shared" si="1609"/>
        <v>0</v>
      </c>
      <c r="CY2213">
        <f>(((S2213+R2213)*AT2213)/100)</f>
        <v>783.00530000000015</v>
      </c>
      <c r="CZ2213">
        <f>(((S2213+R2213)*AU2213)/100)</f>
        <v>364.68740000000003</v>
      </c>
      <c r="DC2213" t="s">
        <v>3</v>
      </c>
      <c r="DD2213" t="s">
        <v>3</v>
      </c>
      <c r="DE2213" t="s">
        <v>3</v>
      </c>
      <c r="DF2213" t="s">
        <v>3</v>
      </c>
      <c r="DG2213" t="s">
        <v>3</v>
      </c>
      <c r="DH2213" t="s">
        <v>3</v>
      </c>
      <c r="DI2213" t="s">
        <v>3</v>
      </c>
      <c r="DJ2213" t="s">
        <v>3</v>
      </c>
      <c r="DK2213" t="s">
        <v>3</v>
      </c>
      <c r="DL2213" t="s">
        <v>3</v>
      </c>
      <c r="DM2213" t="s">
        <v>3</v>
      </c>
      <c r="DN2213">
        <v>0</v>
      </c>
      <c r="DO2213">
        <v>0</v>
      </c>
      <c r="DP2213">
        <v>1</v>
      </c>
      <c r="DQ2213">
        <v>1</v>
      </c>
      <c r="DU2213">
        <v>1013</v>
      </c>
      <c r="DV2213" t="s">
        <v>1292</v>
      </c>
      <c r="DW2213" t="s">
        <v>1292</v>
      </c>
      <c r="DX2213">
        <v>1</v>
      </c>
      <c r="DZ2213" t="s">
        <v>3</v>
      </c>
      <c r="EA2213" t="s">
        <v>3</v>
      </c>
      <c r="EB2213" t="s">
        <v>3</v>
      </c>
      <c r="EC2213" t="s">
        <v>3</v>
      </c>
      <c r="EE2213">
        <v>30173139</v>
      </c>
      <c r="EF2213">
        <v>6</v>
      </c>
      <c r="EG2213" t="s">
        <v>168</v>
      </c>
      <c r="EH2213">
        <v>108</v>
      </c>
      <c r="EI2213" t="s">
        <v>1294</v>
      </c>
      <c r="EJ2213">
        <v>1</v>
      </c>
      <c r="EK2213">
        <v>69002</v>
      </c>
      <c r="EL2213" t="s">
        <v>1294</v>
      </c>
      <c r="EM2213" t="s">
        <v>1295</v>
      </c>
      <c r="EO2213" t="s">
        <v>3</v>
      </c>
      <c r="EQ2213">
        <v>0</v>
      </c>
      <c r="ER2213">
        <v>12521.7</v>
      </c>
      <c r="ES2213">
        <v>8413.0499999999993</v>
      </c>
      <c r="ET2213">
        <v>3119.67</v>
      </c>
      <c r="EU2213">
        <v>83.63</v>
      </c>
      <c r="EV2213">
        <v>988.98</v>
      </c>
      <c r="EW2213">
        <v>126.63</v>
      </c>
      <c r="EX2213">
        <v>8.33</v>
      </c>
      <c r="EY2213">
        <v>0</v>
      </c>
      <c r="FQ2213">
        <v>0</v>
      </c>
      <c r="FR2213">
        <f>ROUND(IF(AND(BH2213=3,BI2213=3),P2213,0),2)</f>
        <v>0</v>
      </c>
      <c r="FS2213">
        <v>0</v>
      </c>
      <c r="FX2213">
        <v>73</v>
      </c>
      <c r="FY2213">
        <v>34</v>
      </c>
      <c r="GA2213" t="s">
        <v>3</v>
      </c>
      <c r="GD2213">
        <v>1</v>
      </c>
      <c r="GF2213">
        <v>-2095950661</v>
      </c>
      <c r="GG2213">
        <v>2</v>
      </c>
      <c r="GH2213">
        <v>1</v>
      </c>
      <c r="GI2213">
        <v>4</v>
      </c>
      <c r="GJ2213">
        <v>0</v>
      </c>
      <c r="GK2213">
        <v>0</v>
      </c>
      <c r="GL2213">
        <f>ROUND(IF(AND(BH2213=3,BI2213=3,FS2213&lt;&gt;0),P2213,0),2)</f>
        <v>0</v>
      </c>
      <c r="GM2213">
        <f>ROUND(O2213+X2213+Y2213,2)+GX2213</f>
        <v>13669.4</v>
      </c>
      <c r="GN2213">
        <f>IF(OR(BI2213=0,BI2213=1),ROUND(O2213+X2213+Y2213,2),0)</f>
        <v>13669.4</v>
      </c>
      <c r="GO2213">
        <f>IF(BI2213=2,ROUND(O2213+X2213+Y2213,2),0)</f>
        <v>0</v>
      </c>
      <c r="GP2213">
        <f>IF(BI2213=4,ROUND(O2213+X2213+Y2213,2)+GX2213,0)</f>
        <v>0</v>
      </c>
      <c r="GR2213">
        <v>0</v>
      </c>
      <c r="GS2213">
        <v>0</v>
      </c>
      <c r="GT2213">
        <v>0</v>
      </c>
      <c r="GU2213" t="s">
        <v>3</v>
      </c>
      <c r="GV2213">
        <f>ROUND((GT2213),6)</f>
        <v>0</v>
      </c>
      <c r="GW2213">
        <v>1</v>
      </c>
      <c r="GX2213">
        <f>ROUND(HC2213*I2213,2)</f>
        <v>0</v>
      </c>
      <c r="HA2213">
        <v>0</v>
      </c>
      <c r="HB2213">
        <v>0</v>
      </c>
      <c r="HC2213">
        <f>GV2213*GW2213</f>
        <v>0</v>
      </c>
      <c r="HE2213" t="s">
        <v>3</v>
      </c>
      <c r="HF2213" t="s">
        <v>3</v>
      </c>
      <c r="HI2213">
        <f>ROUND(R2213*BS2213,0)</f>
        <v>2516</v>
      </c>
      <c r="HJ2213">
        <f>ROUND(S2213*BA2213,0)</f>
        <v>29758</v>
      </c>
      <c r="HK2213">
        <f>ROUND((((HJ2213+HI2213)*AT2213)/100),0)</f>
        <v>23560</v>
      </c>
      <c r="HL2213">
        <f>ROUND((((HJ2213+HI2213)*AU2213)/100),0)</f>
        <v>10973</v>
      </c>
      <c r="HM2213" t="s">
        <v>3</v>
      </c>
      <c r="HN2213" t="s">
        <v>1296</v>
      </c>
      <c r="HO2213" t="s">
        <v>1297</v>
      </c>
      <c r="HP2213" t="s">
        <v>1298</v>
      </c>
      <c r="HQ2213" t="s">
        <v>1298</v>
      </c>
      <c r="IK2213">
        <v>0</v>
      </c>
    </row>
    <row r="2215" spans="1:245" x14ac:dyDescent="0.2">
      <c r="A2215" s="2">
        <v>51</v>
      </c>
      <c r="B2215" s="2">
        <f>B2209</f>
        <v>0</v>
      </c>
      <c r="C2215" s="2">
        <f>A2209</f>
        <v>4</v>
      </c>
      <c r="D2215" s="2">
        <f>ROW(A2209)</f>
        <v>2209</v>
      </c>
      <c r="E2215" s="2"/>
      <c r="F2215" s="2" t="str">
        <f>IF(F2209&lt;&gt;"",F2209,"")</f>
        <v>Новый раздел</v>
      </c>
      <c r="G2215" s="2" t="str">
        <f>IF(G2209&lt;&gt;"",G2209,"")</f>
        <v>7. Ремонт отмостки</v>
      </c>
      <c r="H2215" s="2">
        <v>0</v>
      </c>
      <c r="I2215" s="2"/>
      <c r="J2215" s="2"/>
      <c r="K2215" s="2"/>
      <c r="L2215" s="2"/>
      <c r="M2215" s="2"/>
      <c r="N2215" s="2"/>
      <c r="O2215" s="2">
        <v>0</v>
      </c>
      <c r="P2215" s="2">
        <v>0</v>
      </c>
      <c r="Q2215" s="2">
        <v>0</v>
      </c>
      <c r="R2215" s="2">
        <v>0</v>
      </c>
      <c r="S2215" s="2">
        <v>0</v>
      </c>
      <c r="T2215" s="2">
        <v>0</v>
      </c>
      <c r="U2215" s="2">
        <v>0</v>
      </c>
      <c r="V2215" s="2">
        <v>0</v>
      </c>
      <c r="W2215" s="2">
        <v>0</v>
      </c>
      <c r="X2215" s="2">
        <v>0</v>
      </c>
      <c r="Y2215" s="2">
        <v>0</v>
      </c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>
        <f t="shared" ref="AO2215:BD2215" si="1610">ROUND(BX2215,2)</f>
        <v>0</v>
      </c>
      <c r="AP2215" s="2">
        <f t="shared" si="1610"/>
        <v>0</v>
      </c>
      <c r="AQ2215" s="2">
        <f t="shared" si="1610"/>
        <v>0</v>
      </c>
      <c r="AR2215" s="2">
        <f t="shared" si="1610"/>
        <v>0</v>
      </c>
      <c r="AS2215" s="2">
        <f t="shared" si="1610"/>
        <v>0</v>
      </c>
      <c r="AT2215" s="2">
        <f t="shared" si="1610"/>
        <v>0</v>
      </c>
      <c r="AU2215" s="2">
        <f t="shared" si="1610"/>
        <v>0</v>
      </c>
      <c r="AV2215" s="2">
        <f t="shared" si="1610"/>
        <v>0</v>
      </c>
      <c r="AW2215" s="2">
        <f t="shared" si="1610"/>
        <v>0</v>
      </c>
      <c r="AX2215" s="2">
        <f t="shared" si="1610"/>
        <v>0</v>
      </c>
      <c r="AY2215" s="2">
        <f t="shared" si="1610"/>
        <v>0</v>
      </c>
      <c r="AZ2215" s="2">
        <f t="shared" si="1610"/>
        <v>0</v>
      </c>
      <c r="BA2215" s="2">
        <f t="shared" si="1610"/>
        <v>0</v>
      </c>
      <c r="BB2215" s="2">
        <f t="shared" si="1610"/>
        <v>0</v>
      </c>
      <c r="BC2215" s="2">
        <f t="shared" si="1610"/>
        <v>0</v>
      </c>
      <c r="BD2215" s="2">
        <f t="shared" si="1610"/>
        <v>0</v>
      </c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  <c r="BZ2215" s="2"/>
      <c r="CA2215" s="2"/>
      <c r="CB2215" s="2"/>
      <c r="CC2215" s="2"/>
      <c r="CD2215" s="2"/>
      <c r="CE2215" s="2"/>
      <c r="CF2215" s="2"/>
      <c r="CG2215" s="2"/>
      <c r="CH2215" s="2"/>
      <c r="CI2215" s="2"/>
      <c r="CJ2215" s="2"/>
      <c r="CK2215" s="2"/>
      <c r="CL2215" s="2"/>
      <c r="CM2215" s="2"/>
      <c r="CN2215" s="2"/>
      <c r="CO2215" s="2"/>
      <c r="CP2215" s="2"/>
      <c r="CQ2215" s="2"/>
      <c r="CR2215" s="2"/>
      <c r="CS2215" s="2"/>
      <c r="CT2215" s="2"/>
      <c r="CU2215" s="2"/>
      <c r="CV2215" s="2"/>
      <c r="CW2215" s="2"/>
      <c r="CX2215" s="2"/>
      <c r="CY2215" s="2"/>
      <c r="CZ2215" s="2"/>
      <c r="DA2215" s="2"/>
      <c r="DB2215" s="2"/>
      <c r="DC2215" s="2"/>
      <c r="DD2215" s="2"/>
      <c r="DE2215" s="2"/>
      <c r="DF2215" s="2"/>
      <c r="DG2215" s="3"/>
      <c r="DH2215" s="3"/>
      <c r="DI2215" s="3"/>
      <c r="DJ2215" s="3"/>
      <c r="DK2215" s="3"/>
      <c r="DL2215" s="3"/>
      <c r="DM2215" s="3"/>
      <c r="DN2215" s="3"/>
      <c r="DO2215" s="3"/>
      <c r="DP2215" s="3"/>
      <c r="DQ2215" s="3"/>
      <c r="DR2215" s="3"/>
      <c r="DS2215" s="3"/>
      <c r="DT2215" s="3"/>
      <c r="DU2215" s="3"/>
      <c r="DV2215" s="3"/>
      <c r="DW2215" s="3"/>
      <c r="DX2215" s="3"/>
      <c r="DY2215" s="3"/>
      <c r="DZ2215" s="3"/>
      <c r="EA2215" s="3"/>
      <c r="EB2215" s="3"/>
      <c r="EC2215" s="3"/>
      <c r="ED2215" s="3"/>
      <c r="EE2215" s="3"/>
      <c r="EF2215" s="3"/>
      <c r="EG2215" s="3"/>
      <c r="EH2215" s="3"/>
      <c r="EI2215" s="3"/>
      <c r="EJ2215" s="3"/>
      <c r="EK2215" s="3"/>
      <c r="EL2215" s="3"/>
      <c r="EM2215" s="3"/>
      <c r="EN2215" s="3"/>
      <c r="EO2215" s="3"/>
      <c r="EP2215" s="3"/>
      <c r="EQ2215" s="3"/>
      <c r="ER2215" s="3"/>
      <c r="ES2215" s="3"/>
      <c r="ET2215" s="3"/>
      <c r="EU2215" s="3"/>
      <c r="EV2215" s="3"/>
      <c r="EW2215" s="3"/>
      <c r="EX2215" s="3"/>
      <c r="EY2215" s="3"/>
      <c r="EZ2215" s="3"/>
      <c r="FA2215" s="3"/>
      <c r="FB2215" s="3"/>
      <c r="FC2215" s="3"/>
      <c r="FD2215" s="3"/>
      <c r="FE2215" s="3"/>
      <c r="FF2215" s="3"/>
      <c r="FG2215" s="3"/>
      <c r="FH2215" s="3"/>
      <c r="FI2215" s="3"/>
      <c r="FJ2215" s="3"/>
      <c r="FK2215" s="3"/>
      <c r="FL2215" s="3"/>
      <c r="FM2215" s="3"/>
      <c r="FN2215" s="3"/>
      <c r="FO2215" s="3"/>
      <c r="FP2215" s="3"/>
      <c r="FQ2215" s="3"/>
      <c r="FR2215" s="3"/>
      <c r="FS2215" s="3"/>
      <c r="FT2215" s="3"/>
      <c r="FU2215" s="3"/>
      <c r="FV2215" s="3"/>
      <c r="FW2215" s="3"/>
      <c r="FX2215" s="3"/>
      <c r="FY2215" s="3"/>
      <c r="FZ2215" s="3"/>
      <c r="GA2215" s="3"/>
      <c r="GB2215" s="3"/>
      <c r="GC2215" s="3"/>
      <c r="GD2215" s="3"/>
      <c r="GE2215" s="3"/>
      <c r="GF2215" s="3"/>
      <c r="GG2215" s="3"/>
      <c r="GH2215" s="3"/>
      <c r="GI2215" s="3"/>
      <c r="GJ2215" s="3"/>
      <c r="GK2215" s="3"/>
      <c r="GL2215" s="3"/>
      <c r="GM2215" s="3"/>
      <c r="GN2215" s="3"/>
      <c r="GO2215" s="3"/>
      <c r="GP2215" s="3"/>
      <c r="GQ2215" s="3"/>
      <c r="GR2215" s="3"/>
      <c r="GS2215" s="3"/>
      <c r="GT2215" s="3"/>
      <c r="GU2215" s="3"/>
      <c r="GV2215" s="3"/>
      <c r="GW2215" s="3"/>
      <c r="GX2215" s="3">
        <v>0</v>
      </c>
    </row>
    <row r="2217" spans="1:245" x14ac:dyDescent="0.2">
      <c r="A2217" s="4">
        <v>50</v>
      </c>
      <c r="B2217" s="4">
        <v>0</v>
      </c>
      <c r="C2217" s="4">
        <v>0</v>
      </c>
      <c r="D2217" s="4">
        <v>1</v>
      </c>
      <c r="E2217" s="4">
        <v>201</v>
      </c>
      <c r="F2217" s="4">
        <f>ROUND(Source!O2215,O2217)</f>
        <v>0</v>
      </c>
      <c r="G2217" s="4" t="s">
        <v>108</v>
      </c>
      <c r="H2217" s="4" t="s">
        <v>109</v>
      </c>
      <c r="I2217" s="4"/>
      <c r="J2217" s="4"/>
      <c r="K2217" s="4">
        <v>201</v>
      </c>
      <c r="L2217" s="4">
        <v>1</v>
      </c>
      <c r="M2217" s="4">
        <v>1</v>
      </c>
      <c r="N2217" s="4" t="s">
        <v>3</v>
      </c>
      <c r="O2217" s="4">
        <v>2</v>
      </c>
      <c r="P2217" s="4"/>
      <c r="Q2217" s="4"/>
      <c r="R2217" s="4"/>
      <c r="S2217" s="4"/>
      <c r="T2217" s="4"/>
      <c r="U2217" s="4"/>
      <c r="V2217" s="4"/>
      <c r="W2217" s="4">
        <v>0</v>
      </c>
      <c r="X2217" s="4">
        <v>1</v>
      </c>
      <c r="Y2217" s="4">
        <v>0</v>
      </c>
      <c r="Z2217" s="4"/>
      <c r="AA2217" s="4"/>
      <c r="AB2217" s="4"/>
    </row>
    <row r="2218" spans="1:245" x14ac:dyDescent="0.2">
      <c r="A2218" s="4">
        <v>50</v>
      </c>
      <c r="B2218" s="4">
        <v>0</v>
      </c>
      <c r="C2218" s="4">
        <v>0</v>
      </c>
      <c r="D2218" s="4">
        <v>1</v>
      </c>
      <c r="E2218" s="4">
        <v>202</v>
      </c>
      <c r="F2218" s="4">
        <f>ROUND(Source!P2215,O2218)</f>
        <v>0</v>
      </c>
      <c r="G2218" s="4" t="s">
        <v>110</v>
      </c>
      <c r="H2218" s="4" t="s">
        <v>111</v>
      </c>
      <c r="I2218" s="4"/>
      <c r="J2218" s="4"/>
      <c r="K2218" s="4">
        <v>202</v>
      </c>
      <c r="L2218" s="4">
        <v>2</v>
      </c>
      <c r="M2218" s="4">
        <v>1</v>
      </c>
      <c r="N2218" s="4" t="s">
        <v>3</v>
      </c>
      <c r="O2218" s="4">
        <v>2</v>
      </c>
      <c r="P2218" s="4"/>
      <c r="Q2218" s="4"/>
      <c r="R2218" s="4"/>
      <c r="S2218" s="4"/>
      <c r="T2218" s="4"/>
      <c r="U2218" s="4"/>
      <c r="V2218" s="4"/>
      <c r="W2218" s="4">
        <v>0</v>
      </c>
      <c r="X2218" s="4">
        <v>1</v>
      </c>
      <c r="Y2218" s="4">
        <v>0</v>
      </c>
      <c r="Z2218" s="4"/>
      <c r="AA2218" s="4"/>
      <c r="AB2218" s="4"/>
    </row>
    <row r="2219" spans="1:245" x14ac:dyDescent="0.2">
      <c r="A2219" s="4">
        <v>50</v>
      </c>
      <c r="B2219" s="4">
        <v>0</v>
      </c>
      <c r="C2219" s="4">
        <v>0</v>
      </c>
      <c r="D2219" s="4">
        <v>1</v>
      </c>
      <c r="E2219" s="4">
        <v>222</v>
      </c>
      <c r="F2219" s="4">
        <f>ROUND(Source!AO2215,O2219)</f>
        <v>0</v>
      </c>
      <c r="G2219" s="4" t="s">
        <v>112</v>
      </c>
      <c r="H2219" s="4" t="s">
        <v>113</v>
      </c>
      <c r="I2219" s="4"/>
      <c r="J2219" s="4"/>
      <c r="K2219" s="4">
        <v>222</v>
      </c>
      <c r="L2219" s="4">
        <v>3</v>
      </c>
      <c r="M2219" s="4">
        <v>3</v>
      </c>
      <c r="N2219" s="4" t="s">
        <v>3</v>
      </c>
      <c r="O2219" s="4">
        <v>2</v>
      </c>
      <c r="P2219" s="4"/>
      <c r="Q2219" s="4"/>
      <c r="R2219" s="4"/>
      <c r="S2219" s="4"/>
      <c r="T2219" s="4"/>
      <c r="U2219" s="4"/>
      <c r="V2219" s="4"/>
      <c r="W2219" s="4">
        <v>0</v>
      </c>
      <c r="X2219" s="4">
        <v>1</v>
      </c>
      <c r="Y2219" s="4">
        <v>0</v>
      </c>
      <c r="Z2219" s="4"/>
      <c r="AA2219" s="4"/>
      <c r="AB2219" s="4"/>
    </row>
    <row r="2220" spans="1:245" x14ac:dyDescent="0.2">
      <c r="A2220" s="4">
        <v>50</v>
      </c>
      <c r="B2220" s="4">
        <v>0</v>
      </c>
      <c r="C2220" s="4">
        <v>0</v>
      </c>
      <c r="D2220" s="4">
        <v>1</v>
      </c>
      <c r="E2220" s="4">
        <v>225</v>
      </c>
      <c r="F2220" s="4">
        <f>ROUND(Source!AV2215,O2220)</f>
        <v>0</v>
      </c>
      <c r="G2220" s="4" t="s">
        <v>114</v>
      </c>
      <c r="H2220" s="4" t="s">
        <v>115</v>
      </c>
      <c r="I2220" s="4"/>
      <c r="J2220" s="4"/>
      <c r="K2220" s="4">
        <v>225</v>
      </c>
      <c r="L2220" s="4">
        <v>4</v>
      </c>
      <c r="M2220" s="4">
        <v>3</v>
      </c>
      <c r="N2220" s="4" t="s">
        <v>3</v>
      </c>
      <c r="O2220" s="4">
        <v>2</v>
      </c>
      <c r="P2220" s="4"/>
      <c r="Q2220" s="4"/>
      <c r="R2220" s="4"/>
      <c r="S2220" s="4"/>
      <c r="T2220" s="4"/>
      <c r="U2220" s="4"/>
      <c r="V2220" s="4"/>
      <c r="W2220" s="4">
        <v>0</v>
      </c>
      <c r="X2220" s="4">
        <v>1</v>
      </c>
      <c r="Y2220" s="4">
        <v>0</v>
      </c>
      <c r="Z2220" s="4"/>
      <c r="AA2220" s="4"/>
      <c r="AB2220" s="4"/>
    </row>
    <row r="2221" spans="1:245" x14ac:dyDescent="0.2">
      <c r="A2221" s="4">
        <v>50</v>
      </c>
      <c r="B2221" s="4">
        <v>0</v>
      </c>
      <c r="C2221" s="4">
        <v>0</v>
      </c>
      <c r="D2221" s="4">
        <v>1</v>
      </c>
      <c r="E2221" s="4">
        <v>226</v>
      </c>
      <c r="F2221" s="4">
        <f>ROUND(Source!AW2215,O2221)</f>
        <v>0</v>
      </c>
      <c r="G2221" s="4" t="s">
        <v>116</v>
      </c>
      <c r="H2221" s="4" t="s">
        <v>117</v>
      </c>
      <c r="I2221" s="4"/>
      <c r="J2221" s="4"/>
      <c r="K2221" s="4">
        <v>226</v>
      </c>
      <c r="L2221" s="4">
        <v>5</v>
      </c>
      <c r="M2221" s="4">
        <v>3</v>
      </c>
      <c r="N2221" s="4" t="s">
        <v>3</v>
      </c>
      <c r="O2221" s="4">
        <v>2</v>
      </c>
      <c r="P2221" s="4"/>
      <c r="Q2221" s="4"/>
      <c r="R2221" s="4"/>
      <c r="S2221" s="4"/>
      <c r="T2221" s="4"/>
      <c r="U2221" s="4"/>
      <c r="V2221" s="4"/>
      <c r="W2221" s="4">
        <v>0</v>
      </c>
      <c r="X2221" s="4">
        <v>1</v>
      </c>
      <c r="Y2221" s="4">
        <v>0</v>
      </c>
      <c r="Z2221" s="4"/>
      <c r="AA2221" s="4"/>
      <c r="AB2221" s="4"/>
    </row>
    <row r="2222" spans="1:245" x14ac:dyDescent="0.2">
      <c r="A2222" s="4">
        <v>50</v>
      </c>
      <c r="B2222" s="4">
        <v>0</v>
      </c>
      <c r="C2222" s="4">
        <v>0</v>
      </c>
      <c r="D2222" s="4">
        <v>1</v>
      </c>
      <c r="E2222" s="4">
        <v>227</v>
      </c>
      <c r="F2222" s="4">
        <f>ROUND(Source!AX2215,O2222)</f>
        <v>0</v>
      </c>
      <c r="G2222" s="4" t="s">
        <v>118</v>
      </c>
      <c r="H2222" s="4" t="s">
        <v>119</v>
      </c>
      <c r="I2222" s="4"/>
      <c r="J2222" s="4"/>
      <c r="K2222" s="4">
        <v>227</v>
      </c>
      <c r="L2222" s="4">
        <v>6</v>
      </c>
      <c r="M2222" s="4">
        <v>3</v>
      </c>
      <c r="N2222" s="4" t="s">
        <v>3</v>
      </c>
      <c r="O2222" s="4">
        <v>2</v>
      </c>
      <c r="P2222" s="4"/>
      <c r="Q2222" s="4"/>
      <c r="R2222" s="4"/>
      <c r="S2222" s="4"/>
      <c r="T2222" s="4"/>
      <c r="U2222" s="4"/>
      <c r="V2222" s="4"/>
      <c r="W2222" s="4">
        <v>0</v>
      </c>
      <c r="X2222" s="4">
        <v>1</v>
      </c>
      <c r="Y2222" s="4">
        <v>0</v>
      </c>
      <c r="Z2222" s="4"/>
      <c r="AA2222" s="4"/>
      <c r="AB2222" s="4"/>
    </row>
    <row r="2223" spans="1:245" x14ac:dyDescent="0.2">
      <c r="A2223" s="4">
        <v>50</v>
      </c>
      <c r="B2223" s="4">
        <v>0</v>
      </c>
      <c r="C2223" s="4">
        <v>0</v>
      </c>
      <c r="D2223" s="4">
        <v>1</v>
      </c>
      <c r="E2223" s="4">
        <v>228</v>
      </c>
      <c r="F2223" s="4">
        <f>ROUND(Source!AY2215,O2223)</f>
        <v>0</v>
      </c>
      <c r="G2223" s="4" t="s">
        <v>120</v>
      </c>
      <c r="H2223" s="4" t="s">
        <v>121</v>
      </c>
      <c r="I2223" s="4"/>
      <c r="J2223" s="4"/>
      <c r="K2223" s="4">
        <v>228</v>
      </c>
      <c r="L2223" s="4">
        <v>7</v>
      </c>
      <c r="M2223" s="4">
        <v>3</v>
      </c>
      <c r="N2223" s="4" t="s">
        <v>3</v>
      </c>
      <c r="O2223" s="4">
        <v>2</v>
      </c>
      <c r="P2223" s="4"/>
      <c r="Q2223" s="4"/>
      <c r="R2223" s="4"/>
      <c r="S2223" s="4"/>
      <c r="T2223" s="4"/>
      <c r="U2223" s="4"/>
      <c r="V2223" s="4"/>
      <c r="W2223" s="4">
        <v>0</v>
      </c>
      <c r="X2223" s="4">
        <v>1</v>
      </c>
      <c r="Y2223" s="4">
        <v>0</v>
      </c>
      <c r="Z2223" s="4"/>
      <c r="AA2223" s="4"/>
      <c r="AB2223" s="4"/>
    </row>
    <row r="2224" spans="1:245" x14ac:dyDescent="0.2">
      <c r="A2224" s="4">
        <v>50</v>
      </c>
      <c r="B2224" s="4">
        <v>0</v>
      </c>
      <c r="C2224" s="4">
        <v>0</v>
      </c>
      <c r="D2224" s="4">
        <v>1</v>
      </c>
      <c r="E2224" s="4">
        <v>216</v>
      </c>
      <c r="F2224" s="4">
        <f>ROUND(Source!AP2215,O2224)</f>
        <v>0</v>
      </c>
      <c r="G2224" s="4" t="s">
        <v>122</v>
      </c>
      <c r="H2224" s="4" t="s">
        <v>123</v>
      </c>
      <c r="I2224" s="4"/>
      <c r="J2224" s="4"/>
      <c r="K2224" s="4">
        <v>216</v>
      </c>
      <c r="L2224" s="4">
        <v>8</v>
      </c>
      <c r="M2224" s="4">
        <v>3</v>
      </c>
      <c r="N2224" s="4" t="s">
        <v>3</v>
      </c>
      <c r="O2224" s="4">
        <v>2</v>
      </c>
      <c r="P2224" s="4"/>
      <c r="Q2224" s="4"/>
      <c r="R2224" s="4"/>
      <c r="S2224" s="4"/>
      <c r="T2224" s="4"/>
      <c r="U2224" s="4"/>
      <c r="V2224" s="4"/>
      <c r="W2224" s="4">
        <v>0</v>
      </c>
      <c r="X2224" s="4">
        <v>1</v>
      </c>
      <c r="Y2224" s="4">
        <v>0</v>
      </c>
      <c r="Z2224" s="4"/>
      <c r="AA2224" s="4"/>
      <c r="AB2224" s="4"/>
    </row>
    <row r="2225" spans="1:28" x14ac:dyDescent="0.2">
      <c r="A2225" s="4">
        <v>50</v>
      </c>
      <c r="B2225" s="4">
        <v>0</v>
      </c>
      <c r="C2225" s="4">
        <v>0</v>
      </c>
      <c r="D2225" s="4">
        <v>1</v>
      </c>
      <c r="E2225" s="4">
        <v>223</v>
      </c>
      <c r="F2225" s="4">
        <f>ROUND(Source!AQ2215,O2225)</f>
        <v>0</v>
      </c>
      <c r="G2225" s="4" t="s">
        <v>124</v>
      </c>
      <c r="H2225" s="4" t="s">
        <v>125</v>
      </c>
      <c r="I2225" s="4"/>
      <c r="J2225" s="4"/>
      <c r="K2225" s="4">
        <v>223</v>
      </c>
      <c r="L2225" s="4">
        <v>9</v>
      </c>
      <c r="M2225" s="4">
        <v>3</v>
      </c>
      <c r="N2225" s="4" t="s">
        <v>3</v>
      </c>
      <c r="O2225" s="4">
        <v>2</v>
      </c>
      <c r="P2225" s="4"/>
      <c r="Q2225" s="4"/>
      <c r="R2225" s="4"/>
      <c r="S2225" s="4"/>
      <c r="T2225" s="4"/>
      <c r="U2225" s="4"/>
      <c r="V2225" s="4"/>
      <c r="W2225" s="4">
        <v>0</v>
      </c>
      <c r="X2225" s="4">
        <v>1</v>
      </c>
      <c r="Y2225" s="4">
        <v>0</v>
      </c>
      <c r="Z2225" s="4"/>
      <c r="AA2225" s="4"/>
      <c r="AB2225" s="4"/>
    </row>
    <row r="2226" spans="1:28" x14ac:dyDescent="0.2">
      <c r="A2226" s="4">
        <v>50</v>
      </c>
      <c r="B2226" s="4">
        <v>0</v>
      </c>
      <c r="C2226" s="4">
        <v>0</v>
      </c>
      <c r="D2226" s="4">
        <v>1</v>
      </c>
      <c r="E2226" s="4">
        <v>229</v>
      </c>
      <c r="F2226" s="4">
        <f>ROUND(Source!AZ2215,O2226)</f>
        <v>0</v>
      </c>
      <c r="G2226" s="4" t="s">
        <v>126</v>
      </c>
      <c r="H2226" s="4" t="s">
        <v>127</v>
      </c>
      <c r="I2226" s="4"/>
      <c r="J2226" s="4"/>
      <c r="K2226" s="4">
        <v>229</v>
      </c>
      <c r="L2226" s="4">
        <v>10</v>
      </c>
      <c r="M2226" s="4">
        <v>3</v>
      </c>
      <c r="N2226" s="4" t="s">
        <v>3</v>
      </c>
      <c r="O2226" s="4">
        <v>2</v>
      </c>
      <c r="P2226" s="4"/>
      <c r="Q2226" s="4"/>
      <c r="R2226" s="4"/>
      <c r="S2226" s="4"/>
      <c r="T2226" s="4"/>
      <c r="U2226" s="4"/>
      <c r="V2226" s="4"/>
      <c r="W2226" s="4">
        <v>0</v>
      </c>
      <c r="X2226" s="4">
        <v>1</v>
      </c>
      <c r="Y2226" s="4">
        <v>0</v>
      </c>
      <c r="Z2226" s="4"/>
      <c r="AA2226" s="4"/>
      <c r="AB2226" s="4"/>
    </row>
    <row r="2227" spans="1:28" x14ac:dyDescent="0.2">
      <c r="A2227" s="4">
        <v>50</v>
      </c>
      <c r="B2227" s="4">
        <v>0</v>
      </c>
      <c r="C2227" s="4">
        <v>0</v>
      </c>
      <c r="D2227" s="4">
        <v>1</v>
      </c>
      <c r="E2227" s="4">
        <v>203</v>
      </c>
      <c r="F2227" s="4">
        <f>ROUND(Source!Q2215,O2227)</f>
        <v>0</v>
      </c>
      <c r="G2227" s="4" t="s">
        <v>128</v>
      </c>
      <c r="H2227" s="4" t="s">
        <v>129</v>
      </c>
      <c r="I2227" s="4"/>
      <c r="J2227" s="4"/>
      <c r="K2227" s="4">
        <v>203</v>
      </c>
      <c r="L2227" s="4">
        <v>11</v>
      </c>
      <c r="M2227" s="4">
        <v>1</v>
      </c>
      <c r="N2227" s="4" t="s">
        <v>3</v>
      </c>
      <c r="O2227" s="4">
        <v>2</v>
      </c>
      <c r="P2227" s="4"/>
      <c r="Q2227" s="4"/>
      <c r="R2227" s="4"/>
      <c r="S2227" s="4"/>
      <c r="T2227" s="4"/>
      <c r="U2227" s="4"/>
      <c r="V2227" s="4"/>
      <c r="W2227" s="4">
        <v>0</v>
      </c>
      <c r="X2227" s="4">
        <v>1</v>
      </c>
      <c r="Y2227" s="4">
        <v>0</v>
      </c>
      <c r="Z2227" s="4"/>
      <c r="AA2227" s="4"/>
      <c r="AB2227" s="4"/>
    </row>
    <row r="2228" spans="1:28" x14ac:dyDescent="0.2">
      <c r="A2228" s="4">
        <v>50</v>
      </c>
      <c r="B2228" s="4">
        <v>0</v>
      </c>
      <c r="C2228" s="4">
        <v>0</v>
      </c>
      <c r="D2228" s="4">
        <v>1</v>
      </c>
      <c r="E2228" s="4">
        <v>231</v>
      </c>
      <c r="F2228" s="4">
        <f>ROUND(Source!BB2215,O2228)</f>
        <v>0</v>
      </c>
      <c r="G2228" s="4" t="s">
        <v>130</v>
      </c>
      <c r="H2228" s="4" t="s">
        <v>131</v>
      </c>
      <c r="I2228" s="4"/>
      <c r="J2228" s="4"/>
      <c r="K2228" s="4">
        <v>231</v>
      </c>
      <c r="L2228" s="4">
        <v>12</v>
      </c>
      <c r="M2228" s="4">
        <v>3</v>
      </c>
      <c r="N2228" s="4" t="s">
        <v>3</v>
      </c>
      <c r="O2228" s="4">
        <v>2</v>
      </c>
      <c r="P2228" s="4"/>
      <c r="Q2228" s="4"/>
      <c r="R2228" s="4"/>
      <c r="S2228" s="4"/>
      <c r="T2228" s="4"/>
      <c r="U2228" s="4"/>
      <c r="V2228" s="4"/>
      <c r="W2228" s="4">
        <v>0</v>
      </c>
      <c r="X2228" s="4">
        <v>1</v>
      </c>
      <c r="Y2228" s="4">
        <v>0</v>
      </c>
      <c r="Z2228" s="4"/>
      <c r="AA2228" s="4"/>
      <c r="AB2228" s="4"/>
    </row>
    <row r="2229" spans="1:28" x14ac:dyDescent="0.2">
      <c r="A2229" s="4">
        <v>50</v>
      </c>
      <c r="B2229" s="4">
        <v>0</v>
      </c>
      <c r="C2229" s="4">
        <v>0</v>
      </c>
      <c r="D2229" s="4">
        <v>1</v>
      </c>
      <c r="E2229" s="4">
        <v>204</v>
      </c>
      <c r="F2229" s="4">
        <f>ROUND(Source!R2215,O2229)</f>
        <v>0</v>
      </c>
      <c r="G2229" s="4" t="s">
        <v>132</v>
      </c>
      <c r="H2229" s="4" t="s">
        <v>133</v>
      </c>
      <c r="I2229" s="4"/>
      <c r="J2229" s="4"/>
      <c r="K2229" s="4">
        <v>204</v>
      </c>
      <c r="L2229" s="4">
        <v>13</v>
      </c>
      <c r="M2229" s="4">
        <v>1</v>
      </c>
      <c r="N2229" s="4" t="s">
        <v>3</v>
      </c>
      <c r="O2229" s="4">
        <v>2</v>
      </c>
      <c r="P2229" s="4"/>
      <c r="Q2229" s="4"/>
      <c r="R2229" s="4"/>
      <c r="S2229" s="4"/>
      <c r="T2229" s="4"/>
      <c r="U2229" s="4"/>
      <c r="V2229" s="4"/>
      <c r="W2229" s="4">
        <v>0</v>
      </c>
      <c r="X2229" s="4">
        <v>1</v>
      </c>
      <c r="Y2229" s="4">
        <v>0</v>
      </c>
      <c r="Z2229" s="4"/>
      <c r="AA2229" s="4"/>
      <c r="AB2229" s="4"/>
    </row>
    <row r="2230" spans="1:28" x14ac:dyDescent="0.2">
      <c r="A2230" s="4">
        <v>50</v>
      </c>
      <c r="B2230" s="4">
        <v>0</v>
      </c>
      <c r="C2230" s="4">
        <v>0</v>
      </c>
      <c r="D2230" s="4">
        <v>1</v>
      </c>
      <c r="E2230" s="4">
        <v>205</v>
      </c>
      <c r="F2230" s="4">
        <f>ROUND(Source!S2215,O2230)</f>
        <v>0</v>
      </c>
      <c r="G2230" s="4" t="s">
        <v>134</v>
      </c>
      <c r="H2230" s="4" t="s">
        <v>135</v>
      </c>
      <c r="I2230" s="4"/>
      <c r="J2230" s="4"/>
      <c r="K2230" s="4">
        <v>205</v>
      </c>
      <c r="L2230" s="4">
        <v>14</v>
      </c>
      <c r="M2230" s="4">
        <v>1</v>
      </c>
      <c r="N2230" s="4" t="s">
        <v>3</v>
      </c>
      <c r="O2230" s="4">
        <v>2</v>
      </c>
      <c r="P2230" s="4"/>
      <c r="Q2230" s="4"/>
      <c r="R2230" s="4"/>
      <c r="S2230" s="4"/>
      <c r="T2230" s="4"/>
      <c r="U2230" s="4"/>
      <c r="V2230" s="4"/>
      <c r="W2230" s="4">
        <v>0</v>
      </c>
      <c r="X2230" s="4">
        <v>1</v>
      </c>
      <c r="Y2230" s="4">
        <v>0</v>
      </c>
      <c r="Z2230" s="4"/>
      <c r="AA2230" s="4"/>
      <c r="AB2230" s="4"/>
    </row>
    <row r="2231" spans="1:28" x14ac:dyDescent="0.2">
      <c r="A2231" s="4">
        <v>50</v>
      </c>
      <c r="B2231" s="4">
        <v>0</v>
      </c>
      <c r="C2231" s="4">
        <v>0</v>
      </c>
      <c r="D2231" s="4">
        <v>1</v>
      </c>
      <c r="E2231" s="4">
        <v>232</v>
      </c>
      <c r="F2231" s="4">
        <f>ROUND(Source!BC2215,O2231)</f>
        <v>0</v>
      </c>
      <c r="G2231" s="4" t="s">
        <v>136</v>
      </c>
      <c r="H2231" s="4" t="s">
        <v>137</v>
      </c>
      <c r="I2231" s="4"/>
      <c r="J2231" s="4"/>
      <c r="K2231" s="4">
        <v>232</v>
      </c>
      <c r="L2231" s="4">
        <v>15</v>
      </c>
      <c r="M2231" s="4">
        <v>3</v>
      </c>
      <c r="N2231" s="4" t="s">
        <v>3</v>
      </c>
      <c r="O2231" s="4">
        <v>2</v>
      </c>
      <c r="P2231" s="4"/>
      <c r="Q2231" s="4"/>
      <c r="R2231" s="4"/>
      <c r="S2231" s="4"/>
      <c r="T2231" s="4"/>
      <c r="U2231" s="4"/>
      <c r="V2231" s="4"/>
      <c r="W2231" s="4">
        <v>0</v>
      </c>
      <c r="X2231" s="4">
        <v>1</v>
      </c>
      <c r="Y2231" s="4">
        <v>0</v>
      </c>
      <c r="Z2231" s="4"/>
      <c r="AA2231" s="4"/>
      <c r="AB2231" s="4"/>
    </row>
    <row r="2232" spans="1:28" x14ac:dyDescent="0.2">
      <c r="A2232" s="4">
        <v>50</v>
      </c>
      <c r="B2232" s="4">
        <v>0</v>
      </c>
      <c r="C2232" s="4">
        <v>0</v>
      </c>
      <c r="D2232" s="4">
        <v>1</v>
      </c>
      <c r="E2232" s="4">
        <v>214</v>
      </c>
      <c r="F2232" s="4">
        <f>ROUND(Source!AS2215,O2232)</f>
        <v>0</v>
      </c>
      <c r="G2232" s="4" t="s">
        <v>138</v>
      </c>
      <c r="H2232" s="4" t="s">
        <v>139</v>
      </c>
      <c r="I2232" s="4"/>
      <c r="J2232" s="4"/>
      <c r="K2232" s="4">
        <v>214</v>
      </c>
      <c r="L2232" s="4">
        <v>16</v>
      </c>
      <c r="M2232" s="4">
        <v>3</v>
      </c>
      <c r="N2232" s="4" t="s">
        <v>3</v>
      </c>
      <c r="O2232" s="4">
        <v>2</v>
      </c>
      <c r="P2232" s="4"/>
      <c r="Q2232" s="4"/>
      <c r="R2232" s="4"/>
      <c r="S2232" s="4"/>
      <c r="T2232" s="4"/>
      <c r="U2232" s="4"/>
      <c r="V2232" s="4"/>
      <c r="W2232" s="4">
        <v>0</v>
      </c>
      <c r="X2232" s="4">
        <v>1</v>
      </c>
      <c r="Y2232" s="4">
        <v>0</v>
      </c>
      <c r="Z2232" s="4"/>
      <c r="AA2232" s="4"/>
      <c r="AB2232" s="4"/>
    </row>
    <row r="2233" spans="1:28" x14ac:dyDescent="0.2">
      <c r="A2233" s="4">
        <v>50</v>
      </c>
      <c r="B2233" s="4">
        <v>0</v>
      </c>
      <c r="C2233" s="4">
        <v>0</v>
      </c>
      <c r="D2233" s="4">
        <v>1</v>
      </c>
      <c r="E2233" s="4">
        <v>215</v>
      </c>
      <c r="F2233" s="4">
        <f>ROUND(Source!AT2215,O2233)</f>
        <v>0</v>
      </c>
      <c r="G2233" s="4" t="s">
        <v>140</v>
      </c>
      <c r="H2233" s="4" t="s">
        <v>141</v>
      </c>
      <c r="I2233" s="4"/>
      <c r="J2233" s="4"/>
      <c r="K2233" s="4">
        <v>215</v>
      </c>
      <c r="L2233" s="4">
        <v>17</v>
      </c>
      <c r="M2233" s="4">
        <v>3</v>
      </c>
      <c r="N2233" s="4" t="s">
        <v>3</v>
      </c>
      <c r="O2233" s="4">
        <v>2</v>
      </c>
      <c r="P2233" s="4"/>
      <c r="Q2233" s="4"/>
      <c r="R2233" s="4"/>
      <c r="S2233" s="4"/>
      <c r="T2233" s="4"/>
      <c r="U2233" s="4"/>
      <c r="V2233" s="4"/>
      <c r="W2233" s="4">
        <v>0</v>
      </c>
      <c r="X2233" s="4">
        <v>1</v>
      </c>
      <c r="Y2233" s="4">
        <v>0</v>
      </c>
      <c r="Z2233" s="4"/>
      <c r="AA2233" s="4"/>
      <c r="AB2233" s="4"/>
    </row>
    <row r="2234" spans="1:28" x14ac:dyDescent="0.2">
      <c r="A2234" s="4">
        <v>50</v>
      </c>
      <c r="B2234" s="4">
        <v>0</v>
      </c>
      <c r="C2234" s="4">
        <v>0</v>
      </c>
      <c r="D2234" s="4">
        <v>1</v>
      </c>
      <c r="E2234" s="4">
        <v>217</v>
      </c>
      <c r="F2234" s="4">
        <f>ROUND(Source!AU2215,O2234)</f>
        <v>0</v>
      </c>
      <c r="G2234" s="4" t="s">
        <v>142</v>
      </c>
      <c r="H2234" s="4" t="s">
        <v>143</v>
      </c>
      <c r="I2234" s="4"/>
      <c r="J2234" s="4"/>
      <c r="K2234" s="4">
        <v>217</v>
      </c>
      <c r="L2234" s="4">
        <v>18</v>
      </c>
      <c r="M2234" s="4">
        <v>3</v>
      </c>
      <c r="N2234" s="4" t="s">
        <v>3</v>
      </c>
      <c r="O2234" s="4">
        <v>2</v>
      </c>
      <c r="P2234" s="4"/>
      <c r="Q2234" s="4"/>
      <c r="R2234" s="4"/>
      <c r="S2234" s="4"/>
      <c r="T2234" s="4"/>
      <c r="U2234" s="4"/>
      <c r="V2234" s="4"/>
      <c r="W2234" s="4">
        <v>0</v>
      </c>
      <c r="X2234" s="4">
        <v>1</v>
      </c>
      <c r="Y2234" s="4">
        <v>0</v>
      </c>
      <c r="Z2234" s="4"/>
      <c r="AA2234" s="4"/>
      <c r="AB2234" s="4"/>
    </row>
    <row r="2235" spans="1:28" x14ac:dyDescent="0.2">
      <c r="A2235" s="4">
        <v>50</v>
      </c>
      <c r="B2235" s="4">
        <v>0</v>
      </c>
      <c r="C2235" s="4">
        <v>0</v>
      </c>
      <c r="D2235" s="4">
        <v>1</v>
      </c>
      <c r="E2235" s="4">
        <v>230</v>
      </c>
      <c r="F2235" s="4">
        <f>ROUND(Source!BA2215,O2235)</f>
        <v>0</v>
      </c>
      <c r="G2235" s="4" t="s">
        <v>144</v>
      </c>
      <c r="H2235" s="4" t="s">
        <v>145</v>
      </c>
      <c r="I2235" s="4"/>
      <c r="J2235" s="4"/>
      <c r="K2235" s="4">
        <v>230</v>
      </c>
      <c r="L2235" s="4">
        <v>19</v>
      </c>
      <c r="M2235" s="4">
        <v>3</v>
      </c>
      <c r="N2235" s="4" t="s">
        <v>3</v>
      </c>
      <c r="O2235" s="4">
        <v>2</v>
      </c>
      <c r="P2235" s="4"/>
      <c r="Q2235" s="4"/>
      <c r="R2235" s="4"/>
      <c r="S2235" s="4"/>
      <c r="T2235" s="4"/>
      <c r="U2235" s="4"/>
      <c r="V2235" s="4"/>
      <c r="W2235" s="4">
        <v>0</v>
      </c>
      <c r="X2235" s="4">
        <v>1</v>
      </c>
      <c r="Y2235" s="4">
        <v>0</v>
      </c>
      <c r="Z2235" s="4"/>
      <c r="AA2235" s="4"/>
      <c r="AB2235" s="4"/>
    </row>
    <row r="2236" spans="1:28" x14ac:dyDescent="0.2">
      <c r="A2236" s="4">
        <v>50</v>
      </c>
      <c r="B2236" s="4">
        <v>0</v>
      </c>
      <c r="C2236" s="4">
        <v>0</v>
      </c>
      <c r="D2236" s="4">
        <v>1</v>
      </c>
      <c r="E2236" s="4">
        <v>206</v>
      </c>
      <c r="F2236" s="4">
        <f>ROUND(Source!T2215,O2236)</f>
        <v>0</v>
      </c>
      <c r="G2236" s="4" t="s">
        <v>146</v>
      </c>
      <c r="H2236" s="4" t="s">
        <v>147</v>
      </c>
      <c r="I2236" s="4"/>
      <c r="J2236" s="4"/>
      <c r="K2236" s="4">
        <v>206</v>
      </c>
      <c r="L2236" s="4">
        <v>20</v>
      </c>
      <c r="M2236" s="4">
        <v>1</v>
      </c>
      <c r="N2236" s="4" t="s">
        <v>3</v>
      </c>
      <c r="O2236" s="4">
        <v>2</v>
      </c>
      <c r="P2236" s="4"/>
      <c r="Q2236" s="4"/>
      <c r="R2236" s="4"/>
      <c r="S2236" s="4"/>
      <c r="T2236" s="4"/>
      <c r="U2236" s="4"/>
      <c r="V2236" s="4"/>
      <c r="W2236" s="4">
        <v>0</v>
      </c>
      <c r="X2236" s="4">
        <v>1</v>
      </c>
      <c r="Y2236" s="4">
        <v>0</v>
      </c>
      <c r="Z2236" s="4"/>
      <c r="AA2236" s="4"/>
      <c r="AB2236" s="4"/>
    </row>
    <row r="2237" spans="1:28" x14ac:dyDescent="0.2">
      <c r="A2237" s="4">
        <v>50</v>
      </c>
      <c r="B2237" s="4">
        <v>0</v>
      </c>
      <c r="C2237" s="4">
        <v>0</v>
      </c>
      <c r="D2237" s="4">
        <v>1</v>
      </c>
      <c r="E2237" s="4">
        <v>207</v>
      </c>
      <c r="F2237" s="4">
        <f>Source!U2215</f>
        <v>0</v>
      </c>
      <c r="G2237" s="4" t="s">
        <v>148</v>
      </c>
      <c r="H2237" s="4" t="s">
        <v>149</v>
      </c>
      <c r="I2237" s="4"/>
      <c r="J2237" s="4"/>
      <c r="K2237" s="4">
        <v>207</v>
      </c>
      <c r="L2237" s="4">
        <v>21</v>
      </c>
      <c r="M2237" s="4">
        <v>1</v>
      </c>
      <c r="N2237" s="4" t="s">
        <v>3</v>
      </c>
      <c r="O2237" s="4">
        <v>-1</v>
      </c>
      <c r="P2237" s="4"/>
      <c r="Q2237" s="4"/>
      <c r="R2237" s="4"/>
      <c r="S2237" s="4"/>
      <c r="T2237" s="4"/>
      <c r="U2237" s="4"/>
      <c r="V2237" s="4"/>
      <c r="W2237" s="4">
        <v>0</v>
      </c>
      <c r="X2237" s="4">
        <v>1</v>
      </c>
      <c r="Y2237" s="4">
        <v>0</v>
      </c>
      <c r="Z2237" s="4"/>
      <c r="AA2237" s="4"/>
      <c r="AB2237" s="4"/>
    </row>
    <row r="2238" spans="1:28" x14ac:dyDescent="0.2">
      <c r="A2238" s="4">
        <v>50</v>
      </c>
      <c r="B2238" s="4">
        <v>0</v>
      </c>
      <c r="C2238" s="4">
        <v>0</v>
      </c>
      <c r="D2238" s="4">
        <v>1</v>
      </c>
      <c r="E2238" s="4">
        <v>208</v>
      </c>
      <c r="F2238" s="4">
        <f>Source!V2215</f>
        <v>0</v>
      </c>
      <c r="G2238" s="4" t="s">
        <v>150</v>
      </c>
      <c r="H2238" s="4" t="s">
        <v>151</v>
      </c>
      <c r="I2238" s="4"/>
      <c r="J2238" s="4"/>
      <c r="K2238" s="4">
        <v>208</v>
      </c>
      <c r="L2238" s="4">
        <v>22</v>
      </c>
      <c r="M2238" s="4">
        <v>1</v>
      </c>
      <c r="N2238" s="4" t="s">
        <v>3</v>
      </c>
      <c r="O2238" s="4">
        <v>-1</v>
      </c>
      <c r="P2238" s="4"/>
      <c r="Q2238" s="4"/>
      <c r="R2238" s="4"/>
      <c r="S2238" s="4"/>
      <c r="T2238" s="4"/>
      <c r="U2238" s="4"/>
      <c r="V2238" s="4"/>
      <c r="W2238" s="4">
        <v>0</v>
      </c>
      <c r="X2238" s="4">
        <v>1</v>
      </c>
      <c r="Y2238" s="4">
        <v>0</v>
      </c>
      <c r="Z2238" s="4"/>
      <c r="AA2238" s="4"/>
      <c r="AB2238" s="4"/>
    </row>
    <row r="2239" spans="1:28" x14ac:dyDescent="0.2">
      <c r="A2239" s="4">
        <v>50</v>
      </c>
      <c r="B2239" s="4">
        <v>0</v>
      </c>
      <c r="C2239" s="4">
        <v>0</v>
      </c>
      <c r="D2239" s="4">
        <v>1</v>
      </c>
      <c r="E2239" s="4">
        <v>209</v>
      </c>
      <c r="F2239" s="4">
        <f>ROUND(Source!W2215,O2239)</f>
        <v>0</v>
      </c>
      <c r="G2239" s="4" t="s">
        <v>152</v>
      </c>
      <c r="H2239" s="4" t="s">
        <v>153</v>
      </c>
      <c r="I2239" s="4"/>
      <c r="J2239" s="4"/>
      <c r="K2239" s="4">
        <v>209</v>
      </c>
      <c r="L2239" s="4">
        <v>23</v>
      </c>
      <c r="M2239" s="4">
        <v>1</v>
      </c>
      <c r="N2239" s="4" t="s">
        <v>3</v>
      </c>
      <c r="O2239" s="4">
        <v>2</v>
      </c>
      <c r="P2239" s="4"/>
      <c r="Q2239" s="4"/>
      <c r="R2239" s="4"/>
      <c r="S2239" s="4"/>
      <c r="T2239" s="4"/>
      <c r="U2239" s="4"/>
      <c r="V2239" s="4"/>
      <c r="W2239" s="4">
        <v>0</v>
      </c>
      <c r="X2239" s="4">
        <v>1</v>
      </c>
      <c r="Y2239" s="4">
        <v>0</v>
      </c>
      <c r="Z2239" s="4"/>
      <c r="AA2239" s="4"/>
      <c r="AB2239" s="4"/>
    </row>
    <row r="2240" spans="1:28" x14ac:dyDescent="0.2">
      <c r="A2240" s="4">
        <v>50</v>
      </c>
      <c r="B2240" s="4">
        <v>0</v>
      </c>
      <c r="C2240" s="4">
        <v>0</v>
      </c>
      <c r="D2240" s="4">
        <v>1</v>
      </c>
      <c r="E2240" s="4">
        <v>233</v>
      </c>
      <c r="F2240" s="4">
        <f>ROUND(Source!BD2215,O2240)</f>
        <v>0</v>
      </c>
      <c r="G2240" s="4" t="s">
        <v>154</v>
      </c>
      <c r="H2240" s="4" t="s">
        <v>155</v>
      </c>
      <c r="I2240" s="4"/>
      <c r="J2240" s="4"/>
      <c r="K2240" s="4">
        <v>233</v>
      </c>
      <c r="L2240" s="4">
        <v>24</v>
      </c>
      <c r="M2240" s="4">
        <v>3</v>
      </c>
      <c r="N2240" s="4" t="s">
        <v>3</v>
      </c>
      <c r="O2240" s="4">
        <v>2</v>
      </c>
      <c r="P2240" s="4"/>
      <c r="Q2240" s="4"/>
      <c r="R2240" s="4"/>
      <c r="S2240" s="4"/>
      <c r="T2240" s="4"/>
      <c r="U2240" s="4"/>
      <c r="V2240" s="4"/>
      <c r="W2240" s="4">
        <v>0</v>
      </c>
      <c r="X2240" s="4">
        <v>1</v>
      </c>
      <c r="Y2240" s="4">
        <v>0</v>
      </c>
      <c r="Z2240" s="4"/>
      <c r="AA2240" s="4"/>
      <c r="AB2240" s="4"/>
    </row>
    <row r="2241" spans="1:245" x14ac:dyDescent="0.2">
      <c r="A2241" s="4">
        <v>50</v>
      </c>
      <c r="B2241" s="4">
        <v>0</v>
      </c>
      <c r="C2241" s="4">
        <v>0</v>
      </c>
      <c r="D2241" s="4">
        <v>1</v>
      </c>
      <c r="E2241" s="4">
        <v>210</v>
      </c>
      <c r="F2241" s="4">
        <f>ROUND(Source!X2215,O2241)</f>
        <v>0</v>
      </c>
      <c r="G2241" s="4" t="s">
        <v>156</v>
      </c>
      <c r="H2241" s="4" t="s">
        <v>157</v>
      </c>
      <c r="I2241" s="4"/>
      <c r="J2241" s="4"/>
      <c r="K2241" s="4">
        <v>210</v>
      </c>
      <c r="L2241" s="4">
        <v>25</v>
      </c>
      <c r="M2241" s="4">
        <v>1</v>
      </c>
      <c r="N2241" s="4" t="s">
        <v>3</v>
      </c>
      <c r="O2241" s="4">
        <v>2</v>
      </c>
      <c r="P2241" s="4"/>
      <c r="Q2241" s="4"/>
      <c r="R2241" s="4"/>
      <c r="S2241" s="4"/>
      <c r="T2241" s="4"/>
      <c r="U2241" s="4"/>
      <c r="V2241" s="4"/>
      <c r="W2241" s="4">
        <v>0</v>
      </c>
      <c r="X2241" s="4">
        <v>1</v>
      </c>
      <c r="Y2241" s="4">
        <v>0</v>
      </c>
      <c r="Z2241" s="4"/>
      <c r="AA2241" s="4"/>
      <c r="AB2241" s="4"/>
    </row>
    <row r="2242" spans="1:245" x14ac:dyDescent="0.2">
      <c r="A2242" s="4">
        <v>50</v>
      </c>
      <c r="B2242" s="4">
        <v>0</v>
      </c>
      <c r="C2242" s="4">
        <v>0</v>
      </c>
      <c r="D2242" s="4">
        <v>1</v>
      </c>
      <c r="E2242" s="4">
        <v>211</v>
      </c>
      <c r="F2242" s="4">
        <f>ROUND(Source!Y2215,O2242)</f>
        <v>0</v>
      </c>
      <c r="G2242" s="4" t="s">
        <v>158</v>
      </c>
      <c r="H2242" s="4" t="s">
        <v>159</v>
      </c>
      <c r="I2242" s="4"/>
      <c r="J2242" s="4"/>
      <c r="K2242" s="4">
        <v>211</v>
      </c>
      <c r="L2242" s="4">
        <v>26</v>
      </c>
      <c r="M2242" s="4">
        <v>1</v>
      </c>
      <c r="N2242" s="4" t="s">
        <v>3</v>
      </c>
      <c r="O2242" s="4">
        <v>2</v>
      </c>
      <c r="P2242" s="4"/>
      <c r="Q2242" s="4"/>
      <c r="R2242" s="4"/>
      <c r="S2242" s="4"/>
      <c r="T2242" s="4"/>
      <c r="U2242" s="4"/>
      <c r="V2242" s="4"/>
      <c r="W2242" s="4">
        <v>0</v>
      </c>
      <c r="X2242" s="4">
        <v>1</v>
      </c>
      <c r="Y2242" s="4">
        <v>0</v>
      </c>
      <c r="Z2242" s="4"/>
      <c r="AA2242" s="4"/>
      <c r="AB2242" s="4"/>
    </row>
    <row r="2243" spans="1:245" x14ac:dyDescent="0.2">
      <c r="A2243" s="4">
        <v>50</v>
      </c>
      <c r="B2243" s="4">
        <v>0</v>
      </c>
      <c r="C2243" s="4">
        <v>0</v>
      </c>
      <c r="D2243" s="4">
        <v>1</v>
      </c>
      <c r="E2243" s="4">
        <v>224</v>
      </c>
      <c r="F2243" s="4">
        <f>ROUND(Source!AR2215,O2243)</f>
        <v>0</v>
      </c>
      <c r="G2243" s="4" t="s">
        <v>160</v>
      </c>
      <c r="H2243" s="4" t="s">
        <v>161</v>
      </c>
      <c r="I2243" s="4"/>
      <c r="J2243" s="4"/>
      <c r="K2243" s="4">
        <v>224</v>
      </c>
      <c r="L2243" s="4">
        <v>27</v>
      </c>
      <c r="M2243" s="4">
        <v>3</v>
      </c>
      <c r="N2243" s="4" t="s">
        <v>3</v>
      </c>
      <c r="O2243" s="4">
        <v>2</v>
      </c>
      <c r="P2243" s="4"/>
      <c r="Q2243" s="4"/>
      <c r="R2243" s="4"/>
      <c r="S2243" s="4"/>
      <c r="T2243" s="4"/>
      <c r="U2243" s="4"/>
      <c r="V2243" s="4"/>
      <c r="W2243" s="4">
        <v>0</v>
      </c>
      <c r="X2243" s="4">
        <v>1</v>
      </c>
      <c r="Y2243" s="4">
        <v>0</v>
      </c>
      <c r="Z2243" s="4"/>
      <c r="AA2243" s="4"/>
      <c r="AB2243" s="4"/>
    </row>
    <row r="2245" spans="1:245" x14ac:dyDescent="0.2">
      <c r="A2245" s="1">
        <v>4</v>
      </c>
      <c r="B2245" s="1">
        <v>0</v>
      </c>
      <c r="C2245" s="1"/>
      <c r="D2245" s="1">
        <f>ROW(A2252)</f>
        <v>2252</v>
      </c>
      <c r="E2245" s="1"/>
      <c r="F2245" s="1" t="s">
        <v>19</v>
      </c>
      <c r="G2245" s="1" t="s">
        <v>323</v>
      </c>
      <c r="H2245" s="1" t="s">
        <v>3</v>
      </c>
      <c r="I2245" s="1">
        <v>0</v>
      </c>
      <c r="J2245" s="1"/>
      <c r="K2245" s="1">
        <v>0</v>
      </c>
      <c r="L2245" s="1"/>
      <c r="M2245" s="1" t="s">
        <v>3</v>
      </c>
      <c r="N2245" s="1"/>
      <c r="O2245" s="1"/>
      <c r="P2245" s="1"/>
      <c r="Q2245" s="1"/>
      <c r="R2245" s="1"/>
      <c r="S2245" s="1">
        <v>30589571</v>
      </c>
      <c r="T2245" s="1"/>
      <c r="U2245" s="1" t="s">
        <v>3</v>
      </c>
      <c r="V2245" s="1">
        <v>0</v>
      </c>
      <c r="W2245" s="1"/>
      <c r="X2245" s="1"/>
      <c r="Y2245" s="1"/>
      <c r="Z2245" s="1"/>
      <c r="AA2245" s="1"/>
      <c r="AB2245" s="1" t="s">
        <v>3</v>
      </c>
      <c r="AC2245" s="1" t="s">
        <v>3</v>
      </c>
      <c r="AD2245" s="1" t="s">
        <v>3</v>
      </c>
      <c r="AE2245" s="1" t="s">
        <v>3</v>
      </c>
      <c r="AF2245" s="1" t="s">
        <v>3</v>
      </c>
      <c r="AG2245" s="1" t="s">
        <v>3</v>
      </c>
      <c r="AH2245" s="1"/>
      <c r="AI2245" s="1"/>
      <c r="AJ2245" s="1"/>
      <c r="AK2245" s="1"/>
      <c r="AL2245" s="1"/>
      <c r="AM2245" s="1"/>
      <c r="AN2245" s="1"/>
      <c r="AO2245" s="1"/>
      <c r="AP2245" s="1" t="s">
        <v>3</v>
      </c>
      <c r="AQ2245" s="1" t="s">
        <v>3</v>
      </c>
      <c r="AR2245" s="1" t="s">
        <v>3</v>
      </c>
      <c r="AS2245" s="1"/>
      <c r="AT2245" s="1"/>
      <c r="AU2245" s="1"/>
      <c r="AV2245" s="1"/>
      <c r="AW2245" s="1"/>
      <c r="AX2245" s="1"/>
      <c r="AY2245" s="1"/>
      <c r="AZ2245" s="1" t="s">
        <v>3</v>
      </c>
      <c r="BA2245" s="1"/>
      <c r="BB2245" s="1" t="s">
        <v>3</v>
      </c>
      <c r="BC2245" s="1" t="s">
        <v>3</v>
      </c>
      <c r="BD2245" s="1" t="s">
        <v>3</v>
      </c>
      <c r="BE2245" s="1" t="s">
        <v>3</v>
      </c>
      <c r="BF2245" s="1" t="s">
        <v>3</v>
      </c>
      <c r="BG2245" s="1" t="s">
        <v>3</v>
      </c>
      <c r="BH2245" s="1" t="s">
        <v>3</v>
      </c>
      <c r="BI2245" s="1" t="s">
        <v>3</v>
      </c>
      <c r="BJ2245" s="1" t="s">
        <v>3</v>
      </c>
      <c r="BK2245" s="1" t="s">
        <v>3</v>
      </c>
      <c r="BL2245" s="1" t="s">
        <v>3</v>
      </c>
      <c r="BM2245" s="1" t="s">
        <v>3</v>
      </c>
      <c r="BN2245" s="1" t="s">
        <v>3</v>
      </c>
      <c r="BO2245" s="1" t="s">
        <v>3</v>
      </c>
      <c r="BP2245" s="1" t="s">
        <v>3</v>
      </c>
      <c r="BQ2245" s="1"/>
      <c r="BR2245" s="1"/>
      <c r="BS2245" s="1"/>
      <c r="BT2245" s="1"/>
      <c r="BU2245" s="1"/>
      <c r="BV2245" s="1"/>
      <c r="BW2245" s="1"/>
      <c r="BX2245" s="1">
        <v>0</v>
      </c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>
        <v>0</v>
      </c>
    </row>
    <row r="2247" spans="1:245" x14ac:dyDescent="0.2">
      <c r="A2247" s="2">
        <v>52</v>
      </c>
      <c r="B2247" s="2">
        <f t="shared" ref="B2247:G2247" si="1611">B2252</f>
        <v>0</v>
      </c>
      <c r="C2247" s="2">
        <f t="shared" si="1611"/>
        <v>4</v>
      </c>
      <c r="D2247" s="2">
        <f t="shared" si="1611"/>
        <v>2245</v>
      </c>
      <c r="E2247" s="2">
        <f t="shared" si="1611"/>
        <v>0</v>
      </c>
      <c r="F2247" s="2" t="str">
        <f t="shared" si="1611"/>
        <v>Новый раздел</v>
      </c>
      <c r="G2247" s="2" t="str">
        <f t="shared" si="1611"/>
        <v>8. Прочие работы</v>
      </c>
      <c r="H2247" s="2"/>
      <c r="I2247" s="2"/>
      <c r="J2247" s="2"/>
      <c r="K2247" s="2"/>
      <c r="L2247" s="2"/>
      <c r="M2247" s="2"/>
      <c r="N2247" s="2"/>
      <c r="O2247" s="2">
        <f t="shared" ref="O2247:AT2247" si="1612">O2252</f>
        <v>0</v>
      </c>
      <c r="P2247" s="2">
        <f t="shared" si="1612"/>
        <v>0</v>
      </c>
      <c r="Q2247" s="2">
        <f t="shared" si="1612"/>
        <v>0</v>
      </c>
      <c r="R2247" s="2">
        <f t="shared" si="1612"/>
        <v>0</v>
      </c>
      <c r="S2247" s="2">
        <f t="shared" si="1612"/>
        <v>0</v>
      </c>
      <c r="T2247" s="2">
        <f t="shared" si="1612"/>
        <v>0</v>
      </c>
      <c r="U2247" s="2">
        <f t="shared" si="1612"/>
        <v>0</v>
      </c>
      <c r="V2247" s="2">
        <f t="shared" si="1612"/>
        <v>0</v>
      </c>
      <c r="W2247" s="2">
        <f t="shared" si="1612"/>
        <v>0</v>
      </c>
      <c r="X2247" s="2">
        <f t="shared" si="1612"/>
        <v>0</v>
      </c>
      <c r="Y2247" s="2">
        <f t="shared" si="1612"/>
        <v>0</v>
      </c>
      <c r="Z2247" s="2">
        <f t="shared" si="1612"/>
        <v>0</v>
      </c>
      <c r="AA2247" s="2">
        <f t="shared" si="1612"/>
        <v>0</v>
      </c>
      <c r="AB2247" s="2">
        <f t="shared" si="1612"/>
        <v>0</v>
      </c>
      <c r="AC2247" s="2">
        <f t="shared" si="1612"/>
        <v>0</v>
      </c>
      <c r="AD2247" s="2">
        <f t="shared" si="1612"/>
        <v>0</v>
      </c>
      <c r="AE2247" s="2">
        <f t="shared" si="1612"/>
        <v>0</v>
      </c>
      <c r="AF2247" s="2">
        <f t="shared" si="1612"/>
        <v>0</v>
      </c>
      <c r="AG2247" s="2">
        <f t="shared" si="1612"/>
        <v>0</v>
      </c>
      <c r="AH2247" s="2">
        <f t="shared" si="1612"/>
        <v>0</v>
      </c>
      <c r="AI2247" s="2">
        <f t="shared" si="1612"/>
        <v>0</v>
      </c>
      <c r="AJ2247" s="2">
        <f t="shared" si="1612"/>
        <v>0</v>
      </c>
      <c r="AK2247" s="2">
        <f t="shared" si="1612"/>
        <v>0</v>
      </c>
      <c r="AL2247" s="2">
        <f t="shared" si="1612"/>
        <v>0</v>
      </c>
      <c r="AM2247" s="2">
        <f t="shared" si="1612"/>
        <v>0</v>
      </c>
      <c r="AN2247" s="2">
        <f t="shared" si="1612"/>
        <v>0</v>
      </c>
      <c r="AO2247" s="2">
        <f t="shared" si="1612"/>
        <v>0</v>
      </c>
      <c r="AP2247" s="2">
        <f t="shared" si="1612"/>
        <v>0</v>
      </c>
      <c r="AQ2247" s="2">
        <f t="shared" si="1612"/>
        <v>0</v>
      </c>
      <c r="AR2247" s="2">
        <f t="shared" si="1612"/>
        <v>0</v>
      </c>
      <c r="AS2247" s="2">
        <f t="shared" si="1612"/>
        <v>0</v>
      </c>
      <c r="AT2247" s="2">
        <f t="shared" si="1612"/>
        <v>0</v>
      </c>
      <c r="AU2247" s="2">
        <f t="shared" ref="AU2247:BZ2247" si="1613">AU2252</f>
        <v>0</v>
      </c>
      <c r="AV2247" s="2">
        <f t="shared" si="1613"/>
        <v>0</v>
      </c>
      <c r="AW2247" s="2">
        <f t="shared" si="1613"/>
        <v>0</v>
      </c>
      <c r="AX2247" s="2">
        <f t="shared" si="1613"/>
        <v>0</v>
      </c>
      <c r="AY2247" s="2">
        <f t="shared" si="1613"/>
        <v>0</v>
      </c>
      <c r="AZ2247" s="2">
        <f t="shared" si="1613"/>
        <v>0</v>
      </c>
      <c r="BA2247" s="2">
        <f t="shared" si="1613"/>
        <v>0</v>
      </c>
      <c r="BB2247" s="2">
        <f t="shared" si="1613"/>
        <v>0</v>
      </c>
      <c r="BC2247" s="2">
        <f t="shared" si="1613"/>
        <v>0</v>
      </c>
      <c r="BD2247" s="2">
        <f t="shared" si="1613"/>
        <v>0</v>
      </c>
      <c r="BE2247" s="2">
        <f t="shared" si="1613"/>
        <v>0</v>
      </c>
      <c r="BF2247" s="2">
        <f t="shared" si="1613"/>
        <v>0</v>
      </c>
      <c r="BG2247" s="2">
        <f t="shared" si="1613"/>
        <v>0</v>
      </c>
      <c r="BH2247" s="2">
        <f t="shared" si="1613"/>
        <v>0</v>
      </c>
      <c r="BI2247" s="2">
        <f t="shared" si="1613"/>
        <v>0</v>
      </c>
      <c r="BJ2247" s="2">
        <f t="shared" si="1613"/>
        <v>0</v>
      </c>
      <c r="BK2247" s="2">
        <f t="shared" si="1613"/>
        <v>0</v>
      </c>
      <c r="BL2247" s="2">
        <f t="shared" si="1613"/>
        <v>0</v>
      </c>
      <c r="BM2247" s="2">
        <f t="shared" si="1613"/>
        <v>0</v>
      </c>
      <c r="BN2247" s="2">
        <f t="shared" si="1613"/>
        <v>0</v>
      </c>
      <c r="BO2247" s="2">
        <f t="shared" si="1613"/>
        <v>0</v>
      </c>
      <c r="BP2247" s="2">
        <f t="shared" si="1613"/>
        <v>0</v>
      </c>
      <c r="BQ2247" s="2">
        <f t="shared" si="1613"/>
        <v>0</v>
      </c>
      <c r="BR2247" s="2">
        <f t="shared" si="1613"/>
        <v>0</v>
      </c>
      <c r="BS2247" s="2">
        <f t="shared" si="1613"/>
        <v>0</v>
      </c>
      <c r="BT2247" s="2">
        <f t="shared" si="1613"/>
        <v>0</v>
      </c>
      <c r="BU2247" s="2">
        <f t="shared" si="1613"/>
        <v>0</v>
      </c>
      <c r="BV2247" s="2">
        <f t="shared" si="1613"/>
        <v>0</v>
      </c>
      <c r="BW2247" s="2">
        <f t="shared" si="1613"/>
        <v>0</v>
      </c>
      <c r="BX2247" s="2">
        <f t="shared" si="1613"/>
        <v>0</v>
      </c>
      <c r="BY2247" s="2">
        <f t="shared" si="1613"/>
        <v>0</v>
      </c>
      <c r="BZ2247" s="2">
        <f t="shared" si="1613"/>
        <v>0</v>
      </c>
      <c r="CA2247" s="2">
        <f t="shared" ref="CA2247:DF2247" si="1614">CA2252</f>
        <v>0</v>
      </c>
      <c r="CB2247" s="2">
        <f t="shared" si="1614"/>
        <v>0</v>
      </c>
      <c r="CC2247" s="2">
        <f t="shared" si="1614"/>
        <v>0</v>
      </c>
      <c r="CD2247" s="2">
        <f t="shared" si="1614"/>
        <v>0</v>
      </c>
      <c r="CE2247" s="2">
        <f t="shared" si="1614"/>
        <v>0</v>
      </c>
      <c r="CF2247" s="2">
        <f t="shared" si="1614"/>
        <v>0</v>
      </c>
      <c r="CG2247" s="2">
        <f t="shared" si="1614"/>
        <v>0</v>
      </c>
      <c r="CH2247" s="2">
        <f t="shared" si="1614"/>
        <v>0</v>
      </c>
      <c r="CI2247" s="2">
        <f t="shared" si="1614"/>
        <v>0</v>
      </c>
      <c r="CJ2247" s="2">
        <f t="shared" si="1614"/>
        <v>0</v>
      </c>
      <c r="CK2247" s="2">
        <f t="shared" si="1614"/>
        <v>0</v>
      </c>
      <c r="CL2247" s="2">
        <f t="shared" si="1614"/>
        <v>0</v>
      </c>
      <c r="CM2247" s="2">
        <f t="shared" si="1614"/>
        <v>0</v>
      </c>
      <c r="CN2247" s="2">
        <f t="shared" si="1614"/>
        <v>0</v>
      </c>
      <c r="CO2247" s="2">
        <f t="shared" si="1614"/>
        <v>0</v>
      </c>
      <c r="CP2247" s="2">
        <f t="shared" si="1614"/>
        <v>0</v>
      </c>
      <c r="CQ2247" s="2">
        <f t="shared" si="1614"/>
        <v>0</v>
      </c>
      <c r="CR2247" s="2">
        <f t="shared" si="1614"/>
        <v>0</v>
      </c>
      <c r="CS2247" s="2">
        <f t="shared" si="1614"/>
        <v>0</v>
      </c>
      <c r="CT2247" s="2">
        <f t="shared" si="1614"/>
        <v>0</v>
      </c>
      <c r="CU2247" s="2">
        <f t="shared" si="1614"/>
        <v>0</v>
      </c>
      <c r="CV2247" s="2">
        <f t="shared" si="1614"/>
        <v>0</v>
      </c>
      <c r="CW2247" s="2">
        <f t="shared" si="1614"/>
        <v>0</v>
      </c>
      <c r="CX2247" s="2">
        <f t="shared" si="1614"/>
        <v>0</v>
      </c>
      <c r="CY2247" s="2">
        <f t="shared" si="1614"/>
        <v>0</v>
      </c>
      <c r="CZ2247" s="2">
        <f t="shared" si="1614"/>
        <v>0</v>
      </c>
      <c r="DA2247" s="2">
        <f t="shared" si="1614"/>
        <v>0</v>
      </c>
      <c r="DB2247" s="2">
        <f t="shared" si="1614"/>
        <v>0</v>
      </c>
      <c r="DC2247" s="2">
        <f t="shared" si="1614"/>
        <v>0</v>
      </c>
      <c r="DD2247" s="2">
        <f t="shared" si="1614"/>
        <v>0</v>
      </c>
      <c r="DE2247" s="2">
        <f t="shared" si="1614"/>
        <v>0</v>
      </c>
      <c r="DF2247" s="2">
        <f t="shared" si="1614"/>
        <v>0</v>
      </c>
      <c r="DG2247" s="3">
        <f t="shared" ref="DG2247:EL2247" si="1615">DG2252</f>
        <v>0</v>
      </c>
      <c r="DH2247" s="3">
        <f t="shared" si="1615"/>
        <v>0</v>
      </c>
      <c r="DI2247" s="3">
        <f t="shared" si="1615"/>
        <v>0</v>
      </c>
      <c r="DJ2247" s="3">
        <f t="shared" si="1615"/>
        <v>0</v>
      </c>
      <c r="DK2247" s="3">
        <f t="shared" si="1615"/>
        <v>0</v>
      </c>
      <c r="DL2247" s="3">
        <f t="shared" si="1615"/>
        <v>0</v>
      </c>
      <c r="DM2247" s="3">
        <f t="shared" si="1615"/>
        <v>0</v>
      </c>
      <c r="DN2247" s="3">
        <f t="shared" si="1615"/>
        <v>0</v>
      </c>
      <c r="DO2247" s="3">
        <f t="shared" si="1615"/>
        <v>0</v>
      </c>
      <c r="DP2247" s="3">
        <f t="shared" si="1615"/>
        <v>0</v>
      </c>
      <c r="DQ2247" s="3">
        <f t="shared" si="1615"/>
        <v>0</v>
      </c>
      <c r="DR2247" s="3">
        <f t="shared" si="1615"/>
        <v>0</v>
      </c>
      <c r="DS2247" s="3">
        <f t="shared" si="1615"/>
        <v>0</v>
      </c>
      <c r="DT2247" s="3">
        <f t="shared" si="1615"/>
        <v>0</v>
      </c>
      <c r="DU2247" s="3">
        <f t="shared" si="1615"/>
        <v>0</v>
      </c>
      <c r="DV2247" s="3">
        <f t="shared" si="1615"/>
        <v>0</v>
      </c>
      <c r="DW2247" s="3">
        <f t="shared" si="1615"/>
        <v>0</v>
      </c>
      <c r="DX2247" s="3">
        <f t="shared" si="1615"/>
        <v>0</v>
      </c>
      <c r="DY2247" s="3">
        <f t="shared" si="1615"/>
        <v>0</v>
      </c>
      <c r="DZ2247" s="3">
        <f t="shared" si="1615"/>
        <v>0</v>
      </c>
      <c r="EA2247" s="3">
        <f t="shared" si="1615"/>
        <v>0</v>
      </c>
      <c r="EB2247" s="3">
        <f t="shared" si="1615"/>
        <v>0</v>
      </c>
      <c r="EC2247" s="3">
        <f t="shared" si="1615"/>
        <v>0</v>
      </c>
      <c r="ED2247" s="3">
        <f t="shared" si="1615"/>
        <v>0</v>
      </c>
      <c r="EE2247" s="3">
        <f t="shared" si="1615"/>
        <v>0</v>
      </c>
      <c r="EF2247" s="3">
        <f t="shared" si="1615"/>
        <v>0</v>
      </c>
      <c r="EG2247" s="3">
        <f t="shared" si="1615"/>
        <v>0</v>
      </c>
      <c r="EH2247" s="3">
        <f t="shared" si="1615"/>
        <v>0</v>
      </c>
      <c r="EI2247" s="3">
        <f t="shared" si="1615"/>
        <v>0</v>
      </c>
      <c r="EJ2247" s="3">
        <f t="shared" si="1615"/>
        <v>0</v>
      </c>
      <c r="EK2247" s="3">
        <f t="shared" si="1615"/>
        <v>0</v>
      </c>
      <c r="EL2247" s="3">
        <f t="shared" si="1615"/>
        <v>0</v>
      </c>
      <c r="EM2247" s="3">
        <f t="shared" ref="EM2247:FR2247" si="1616">EM2252</f>
        <v>0</v>
      </c>
      <c r="EN2247" s="3">
        <f t="shared" si="1616"/>
        <v>0</v>
      </c>
      <c r="EO2247" s="3">
        <f t="shared" si="1616"/>
        <v>0</v>
      </c>
      <c r="EP2247" s="3">
        <f t="shared" si="1616"/>
        <v>0</v>
      </c>
      <c r="EQ2247" s="3">
        <f t="shared" si="1616"/>
        <v>0</v>
      </c>
      <c r="ER2247" s="3">
        <f t="shared" si="1616"/>
        <v>0</v>
      </c>
      <c r="ES2247" s="3">
        <f t="shared" si="1616"/>
        <v>0</v>
      </c>
      <c r="ET2247" s="3">
        <f t="shared" si="1616"/>
        <v>0</v>
      </c>
      <c r="EU2247" s="3">
        <f t="shared" si="1616"/>
        <v>0</v>
      </c>
      <c r="EV2247" s="3">
        <f t="shared" si="1616"/>
        <v>0</v>
      </c>
      <c r="EW2247" s="3">
        <f t="shared" si="1616"/>
        <v>0</v>
      </c>
      <c r="EX2247" s="3">
        <f t="shared" si="1616"/>
        <v>0</v>
      </c>
      <c r="EY2247" s="3">
        <f t="shared" si="1616"/>
        <v>0</v>
      </c>
      <c r="EZ2247" s="3">
        <f t="shared" si="1616"/>
        <v>0</v>
      </c>
      <c r="FA2247" s="3">
        <f t="shared" si="1616"/>
        <v>0</v>
      </c>
      <c r="FB2247" s="3">
        <f t="shared" si="1616"/>
        <v>0</v>
      </c>
      <c r="FC2247" s="3">
        <f t="shared" si="1616"/>
        <v>0</v>
      </c>
      <c r="FD2247" s="3">
        <f t="shared" si="1616"/>
        <v>0</v>
      </c>
      <c r="FE2247" s="3">
        <f t="shared" si="1616"/>
        <v>0</v>
      </c>
      <c r="FF2247" s="3">
        <f t="shared" si="1616"/>
        <v>0</v>
      </c>
      <c r="FG2247" s="3">
        <f t="shared" si="1616"/>
        <v>0</v>
      </c>
      <c r="FH2247" s="3">
        <f t="shared" si="1616"/>
        <v>0</v>
      </c>
      <c r="FI2247" s="3">
        <f t="shared" si="1616"/>
        <v>0</v>
      </c>
      <c r="FJ2247" s="3">
        <f t="shared" si="1616"/>
        <v>0</v>
      </c>
      <c r="FK2247" s="3">
        <f t="shared" si="1616"/>
        <v>0</v>
      </c>
      <c r="FL2247" s="3">
        <f t="shared" si="1616"/>
        <v>0</v>
      </c>
      <c r="FM2247" s="3">
        <f t="shared" si="1616"/>
        <v>0</v>
      </c>
      <c r="FN2247" s="3">
        <f t="shared" si="1616"/>
        <v>0</v>
      </c>
      <c r="FO2247" s="3">
        <f t="shared" si="1616"/>
        <v>0</v>
      </c>
      <c r="FP2247" s="3">
        <f t="shared" si="1616"/>
        <v>0</v>
      </c>
      <c r="FQ2247" s="3">
        <f t="shared" si="1616"/>
        <v>0</v>
      </c>
      <c r="FR2247" s="3">
        <f t="shared" si="1616"/>
        <v>0</v>
      </c>
      <c r="FS2247" s="3">
        <f t="shared" ref="FS2247:GX2247" si="1617">FS2252</f>
        <v>0</v>
      </c>
      <c r="FT2247" s="3">
        <f t="shared" si="1617"/>
        <v>0</v>
      </c>
      <c r="FU2247" s="3">
        <f t="shared" si="1617"/>
        <v>0</v>
      </c>
      <c r="FV2247" s="3">
        <f t="shared" si="1617"/>
        <v>0</v>
      </c>
      <c r="FW2247" s="3">
        <f t="shared" si="1617"/>
        <v>0</v>
      </c>
      <c r="FX2247" s="3">
        <f t="shared" si="1617"/>
        <v>0</v>
      </c>
      <c r="FY2247" s="3">
        <f t="shared" si="1617"/>
        <v>0</v>
      </c>
      <c r="FZ2247" s="3">
        <f t="shared" si="1617"/>
        <v>0</v>
      </c>
      <c r="GA2247" s="3">
        <f t="shared" si="1617"/>
        <v>0</v>
      </c>
      <c r="GB2247" s="3">
        <f t="shared" si="1617"/>
        <v>0</v>
      </c>
      <c r="GC2247" s="3">
        <f t="shared" si="1617"/>
        <v>0</v>
      </c>
      <c r="GD2247" s="3">
        <f t="shared" si="1617"/>
        <v>0</v>
      </c>
      <c r="GE2247" s="3">
        <f t="shared" si="1617"/>
        <v>0</v>
      </c>
      <c r="GF2247" s="3">
        <f t="shared" si="1617"/>
        <v>0</v>
      </c>
      <c r="GG2247" s="3">
        <f t="shared" si="1617"/>
        <v>0</v>
      </c>
      <c r="GH2247" s="3">
        <f t="shared" si="1617"/>
        <v>0</v>
      </c>
      <c r="GI2247" s="3">
        <f t="shared" si="1617"/>
        <v>0</v>
      </c>
      <c r="GJ2247" s="3">
        <f t="shared" si="1617"/>
        <v>0</v>
      </c>
      <c r="GK2247" s="3">
        <f t="shared" si="1617"/>
        <v>0</v>
      </c>
      <c r="GL2247" s="3">
        <f t="shared" si="1617"/>
        <v>0</v>
      </c>
      <c r="GM2247" s="3">
        <f t="shared" si="1617"/>
        <v>0</v>
      </c>
      <c r="GN2247" s="3">
        <f t="shared" si="1617"/>
        <v>0</v>
      </c>
      <c r="GO2247" s="3">
        <f t="shared" si="1617"/>
        <v>0</v>
      </c>
      <c r="GP2247" s="3">
        <f t="shared" si="1617"/>
        <v>0</v>
      </c>
      <c r="GQ2247" s="3">
        <f t="shared" si="1617"/>
        <v>0</v>
      </c>
      <c r="GR2247" s="3">
        <f t="shared" si="1617"/>
        <v>0</v>
      </c>
      <c r="GS2247" s="3">
        <f t="shared" si="1617"/>
        <v>0</v>
      </c>
      <c r="GT2247" s="3">
        <f t="shared" si="1617"/>
        <v>0</v>
      </c>
      <c r="GU2247" s="3">
        <f t="shared" si="1617"/>
        <v>0</v>
      </c>
      <c r="GV2247" s="3">
        <f t="shared" si="1617"/>
        <v>0</v>
      </c>
      <c r="GW2247" s="3">
        <f t="shared" si="1617"/>
        <v>0</v>
      </c>
      <c r="GX2247" s="3">
        <f t="shared" si="1617"/>
        <v>0</v>
      </c>
    </row>
    <row r="2249" spans="1:245" x14ac:dyDescent="0.2">
      <c r="A2249">
        <v>17</v>
      </c>
      <c r="B2249">
        <v>0</v>
      </c>
      <c r="C2249">
        <f>ROW(SmtRes!A1323)</f>
        <v>1323</v>
      </c>
      <c r="D2249">
        <f>ROW(EtalonRes!A1454)</f>
        <v>1454</v>
      </c>
      <c r="E2249" t="s">
        <v>306</v>
      </c>
      <c r="F2249" t="s">
        <v>325</v>
      </c>
      <c r="G2249" t="s">
        <v>326</v>
      </c>
      <c r="H2249" t="s">
        <v>327</v>
      </c>
      <c r="I2249">
        <v>5</v>
      </c>
      <c r="J2249">
        <v>0</v>
      </c>
      <c r="K2249">
        <v>5</v>
      </c>
      <c r="O2249">
        <f>ROUND(CP2249,2)</f>
        <v>215.45</v>
      </c>
      <c r="P2249">
        <f>ROUND(CQ2249*I2249,2)</f>
        <v>0</v>
      </c>
      <c r="Q2249">
        <f>ROUND(CR2249*I2249,2)</f>
        <v>163.30000000000001</v>
      </c>
      <c r="R2249">
        <f>ROUND(CS2249*I2249,2)</f>
        <v>0</v>
      </c>
      <c r="S2249">
        <f>ROUND(CT2249*I2249,2)</f>
        <v>52.15</v>
      </c>
      <c r="T2249">
        <f>ROUND(CU2249*I2249,2)</f>
        <v>0</v>
      </c>
      <c r="U2249">
        <f>CV2249*I2249</f>
        <v>2.8885000000000001</v>
      </c>
      <c r="V2249">
        <f>CW2249*I2249</f>
        <v>0</v>
      </c>
      <c r="W2249">
        <f>ROUND(CX2249*I2249,2)</f>
        <v>0</v>
      </c>
      <c r="X2249">
        <f>ROUND(CY2249,2)</f>
        <v>0</v>
      </c>
      <c r="Y2249">
        <f>ROUND(CZ2249,2)</f>
        <v>0</v>
      </c>
      <c r="AA2249">
        <v>30589570</v>
      </c>
      <c r="AB2249">
        <f>ROUND((AC2249+AD2249+AF2249),6)</f>
        <v>43.09</v>
      </c>
      <c r="AC2249">
        <f>ROUND((ES2249),6)</f>
        <v>0</v>
      </c>
      <c r="AD2249">
        <f>ROUND(((ET2249)+ROUND(((EU2249)*1.6),2)),6)</f>
        <v>32.659999999999997</v>
      </c>
      <c r="AE2249">
        <f>ROUND(((EU2249)+ROUND(((EU2249)*1.6),2)),6)</f>
        <v>0</v>
      </c>
      <c r="AF2249">
        <f>ROUND(((EV2249)+ROUND(((EV2249)*1.6),2)),6)</f>
        <v>10.43</v>
      </c>
      <c r="AG2249">
        <f>ROUND((AP2249),6)</f>
        <v>0</v>
      </c>
      <c r="AH2249">
        <f>(EW2249)</f>
        <v>0.57769999999999999</v>
      </c>
      <c r="AI2249">
        <f>(EX2249)</f>
        <v>0</v>
      </c>
      <c r="AJ2249">
        <f>(AS2249)</f>
        <v>0</v>
      </c>
      <c r="AK2249">
        <v>36.67</v>
      </c>
      <c r="AL2249">
        <v>0</v>
      </c>
      <c r="AM2249">
        <v>32.659999999999997</v>
      </c>
      <c r="AN2249">
        <v>0</v>
      </c>
      <c r="AO2249">
        <v>4.01</v>
      </c>
      <c r="AP2249">
        <v>0</v>
      </c>
      <c r="AQ2249">
        <v>0.57769999999999999</v>
      </c>
      <c r="AR2249">
        <v>0</v>
      </c>
      <c r="AS2249">
        <v>0</v>
      </c>
      <c r="AT2249">
        <v>0</v>
      </c>
      <c r="AU2249">
        <v>0</v>
      </c>
      <c r="AV2249">
        <v>1</v>
      </c>
      <c r="AW2249">
        <v>1</v>
      </c>
      <c r="AZ2249">
        <v>1</v>
      </c>
      <c r="BA2249">
        <v>30.09</v>
      </c>
      <c r="BB2249">
        <v>1</v>
      </c>
      <c r="BC2249">
        <v>1</v>
      </c>
      <c r="BD2249" t="s">
        <v>3</v>
      </c>
      <c r="BE2249" t="s">
        <v>3</v>
      </c>
      <c r="BF2249" t="s">
        <v>3</v>
      </c>
      <c r="BG2249" t="s">
        <v>3</v>
      </c>
      <c r="BH2249">
        <v>0</v>
      </c>
      <c r="BI2249">
        <v>1</v>
      </c>
      <c r="BJ2249" t="s">
        <v>328</v>
      </c>
      <c r="BM2249">
        <v>700004</v>
      </c>
      <c r="BN2249">
        <v>0</v>
      </c>
      <c r="BO2249" t="s">
        <v>26</v>
      </c>
      <c r="BP2249">
        <v>1</v>
      </c>
      <c r="BQ2249">
        <v>19</v>
      </c>
      <c r="BR2249">
        <v>0</v>
      </c>
      <c r="BS2249">
        <v>30.09</v>
      </c>
      <c r="BT2249">
        <v>1</v>
      </c>
      <c r="BU2249">
        <v>1</v>
      </c>
      <c r="BV2249">
        <v>1</v>
      </c>
      <c r="BW2249">
        <v>1</v>
      </c>
      <c r="BX2249">
        <v>1</v>
      </c>
      <c r="BY2249" t="s">
        <v>3</v>
      </c>
      <c r="BZ2249">
        <v>0</v>
      </c>
      <c r="CA2249">
        <v>0</v>
      </c>
      <c r="CB2249" t="s">
        <v>3</v>
      </c>
      <c r="CE2249">
        <v>0</v>
      </c>
      <c r="CF2249">
        <v>0</v>
      </c>
      <c r="CG2249">
        <v>0</v>
      </c>
      <c r="CM2249">
        <v>0</v>
      </c>
      <c r="CN2249" t="s">
        <v>3</v>
      </c>
      <c r="CO2249">
        <v>0</v>
      </c>
      <c r="CP2249">
        <f>(P2249+Q2249+S2249)</f>
        <v>215.45000000000002</v>
      </c>
      <c r="CQ2249">
        <f>AC2249*BC2249</f>
        <v>0</v>
      </c>
      <c r="CR2249">
        <f>AD2249*BB2249</f>
        <v>32.659999999999997</v>
      </c>
      <c r="CS2249">
        <f t="shared" ref="CS2249:CX2250" si="1618">AE2249</f>
        <v>0</v>
      </c>
      <c r="CT2249">
        <f t="shared" si="1618"/>
        <v>10.43</v>
      </c>
      <c r="CU2249">
        <f t="shared" si="1618"/>
        <v>0</v>
      </c>
      <c r="CV2249">
        <f t="shared" si="1618"/>
        <v>0.57769999999999999</v>
      </c>
      <c r="CW2249">
        <f t="shared" si="1618"/>
        <v>0</v>
      </c>
      <c r="CX2249">
        <f t="shared" si="1618"/>
        <v>0</v>
      </c>
      <c r="CY2249">
        <f>(((S2249+R2249)*AT2249)/100)</f>
        <v>0</v>
      </c>
      <c r="CZ2249">
        <f>(((S2249+R2249)*AU2249)/100)</f>
        <v>0</v>
      </c>
      <c r="DC2249" t="s">
        <v>3</v>
      </c>
      <c r="DD2249" t="s">
        <v>3</v>
      </c>
      <c r="DE2249" t="s">
        <v>3</v>
      </c>
      <c r="DF2249" t="s">
        <v>3</v>
      </c>
      <c r="DG2249" t="s">
        <v>3</v>
      </c>
      <c r="DH2249" t="s">
        <v>3</v>
      </c>
      <c r="DI2249" t="s">
        <v>3</v>
      </c>
      <c r="DJ2249" t="s">
        <v>3</v>
      </c>
      <c r="DK2249" t="s">
        <v>3</v>
      </c>
      <c r="DL2249" t="s">
        <v>3</v>
      </c>
      <c r="DM2249" t="s">
        <v>3</v>
      </c>
      <c r="DN2249">
        <v>0</v>
      </c>
      <c r="DO2249">
        <v>0</v>
      </c>
      <c r="DP2249">
        <v>1</v>
      </c>
      <c r="DQ2249">
        <v>1</v>
      </c>
      <c r="DU2249">
        <v>1013</v>
      </c>
      <c r="DV2249" t="s">
        <v>327</v>
      </c>
      <c r="DW2249" t="s">
        <v>329</v>
      </c>
      <c r="DX2249">
        <v>1</v>
      </c>
      <c r="DZ2249" t="s">
        <v>3</v>
      </c>
      <c r="EA2249" t="s">
        <v>3</v>
      </c>
      <c r="EB2249" t="s">
        <v>3</v>
      </c>
      <c r="EC2249" t="s">
        <v>3</v>
      </c>
      <c r="EE2249">
        <v>30173196</v>
      </c>
      <c r="EF2249">
        <v>19</v>
      </c>
      <c r="EG2249" t="s">
        <v>330</v>
      </c>
      <c r="EH2249">
        <v>106</v>
      </c>
      <c r="EI2249" t="s">
        <v>330</v>
      </c>
      <c r="EJ2249">
        <v>1</v>
      </c>
      <c r="EK2249">
        <v>700004</v>
      </c>
      <c r="EL2249" t="s">
        <v>330</v>
      </c>
      <c r="EM2249" t="s">
        <v>331</v>
      </c>
      <c r="EO2249" t="s">
        <v>3</v>
      </c>
      <c r="EQ2249">
        <v>0</v>
      </c>
      <c r="ER2249">
        <v>36.67</v>
      </c>
      <c r="ES2249">
        <v>0</v>
      </c>
      <c r="ET2249">
        <v>32.659999999999997</v>
      </c>
      <c r="EU2249">
        <v>0</v>
      </c>
      <c r="EV2249">
        <v>4.01</v>
      </c>
      <c r="EW2249">
        <v>0.57769999999999999</v>
      </c>
      <c r="EX2249">
        <v>0</v>
      </c>
      <c r="EY2249">
        <v>0</v>
      </c>
      <c r="FQ2249">
        <v>0</v>
      </c>
      <c r="FR2249">
        <f>ROUND(IF(AND(BH2249=3,BI2249=3),P2249,0),2)</f>
        <v>0</v>
      </c>
      <c r="FS2249">
        <v>0</v>
      </c>
      <c r="FX2249">
        <v>0</v>
      </c>
      <c r="FY2249">
        <v>0</v>
      </c>
      <c r="GA2249" t="s">
        <v>3</v>
      </c>
      <c r="GD2249">
        <v>1</v>
      </c>
      <c r="GF2249">
        <v>-1172693192</v>
      </c>
      <c r="GG2249">
        <v>2</v>
      </c>
      <c r="GH2249">
        <v>1</v>
      </c>
      <c r="GI2249">
        <v>4</v>
      </c>
      <c r="GJ2249">
        <v>0</v>
      </c>
      <c r="GK2249">
        <v>0</v>
      </c>
      <c r="GL2249">
        <f>ROUND(IF(AND(BH2249=3,BI2249=3,FS2249&lt;&gt;0),P2249,0),2)</f>
        <v>0</v>
      </c>
      <c r="GM2249">
        <f>ROUND(O2249+X2249+Y2249,2)+GX2249</f>
        <v>215.45</v>
      </c>
      <c r="GN2249">
        <f>IF(OR(BI2249=0,BI2249=1),ROUND(O2249+X2249+Y2249,2),0)</f>
        <v>215.45</v>
      </c>
      <c r="GO2249">
        <f>IF(BI2249=2,ROUND(O2249+X2249+Y2249,2),0)</f>
        <v>0</v>
      </c>
      <c r="GP2249">
        <f>IF(BI2249=4,ROUND(O2249+X2249+Y2249,2)+GX2249,0)</f>
        <v>0</v>
      </c>
      <c r="GR2249">
        <v>0</v>
      </c>
      <c r="GS2249">
        <v>0</v>
      </c>
      <c r="GT2249">
        <v>0</v>
      </c>
      <c r="GU2249" t="s">
        <v>3</v>
      </c>
      <c r="GV2249">
        <f>ROUND((GT2249),6)</f>
        <v>0</v>
      </c>
      <c r="GW2249">
        <v>1</v>
      </c>
      <c r="GX2249">
        <f>ROUND(HC2249*I2249,2)</f>
        <v>0</v>
      </c>
      <c r="HA2249">
        <v>0</v>
      </c>
      <c r="HB2249">
        <v>0</v>
      </c>
      <c r="HC2249">
        <f>GV2249*GW2249</f>
        <v>0</v>
      </c>
      <c r="HD2249">
        <f>GM2249</f>
        <v>215.45</v>
      </c>
      <c r="HE2249" t="s">
        <v>3</v>
      </c>
      <c r="HF2249" t="s">
        <v>3</v>
      </c>
      <c r="HI2249">
        <f>ROUND(R2249*BS2249,0)</f>
        <v>0</v>
      </c>
      <c r="HJ2249">
        <f>ROUND(S2249*BA2249,0)</f>
        <v>1569</v>
      </c>
      <c r="HK2249">
        <f>ROUND((((HJ2249+HI2249)*AT2249)/100),0)</f>
        <v>0</v>
      </c>
      <c r="HL2249">
        <f>ROUND((((HJ2249+HI2249)*AU2249)/100),0)</f>
        <v>0</v>
      </c>
      <c r="HM2249" t="s">
        <v>3</v>
      </c>
      <c r="HN2249" t="s">
        <v>3</v>
      </c>
      <c r="HO2249" t="s">
        <v>3</v>
      </c>
      <c r="HP2249" t="s">
        <v>3</v>
      </c>
      <c r="HQ2249" t="s">
        <v>3</v>
      </c>
      <c r="IK2249">
        <v>0</v>
      </c>
    </row>
    <row r="2250" spans="1:245" x14ac:dyDescent="0.2">
      <c r="A2250">
        <v>17</v>
      </c>
      <c r="B2250">
        <v>0</v>
      </c>
      <c r="C2250">
        <f>ROW(SmtRes!A1324)</f>
        <v>1324</v>
      </c>
      <c r="D2250">
        <f>ROW(EtalonRes!A1455)</f>
        <v>1455</v>
      </c>
      <c r="E2250" t="s">
        <v>310</v>
      </c>
      <c r="F2250" t="s">
        <v>333</v>
      </c>
      <c r="G2250" t="s">
        <v>334</v>
      </c>
      <c r="H2250" t="s">
        <v>327</v>
      </c>
      <c r="I2250">
        <f>ROUND(I2249,7)</f>
        <v>5</v>
      </c>
      <c r="J2250">
        <v>0</v>
      </c>
      <c r="K2250">
        <f>ROUND(I2249,7)</f>
        <v>5</v>
      </c>
      <c r="O2250">
        <f>ROUND(CP2250,2)</f>
        <v>76.650000000000006</v>
      </c>
      <c r="P2250">
        <f>ROUND(CQ2250*I2250,2)</f>
        <v>0</v>
      </c>
      <c r="Q2250">
        <f>ROUND(CR2250*I2250,2)</f>
        <v>76.650000000000006</v>
      </c>
      <c r="R2250">
        <f>ROUND(CS2250*I2250,2)</f>
        <v>0</v>
      </c>
      <c r="S2250">
        <f>ROUND(CT2250*I2250,2)</f>
        <v>0</v>
      </c>
      <c r="T2250">
        <f>ROUND(CU2250*I2250,2)</f>
        <v>0</v>
      </c>
      <c r="U2250">
        <f>CV2250*I2250</f>
        <v>0</v>
      </c>
      <c r="V2250">
        <f>CW2250*I2250</f>
        <v>0</v>
      </c>
      <c r="W2250">
        <f>ROUND(CX2250*I2250,2)</f>
        <v>0</v>
      </c>
      <c r="X2250">
        <f>ROUND(CY2250,2)</f>
        <v>0</v>
      </c>
      <c r="Y2250">
        <f>ROUND(CZ2250,2)</f>
        <v>0</v>
      </c>
      <c r="AA2250">
        <v>30589570</v>
      </c>
      <c r="AB2250">
        <f>ROUND((AC2250+AD2250+AF2250),6)</f>
        <v>15.33</v>
      </c>
      <c r="AC2250">
        <f>ROUND((ES2250),6)</f>
        <v>0</v>
      </c>
      <c r="AD2250">
        <f>ROUND((((ET2250)-(EU2250))+AE2250),6)</f>
        <v>15.33</v>
      </c>
      <c r="AE2250">
        <f>ROUND((EU2250),6)</f>
        <v>0</v>
      </c>
      <c r="AF2250">
        <f>ROUND((EV2250),6)</f>
        <v>0</v>
      </c>
      <c r="AG2250">
        <f>ROUND((AP2250),6)</f>
        <v>0</v>
      </c>
      <c r="AH2250">
        <f>(EW2250)</f>
        <v>0</v>
      </c>
      <c r="AI2250">
        <f>(EX2250)</f>
        <v>0</v>
      </c>
      <c r="AJ2250">
        <f>(AS2250)</f>
        <v>0</v>
      </c>
      <c r="AK2250">
        <v>15.33</v>
      </c>
      <c r="AL2250">
        <v>0</v>
      </c>
      <c r="AM2250">
        <v>15.33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1</v>
      </c>
      <c r="AW2250">
        <v>1</v>
      </c>
      <c r="AZ2250">
        <v>1</v>
      </c>
      <c r="BA2250">
        <v>30.09</v>
      </c>
      <c r="BB2250">
        <v>1</v>
      </c>
      <c r="BC2250">
        <v>1</v>
      </c>
      <c r="BD2250" t="s">
        <v>3</v>
      </c>
      <c r="BE2250" t="s">
        <v>3</v>
      </c>
      <c r="BF2250" t="s">
        <v>3</v>
      </c>
      <c r="BG2250" t="s">
        <v>3</v>
      </c>
      <c r="BH2250">
        <v>0</v>
      </c>
      <c r="BI2250">
        <v>1</v>
      </c>
      <c r="BJ2250" t="s">
        <v>335</v>
      </c>
      <c r="BM2250">
        <v>700005</v>
      </c>
      <c r="BN2250">
        <v>0</v>
      </c>
      <c r="BO2250" t="s">
        <v>26</v>
      </c>
      <c r="BP2250">
        <v>1</v>
      </c>
      <c r="BQ2250">
        <v>10</v>
      </c>
      <c r="BR2250">
        <v>0</v>
      </c>
      <c r="BS2250">
        <v>30.09</v>
      </c>
      <c r="BT2250">
        <v>1</v>
      </c>
      <c r="BU2250">
        <v>1</v>
      </c>
      <c r="BV2250">
        <v>1</v>
      </c>
      <c r="BW2250">
        <v>1</v>
      </c>
      <c r="BX2250">
        <v>1</v>
      </c>
      <c r="BY2250" t="s">
        <v>3</v>
      </c>
      <c r="BZ2250">
        <v>0</v>
      </c>
      <c r="CA2250">
        <v>0</v>
      </c>
      <c r="CB2250" t="s">
        <v>3</v>
      </c>
      <c r="CE2250">
        <v>0</v>
      </c>
      <c r="CF2250">
        <v>0</v>
      </c>
      <c r="CG2250">
        <v>0</v>
      </c>
      <c r="CM2250">
        <v>0</v>
      </c>
      <c r="CN2250" t="s">
        <v>3</v>
      </c>
      <c r="CO2250">
        <v>0</v>
      </c>
      <c r="CP2250">
        <f>(P2250+Q2250+S2250)</f>
        <v>76.650000000000006</v>
      </c>
      <c r="CQ2250">
        <f>AC2250*BC2250</f>
        <v>0</v>
      </c>
      <c r="CR2250">
        <f>AD2250*BB2250</f>
        <v>15.33</v>
      </c>
      <c r="CS2250">
        <f t="shared" si="1618"/>
        <v>0</v>
      </c>
      <c r="CT2250">
        <f t="shared" si="1618"/>
        <v>0</v>
      </c>
      <c r="CU2250">
        <f t="shared" si="1618"/>
        <v>0</v>
      </c>
      <c r="CV2250">
        <f t="shared" si="1618"/>
        <v>0</v>
      </c>
      <c r="CW2250">
        <f t="shared" si="1618"/>
        <v>0</v>
      </c>
      <c r="CX2250">
        <f t="shared" si="1618"/>
        <v>0</v>
      </c>
      <c r="CY2250">
        <f>(((S2250+R2250)*AT2250)/100)</f>
        <v>0</v>
      </c>
      <c r="CZ2250">
        <f>(((S2250+R2250)*AU2250)/100)</f>
        <v>0</v>
      </c>
      <c r="DC2250" t="s">
        <v>3</v>
      </c>
      <c r="DD2250" t="s">
        <v>3</v>
      </c>
      <c r="DE2250" t="s">
        <v>3</v>
      </c>
      <c r="DF2250" t="s">
        <v>3</v>
      </c>
      <c r="DG2250" t="s">
        <v>3</v>
      </c>
      <c r="DH2250" t="s">
        <v>3</v>
      </c>
      <c r="DI2250" t="s">
        <v>3</v>
      </c>
      <c r="DJ2250" t="s">
        <v>3</v>
      </c>
      <c r="DK2250" t="s">
        <v>3</v>
      </c>
      <c r="DL2250" t="s">
        <v>3</v>
      </c>
      <c r="DM2250" t="s">
        <v>3</v>
      </c>
      <c r="DN2250">
        <v>0</v>
      </c>
      <c r="DO2250">
        <v>0</v>
      </c>
      <c r="DP2250">
        <v>1</v>
      </c>
      <c r="DQ2250">
        <v>1</v>
      </c>
      <c r="DU2250">
        <v>1013</v>
      </c>
      <c r="DV2250" t="s">
        <v>327</v>
      </c>
      <c r="DW2250" t="s">
        <v>329</v>
      </c>
      <c r="DX2250">
        <v>1</v>
      </c>
      <c r="DZ2250" t="s">
        <v>3</v>
      </c>
      <c r="EA2250" t="s">
        <v>3</v>
      </c>
      <c r="EB2250" t="s">
        <v>3</v>
      </c>
      <c r="EC2250" t="s">
        <v>3</v>
      </c>
      <c r="EE2250">
        <v>30173199</v>
      </c>
      <c r="EF2250">
        <v>10</v>
      </c>
      <c r="EG2250" t="s">
        <v>336</v>
      </c>
      <c r="EH2250">
        <v>107</v>
      </c>
      <c r="EI2250" t="s">
        <v>337</v>
      </c>
      <c r="EJ2250">
        <v>1</v>
      </c>
      <c r="EK2250">
        <v>700005</v>
      </c>
      <c r="EL2250" t="s">
        <v>337</v>
      </c>
      <c r="EM2250" t="s">
        <v>338</v>
      </c>
      <c r="EO2250" t="s">
        <v>3</v>
      </c>
      <c r="EQ2250">
        <v>0</v>
      </c>
      <c r="ER2250">
        <v>15.33</v>
      </c>
      <c r="ES2250">
        <v>0</v>
      </c>
      <c r="ET2250">
        <v>15.33</v>
      </c>
      <c r="EU2250">
        <v>0</v>
      </c>
      <c r="EV2250">
        <v>0</v>
      </c>
      <c r="EW2250">
        <v>0</v>
      </c>
      <c r="EX2250">
        <v>0</v>
      </c>
      <c r="EY2250">
        <v>0</v>
      </c>
      <c r="FQ2250">
        <v>0</v>
      </c>
      <c r="FR2250">
        <f>ROUND(IF(AND(BH2250=3,BI2250=3),P2250,0),2)</f>
        <v>0</v>
      </c>
      <c r="FS2250">
        <v>0</v>
      </c>
      <c r="FX2250">
        <v>0</v>
      </c>
      <c r="FY2250">
        <v>0</v>
      </c>
      <c r="GA2250" t="s">
        <v>3</v>
      </c>
      <c r="GD2250">
        <v>1</v>
      </c>
      <c r="GF2250">
        <v>-692810989</v>
      </c>
      <c r="GG2250">
        <v>2</v>
      </c>
      <c r="GH2250">
        <v>1</v>
      </c>
      <c r="GI2250">
        <v>4</v>
      </c>
      <c r="GJ2250">
        <v>0</v>
      </c>
      <c r="GK2250">
        <v>0</v>
      </c>
      <c r="GL2250">
        <f>ROUND(IF(AND(BH2250=3,BI2250=3,FS2250&lt;&gt;0),P2250,0),2)</f>
        <v>0</v>
      </c>
      <c r="GM2250">
        <f>ROUND(O2250+X2250+Y2250,2)+GX2250</f>
        <v>76.650000000000006</v>
      </c>
      <c r="GN2250">
        <f>IF(OR(BI2250=0,BI2250=1),ROUND(O2250+X2250+Y2250,2),0)</f>
        <v>76.650000000000006</v>
      </c>
      <c r="GO2250">
        <f>IF(BI2250=2,ROUND(O2250+X2250+Y2250,2),0)</f>
        <v>0</v>
      </c>
      <c r="GP2250">
        <f>IF(BI2250=4,ROUND(O2250+X2250+Y2250,2)+GX2250,0)</f>
        <v>0</v>
      </c>
      <c r="GR2250">
        <v>0</v>
      </c>
      <c r="GS2250">
        <v>0</v>
      </c>
      <c r="GT2250">
        <v>0</v>
      </c>
      <c r="GU2250" t="s">
        <v>3</v>
      </c>
      <c r="GV2250">
        <f>ROUND((GT2250),6)</f>
        <v>0</v>
      </c>
      <c r="GW2250">
        <v>1</v>
      </c>
      <c r="GX2250">
        <f>ROUND(HC2250*I2250,2)</f>
        <v>0</v>
      </c>
      <c r="HA2250">
        <v>0</v>
      </c>
      <c r="HB2250">
        <v>0</v>
      </c>
      <c r="HC2250">
        <f>GV2250*GW2250</f>
        <v>0</v>
      </c>
      <c r="HD2250">
        <f>GM2250</f>
        <v>76.650000000000006</v>
      </c>
      <c r="HE2250" t="s">
        <v>3</v>
      </c>
      <c r="HF2250" t="s">
        <v>3</v>
      </c>
      <c r="HI2250">
        <f>ROUND(R2250*BS2250,0)</f>
        <v>0</v>
      </c>
      <c r="HJ2250">
        <f>ROUND(S2250*BA2250,0)</f>
        <v>0</v>
      </c>
      <c r="HK2250">
        <f>ROUND((((HJ2250+HI2250)*AT2250)/100),0)</f>
        <v>0</v>
      </c>
      <c r="HL2250">
        <f>ROUND((((HJ2250+HI2250)*AU2250)/100),0)</f>
        <v>0</v>
      </c>
      <c r="HM2250" t="s">
        <v>3</v>
      </c>
      <c r="HN2250" t="s">
        <v>3</v>
      </c>
      <c r="HO2250" t="s">
        <v>3</v>
      </c>
      <c r="HP2250" t="s">
        <v>3</v>
      </c>
      <c r="HQ2250" t="s">
        <v>3</v>
      </c>
      <c r="IK2250">
        <v>0</v>
      </c>
    </row>
    <row r="2252" spans="1:245" x14ac:dyDescent="0.2">
      <c r="A2252" s="2">
        <v>51</v>
      </c>
      <c r="B2252" s="2">
        <f>B2245</f>
        <v>0</v>
      </c>
      <c r="C2252" s="2">
        <f>A2245</f>
        <v>4</v>
      </c>
      <c r="D2252" s="2">
        <f>ROW(A2245)</f>
        <v>2245</v>
      </c>
      <c r="E2252" s="2"/>
      <c r="F2252" s="2" t="str">
        <f>IF(F2245&lt;&gt;"",F2245,"")</f>
        <v>Новый раздел</v>
      </c>
      <c r="G2252" s="2" t="str">
        <f>IF(G2245&lt;&gt;"",G2245,"")</f>
        <v>8. Прочие работы</v>
      </c>
      <c r="H2252" s="2">
        <v>0</v>
      </c>
      <c r="I2252" s="2"/>
      <c r="J2252" s="2"/>
      <c r="K2252" s="2"/>
      <c r="L2252" s="2"/>
      <c r="M2252" s="2"/>
      <c r="N2252" s="2"/>
      <c r="O2252" s="2">
        <v>0</v>
      </c>
      <c r="P2252" s="2">
        <v>0</v>
      </c>
      <c r="Q2252" s="2">
        <v>0</v>
      </c>
      <c r="R2252" s="2">
        <v>0</v>
      </c>
      <c r="S2252" s="2">
        <v>0</v>
      </c>
      <c r="T2252" s="2">
        <v>0</v>
      </c>
      <c r="U2252" s="2">
        <v>0</v>
      </c>
      <c r="V2252" s="2">
        <v>0</v>
      </c>
      <c r="W2252" s="2">
        <v>0</v>
      </c>
      <c r="X2252" s="2">
        <v>0</v>
      </c>
      <c r="Y2252" s="2">
        <v>0</v>
      </c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>
        <f t="shared" ref="AO2252:BD2252" si="1619">ROUND(BX2252,2)</f>
        <v>0</v>
      </c>
      <c r="AP2252" s="2">
        <f t="shared" si="1619"/>
        <v>0</v>
      </c>
      <c r="AQ2252" s="2">
        <f t="shared" si="1619"/>
        <v>0</v>
      </c>
      <c r="AR2252" s="2">
        <f t="shared" si="1619"/>
        <v>0</v>
      </c>
      <c r="AS2252" s="2">
        <f t="shared" si="1619"/>
        <v>0</v>
      </c>
      <c r="AT2252" s="2">
        <f t="shared" si="1619"/>
        <v>0</v>
      </c>
      <c r="AU2252" s="2">
        <f t="shared" si="1619"/>
        <v>0</v>
      </c>
      <c r="AV2252" s="2">
        <f t="shared" si="1619"/>
        <v>0</v>
      </c>
      <c r="AW2252" s="2">
        <f t="shared" si="1619"/>
        <v>0</v>
      </c>
      <c r="AX2252" s="2">
        <f t="shared" si="1619"/>
        <v>0</v>
      </c>
      <c r="AY2252" s="2">
        <f t="shared" si="1619"/>
        <v>0</v>
      </c>
      <c r="AZ2252" s="2">
        <f t="shared" si="1619"/>
        <v>0</v>
      </c>
      <c r="BA2252" s="2">
        <f t="shared" si="1619"/>
        <v>0</v>
      </c>
      <c r="BB2252" s="2">
        <f t="shared" si="1619"/>
        <v>0</v>
      </c>
      <c r="BC2252" s="2">
        <f t="shared" si="1619"/>
        <v>0</v>
      </c>
      <c r="BD2252" s="2">
        <f t="shared" si="1619"/>
        <v>0</v>
      </c>
      <c r="BE2252" s="2"/>
      <c r="BF2252" s="2"/>
      <c r="BG2252" s="2"/>
      <c r="BH2252" s="2"/>
      <c r="BI2252" s="2"/>
      <c r="BJ2252" s="2"/>
      <c r="BK2252" s="2"/>
      <c r="BL2252" s="2"/>
      <c r="BM2252" s="2"/>
      <c r="BN2252" s="2"/>
      <c r="BO2252" s="2"/>
      <c r="BP2252" s="2"/>
      <c r="BQ2252" s="2"/>
      <c r="BR2252" s="2"/>
      <c r="BS2252" s="2"/>
      <c r="BT2252" s="2"/>
      <c r="BU2252" s="2"/>
      <c r="BV2252" s="2"/>
      <c r="BW2252" s="2"/>
      <c r="BX2252" s="2"/>
      <c r="BY2252" s="2"/>
      <c r="BZ2252" s="2"/>
      <c r="CA2252" s="2"/>
      <c r="CB2252" s="2"/>
      <c r="CC2252" s="2"/>
      <c r="CD2252" s="2"/>
      <c r="CE2252" s="2"/>
      <c r="CF2252" s="2"/>
      <c r="CG2252" s="2"/>
      <c r="CH2252" s="2"/>
      <c r="CI2252" s="2"/>
      <c r="CJ2252" s="2"/>
      <c r="CK2252" s="2"/>
      <c r="CL2252" s="2"/>
      <c r="CM2252" s="2"/>
      <c r="CN2252" s="2"/>
      <c r="CO2252" s="2"/>
      <c r="CP2252" s="2"/>
      <c r="CQ2252" s="2"/>
      <c r="CR2252" s="2"/>
      <c r="CS2252" s="2"/>
      <c r="CT2252" s="2"/>
      <c r="CU2252" s="2"/>
      <c r="CV2252" s="2"/>
      <c r="CW2252" s="2"/>
      <c r="CX2252" s="2"/>
      <c r="CY2252" s="2"/>
      <c r="CZ2252" s="2"/>
      <c r="DA2252" s="2"/>
      <c r="DB2252" s="2"/>
      <c r="DC2252" s="2"/>
      <c r="DD2252" s="2"/>
      <c r="DE2252" s="2"/>
      <c r="DF2252" s="2"/>
      <c r="DG2252" s="3"/>
      <c r="DH2252" s="3"/>
      <c r="DI2252" s="3"/>
      <c r="DJ2252" s="3"/>
      <c r="DK2252" s="3"/>
      <c r="DL2252" s="3"/>
      <c r="DM2252" s="3"/>
      <c r="DN2252" s="3"/>
      <c r="DO2252" s="3"/>
      <c r="DP2252" s="3"/>
      <c r="DQ2252" s="3"/>
      <c r="DR2252" s="3"/>
      <c r="DS2252" s="3"/>
      <c r="DT2252" s="3"/>
      <c r="DU2252" s="3"/>
      <c r="DV2252" s="3"/>
      <c r="DW2252" s="3"/>
      <c r="DX2252" s="3"/>
      <c r="DY2252" s="3"/>
      <c r="DZ2252" s="3"/>
      <c r="EA2252" s="3"/>
      <c r="EB2252" s="3"/>
      <c r="EC2252" s="3"/>
      <c r="ED2252" s="3"/>
      <c r="EE2252" s="3"/>
      <c r="EF2252" s="3"/>
      <c r="EG2252" s="3"/>
      <c r="EH2252" s="3"/>
      <c r="EI2252" s="3"/>
      <c r="EJ2252" s="3"/>
      <c r="EK2252" s="3"/>
      <c r="EL2252" s="3"/>
      <c r="EM2252" s="3"/>
      <c r="EN2252" s="3"/>
      <c r="EO2252" s="3"/>
      <c r="EP2252" s="3"/>
      <c r="EQ2252" s="3"/>
      <c r="ER2252" s="3"/>
      <c r="ES2252" s="3"/>
      <c r="ET2252" s="3"/>
      <c r="EU2252" s="3"/>
      <c r="EV2252" s="3"/>
      <c r="EW2252" s="3"/>
      <c r="EX2252" s="3"/>
      <c r="EY2252" s="3"/>
      <c r="EZ2252" s="3"/>
      <c r="FA2252" s="3"/>
      <c r="FB2252" s="3"/>
      <c r="FC2252" s="3"/>
      <c r="FD2252" s="3"/>
      <c r="FE2252" s="3"/>
      <c r="FF2252" s="3"/>
      <c r="FG2252" s="3"/>
      <c r="FH2252" s="3"/>
      <c r="FI2252" s="3"/>
      <c r="FJ2252" s="3"/>
      <c r="FK2252" s="3"/>
      <c r="FL2252" s="3"/>
      <c r="FM2252" s="3"/>
      <c r="FN2252" s="3"/>
      <c r="FO2252" s="3"/>
      <c r="FP2252" s="3"/>
      <c r="FQ2252" s="3"/>
      <c r="FR2252" s="3"/>
      <c r="FS2252" s="3"/>
      <c r="FT2252" s="3"/>
      <c r="FU2252" s="3"/>
      <c r="FV2252" s="3"/>
      <c r="FW2252" s="3"/>
      <c r="FX2252" s="3"/>
      <c r="FY2252" s="3"/>
      <c r="FZ2252" s="3"/>
      <c r="GA2252" s="3"/>
      <c r="GB2252" s="3"/>
      <c r="GC2252" s="3"/>
      <c r="GD2252" s="3"/>
      <c r="GE2252" s="3"/>
      <c r="GF2252" s="3"/>
      <c r="GG2252" s="3"/>
      <c r="GH2252" s="3"/>
      <c r="GI2252" s="3"/>
      <c r="GJ2252" s="3"/>
      <c r="GK2252" s="3"/>
      <c r="GL2252" s="3"/>
      <c r="GM2252" s="3"/>
      <c r="GN2252" s="3"/>
      <c r="GO2252" s="3"/>
      <c r="GP2252" s="3"/>
      <c r="GQ2252" s="3"/>
      <c r="GR2252" s="3"/>
      <c r="GS2252" s="3"/>
      <c r="GT2252" s="3"/>
      <c r="GU2252" s="3"/>
      <c r="GV2252" s="3"/>
      <c r="GW2252" s="3"/>
      <c r="GX2252" s="3">
        <v>0</v>
      </c>
    </row>
    <row r="2254" spans="1:245" x14ac:dyDescent="0.2">
      <c r="A2254" s="4">
        <v>50</v>
      </c>
      <c r="B2254" s="4">
        <v>0</v>
      </c>
      <c r="C2254" s="4">
        <v>0</v>
      </c>
      <c r="D2254" s="4">
        <v>1</v>
      </c>
      <c r="E2254" s="4">
        <v>201</v>
      </c>
      <c r="F2254" s="4">
        <f>ROUND(Source!O2252,O2254)</f>
        <v>0</v>
      </c>
      <c r="G2254" s="4" t="s">
        <v>108</v>
      </c>
      <c r="H2254" s="4" t="s">
        <v>109</v>
      </c>
      <c r="I2254" s="4"/>
      <c r="J2254" s="4"/>
      <c r="K2254" s="4">
        <v>201</v>
      </c>
      <c r="L2254" s="4">
        <v>1</v>
      </c>
      <c r="M2254" s="4">
        <v>1</v>
      </c>
      <c r="N2254" s="4" t="s">
        <v>3</v>
      </c>
      <c r="O2254" s="4">
        <v>2</v>
      </c>
      <c r="P2254" s="4"/>
      <c r="Q2254" s="4"/>
      <c r="R2254" s="4"/>
      <c r="S2254" s="4"/>
      <c r="T2254" s="4"/>
      <c r="U2254" s="4"/>
      <c r="V2254" s="4"/>
      <c r="W2254" s="4">
        <v>0</v>
      </c>
      <c r="X2254" s="4">
        <v>1</v>
      </c>
      <c r="Y2254" s="4">
        <v>0</v>
      </c>
      <c r="Z2254" s="4"/>
      <c r="AA2254" s="4"/>
      <c r="AB2254" s="4"/>
    </row>
    <row r="2255" spans="1:245" x14ac:dyDescent="0.2">
      <c r="A2255" s="4">
        <v>50</v>
      </c>
      <c r="B2255" s="4">
        <v>0</v>
      </c>
      <c r="C2255" s="4">
        <v>0</v>
      </c>
      <c r="D2255" s="4">
        <v>1</v>
      </c>
      <c r="E2255" s="4">
        <v>202</v>
      </c>
      <c r="F2255" s="4">
        <f>ROUND(Source!P2252,O2255)</f>
        <v>0</v>
      </c>
      <c r="G2255" s="4" t="s">
        <v>110</v>
      </c>
      <c r="H2255" s="4" t="s">
        <v>111</v>
      </c>
      <c r="I2255" s="4"/>
      <c r="J2255" s="4"/>
      <c r="K2255" s="4">
        <v>202</v>
      </c>
      <c r="L2255" s="4">
        <v>2</v>
      </c>
      <c r="M2255" s="4">
        <v>1</v>
      </c>
      <c r="N2255" s="4" t="s">
        <v>3</v>
      </c>
      <c r="O2255" s="4">
        <v>2</v>
      </c>
      <c r="P2255" s="4"/>
      <c r="Q2255" s="4"/>
      <c r="R2255" s="4"/>
      <c r="S2255" s="4"/>
      <c r="T2255" s="4"/>
      <c r="U2255" s="4"/>
      <c r="V2255" s="4"/>
      <c r="W2255" s="4">
        <v>0</v>
      </c>
      <c r="X2255" s="4">
        <v>1</v>
      </c>
      <c r="Y2255" s="4">
        <v>0</v>
      </c>
      <c r="Z2255" s="4"/>
      <c r="AA2255" s="4"/>
      <c r="AB2255" s="4"/>
    </row>
    <row r="2256" spans="1:245" x14ac:dyDescent="0.2">
      <c r="A2256" s="4">
        <v>50</v>
      </c>
      <c r="B2256" s="4">
        <v>0</v>
      </c>
      <c r="C2256" s="4">
        <v>0</v>
      </c>
      <c r="D2256" s="4">
        <v>1</v>
      </c>
      <c r="E2256" s="4">
        <v>222</v>
      </c>
      <c r="F2256" s="4">
        <f>ROUND(Source!AO2252,O2256)</f>
        <v>0</v>
      </c>
      <c r="G2256" s="4" t="s">
        <v>112</v>
      </c>
      <c r="H2256" s="4" t="s">
        <v>113</v>
      </c>
      <c r="I2256" s="4"/>
      <c r="J2256" s="4"/>
      <c r="K2256" s="4">
        <v>222</v>
      </c>
      <c r="L2256" s="4">
        <v>3</v>
      </c>
      <c r="M2256" s="4">
        <v>3</v>
      </c>
      <c r="N2256" s="4" t="s">
        <v>3</v>
      </c>
      <c r="O2256" s="4">
        <v>2</v>
      </c>
      <c r="P2256" s="4"/>
      <c r="Q2256" s="4"/>
      <c r="R2256" s="4"/>
      <c r="S2256" s="4"/>
      <c r="T2256" s="4"/>
      <c r="U2256" s="4"/>
      <c r="V2256" s="4"/>
      <c r="W2256" s="4">
        <v>0</v>
      </c>
      <c r="X2256" s="4">
        <v>1</v>
      </c>
      <c r="Y2256" s="4">
        <v>0</v>
      </c>
      <c r="Z2256" s="4"/>
      <c r="AA2256" s="4"/>
      <c r="AB2256" s="4"/>
    </row>
    <row r="2257" spans="1:28" x14ac:dyDescent="0.2">
      <c r="A2257" s="4">
        <v>50</v>
      </c>
      <c r="B2257" s="4">
        <v>0</v>
      </c>
      <c r="C2257" s="4">
        <v>0</v>
      </c>
      <c r="D2257" s="4">
        <v>1</v>
      </c>
      <c r="E2257" s="4">
        <v>225</v>
      </c>
      <c r="F2257" s="4">
        <f>ROUND(Source!AV2252,O2257)</f>
        <v>0</v>
      </c>
      <c r="G2257" s="4" t="s">
        <v>114</v>
      </c>
      <c r="H2257" s="4" t="s">
        <v>115</v>
      </c>
      <c r="I2257" s="4"/>
      <c r="J2257" s="4"/>
      <c r="K2257" s="4">
        <v>225</v>
      </c>
      <c r="L2257" s="4">
        <v>4</v>
      </c>
      <c r="M2257" s="4">
        <v>3</v>
      </c>
      <c r="N2257" s="4" t="s">
        <v>3</v>
      </c>
      <c r="O2257" s="4">
        <v>2</v>
      </c>
      <c r="P2257" s="4"/>
      <c r="Q2257" s="4"/>
      <c r="R2257" s="4"/>
      <c r="S2257" s="4"/>
      <c r="T2257" s="4"/>
      <c r="U2257" s="4"/>
      <c r="V2257" s="4"/>
      <c r="W2257" s="4">
        <v>0</v>
      </c>
      <c r="X2257" s="4">
        <v>1</v>
      </c>
      <c r="Y2257" s="4">
        <v>0</v>
      </c>
      <c r="Z2257" s="4"/>
      <c r="AA2257" s="4"/>
      <c r="AB2257" s="4"/>
    </row>
    <row r="2258" spans="1:28" x14ac:dyDescent="0.2">
      <c r="A2258" s="4">
        <v>50</v>
      </c>
      <c r="B2258" s="4">
        <v>0</v>
      </c>
      <c r="C2258" s="4">
        <v>0</v>
      </c>
      <c r="D2258" s="4">
        <v>1</v>
      </c>
      <c r="E2258" s="4">
        <v>226</v>
      </c>
      <c r="F2258" s="4">
        <f>ROUND(Source!AW2252,O2258)</f>
        <v>0</v>
      </c>
      <c r="G2258" s="4" t="s">
        <v>116</v>
      </c>
      <c r="H2258" s="4" t="s">
        <v>117</v>
      </c>
      <c r="I2258" s="4"/>
      <c r="J2258" s="4"/>
      <c r="K2258" s="4">
        <v>226</v>
      </c>
      <c r="L2258" s="4">
        <v>5</v>
      </c>
      <c r="M2258" s="4">
        <v>3</v>
      </c>
      <c r="N2258" s="4" t="s">
        <v>3</v>
      </c>
      <c r="O2258" s="4">
        <v>2</v>
      </c>
      <c r="P2258" s="4"/>
      <c r="Q2258" s="4"/>
      <c r="R2258" s="4"/>
      <c r="S2258" s="4"/>
      <c r="T2258" s="4"/>
      <c r="U2258" s="4"/>
      <c r="V2258" s="4"/>
      <c r="W2258" s="4">
        <v>0</v>
      </c>
      <c r="X2258" s="4">
        <v>1</v>
      </c>
      <c r="Y2258" s="4">
        <v>0</v>
      </c>
      <c r="Z2258" s="4"/>
      <c r="AA2258" s="4"/>
      <c r="AB2258" s="4"/>
    </row>
    <row r="2259" spans="1:28" x14ac:dyDescent="0.2">
      <c r="A2259" s="4">
        <v>50</v>
      </c>
      <c r="B2259" s="4">
        <v>0</v>
      </c>
      <c r="C2259" s="4">
        <v>0</v>
      </c>
      <c r="D2259" s="4">
        <v>1</v>
      </c>
      <c r="E2259" s="4">
        <v>227</v>
      </c>
      <c r="F2259" s="4">
        <f>ROUND(Source!AX2252,O2259)</f>
        <v>0</v>
      </c>
      <c r="G2259" s="4" t="s">
        <v>118</v>
      </c>
      <c r="H2259" s="4" t="s">
        <v>119</v>
      </c>
      <c r="I2259" s="4"/>
      <c r="J2259" s="4"/>
      <c r="K2259" s="4">
        <v>227</v>
      </c>
      <c r="L2259" s="4">
        <v>6</v>
      </c>
      <c r="M2259" s="4">
        <v>3</v>
      </c>
      <c r="N2259" s="4" t="s">
        <v>3</v>
      </c>
      <c r="O2259" s="4">
        <v>2</v>
      </c>
      <c r="P2259" s="4"/>
      <c r="Q2259" s="4"/>
      <c r="R2259" s="4"/>
      <c r="S2259" s="4"/>
      <c r="T2259" s="4"/>
      <c r="U2259" s="4"/>
      <c r="V2259" s="4"/>
      <c r="W2259" s="4">
        <v>0</v>
      </c>
      <c r="X2259" s="4">
        <v>1</v>
      </c>
      <c r="Y2259" s="4">
        <v>0</v>
      </c>
      <c r="Z2259" s="4"/>
      <c r="AA2259" s="4"/>
      <c r="AB2259" s="4"/>
    </row>
    <row r="2260" spans="1:28" x14ac:dyDescent="0.2">
      <c r="A2260" s="4">
        <v>50</v>
      </c>
      <c r="B2260" s="4">
        <v>0</v>
      </c>
      <c r="C2260" s="4">
        <v>0</v>
      </c>
      <c r="D2260" s="4">
        <v>1</v>
      </c>
      <c r="E2260" s="4">
        <v>228</v>
      </c>
      <c r="F2260" s="4">
        <f>ROUND(Source!AY2252,O2260)</f>
        <v>0</v>
      </c>
      <c r="G2260" s="4" t="s">
        <v>120</v>
      </c>
      <c r="H2260" s="4" t="s">
        <v>121</v>
      </c>
      <c r="I2260" s="4"/>
      <c r="J2260" s="4"/>
      <c r="K2260" s="4">
        <v>228</v>
      </c>
      <c r="L2260" s="4">
        <v>7</v>
      </c>
      <c r="M2260" s="4">
        <v>3</v>
      </c>
      <c r="N2260" s="4" t="s">
        <v>3</v>
      </c>
      <c r="O2260" s="4">
        <v>2</v>
      </c>
      <c r="P2260" s="4"/>
      <c r="Q2260" s="4"/>
      <c r="R2260" s="4"/>
      <c r="S2260" s="4"/>
      <c r="T2260" s="4"/>
      <c r="U2260" s="4"/>
      <c r="V2260" s="4"/>
      <c r="W2260" s="4">
        <v>0</v>
      </c>
      <c r="X2260" s="4">
        <v>1</v>
      </c>
      <c r="Y2260" s="4">
        <v>0</v>
      </c>
      <c r="Z2260" s="4"/>
      <c r="AA2260" s="4"/>
      <c r="AB2260" s="4"/>
    </row>
    <row r="2261" spans="1:28" x14ac:dyDescent="0.2">
      <c r="A2261" s="4">
        <v>50</v>
      </c>
      <c r="B2261" s="4">
        <v>0</v>
      </c>
      <c r="C2261" s="4">
        <v>0</v>
      </c>
      <c r="D2261" s="4">
        <v>1</v>
      </c>
      <c r="E2261" s="4">
        <v>216</v>
      </c>
      <c r="F2261" s="4">
        <f>ROUND(Source!AP2252,O2261)</f>
        <v>0</v>
      </c>
      <c r="G2261" s="4" t="s">
        <v>122</v>
      </c>
      <c r="H2261" s="4" t="s">
        <v>123</v>
      </c>
      <c r="I2261" s="4"/>
      <c r="J2261" s="4"/>
      <c r="K2261" s="4">
        <v>216</v>
      </c>
      <c r="L2261" s="4">
        <v>8</v>
      </c>
      <c r="M2261" s="4">
        <v>3</v>
      </c>
      <c r="N2261" s="4" t="s">
        <v>3</v>
      </c>
      <c r="O2261" s="4">
        <v>2</v>
      </c>
      <c r="P2261" s="4"/>
      <c r="Q2261" s="4"/>
      <c r="R2261" s="4"/>
      <c r="S2261" s="4"/>
      <c r="T2261" s="4"/>
      <c r="U2261" s="4"/>
      <c r="V2261" s="4"/>
      <c r="W2261" s="4">
        <v>0</v>
      </c>
      <c r="X2261" s="4">
        <v>1</v>
      </c>
      <c r="Y2261" s="4">
        <v>0</v>
      </c>
      <c r="Z2261" s="4"/>
      <c r="AA2261" s="4"/>
      <c r="AB2261" s="4"/>
    </row>
    <row r="2262" spans="1:28" x14ac:dyDescent="0.2">
      <c r="A2262" s="4">
        <v>50</v>
      </c>
      <c r="B2262" s="4">
        <v>0</v>
      </c>
      <c r="C2262" s="4">
        <v>0</v>
      </c>
      <c r="D2262" s="4">
        <v>1</v>
      </c>
      <c r="E2262" s="4">
        <v>223</v>
      </c>
      <c r="F2262" s="4">
        <f>ROUND(Source!AQ2252,O2262)</f>
        <v>0</v>
      </c>
      <c r="G2262" s="4" t="s">
        <v>124</v>
      </c>
      <c r="H2262" s="4" t="s">
        <v>125</v>
      </c>
      <c r="I2262" s="4"/>
      <c r="J2262" s="4"/>
      <c r="K2262" s="4">
        <v>223</v>
      </c>
      <c r="L2262" s="4">
        <v>9</v>
      </c>
      <c r="M2262" s="4">
        <v>3</v>
      </c>
      <c r="N2262" s="4" t="s">
        <v>3</v>
      </c>
      <c r="O2262" s="4">
        <v>2</v>
      </c>
      <c r="P2262" s="4"/>
      <c r="Q2262" s="4"/>
      <c r="R2262" s="4"/>
      <c r="S2262" s="4"/>
      <c r="T2262" s="4"/>
      <c r="U2262" s="4"/>
      <c r="V2262" s="4"/>
      <c r="W2262" s="4">
        <v>0</v>
      </c>
      <c r="X2262" s="4">
        <v>1</v>
      </c>
      <c r="Y2262" s="4">
        <v>0</v>
      </c>
      <c r="Z2262" s="4"/>
      <c r="AA2262" s="4"/>
      <c r="AB2262" s="4"/>
    </row>
    <row r="2263" spans="1:28" x14ac:dyDescent="0.2">
      <c r="A2263" s="4">
        <v>50</v>
      </c>
      <c r="B2263" s="4">
        <v>0</v>
      </c>
      <c r="C2263" s="4">
        <v>0</v>
      </c>
      <c r="D2263" s="4">
        <v>1</v>
      </c>
      <c r="E2263" s="4">
        <v>229</v>
      </c>
      <c r="F2263" s="4">
        <f>ROUND(Source!AZ2252,O2263)</f>
        <v>0</v>
      </c>
      <c r="G2263" s="4" t="s">
        <v>126</v>
      </c>
      <c r="H2263" s="4" t="s">
        <v>127</v>
      </c>
      <c r="I2263" s="4"/>
      <c r="J2263" s="4"/>
      <c r="K2263" s="4">
        <v>229</v>
      </c>
      <c r="L2263" s="4">
        <v>10</v>
      </c>
      <c r="M2263" s="4">
        <v>3</v>
      </c>
      <c r="N2263" s="4" t="s">
        <v>3</v>
      </c>
      <c r="O2263" s="4">
        <v>2</v>
      </c>
      <c r="P2263" s="4"/>
      <c r="Q2263" s="4"/>
      <c r="R2263" s="4"/>
      <c r="S2263" s="4"/>
      <c r="T2263" s="4"/>
      <c r="U2263" s="4"/>
      <c r="V2263" s="4"/>
      <c r="W2263" s="4">
        <v>0</v>
      </c>
      <c r="X2263" s="4">
        <v>1</v>
      </c>
      <c r="Y2263" s="4">
        <v>0</v>
      </c>
      <c r="Z2263" s="4"/>
      <c r="AA2263" s="4"/>
      <c r="AB2263" s="4"/>
    </row>
    <row r="2264" spans="1:28" x14ac:dyDescent="0.2">
      <c r="A2264" s="4">
        <v>50</v>
      </c>
      <c r="B2264" s="4">
        <v>0</v>
      </c>
      <c r="C2264" s="4">
        <v>0</v>
      </c>
      <c r="D2264" s="4">
        <v>1</v>
      </c>
      <c r="E2264" s="4">
        <v>203</v>
      </c>
      <c r="F2264" s="4">
        <f>ROUND(Source!Q2252,O2264)</f>
        <v>0</v>
      </c>
      <c r="G2264" s="4" t="s">
        <v>128</v>
      </c>
      <c r="H2264" s="4" t="s">
        <v>129</v>
      </c>
      <c r="I2264" s="4"/>
      <c r="J2264" s="4"/>
      <c r="K2264" s="4">
        <v>203</v>
      </c>
      <c r="L2264" s="4">
        <v>11</v>
      </c>
      <c r="M2264" s="4">
        <v>1</v>
      </c>
      <c r="N2264" s="4" t="s">
        <v>3</v>
      </c>
      <c r="O2264" s="4">
        <v>2</v>
      </c>
      <c r="P2264" s="4"/>
      <c r="Q2264" s="4"/>
      <c r="R2264" s="4"/>
      <c r="S2264" s="4"/>
      <c r="T2264" s="4"/>
      <c r="U2264" s="4"/>
      <c r="V2264" s="4"/>
      <c r="W2264" s="4">
        <v>0</v>
      </c>
      <c r="X2264" s="4">
        <v>1</v>
      </c>
      <c r="Y2264" s="4">
        <v>0</v>
      </c>
      <c r="Z2264" s="4"/>
      <c r="AA2264" s="4"/>
      <c r="AB2264" s="4"/>
    </row>
    <row r="2265" spans="1:28" x14ac:dyDescent="0.2">
      <c r="A2265" s="4">
        <v>50</v>
      </c>
      <c r="B2265" s="4">
        <v>0</v>
      </c>
      <c r="C2265" s="4">
        <v>0</v>
      </c>
      <c r="D2265" s="4">
        <v>1</v>
      </c>
      <c r="E2265" s="4">
        <v>231</v>
      </c>
      <c r="F2265" s="4">
        <f>ROUND(Source!BB2252,O2265)</f>
        <v>0</v>
      </c>
      <c r="G2265" s="4" t="s">
        <v>130</v>
      </c>
      <c r="H2265" s="4" t="s">
        <v>131</v>
      </c>
      <c r="I2265" s="4"/>
      <c r="J2265" s="4"/>
      <c r="K2265" s="4">
        <v>231</v>
      </c>
      <c r="L2265" s="4">
        <v>12</v>
      </c>
      <c r="M2265" s="4">
        <v>3</v>
      </c>
      <c r="N2265" s="4" t="s">
        <v>3</v>
      </c>
      <c r="O2265" s="4">
        <v>2</v>
      </c>
      <c r="P2265" s="4"/>
      <c r="Q2265" s="4"/>
      <c r="R2265" s="4"/>
      <c r="S2265" s="4"/>
      <c r="T2265" s="4"/>
      <c r="U2265" s="4"/>
      <c r="V2265" s="4"/>
      <c r="W2265" s="4">
        <v>0</v>
      </c>
      <c r="X2265" s="4">
        <v>1</v>
      </c>
      <c r="Y2265" s="4">
        <v>0</v>
      </c>
      <c r="Z2265" s="4"/>
      <c r="AA2265" s="4"/>
      <c r="AB2265" s="4"/>
    </row>
    <row r="2266" spans="1:28" x14ac:dyDescent="0.2">
      <c r="A2266" s="4">
        <v>50</v>
      </c>
      <c r="B2266" s="4">
        <v>0</v>
      </c>
      <c r="C2266" s="4">
        <v>0</v>
      </c>
      <c r="D2266" s="4">
        <v>1</v>
      </c>
      <c r="E2266" s="4">
        <v>204</v>
      </c>
      <c r="F2266" s="4">
        <f>ROUND(Source!R2252,O2266)</f>
        <v>0</v>
      </c>
      <c r="G2266" s="4" t="s">
        <v>132</v>
      </c>
      <c r="H2266" s="4" t="s">
        <v>133</v>
      </c>
      <c r="I2266" s="4"/>
      <c r="J2266" s="4"/>
      <c r="K2266" s="4">
        <v>204</v>
      </c>
      <c r="L2266" s="4">
        <v>13</v>
      </c>
      <c r="M2266" s="4">
        <v>1</v>
      </c>
      <c r="N2266" s="4" t="s">
        <v>3</v>
      </c>
      <c r="O2266" s="4">
        <v>2</v>
      </c>
      <c r="P2266" s="4"/>
      <c r="Q2266" s="4"/>
      <c r="R2266" s="4"/>
      <c r="S2266" s="4"/>
      <c r="T2266" s="4"/>
      <c r="U2266" s="4"/>
      <c r="V2266" s="4"/>
      <c r="W2266" s="4">
        <v>0</v>
      </c>
      <c r="X2266" s="4">
        <v>1</v>
      </c>
      <c r="Y2266" s="4">
        <v>0</v>
      </c>
      <c r="Z2266" s="4"/>
      <c r="AA2266" s="4"/>
      <c r="AB2266" s="4"/>
    </row>
    <row r="2267" spans="1:28" x14ac:dyDescent="0.2">
      <c r="A2267" s="4">
        <v>50</v>
      </c>
      <c r="B2267" s="4">
        <v>0</v>
      </c>
      <c r="C2267" s="4">
        <v>0</v>
      </c>
      <c r="D2267" s="4">
        <v>1</v>
      </c>
      <c r="E2267" s="4">
        <v>205</v>
      </c>
      <c r="F2267" s="4">
        <f>ROUND(Source!S2252,O2267)</f>
        <v>0</v>
      </c>
      <c r="G2267" s="4" t="s">
        <v>134</v>
      </c>
      <c r="H2267" s="4" t="s">
        <v>135</v>
      </c>
      <c r="I2267" s="4"/>
      <c r="J2267" s="4"/>
      <c r="K2267" s="4">
        <v>205</v>
      </c>
      <c r="L2267" s="4">
        <v>14</v>
      </c>
      <c r="M2267" s="4">
        <v>1</v>
      </c>
      <c r="N2267" s="4" t="s">
        <v>3</v>
      </c>
      <c r="O2267" s="4">
        <v>2</v>
      </c>
      <c r="P2267" s="4"/>
      <c r="Q2267" s="4"/>
      <c r="R2267" s="4"/>
      <c r="S2267" s="4"/>
      <c r="T2267" s="4"/>
      <c r="U2267" s="4"/>
      <c r="V2267" s="4"/>
      <c r="W2267" s="4">
        <v>0</v>
      </c>
      <c r="X2267" s="4">
        <v>1</v>
      </c>
      <c r="Y2267" s="4">
        <v>0</v>
      </c>
      <c r="Z2267" s="4"/>
      <c r="AA2267" s="4"/>
      <c r="AB2267" s="4"/>
    </row>
    <row r="2268" spans="1:28" x14ac:dyDescent="0.2">
      <c r="A2268" s="4">
        <v>50</v>
      </c>
      <c r="B2268" s="4">
        <v>0</v>
      </c>
      <c r="C2268" s="4">
        <v>0</v>
      </c>
      <c r="D2268" s="4">
        <v>1</v>
      </c>
      <c r="E2268" s="4">
        <v>232</v>
      </c>
      <c r="F2268" s="4">
        <f>ROUND(Source!BC2252,O2268)</f>
        <v>0</v>
      </c>
      <c r="G2268" s="4" t="s">
        <v>136</v>
      </c>
      <c r="H2268" s="4" t="s">
        <v>137</v>
      </c>
      <c r="I2268" s="4"/>
      <c r="J2268" s="4"/>
      <c r="K2268" s="4">
        <v>232</v>
      </c>
      <c r="L2268" s="4">
        <v>15</v>
      </c>
      <c r="M2268" s="4">
        <v>3</v>
      </c>
      <c r="N2268" s="4" t="s">
        <v>3</v>
      </c>
      <c r="O2268" s="4">
        <v>2</v>
      </c>
      <c r="P2268" s="4"/>
      <c r="Q2268" s="4"/>
      <c r="R2268" s="4"/>
      <c r="S2268" s="4"/>
      <c r="T2268" s="4"/>
      <c r="U2268" s="4"/>
      <c r="V2268" s="4"/>
      <c r="W2268" s="4">
        <v>0</v>
      </c>
      <c r="X2268" s="4">
        <v>1</v>
      </c>
      <c r="Y2268" s="4">
        <v>0</v>
      </c>
      <c r="Z2268" s="4"/>
      <c r="AA2268" s="4"/>
      <c r="AB2268" s="4"/>
    </row>
    <row r="2269" spans="1:28" x14ac:dyDescent="0.2">
      <c r="A2269" s="4">
        <v>50</v>
      </c>
      <c r="B2269" s="4">
        <v>0</v>
      </c>
      <c r="C2269" s="4">
        <v>0</v>
      </c>
      <c r="D2269" s="4">
        <v>1</v>
      </c>
      <c r="E2269" s="4">
        <v>214</v>
      </c>
      <c r="F2269" s="4">
        <f>ROUND(Source!AS2252,O2269)</f>
        <v>0</v>
      </c>
      <c r="G2269" s="4" t="s">
        <v>138</v>
      </c>
      <c r="H2269" s="4" t="s">
        <v>139</v>
      </c>
      <c r="I2269" s="4"/>
      <c r="J2269" s="4"/>
      <c r="K2269" s="4">
        <v>214</v>
      </c>
      <c r="L2269" s="4">
        <v>16</v>
      </c>
      <c r="M2269" s="4">
        <v>3</v>
      </c>
      <c r="N2269" s="4" t="s">
        <v>3</v>
      </c>
      <c r="O2269" s="4">
        <v>2</v>
      </c>
      <c r="P2269" s="4"/>
      <c r="Q2269" s="4"/>
      <c r="R2269" s="4"/>
      <c r="S2269" s="4"/>
      <c r="T2269" s="4"/>
      <c r="U2269" s="4"/>
      <c r="V2269" s="4"/>
      <c r="W2269" s="4">
        <v>0</v>
      </c>
      <c r="X2269" s="4">
        <v>1</v>
      </c>
      <c r="Y2269" s="4">
        <v>0</v>
      </c>
      <c r="Z2269" s="4"/>
      <c r="AA2269" s="4"/>
      <c r="AB2269" s="4"/>
    </row>
    <row r="2270" spans="1:28" x14ac:dyDescent="0.2">
      <c r="A2270" s="4">
        <v>50</v>
      </c>
      <c r="B2270" s="4">
        <v>0</v>
      </c>
      <c r="C2270" s="4">
        <v>0</v>
      </c>
      <c r="D2270" s="4">
        <v>1</v>
      </c>
      <c r="E2270" s="4">
        <v>215</v>
      </c>
      <c r="F2270" s="4">
        <f>ROUND(Source!AT2252,O2270)</f>
        <v>0</v>
      </c>
      <c r="G2270" s="4" t="s">
        <v>140</v>
      </c>
      <c r="H2270" s="4" t="s">
        <v>141</v>
      </c>
      <c r="I2270" s="4"/>
      <c r="J2270" s="4"/>
      <c r="K2270" s="4">
        <v>215</v>
      </c>
      <c r="L2270" s="4">
        <v>17</v>
      </c>
      <c r="M2270" s="4">
        <v>3</v>
      </c>
      <c r="N2270" s="4" t="s">
        <v>3</v>
      </c>
      <c r="O2270" s="4">
        <v>2</v>
      </c>
      <c r="P2270" s="4"/>
      <c r="Q2270" s="4"/>
      <c r="R2270" s="4"/>
      <c r="S2270" s="4"/>
      <c r="T2270" s="4"/>
      <c r="U2270" s="4"/>
      <c r="V2270" s="4"/>
      <c r="W2270" s="4">
        <v>0</v>
      </c>
      <c r="X2270" s="4">
        <v>1</v>
      </c>
      <c r="Y2270" s="4">
        <v>0</v>
      </c>
      <c r="Z2270" s="4"/>
      <c r="AA2270" s="4"/>
      <c r="AB2270" s="4"/>
    </row>
    <row r="2271" spans="1:28" x14ac:dyDescent="0.2">
      <c r="A2271" s="4">
        <v>50</v>
      </c>
      <c r="B2271" s="4">
        <v>0</v>
      </c>
      <c r="C2271" s="4">
        <v>0</v>
      </c>
      <c r="D2271" s="4">
        <v>1</v>
      </c>
      <c r="E2271" s="4">
        <v>217</v>
      </c>
      <c r="F2271" s="4">
        <f>ROUND(Source!AU2252,O2271)</f>
        <v>0</v>
      </c>
      <c r="G2271" s="4" t="s">
        <v>142</v>
      </c>
      <c r="H2271" s="4" t="s">
        <v>143</v>
      </c>
      <c r="I2271" s="4"/>
      <c r="J2271" s="4"/>
      <c r="K2271" s="4">
        <v>217</v>
      </c>
      <c r="L2271" s="4">
        <v>18</v>
      </c>
      <c r="M2271" s="4">
        <v>3</v>
      </c>
      <c r="N2271" s="4" t="s">
        <v>3</v>
      </c>
      <c r="O2271" s="4">
        <v>2</v>
      </c>
      <c r="P2271" s="4"/>
      <c r="Q2271" s="4"/>
      <c r="R2271" s="4"/>
      <c r="S2271" s="4"/>
      <c r="T2271" s="4"/>
      <c r="U2271" s="4"/>
      <c r="V2271" s="4"/>
      <c r="W2271" s="4">
        <v>0</v>
      </c>
      <c r="X2271" s="4">
        <v>1</v>
      </c>
      <c r="Y2271" s="4">
        <v>0</v>
      </c>
      <c r="Z2271" s="4"/>
      <c r="AA2271" s="4"/>
      <c r="AB2271" s="4"/>
    </row>
    <row r="2272" spans="1:28" x14ac:dyDescent="0.2">
      <c r="A2272" s="4">
        <v>50</v>
      </c>
      <c r="B2272" s="4">
        <v>0</v>
      </c>
      <c r="C2272" s="4">
        <v>0</v>
      </c>
      <c r="D2272" s="4">
        <v>1</v>
      </c>
      <c r="E2272" s="4">
        <v>230</v>
      </c>
      <c r="F2272" s="4">
        <f>ROUND(Source!BA2252,O2272)</f>
        <v>0</v>
      </c>
      <c r="G2272" s="4" t="s">
        <v>144</v>
      </c>
      <c r="H2272" s="4" t="s">
        <v>145</v>
      </c>
      <c r="I2272" s="4"/>
      <c r="J2272" s="4"/>
      <c r="K2272" s="4">
        <v>230</v>
      </c>
      <c r="L2272" s="4">
        <v>19</v>
      </c>
      <c r="M2272" s="4">
        <v>3</v>
      </c>
      <c r="N2272" s="4" t="s">
        <v>3</v>
      </c>
      <c r="O2272" s="4">
        <v>2</v>
      </c>
      <c r="P2272" s="4"/>
      <c r="Q2272" s="4"/>
      <c r="R2272" s="4"/>
      <c r="S2272" s="4"/>
      <c r="T2272" s="4"/>
      <c r="U2272" s="4"/>
      <c r="V2272" s="4"/>
      <c r="W2272" s="4">
        <v>0</v>
      </c>
      <c r="X2272" s="4">
        <v>1</v>
      </c>
      <c r="Y2272" s="4">
        <v>0</v>
      </c>
      <c r="Z2272" s="4"/>
      <c r="AA2272" s="4"/>
      <c r="AB2272" s="4"/>
    </row>
    <row r="2273" spans="1:206" x14ac:dyDescent="0.2">
      <c r="A2273" s="4">
        <v>50</v>
      </c>
      <c r="B2273" s="4">
        <v>0</v>
      </c>
      <c r="C2273" s="4">
        <v>0</v>
      </c>
      <c r="D2273" s="4">
        <v>1</v>
      </c>
      <c r="E2273" s="4">
        <v>206</v>
      </c>
      <c r="F2273" s="4">
        <f>ROUND(Source!T2252,O2273)</f>
        <v>0</v>
      </c>
      <c r="G2273" s="4" t="s">
        <v>146</v>
      </c>
      <c r="H2273" s="4" t="s">
        <v>147</v>
      </c>
      <c r="I2273" s="4"/>
      <c r="J2273" s="4"/>
      <c r="K2273" s="4">
        <v>206</v>
      </c>
      <c r="L2273" s="4">
        <v>20</v>
      </c>
      <c r="M2273" s="4">
        <v>1</v>
      </c>
      <c r="N2273" s="4" t="s">
        <v>3</v>
      </c>
      <c r="O2273" s="4">
        <v>2</v>
      </c>
      <c r="P2273" s="4"/>
      <c r="Q2273" s="4"/>
      <c r="R2273" s="4"/>
      <c r="S2273" s="4"/>
      <c r="T2273" s="4"/>
      <c r="U2273" s="4"/>
      <c r="V2273" s="4"/>
      <c r="W2273" s="4">
        <v>0</v>
      </c>
      <c r="X2273" s="4">
        <v>1</v>
      </c>
      <c r="Y2273" s="4">
        <v>0</v>
      </c>
      <c r="Z2273" s="4"/>
      <c r="AA2273" s="4"/>
      <c r="AB2273" s="4"/>
    </row>
    <row r="2274" spans="1:206" x14ac:dyDescent="0.2">
      <c r="A2274" s="4">
        <v>50</v>
      </c>
      <c r="B2274" s="4">
        <v>0</v>
      </c>
      <c r="C2274" s="4">
        <v>0</v>
      </c>
      <c r="D2274" s="4">
        <v>1</v>
      </c>
      <c r="E2274" s="4">
        <v>207</v>
      </c>
      <c r="F2274" s="4">
        <f>Source!U2252</f>
        <v>0</v>
      </c>
      <c r="G2274" s="4" t="s">
        <v>148</v>
      </c>
      <c r="H2274" s="4" t="s">
        <v>149</v>
      </c>
      <c r="I2274" s="4"/>
      <c r="J2274" s="4"/>
      <c r="K2274" s="4">
        <v>207</v>
      </c>
      <c r="L2274" s="4">
        <v>21</v>
      </c>
      <c r="M2274" s="4">
        <v>1</v>
      </c>
      <c r="N2274" s="4" t="s">
        <v>3</v>
      </c>
      <c r="O2274" s="4">
        <v>-1</v>
      </c>
      <c r="P2274" s="4"/>
      <c r="Q2274" s="4"/>
      <c r="R2274" s="4"/>
      <c r="S2274" s="4"/>
      <c r="T2274" s="4"/>
      <c r="U2274" s="4"/>
      <c r="V2274" s="4"/>
      <c r="W2274" s="4">
        <v>0</v>
      </c>
      <c r="X2274" s="4">
        <v>1</v>
      </c>
      <c r="Y2274" s="4">
        <v>0</v>
      </c>
      <c r="Z2274" s="4"/>
      <c r="AA2274" s="4"/>
      <c r="AB2274" s="4"/>
    </row>
    <row r="2275" spans="1:206" x14ac:dyDescent="0.2">
      <c r="A2275" s="4">
        <v>50</v>
      </c>
      <c r="B2275" s="4">
        <v>0</v>
      </c>
      <c r="C2275" s="4">
        <v>0</v>
      </c>
      <c r="D2275" s="4">
        <v>1</v>
      </c>
      <c r="E2275" s="4">
        <v>208</v>
      </c>
      <c r="F2275" s="4">
        <f>Source!V2252</f>
        <v>0</v>
      </c>
      <c r="G2275" s="4" t="s">
        <v>150</v>
      </c>
      <c r="H2275" s="4" t="s">
        <v>151</v>
      </c>
      <c r="I2275" s="4"/>
      <c r="J2275" s="4"/>
      <c r="K2275" s="4">
        <v>208</v>
      </c>
      <c r="L2275" s="4">
        <v>22</v>
      </c>
      <c r="M2275" s="4">
        <v>1</v>
      </c>
      <c r="N2275" s="4" t="s">
        <v>3</v>
      </c>
      <c r="O2275" s="4">
        <v>-1</v>
      </c>
      <c r="P2275" s="4"/>
      <c r="Q2275" s="4"/>
      <c r="R2275" s="4"/>
      <c r="S2275" s="4"/>
      <c r="T2275" s="4"/>
      <c r="U2275" s="4"/>
      <c r="V2275" s="4"/>
      <c r="W2275" s="4">
        <v>0</v>
      </c>
      <c r="X2275" s="4">
        <v>1</v>
      </c>
      <c r="Y2275" s="4">
        <v>0</v>
      </c>
      <c r="Z2275" s="4"/>
      <c r="AA2275" s="4"/>
      <c r="AB2275" s="4"/>
    </row>
    <row r="2276" spans="1:206" x14ac:dyDescent="0.2">
      <c r="A2276" s="4">
        <v>50</v>
      </c>
      <c r="B2276" s="4">
        <v>0</v>
      </c>
      <c r="C2276" s="4">
        <v>0</v>
      </c>
      <c r="D2276" s="4">
        <v>1</v>
      </c>
      <c r="E2276" s="4">
        <v>209</v>
      </c>
      <c r="F2276" s="4">
        <f>ROUND(Source!W2252,O2276)</f>
        <v>0</v>
      </c>
      <c r="G2276" s="4" t="s">
        <v>152</v>
      </c>
      <c r="H2276" s="4" t="s">
        <v>153</v>
      </c>
      <c r="I2276" s="4"/>
      <c r="J2276" s="4"/>
      <c r="K2276" s="4">
        <v>209</v>
      </c>
      <c r="L2276" s="4">
        <v>23</v>
      </c>
      <c r="M2276" s="4">
        <v>1</v>
      </c>
      <c r="N2276" s="4" t="s">
        <v>3</v>
      </c>
      <c r="O2276" s="4">
        <v>2</v>
      </c>
      <c r="P2276" s="4"/>
      <c r="Q2276" s="4"/>
      <c r="R2276" s="4"/>
      <c r="S2276" s="4"/>
      <c r="T2276" s="4"/>
      <c r="U2276" s="4"/>
      <c r="V2276" s="4"/>
      <c r="W2276" s="4">
        <v>0</v>
      </c>
      <c r="X2276" s="4">
        <v>1</v>
      </c>
      <c r="Y2276" s="4">
        <v>0</v>
      </c>
      <c r="Z2276" s="4"/>
      <c r="AA2276" s="4"/>
      <c r="AB2276" s="4"/>
    </row>
    <row r="2277" spans="1:206" x14ac:dyDescent="0.2">
      <c r="A2277" s="4">
        <v>50</v>
      </c>
      <c r="B2277" s="4">
        <v>0</v>
      </c>
      <c r="C2277" s="4">
        <v>0</v>
      </c>
      <c r="D2277" s="4">
        <v>1</v>
      </c>
      <c r="E2277" s="4">
        <v>233</v>
      </c>
      <c r="F2277" s="4">
        <f>ROUND(Source!BD2252,O2277)</f>
        <v>0</v>
      </c>
      <c r="G2277" s="4" t="s">
        <v>154</v>
      </c>
      <c r="H2277" s="4" t="s">
        <v>155</v>
      </c>
      <c r="I2277" s="4"/>
      <c r="J2277" s="4"/>
      <c r="K2277" s="4">
        <v>233</v>
      </c>
      <c r="L2277" s="4">
        <v>24</v>
      </c>
      <c r="M2277" s="4">
        <v>3</v>
      </c>
      <c r="N2277" s="4" t="s">
        <v>3</v>
      </c>
      <c r="O2277" s="4">
        <v>2</v>
      </c>
      <c r="P2277" s="4"/>
      <c r="Q2277" s="4"/>
      <c r="R2277" s="4"/>
      <c r="S2277" s="4"/>
      <c r="T2277" s="4"/>
      <c r="U2277" s="4"/>
      <c r="V2277" s="4"/>
      <c r="W2277" s="4">
        <v>0</v>
      </c>
      <c r="X2277" s="4">
        <v>1</v>
      </c>
      <c r="Y2277" s="4">
        <v>0</v>
      </c>
      <c r="Z2277" s="4"/>
      <c r="AA2277" s="4"/>
      <c r="AB2277" s="4"/>
    </row>
    <row r="2278" spans="1:206" x14ac:dyDescent="0.2">
      <c r="A2278" s="4">
        <v>50</v>
      </c>
      <c r="B2278" s="4">
        <v>0</v>
      </c>
      <c r="C2278" s="4">
        <v>0</v>
      </c>
      <c r="D2278" s="4">
        <v>1</v>
      </c>
      <c r="E2278" s="4">
        <v>210</v>
      </c>
      <c r="F2278" s="4">
        <f>ROUND(Source!X2252,O2278)</f>
        <v>0</v>
      </c>
      <c r="G2278" s="4" t="s">
        <v>156</v>
      </c>
      <c r="H2278" s="4" t="s">
        <v>157</v>
      </c>
      <c r="I2278" s="4"/>
      <c r="J2278" s="4"/>
      <c r="K2278" s="4">
        <v>210</v>
      </c>
      <c r="L2278" s="4">
        <v>25</v>
      </c>
      <c r="M2278" s="4">
        <v>1</v>
      </c>
      <c r="N2278" s="4" t="s">
        <v>3</v>
      </c>
      <c r="O2278" s="4">
        <v>2</v>
      </c>
      <c r="P2278" s="4"/>
      <c r="Q2278" s="4"/>
      <c r="R2278" s="4"/>
      <c r="S2278" s="4"/>
      <c r="T2278" s="4"/>
      <c r="U2278" s="4"/>
      <c r="V2278" s="4"/>
      <c r="W2278" s="4">
        <v>0</v>
      </c>
      <c r="X2278" s="4">
        <v>1</v>
      </c>
      <c r="Y2278" s="4">
        <v>0</v>
      </c>
      <c r="Z2278" s="4"/>
      <c r="AA2278" s="4"/>
      <c r="AB2278" s="4"/>
    </row>
    <row r="2279" spans="1:206" x14ac:dyDescent="0.2">
      <c r="A2279" s="4">
        <v>50</v>
      </c>
      <c r="B2279" s="4">
        <v>0</v>
      </c>
      <c r="C2279" s="4">
        <v>0</v>
      </c>
      <c r="D2279" s="4">
        <v>1</v>
      </c>
      <c r="E2279" s="4">
        <v>211</v>
      </c>
      <c r="F2279" s="4">
        <f>ROUND(Source!Y2252,O2279)</f>
        <v>0</v>
      </c>
      <c r="G2279" s="4" t="s">
        <v>158</v>
      </c>
      <c r="H2279" s="4" t="s">
        <v>159</v>
      </c>
      <c r="I2279" s="4"/>
      <c r="J2279" s="4"/>
      <c r="K2279" s="4">
        <v>211</v>
      </c>
      <c r="L2279" s="4">
        <v>26</v>
      </c>
      <c r="M2279" s="4">
        <v>1</v>
      </c>
      <c r="N2279" s="4" t="s">
        <v>3</v>
      </c>
      <c r="O2279" s="4">
        <v>2</v>
      </c>
      <c r="P2279" s="4"/>
      <c r="Q2279" s="4"/>
      <c r="R2279" s="4"/>
      <c r="S2279" s="4"/>
      <c r="T2279" s="4"/>
      <c r="U2279" s="4"/>
      <c r="V2279" s="4"/>
      <c r="W2279" s="4">
        <v>0</v>
      </c>
      <c r="X2279" s="4">
        <v>1</v>
      </c>
      <c r="Y2279" s="4">
        <v>0</v>
      </c>
      <c r="Z2279" s="4"/>
      <c r="AA2279" s="4"/>
      <c r="AB2279" s="4"/>
    </row>
    <row r="2280" spans="1:206" x14ac:dyDescent="0.2">
      <c r="A2280" s="4">
        <v>50</v>
      </c>
      <c r="B2280" s="4">
        <v>0</v>
      </c>
      <c r="C2280" s="4">
        <v>0</v>
      </c>
      <c r="D2280" s="4">
        <v>1</v>
      </c>
      <c r="E2280" s="4">
        <v>224</v>
      </c>
      <c r="F2280" s="4">
        <f>ROUND(Source!AR2252,O2280)</f>
        <v>0</v>
      </c>
      <c r="G2280" s="4" t="s">
        <v>160</v>
      </c>
      <c r="H2280" s="4" t="s">
        <v>161</v>
      </c>
      <c r="I2280" s="4"/>
      <c r="J2280" s="4"/>
      <c r="K2280" s="4">
        <v>224</v>
      </c>
      <c r="L2280" s="4">
        <v>27</v>
      </c>
      <c r="M2280" s="4">
        <v>3</v>
      </c>
      <c r="N2280" s="4" t="s">
        <v>3</v>
      </c>
      <c r="O2280" s="4">
        <v>2</v>
      </c>
      <c r="P2280" s="4"/>
      <c r="Q2280" s="4"/>
      <c r="R2280" s="4"/>
      <c r="S2280" s="4"/>
      <c r="T2280" s="4"/>
      <c r="U2280" s="4"/>
      <c r="V2280" s="4"/>
      <c r="W2280" s="4">
        <v>0</v>
      </c>
      <c r="X2280" s="4">
        <v>1</v>
      </c>
      <c r="Y2280" s="4">
        <v>0</v>
      </c>
      <c r="Z2280" s="4"/>
      <c r="AA2280" s="4"/>
      <c r="AB2280" s="4"/>
    </row>
    <row r="2282" spans="1:206" x14ac:dyDescent="0.2">
      <c r="A2282" s="2">
        <v>51</v>
      </c>
      <c r="B2282" s="2">
        <f>B1948</f>
        <v>0</v>
      </c>
      <c r="C2282" s="2">
        <f>A1948</f>
        <v>3</v>
      </c>
      <c r="D2282" s="2">
        <f>ROW(A1948)</f>
        <v>1948</v>
      </c>
      <c r="E2282" s="2"/>
      <c r="F2282" s="2" t="str">
        <f>IF(F1948&lt;&gt;"",F1948,"")</f>
        <v>Новая локальная смета</v>
      </c>
      <c r="G2282" s="2" t="str">
        <f>IF(G1948&lt;&gt;"",G1948,"")</f>
        <v>Кап.ремонт фасада МКД по адресу г.Тверь, Стахановская ул., д.31</v>
      </c>
      <c r="H2282" s="2">
        <v>0</v>
      </c>
      <c r="I2282" s="2"/>
      <c r="J2282" s="2"/>
      <c r="K2282" s="2"/>
      <c r="L2282" s="2"/>
      <c r="M2282" s="2"/>
      <c r="N2282" s="2"/>
      <c r="O2282" s="2">
        <v>0</v>
      </c>
      <c r="P2282" s="2">
        <v>0</v>
      </c>
      <c r="Q2282" s="2">
        <v>0</v>
      </c>
      <c r="R2282" s="2">
        <v>0</v>
      </c>
      <c r="S2282" s="2">
        <v>0</v>
      </c>
      <c r="T2282" s="2">
        <v>0</v>
      </c>
      <c r="U2282" s="2">
        <v>0</v>
      </c>
      <c r="V2282" s="2">
        <v>0</v>
      </c>
      <c r="W2282" s="2">
        <v>0</v>
      </c>
      <c r="X2282" s="2">
        <v>0</v>
      </c>
      <c r="Y2282" s="2">
        <v>0</v>
      </c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>
        <f t="shared" ref="AO2282:BD2282" si="1620">ROUND(AO1973+AO2012+AO2062+AO2101+AO2143+AO2179+AO2215+AO2252+BX2282,2)</f>
        <v>0</v>
      </c>
      <c r="AP2282" s="2">
        <f t="shared" si="1620"/>
        <v>0</v>
      </c>
      <c r="AQ2282" s="2">
        <f t="shared" si="1620"/>
        <v>0</v>
      </c>
      <c r="AR2282" s="2">
        <f t="shared" si="1620"/>
        <v>0</v>
      </c>
      <c r="AS2282" s="2">
        <f t="shared" si="1620"/>
        <v>0</v>
      </c>
      <c r="AT2282" s="2">
        <f t="shared" si="1620"/>
        <v>0</v>
      </c>
      <c r="AU2282" s="2">
        <f t="shared" si="1620"/>
        <v>0</v>
      </c>
      <c r="AV2282" s="2">
        <f t="shared" si="1620"/>
        <v>0</v>
      </c>
      <c r="AW2282" s="2">
        <f t="shared" si="1620"/>
        <v>0</v>
      </c>
      <c r="AX2282" s="2">
        <f t="shared" si="1620"/>
        <v>0</v>
      </c>
      <c r="AY2282" s="2">
        <f t="shared" si="1620"/>
        <v>0</v>
      </c>
      <c r="AZ2282" s="2">
        <f t="shared" si="1620"/>
        <v>0</v>
      </c>
      <c r="BA2282" s="2">
        <f t="shared" si="1620"/>
        <v>0</v>
      </c>
      <c r="BB2282" s="2">
        <f t="shared" si="1620"/>
        <v>0</v>
      </c>
      <c r="BC2282" s="2">
        <f t="shared" si="1620"/>
        <v>0</v>
      </c>
      <c r="BD2282" s="2">
        <f t="shared" si="1620"/>
        <v>0</v>
      </c>
      <c r="BE2282" s="2"/>
      <c r="BF2282" s="2"/>
      <c r="BG2282" s="2"/>
      <c r="BH2282" s="2"/>
      <c r="BI2282" s="2"/>
      <c r="BJ2282" s="2"/>
      <c r="BK2282" s="2"/>
      <c r="BL2282" s="2"/>
      <c r="BM2282" s="2"/>
      <c r="BN2282" s="2"/>
      <c r="BO2282" s="2"/>
      <c r="BP2282" s="2"/>
      <c r="BQ2282" s="2"/>
      <c r="BR2282" s="2"/>
      <c r="BS2282" s="2"/>
      <c r="BT2282" s="2"/>
      <c r="BU2282" s="2"/>
      <c r="BV2282" s="2"/>
      <c r="BW2282" s="2"/>
      <c r="BX2282" s="2"/>
      <c r="BY2282" s="2"/>
      <c r="BZ2282" s="2"/>
      <c r="CA2282" s="2"/>
      <c r="CB2282" s="2"/>
      <c r="CC2282" s="2"/>
      <c r="CD2282" s="2"/>
      <c r="CE2282" s="2"/>
      <c r="CF2282" s="2"/>
      <c r="CG2282" s="2"/>
      <c r="CH2282" s="2"/>
      <c r="CI2282" s="2"/>
      <c r="CJ2282" s="2"/>
      <c r="CK2282" s="2"/>
      <c r="CL2282" s="2"/>
      <c r="CM2282" s="2"/>
      <c r="CN2282" s="2"/>
      <c r="CO2282" s="2"/>
      <c r="CP2282" s="2"/>
      <c r="CQ2282" s="2"/>
      <c r="CR2282" s="2"/>
      <c r="CS2282" s="2"/>
      <c r="CT2282" s="2"/>
      <c r="CU2282" s="2"/>
      <c r="CV2282" s="2"/>
      <c r="CW2282" s="2"/>
      <c r="CX2282" s="2"/>
      <c r="CY2282" s="2"/>
      <c r="CZ2282" s="2"/>
      <c r="DA2282" s="2"/>
      <c r="DB2282" s="2"/>
      <c r="DC2282" s="2"/>
      <c r="DD2282" s="2"/>
      <c r="DE2282" s="2"/>
      <c r="DF2282" s="2"/>
      <c r="DG2282" s="3"/>
      <c r="DH2282" s="3"/>
      <c r="DI2282" s="3"/>
      <c r="DJ2282" s="3"/>
      <c r="DK2282" s="3"/>
      <c r="DL2282" s="3"/>
      <c r="DM2282" s="3"/>
      <c r="DN2282" s="3"/>
      <c r="DO2282" s="3"/>
      <c r="DP2282" s="3"/>
      <c r="DQ2282" s="3"/>
      <c r="DR2282" s="3"/>
      <c r="DS2282" s="3"/>
      <c r="DT2282" s="3"/>
      <c r="DU2282" s="3"/>
      <c r="DV2282" s="3"/>
      <c r="DW2282" s="3"/>
      <c r="DX2282" s="3"/>
      <c r="DY2282" s="3"/>
      <c r="DZ2282" s="3"/>
      <c r="EA2282" s="3"/>
      <c r="EB2282" s="3"/>
      <c r="EC2282" s="3"/>
      <c r="ED2282" s="3"/>
      <c r="EE2282" s="3"/>
      <c r="EF2282" s="3"/>
      <c r="EG2282" s="3"/>
      <c r="EH2282" s="3"/>
      <c r="EI2282" s="3"/>
      <c r="EJ2282" s="3"/>
      <c r="EK2282" s="3"/>
      <c r="EL2282" s="3"/>
      <c r="EM2282" s="3"/>
      <c r="EN2282" s="3"/>
      <c r="EO2282" s="3"/>
      <c r="EP2282" s="3"/>
      <c r="EQ2282" s="3"/>
      <c r="ER2282" s="3"/>
      <c r="ES2282" s="3"/>
      <c r="ET2282" s="3"/>
      <c r="EU2282" s="3"/>
      <c r="EV2282" s="3"/>
      <c r="EW2282" s="3"/>
      <c r="EX2282" s="3"/>
      <c r="EY2282" s="3"/>
      <c r="EZ2282" s="3"/>
      <c r="FA2282" s="3"/>
      <c r="FB2282" s="3"/>
      <c r="FC2282" s="3"/>
      <c r="FD2282" s="3"/>
      <c r="FE2282" s="3"/>
      <c r="FF2282" s="3"/>
      <c r="FG2282" s="3"/>
      <c r="FH2282" s="3"/>
      <c r="FI2282" s="3"/>
      <c r="FJ2282" s="3"/>
      <c r="FK2282" s="3"/>
      <c r="FL2282" s="3"/>
      <c r="FM2282" s="3"/>
      <c r="FN2282" s="3"/>
      <c r="FO2282" s="3"/>
      <c r="FP2282" s="3"/>
      <c r="FQ2282" s="3"/>
      <c r="FR2282" s="3"/>
      <c r="FS2282" s="3"/>
      <c r="FT2282" s="3"/>
      <c r="FU2282" s="3"/>
      <c r="FV2282" s="3"/>
      <c r="FW2282" s="3"/>
      <c r="FX2282" s="3"/>
      <c r="FY2282" s="3"/>
      <c r="FZ2282" s="3"/>
      <c r="GA2282" s="3"/>
      <c r="GB2282" s="3"/>
      <c r="GC2282" s="3"/>
      <c r="GD2282" s="3"/>
      <c r="GE2282" s="3"/>
      <c r="GF2282" s="3"/>
      <c r="GG2282" s="3"/>
      <c r="GH2282" s="3"/>
      <c r="GI2282" s="3"/>
      <c r="GJ2282" s="3"/>
      <c r="GK2282" s="3"/>
      <c r="GL2282" s="3"/>
      <c r="GM2282" s="3"/>
      <c r="GN2282" s="3"/>
      <c r="GO2282" s="3"/>
      <c r="GP2282" s="3"/>
      <c r="GQ2282" s="3"/>
      <c r="GR2282" s="3"/>
      <c r="GS2282" s="3"/>
      <c r="GT2282" s="3"/>
      <c r="GU2282" s="3"/>
      <c r="GV2282" s="3"/>
      <c r="GW2282" s="3"/>
      <c r="GX2282" s="3">
        <v>0</v>
      </c>
    </row>
    <row r="2284" spans="1:206" x14ac:dyDescent="0.2">
      <c r="A2284" s="4">
        <v>50</v>
      </c>
      <c r="B2284" s="4">
        <v>0</v>
      </c>
      <c r="C2284" s="4">
        <v>0</v>
      </c>
      <c r="D2284" s="4">
        <v>1</v>
      </c>
      <c r="E2284" s="4">
        <v>201</v>
      </c>
      <c r="F2284" s="4">
        <f>ROUND(Source!O2282,O2284)</f>
        <v>0</v>
      </c>
      <c r="G2284" s="4" t="s">
        <v>108</v>
      </c>
      <c r="H2284" s="4" t="s">
        <v>109</v>
      </c>
      <c r="I2284" s="4"/>
      <c r="J2284" s="4"/>
      <c r="K2284" s="4">
        <v>201</v>
      </c>
      <c r="L2284" s="4">
        <v>1</v>
      </c>
      <c r="M2284" s="4">
        <v>1</v>
      </c>
      <c r="N2284" s="4" t="s">
        <v>3</v>
      </c>
      <c r="O2284" s="4">
        <v>2</v>
      </c>
      <c r="P2284" s="4"/>
      <c r="Q2284" s="4"/>
      <c r="R2284" s="4"/>
      <c r="S2284" s="4"/>
      <c r="T2284" s="4"/>
      <c r="U2284" s="4"/>
      <c r="V2284" s="4"/>
      <c r="W2284" s="4">
        <v>0</v>
      </c>
      <c r="X2284" s="4">
        <v>1</v>
      </c>
      <c r="Y2284" s="4">
        <v>0</v>
      </c>
      <c r="Z2284" s="4"/>
      <c r="AA2284" s="4"/>
      <c r="AB2284" s="4"/>
    </row>
    <row r="2285" spans="1:206" x14ac:dyDescent="0.2">
      <c r="A2285" s="4">
        <v>50</v>
      </c>
      <c r="B2285" s="4">
        <v>0</v>
      </c>
      <c r="C2285" s="4">
        <v>0</v>
      </c>
      <c r="D2285" s="4">
        <v>1</v>
      </c>
      <c r="E2285" s="4">
        <v>202</v>
      </c>
      <c r="F2285" s="4">
        <f>ROUND(Source!P2282,O2285)</f>
        <v>0</v>
      </c>
      <c r="G2285" s="4" t="s">
        <v>110</v>
      </c>
      <c r="H2285" s="4" t="s">
        <v>111</v>
      </c>
      <c r="I2285" s="4"/>
      <c r="J2285" s="4"/>
      <c r="K2285" s="4">
        <v>202</v>
      </c>
      <c r="L2285" s="4">
        <v>2</v>
      </c>
      <c r="M2285" s="4">
        <v>1</v>
      </c>
      <c r="N2285" s="4" t="s">
        <v>3</v>
      </c>
      <c r="O2285" s="4">
        <v>2</v>
      </c>
      <c r="P2285" s="4"/>
      <c r="Q2285" s="4"/>
      <c r="R2285" s="4"/>
      <c r="S2285" s="4"/>
      <c r="T2285" s="4"/>
      <c r="U2285" s="4"/>
      <c r="V2285" s="4"/>
      <c r="W2285" s="4">
        <v>0</v>
      </c>
      <c r="X2285" s="4">
        <v>1</v>
      </c>
      <c r="Y2285" s="4">
        <v>0</v>
      </c>
      <c r="Z2285" s="4"/>
      <c r="AA2285" s="4"/>
      <c r="AB2285" s="4"/>
    </row>
    <row r="2286" spans="1:206" x14ac:dyDescent="0.2">
      <c r="A2286" s="4">
        <v>50</v>
      </c>
      <c r="B2286" s="4">
        <v>0</v>
      </c>
      <c r="C2286" s="4">
        <v>0</v>
      </c>
      <c r="D2286" s="4">
        <v>1</v>
      </c>
      <c r="E2286" s="4">
        <v>222</v>
      </c>
      <c r="F2286" s="4">
        <f>ROUND(Source!AO2282,O2286)</f>
        <v>0</v>
      </c>
      <c r="G2286" s="4" t="s">
        <v>112</v>
      </c>
      <c r="H2286" s="4" t="s">
        <v>113</v>
      </c>
      <c r="I2286" s="4"/>
      <c r="J2286" s="4"/>
      <c r="K2286" s="4">
        <v>222</v>
      </c>
      <c r="L2286" s="4">
        <v>3</v>
      </c>
      <c r="M2286" s="4">
        <v>3</v>
      </c>
      <c r="N2286" s="4" t="s">
        <v>3</v>
      </c>
      <c r="O2286" s="4">
        <v>2</v>
      </c>
      <c r="P2286" s="4"/>
      <c r="Q2286" s="4"/>
      <c r="R2286" s="4"/>
      <c r="S2286" s="4"/>
      <c r="T2286" s="4"/>
      <c r="U2286" s="4"/>
      <c r="V2286" s="4"/>
      <c r="W2286" s="4">
        <v>0</v>
      </c>
      <c r="X2286" s="4">
        <v>1</v>
      </c>
      <c r="Y2286" s="4">
        <v>0</v>
      </c>
      <c r="Z2286" s="4"/>
      <c r="AA2286" s="4"/>
      <c r="AB2286" s="4"/>
    </row>
    <row r="2287" spans="1:206" x14ac:dyDescent="0.2">
      <c r="A2287" s="4">
        <v>50</v>
      </c>
      <c r="B2287" s="4">
        <v>0</v>
      </c>
      <c r="C2287" s="4">
        <v>0</v>
      </c>
      <c r="D2287" s="4">
        <v>1</v>
      </c>
      <c r="E2287" s="4">
        <v>225</v>
      </c>
      <c r="F2287" s="4">
        <f>ROUND(Source!AV2282,O2287)</f>
        <v>0</v>
      </c>
      <c r="G2287" s="4" t="s">
        <v>114</v>
      </c>
      <c r="H2287" s="4" t="s">
        <v>115</v>
      </c>
      <c r="I2287" s="4"/>
      <c r="J2287" s="4"/>
      <c r="K2287" s="4">
        <v>225</v>
      </c>
      <c r="L2287" s="4">
        <v>4</v>
      </c>
      <c r="M2287" s="4">
        <v>3</v>
      </c>
      <c r="N2287" s="4" t="s">
        <v>3</v>
      </c>
      <c r="O2287" s="4">
        <v>2</v>
      </c>
      <c r="P2287" s="4"/>
      <c r="Q2287" s="4"/>
      <c r="R2287" s="4"/>
      <c r="S2287" s="4"/>
      <c r="T2287" s="4"/>
      <c r="U2287" s="4"/>
      <c r="V2287" s="4"/>
      <c r="W2287" s="4">
        <v>0</v>
      </c>
      <c r="X2287" s="4">
        <v>1</v>
      </c>
      <c r="Y2287" s="4">
        <v>0</v>
      </c>
      <c r="Z2287" s="4"/>
      <c r="AA2287" s="4"/>
      <c r="AB2287" s="4"/>
    </row>
    <row r="2288" spans="1:206" x14ac:dyDescent="0.2">
      <c r="A2288" s="4">
        <v>50</v>
      </c>
      <c r="B2288" s="4">
        <v>0</v>
      </c>
      <c r="C2288" s="4">
        <v>0</v>
      </c>
      <c r="D2288" s="4">
        <v>1</v>
      </c>
      <c r="E2288" s="4">
        <v>226</v>
      </c>
      <c r="F2288" s="4">
        <f>ROUND(Source!AW2282,O2288)</f>
        <v>0</v>
      </c>
      <c r="G2288" s="4" t="s">
        <v>116</v>
      </c>
      <c r="H2288" s="4" t="s">
        <v>117</v>
      </c>
      <c r="I2288" s="4"/>
      <c r="J2288" s="4"/>
      <c r="K2288" s="4">
        <v>226</v>
      </c>
      <c r="L2288" s="4">
        <v>5</v>
      </c>
      <c r="M2288" s="4">
        <v>3</v>
      </c>
      <c r="N2288" s="4" t="s">
        <v>3</v>
      </c>
      <c r="O2288" s="4">
        <v>2</v>
      </c>
      <c r="P2288" s="4"/>
      <c r="Q2288" s="4"/>
      <c r="R2288" s="4"/>
      <c r="S2288" s="4"/>
      <c r="T2288" s="4"/>
      <c r="U2288" s="4"/>
      <c r="V2288" s="4"/>
      <c r="W2288" s="4">
        <v>0</v>
      </c>
      <c r="X2288" s="4">
        <v>1</v>
      </c>
      <c r="Y2288" s="4">
        <v>0</v>
      </c>
      <c r="Z2288" s="4"/>
      <c r="AA2288" s="4"/>
      <c r="AB2288" s="4"/>
    </row>
    <row r="2289" spans="1:28" x14ac:dyDescent="0.2">
      <c r="A2289" s="4">
        <v>50</v>
      </c>
      <c r="B2289" s="4">
        <v>0</v>
      </c>
      <c r="C2289" s="4">
        <v>0</v>
      </c>
      <c r="D2289" s="4">
        <v>1</v>
      </c>
      <c r="E2289" s="4">
        <v>227</v>
      </c>
      <c r="F2289" s="4">
        <f>ROUND(Source!AX2282,O2289)</f>
        <v>0</v>
      </c>
      <c r="G2289" s="4" t="s">
        <v>118</v>
      </c>
      <c r="H2289" s="4" t="s">
        <v>119</v>
      </c>
      <c r="I2289" s="4"/>
      <c r="J2289" s="4"/>
      <c r="K2289" s="4">
        <v>227</v>
      </c>
      <c r="L2289" s="4">
        <v>6</v>
      </c>
      <c r="M2289" s="4">
        <v>3</v>
      </c>
      <c r="N2289" s="4" t="s">
        <v>3</v>
      </c>
      <c r="O2289" s="4">
        <v>2</v>
      </c>
      <c r="P2289" s="4"/>
      <c r="Q2289" s="4"/>
      <c r="R2289" s="4"/>
      <c r="S2289" s="4"/>
      <c r="T2289" s="4"/>
      <c r="U2289" s="4"/>
      <c r="V2289" s="4"/>
      <c r="W2289" s="4">
        <v>0</v>
      </c>
      <c r="X2289" s="4">
        <v>1</v>
      </c>
      <c r="Y2289" s="4">
        <v>0</v>
      </c>
      <c r="Z2289" s="4"/>
      <c r="AA2289" s="4"/>
      <c r="AB2289" s="4"/>
    </row>
    <row r="2290" spans="1:28" x14ac:dyDescent="0.2">
      <c r="A2290" s="4">
        <v>50</v>
      </c>
      <c r="B2290" s="4">
        <v>0</v>
      </c>
      <c r="C2290" s="4">
        <v>0</v>
      </c>
      <c r="D2290" s="4">
        <v>1</v>
      </c>
      <c r="E2290" s="4">
        <v>228</v>
      </c>
      <c r="F2290" s="4">
        <f>ROUND(Source!AY2282,O2290)</f>
        <v>0</v>
      </c>
      <c r="G2290" s="4" t="s">
        <v>120</v>
      </c>
      <c r="H2290" s="4" t="s">
        <v>121</v>
      </c>
      <c r="I2290" s="4"/>
      <c r="J2290" s="4"/>
      <c r="K2290" s="4">
        <v>228</v>
      </c>
      <c r="L2290" s="4">
        <v>7</v>
      </c>
      <c r="M2290" s="4">
        <v>3</v>
      </c>
      <c r="N2290" s="4" t="s">
        <v>3</v>
      </c>
      <c r="O2290" s="4">
        <v>2</v>
      </c>
      <c r="P2290" s="4"/>
      <c r="Q2290" s="4"/>
      <c r="R2290" s="4"/>
      <c r="S2290" s="4"/>
      <c r="T2290" s="4"/>
      <c r="U2290" s="4"/>
      <c r="V2290" s="4"/>
      <c r="W2290" s="4">
        <v>0</v>
      </c>
      <c r="X2290" s="4">
        <v>1</v>
      </c>
      <c r="Y2290" s="4">
        <v>0</v>
      </c>
      <c r="Z2290" s="4"/>
      <c r="AA2290" s="4"/>
      <c r="AB2290" s="4"/>
    </row>
    <row r="2291" spans="1:28" x14ac:dyDescent="0.2">
      <c r="A2291" s="4">
        <v>50</v>
      </c>
      <c r="B2291" s="4">
        <v>0</v>
      </c>
      <c r="C2291" s="4">
        <v>0</v>
      </c>
      <c r="D2291" s="4">
        <v>1</v>
      </c>
      <c r="E2291" s="4">
        <v>216</v>
      </c>
      <c r="F2291" s="4">
        <f>ROUND(Source!AP2282,O2291)</f>
        <v>0</v>
      </c>
      <c r="G2291" s="4" t="s">
        <v>122</v>
      </c>
      <c r="H2291" s="4" t="s">
        <v>123</v>
      </c>
      <c r="I2291" s="4"/>
      <c r="J2291" s="4"/>
      <c r="K2291" s="4">
        <v>216</v>
      </c>
      <c r="L2291" s="4">
        <v>8</v>
      </c>
      <c r="M2291" s="4">
        <v>3</v>
      </c>
      <c r="N2291" s="4" t="s">
        <v>3</v>
      </c>
      <c r="O2291" s="4">
        <v>2</v>
      </c>
      <c r="P2291" s="4"/>
      <c r="Q2291" s="4"/>
      <c r="R2291" s="4"/>
      <c r="S2291" s="4"/>
      <c r="T2291" s="4"/>
      <c r="U2291" s="4"/>
      <c r="V2291" s="4"/>
      <c r="W2291" s="4">
        <v>0</v>
      </c>
      <c r="X2291" s="4">
        <v>1</v>
      </c>
      <c r="Y2291" s="4">
        <v>0</v>
      </c>
      <c r="Z2291" s="4"/>
      <c r="AA2291" s="4"/>
      <c r="AB2291" s="4"/>
    </row>
    <row r="2292" spans="1:28" x14ac:dyDescent="0.2">
      <c r="A2292" s="4">
        <v>50</v>
      </c>
      <c r="B2292" s="4">
        <v>0</v>
      </c>
      <c r="C2292" s="4">
        <v>0</v>
      </c>
      <c r="D2292" s="4">
        <v>1</v>
      </c>
      <c r="E2292" s="4">
        <v>223</v>
      </c>
      <c r="F2292" s="4">
        <f>ROUND(Source!AQ2282,O2292)</f>
        <v>0</v>
      </c>
      <c r="G2292" s="4" t="s">
        <v>124</v>
      </c>
      <c r="H2292" s="4" t="s">
        <v>125</v>
      </c>
      <c r="I2292" s="4"/>
      <c r="J2292" s="4"/>
      <c r="K2292" s="4">
        <v>223</v>
      </c>
      <c r="L2292" s="4">
        <v>9</v>
      </c>
      <c r="M2292" s="4">
        <v>3</v>
      </c>
      <c r="N2292" s="4" t="s">
        <v>3</v>
      </c>
      <c r="O2292" s="4">
        <v>2</v>
      </c>
      <c r="P2292" s="4"/>
      <c r="Q2292" s="4"/>
      <c r="R2292" s="4"/>
      <c r="S2292" s="4"/>
      <c r="T2292" s="4"/>
      <c r="U2292" s="4"/>
      <c r="V2292" s="4"/>
      <c r="W2292" s="4">
        <v>0</v>
      </c>
      <c r="X2292" s="4">
        <v>1</v>
      </c>
      <c r="Y2292" s="4">
        <v>0</v>
      </c>
      <c r="Z2292" s="4"/>
      <c r="AA2292" s="4"/>
      <c r="AB2292" s="4"/>
    </row>
    <row r="2293" spans="1:28" x14ac:dyDescent="0.2">
      <c r="A2293" s="4">
        <v>50</v>
      </c>
      <c r="B2293" s="4">
        <v>0</v>
      </c>
      <c r="C2293" s="4">
        <v>0</v>
      </c>
      <c r="D2293" s="4">
        <v>1</v>
      </c>
      <c r="E2293" s="4">
        <v>229</v>
      </c>
      <c r="F2293" s="4">
        <f>ROUND(Source!AZ2282,O2293)</f>
        <v>0</v>
      </c>
      <c r="G2293" s="4" t="s">
        <v>126</v>
      </c>
      <c r="H2293" s="4" t="s">
        <v>127</v>
      </c>
      <c r="I2293" s="4"/>
      <c r="J2293" s="4"/>
      <c r="K2293" s="4">
        <v>229</v>
      </c>
      <c r="L2293" s="4">
        <v>10</v>
      </c>
      <c r="M2293" s="4">
        <v>3</v>
      </c>
      <c r="N2293" s="4" t="s">
        <v>3</v>
      </c>
      <c r="O2293" s="4">
        <v>2</v>
      </c>
      <c r="P2293" s="4"/>
      <c r="Q2293" s="4"/>
      <c r="R2293" s="4"/>
      <c r="S2293" s="4"/>
      <c r="T2293" s="4"/>
      <c r="U2293" s="4"/>
      <c r="V2293" s="4"/>
      <c r="W2293" s="4">
        <v>0</v>
      </c>
      <c r="X2293" s="4">
        <v>1</v>
      </c>
      <c r="Y2293" s="4">
        <v>0</v>
      </c>
      <c r="Z2293" s="4"/>
      <c r="AA2293" s="4"/>
      <c r="AB2293" s="4"/>
    </row>
    <row r="2294" spans="1:28" x14ac:dyDescent="0.2">
      <c r="A2294" s="4">
        <v>50</v>
      </c>
      <c r="B2294" s="4">
        <v>0</v>
      </c>
      <c r="C2294" s="4">
        <v>0</v>
      </c>
      <c r="D2294" s="4">
        <v>1</v>
      </c>
      <c r="E2294" s="4">
        <v>203</v>
      </c>
      <c r="F2294" s="4">
        <f>ROUND(Source!Q2282,O2294)</f>
        <v>0</v>
      </c>
      <c r="G2294" s="4" t="s">
        <v>128</v>
      </c>
      <c r="H2294" s="4" t="s">
        <v>129</v>
      </c>
      <c r="I2294" s="4"/>
      <c r="J2294" s="4"/>
      <c r="K2294" s="4">
        <v>203</v>
      </c>
      <c r="L2294" s="4">
        <v>11</v>
      </c>
      <c r="M2294" s="4">
        <v>1</v>
      </c>
      <c r="N2294" s="4" t="s">
        <v>3</v>
      </c>
      <c r="O2294" s="4">
        <v>2</v>
      </c>
      <c r="P2294" s="4"/>
      <c r="Q2294" s="4"/>
      <c r="R2294" s="4"/>
      <c r="S2294" s="4"/>
      <c r="T2294" s="4"/>
      <c r="U2294" s="4"/>
      <c r="V2294" s="4"/>
      <c r="W2294" s="4">
        <v>0</v>
      </c>
      <c r="X2294" s="4">
        <v>1</v>
      </c>
      <c r="Y2294" s="4">
        <v>0</v>
      </c>
      <c r="Z2294" s="4"/>
      <c r="AA2294" s="4"/>
      <c r="AB2294" s="4"/>
    </row>
    <row r="2295" spans="1:28" x14ac:dyDescent="0.2">
      <c r="A2295" s="4">
        <v>50</v>
      </c>
      <c r="B2295" s="4">
        <v>0</v>
      </c>
      <c r="C2295" s="4">
        <v>0</v>
      </c>
      <c r="D2295" s="4">
        <v>1</v>
      </c>
      <c r="E2295" s="4">
        <v>231</v>
      </c>
      <c r="F2295" s="4">
        <f>ROUND(Source!BB2282,O2295)</f>
        <v>0</v>
      </c>
      <c r="G2295" s="4" t="s">
        <v>130</v>
      </c>
      <c r="H2295" s="4" t="s">
        <v>131</v>
      </c>
      <c r="I2295" s="4"/>
      <c r="J2295" s="4"/>
      <c r="K2295" s="4">
        <v>231</v>
      </c>
      <c r="L2295" s="4">
        <v>12</v>
      </c>
      <c r="M2295" s="4">
        <v>3</v>
      </c>
      <c r="N2295" s="4" t="s">
        <v>3</v>
      </c>
      <c r="O2295" s="4">
        <v>2</v>
      </c>
      <c r="P2295" s="4"/>
      <c r="Q2295" s="4"/>
      <c r="R2295" s="4"/>
      <c r="S2295" s="4"/>
      <c r="T2295" s="4"/>
      <c r="U2295" s="4"/>
      <c r="V2295" s="4"/>
      <c r="W2295" s="4">
        <v>0</v>
      </c>
      <c r="X2295" s="4">
        <v>1</v>
      </c>
      <c r="Y2295" s="4">
        <v>0</v>
      </c>
      <c r="Z2295" s="4"/>
      <c r="AA2295" s="4"/>
      <c r="AB2295" s="4"/>
    </row>
    <row r="2296" spans="1:28" x14ac:dyDescent="0.2">
      <c r="A2296" s="4">
        <v>50</v>
      </c>
      <c r="B2296" s="4">
        <v>0</v>
      </c>
      <c r="C2296" s="4">
        <v>0</v>
      </c>
      <c r="D2296" s="4">
        <v>1</v>
      </c>
      <c r="E2296" s="4">
        <v>204</v>
      </c>
      <c r="F2296" s="4">
        <f>ROUND(Source!R2282,O2296)</f>
        <v>0</v>
      </c>
      <c r="G2296" s="4" t="s">
        <v>132</v>
      </c>
      <c r="H2296" s="4" t="s">
        <v>133</v>
      </c>
      <c r="I2296" s="4"/>
      <c r="J2296" s="4"/>
      <c r="K2296" s="4">
        <v>204</v>
      </c>
      <c r="L2296" s="4">
        <v>13</v>
      </c>
      <c r="M2296" s="4">
        <v>1</v>
      </c>
      <c r="N2296" s="4" t="s">
        <v>3</v>
      </c>
      <c r="O2296" s="4">
        <v>2</v>
      </c>
      <c r="P2296" s="4"/>
      <c r="Q2296" s="4"/>
      <c r="R2296" s="4"/>
      <c r="S2296" s="4"/>
      <c r="T2296" s="4"/>
      <c r="U2296" s="4"/>
      <c r="V2296" s="4"/>
      <c r="W2296" s="4">
        <v>0</v>
      </c>
      <c r="X2296" s="4">
        <v>1</v>
      </c>
      <c r="Y2296" s="4">
        <v>0</v>
      </c>
      <c r="Z2296" s="4"/>
      <c r="AA2296" s="4"/>
      <c r="AB2296" s="4"/>
    </row>
    <row r="2297" spans="1:28" x14ac:dyDescent="0.2">
      <c r="A2297" s="4">
        <v>50</v>
      </c>
      <c r="B2297" s="4">
        <v>0</v>
      </c>
      <c r="C2297" s="4">
        <v>0</v>
      </c>
      <c r="D2297" s="4">
        <v>1</v>
      </c>
      <c r="E2297" s="4">
        <v>205</v>
      </c>
      <c r="F2297" s="4">
        <f>ROUND(Source!S2282,O2297)</f>
        <v>0</v>
      </c>
      <c r="G2297" s="4" t="s">
        <v>134</v>
      </c>
      <c r="H2297" s="4" t="s">
        <v>135</v>
      </c>
      <c r="I2297" s="4"/>
      <c r="J2297" s="4"/>
      <c r="K2297" s="4">
        <v>205</v>
      </c>
      <c r="L2297" s="4">
        <v>14</v>
      </c>
      <c r="M2297" s="4">
        <v>1</v>
      </c>
      <c r="N2297" s="4" t="s">
        <v>3</v>
      </c>
      <c r="O2297" s="4">
        <v>2</v>
      </c>
      <c r="P2297" s="4"/>
      <c r="Q2297" s="4"/>
      <c r="R2297" s="4"/>
      <c r="S2297" s="4"/>
      <c r="T2297" s="4"/>
      <c r="U2297" s="4"/>
      <c r="V2297" s="4"/>
      <c r="W2297" s="4">
        <v>0</v>
      </c>
      <c r="X2297" s="4">
        <v>1</v>
      </c>
      <c r="Y2297" s="4">
        <v>0</v>
      </c>
      <c r="Z2297" s="4"/>
      <c r="AA2297" s="4"/>
      <c r="AB2297" s="4"/>
    </row>
    <row r="2298" spans="1:28" x14ac:dyDescent="0.2">
      <c r="A2298" s="4">
        <v>50</v>
      </c>
      <c r="B2298" s="4">
        <v>0</v>
      </c>
      <c r="C2298" s="4">
        <v>0</v>
      </c>
      <c r="D2298" s="4">
        <v>1</v>
      </c>
      <c r="E2298" s="4">
        <v>232</v>
      </c>
      <c r="F2298" s="4">
        <f>ROUND(Source!BC2282,O2298)</f>
        <v>0</v>
      </c>
      <c r="G2298" s="4" t="s">
        <v>136</v>
      </c>
      <c r="H2298" s="4" t="s">
        <v>137</v>
      </c>
      <c r="I2298" s="4"/>
      <c r="J2298" s="4"/>
      <c r="K2298" s="4">
        <v>232</v>
      </c>
      <c r="L2298" s="4">
        <v>15</v>
      </c>
      <c r="M2298" s="4">
        <v>3</v>
      </c>
      <c r="N2298" s="4" t="s">
        <v>3</v>
      </c>
      <c r="O2298" s="4">
        <v>2</v>
      </c>
      <c r="P2298" s="4"/>
      <c r="Q2298" s="4"/>
      <c r="R2298" s="4"/>
      <c r="S2298" s="4"/>
      <c r="T2298" s="4"/>
      <c r="U2298" s="4"/>
      <c r="V2298" s="4"/>
      <c r="W2298" s="4">
        <v>0</v>
      </c>
      <c r="X2298" s="4">
        <v>1</v>
      </c>
      <c r="Y2298" s="4">
        <v>0</v>
      </c>
      <c r="Z2298" s="4"/>
      <c r="AA2298" s="4"/>
      <c r="AB2298" s="4"/>
    </row>
    <row r="2299" spans="1:28" x14ac:dyDescent="0.2">
      <c r="A2299" s="4">
        <v>50</v>
      </c>
      <c r="B2299" s="4">
        <v>0</v>
      </c>
      <c r="C2299" s="4">
        <v>0</v>
      </c>
      <c r="D2299" s="4">
        <v>1</v>
      </c>
      <c r="E2299" s="4">
        <v>214</v>
      </c>
      <c r="F2299" s="4">
        <f>ROUND(Source!AS2282,O2299)</f>
        <v>0</v>
      </c>
      <c r="G2299" s="4" t="s">
        <v>138</v>
      </c>
      <c r="H2299" s="4" t="s">
        <v>139</v>
      </c>
      <c r="I2299" s="4"/>
      <c r="J2299" s="4"/>
      <c r="K2299" s="4">
        <v>214</v>
      </c>
      <c r="L2299" s="4">
        <v>16</v>
      </c>
      <c r="M2299" s="4">
        <v>3</v>
      </c>
      <c r="N2299" s="4" t="s">
        <v>3</v>
      </c>
      <c r="O2299" s="4">
        <v>2</v>
      </c>
      <c r="P2299" s="4"/>
      <c r="Q2299" s="4"/>
      <c r="R2299" s="4"/>
      <c r="S2299" s="4"/>
      <c r="T2299" s="4"/>
      <c r="U2299" s="4"/>
      <c r="V2299" s="4"/>
      <c r="W2299" s="4">
        <v>0</v>
      </c>
      <c r="X2299" s="4">
        <v>1</v>
      </c>
      <c r="Y2299" s="4">
        <v>0</v>
      </c>
      <c r="Z2299" s="4"/>
      <c r="AA2299" s="4"/>
      <c r="AB2299" s="4"/>
    </row>
    <row r="2300" spans="1:28" x14ac:dyDescent="0.2">
      <c r="A2300" s="4">
        <v>50</v>
      </c>
      <c r="B2300" s="4">
        <v>0</v>
      </c>
      <c r="C2300" s="4">
        <v>0</v>
      </c>
      <c r="D2300" s="4">
        <v>1</v>
      </c>
      <c r="E2300" s="4">
        <v>215</v>
      </c>
      <c r="F2300" s="4">
        <f>ROUND(Source!AT2282,O2300)</f>
        <v>0</v>
      </c>
      <c r="G2300" s="4" t="s">
        <v>140</v>
      </c>
      <c r="H2300" s="4" t="s">
        <v>141</v>
      </c>
      <c r="I2300" s="4"/>
      <c r="J2300" s="4"/>
      <c r="K2300" s="4">
        <v>215</v>
      </c>
      <c r="L2300" s="4">
        <v>17</v>
      </c>
      <c r="M2300" s="4">
        <v>3</v>
      </c>
      <c r="N2300" s="4" t="s">
        <v>3</v>
      </c>
      <c r="O2300" s="4">
        <v>2</v>
      </c>
      <c r="P2300" s="4"/>
      <c r="Q2300" s="4"/>
      <c r="R2300" s="4"/>
      <c r="S2300" s="4"/>
      <c r="T2300" s="4"/>
      <c r="U2300" s="4"/>
      <c r="V2300" s="4"/>
      <c r="W2300" s="4">
        <v>0</v>
      </c>
      <c r="X2300" s="4">
        <v>1</v>
      </c>
      <c r="Y2300" s="4">
        <v>0</v>
      </c>
      <c r="Z2300" s="4"/>
      <c r="AA2300" s="4"/>
      <c r="AB2300" s="4"/>
    </row>
    <row r="2301" spans="1:28" x14ac:dyDescent="0.2">
      <c r="A2301" s="4">
        <v>50</v>
      </c>
      <c r="B2301" s="4">
        <v>0</v>
      </c>
      <c r="C2301" s="4">
        <v>0</v>
      </c>
      <c r="D2301" s="4">
        <v>1</v>
      </c>
      <c r="E2301" s="4">
        <v>217</v>
      </c>
      <c r="F2301" s="4">
        <f>ROUND(Source!AU2282,O2301)</f>
        <v>0</v>
      </c>
      <c r="G2301" s="4" t="s">
        <v>142</v>
      </c>
      <c r="H2301" s="4" t="s">
        <v>143</v>
      </c>
      <c r="I2301" s="4"/>
      <c r="J2301" s="4"/>
      <c r="K2301" s="4">
        <v>217</v>
      </c>
      <c r="L2301" s="4">
        <v>18</v>
      </c>
      <c r="M2301" s="4">
        <v>3</v>
      </c>
      <c r="N2301" s="4" t="s">
        <v>3</v>
      </c>
      <c r="O2301" s="4">
        <v>2</v>
      </c>
      <c r="P2301" s="4"/>
      <c r="Q2301" s="4"/>
      <c r="R2301" s="4"/>
      <c r="S2301" s="4"/>
      <c r="T2301" s="4"/>
      <c r="U2301" s="4"/>
      <c r="V2301" s="4"/>
      <c r="W2301" s="4">
        <v>0</v>
      </c>
      <c r="X2301" s="4">
        <v>1</v>
      </c>
      <c r="Y2301" s="4">
        <v>0</v>
      </c>
      <c r="Z2301" s="4"/>
      <c r="AA2301" s="4"/>
      <c r="AB2301" s="4"/>
    </row>
    <row r="2302" spans="1:28" x14ac:dyDescent="0.2">
      <c r="A2302" s="4">
        <v>50</v>
      </c>
      <c r="B2302" s="4">
        <v>0</v>
      </c>
      <c r="C2302" s="4">
        <v>0</v>
      </c>
      <c r="D2302" s="4">
        <v>1</v>
      </c>
      <c r="E2302" s="4">
        <v>230</v>
      </c>
      <c r="F2302" s="4">
        <f>ROUND(Source!BA2282,O2302)</f>
        <v>0</v>
      </c>
      <c r="G2302" s="4" t="s">
        <v>144</v>
      </c>
      <c r="H2302" s="4" t="s">
        <v>145</v>
      </c>
      <c r="I2302" s="4"/>
      <c r="J2302" s="4"/>
      <c r="K2302" s="4">
        <v>230</v>
      </c>
      <c r="L2302" s="4">
        <v>19</v>
      </c>
      <c r="M2302" s="4">
        <v>3</v>
      </c>
      <c r="N2302" s="4" t="s">
        <v>3</v>
      </c>
      <c r="O2302" s="4">
        <v>2</v>
      </c>
      <c r="P2302" s="4"/>
      <c r="Q2302" s="4"/>
      <c r="R2302" s="4"/>
      <c r="S2302" s="4"/>
      <c r="T2302" s="4"/>
      <c r="U2302" s="4"/>
      <c r="V2302" s="4"/>
      <c r="W2302" s="4">
        <v>0</v>
      </c>
      <c r="X2302" s="4">
        <v>1</v>
      </c>
      <c r="Y2302" s="4">
        <v>0</v>
      </c>
      <c r="Z2302" s="4"/>
      <c r="AA2302" s="4"/>
      <c r="AB2302" s="4"/>
    </row>
    <row r="2303" spans="1:28" x14ac:dyDescent="0.2">
      <c r="A2303" s="4">
        <v>50</v>
      </c>
      <c r="B2303" s="4">
        <v>0</v>
      </c>
      <c r="C2303" s="4">
        <v>0</v>
      </c>
      <c r="D2303" s="4">
        <v>1</v>
      </c>
      <c r="E2303" s="4">
        <v>206</v>
      </c>
      <c r="F2303" s="4">
        <f>ROUND(Source!T2282,O2303)</f>
        <v>0</v>
      </c>
      <c r="G2303" s="4" t="s">
        <v>146</v>
      </c>
      <c r="H2303" s="4" t="s">
        <v>147</v>
      </c>
      <c r="I2303" s="4"/>
      <c r="J2303" s="4"/>
      <c r="K2303" s="4">
        <v>206</v>
      </c>
      <c r="L2303" s="4">
        <v>20</v>
      </c>
      <c r="M2303" s="4">
        <v>1</v>
      </c>
      <c r="N2303" s="4" t="s">
        <v>3</v>
      </c>
      <c r="O2303" s="4">
        <v>2</v>
      </c>
      <c r="P2303" s="4"/>
      <c r="Q2303" s="4"/>
      <c r="R2303" s="4"/>
      <c r="S2303" s="4"/>
      <c r="T2303" s="4"/>
      <c r="U2303" s="4"/>
      <c r="V2303" s="4"/>
      <c r="W2303" s="4">
        <v>0</v>
      </c>
      <c r="X2303" s="4">
        <v>1</v>
      </c>
      <c r="Y2303" s="4">
        <v>0</v>
      </c>
      <c r="Z2303" s="4"/>
      <c r="AA2303" s="4"/>
      <c r="AB2303" s="4"/>
    </row>
    <row r="2304" spans="1:28" x14ac:dyDescent="0.2">
      <c r="A2304" s="4">
        <v>50</v>
      </c>
      <c r="B2304" s="4">
        <v>0</v>
      </c>
      <c r="C2304" s="4">
        <v>0</v>
      </c>
      <c r="D2304" s="4">
        <v>1</v>
      </c>
      <c r="E2304" s="4">
        <v>207</v>
      </c>
      <c r="F2304" s="4">
        <f>Source!U2282</f>
        <v>0</v>
      </c>
      <c r="G2304" s="4" t="s">
        <v>148</v>
      </c>
      <c r="H2304" s="4" t="s">
        <v>149</v>
      </c>
      <c r="I2304" s="4"/>
      <c r="J2304" s="4"/>
      <c r="K2304" s="4">
        <v>207</v>
      </c>
      <c r="L2304" s="4">
        <v>21</v>
      </c>
      <c r="M2304" s="4">
        <v>1</v>
      </c>
      <c r="N2304" s="4" t="s">
        <v>3</v>
      </c>
      <c r="O2304" s="4">
        <v>-1</v>
      </c>
      <c r="P2304" s="4"/>
      <c r="Q2304" s="4"/>
      <c r="R2304" s="4"/>
      <c r="S2304" s="4"/>
      <c r="T2304" s="4"/>
      <c r="U2304" s="4"/>
      <c r="V2304" s="4"/>
      <c r="W2304" s="4">
        <v>0</v>
      </c>
      <c r="X2304" s="4">
        <v>1</v>
      </c>
      <c r="Y2304" s="4">
        <v>0</v>
      </c>
      <c r="Z2304" s="4"/>
      <c r="AA2304" s="4"/>
      <c r="AB2304" s="4"/>
    </row>
    <row r="2305" spans="1:206" x14ac:dyDescent="0.2">
      <c r="A2305" s="4">
        <v>50</v>
      </c>
      <c r="B2305" s="4">
        <v>0</v>
      </c>
      <c r="C2305" s="4">
        <v>0</v>
      </c>
      <c r="D2305" s="4">
        <v>1</v>
      </c>
      <c r="E2305" s="4">
        <v>208</v>
      </c>
      <c r="F2305" s="4">
        <f>Source!V2282</f>
        <v>0</v>
      </c>
      <c r="G2305" s="4" t="s">
        <v>150</v>
      </c>
      <c r="H2305" s="4" t="s">
        <v>151</v>
      </c>
      <c r="I2305" s="4"/>
      <c r="J2305" s="4"/>
      <c r="K2305" s="4">
        <v>208</v>
      </c>
      <c r="L2305" s="4">
        <v>22</v>
      </c>
      <c r="M2305" s="4">
        <v>1</v>
      </c>
      <c r="N2305" s="4" t="s">
        <v>3</v>
      </c>
      <c r="O2305" s="4">
        <v>-1</v>
      </c>
      <c r="P2305" s="4"/>
      <c r="Q2305" s="4"/>
      <c r="R2305" s="4"/>
      <c r="S2305" s="4"/>
      <c r="T2305" s="4"/>
      <c r="U2305" s="4"/>
      <c r="V2305" s="4"/>
      <c r="W2305" s="4">
        <v>0</v>
      </c>
      <c r="X2305" s="4">
        <v>1</v>
      </c>
      <c r="Y2305" s="4">
        <v>0</v>
      </c>
      <c r="Z2305" s="4"/>
      <c r="AA2305" s="4"/>
      <c r="AB2305" s="4"/>
    </row>
    <row r="2306" spans="1:206" x14ac:dyDescent="0.2">
      <c r="A2306" s="4">
        <v>50</v>
      </c>
      <c r="B2306" s="4">
        <v>0</v>
      </c>
      <c r="C2306" s="4">
        <v>0</v>
      </c>
      <c r="D2306" s="4">
        <v>1</v>
      </c>
      <c r="E2306" s="4">
        <v>209</v>
      </c>
      <c r="F2306" s="4">
        <f>ROUND(Source!W2282,O2306)</f>
        <v>0</v>
      </c>
      <c r="G2306" s="4" t="s">
        <v>152</v>
      </c>
      <c r="H2306" s="4" t="s">
        <v>153</v>
      </c>
      <c r="I2306" s="4"/>
      <c r="J2306" s="4"/>
      <c r="K2306" s="4">
        <v>209</v>
      </c>
      <c r="L2306" s="4">
        <v>23</v>
      </c>
      <c r="M2306" s="4">
        <v>1</v>
      </c>
      <c r="N2306" s="4" t="s">
        <v>3</v>
      </c>
      <c r="O2306" s="4">
        <v>2</v>
      </c>
      <c r="P2306" s="4"/>
      <c r="Q2306" s="4"/>
      <c r="R2306" s="4"/>
      <c r="S2306" s="4"/>
      <c r="T2306" s="4"/>
      <c r="U2306" s="4"/>
      <c r="V2306" s="4"/>
      <c r="W2306" s="4">
        <v>0</v>
      </c>
      <c r="X2306" s="4">
        <v>1</v>
      </c>
      <c r="Y2306" s="4">
        <v>0</v>
      </c>
      <c r="Z2306" s="4"/>
      <c r="AA2306" s="4"/>
      <c r="AB2306" s="4"/>
    </row>
    <row r="2307" spans="1:206" x14ac:dyDescent="0.2">
      <c r="A2307" s="4">
        <v>50</v>
      </c>
      <c r="B2307" s="4">
        <v>0</v>
      </c>
      <c r="C2307" s="4">
        <v>0</v>
      </c>
      <c r="D2307" s="4">
        <v>1</v>
      </c>
      <c r="E2307" s="4">
        <v>233</v>
      </c>
      <c r="F2307" s="4">
        <f>ROUND(Source!BD2282,O2307)</f>
        <v>0</v>
      </c>
      <c r="G2307" s="4" t="s">
        <v>154</v>
      </c>
      <c r="H2307" s="4" t="s">
        <v>155</v>
      </c>
      <c r="I2307" s="4"/>
      <c r="J2307" s="4"/>
      <c r="K2307" s="4">
        <v>233</v>
      </c>
      <c r="L2307" s="4">
        <v>24</v>
      </c>
      <c r="M2307" s="4">
        <v>3</v>
      </c>
      <c r="N2307" s="4" t="s">
        <v>3</v>
      </c>
      <c r="O2307" s="4">
        <v>2</v>
      </c>
      <c r="P2307" s="4"/>
      <c r="Q2307" s="4"/>
      <c r="R2307" s="4"/>
      <c r="S2307" s="4"/>
      <c r="T2307" s="4"/>
      <c r="U2307" s="4"/>
      <c r="V2307" s="4"/>
      <c r="W2307" s="4">
        <v>0</v>
      </c>
      <c r="X2307" s="4">
        <v>1</v>
      </c>
      <c r="Y2307" s="4">
        <v>0</v>
      </c>
      <c r="Z2307" s="4"/>
      <c r="AA2307" s="4"/>
      <c r="AB2307" s="4"/>
    </row>
    <row r="2308" spans="1:206" x14ac:dyDescent="0.2">
      <c r="A2308" s="4">
        <v>50</v>
      </c>
      <c r="B2308" s="4">
        <v>0</v>
      </c>
      <c r="C2308" s="4">
        <v>0</v>
      </c>
      <c r="D2308" s="4">
        <v>1</v>
      </c>
      <c r="E2308" s="4">
        <v>210</v>
      </c>
      <c r="F2308" s="4">
        <f>ROUND(Source!X2282,O2308)</f>
        <v>0</v>
      </c>
      <c r="G2308" s="4" t="s">
        <v>156</v>
      </c>
      <c r="H2308" s="4" t="s">
        <v>157</v>
      </c>
      <c r="I2308" s="4"/>
      <c r="J2308" s="4"/>
      <c r="K2308" s="4">
        <v>210</v>
      </c>
      <c r="L2308" s="4">
        <v>25</v>
      </c>
      <c r="M2308" s="4">
        <v>1</v>
      </c>
      <c r="N2308" s="4" t="s">
        <v>3</v>
      </c>
      <c r="O2308" s="4">
        <v>2</v>
      </c>
      <c r="P2308" s="4"/>
      <c r="Q2308" s="4"/>
      <c r="R2308" s="4"/>
      <c r="S2308" s="4"/>
      <c r="T2308" s="4"/>
      <c r="U2308" s="4"/>
      <c r="V2308" s="4"/>
      <c r="W2308" s="4">
        <v>0</v>
      </c>
      <c r="X2308" s="4">
        <v>1</v>
      </c>
      <c r="Y2308" s="4">
        <v>0</v>
      </c>
      <c r="Z2308" s="4"/>
      <c r="AA2308" s="4"/>
      <c r="AB2308" s="4"/>
    </row>
    <row r="2309" spans="1:206" x14ac:dyDescent="0.2">
      <c r="A2309" s="4">
        <v>50</v>
      </c>
      <c r="B2309" s="4">
        <v>0</v>
      </c>
      <c r="C2309" s="4">
        <v>0</v>
      </c>
      <c r="D2309" s="4">
        <v>1</v>
      </c>
      <c r="E2309" s="4">
        <v>211</v>
      </c>
      <c r="F2309" s="4">
        <f>ROUND(Source!Y2282,O2309)</f>
        <v>0</v>
      </c>
      <c r="G2309" s="4" t="s">
        <v>158</v>
      </c>
      <c r="H2309" s="4" t="s">
        <v>159</v>
      </c>
      <c r="I2309" s="4"/>
      <c r="J2309" s="4"/>
      <c r="K2309" s="4">
        <v>211</v>
      </c>
      <c r="L2309" s="4">
        <v>26</v>
      </c>
      <c r="M2309" s="4">
        <v>1</v>
      </c>
      <c r="N2309" s="4" t="s">
        <v>3</v>
      </c>
      <c r="O2309" s="4">
        <v>2</v>
      </c>
      <c r="P2309" s="4"/>
      <c r="Q2309" s="4"/>
      <c r="R2309" s="4"/>
      <c r="S2309" s="4"/>
      <c r="T2309" s="4"/>
      <c r="U2309" s="4"/>
      <c r="V2309" s="4"/>
      <c r="W2309" s="4">
        <v>0</v>
      </c>
      <c r="X2309" s="4">
        <v>1</v>
      </c>
      <c r="Y2309" s="4">
        <v>0</v>
      </c>
      <c r="Z2309" s="4"/>
      <c r="AA2309" s="4"/>
      <c r="AB2309" s="4"/>
    </row>
    <row r="2310" spans="1:206" x14ac:dyDescent="0.2">
      <c r="A2310" s="4">
        <v>50</v>
      </c>
      <c r="B2310" s="4">
        <v>0</v>
      </c>
      <c r="C2310" s="4">
        <v>0</v>
      </c>
      <c r="D2310" s="4">
        <v>1</v>
      </c>
      <c r="E2310" s="4">
        <v>0</v>
      </c>
      <c r="F2310" s="4">
        <f>ROUND(Source!AR2282,O2310)</f>
        <v>0</v>
      </c>
      <c r="G2310" s="4" t="s">
        <v>160</v>
      </c>
      <c r="H2310" s="4" t="s">
        <v>161</v>
      </c>
      <c r="I2310" s="4"/>
      <c r="J2310" s="4"/>
      <c r="K2310" s="4">
        <v>224</v>
      </c>
      <c r="L2310" s="4">
        <v>27</v>
      </c>
      <c r="M2310" s="4">
        <v>0</v>
      </c>
      <c r="N2310" s="4" t="s">
        <v>3</v>
      </c>
      <c r="O2310" s="4">
        <v>2</v>
      </c>
      <c r="P2310" s="4"/>
      <c r="Q2310" s="4"/>
      <c r="R2310" s="4"/>
      <c r="S2310" s="4"/>
      <c r="T2310" s="4"/>
      <c r="U2310" s="4"/>
      <c r="V2310" s="4"/>
      <c r="W2310" s="4">
        <v>0</v>
      </c>
      <c r="X2310" s="4">
        <v>1</v>
      </c>
      <c r="Y2310" s="4">
        <v>0</v>
      </c>
      <c r="Z2310" s="4"/>
      <c r="AA2310" s="4"/>
      <c r="AB2310" s="4"/>
    </row>
    <row r="2311" spans="1:206" x14ac:dyDescent="0.2">
      <c r="A2311" s="4">
        <v>50</v>
      </c>
      <c r="B2311" s="4">
        <v>0</v>
      </c>
      <c r="C2311" s="4">
        <v>0</v>
      </c>
      <c r="D2311" s="4">
        <v>2</v>
      </c>
      <c r="E2311" s="4">
        <v>0</v>
      </c>
      <c r="F2311" s="4">
        <f>ROUND(F2310*20/100,O2311)</f>
        <v>0</v>
      </c>
      <c r="G2311" s="4" t="s">
        <v>339</v>
      </c>
      <c r="H2311" s="4" t="s">
        <v>340</v>
      </c>
      <c r="I2311" s="4"/>
      <c r="J2311" s="4"/>
      <c r="K2311" s="4">
        <v>212</v>
      </c>
      <c r="L2311" s="4">
        <v>28</v>
      </c>
      <c r="M2311" s="4">
        <v>0</v>
      </c>
      <c r="N2311" s="4" t="s">
        <v>3</v>
      </c>
      <c r="O2311" s="4">
        <v>0</v>
      </c>
      <c r="P2311" s="4"/>
      <c r="Q2311" s="4"/>
      <c r="R2311" s="4"/>
      <c r="S2311" s="4"/>
      <c r="T2311" s="4"/>
      <c r="U2311" s="4"/>
      <c r="V2311" s="4"/>
      <c r="W2311" s="4">
        <v>0</v>
      </c>
      <c r="X2311" s="4">
        <v>1</v>
      </c>
      <c r="Y2311" s="4">
        <v>0</v>
      </c>
      <c r="Z2311" s="4"/>
      <c r="AA2311" s="4"/>
      <c r="AB2311" s="4"/>
    </row>
    <row r="2312" spans="1:206" x14ac:dyDescent="0.2">
      <c r="A2312" s="4">
        <v>50</v>
      </c>
      <c r="B2312" s="4">
        <v>0</v>
      </c>
      <c r="C2312" s="4">
        <v>0</v>
      </c>
      <c r="D2312" s="4">
        <v>2</v>
      </c>
      <c r="E2312" s="4">
        <v>224</v>
      </c>
      <c r="F2312" s="4">
        <f>ROUND(F2310+F2311,O2312)</f>
        <v>0</v>
      </c>
      <c r="G2312" s="4" t="s">
        <v>341</v>
      </c>
      <c r="H2312" s="4" t="s">
        <v>342</v>
      </c>
      <c r="I2312" s="4"/>
      <c r="J2312" s="4"/>
      <c r="K2312" s="4">
        <v>212</v>
      </c>
      <c r="L2312" s="4">
        <v>29</v>
      </c>
      <c r="M2312" s="4">
        <v>0</v>
      </c>
      <c r="N2312" s="4" t="s">
        <v>3</v>
      </c>
      <c r="O2312" s="4">
        <v>0</v>
      </c>
      <c r="P2312" s="4"/>
      <c r="Q2312" s="4"/>
      <c r="R2312" s="4"/>
      <c r="S2312" s="4"/>
      <c r="T2312" s="4"/>
      <c r="U2312" s="4"/>
      <c r="V2312" s="4"/>
      <c r="W2312" s="4">
        <v>0</v>
      </c>
      <c r="X2312" s="4">
        <v>1</v>
      </c>
      <c r="Y2312" s="4">
        <v>0</v>
      </c>
      <c r="Z2312" s="4"/>
      <c r="AA2312" s="4"/>
      <c r="AB2312" s="4"/>
    </row>
    <row r="2313" spans="1:206" x14ac:dyDescent="0.2">
      <c r="A2313" s="4">
        <v>50</v>
      </c>
      <c r="B2313" s="4">
        <v>0</v>
      </c>
      <c r="C2313" s="4">
        <v>0</v>
      </c>
      <c r="D2313" s="4">
        <v>2</v>
      </c>
      <c r="E2313" s="4">
        <v>0</v>
      </c>
      <c r="F2313" s="4">
        <f>ROUND(F2312*0.77490769223,O2313)</f>
        <v>0</v>
      </c>
      <c r="G2313" s="4" t="s">
        <v>1299</v>
      </c>
      <c r="H2313" s="4" t="s">
        <v>1300</v>
      </c>
      <c r="I2313" s="4"/>
      <c r="J2313" s="4"/>
      <c r="K2313" s="4">
        <v>212</v>
      </c>
      <c r="L2313" s="4">
        <v>30</v>
      </c>
      <c r="M2313" s="4">
        <v>0</v>
      </c>
      <c r="N2313" s="4" t="s">
        <v>3</v>
      </c>
      <c r="O2313" s="4">
        <v>2</v>
      </c>
      <c r="P2313" s="4"/>
      <c r="Q2313" s="4"/>
      <c r="R2313" s="4"/>
      <c r="S2313" s="4"/>
      <c r="T2313" s="4"/>
      <c r="U2313" s="4"/>
      <c r="V2313" s="4"/>
      <c r="W2313" s="4">
        <v>0</v>
      </c>
      <c r="X2313" s="4">
        <v>1</v>
      </c>
      <c r="Y2313" s="4">
        <v>0</v>
      </c>
      <c r="Z2313" s="4"/>
      <c r="AA2313" s="4"/>
      <c r="AB2313" s="4"/>
    </row>
    <row r="2315" spans="1:206" x14ac:dyDescent="0.2">
      <c r="A2315" s="1">
        <v>3</v>
      </c>
      <c r="B2315" s="1">
        <v>0</v>
      </c>
      <c r="C2315" s="1"/>
      <c r="D2315" s="1">
        <f>ROW(A2568)</f>
        <v>2568</v>
      </c>
      <c r="E2315" s="1"/>
      <c r="F2315" s="1" t="s">
        <v>17</v>
      </c>
      <c r="G2315" s="1" t="s">
        <v>1301</v>
      </c>
      <c r="H2315" s="1" t="s">
        <v>3</v>
      </c>
      <c r="I2315" s="1">
        <v>0</v>
      </c>
      <c r="J2315" s="1" t="s">
        <v>3</v>
      </c>
      <c r="K2315" s="1">
        <v>0</v>
      </c>
      <c r="L2315" s="1" t="s">
        <v>3</v>
      </c>
      <c r="M2315" s="1" t="s">
        <v>3</v>
      </c>
      <c r="N2315" s="1"/>
      <c r="O2315" s="1"/>
      <c r="P2315" s="1"/>
      <c r="Q2315" s="1"/>
      <c r="R2315" s="1"/>
      <c r="S2315" s="1">
        <v>30589571</v>
      </c>
      <c r="T2315" s="1"/>
      <c r="U2315" s="1" t="s">
        <v>3</v>
      </c>
      <c r="V2315" s="1">
        <v>0</v>
      </c>
      <c r="W2315" s="1"/>
      <c r="X2315" s="1"/>
      <c r="Y2315" s="1"/>
      <c r="Z2315" s="1"/>
      <c r="AA2315" s="1"/>
      <c r="AB2315" s="1" t="s">
        <v>3</v>
      </c>
      <c r="AC2315" s="1" t="s">
        <v>3</v>
      </c>
      <c r="AD2315" s="1" t="s">
        <v>3</v>
      </c>
      <c r="AE2315" s="1" t="s">
        <v>3</v>
      </c>
      <c r="AF2315" s="1" t="s">
        <v>3</v>
      </c>
      <c r="AG2315" s="1" t="s">
        <v>3</v>
      </c>
      <c r="AH2315" s="1"/>
      <c r="AI2315" s="1"/>
      <c r="AJ2315" s="1"/>
      <c r="AK2315" s="1"/>
      <c r="AL2315" s="1"/>
      <c r="AM2315" s="1"/>
      <c r="AN2315" s="1"/>
      <c r="AO2315" s="1"/>
      <c r="AP2315" s="1" t="s">
        <v>3</v>
      </c>
      <c r="AQ2315" s="1" t="s">
        <v>3</v>
      </c>
      <c r="AR2315" s="1" t="s">
        <v>3</v>
      </c>
      <c r="AS2315" s="1"/>
      <c r="AT2315" s="1"/>
      <c r="AU2315" s="1"/>
      <c r="AV2315" s="1"/>
      <c r="AW2315" s="1"/>
      <c r="AX2315" s="1"/>
      <c r="AY2315" s="1"/>
      <c r="AZ2315" s="1" t="s">
        <v>3</v>
      </c>
      <c r="BA2315" s="1"/>
      <c r="BB2315" s="1" t="s">
        <v>3</v>
      </c>
      <c r="BC2315" s="1" t="s">
        <v>3</v>
      </c>
      <c r="BD2315" s="1" t="s">
        <v>3</v>
      </c>
      <c r="BE2315" s="1" t="s">
        <v>3</v>
      </c>
      <c r="BF2315" s="1" t="s">
        <v>3</v>
      </c>
      <c r="BG2315" s="1" t="s">
        <v>3</v>
      </c>
      <c r="BH2315" s="1" t="s">
        <v>3</v>
      </c>
      <c r="BI2315" s="1" t="s">
        <v>3</v>
      </c>
      <c r="BJ2315" s="1" t="s">
        <v>3</v>
      </c>
      <c r="BK2315" s="1" t="s">
        <v>3</v>
      </c>
      <c r="BL2315" s="1" t="s">
        <v>3</v>
      </c>
      <c r="BM2315" s="1" t="s">
        <v>3</v>
      </c>
      <c r="BN2315" s="1" t="s">
        <v>3</v>
      </c>
      <c r="BO2315" s="1" t="s">
        <v>3</v>
      </c>
      <c r="BP2315" s="1" t="s">
        <v>3</v>
      </c>
      <c r="BQ2315" s="1"/>
      <c r="BR2315" s="1"/>
      <c r="BS2315" s="1"/>
      <c r="BT2315" s="1"/>
      <c r="BU2315" s="1"/>
      <c r="BV2315" s="1"/>
      <c r="BW2315" s="1"/>
      <c r="BX2315" s="1">
        <v>0</v>
      </c>
      <c r="BY2315" s="1"/>
      <c r="BZ2315" s="1"/>
      <c r="CA2315" s="1"/>
      <c r="CB2315" s="1"/>
      <c r="CC2315" s="1"/>
      <c r="CD2315" s="1"/>
      <c r="CE2315" s="1"/>
      <c r="CF2315" s="1">
        <v>0</v>
      </c>
      <c r="CG2315" s="1">
        <v>0</v>
      </c>
      <c r="CH2315" s="1"/>
      <c r="CI2315" s="1" t="s">
        <v>3</v>
      </c>
      <c r="CJ2315" s="1" t="s">
        <v>3</v>
      </c>
      <c r="CK2315" t="s">
        <v>3</v>
      </c>
      <c r="CL2315" t="s">
        <v>3</v>
      </c>
      <c r="CM2315" t="s">
        <v>3</v>
      </c>
      <c r="CN2315" t="s">
        <v>3</v>
      </c>
      <c r="CO2315" t="s">
        <v>3</v>
      </c>
      <c r="CP2315" t="s">
        <v>3</v>
      </c>
      <c r="CQ2315" t="s">
        <v>3</v>
      </c>
    </row>
    <row r="2317" spans="1:206" x14ac:dyDescent="0.2">
      <c r="A2317" s="2">
        <v>52</v>
      </c>
      <c r="B2317" s="2">
        <f t="shared" ref="B2317:G2317" si="1621">B2568</f>
        <v>0</v>
      </c>
      <c r="C2317" s="2">
        <f t="shared" si="1621"/>
        <v>3</v>
      </c>
      <c r="D2317" s="2">
        <f t="shared" si="1621"/>
        <v>2315</v>
      </c>
      <c r="E2317" s="2">
        <f t="shared" si="1621"/>
        <v>0</v>
      </c>
      <c r="F2317" s="2" t="str">
        <f t="shared" si="1621"/>
        <v>Новая локальная смета</v>
      </c>
      <c r="G2317" s="2" t="str">
        <f t="shared" si="1621"/>
        <v>Кап.ремонт системы ХВС МКД по адресу г.Тверь, б-р Профсоюзов, д.18, корп.2</v>
      </c>
      <c r="H2317" s="2"/>
      <c r="I2317" s="2"/>
      <c r="J2317" s="2"/>
      <c r="K2317" s="2"/>
      <c r="L2317" s="2"/>
      <c r="M2317" s="2"/>
      <c r="N2317" s="2"/>
      <c r="O2317" s="2">
        <f t="shared" ref="O2317:AT2317" si="1622">O2568</f>
        <v>0</v>
      </c>
      <c r="P2317" s="2">
        <f t="shared" si="1622"/>
        <v>0</v>
      </c>
      <c r="Q2317" s="2">
        <f t="shared" si="1622"/>
        <v>0</v>
      </c>
      <c r="R2317" s="2">
        <f t="shared" si="1622"/>
        <v>0</v>
      </c>
      <c r="S2317" s="2">
        <f t="shared" si="1622"/>
        <v>0</v>
      </c>
      <c r="T2317" s="2">
        <f t="shared" si="1622"/>
        <v>0</v>
      </c>
      <c r="U2317" s="2">
        <f t="shared" si="1622"/>
        <v>0</v>
      </c>
      <c r="V2317" s="2">
        <f t="shared" si="1622"/>
        <v>0</v>
      </c>
      <c r="W2317" s="2">
        <f t="shared" si="1622"/>
        <v>0</v>
      </c>
      <c r="X2317" s="2">
        <f t="shared" si="1622"/>
        <v>0</v>
      </c>
      <c r="Y2317" s="2">
        <f t="shared" si="1622"/>
        <v>0</v>
      </c>
      <c r="Z2317" s="2">
        <f t="shared" si="1622"/>
        <v>0</v>
      </c>
      <c r="AA2317" s="2">
        <f t="shared" si="1622"/>
        <v>0</v>
      </c>
      <c r="AB2317" s="2">
        <f t="shared" si="1622"/>
        <v>0</v>
      </c>
      <c r="AC2317" s="2">
        <f t="shared" si="1622"/>
        <v>0</v>
      </c>
      <c r="AD2317" s="2">
        <f t="shared" si="1622"/>
        <v>0</v>
      </c>
      <c r="AE2317" s="2">
        <f t="shared" si="1622"/>
        <v>0</v>
      </c>
      <c r="AF2317" s="2">
        <f t="shared" si="1622"/>
        <v>0</v>
      </c>
      <c r="AG2317" s="2">
        <f t="shared" si="1622"/>
        <v>0</v>
      </c>
      <c r="AH2317" s="2">
        <f t="shared" si="1622"/>
        <v>0</v>
      </c>
      <c r="AI2317" s="2">
        <f t="shared" si="1622"/>
        <v>0</v>
      </c>
      <c r="AJ2317" s="2">
        <f t="shared" si="1622"/>
        <v>0</v>
      </c>
      <c r="AK2317" s="2">
        <f t="shared" si="1622"/>
        <v>0</v>
      </c>
      <c r="AL2317" s="2">
        <f t="shared" si="1622"/>
        <v>0</v>
      </c>
      <c r="AM2317" s="2">
        <f t="shared" si="1622"/>
        <v>0</v>
      </c>
      <c r="AN2317" s="2">
        <f t="shared" si="1622"/>
        <v>0</v>
      </c>
      <c r="AO2317" s="2">
        <f t="shared" si="1622"/>
        <v>0</v>
      </c>
      <c r="AP2317" s="2">
        <f t="shared" si="1622"/>
        <v>0</v>
      </c>
      <c r="AQ2317" s="2">
        <f t="shared" si="1622"/>
        <v>0</v>
      </c>
      <c r="AR2317" s="2">
        <f t="shared" si="1622"/>
        <v>0</v>
      </c>
      <c r="AS2317" s="2">
        <f t="shared" si="1622"/>
        <v>0</v>
      </c>
      <c r="AT2317" s="2">
        <f t="shared" si="1622"/>
        <v>0</v>
      </c>
      <c r="AU2317" s="2">
        <f t="shared" ref="AU2317:BZ2317" si="1623">AU2568</f>
        <v>0</v>
      </c>
      <c r="AV2317" s="2">
        <f t="shared" si="1623"/>
        <v>0</v>
      </c>
      <c r="AW2317" s="2">
        <f t="shared" si="1623"/>
        <v>0</v>
      </c>
      <c r="AX2317" s="2">
        <f t="shared" si="1623"/>
        <v>0</v>
      </c>
      <c r="AY2317" s="2">
        <f t="shared" si="1623"/>
        <v>0</v>
      </c>
      <c r="AZ2317" s="2">
        <f t="shared" si="1623"/>
        <v>0</v>
      </c>
      <c r="BA2317" s="2">
        <f t="shared" si="1623"/>
        <v>0</v>
      </c>
      <c r="BB2317" s="2">
        <f t="shared" si="1623"/>
        <v>0</v>
      </c>
      <c r="BC2317" s="2">
        <f t="shared" si="1623"/>
        <v>0</v>
      </c>
      <c r="BD2317" s="2">
        <f t="shared" si="1623"/>
        <v>0</v>
      </c>
      <c r="BE2317" s="2">
        <f t="shared" si="1623"/>
        <v>0</v>
      </c>
      <c r="BF2317" s="2">
        <f t="shared" si="1623"/>
        <v>0</v>
      </c>
      <c r="BG2317" s="2">
        <f t="shared" si="1623"/>
        <v>0</v>
      </c>
      <c r="BH2317" s="2">
        <f t="shared" si="1623"/>
        <v>0</v>
      </c>
      <c r="BI2317" s="2">
        <f t="shared" si="1623"/>
        <v>0</v>
      </c>
      <c r="BJ2317" s="2">
        <f t="shared" si="1623"/>
        <v>0</v>
      </c>
      <c r="BK2317" s="2">
        <f t="shared" si="1623"/>
        <v>0</v>
      </c>
      <c r="BL2317" s="2">
        <f t="shared" si="1623"/>
        <v>0</v>
      </c>
      <c r="BM2317" s="2">
        <f t="shared" si="1623"/>
        <v>0</v>
      </c>
      <c r="BN2317" s="2">
        <f t="shared" si="1623"/>
        <v>0</v>
      </c>
      <c r="BO2317" s="2">
        <f t="shared" si="1623"/>
        <v>0</v>
      </c>
      <c r="BP2317" s="2">
        <f t="shared" si="1623"/>
        <v>0</v>
      </c>
      <c r="BQ2317" s="2">
        <f t="shared" si="1623"/>
        <v>0</v>
      </c>
      <c r="BR2317" s="2">
        <f t="shared" si="1623"/>
        <v>0</v>
      </c>
      <c r="BS2317" s="2">
        <f t="shared" si="1623"/>
        <v>0</v>
      </c>
      <c r="BT2317" s="2">
        <f t="shared" si="1623"/>
        <v>0</v>
      </c>
      <c r="BU2317" s="2">
        <f t="shared" si="1623"/>
        <v>0</v>
      </c>
      <c r="BV2317" s="2">
        <f t="shared" si="1623"/>
        <v>0</v>
      </c>
      <c r="BW2317" s="2">
        <f t="shared" si="1623"/>
        <v>0</v>
      </c>
      <c r="BX2317" s="2">
        <f t="shared" si="1623"/>
        <v>0</v>
      </c>
      <c r="BY2317" s="2">
        <f t="shared" si="1623"/>
        <v>0</v>
      </c>
      <c r="BZ2317" s="2">
        <f t="shared" si="1623"/>
        <v>0</v>
      </c>
      <c r="CA2317" s="2">
        <f t="shared" ref="CA2317:DF2317" si="1624">CA2568</f>
        <v>0</v>
      </c>
      <c r="CB2317" s="2">
        <f t="shared" si="1624"/>
        <v>0</v>
      </c>
      <c r="CC2317" s="2">
        <f t="shared" si="1624"/>
        <v>0</v>
      </c>
      <c r="CD2317" s="2">
        <f t="shared" si="1624"/>
        <v>0</v>
      </c>
      <c r="CE2317" s="2">
        <f t="shared" si="1624"/>
        <v>0</v>
      </c>
      <c r="CF2317" s="2">
        <f t="shared" si="1624"/>
        <v>0</v>
      </c>
      <c r="CG2317" s="2">
        <f t="shared" si="1624"/>
        <v>0</v>
      </c>
      <c r="CH2317" s="2">
        <f t="shared" si="1624"/>
        <v>0</v>
      </c>
      <c r="CI2317" s="2">
        <f t="shared" si="1624"/>
        <v>0</v>
      </c>
      <c r="CJ2317" s="2">
        <f t="shared" si="1624"/>
        <v>0</v>
      </c>
      <c r="CK2317" s="2">
        <f t="shared" si="1624"/>
        <v>0</v>
      </c>
      <c r="CL2317" s="2">
        <f t="shared" si="1624"/>
        <v>0</v>
      </c>
      <c r="CM2317" s="2">
        <f t="shared" si="1624"/>
        <v>0</v>
      </c>
      <c r="CN2317" s="2">
        <f t="shared" si="1624"/>
        <v>0</v>
      </c>
      <c r="CO2317" s="2">
        <f t="shared" si="1624"/>
        <v>0</v>
      </c>
      <c r="CP2317" s="2">
        <f t="shared" si="1624"/>
        <v>0</v>
      </c>
      <c r="CQ2317" s="2">
        <f t="shared" si="1624"/>
        <v>0</v>
      </c>
      <c r="CR2317" s="2">
        <f t="shared" si="1624"/>
        <v>0</v>
      </c>
      <c r="CS2317" s="2">
        <f t="shared" si="1624"/>
        <v>0</v>
      </c>
      <c r="CT2317" s="2">
        <f t="shared" si="1624"/>
        <v>0</v>
      </c>
      <c r="CU2317" s="2">
        <f t="shared" si="1624"/>
        <v>0</v>
      </c>
      <c r="CV2317" s="2">
        <f t="shared" si="1624"/>
        <v>0</v>
      </c>
      <c r="CW2317" s="2">
        <f t="shared" si="1624"/>
        <v>0</v>
      </c>
      <c r="CX2317" s="2">
        <f t="shared" si="1624"/>
        <v>0</v>
      </c>
      <c r="CY2317" s="2">
        <f t="shared" si="1624"/>
        <v>0</v>
      </c>
      <c r="CZ2317" s="2">
        <f t="shared" si="1624"/>
        <v>0</v>
      </c>
      <c r="DA2317" s="2">
        <f t="shared" si="1624"/>
        <v>0</v>
      </c>
      <c r="DB2317" s="2">
        <f t="shared" si="1624"/>
        <v>0</v>
      </c>
      <c r="DC2317" s="2">
        <f t="shared" si="1624"/>
        <v>0</v>
      </c>
      <c r="DD2317" s="2">
        <f t="shared" si="1624"/>
        <v>0</v>
      </c>
      <c r="DE2317" s="2">
        <f t="shared" si="1624"/>
        <v>0</v>
      </c>
      <c r="DF2317" s="2">
        <f t="shared" si="1624"/>
        <v>0</v>
      </c>
      <c r="DG2317" s="3">
        <f t="shared" ref="DG2317:EL2317" si="1625">DG2568</f>
        <v>0</v>
      </c>
      <c r="DH2317" s="3">
        <f t="shared" si="1625"/>
        <v>0</v>
      </c>
      <c r="DI2317" s="3">
        <f t="shared" si="1625"/>
        <v>0</v>
      </c>
      <c r="DJ2317" s="3">
        <f t="shared" si="1625"/>
        <v>0</v>
      </c>
      <c r="DK2317" s="3">
        <f t="shared" si="1625"/>
        <v>0</v>
      </c>
      <c r="DL2317" s="3">
        <f t="shared" si="1625"/>
        <v>0</v>
      </c>
      <c r="DM2317" s="3">
        <f t="shared" si="1625"/>
        <v>0</v>
      </c>
      <c r="DN2317" s="3">
        <f t="shared" si="1625"/>
        <v>0</v>
      </c>
      <c r="DO2317" s="3">
        <f t="shared" si="1625"/>
        <v>0</v>
      </c>
      <c r="DP2317" s="3">
        <f t="shared" si="1625"/>
        <v>0</v>
      </c>
      <c r="DQ2317" s="3">
        <f t="shared" si="1625"/>
        <v>0</v>
      </c>
      <c r="DR2317" s="3">
        <f t="shared" si="1625"/>
        <v>0</v>
      </c>
      <c r="DS2317" s="3">
        <f t="shared" si="1625"/>
        <v>0</v>
      </c>
      <c r="DT2317" s="3">
        <f t="shared" si="1625"/>
        <v>0</v>
      </c>
      <c r="DU2317" s="3">
        <f t="shared" si="1625"/>
        <v>0</v>
      </c>
      <c r="DV2317" s="3">
        <f t="shared" si="1625"/>
        <v>0</v>
      </c>
      <c r="DW2317" s="3">
        <f t="shared" si="1625"/>
        <v>0</v>
      </c>
      <c r="DX2317" s="3">
        <f t="shared" si="1625"/>
        <v>0</v>
      </c>
      <c r="DY2317" s="3">
        <f t="shared" si="1625"/>
        <v>0</v>
      </c>
      <c r="DZ2317" s="3">
        <f t="shared" si="1625"/>
        <v>0</v>
      </c>
      <c r="EA2317" s="3">
        <f t="shared" si="1625"/>
        <v>0</v>
      </c>
      <c r="EB2317" s="3">
        <f t="shared" si="1625"/>
        <v>0</v>
      </c>
      <c r="EC2317" s="3">
        <f t="shared" si="1625"/>
        <v>0</v>
      </c>
      <c r="ED2317" s="3">
        <f t="shared" si="1625"/>
        <v>0</v>
      </c>
      <c r="EE2317" s="3">
        <f t="shared" si="1625"/>
        <v>0</v>
      </c>
      <c r="EF2317" s="3">
        <f t="shared" si="1625"/>
        <v>0</v>
      </c>
      <c r="EG2317" s="3">
        <f t="shared" si="1625"/>
        <v>0</v>
      </c>
      <c r="EH2317" s="3">
        <f t="shared" si="1625"/>
        <v>0</v>
      </c>
      <c r="EI2317" s="3">
        <f t="shared" si="1625"/>
        <v>0</v>
      </c>
      <c r="EJ2317" s="3">
        <f t="shared" si="1625"/>
        <v>0</v>
      </c>
      <c r="EK2317" s="3">
        <f t="shared" si="1625"/>
        <v>0</v>
      </c>
      <c r="EL2317" s="3">
        <f t="shared" si="1625"/>
        <v>0</v>
      </c>
      <c r="EM2317" s="3">
        <f t="shared" ref="EM2317:FR2317" si="1626">EM2568</f>
        <v>0</v>
      </c>
      <c r="EN2317" s="3">
        <f t="shared" si="1626"/>
        <v>0</v>
      </c>
      <c r="EO2317" s="3">
        <f t="shared" si="1626"/>
        <v>0</v>
      </c>
      <c r="EP2317" s="3">
        <f t="shared" si="1626"/>
        <v>0</v>
      </c>
      <c r="EQ2317" s="3">
        <f t="shared" si="1626"/>
        <v>0</v>
      </c>
      <c r="ER2317" s="3">
        <f t="shared" si="1626"/>
        <v>0</v>
      </c>
      <c r="ES2317" s="3">
        <f t="shared" si="1626"/>
        <v>0</v>
      </c>
      <c r="ET2317" s="3">
        <f t="shared" si="1626"/>
        <v>0</v>
      </c>
      <c r="EU2317" s="3">
        <f t="shared" si="1626"/>
        <v>0</v>
      </c>
      <c r="EV2317" s="3">
        <f t="shared" si="1626"/>
        <v>0</v>
      </c>
      <c r="EW2317" s="3">
        <f t="shared" si="1626"/>
        <v>0</v>
      </c>
      <c r="EX2317" s="3">
        <f t="shared" si="1626"/>
        <v>0</v>
      </c>
      <c r="EY2317" s="3">
        <f t="shared" si="1626"/>
        <v>0</v>
      </c>
      <c r="EZ2317" s="3">
        <f t="shared" si="1626"/>
        <v>0</v>
      </c>
      <c r="FA2317" s="3">
        <f t="shared" si="1626"/>
        <v>0</v>
      </c>
      <c r="FB2317" s="3">
        <f t="shared" si="1626"/>
        <v>0</v>
      </c>
      <c r="FC2317" s="3">
        <f t="shared" si="1626"/>
        <v>0</v>
      </c>
      <c r="FD2317" s="3">
        <f t="shared" si="1626"/>
        <v>0</v>
      </c>
      <c r="FE2317" s="3">
        <f t="shared" si="1626"/>
        <v>0</v>
      </c>
      <c r="FF2317" s="3">
        <f t="shared" si="1626"/>
        <v>0</v>
      </c>
      <c r="FG2317" s="3">
        <f t="shared" si="1626"/>
        <v>0</v>
      </c>
      <c r="FH2317" s="3">
        <f t="shared" si="1626"/>
        <v>0</v>
      </c>
      <c r="FI2317" s="3">
        <f t="shared" si="1626"/>
        <v>0</v>
      </c>
      <c r="FJ2317" s="3">
        <f t="shared" si="1626"/>
        <v>0</v>
      </c>
      <c r="FK2317" s="3">
        <f t="shared" si="1626"/>
        <v>0</v>
      </c>
      <c r="FL2317" s="3">
        <f t="shared" si="1626"/>
        <v>0</v>
      </c>
      <c r="FM2317" s="3">
        <f t="shared" si="1626"/>
        <v>0</v>
      </c>
      <c r="FN2317" s="3">
        <f t="shared" si="1626"/>
        <v>0</v>
      </c>
      <c r="FO2317" s="3">
        <f t="shared" si="1626"/>
        <v>0</v>
      </c>
      <c r="FP2317" s="3">
        <f t="shared" si="1626"/>
        <v>0</v>
      </c>
      <c r="FQ2317" s="3">
        <f t="shared" si="1626"/>
        <v>0</v>
      </c>
      <c r="FR2317" s="3">
        <f t="shared" si="1626"/>
        <v>0</v>
      </c>
      <c r="FS2317" s="3">
        <f t="shared" ref="FS2317:GX2317" si="1627">FS2568</f>
        <v>0</v>
      </c>
      <c r="FT2317" s="3">
        <f t="shared" si="1627"/>
        <v>0</v>
      </c>
      <c r="FU2317" s="3">
        <f t="shared" si="1627"/>
        <v>0</v>
      </c>
      <c r="FV2317" s="3">
        <f t="shared" si="1627"/>
        <v>0</v>
      </c>
      <c r="FW2317" s="3">
        <f t="shared" si="1627"/>
        <v>0</v>
      </c>
      <c r="FX2317" s="3">
        <f t="shared" si="1627"/>
        <v>0</v>
      </c>
      <c r="FY2317" s="3">
        <f t="shared" si="1627"/>
        <v>0</v>
      </c>
      <c r="FZ2317" s="3">
        <f t="shared" si="1627"/>
        <v>0</v>
      </c>
      <c r="GA2317" s="3">
        <f t="shared" si="1627"/>
        <v>0</v>
      </c>
      <c r="GB2317" s="3">
        <f t="shared" si="1627"/>
        <v>0</v>
      </c>
      <c r="GC2317" s="3">
        <f t="shared" si="1627"/>
        <v>0</v>
      </c>
      <c r="GD2317" s="3">
        <f t="shared" si="1627"/>
        <v>0</v>
      </c>
      <c r="GE2317" s="3">
        <f t="shared" si="1627"/>
        <v>0</v>
      </c>
      <c r="GF2317" s="3">
        <f t="shared" si="1627"/>
        <v>0</v>
      </c>
      <c r="GG2317" s="3">
        <f t="shared" si="1627"/>
        <v>0</v>
      </c>
      <c r="GH2317" s="3">
        <f t="shared" si="1627"/>
        <v>0</v>
      </c>
      <c r="GI2317" s="3">
        <f t="shared" si="1627"/>
        <v>0</v>
      </c>
      <c r="GJ2317" s="3">
        <f t="shared" si="1627"/>
        <v>0</v>
      </c>
      <c r="GK2317" s="3">
        <f t="shared" si="1627"/>
        <v>0</v>
      </c>
      <c r="GL2317" s="3">
        <f t="shared" si="1627"/>
        <v>0</v>
      </c>
      <c r="GM2317" s="3">
        <f t="shared" si="1627"/>
        <v>0</v>
      </c>
      <c r="GN2317" s="3">
        <f t="shared" si="1627"/>
        <v>0</v>
      </c>
      <c r="GO2317" s="3">
        <f t="shared" si="1627"/>
        <v>0</v>
      </c>
      <c r="GP2317" s="3">
        <f t="shared" si="1627"/>
        <v>0</v>
      </c>
      <c r="GQ2317" s="3">
        <f t="shared" si="1627"/>
        <v>0</v>
      </c>
      <c r="GR2317" s="3">
        <f t="shared" si="1627"/>
        <v>0</v>
      </c>
      <c r="GS2317" s="3">
        <f t="shared" si="1627"/>
        <v>0</v>
      </c>
      <c r="GT2317" s="3">
        <f t="shared" si="1627"/>
        <v>0</v>
      </c>
      <c r="GU2317" s="3">
        <f t="shared" si="1627"/>
        <v>0</v>
      </c>
      <c r="GV2317" s="3">
        <f t="shared" si="1627"/>
        <v>0</v>
      </c>
      <c r="GW2317" s="3">
        <f t="shared" si="1627"/>
        <v>0</v>
      </c>
      <c r="GX2317" s="3">
        <f t="shared" si="1627"/>
        <v>0</v>
      </c>
    </row>
    <row r="2319" spans="1:206" x14ac:dyDescent="0.2">
      <c r="A2319" s="1">
        <v>4</v>
      </c>
      <c r="B2319" s="1">
        <v>0</v>
      </c>
      <c r="C2319" s="1"/>
      <c r="D2319" s="1">
        <f>ROW(A2326)</f>
        <v>2326</v>
      </c>
      <c r="E2319" s="1"/>
      <c r="F2319" s="1" t="s">
        <v>19</v>
      </c>
      <c r="G2319" s="1" t="s">
        <v>1060</v>
      </c>
      <c r="H2319" s="1" t="s">
        <v>3</v>
      </c>
      <c r="I2319" s="1">
        <v>0</v>
      </c>
      <c r="J2319" s="1"/>
      <c r="K2319" s="1">
        <v>0</v>
      </c>
      <c r="L2319" s="1"/>
      <c r="M2319" s="1" t="s">
        <v>3</v>
      </c>
      <c r="N2319" s="1"/>
      <c r="O2319" s="1"/>
      <c r="P2319" s="1"/>
      <c r="Q2319" s="1"/>
      <c r="R2319" s="1"/>
      <c r="S2319" s="1">
        <v>30589571</v>
      </c>
      <c r="T2319" s="1"/>
      <c r="U2319" s="1" t="s">
        <v>3</v>
      </c>
      <c r="V2319" s="1">
        <v>0</v>
      </c>
      <c r="W2319" s="1"/>
      <c r="X2319" s="1"/>
      <c r="Y2319" s="1"/>
      <c r="Z2319" s="1"/>
      <c r="AA2319" s="1"/>
      <c r="AB2319" s="1" t="s">
        <v>3</v>
      </c>
      <c r="AC2319" s="1" t="s">
        <v>3</v>
      </c>
      <c r="AD2319" s="1" t="s">
        <v>3</v>
      </c>
      <c r="AE2319" s="1" t="s">
        <v>3</v>
      </c>
      <c r="AF2319" s="1" t="s">
        <v>3</v>
      </c>
      <c r="AG2319" s="1" t="s">
        <v>3</v>
      </c>
      <c r="AH2319" s="1"/>
      <c r="AI2319" s="1"/>
      <c r="AJ2319" s="1"/>
      <c r="AK2319" s="1"/>
      <c r="AL2319" s="1"/>
      <c r="AM2319" s="1"/>
      <c r="AN2319" s="1"/>
      <c r="AO2319" s="1"/>
      <c r="AP2319" s="1" t="s">
        <v>3</v>
      </c>
      <c r="AQ2319" s="1" t="s">
        <v>3</v>
      </c>
      <c r="AR2319" s="1" t="s">
        <v>3</v>
      </c>
      <c r="AS2319" s="1"/>
      <c r="AT2319" s="1"/>
      <c r="AU2319" s="1"/>
      <c r="AV2319" s="1"/>
      <c r="AW2319" s="1"/>
      <c r="AX2319" s="1"/>
      <c r="AY2319" s="1"/>
      <c r="AZ2319" s="1" t="s">
        <v>3</v>
      </c>
      <c r="BA2319" s="1"/>
      <c r="BB2319" s="1" t="s">
        <v>3</v>
      </c>
      <c r="BC2319" s="1" t="s">
        <v>3</v>
      </c>
      <c r="BD2319" s="1" t="s">
        <v>3</v>
      </c>
      <c r="BE2319" s="1" t="s">
        <v>3</v>
      </c>
      <c r="BF2319" s="1" t="s">
        <v>3</v>
      </c>
      <c r="BG2319" s="1" t="s">
        <v>3</v>
      </c>
      <c r="BH2319" s="1" t="s">
        <v>3</v>
      </c>
      <c r="BI2319" s="1" t="s">
        <v>3</v>
      </c>
      <c r="BJ2319" s="1" t="s">
        <v>3</v>
      </c>
      <c r="BK2319" s="1" t="s">
        <v>3</v>
      </c>
      <c r="BL2319" s="1" t="s">
        <v>3</v>
      </c>
      <c r="BM2319" s="1" t="s">
        <v>3</v>
      </c>
      <c r="BN2319" s="1" t="s">
        <v>3</v>
      </c>
      <c r="BO2319" s="1" t="s">
        <v>3</v>
      </c>
      <c r="BP2319" s="1" t="s">
        <v>3</v>
      </c>
      <c r="BQ2319" s="1"/>
      <c r="BR2319" s="1"/>
      <c r="BS2319" s="1"/>
      <c r="BT2319" s="1"/>
      <c r="BU2319" s="1"/>
      <c r="BV2319" s="1"/>
      <c r="BW2319" s="1"/>
      <c r="BX2319" s="1">
        <v>0</v>
      </c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>
        <v>0</v>
      </c>
    </row>
    <row r="2321" spans="1:245" x14ac:dyDescent="0.2">
      <c r="A2321" s="2">
        <v>52</v>
      </c>
      <c r="B2321" s="2">
        <f t="shared" ref="B2321:G2321" si="1628">B2326</f>
        <v>0</v>
      </c>
      <c r="C2321" s="2">
        <f t="shared" si="1628"/>
        <v>4</v>
      </c>
      <c r="D2321" s="2">
        <f t="shared" si="1628"/>
        <v>2319</v>
      </c>
      <c r="E2321" s="2">
        <f t="shared" si="1628"/>
        <v>0</v>
      </c>
      <c r="F2321" s="2" t="str">
        <f t="shared" si="1628"/>
        <v>Новый раздел</v>
      </c>
      <c r="G2321" s="2" t="str">
        <f t="shared" si="1628"/>
        <v>1. Демонтажные работы</v>
      </c>
      <c r="H2321" s="2"/>
      <c r="I2321" s="2"/>
      <c r="J2321" s="2"/>
      <c r="K2321" s="2"/>
      <c r="L2321" s="2"/>
      <c r="M2321" s="2"/>
      <c r="N2321" s="2"/>
      <c r="O2321" s="2">
        <f t="shared" ref="O2321:AT2321" si="1629">O2326</f>
        <v>0</v>
      </c>
      <c r="P2321" s="2">
        <f t="shared" si="1629"/>
        <v>0</v>
      </c>
      <c r="Q2321" s="2">
        <f t="shared" si="1629"/>
        <v>0</v>
      </c>
      <c r="R2321" s="2">
        <f t="shared" si="1629"/>
        <v>0</v>
      </c>
      <c r="S2321" s="2">
        <f t="shared" si="1629"/>
        <v>0</v>
      </c>
      <c r="T2321" s="2">
        <f t="shared" si="1629"/>
        <v>0</v>
      </c>
      <c r="U2321" s="2">
        <f t="shared" si="1629"/>
        <v>0</v>
      </c>
      <c r="V2321" s="2">
        <f t="shared" si="1629"/>
        <v>0</v>
      </c>
      <c r="W2321" s="2">
        <f t="shared" si="1629"/>
        <v>0</v>
      </c>
      <c r="X2321" s="2">
        <f t="shared" si="1629"/>
        <v>0</v>
      </c>
      <c r="Y2321" s="2">
        <f t="shared" si="1629"/>
        <v>0</v>
      </c>
      <c r="Z2321" s="2">
        <f t="shared" si="1629"/>
        <v>0</v>
      </c>
      <c r="AA2321" s="2">
        <f t="shared" si="1629"/>
        <v>0</v>
      </c>
      <c r="AB2321" s="2">
        <f t="shared" si="1629"/>
        <v>0</v>
      </c>
      <c r="AC2321" s="2">
        <f t="shared" si="1629"/>
        <v>0</v>
      </c>
      <c r="AD2321" s="2">
        <f t="shared" si="1629"/>
        <v>0</v>
      </c>
      <c r="AE2321" s="2">
        <f t="shared" si="1629"/>
        <v>0</v>
      </c>
      <c r="AF2321" s="2">
        <f t="shared" si="1629"/>
        <v>0</v>
      </c>
      <c r="AG2321" s="2">
        <f t="shared" si="1629"/>
        <v>0</v>
      </c>
      <c r="AH2321" s="2">
        <f t="shared" si="1629"/>
        <v>0</v>
      </c>
      <c r="AI2321" s="2">
        <f t="shared" si="1629"/>
        <v>0</v>
      </c>
      <c r="AJ2321" s="2">
        <f t="shared" si="1629"/>
        <v>0</v>
      </c>
      <c r="AK2321" s="2">
        <f t="shared" si="1629"/>
        <v>0</v>
      </c>
      <c r="AL2321" s="2">
        <f t="shared" si="1629"/>
        <v>0</v>
      </c>
      <c r="AM2321" s="2">
        <f t="shared" si="1629"/>
        <v>0</v>
      </c>
      <c r="AN2321" s="2">
        <f t="shared" si="1629"/>
        <v>0</v>
      </c>
      <c r="AO2321" s="2">
        <f t="shared" si="1629"/>
        <v>0</v>
      </c>
      <c r="AP2321" s="2">
        <f t="shared" si="1629"/>
        <v>0</v>
      </c>
      <c r="AQ2321" s="2">
        <f t="shared" si="1629"/>
        <v>0</v>
      </c>
      <c r="AR2321" s="2">
        <f t="shared" si="1629"/>
        <v>0</v>
      </c>
      <c r="AS2321" s="2">
        <f t="shared" si="1629"/>
        <v>0</v>
      </c>
      <c r="AT2321" s="2">
        <f t="shared" si="1629"/>
        <v>0</v>
      </c>
      <c r="AU2321" s="2">
        <f t="shared" ref="AU2321:BZ2321" si="1630">AU2326</f>
        <v>0</v>
      </c>
      <c r="AV2321" s="2">
        <f t="shared" si="1630"/>
        <v>0</v>
      </c>
      <c r="AW2321" s="2">
        <f t="shared" si="1630"/>
        <v>0</v>
      </c>
      <c r="AX2321" s="2">
        <f t="shared" si="1630"/>
        <v>0</v>
      </c>
      <c r="AY2321" s="2">
        <f t="shared" si="1630"/>
        <v>0</v>
      </c>
      <c r="AZ2321" s="2">
        <f t="shared" si="1630"/>
        <v>0</v>
      </c>
      <c r="BA2321" s="2">
        <f t="shared" si="1630"/>
        <v>0</v>
      </c>
      <c r="BB2321" s="2">
        <f t="shared" si="1630"/>
        <v>0</v>
      </c>
      <c r="BC2321" s="2">
        <f t="shared" si="1630"/>
        <v>0</v>
      </c>
      <c r="BD2321" s="2">
        <f t="shared" si="1630"/>
        <v>0</v>
      </c>
      <c r="BE2321" s="2">
        <f t="shared" si="1630"/>
        <v>0</v>
      </c>
      <c r="BF2321" s="2">
        <f t="shared" si="1630"/>
        <v>0</v>
      </c>
      <c r="BG2321" s="2">
        <f t="shared" si="1630"/>
        <v>0</v>
      </c>
      <c r="BH2321" s="2">
        <f t="shared" si="1630"/>
        <v>0</v>
      </c>
      <c r="BI2321" s="2">
        <f t="shared" si="1630"/>
        <v>0</v>
      </c>
      <c r="BJ2321" s="2">
        <f t="shared" si="1630"/>
        <v>0</v>
      </c>
      <c r="BK2321" s="2">
        <f t="shared" si="1630"/>
        <v>0</v>
      </c>
      <c r="BL2321" s="2">
        <f t="shared" si="1630"/>
        <v>0</v>
      </c>
      <c r="BM2321" s="2">
        <f t="shared" si="1630"/>
        <v>0</v>
      </c>
      <c r="BN2321" s="2">
        <f t="shared" si="1630"/>
        <v>0</v>
      </c>
      <c r="BO2321" s="2">
        <f t="shared" si="1630"/>
        <v>0</v>
      </c>
      <c r="BP2321" s="2">
        <f t="shared" si="1630"/>
        <v>0</v>
      </c>
      <c r="BQ2321" s="2">
        <f t="shared" si="1630"/>
        <v>0</v>
      </c>
      <c r="BR2321" s="2">
        <f t="shared" si="1630"/>
        <v>0</v>
      </c>
      <c r="BS2321" s="2">
        <f t="shared" si="1630"/>
        <v>0</v>
      </c>
      <c r="BT2321" s="2">
        <f t="shared" si="1630"/>
        <v>0</v>
      </c>
      <c r="BU2321" s="2">
        <f t="shared" si="1630"/>
        <v>0</v>
      </c>
      <c r="BV2321" s="2">
        <f t="shared" si="1630"/>
        <v>0</v>
      </c>
      <c r="BW2321" s="2">
        <f t="shared" si="1630"/>
        <v>0</v>
      </c>
      <c r="BX2321" s="2">
        <f t="shared" si="1630"/>
        <v>0</v>
      </c>
      <c r="BY2321" s="2">
        <f t="shared" si="1630"/>
        <v>0</v>
      </c>
      <c r="BZ2321" s="2">
        <f t="shared" si="1630"/>
        <v>0</v>
      </c>
      <c r="CA2321" s="2">
        <f t="shared" ref="CA2321:DF2321" si="1631">CA2326</f>
        <v>0</v>
      </c>
      <c r="CB2321" s="2">
        <f t="shared" si="1631"/>
        <v>0</v>
      </c>
      <c r="CC2321" s="2">
        <f t="shared" si="1631"/>
        <v>0</v>
      </c>
      <c r="CD2321" s="2">
        <f t="shared" si="1631"/>
        <v>0</v>
      </c>
      <c r="CE2321" s="2">
        <f t="shared" si="1631"/>
        <v>0</v>
      </c>
      <c r="CF2321" s="2">
        <f t="shared" si="1631"/>
        <v>0</v>
      </c>
      <c r="CG2321" s="2">
        <f t="shared" si="1631"/>
        <v>0</v>
      </c>
      <c r="CH2321" s="2">
        <f t="shared" si="1631"/>
        <v>0</v>
      </c>
      <c r="CI2321" s="2">
        <f t="shared" si="1631"/>
        <v>0</v>
      </c>
      <c r="CJ2321" s="2">
        <f t="shared" si="1631"/>
        <v>0</v>
      </c>
      <c r="CK2321" s="2">
        <f t="shared" si="1631"/>
        <v>0</v>
      </c>
      <c r="CL2321" s="2">
        <f t="shared" si="1631"/>
        <v>0</v>
      </c>
      <c r="CM2321" s="2">
        <f t="shared" si="1631"/>
        <v>0</v>
      </c>
      <c r="CN2321" s="2">
        <f t="shared" si="1631"/>
        <v>0</v>
      </c>
      <c r="CO2321" s="2">
        <f t="shared" si="1631"/>
        <v>0</v>
      </c>
      <c r="CP2321" s="2">
        <f t="shared" si="1631"/>
        <v>0</v>
      </c>
      <c r="CQ2321" s="2">
        <f t="shared" si="1631"/>
        <v>0</v>
      </c>
      <c r="CR2321" s="2">
        <f t="shared" si="1631"/>
        <v>0</v>
      </c>
      <c r="CS2321" s="2">
        <f t="shared" si="1631"/>
        <v>0</v>
      </c>
      <c r="CT2321" s="2">
        <f t="shared" si="1631"/>
        <v>0</v>
      </c>
      <c r="CU2321" s="2">
        <f t="shared" si="1631"/>
        <v>0</v>
      </c>
      <c r="CV2321" s="2">
        <f t="shared" si="1631"/>
        <v>0</v>
      </c>
      <c r="CW2321" s="2">
        <f t="shared" si="1631"/>
        <v>0</v>
      </c>
      <c r="CX2321" s="2">
        <f t="shared" si="1631"/>
        <v>0</v>
      </c>
      <c r="CY2321" s="2">
        <f t="shared" si="1631"/>
        <v>0</v>
      </c>
      <c r="CZ2321" s="2">
        <f t="shared" si="1631"/>
        <v>0</v>
      </c>
      <c r="DA2321" s="2">
        <f t="shared" si="1631"/>
        <v>0</v>
      </c>
      <c r="DB2321" s="2">
        <f t="shared" si="1631"/>
        <v>0</v>
      </c>
      <c r="DC2321" s="2">
        <f t="shared" si="1631"/>
        <v>0</v>
      </c>
      <c r="DD2321" s="2">
        <f t="shared" si="1631"/>
        <v>0</v>
      </c>
      <c r="DE2321" s="2">
        <f t="shared" si="1631"/>
        <v>0</v>
      </c>
      <c r="DF2321" s="2">
        <f t="shared" si="1631"/>
        <v>0</v>
      </c>
      <c r="DG2321" s="3">
        <f t="shared" ref="DG2321:EL2321" si="1632">DG2326</f>
        <v>0</v>
      </c>
      <c r="DH2321" s="3">
        <f t="shared" si="1632"/>
        <v>0</v>
      </c>
      <c r="DI2321" s="3">
        <f t="shared" si="1632"/>
        <v>0</v>
      </c>
      <c r="DJ2321" s="3">
        <f t="shared" si="1632"/>
        <v>0</v>
      </c>
      <c r="DK2321" s="3">
        <f t="shared" si="1632"/>
        <v>0</v>
      </c>
      <c r="DL2321" s="3">
        <f t="shared" si="1632"/>
        <v>0</v>
      </c>
      <c r="DM2321" s="3">
        <f t="shared" si="1632"/>
        <v>0</v>
      </c>
      <c r="DN2321" s="3">
        <f t="shared" si="1632"/>
        <v>0</v>
      </c>
      <c r="DO2321" s="3">
        <f t="shared" si="1632"/>
        <v>0</v>
      </c>
      <c r="DP2321" s="3">
        <f t="shared" si="1632"/>
        <v>0</v>
      </c>
      <c r="DQ2321" s="3">
        <f t="shared" si="1632"/>
        <v>0</v>
      </c>
      <c r="DR2321" s="3">
        <f t="shared" si="1632"/>
        <v>0</v>
      </c>
      <c r="DS2321" s="3">
        <f t="shared" si="1632"/>
        <v>0</v>
      </c>
      <c r="DT2321" s="3">
        <f t="shared" si="1632"/>
        <v>0</v>
      </c>
      <c r="DU2321" s="3">
        <f t="shared" si="1632"/>
        <v>0</v>
      </c>
      <c r="DV2321" s="3">
        <f t="shared" si="1632"/>
        <v>0</v>
      </c>
      <c r="DW2321" s="3">
        <f t="shared" si="1632"/>
        <v>0</v>
      </c>
      <c r="DX2321" s="3">
        <f t="shared" si="1632"/>
        <v>0</v>
      </c>
      <c r="DY2321" s="3">
        <f t="shared" si="1632"/>
        <v>0</v>
      </c>
      <c r="DZ2321" s="3">
        <f t="shared" si="1632"/>
        <v>0</v>
      </c>
      <c r="EA2321" s="3">
        <f t="shared" si="1632"/>
        <v>0</v>
      </c>
      <c r="EB2321" s="3">
        <f t="shared" si="1632"/>
        <v>0</v>
      </c>
      <c r="EC2321" s="3">
        <f t="shared" si="1632"/>
        <v>0</v>
      </c>
      <c r="ED2321" s="3">
        <f t="shared" si="1632"/>
        <v>0</v>
      </c>
      <c r="EE2321" s="3">
        <f t="shared" si="1632"/>
        <v>0</v>
      </c>
      <c r="EF2321" s="3">
        <f t="shared" si="1632"/>
        <v>0</v>
      </c>
      <c r="EG2321" s="3">
        <f t="shared" si="1632"/>
        <v>0</v>
      </c>
      <c r="EH2321" s="3">
        <f t="shared" si="1632"/>
        <v>0</v>
      </c>
      <c r="EI2321" s="3">
        <f t="shared" si="1632"/>
        <v>0</v>
      </c>
      <c r="EJ2321" s="3">
        <f t="shared" si="1632"/>
        <v>0</v>
      </c>
      <c r="EK2321" s="3">
        <f t="shared" si="1632"/>
        <v>0</v>
      </c>
      <c r="EL2321" s="3">
        <f t="shared" si="1632"/>
        <v>0</v>
      </c>
      <c r="EM2321" s="3">
        <f t="shared" ref="EM2321:FR2321" si="1633">EM2326</f>
        <v>0</v>
      </c>
      <c r="EN2321" s="3">
        <f t="shared" si="1633"/>
        <v>0</v>
      </c>
      <c r="EO2321" s="3">
        <f t="shared" si="1633"/>
        <v>0</v>
      </c>
      <c r="EP2321" s="3">
        <f t="shared" si="1633"/>
        <v>0</v>
      </c>
      <c r="EQ2321" s="3">
        <f t="shared" si="1633"/>
        <v>0</v>
      </c>
      <c r="ER2321" s="3">
        <f t="shared" si="1633"/>
        <v>0</v>
      </c>
      <c r="ES2321" s="3">
        <f t="shared" si="1633"/>
        <v>0</v>
      </c>
      <c r="ET2321" s="3">
        <f t="shared" si="1633"/>
        <v>0</v>
      </c>
      <c r="EU2321" s="3">
        <f t="shared" si="1633"/>
        <v>0</v>
      </c>
      <c r="EV2321" s="3">
        <f t="shared" si="1633"/>
        <v>0</v>
      </c>
      <c r="EW2321" s="3">
        <f t="shared" si="1633"/>
        <v>0</v>
      </c>
      <c r="EX2321" s="3">
        <f t="shared" si="1633"/>
        <v>0</v>
      </c>
      <c r="EY2321" s="3">
        <f t="shared" si="1633"/>
        <v>0</v>
      </c>
      <c r="EZ2321" s="3">
        <f t="shared" si="1633"/>
        <v>0</v>
      </c>
      <c r="FA2321" s="3">
        <f t="shared" si="1633"/>
        <v>0</v>
      </c>
      <c r="FB2321" s="3">
        <f t="shared" si="1633"/>
        <v>0</v>
      </c>
      <c r="FC2321" s="3">
        <f t="shared" si="1633"/>
        <v>0</v>
      </c>
      <c r="FD2321" s="3">
        <f t="shared" si="1633"/>
        <v>0</v>
      </c>
      <c r="FE2321" s="3">
        <f t="shared" si="1633"/>
        <v>0</v>
      </c>
      <c r="FF2321" s="3">
        <f t="shared" si="1633"/>
        <v>0</v>
      </c>
      <c r="FG2321" s="3">
        <f t="shared" si="1633"/>
        <v>0</v>
      </c>
      <c r="FH2321" s="3">
        <f t="shared" si="1633"/>
        <v>0</v>
      </c>
      <c r="FI2321" s="3">
        <f t="shared" si="1633"/>
        <v>0</v>
      </c>
      <c r="FJ2321" s="3">
        <f t="shared" si="1633"/>
        <v>0</v>
      </c>
      <c r="FK2321" s="3">
        <f t="shared" si="1633"/>
        <v>0</v>
      </c>
      <c r="FL2321" s="3">
        <f t="shared" si="1633"/>
        <v>0</v>
      </c>
      <c r="FM2321" s="3">
        <f t="shared" si="1633"/>
        <v>0</v>
      </c>
      <c r="FN2321" s="3">
        <f t="shared" si="1633"/>
        <v>0</v>
      </c>
      <c r="FO2321" s="3">
        <f t="shared" si="1633"/>
        <v>0</v>
      </c>
      <c r="FP2321" s="3">
        <f t="shared" si="1633"/>
        <v>0</v>
      </c>
      <c r="FQ2321" s="3">
        <f t="shared" si="1633"/>
        <v>0</v>
      </c>
      <c r="FR2321" s="3">
        <f t="shared" si="1633"/>
        <v>0</v>
      </c>
      <c r="FS2321" s="3">
        <f t="shared" ref="FS2321:GX2321" si="1634">FS2326</f>
        <v>0</v>
      </c>
      <c r="FT2321" s="3">
        <f t="shared" si="1634"/>
        <v>0</v>
      </c>
      <c r="FU2321" s="3">
        <f t="shared" si="1634"/>
        <v>0</v>
      </c>
      <c r="FV2321" s="3">
        <f t="shared" si="1634"/>
        <v>0</v>
      </c>
      <c r="FW2321" s="3">
        <f t="shared" si="1634"/>
        <v>0</v>
      </c>
      <c r="FX2321" s="3">
        <f t="shared" si="1634"/>
        <v>0</v>
      </c>
      <c r="FY2321" s="3">
        <f t="shared" si="1634"/>
        <v>0</v>
      </c>
      <c r="FZ2321" s="3">
        <f t="shared" si="1634"/>
        <v>0</v>
      </c>
      <c r="GA2321" s="3">
        <f t="shared" si="1634"/>
        <v>0</v>
      </c>
      <c r="GB2321" s="3">
        <f t="shared" si="1634"/>
        <v>0</v>
      </c>
      <c r="GC2321" s="3">
        <f t="shared" si="1634"/>
        <v>0</v>
      </c>
      <c r="GD2321" s="3">
        <f t="shared" si="1634"/>
        <v>0</v>
      </c>
      <c r="GE2321" s="3">
        <f t="shared" si="1634"/>
        <v>0</v>
      </c>
      <c r="GF2321" s="3">
        <f t="shared" si="1634"/>
        <v>0</v>
      </c>
      <c r="GG2321" s="3">
        <f t="shared" si="1634"/>
        <v>0</v>
      </c>
      <c r="GH2321" s="3">
        <f t="shared" si="1634"/>
        <v>0</v>
      </c>
      <c r="GI2321" s="3">
        <f t="shared" si="1634"/>
        <v>0</v>
      </c>
      <c r="GJ2321" s="3">
        <f t="shared" si="1634"/>
        <v>0</v>
      </c>
      <c r="GK2321" s="3">
        <f t="shared" si="1634"/>
        <v>0</v>
      </c>
      <c r="GL2321" s="3">
        <f t="shared" si="1634"/>
        <v>0</v>
      </c>
      <c r="GM2321" s="3">
        <f t="shared" si="1634"/>
        <v>0</v>
      </c>
      <c r="GN2321" s="3">
        <f t="shared" si="1634"/>
        <v>0</v>
      </c>
      <c r="GO2321" s="3">
        <f t="shared" si="1634"/>
        <v>0</v>
      </c>
      <c r="GP2321" s="3">
        <f t="shared" si="1634"/>
        <v>0</v>
      </c>
      <c r="GQ2321" s="3">
        <f t="shared" si="1634"/>
        <v>0</v>
      </c>
      <c r="GR2321" s="3">
        <f t="shared" si="1634"/>
        <v>0</v>
      </c>
      <c r="GS2321" s="3">
        <f t="shared" si="1634"/>
        <v>0</v>
      </c>
      <c r="GT2321" s="3">
        <f t="shared" si="1634"/>
        <v>0</v>
      </c>
      <c r="GU2321" s="3">
        <f t="shared" si="1634"/>
        <v>0</v>
      </c>
      <c r="GV2321" s="3">
        <f t="shared" si="1634"/>
        <v>0</v>
      </c>
      <c r="GW2321" s="3">
        <f t="shared" si="1634"/>
        <v>0</v>
      </c>
      <c r="GX2321" s="3">
        <f t="shared" si="1634"/>
        <v>0</v>
      </c>
    </row>
    <row r="2323" spans="1:245" x14ac:dyDescent="0.2">
      <c r="A2323">
        <v>17</v>
      </c>
      <c r="B2323">
        <v>0</v>
      </c>
      <c r="C2323">
        <f>ROW(SmtRes!A1331)</f>
        <v>1331</v>
      </c>
      <c r="D2323">
        <f>ROW(EtalonRes!A1462)</f>
        <v>1462</v>
      </c>
      <c r="E2323" t="s">
        <v>21</v>
      </c>
      <c r="F2323" t="s">
        <v>456</v>
      </c>
      <c r="G2323" t="s">
        <v>457</v>
      </c>
      <c r="H2323" t="s">
        <v>348</v>
      </c>
      <c r="I2323">
        <f>ROUND(60/100,7)</f>
        <v>0.6</v>
      </c>
      <c r="J2323">
        <v>0</v>
      </c>
      <c r="K2323">
        <f>ROUND(60/100,7)</f>
        <v>0.6</v>
      </c>
      <c r="O2323">
        <f>ROUND(CP2323,2)</f>
        <v>191.23</v>
      </c>
      <c r="P2323">
        <f>ROUND(CQ2323*I2323,2)</f>
        <v>20.22</v>
      </c>
      <c r="Q2323">
        <f>ROUND(CR2323*I2323,2)</f>
        <v>4.2300000000000004</v>
      </c>
      <c r="R2323">
        <f>ROUND(CS2323*I2323,2)</f>
        <v>0.78</v>
      </c>
      <c r="S2323">
        <f>ROUND(CT2323*I2323,2)</f>
        <v>166.78</v>
      </c>
      <c r="T2323">
        <f>ROUND(CU2323*I2323,2)</f>
        <v>0</v>
      </c>
      <c r="U2323">
        <f>CV2323*I2323</f>
        <v>20.795999999999996</v>
      </c>
      <c r="V2323">
        <f>CW2323*I2323</f>
        <v>0.06</v>
      </c>
      <c r="W2323">
        <f>ROUND(CX2323*I2323,2)</f>
        <v>0</v>
      </c>
      <c r="X2323">
        <f>ROUND(CY2323,2)</f>
        <v>145.78</v>
      </c>
      <c r="Y2323">
        <f>ROUND(CZ2323,2)</f>
        <v>73.73</v>
      </c>
      <c r="AA2323">
        <v>30589570</v>
      </c>
      <c r="AB2323">
        <f>ROUND((AC2323+AD2323+AF2323),6)</f>
        <v>318.72000000000003</v>
      </c>
      <c r="AC2323">
        <f>ROUND((ES2323),6)</f>
        <v>33.700000000000003</v>
      </c>
      <c r="AD2323">
        <f>ROUND((((ET2323)-(EU2323))+AE2323),6)</f>
        <v>7.05</v>
      </c>
      <c r="AE2323">
        <f>ROUND((EU2323),6)</f>
        <v>1.3</v>
      </c>
      <c r="AF2323">
        <f>ROUND((EV2323),6)</f>
        <v>277.97000000000003</v>
      </c>
      <c r="AG2323">
        <f>ROUND((AP2323),6)</f>
        <v>0</v>
      </c>
      <c r="AH2323">
        <f>(EW2323)</f>
        <v>34.659999999999997</v>
      </c>
      <c r="AI2323">
        <f>(EX2323)</f>
        <v>0.1</v>
      </c>
      <c r="AJ2323">
        <f>(AS2323)</f>
        <v>0</v>
      </c>
      <c r="AK2323">
        <v>318.72000000000003</v>
      </c>
      <c r="AL2323">
        <v>33.700000000000003</v>
      </c>
      <c r="AM2323">
        <v>7.05</v>
      </c>
      <c r="AN2323">
        <v>1.3</v>
      </c>
      <c r="AO2323">
        <v>277.97000000000003</v>
      </c>
      <c r="AP2323">
        <v>0</v>
      </c>
      <c r="AQ2323">
        <v>34.659999999999997</v>
      </c>
      <c r="AR2323">
        <v>0.1</v>
      </c>
      <c r="AS2323">
        <v>0</v>
      </c>
      <c r="AT2323">
        <v>87</v>
      </c>
      <c r="AU2323">
        <v>44</v>
      </c>
      <c r="AV2323">
        <v>1</v>
      </c>
      <c r="AW2323">
        <v>1</v>
      </c>
      <c r="AZ2323">
        <v>1</v>
      </c>
      <c r="BA2323">
        <v>30.09</v>
      </c>
      <c r="BB2323">
        <v>1</v>
      </c>
      <c r="BC2323">
        <v>1</v>
      </c>
      <c r="BD2323" t="s">
        <v>3</v>
      </c>
      <c r="BE2323" t="s">
        <v>3</v>
      </c>
      <c r="BF2323" t="s">
        <v>3</v>
      </c>
      <c r="BG2323" t="s">
        <v>3</v>
      </c>
      <c r="BH2323">
        <v>0</v>
      </c>
      <c r="BI2323">
        <v>1</v>
      </c>
      <c r="BJ2323" t="s">
        <v>458</v>
      </c>
      <c r="BM2323">
        <v>65001</v>
      </c>
      <c r="BN2323">
        <v>0</v>
      </c>
      <c r="BO2323" t="s">
        <v>26</v>
      </c>
      <c r="BP2323">
        <v>1</v>
      </c>
      <c r="BQ2323">
        <v>6</v>
      </c>
      <c r="BR2323">
        <v>0</v>
      </c>
      <c r="BS2323">
        <v>30.09</v>
      </c>
      <c r="BT2323">
        <v>1</v>
      </c>
      <c r="BU2323">
        <v>1</v>
      </c>
      <c r="BV2323">
        <v>1</v>
      </c>
      <c r="BW2323">
        <v>1</v>
      </c>
      <c r="BX2323">
        <v>1</v>
      </c>
      <c r="BY2323" t="s">
        <v>3</v>
      </c>
      <c r="BZ2323">
        <v>87</v>
      </c>
      <c r="CA2323">
        <v>44</v>
      </c>
      <c r="CB2323" t="s">
        <v>3</v>
      </c>
      <c r="CE2323">
        <v>0</v>
      </c>
      <c r="CF2323">
        <v>0</v>
      </c>
      <c r="CG2323">
        <v>0</v>
      </c>
      <c r="CM2323">
        <v>0</v>
      </c>
      <c r="CN2323" t="s">
        <v>3</v>
      </c>
      <c r="CO2323">
        <v>0</v>
      </c>
      <c r="CP2323">
        <f>(P2323+Q2323+S2323)</f>
        <v>191.23</v>
      </c>
      <c r="CQ2323">
        <f>AC2323*BC2323</f>
        <v>33.700000000000003</v>
      </c>
      <c r="CR2323">
        <f>AD2323*BB2323</f>
        <v>7.05</v>
      </c>
      <c r="CS2323">
        <f t="shared" ref="CS2323:CX2324" si="1635">AE2323</f>
        <v>1.3</v>
      </c>
      <c r="CT2323">
        <f t="shared" si="1635"/>
        <v>277.97000000000003</v>
      </c>
      <c r="CU2323">
        <f t="shared" si="1635"/>
        <v>0</v>
      </c>
      <c r="CV2323">
        <f t="shared" si="1635"/>
        <v>34.659999999999997</v>
      </c>
      <c r="CW2323">
        <f t="shared" si="1635"/>
        <v>0.1</v>
      </c>
      <c r="CX2323">
        <f t="shared" si="1635"/>
        <v>0</v>
      </c>
      <c r="CY2323">
        <f>(((S2323+R2323)*AT2323)/100)</f>
        <v>145.77719999999999</v>
      </c>
      <c r="CZ2323">
        <f>(((S2323+R2323)*AU2323)/100)</f>
        <v>73.726399999999998</v>
      </c>
      <c r="DC2323" t="s">
        <v>3</v>
      </c>
      <c r="DD2323" t="s">
        <v>3</v>
      </c>
      <c r="DE2323" t="s">
        <v>3</v>
      </c>
      <c r="DF2323" t="s">
        <v>3</v>
      </c>
      <c r="DG2323" t="s">
        <v>3</v>
      </c>
      <c r="DH2323" t="s">
        <v>3</v>
      </c>
      <c r="DI2323" t="s">
        <v>3</v>
      </c>
      <c r="DJ2323" t="s">
        <v>3</v>
      </c>
      <c r="DK2323" t="s">
        <v>3</v>
      </c>
      <c r="DL2323" t="s">
        <v>3</v>
      </c>
      <c r="DM2323" t="s">
        <v>3</v>
      </c>
      <c r="DN2323">
        <v>0</v>
      </c>
      <c r="DO2323">
        <v>0</v>
      </c>
      <c r="DP2323">
        <v>1</v>
      </c>
      <c r="DQ2323">
        <v>1</v>
      </c>
      <c r="DU2323">
        <v>1013</v>
      </c>
      <c r="DV2323" t="s">
        <v>348</v>
      </c>
      <c r="DW2323" t="s">
        <v>348</v>
      </c>
      <c r="DX2323">
        <v>1</v>
      </c>
      <c r="DZ2323" t="s">
        <v>3</v>
      </c>
      <c r="EA2323" t="s">
        <v>3</v>
      </c>
      <c r="EB2323" t="s">
        <v>3</v>
      </c>
      <c r="EC2323" t="s">
        <v>3</v>
      </c>
      <c r="EE2323">
        <v>30173095</v>
      </c>
      <c r="EF2323">
        <v>6</v>
      </c>
      <c r="EG2323" t="s">
        <v>168</v>
      </c>
      <c r="EH2323">
        <v>99</v>
      </c>
      <c r="EI2323" t="s">
        <v>350</v>
      </c>
      <c r="EJ2323">
        <v>1</v>
      </c>
      <c r="EK2323">
        <v>65001</v>
      </c>
      <c r="EL2323" t="s">
        <v>351</v>
      </c>
      <c r="EM2323" t="s">
        <v>352</v>
      </c>
      <c r="EO2323" t="s">
        <v>3</v>
      </c>
      <c r="EQ2323">
        <v>0</v>
      </c>
      <c r="ER2323">
        <v>318.72000000000003</v>
      </c>
      <c r="ES2323">
        <v>33.700000000000003</v>
      </c>
      <c r="ET2323">
        <v>7.05</v>
      </c>
      <c r="EU2323">
        <v>1.3</v>
      </c>
      <c r="EV2323">
        <v>277.97000000000003</v>
      </c>
      <c r="EW2323">
        <v>34.659999999999997</v>
      </c>
      <c r="EX2323">
        <v>0.1</v>
      </c>
      <c r="EY2323">
        <v>0</v>
      </c>
      <c r="FQ2323">
        <v>0</v>
      </c>
      <c r="FR2323">
        <f>ROUND(IF(AND(BH2323=3,BI2323=3),P2323,0),2)</f>
        <v>0</v>
      </c>
      <c r="FS2323">
        <v>0</v>
      </c>
      <c r="FX2323">
        <v>87</v>
      </c>
      <c r="FY2323">
        <v>44</v>
      </c>
      <c r="GA2323" t="s">
        <v>3</v>
      </c>
      <c r="GD2323">
        <v>1</v>
      </c>
      <c r="GF2323">
        <v>108786534</v>
      </c>
      <c r="GG2323">
        <v>2</v>
      </c>
      <c r="GH2323">
        <v>1</v>
      </c>
      <c r="GI2323">
        <v>4</v>
      </c>
      <c r="GJ2323">
        <v>0</v>
      </c>
      <c r="GK2323">
        <v>0</v>
      </c>
      <c r="GL2323">
        <f>ROUND(IF(AND(BH2323=3,BI2323=3,FS2323&lt;&gt;0),P2323,0),2)</f>
        <v>0</v>
      </c>
      <c r="GM2323">
        <f>ROUND(O2323+X2323+Y2323,2)+GX2323</f>
        <v>410.74</v>
      </c>
      <c r="GN2323">
        <f>IF(OR(BI2323=0,BI2323=1),ROUND(O2323+X2323+Y2323,2),0)</f>
        <v>410.74</v>
      </c>
      <c r="GO2323">
        <f>IF(BI2323=2,ROUND(O2323+X2323+Y2323,2),0)</f>
        <v>0</v>
      </c>
      <c r="GP2323">
        <f>IF(BI2323=4,ROUND(O2323+X2323+Y2323,2)+GX2323,0)</f>
        <v>0</v>
      </c>
      <c r="GR2323">
        <v>0</v>
      </c>
      <c r="GS2323">
        <v>0</v>
      </c>
      <c r="GT2323">
        <v>0</v>
      </c>
      <c r="GU2323" t="s">
        <v>3</v>
      </c>
      <c r="GV2323">
        <f>ROUND((GT2323),6)</f>
        <v>0</v>
      </c>
      <c r="GW2323">
        <v>1</v>
      </c>
      <c r="GX2323">
        <f>ROUND(HC2323*I2323,2)</f>
        <v>0</v>
      </c>
      <c r="HA2323">
        <v>0</v>
      </c>
      <c r="HB2323">
        <v>0</v>
      </c>
      <c r="HC2323">
        <f>GV2323*GW2323</f>
        <v>0</v>
      </c>
      <c r="HE2323" t="s">
        <v>3</v>
      </c>
      <c r="HF2323" t="s">
        <v>3</v>
      </c>
      <c r="HI2323">
        <f>ROUND(R2323*BS2323,0)</f>
        <v>23</v>
      </c>
      <c r="HJ2323">
        <f>ROUND(S2323*BA2323,0)</f>
        <v>5018</v>
      </c>
      <c r="HK2323">
        <f>ROUND((((HJ2323+HI2323)*AT2323)/100),0)</f>
        <v>4386</v>
      </c>
      <c r="HL2323">
        <f>ROUND((((HJ2323+HI2323)*AU2323)/100),0)</f>
        <v>2218</v>
      </c>
      <c r="HM2323" t="s">
        <v>3</v>
      </c>
      <c r="HN2323" t="s">
        <v>353</v>
      </c>
      <c r="HO2323" t="s">
        <v>354</v>
      </c>
      <c r="HP2323" t="s">
        <v>351</v>
      </c>
      <c r="HQ2323" t="s">
        <v>351</v>
      </c>
      <c r="IK2323">
        <v>0</v>
      </c>
    </row>
    <row r="2324" spans="1:245" x14ac:dyDescent="0.2">
      <c r="A2324">
        <v>17</v>
      </c>
      <c r="B2324">
        <v>0</v>
      </c>
      <c r="C2324">
        <f>ROW(SmtRes!A1338)</f>
        <v>1338</v>
      </c>
      <c r="D2324">
        <f>ROW(EtalonRes!A1469)</f>
        <v>1469</v>
      </c>
      <c r="E2324" t="s">
        <v>37</v>
      </c>
      <c r="F2324" t="s">
        <v>355</v>
      </c>
      <c r="G2324" t="s">
        <v>356</v>
      </c>
      <c r="H2324" t="s">
        <v>348</v>
      </c>
      <c r="I2324">
        <f>ROUND(18/100,7)</f>
        <v>0.18</v>
      </c>
      <c r="J2324">
        <v>0</v>
      </c>
      <c r="K2324">
        <f>ROUND(18/100,7)</f>
        <v>0.18</v>
      </c>
      <c r="O2324">
        <f>ROUND(CP2324,2)</f>
        <v>98.7</v>
      </c>
      <c r="P2324">
        <f>ROUND(CQ2324*I2324,2)</f>
        <v>10.46</v>
      </c>
      <c r="Q2324">
        <f>ROUND(CR2324*I2324,2)</f>
        <v>2.17</v>
      </c>
      <c r="R2324">
        <f>ROUND(CS2324*I2324,2)</f>
        <v>0.4</v>
      </c>
      <c r="S2324">
        <f>ROUND(CT2324*I2324,2)</f>
        <v>86.07</v>
      </c>
      <c r="T2324">
        <f>ROUND(CU2324*I2324,2)</f>
        <v>0</v>
      </c>
      <c r="U2324">
        <f>CV2324*I2324</f>
        <v>10.731599999999998</v>
      </c>
      <c r="V2324">
        <f>CW2324*I2324</f>
        <v>3.0600000000000002E-2</v>
      </c>
      <c r="W2324">
        <f>ROUND(CX2324*I2324,2)</f>
        <v>0</v>
      </c>
      <c r="X2324">
        <f>ROUND(CY2324,2)</f>
        <v>75.23</v>
      </c>
      <c r="Y2324">
        <f>ROUND(CZ2324,2)</f>
        <v>38.049999999999997</v>
      </c>
      <c r="AA2324">
        <v>30589570</v>
      </c>
      <c r="AB2324">
        <f>ROUND((AC2324+AD2324+AF2324),6)</f>
        <v>548.32000000000005</v>
      </c>
      <c r="AC2324">
        <f>ROUND((ES2324),6)</f>
        <v>58.09</v>
      </c>
      <c r="AD2324">
        <f>ROUND((((ET2324)-(EU2324))+AE2324),6)</f>
        <v>12.08</v>
      </c>
      <c r="AE2324">
        <f>ROUND((EU2324),6)</f>
        <v>2.2200000000000002</v>
      </c>
      <c r="AF2324">
        <f>ROUND((EV2324),6)</f>
        <v>478.15</v>
      </c>
      <c r="AG2324">
        <f>ROUND((AP2324),6)</f>
        <v>0</v>
      </c>
      <c r="AH2324">
        <f>(EW2324)</f>
        <v>59.62</v>
      </c>
      <c r="AI2324">
        <f>(EX2324)</f>
        <v>0.17</v>
      </c>
      <c r="AJ2324">
        <f>(AS2324)</f>
        <v>0</v>
      </c>
      <c r="AK2324">
        <v>548.32000000000005</v>
      </c>
      <c r="AL2324">
        <v>58.09</v>
      </c>
      <c r="AM2324">
        <v>12.08</v>
      </c>
      <c r="AN2324">
        <v>2.2200000000000002</v>
      </c>
      <c r="AO2324">
        <v>478.15</v>
      </c>
      <c r="AP2324">
        <v>0</v>
      </c>
      <c r="AQ2324">
        <v>59.62</v>
      </c>
      <c r="AR2324">
        <v>0.17</v>
      </c>
      <c r="AS2324">
        <v>0</v>
      </c>
      <c r="AT2324">
        <v>87</v>
      </c>
      <c r="AU2324">
        <v>44</v>
      </c>
      <c r="AV2324">
        <v>1</v>
      </c>
      <c r="AW2324">
        <v>1</v>
      </c>
      <c r="AZ2324">
        <v>1</v>
      </c>
      <c r="BA2324">
        <v>30.09</v>
      </c>
      <c r="BB2324">
        <v>1</v>
      </c>
      <c r="BC2324">
        <v>1</v>
      </c>
      <c r="BD2324" t="s">
        <v>3</v>
      </c>
      <c r="BE2324" t="s">
        <v>3</v>
      </c>
      <c r="BF2324" t="s">
        <v>3</v>
      </c>
      <c r="BG2324" t="s">
        <v>3</v>
      </c>
      <c r="BH2324">
        <v>0</v>
      </c>
      <c r="BI2324">
        <v>1</v>
      </c>
      <c r="BJ2324" t="s">
        <v>357</v>
      </c>
      <c r="BM2324">
        <v>65001</v>
      </c>
      <c r="BN2324">
        <v>0</v>
      </c>
      <c r="BO2324" t="s">
        <v>26</v>
      </c>
      <c r="BP2324">
        <v>1</v>
      </c>
      <c r="BQ2324">
        <v>6</v>
      </c>
      <c r="BR2324">
        <v>0</v>
      </c>
      <c r="BS2324">
        <v>30.09</v>
      </c>
      <c r="BT2324">
        <v>1</v>
      </c>
      <c r="BU2324">
        <v>1</v>
      </c>
      <c r="BV2324">
        <v>1</v>
      </c>
      <c r="BW2324">
        <v>1</v>
      </c>
      <c r="BX2324">
        <v>1</v>
      </c>
      <c r="BY2324" t="s">
        <v>3</v>
      </c>
      <c r="BZ2324">
        <v>87</v>
      </c>
      <c r="CA2324">
        <v>44</v>
      </c>
      <c r="CB2324" t="s">
        <v>3</v>
      </c>
      <c r="CE2324">
        <v>0</v>
      </c>
      <c r="CF2324">
        <v>0</v>
      </c>
      <c r="CG2324">
        <v>0</v>
      </c>
      <c r="CM2324">
        <v>0</v>
      </c>
      <c r="CN2324" t="s">
        <v>3</v>
      </c>
      <c r="CO2324">
        <v>0</v>
      </c>
      <c r="CP2324">
        <f>(P2324+Q2324+S2324)</f>
        <v>98.699999999999989</v>
      </c>
      <c r="CQ2324">
        <f>AC2324*BC2324</f>
        <v>58.09</v>
      </c>
      <c r="CR2324">
        <f>AD2324*BB2324</f>
        <v>12.08</v>
      </c>
      <c r="CS2324">
        <f t="shared" si="1635"/>
        <v>2.2200000000000002</v>
      </c>
      <c r="CT2324">
        <f t="shared" si="1635"/>
        <v>478.15</v>
      </c>
      <c r="CU2324">
        <f t="shared" si="1635"/>
        <v>0</v>
      </c>
      <c r="CV2324">
        <f t="shared" si="1635"/>
        <v>59.62</v>
      </c>
      <c r="CW2324">
        <f t="shared" si="1635"/>
        <v>0.17</v>
      </c>
      <c r="CX2324">
        <f t="shared" si="1635"/>
        <v>0</v>
      </c>
      <c r="CY2324">
        <f>(((S2324+R2324)*AT2324)/100)</f>
        <v>75.22890000000001</v>
      </c>
      <c r="CZ2324">
        <f>(((S2324+R2324)*AU2324)/100)</f>
        <v>38.046799999999998</v>
      </c>
      <c r="DC2324" t="s">
        <v>3</v>
      </c>
      <c r="DD2324" t="s">
        <v>3</v>
      </c>
      <c r="DE2324" t="s">
        <v>3</v>
      </c>
      <c r="DF2324" t="s">
        <v>3</v>
      </c>
      <c r="DG2324" t="s">
        <v>3</v>
      </c>
      <c r="DH2324" t="s">
        <v>3</v>
      </c>
      <c r="DI2324" t="s">
        <v>3</v>
      </c>
      <c r="DJ2324" t="s">
        <v>3</v>
      </c>
      <c r="DK2324" t="s">
        <v>3</v>
      </c>
      <c r="DL2324" t="s">
        <v>3</v>
      </c>
      <c r="DM2324" t="s">
        <v>3</v>
      </c>
      <c r="DN2324">
        <v>0</v>
      </c>
      <c r="DO2324">
        <v>0</v>
      </c>
      <c r="DP2324">
        <v>1</v>
      </c>
      <c r="DQ2324">
        <v>1</v>
      </c>
      <c r="DU2324">
        <v>1013</v>
      </c>
      <c r="DV2324" t="s">
        <v>348</v>
      </c>
      <c r="DW2324" t="s">
        <v>348</v>
      </c>
      <c r="DX2324">
        <v>1</v>
      </c>
      <c r="DZ2324" t="s">
        <v>3</v>
      </c>
      <c r="EA2324" t="s">
        <v>3</v>
      </c>
      <c r="EB2324" t="s">
        <v>3</v>
      </c>
      <c r="EC2324" t="s">
        <v>3</v>
      </c>
      <c r="EE2324">
        <v>30173095</v>
      </c>
      <c r="EF2324">
        <v>6</v>
      </c>
      <c r="EG2324" t="s">
        <v>168</v>
      </c>
      <c r="EH2324">
        <v>99</v>
      </c>
      <c r="EI2324" t="s">
        <v>350</v>
      </c>
      <c r="EJ2324">
        <v>1</v>
      </c>
      <c r="EK2324">
        <v>65001</v>
      </c>
      <c r="EL2324" t="s">
        <v>351</v>
      </c>
      <c r="EM2324" t="s">
        <v>352</v>
      </c>
      <c r="EO2324" t="s">
        <v>3</v>
      </c>
      <c r="EQ2324">
        <v>0</v>
      </c>
      <c r="ER2324">
        <v>548.32000000000005</v>
      </c>
      <c r="ES2324">
        <v>58.09</v>
      </c>
      <c r="ET2324">
        <v>12.08</v>
      </c>
      <c r="EU2324">
        <v>2.2200000000000002</v>
      </c>
      <c r="EV2324">
        <v>478.15</v>
      </c>
      <c r="EW2324">
        <v>59.62</v>
      </c>
      <c r="EX2324">
        <v>0.17</v>
      </c>
      <c r="EY2324">
        <v>0</v>
      </c>
      <c r="FQ2324">
        <v>0</v>
      </c>
      <c r="FR2324">
        <f>ROUND(IF(AND(BH2324=3,BI2324=3),P2324,0),2)</f>
        <v>0</v>
      </c>
      <c r="FS2324">
        <v>0</v>
      </c>
      <c r="FX2324">
        <v>87</v>
      </c>
      <c r="FY2324">
        <v>44</v>
      </c>
      <c r="GA2324" t="s">
        <v>3</v>
      </c>
      <c r="GD2324">
        <v>1</v>
      </c>
      <c r="GF2324">
        <v>599134311</v>
      </c>
      <c r="GG2324">
        <v>2</v>
      </c>
      <c r="GH2324">
        <v>1</v>
      </c>
      <c r="GI2324">
        <v>4</v>
      </c>
      <c r="GJ2324">
        <v>0</v>
      </c>
      <c r="GK2324">
        <v>0</v>
      </c>
      <c r="GL2324">
        <f>ROUND(IF(AND(BH2324=3,BI2324=3,FS2324&lt;&gt;0),P2324,0),2)</f>
        <v>0</v>
      </c>
      <c r="GM2324">
        <f>ROUND(O2324+X2324+Y2324,2)+GX2324</f>
        <v>211.98</v>
      </c>
      <c r="GN2324">
        <f>IF(OR(BI2324=0,BI2324=1),ROUND(O2324+X2324+Y2324,2),0)</f>
        <v>211.98</v>
      </c>
      <c r="GO2324">
        <f>IF(BI2324=2,ROUND(O2324+X2324+Y2324,2),0)</f>
        <v>0</v>
      </c>
      <c r="GP2324">
        <f>IF(BI2324=4,ROUND(O2324+X2324+Y2324,2)+GX2324,0)</f>
        <v>0</v>
      </c>
      <c r="GR2324">
        <v>0</v>
      </c>
      <c r="GS2324">
        <v>0</v>
      </c>
      <c r="GT2324">
        <v>0</v>
      </c>
      <c r="GU2324" t="s">
        <v>3</v>
      </c>
      <c r="GV2324">
        <f>ROUND((GT2324),6)</f>
        <v>0</v>
      </c>
      <c r="GW2324">
        <v>1</v>
      </c>
      <c r="GX2324">
        <f>ROUND(HC2324*I2324,2)</f>
        <v>0</v>
      </c>
      <c r="HA2324">
        <v>0</v>
      </c>
      <c r="HB2324">
        <v>0</v>
      </c>
      <c r="HC2324">
        <f>GV2324*GW2324</f>
        <v>0</v>
      </c>
      <c r="HE2324" t="s">
        <v>3</v>
      </c>
      <c r="HF2324" t="s">
        <v>3</v>
      </c>
      <c r="HI2324">
        <f>ROUND(R2324*BS2324,0)</f>
        <v>12</v>
      </c>
      <c r="HJ2324">
        <f>ROUND(S2324*BA2324,0)</f>
        <v>2590</v>
      </c>
      <c r="HK2324">
        <f>ROUND((((HJ2324+HI2324)*AT2324)/100),0)</f>
        <v>2264</v>
      </c>
      <c r="HL2324">
        <f>ROUND((((HJ2324+HI2324)*AU2324)/100),0)</f>
        <v>1145</v>
      </c>
      <c r="HM2324" t="s">
        <v>3</v>
      </c>
      <c r="HN2324" t="s">
        <v>353</v>
      </c>
      <c r="HO2324" t="s">
        <v>354</v>
      </c>
      <c r="HP2324" t="s">
        <v>351</v>
      </c>
      <c r="HQ2324" t="s">
        <v>351</v>
      </c>
      <c r="IK2324">
        <v>0</v>
      </c>
    </row>
    <row r="2326" spans="1:245" x14ac:dyDescent="0.2">
      <c r="A2326" s="2">
        <v>51</v>
      </c>
      <c r="B2326" s="2">
        <f>B2319</f>
        <v>0</v>
      </c>
      <c r="C2326" s="2">
        <f>A2319</f>
        <v>4</v>
      </c>
      <c r="D2326" s="2">
        <f>ROW(A2319)</f>
        <v>2319</v>
      </c>
      <c r="E2326" s="2"/>
      <c r="F2326" s="2" t="str">
        <f>IF(F2319&lt;&gt;"",F2319,"")</f>
        <v>Новый раздел</v>
      </c>
      <c r="G2326" s="2" t="str">
        <f>IF(G2319&lt;&gt;"",G2319,"")</f>
        <v>1. Демонтажные работы</v>
      </c>
      <c r="H2326" s="2">
        <v>0</v>
      </c>
      <c r="I2326" s="2"/>
      <c r="J2326" s="2"/>
      <c r="K2326" s="2"/>
      <c r="L2326" s="2"/>
      <c r="M2326" s="2"/>
      <c r="N2326" s="2"/>
      <c r="O2326" s="2">
        <v>0</v>
      </c>
      <c r="P2326" s="2">
        <v>0</v>
      </c>
      <c r="Q2326" s="2">
        <v>0</v>
      </c>
      <c r="R2326" s="2">
        <v>0</v>
      </c>
      <c r="S2326" s="2">
        <v>0</v>
      </c>
      <c r="T2326" s="2">
        <v>0</v>
      </c>
      <c r="U2326" s="2">
        <v>0</v>
      </c>
      <c r="V2326" s="2">
        <v>0</v>
      </c>
      <c r="W2326" s="2">
        <v>0</v>
      </c>
      <c r="X2326" s="2">
        <v>0</v>
      </c>
      <c r="Y2326" s="2">
        <v>0</v>
      </c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>
        <f t="shared" ref="AO2326:BD2326" si="1636">ROUND(BX2326,2)</f>
        <v>0</v>
      </c>
      <c r="AP2326" s="2">
        <f t="shared" si="1636"/>
        <v>0</v>
      </c>
      <c r="AQ2326" s="2">
        <f t="shared" si="1636"/>
        <v>0</v>
      </c>
      <c r="AR2326" s="2">
        <f t="shared" si="1636"/>
        <v>0</v>
      </c>
      <c r="AS2326" s="2">
        <f t="shared" si="1636"/>
        <v>0</v>
      </c>
      <c r="AT2326" s="2">
        <f t="shared" si="1636"/>
        <v>0</v>
      </c>
      <c r="AU2326" s="2">
        <f t="shared" si="1636"/>
        <v>0</v>
      </c>
      <c r="AV2326" s="2">
        <f t="shared" si="1636"/>
        <v>0</v>
      </c>
      <c r="AW2326" s="2">
        <f t="shared" si="1636"/>
        <v>0</v>
      </c>
      <c r="AX2326" s="2">
        <f t="shared" si="1636"/>
        <v>0</v>
      </c>
      <c r="AY2326" s="2">
        <f t="shared" si="1636"/>
        <v>0</v>
      </c>
      <c r="AZ2326" s="2">
        <f t="shared" si="1636"/>
        <v>0</v>
      </c>
      <c r="BA2326" s="2">
        <f t="shared" si="1636"/>
        <v>0</v>
      </c>
      <c r="BB2326" s="2">
        <f t="shared" si="1636"/>
        <v>0</v>
      </c>
      <c r="BC2326" s="2">
        <f t="shared" si="1636"/>
        <v>0</v>
      </c>
      <c r="BD2326" s="2">
        <f t="shared" si="1636"/>
        <v>0</v>
      </c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  <c r="BO2326" s="2"/>
      <c r="BP2326" s="2"/>
      <c r="BQ2326" s="2"/>
      <c r="BR2326" s="2"/>
      <c r="BS2326" s="2"/>
      <c r="BT2326" s="2"/>
      <c r="BU2326" s="2"/>
      <c r="BV2326" s="2"/>
      <c r="BW2326" s="2"/>
      <c r="BX2326" s="2"/>
      <c r="BY2326" s="2"/>
      <c r="BZ2326" s="2"/>
      <c r="CA2326" s="2"/>
      <c r="CB2326" s="2"/>
      <c r="CC2326" s="2"/>
      <c r="CD2326" s="2"/>
      <c r="CE2326" s="2"/>
      <c r="CF2326" s="2"/>
      <c r="CG2326" s="2"/>
      <c r="CH2326" s="2"/>
      <c r="CI2326" s="2"/>
      <c r="CJ2326" s="2"/>
      <c r="CK2326" s="2"/>
      <c r="CL2326" s="2"/>
      <c r="CM2326" s="2"/>
      <c r="CN2326" s="2"/>
      <c r="CO2326" s="2"/>
      <c r="CP2326" s="2"/>
      <c r="CQ2326" s="2"/>
      <c r="CR2326" s="2"/>
      <c r="CS2326" s="2"/>
      <c r="CT2326" s="2"/>
      <c r="CU2326" s="2"/>
      <c r="CV2326" s="2"/>
      <c r="CW2326" s="2"/>
      <c r="CX2326" s="2"/>
      <c r="CY2326" s="2"/>
      <c r="CZ2326" s="2"/>
      <c r="DA2326" s="2"/>
      <c r="DB2326" s="2"/>
      <c r="DC2326" s="2"/>
      <c r="DD2326" s="2"/>
      <c r="DE2326" s="2"/>
      <c r="DF2326" s="2"/>
      <c r="DG2326" s="3"/>
      <c r="DH2326" s="3"/>
      <c r="DI2326" s="3"/>
      <c r="DJ2326" s="3"/>
      <c r="DK2326" s="3"/>
      <c r="DL2326" s="3"/>
      <c r="DM2326" s="3"/>
      <c r="DN2326" s="3"/>
      <c r="DO2326" s="3"/>
      <c r="DP2326" s="3"/>
      <c r="DQ2326" s="3"/>
      <c r="DR2326" s="3"/>
      <c r="DS2326" s="3"/>
      <c r="DT2326" s="3"/>
      <c r="DU2326" s="3"/>
      <c r="DV2326" s="3"/>
      <c r="DW2326" s="3"/>
      <c r="DX2326" s="3"/>
      <c r="DY2326" s="3"/>
      <c r="DZ2326" s="3"/>
      <c r="EA2326" s="3"/>
      <c r="EB2326" s="3"/>
      <c r="EC2326" s="3"/>
      <c r="ED2326" s="3"/>
      <c r="EE2326" s="3"/>
      <c r="EF2326" s="3"/>
      <c r="EG2326" s="3"/>
      <c r="EH2326" s="3"/>
      <c r="EI2326" s="3"/>
      <c r="EJ2326" s="3"/>
      <c r="EK2326" s="3"/>
      <c r="EL2326" s="3"/>
      <c r="EM2326" s="3"/>
      <c r="EN2326" s="3"/>
      <c r="EO2326" s="3"/>
      <c r="EP2326" s="3"/>
      <c r="EQ2326" s="3"/>
      <c r="ER2326" s="3"/>
      <c r="ES2326" s="3"/>
      <c r="ET2326" s="3"/>
      <c r="EU2326" s="3"/>
      <c r="EV2326" s="3"/>
      <c r="EW2326" s="3"/>
      <c r="EX2326" s="3"/>
      <c r="EY2326" s="3"/>
      <c r="EZ2326" s="3"/>
      <c r="FA2326" s="3"/>
      <c r="FB2326" s="3"/>
      <c r="FC2326" s="3"/>
      <c r="FD2326" s="3"/>
      <c r="FE2326" s="3"/>
      <c r="FF2326" s="3"/>
      <c r="FG2326" s="3"/>
      <c r="FH2326" s="3"/>
      <c r="FI2326" s="3"/>
      <c r="FJ2326" s="3"/>
      <c r="FK2326" s="3"/>
      <c r="FL2326" s="3"/>
      <c r="FM2326" s="3"/>
      <c r="FN2326" s="3"/>
      <c r="FO2326" s="3"/>
      <c r="FP2326" s="3"/>
      <c r="FQ2326" s="3"/>
      <c r="FR2326" s="3"/>
      <c r="FS2326" s="3"/>
      <c r="FT2326" s="3"/>
      <c r="FU2326" s="3"/>
      <c r="FV2326" s="3"/>
      <c r="FW2326" s="3"/>
      <c r="FX2326" s="3"/>
      <c r="FY2326" s="3"/>
      <c r="FZ2326" s="3"/>
      <c r="GA2326" s="3"/>
      <c r="GB2326" s="3"/>
      <c r="GC2326" s="3"/>
      <c r="GD2326" s="3"/>
      <c r="GE2326" s="3"/>
      <c r="GF2326" s="3"/>
      <c r="GG2326" s="3"/>
      <c r="GH2326" s="3"/>
      <c r="GI2326" s="3"/>
      <c r="GJ2326" s="3"/>
      <c r="GK2326" s="3"/>
      <c r="GL2326" s="3"/>
      <c r="GM2326" s="3"/>
      <c r="GN2326" s="3"/>
      <c r="GO2326" s="3"/>
      <c r="GP2326" s="3"/>
      <c r="GQ2326" s="3"/>
      <c r="GR2326" s="3"/>
      <c r="GS2326" s="3"/>
      <c r="GT2326" s="3"/>
      <c r="GU2326" s="3"/>
      <c r="GV2326" s="3"/>
      <c r="GW2326" s="3"/>
      <c r="GX2326" s="3">
        <v>0</v>
      </c>
    </row>
    <row r="2328" spans="1:245" x14ac:dyDescent="0.2">
      <c r="A2328" s="4">
        <v>50</v>
      </c>
      <c r="B2328" s="4">
        <v>0</v>
      </c>
      <c r="C2328" s="4">
        <v>0</v>
      </c>
      <c r="D2328" s="4">
        <v>1</v>
      </c>
      <c r="E2328" s="4">
        <v>201</v>
      </c>
      <c r="F2328" s="4">
        <f>ROUND(Source!O2326,O2328)</f>
        <v>0</v>
      </c>
      <c r="G2328" s="4" t="s">
        <v>108</v>
      </c>
      <c r="H2328" s="4" t="s">
        <v>109</v>
      </c>
      <c r="I2328" s="4"/>
      <c r="J2328" s="4"/>
      <c r="K2328" s="4">
        <v>201</v>
      </c>
      <c r="L2328" s="4">
        <v>1</v>
      </c>
      <c r="M2328" s="4">
        <v>1</v>
      </c>
      <c r="N2328" s="4" t="s">
        <v>3</v>
      </c>
      <c r="O2328" s="4">
        <v>2</v>
      </c>
      <c r="P2328" s="4"/>
      <c r="Q2328" s="4"/>
      <c r="R2328" s="4"/>
      <c r="S2328" s="4"/>
      <c r="T2328" s="4"/>
      <c r="U2328" s="4"/>
      <c r="V2328" s="4"/>
      <c r="W2328" s="4">
        <v>0</v>
      </c>
      <c r="X2328" s="4">
        <v>1</v>
      </c>
      <c r="Y2328" s="4">
        <v>0</v>
      </c>
      <c r="Z2328" s="4"/>
      <c r="AA2328" s="4"/>
      <c r="AB2328" s="4"/>
    </row>
    <row r="2329" spans="1:245" x14ac:dyDescent="0.2">
      <c r="A2329" s="4">
        <v>50</v>
      </c>
      <c r="B2329" s="4">
        <v>0</v>
      </c>
      <c r="C2329" s="4">
        <v>0</v>
      </c>
      <c r="D2329" s="4">
        <v>1</v>
      </c>
      <c r="E2329" s="4">
        <v>202</v>
      </c>
      <c r="F2329" s="4">
        <f>ROUND(Source!P2326,O2329)</f>
        <v>0</v>
      </c>
      <c r="G2329" s="4" t="s">
        <v>110</v>
      </c>
      <c r="H2329" s="4" t="s">
        <v>111</v>
      </c>
      <c r="I2329" s="4"/>
      <c r="J2329" s="4"/>
      <c r="K2329" s="4">
        <v>202</v>
      </c>
      <c r="L2329" s="4">
        <v>2</v>
      </c>
      <c r="M2329" s="4">
        <v>1</v>
      </c>
      <c r="N2329" s="4" t="s">
        <v>3</v>
      </c>
      <c r="O2329" s="4">
        <v>2</v>
      </c>
      <c r="P2329" s="4"/>
      <c r="Q2329" s="4"/>
      <c r="R2329" s="4"/>
      <c r="S2329" s="4"/>
      <c r="T2329" s="4"/>
      <c r="U2329" s="4"/>
      <c r="V2329" s="4"/>
      <c r="W2329" s="4">
        <v>0</v>
      </c>
      <c r="X2329" s="4">
        <v>1</v>
      </c>
      <c r="Y2329" s="4">
        <v>0</v>
      </c>
      <c r="Z2329" s="4"/>
      <c r="AA2329" s="4"/>
      <c r="AB2329" s="4"/>
    </row>
    <row r="2330" spans="1:245" x14ac:dyDescent="0.2">
      <c r="A2330" s="4">
        <v>50</v>
      </c>
      <c r="B2330" s="4">
        <v>0</v>
      </c>
      <c r="C2330" s="4">
        <v>0</v>
      </c>
      <c r="D2330" s="4">
        <v>1</v>
      </c>
      <c r="E2330" s="4">
        <v>222</v>
      </c>
      <c r="F2330" s="4">
        <f>ROUND(Source!AO2326,O2330)</f>
        <v>0</v>
      </c>
      <c r="G2330" s="4" t="s">
        <v>112</v>
      </c>
      <c r="H2330" s="4" t="s">
        <v>113</v>
      </c>
      <c r="I2330" s="4"/>
      <c r="J2330" s="4"/>
      <c r="K2330" s="4">
        <v>222</v>
      </c>
      <c r="L2330" s="4">
        <v>3</v>
      </c>
      <c r="M2330" s="4">
        <v>3</v>
      </c>
      <c r="N2330" s="4" t="s">
        <v>3</v>
      </c>
      <c r="O2330" s="4">
        <v>2</v>
      </c>
      <c r="P2330" s="4"/>
      <c r="Q2330" s="4"/>
      <c r="R2330" s="4"/>
      <c r="S2330" s="4"/>
      <c r="T2330" s="4"/>
      <c r="U2330" s="4"/>
      <c r="V2330" s="4"/>
      <c r="W2330" s="4">
        <v>0</v>
      </c>
      <c r="X2330" s="4">
        <v>1</v>
      </c>
      <c r="Y2330" s="4">
        <v>0</v>
      </c>
      <c r="Z2330" s="4"/>
      <c r="AA2330" s="4"/>
      <c r="AB2330" s="4"/>
    </row>
    <row r="2331" spans="1:245" x14ac:dyDescent="0.2">
      <c r="A2331" s="4">
        <v>50</v>
      </c>
      <c r="B2331" s="4">
        <v>0</v>
      </c>
      <c r="C2331" s="4">
        <v>0</v>
      </c>
      <c r="D2331" s="4">
        <v>1</v>
      </c>
      <c r="E2331" s="4">
        <v>225</v>
      </c>
      <c r="F2331" s="4">
        <f>ROUND(Source!AV2326,O2331)</f>
        <v>0</v>
      </c>
      <c r="G2331" s="4" t="s">
        <v>114</v>
      </c>
      <c r="H2331" s="4" t="s">
        <v>115</v>
      </c>
      <c r="I2331" s="4"/>
      <c r="J2331" s="4"/>
      <c r="K2331" s="4">
        <v>225</v>
      </c>
      <c r="L2331" s="4">
        <v>4</v>
      </c>
      <c r="M2331" s="4">
        <v>3</v>
      </c>
      <c r="N2331" s="4" t="s">
        <v>3</v>
      </c>
      <c r="O2331" s="4">
        <v>2</v>
      </c>
      <c r="P2331" s="4"/>
      <c r="Q2331" s="4"/>
      <c r="R2331" s="4"/>
      <c r="S2331" s="4"/>
      <c r="T2331" s="4"/>
      <c r="U2331" s="4"/>
      <c r="V2331" s="4"/>
      <c r="W2331" s="4">
        <v>0</v>
      </c>
      <c r="X2331" s="4">
        <v>1</v>
      </c>
      <c r="Y2331" s="4">
        <v>0</v>
      </c>
      <c r="Z2331" s="4"/>
      <c r="AA2331" s="4"/>
      <c r="AB2331" s="4"/>
    </row>
    <row r="2332" spans="1:245" x14ac:dyDescent="0.2">
      <c r="A2332" s="4">
        <v>50</v>
      </c>
      <c r="B2332" s="4">
        <v>0</v>
      </c>
      <c r="C2332" s="4">
        <v>0</v>
      </c>
      <c r="D2332" s="4">
        <v>1</v>
      </c>
      <c r="E2332" s="4">
        <v>226</v>
      </c>
      <c r="F2332" s="4">
        <f>ROUND(Source!AW2326,O2332)</f>
        <v>0</v>
      </c>
      <c r="G2332" s="4" t="s">
        <v>116</v>
      </c>
      <c r="H2332" s="4" t="s">
        <v>117</v>
      </c>
      <c r="I2332" s="4"/>
      <c r="J2332" s="4"/>
      <c r="K2332" s="4">
        <v>226</v>
      </c>
      <c r="L2332" s="4">
        <v>5</v>
      </c>
      <c r="M2332" s="4">
        <v>3</v>
      </c>
      <c r="N2332" s="4" t="s">
        <v>3</v>
      </c>
      <c r="O2332" s="4">
        <v>2</v>
      </c>
      <c r="P2332" s="4"/>
      <c r="Q2332" s="4"/>
      <c r="R2332" s="4"/>
      <c r="S2332" s="4"/>
      <c r="T2332" s="4"/>
      <c r="U2332" s="4"/>
      <c r="V2332" s="4"/>
      <c r="W2332" s="4">
        <v>0</v>
      </c>
      <c r="X2332" s="4">
        <v>1</v>
      </c>
      <c r="Y2332" s="4">
        <v>0</v>
      </c>
      <c r="Z2332" s="4"/>
      <c r="AA2332" s="4"/>
      <c r="AB2332" s="4"/>
    </row>
    <row r="2333" spans="1:245" x14ac:dyDescent="0.2">
      <c r="A2333" s="4">
        <v>50</v>
      </c>
      <c r="B2333" s="4">
        <v>0</v>
      </c>
      <c r="C2333" s="4">
        <v>0</v>
      </c>
      <c r="D2333" s="4">
        <v>1</v>
      </c>
      <c r="E2333" s="4">
        <v>227</v>
      </c>
      <c r="F2333" s="4">
        <f>ROUND(Source!AX2326,O2333)</f>
        <v>0</v>
      </c>
      <c r="G2333" s="4" t="s">
        <v>118</v>
      </c>
      <c r="H2333" s="4" t="s">
        <v>119</v>
      </c>
      <c r="I2333" s="4"/>
      <c r="J2333" s="4"/>
      <c r="K2333" s="4">
        <v>227</v>
      </c>
      <c r="L2333" s="4">
        <v>6</v>
      </c>
      <c r="M2333" s="4">
        <v>3</v>
      </c>
      <c r="N2333" s="4" t="s">
        <v>3</v>
      </c>
      <c r="O2333" s="4">
        <v>2</v>
      </c>
      <c r="P2333" s="4"/>
      <c r="Q2333" s="4"/>
      <c r="R2333" s="4"/>
      <c r="S2333" s="4"/>
      <c r="T2333" s="4"/>
      <c r="U2333" s="4"/>
      <c r="V2333" s="4"/>
      <c r="W2333" s="4">
        <v>0</v>
      </c>
      <c r="X2333" s="4">
        <v>1</v>
      </c>
      <c r="Y2333" s="4">
        <v>0</v>
      </c>
      <c r="Z2333" s="4"/>
      <c r="AA2333" s="4"/>
      <c r="AB2333" s="4"/>
    </row>
    <row r="2334" spans="1:245" x14ac:dyDescent="0.2">
      <c r="A2334" s="4">
        <v>50</v>
      </c>
      <c r="B2334" s="4">
        <v>0</v>
      </c>
      <c r="C2334" s="4">
        <v>0</v>
      </c>
      <c r="D2334" s="4">
        <v>1</v>
      </c>
      <c r="E2334" s="4">
        <v>228</v>
      </c>
      <c r="F2334" s="4">
        <f>ROUND(Source!AY2326,O2334)</f>
        <v>0</v>
      </c>
      <c r="G2334" s="4" t="s">
        <v>120</v>
      </c>
      <c r="H2334" s="4" t="s">
        <v>121</v>
      </c>
      <c r="I2334" s="4"/>
      <c r="J2334" s="4"/>
      <c r="K2334" s="4">
        <v>228</v>
      </c>
      <c r="L2334" s="4">
        <v>7</v>
      </c>
      <c r="M2334" s="4">
        <v>3</v>
      </c>
      <c r="N2334" s="4" t="s">
        <v>3</v>
      </c>
      <c r="O2334" s="4">
        <v>2</v>
      </c>
      <c r="P2334" s="4"/>
      <c r="Q2334" s="4"/>
      <c r="R2334" s="4"/>
      <c r="S2334" s="4"/>
      <c r="T2334" s="4"/>
      <c r="U2334" s="4"/>
      <c r="V2334" s="4"/>
      <c r="W2334" s="4">
        <v>0</v>
      </c>
      <c r="X2334" s="4">
        <v>1</v>
      </c>
      <c r="Y2334" s="4">
        <v>0</v>
      </c>
      <c r="Z2334" s="4"/>
      <c r="AA2334" s="4"/>
      <c r="AB2334" s="4"/>
    </row>
    <row r="2335" spans="1:245" x14ac:dyDescent="0.2">
      <c r="A2335" s="4">
        <v>50</v>
      </c>
      <c r="B2335" s="4">
        <v>0</v>
      </c>
      <c r="C2335" s="4">
        <v>0</v>
      </c>
      <c r="D2335" s="4">
        <v>1</v>
      </c>
      <c r="E2335" s="4">
        <v>216</v>
      </c>
      <c r="F2335" s="4">
        <f>ROUND(Source!AP2326,O2335)</f>
        <v>0</v>
      </c>
      <c r="G2335" s="4" t="s">
        <v>122</v>
      </c>
      <c r="H2335" s="4" t="s">
        <v>123</v>
      </c>
      <c r="I2335" s="4"/>
      <c r="J2335" s="4"/>
      <c r="K2335" s="4">
        <v>216</v>
      </c>
      <c r="L2335" s="4">
        <v>8</v>
      </c>
      <c r="M2335" s="4">
        <v>3</v>
      </c>
      <c r="N2335" s="4" t="s">
        <v>3</v>
      </c>
      <c r="O2335" s="4">
        <v>2</v>
      </c>
      <c r="P2335" s="4"/>
      <c r="Q2335" s="4"/>
      <c r="R2335" s="4"/>
      <c r="S2335" s="4"/>
      <c r="T2335" s="4"/>
      <c r="U2335" s="4"/>
      <c r="V2335" s="4"/>
      <c r="W2335" s="4">
        <v>0</v>
      </c>
      <c r="X2335" s="4">
        <v>1</v>
      </c>
      <c r="Y2335" s="4">
        <v>0</v>
      </c>
      <c r="Z2335" s="4"/>
      <c r="AA2335" s="4"/>
      <c r="AB2335" s="4"/>
    </row>
    <row r="2336" spans="1:245" x14ac:dyDescent="0.2">
      <c r="A2336" s="4">
        <v>50</v>
      </c>
      <c r="B2336" s="4">
        <v>0</v>
      </c>
      <c r="C2336" s="4">
        <v>0</v>
      </c>
      <c r="D2336" s="4">
        <v>1</v>
      </c>
      <c r="E2336" s="4">
        <v>223</v>
      </c>
      <c r="F2336" s="4">
        <f>ROUND(Source!AQ2326,O2336)</f>
        <v>0</v>
      </c>
      <c r="G2336" s="4" t="s">
        <v>124</v>
      </c>
      <c r="H2336" s="4" t="s">
        <v>125</v>
      </c>
      <c r="I2336" s="4"/>
      <c r="J2336" s="4"/>
      <c r="K2336" s="4">
        <v>223</v>
      </c>
      <c r="L2336" s="4">
        <v>9</v>
      </c>
      <c r="M2336" s="4">
        <v>3</v>
      </c>
      <c r="N2336" s="4" t="s">
        <v>3</v>
      </c>
      <c r="O2336" s="4">
        <v>2</v>
      </c>
      <c r="P2336" s="4"/>
      <c r="Q2336" s="4"/>
      <c r="R2336" s="4"/>
      <c r="S2336" s="4"/>
      <c r="T2336" s="4"/>
      <c r="U2336" s="4"/>
      <c r="V2336" s="4"/>
      <c r="W2336" s="4">
        <v>0</v>
      </c>
      <c r="X2336" s="4">
        <v>1</v>
      </c>
      <c r="Y2336" s="4">
        <v>0</v>
      </c>
      <c r="Z2336" s="4"/>
      <c r="AA2336" s="4"/>
      <c r="AB2336" s="4"/>
    </row>
    <row r="2337" spans="1:28" x14ac:dyDescent="0.2">
      <c r="A2337" s="4">
        <v>50</v>
      </c>
      <c r="B2337" s="4">
        <v>0</v>
      </c>
      <c r="C2337" s="4">
        <v>0</v>
      </c>
      <c r="D2337" s="4">
        <v>1</v>
      </c>
      <c r="E2337" s="4">
        <v>229</v>
      </c>
      <c r="F2337" s="4">
        <f>ROUND(Source!AZ2326,O2337)</f>
        <v>0</v>
      </c>
      <c r="G2337" s="4" t="s">
        <v>126</v>
      </c>
      <c r="H2337" s="4" t="s">
        <v>127</v>
      </c>
      <c r="I2337" s="4"/>
      <c r="J2337" s="4"/>
      <c r="K2337" s="4">
        <v>229</v>
      </c>
      <c r="L2337" s="4">
        <v>10</v>
      </c>
      <c r="M2337" s="4">
        <v>3</v>
      </c>
      <c r="N2337" s="4" t="s">
        <v>3</v>
      </c>
      <c r="O2337" s="4">
        <v>2</v>
      </c>
      <c r="P2337" s="4"/>
      <c r="Q2337" s="4"/>
      <c r="R2337" s="4"/>
      <c r="S2337" s="4"/>
      <c r="T2337" s="4"/>
      <c r="U2337" s="4"/>
      <c r="V2337" s="4"/>
      <c r="W2337" s="4">
        <v>0</v>
      </c>
      <c r="X2337" s="4">
        <v>1</v>
      </c>
      <c r="Y2337" s="4">
        <v>0</v>
      </c>
      <c r="Z2337" s="4"/>
      <c r="AA2337" s="4"/>
      <c r="AB2337" s="4"/>
    </row>
    <row r="2338" spans="1:28" x14ac:dyDescent="0.2">
      <c r="A2338" s="4">
        <v>50</v>
      </c>
      <c r="B2338" s="4">
        <v>0</v>
      </c>
      <c r="C2338" s="4">
        <v>0</v>
      </c>
      <c r="D2338" s="4">
        <v>1</v>
      </c>
      <c r="E2338" s="4">
        <v>203</v>
      </c>
      <c r="F2338" s="4">
        <f>ROUND(Source!Q2326,O2338)</f>
        <v>0</v>
      </c>
      <c r="G2338" s="4" t="s">
        <v>128</v>
      </c>
      <c r="H2338" s="4" t="s">
        <v>129</v>
      </c>
      <c r="I2338" s="4"/>
      <c r="J2338" s="4"/>
      <c r="K2338" s="4">
        <v>203</v>
      </c>
      <c r="L2338" s="4">
        <v>11</v>
      </c>
      <c r="M2338" s="4">
        <v>1</v>
      </c>
      <c r="N2338" s="4" t="s">
        <v>3</v>
      </c>
      <c r="O2338" s="4">
        <v>2</v>
      </c>
      <c r="P2338" s="4"/>
      <c r="Q2338" s="4"/>
      <c r="R2338" s="4"/>
      <c r="S2338" s="4"/>
      <c r="T2338" s="4"/>
      <c r="U2338" s="4"/>
      <c r="V2338" s="4"/>
      <c r="W2338" s="4">
        <v>0</v>
      </c>
      <c r="X2338" s="4">
        <v>1</v>
      </c>
      <c r="Y2338" s="4">
        <v>0</v>
      </c>
      <c r="Z2338" s="4"/>
      <c r="AA2338" s="4"/>
      <c r="AB2338" s="4"/>
    </row>
    <row r="2339" spans="1:28" x14ac:dyDescent="0.2">
      <c r="A2339" s="4">
        <v>50</v>
      </c>
      <c r="B2339" s="4">
        <v>0</v>
      </c>
      <c r="C2339" s="4">
        <v>0</v>
      </c>
      <c r="D2339" s="4">
        <v>1</v>
      </c>
      <c r="E2339" s="4">
        <v>231</v>
      </c>
      <c r="F2339" s="4">
        <f>ROUND(Source!BB2326,O2339)</f>
        <v>0</v>
      </c>
      <c r="G2339" s="4" t="s">
        <v>130</v>
      </c>
      <c r="H2339" s="4" t="s">
        <v>131</v>
      </c>
      <c r="I2339" s="4"/>
      <c r="J2339" s="4"/>
      <c r="K2339" s="4">
        <v>231</v>
      </c>
      <c r="L2339" s="4">
        <v>12</v>
      </c>
      <c r="M2339" s="4">
        <v>3</v>
      </c>
      <c r="N2339" s="4" t="s">
        <v>3</v>
      </c>
      <c r="O2339" s="4">
        <v>2</v>
      </c>
      <c r="P2339" s="4"/>
      <c r="Q2339" s="4"/>
      <c r="R2339" s="4"/>
      <c r="S2339" s="4"/>
      <c r="T2339" s="4"/>
      <c r="U2339" s="4"/>
      <c r="V2339" s="4"/>
      <c r="W2339" s="4">
        <v>0</v>
      </c>
      <c r="X2339" s="4">
        <v>1</v>
      </c>
      <c r="Y2339" s="4">
        <v>0</v>
      </c>
      <c r="Z2339" s="4"/>
      <c r="AA2339" s="4"/>
      <c r="AB2339" s="4"/>
    </row>
    <row r="2340" spans="1:28" x14ac:dyDescent="0.2">
      <c r="A2340" s="4">
        <v>50</v>
      </c>
      <c r="B2340" s="4">
        <v>0</v>
      </c>
      <c r="C2340" s="4">
        <v>0</v>
      </c>
      <c r="D2340" s="4">
        <v>1</v>
      </c>
      <c r="E2340" s="4">
        <v>204</v>
      </c>
      <c r="F2340" s="4">
        <f>ROUND(Source!R2326,O2340)</f>
        <v>0</v>
      </c>
      <c r="G2340" s="4" t="s">
        <v>132</v>
      </c>
      <c r="H2340" s="4" t="s">
        <v>133</v>
      </c>
      <c r="I2340" s="4"/>
      <c r="J2340" s="4"/>
      <c r="K2340" s="4">
        <v>204</v>
      </c>
      <c r="L2340" s="4">
        <v>13</v>
      </c>
      <c r="M2340" s="4">
        <v>1</v>
      </c>
      <c r="N2340" s="4" t="s">
        <v>3</v>
      </c>
      <c r="O2340" s="4">
        <v>2</v>
      </c>
      <c r="P2340" s="4"/>
      <c r="Q2340" s="4"/>
      <c r="R2340" s="4"/>
      <c r="S2340" s="4"/>
      <c r="T2340" s="4"/>
      <c r="U2340" s="4"/>
      <c r="V2340" s="4"/>
      <c r="W2340" s="4">
        <v>0</v>
      </c>
      <c r="X2340" s="4">
        <v>1</v>
      </c>
      <c r="Y2340" s="4">
        <v>0</v>
      </c>
      <c r="Z2340" s="4"/>
      <c r="AA2340" s="4"/>
      <c r="AB2340" s="4"/>
    </row>
    <row r="2341" spans="1:28" x14ac:dyDescent="0.2">
      <c r="A2341" s="4">
        <v>50</v>
      </c>
      <c r="B2341" s="4">
        <v>0</v>
      </c>
      <c r="C2341" s="4">
        <v>0</v>
      </c>
      <c r="D2341" s="4">
        <v>1</v>
      </c>
      <c r="E2341" s="4">
        <v>205</v>
      </c>
      <c r="F2341" s="4">
        <f>ROUND(Source!S2326,O2341)</f>
        <v>0</v>
      </c>
      <c r="G2341" s="4" t="s">
        <v>134</v>
      </c>
      <c r="H2341" s="4" t="s">
        <v>135</v>
      </c>
      <c r="I2341" s="4"/>
      <c r="J2341" s="4"/>
      <c r="K2341" s="4">
        <v>205</v>
      </c>
      <c r="L2341" s="4">
        <v>14</v>
      </c>
      <c r="M2341" s="4">
        <v>1</v>
      </c>
      <c r="N2341" s="4" t="s">
        <v>3</v>
      </c>
      <c r="O2341" s="4">
        <v>2</v>
      </c>
      <c r="P2341" s="4"/>
      <c r="Q2341" s="4"/>
      <c r="R2341" s="4"/>
      <c r="S2341" s="4"/>
      <c r="T2341" s="4"/>
      <c r="U2341" s="4"/>
      <c r="V2341" s="4"/>
      <c r="W2341" s="4">
        <v>0</v>
      </c>
      <c r="X2341" s="4">
        <v>1</v>
      </c>
      <c r="Y2341" s="4">
        <v>0</v>
      </c>
      <c r="Z2341" s="4"/>
      <c r="AA2341" s="4"/>
      <c r="AB2341" s="4"/>
    </row>
    <row r="2342" spans="1:28" x14ac:dyDescent="0.2">
      <c r="A2342" s="4">
        <v>50</v>
      </c>
      <c r="B2342" s="4">
        <v>0</v>
      </c>
      <c r="C2342" s="4">
        <v>0</v>
      </c>
      <c r="D2342" s="4">
        <v>1</v>
      </c>
      <c r="E2342" s="4">
        <v>232</v>
      </c>
      <c r="F2342" s="4">
        <f>ROUND(Source!BC2326,O2342)</f>
        <v>0</v>
      </c>
      <c r="G2342" s="4" t="s">
        <v>136</v>
      </c>
      <c r="H2342" s="4" t="s">
        <v>137</v>
      </c>
      <c r="I2342" s="4"/>
      <c r="J2342" s="4"/>
      <c r="K2342" s="4">
        <v>232</v>
      </c>
      <c r="L2342" s="4">
        <v>15</v>
      </c>
      <c r="M2342" s="4">
        <v>3</v>
      </c>
      <c r="N2342" s="4" t="s">
        <v>3</v>
      </c>
      <c r="O2342" s="4">
        <v>2</v>
      </c>
      <c r="P2342" s="4"/>
      <c r="Q2342" s="4"/>
      <c r="R2342" s="4"/>
      <c r="S2342" s="4"/>
      <c r="T2342" s="4"/>
      <c r="U2342" s="4"/>
      <c r="V2342" s="4"/>
      <c r="W2342" s="4">
        <v>0</v>
      </c>
      <c r="X2342" s="4">
        <v>1</v>
      </c>
      <c r="Y2342" s="4">
        <v>0</v>
      </c>
      <c r="Z2342" s="4"/>
      <c r="AA2342" s="4"/>
      <c r="AB2342" s="4"/>
    </row>
    <row r="2343" spans="1:28" x14ac:dyDescent="0.2">
      <c r="A2343" s="4">
        <v>50</v>
      </c>
      <c r="B2343" s="4">
        <v>0</v>
      </c>
      <c r="C2343" s="4">
        <v>0</v>
      </c>
      <c r="D2343" s="4">
        <v>1</v>
      </c>
      <c r="E2343" s="4">
        <v>214</v>
      </c>
      <c r="F2343" s="4">
        <f>ROUND(Source!AS2326,O2343)</f>
        <v>0</v>
      </c>
      <c r="G2343" s="4" t="s">
        <v>138</v>
      </c>
      <c r="H2343" s="4" t="s">
        <v>139</v>
      </c>
      <c r="I2343" s="4"/>
      <c r="J2343" s="4"/>
      <c r="K2343" s="4">
        <v>214</v>
      </c>
      <c r="L2343" s="4">
        <v>16</v>
      </c>
      <c r="M2343" s="4">
        <v>3</v>
      </c>
      <c r="N2343" s="4" t="s">
        <v>3</v>
      </c>
      <c r="O2343" s="4">
        <v>2</v>
      </c>
      <c r="P2343" s="4"/>
      <c r="Q2343" s="4"/>
      <c r="R2343" s="4"/>
      <c r="S2343" s="4"/>
      <c r="T2343" s="4"/>
      <c r="U2343" s="4"/>
      <c r="V2343" s="4"/>
      <c r="W2343" s="4">
        <v>0</v>
      </c>
      <c r="X2343" s="4">
        <v>1</v>
      </c>
      <c r="Y2343" s="4">
        <v>0</v>
      </c>
      <c r="Z2343" s="4"/>
      <c r="AA2343" s="4"/>
      <c r="AB2343" s="4"/>
    </row>
    <row r="2344" spans="1:28" x14ac:dyDescent="0.2">
      <c r="A2344" s="4">
        <v>50</v>
      </c>
      <c r="B2344" s="4">
        <v>0</v>
      </c>
      <c r="C2344" s="4">
        <v>0</v>
      </c>
      <c r="D2344" s="4">
        <v>1</v>
      </c>
      <c r="E2344" s="4">
        <v>215</v>
      </c>
      <c r="F2344" s="4">
        <f>ROUND(Source!AT2326,O2344)</f>
        <v>0</v>
      </c>
      <c r="G2344" s="4" t="s">
        <v>140</v>
      </c>
      <c r="H2344" s="4" t="s">
        <v>141</v>
      </c>
      <c r="I2344" s="4"/>
      <c r="J2344" s="4"/>
      <c r="K2344" s="4">
        <v>215</v>
      </c>
      <c r="L2344" s="4">
        <v>17</v>
      </c>
      <c r="M2344" s="4">
        <v>3</v>
      </c>
      <c r="N2344" s="4" t="s">
        <v>3</v>
      </c>
      <c r="O2344" s="4">
        <v>2</v>
      </c>
      <c r="P2344" s="4"/>
      <c r="Q2344" s="4"/>
      <c r="R2344" s="4"/>
      <c r="S2344" s="4"/>
      <c r="T2344" s="4"/>
      <c r="U2344" s="4"/>
      <c r="V2344" s="4"/>
      <c r="W2344" s="4">
        <v>0</v>
      </c>
      <c r="X2344" s="4">
        <v>1</v>
      </c>
      <c r="Y2344" s="4">
        <v>0</v>
      </c>
      <c r="Z2344" s="4"/>
      <c r="AA2344" s="4"/>
      <c r="AB2344" s="4"/>
    </row>
    <row r="2345" spans="1:28" x14ac:dyDescent="0.2">
      <c r="A2345" s="4">
        <v>50</v>
      </c>
      <c r="B2345" s="4">
        <v>0</v>
      </c>
      <c r="C2345" s="4">
        <v>0</v>
      </c>
      <c r="D2345" s="4">
        <v>1</v>
      </c>
      <c r="E2345" s="4">
        <v>217</v>
      </c>
      <c r="F2345" s="4">
        <f>ROUND(Source!AU2326,O2345)</f>
        <v>0</v>
      </c>
      <c r="G2345" s="4" t="s">
        <v>142</v>
      </c>
      <c r="H2345" s="4" t="s">
        <v>143</v>
      </c>
      <c r="I2345" s="4"/>
      <c r="J2345" s="4"/>
      <c r="K2345" s="4">
        <v>217</v>
      </c>
      <c r="L2345" s="4">
        <v>18</v>
      </c>
      <c r="M2345" s="4">
        <v>3</v>
      </c>
      <c r="N2345" s="4" t="s">
        <v>3</v>
      </c>
      <c r="O2345" s="4">
        <v>2</v>
      </c>
      <c r="P2345" s="4"/>
      <c r="Q2345" s="4"/>
      <c r="R2345" s="4"/>
      <c r="S2345" s="4"/>
      <c r="T2345" s="4"/>
      <c r="U2345" s="4"/>
      <c r="V2345" s="4"/>
      <c r="W2345" s="4">
        <v>0</v>
      </c>
      <c r="X2345" s="4">
        <v>1</v>
      </c>
      <c r="Y2345" s="4">
        <v>0</v>
      </c>
      <c r="Z2345" s="4"/>
      <c r="AA2345" s="4"/>
      <c r="AB2345" s="4"/>
    </row>
    <row r="2346" spans="1:28" x14ac:dyDescent="0.2">
      <c r="A2346" s="4">
        <v>50</v>
      </c>
      <c r="B2346" s="4">
        <v>0</v>
      </c>
      <c r="C2346" s="4">
        <v>0</v>
      </c>
      <c r="D2346" s="4">
        <v>1</v>
      </c>
      <c r="E2346" s="4">
        <v>230</v>
      </c>
      <c r="F2346" s="4">
        <f>ROUND(Source!BA2326,O2346)</f>
        <v>0</v>
      </c>
      <c r="G2346" s="4" t="s">
        <v>144</v>
      </c>
      <c r="H2346" s="4" t="s">
        <v>145</v>
      </c>
      <c r="I2346" s="4"/>
      <c r="J2346" s="4"/>
      <c r="K2346" s="4">
        <v>230</v>
      </c>
      <c r="L2346" s="4">
        <v>19</v>
      </c>
      <c r="M2346" s="4">
        <v>3</v>
      </c>
      <c r="N2346" s="4" t="s">
        <v>3</v>
      </c>
      <c r="O2346" s="4">
        <v>2</v>
      </c>
      <c r="P2346" s="4"/>
      <c r="Q2346" s="4"/>
      <c r="R2346" s="4"/>
      <c r="S2346" s="4"/>
      <c r="T2346" s="4"/>
      <c r="U2346" s="4"/>
      <c r="V2346" s="4"/>
      <c r="W2346" s="4">
        <v>0</v>
      </c>
      <c r="X2346" s="4">
        <v>1</v>
      </c>
      <c r="Y2346" s="4">
        <v>0</v>
      </c>
      <c r="Z2346" s="4"/>
      <c r="AA2346" s="4"/>
      <c r="AB2346" s="4"/>
    </row>
    <row r="2347" spans="1:28" x14ac:dyDescent="0.2">
      <c r="A2347" s="4">
        <v>50</v>
      </c>
      <c r="B2347" s="4">
        <v>0</v>
      </c>
      <c r="C2347" s="4">
        <v>0</v>
      </c>
      <c r="D2347" s="4">
        <v>1</v>
      </c>
      <c r="E2347" s="4">
        <v>206</v>
      </c>
      <c r="F2347" s="4">
        <f>ROUND(Source!T2326,O2347)</f>
        <v>0</v>
      </c>
      <c r="G2347" s="4" t="s">
        <v>146</v>
      </c>
      <c r="H2347" s="4" t="s">
        <v>147</v>
      </c>
      <c r="I2347" s="4"/>
      <c r="J2347" s="4"/>
      <c r="K2347" s="4">
        <v>206</v>
      </c>
      <c r="L2347" s="4">
        <v>20</v>
      </c>
      <c r="M2347" s="4">
        <v>1</v>
      </c>
      <c r="N2347" s="4" t="s">
        <v>3</v>
      </c>
      <c r="O2347" s="4">
        <v>2</v>
      </c>
      <c r="P2347" s="4"/>
      <c r="Q2347" s="4"/>
      <c r="R2347" s="4"/>
      <c r="S2347" s="4"/>
      <c r="T2347" s="4"/>
      <c r="U2347" s="4"/>
      <c r="V2347" s="4"/>
      <c r="W2347" s="4">
        <v>0</v>
      </c>
      <c r="X2347" s="4">
        <v>1</v>
      </c>
      <c r="Y2347" s="4">
        <v>0</v>
      </c>
      <c r="Z2347" s="4"/>
      <c r="AA2347" s="4"/>
      <c r="AB2347" s="4"/>
    </row>
    <row r="2348" spans="1:28" x14ac:dyDescent="0.2">
      <c r="A2348" s="4">
        <v>50</v>
      </c>
      <c r="B2348" s="4">
        <v>0</v>
      </c>
      <c r="C2348" s="4">
        <v>0</v>
      </c>
      <c r="D2348" s="4">
        <v>1</v>
      </c>
      <c r="E2348" s="4">
        <v>207</v>
      </c>
      <c r="F2348" s="4">
        <f>Source!U2326</f>
        <v>0</v>
      </c>
      <c r="G2348" s="4" t="s">
        <v>148</v>
      </c>
      <c r="H2348" s="4" t="s">
        <v>149</v>
      </c>
      <c r="I2348" s="4"/>
      <c r="J2348" s="4"/>
      <c r="K2348" s="4">
        <v>207</v>
      </c>
      <c r="L2348" s="4">
        <v>21</v>
      </c>
      <c r="M2348" s="4">
        <v>1</v>
      </c>
      <c r="N2348" s="4" t="s">
        <v>3</v>
      </c>
      <c r="O2348" s="4">
        <v>-1</v>
      </c>
      <c r="P2348" s="4"/>
      <c r="Q2348" s="4"/>
      <c r="R2348" s="4"/>
      <c r="S2348" s="4"/>
      <c r="T2348" s="4"/>
      <c r="U2348" s="4"/>
      <c r="V2348" s="4"/>
      <c r="W2348" s="4">
        <v>0</v>
      </c>
      <c r="X2348" s="4">
        <v>1</v>
      </c>
      <c r="Y2348" s="4">
        <v>0</v>
      </c>
      <c r="Z2348" s="4"/>
      <c r="AA2348" s="4"/>
      <c r="AB2348" s="4"/>
    </row>
    <row r="2349" spans="1:28" x14ac:dyDescent="0.2">
      <c r="A2349" s="4">
        <v>50</v>
      </c>
      <c r="B2349" s="4">
        <v>0</v>
      </c>
      <c r="C2349" s="4">
        <v>0</v>
      </c>
      <c r="D2349" s="4">
        <v>1</v>
      </c>
      <c r="E2349" s="4">
        <v>208</v>
      </c>
      <c r="F2349" s="4">
        <f>Source!V2326</f>
        <v>0</v>
      </c>
      <c r="G2349" s="4" t="s">
        <v>150</v>
      </c>
      <c r="H2349" s="4" t="s">
        <v>151</v>
      </c>
      <c r="I2349" s="4"/>
      <c r="J2349" s="4"/>
      <c r="K2349" s="4">
        <v>208</v>
      </c>
      <c r="L2349" s="4">
        <v>22</v>
      </c>
      <c r="M2349" s="4">
        <v>1</v>
      </c>
      <c r="N2349" s="4" t="s">
        <v>3</v>
      </c>
      <c r="O2349" s="4">
        <v>-1</v>
      </c>
      <c r="P2349" s="4"/>
      <c r="Q2349" s="4"/>
      <c r="R2349" s="4"/>
      <c r="S2349" s="4"/>
      <c r="T2349" s="4"/>
      <c r="U2349" s="4"/>
      <c r="V2349" s="4"/>
      <c r="W2349" s="4">
        <v>0</v>
      </c>
      <c r="X2349" s="4">
        <v>1</v>
      </c>
      <c r="Y2349" s="4">
        <v>0</v>
      </c>
      <c r="Z2349" s="4"/>
      <c r="AA2349" s="4"/>
      <c r="AB2349" s="4"/>
    </row>
    <row r="2350" spans="1:28" x14ac:dyDescent="0.2">
      <c r="A2350" s="4">
        <v>50</v>
      </c>
      <c r="B2350" s="4">
        <v>0</v>
      </c>
      <c r="C2350" s="4">
        <v>0</v>
      </c>
      <c r="D2350" s="4">
        <v>1</v>
      </c>
      <c r="E2350" s="4">
        <v>209</v>
      </c>
      <c r="F2350" s="4">
        <f>ROUND(Source!W2326,O2350)</f>
        <v>0</v>
      </c>
      <c r="G2350" s="4" t="s">
        <v>152</v>
      </c>
      <c r="H2350" s="4" t="s">
        <v>153</v>
      </c>
      <c r="I2350" s="4"/>
      <c r="J2350" s="4"/>
      <c r="K2350" s="4">
        <v>209</v>
      </c>
      <c r="L2350" s="4">
        <v>23</v>
      </c>
      <c r="M2350" s="4">
        <v>1</v>
      </c>
      <c r="N2350" s="4" t="s">
        <v>3</v>
      </c>
      <c r="O2350" s="4">
        <v>2</v>
      </c>
      <c r="P2350" s="4"/>
      <c r="Q2350" s="4"/>
      <c r="R2350" s="4"/>
      <c r="S2350" s="4"/>
      <c r="T2350" s="4"/>
      <c r="U2350" s="4"/>
      <c r="V2350" s="4"/>
      <c r="W2350" s="4">
        <v>0</v>
      </c>
      <c r="X2350" s="4">
        <v>1</v>
      </c>
      <c r="Y2350" s="4">
        <v>0</v>
      </c>
      <c r="Z2350" s="4"/>
      <c r="AA2350" s="4"/>
      <c r="AB2350" s="4"/>
    </row>
    <row r="2351" spans="1:28" x14ac:dyDescent="0.2">
      <c r="A2351" s="4">
        <v>50</v>
      </c>
      <c r="B2351" s="4">
        <v>0</v>
      </c>
      <c r="C2351" s="4">
        <v>0</v>
      </c>
      <c r="D2351" s="4">
        <v>1</v>
      </c>
      <c r="E2351" s="4">
        <v>233</v>
      </c>
      <c r="F2351" s="4">
        <f>ROUND(Source!BD2326,O2351)</f>
        <v>0</v>
      </c>
      <c r="G2351" s="4" t="s">
        <v>154</v>
      </c>
      <c r="H2351" s="4" t="s">
        <v>155</v>
      </c>
      <c r="I2351" s="4"/>
      <c r="J2351" s="4"/>
      <c r="K2351" s="4">
        <v>233</v>
      </c>
      <c r="L2351" s="4">
        <v>24</v>
      </c>
      <c r="M2351" s="4">
        <v>3</v>
      </c>
      <c r="N2351" s="4" t="s">
        <v>3</v>
      </c>
      <c r="O2351" s="4">
        <v>2</v>
      </c>
      <c r="P2351" s="4"/>
      <c r="Q2351" s="4"/>
      <c r="R2351" s="4"/>
      <c r="S2351" s="4"/>
      <c r="T2351" s="4"/>
      <c r="U2351" s="4"/>
      <c r="V2351" s="4"/>
      <c r="W2351" s="4">
        <v>0</v>
      </c>
      <c r="X2351" s="4">
        <v>1</v>
      </c>
      <c r="Y2351" s="4">
        <v>0</v>
      </c>
      <c r="Z2351" s="4"/>
      <c r="AA2351" s="4"/>
      <c r="AB2351" s="4"/>
    </row>
    <row r="2352" spans="1:28" x14ac:dyDescent="0.2">
      <c r="A2352" s="4">
        <v>50</v>
      </c>
      <c r="B2352" s="4">
        <v>0</v>
      </c>
      <c r="C2352" s="4">
        <v>0</v>
      </c>
      <c r="D2352" s="4">
        <v>1</v>
      </c>
      <c r="E2352" s="4">
        <v>210</v>
      </c>
      <c r="F2352" s="4">
        <f>ROUND(Source!X2326,O2352)</f>
        <v>0</v>
      </c>
      <c r="G2352" s="4" t="s">
        <v>156</v>
      </c>
      <c r="H2352" s="4" t="s">
        <v>157</v>
      </c>
      <c r="I2352" s="4"/>
      <c r="J2352" s="4"/>
      <c r="K2352" s="4">
        <v>210</v>
      </c>
      <c r="L2352" s="4">
        <v>25</v>
      </c>
      <c r="M2352" s="4">
        <v>1</v>
      </c>
      <c r="N2352" s="4" t="s">
        <v>3</v>
      </c>
      <c r="O2352" s="4">
        <v>2</v>
      </c>
      <c r="P2352" s="4"/>
      <c r="Q2352" s="4"/>
      <c r="R2352" s="4"/>
      <c r="S2352" s="4"/>
      <c r="T2352" s="4"/>
      <c r="U2352" s="4"/>
      <c r="V2352" s="4"/>
      <c r="W2352" s="4">
        <v>0</v>
      </c>
      <c r="X2352" s="4">
        <v>1</v>
      </c>
      <c r="Y2352" s="4">
        <v>0</v>
      </c>
      <c r="Z2352" s="4"/>
      <c r="AA2352" s="4"/>
      <c r="AB2352" s="4"/>
    </row>
    <row r="2353" spans="1:245" x14ac:dyDescent="0.2">
      <c r="A2353" s="4">
        <v>50</v>
      </c>
      <c r="B2353" s="4">
        <v>0</v>
      </c>
      <c r="C2353" s="4">
        <v>0</v>
      </c>
      <c r="D2353" s="4">
        <v>1</v>
      </c>
      <c r="E2353" s="4">
        <v>211</v>
      </c>
      <c r="F2353" s="4">
        <f>ROUND(Source!Y2326,O2353)</f>
        <v>0</v>
      </c>
      <c r="G2353" s="4" t="s">
        <v>158</v>
      </c>
      <c r="H2353" s="4" t="s">
        <v>159</v>
      </c>
      <c r="I2353" s="4"/>
      <c r="J2353" s="4"/>
      <c r="K2353" s="4">
        <v>211</v>
      </c>
      <c r="L2353" s="4">
        <v>26</v>
      </c>
      <c r="M2353" s="4">
        <v>1</v>
      </c>
      <c r="N2353" s="4" t="s">
        <v>3</v>
      </c>
      <c r="O2353" s="4">
        <v>2</v>
      </c>
      <c r="P2353" s="4"/>
      <c r="Q2353" s="4"/>
      <c r="R2353" s="4"/>
      <c r="S2353" s="4"/>
      <c r="T2353" s="4"/>
      <c r="U2353" s="4"/>
      <c r="V2353" s="4"/>
      <c r="W2353" s="4">
        <v>0</v>
      </c>
      <c r="X2353" s="4">
        <v>1</v>
      </c>
      <c r="Y2353" s="4">
        <v>0</v>
      </c>
      <c r="Z2353" s="4"/>
      <c r="AA2353" s="4"/>
      <c r="AB2353" s="4"/>
    </row>
    <row r="2354" spans="1:245" x14ac:dyDescent="0.2">
      <c r="A2354" s="4">
        <v>50</v>
      </c>
      <c r="B2354" s="4">
        <v>0</v>
      </c>
      <c r="C2354" s="4">
        <v>0</v>
      </c>
      <c r="D2354" s="4">
        <v>1</v>
      </c>
      <c r="E2354" s="4">
        <v>224</v>
      </c>
      <c r="F2354" s="4">
        <f>ROUND(Source!AR2326,O2354)</f>
        <v>0</v>
      </c>
      <c r="G2354" s="4" t="s">
        <v>160</v>
      </c>
      <c r="H2354" s="4" t="s">
        <v>161</v>
      </c>
      <c r="I2354" s="4"/>
      <c r="J2354" s="4"/>
      <c r="K2354" s="4">
        <v>224</v>
      </c>
      <c r="L2354" s="4">
        <v>27</v>
      </c>
      <c r="M2354" s="4">
        <v>3</v>
      </c>
      <c r="N2354" s="4" t="s">
        <v>3</v>
      </c>
      <c r="O2354" s="4">
        <v>2</v>
      </c>
      <c r="P2354" s="4"/>
      <c r="Q2354" s="4"/>
      <c r="R2354" s="4"/>
      <c r="S2354" s="4"/>
      <c r="T2354" s="4"/>
      <c r="U2354" s="4"/>
      <c r="V2354" s="4"/>
      <c r="W2354" s="4">
        <v>0</v>
      </c>
      <c r="X2354" s="4">
        <v>1</v>
      </c>
      <c r="Y2354" s="4">
        <v>0</v>
      </c>
      <c r="Z2354" s="4"/>
      <c r="AA2354" s="4"/>
      <c r="AB2354" s="4"/>
    </row>
    <row r="2356" spans="1:245" x14ac:dyDescent="0.2">
      <c r="A2356" s="1">
        <v>4</v>
      </c>
      <c r="B2356" s="1">
        <v>0</v>
      </c>
      <c r="C2356" s="1"/>
      <c r="D2356" s="1">
        <f>ROW(A2375)</f>
        <v>2375</v>
      </c>
      <c r="E2356" s="1"/>
      <c r="F2356" s="1" t="s">
        <v>19</v>
      </c>
      <c r="G2356" s="1" t="s">
        <v>1061</v>
      </c>
      <c r="H2356" s="1" t="s">
        <v>3</v>
      </c>
      <c r="I2356" s="1">
        <v>0</v>
      </c>
      <c r="J2356" s="1"/>
      <c r="K2356" s="1">
        <v>0</v>
      </c>
      <c r="L2356" s="1"/>
      <c r="M2356" s="1" t="s">
        <v>3</v>
      </c>
      <c r="N2356" s="1"/>
      <c r="O2356" s="1"/>
      <c r="P2356" s="1"/>
      <c r="Q2356" s="1"/>
      <c r="R2356" s="1"/>
      <c r="S2356" s="1">
        <v>30589571</v>
      </c>
      <c r="T2356" s="1"/>
      <c r="U2356" s="1" t="s">
        <v>3</v>
      </c>
      <c r="V2356" s="1">
        <v>0</v>
      </c>
      <c r="W2356" s="1"/>
      <c r="X2356" s="1"/>
      <c r="Y2356" s="1"/>
      <c r="Z2356" s="1"/>
      <c r="AA2356" s="1"/>
      <c r="AB2356" s="1" t="s">
        <v>3</v>
      </c>
      <c r="AC2356" s="1" t="s">
        <v>3</v>
      </c>
      <c r="AD2356" s="1" t="s">
        <v>3</v>
      </c>
      <c r="AE2356" s="1" t="s">
        <v>3</v>
      </c>
      <c r="AF2356" s="1" t="s">
        <v>3</v>
      </c>
      <c r="AG2356" s="1" t="s">
        <v>3</v>
      </c>
      <c r="AH2356" s="1"/>
      <c r="AI2356" s="1"/>
      <c r="AJ2356" s="1"/>
      <c r="AK2356" s="1"/>
      <c r="AL2356" s="1"/>
      <c r="AM2356" s="1"/>
      <c r="AN2356" s="1"/>
      <c r="AO2356" s="1"/>
      <c r="AP2356" s="1" t="s">
        <v>3</v>
      </c>
      <c r="AQ2356" s="1" t="s">
        <v>3</v>
      </c>
      <c r="AR2356" s="1" t="s">
        <v>3</v>
      </c>
      <c r="AS2356" s="1"/>
      <c r="AT2356" s="1"/>
      <c r="AU2356" s="1"/>
      <c r="AV2356" s="1"/>
      <c r="AW2356" s="1"/>
      <c r="AX2356" s="1"/>
      <c r="AY2356" s="1"/>
      <c r="AZ2356" s="1" t="s">
        <v>3</v>
      </c>
      <c r="BA2356" s="1"/>
      <c r="BB2356" s="1" t="s">
        <v>3</v>
      </c>
      <c r="BC2356" s="1" t="s">
        <v>3</v>
      </c>
      <c r="BD2356" s="1" t="s">
        <v>3</v>
      </c>
      <c r="BE2356" s="1" t="s">
        <v>3</v>
      </c>
      <c r="BF2356" s="1" t="s">
        <v>3</v>
      </c>
      <c r="BG2356" s="1" t="s">
        <v>3</v>
      </c>
      <c r="BH2356" s="1" t="s">
        <v>3</v>
      </c>
      <c r="BI2356" s="1" t="s">
        <v>3</v>
      </c>
      <c r="BJ2356" s="1" t="s">
        <v>3</v>
      </c>
      <c r="BK2356" s="1" t="s">
        <v>3</v>
      </c>
      <c r="BL2356" s="1" t="s">
        <v>3</v>
      </c>
      <c r="BM2356" s="1" t="s">
        <v>3</v>
      </c>
      <c r="BN2356" s="1" t="s">
        <v>3</v>
      </c>
      <c r="BO2356" s="1" t="s">
        <v>3</v>
      </c>
      <c r="BP2356" s="1" t="s">
        <v>3</v>
      </c>
      <c r="BQ2356" s="1"/>
      <c r="BR2356" s="1"/>
      <c r="BS2356" s="1"/>
      <c r="BT2356" s="1"/>
      <c r="BU2356" s="1"/>
      <c r="BV2356" s="1"/>
      <c r="BW2356" s="1"/>
      <c r="BX2356" s="1">
        <v>0</v>
      </c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>
        <v>0</v>
      </c>
    </row>
    <row r="2358" spans="1:245" x14ac:dyDescent="0.2">
      <c r="A2358" s="2">
        <v>52</v>
      </c>
      <c r="B2358" s="2">
        <f t="shared" ref="B2358:G2358" si="1637">B2375</f>
        <v>0</v>
      </c>
      <c r="C2358" s="2">
        <f t="shared" si="1637"/>
        <v>4</v>
      </c>
      <c r="D2358" s="2">
        <f t="shared" si="1637"/>
        <v>2356</v>
      </c>
      <c r="E2358" s="2">
        <f t="shared" si="1637"/>
        <v>0</v>
      </c>
      <c r="F2358" s="2" t="str">
        <f t="shared" si="1637"/>
        <v>Новый раздел</v>
      </c>
      <c r="G2358" s="2" t="str">
        <f t="shared" si="1637"/>
        <v>2. Монтажные работы</v>
      </c>
      <c r="H2358" s="2"/>
      <c r="I2358" s="2"/>
      <c r="J2358" s="2"/>
      <c r="K2358" s="2"/>
      <c r="L2358" s="2"/>
      <c r="M2358" s="2"/>
      <c r="N2358" s="2"/>
      <c r="O2358" s="2">
        <f t="shared" ref="O2358:AT2358" si="1638">O2375</f>
        <v>0</v>
      </c>
      <c r="P2358" s="2">
        <f t="shared" si="1638"/>
        <v>0</v>
      </c>
      <c r="Q2358" s="2">
        <f t="shared" si="1638"/>
        <v>0</v>
      </c>
      <c r="R2358" s="2">
        <f t="shared" si="1638"/>
        <v>0</v>
      </c>
      <c r="S2358" s="2">
        <f t="shared" si="1638"/>
        <v>0</v>
      </c>
      <c r="T2358" s="2">
        <f t="shared" si="1638"/>
        <v>0</v>
      </c>
      <c r="U2358" s="2">
        <f t="shared" si="1638"/>
        <v>0</v>
      </c>
      <c r="V2358" s="2">
        <f t="shared" si="1638"/>
        <v>0</v>
      </c>
      <c r="W2358" s="2">
        <f t="shared" si="1638"/>
        <v>0</v>
      </c>
      <c r="X2358" s="2">
        <f t="shared" si="1638"/>
        <v>0</v>
      </c>
      <c r="Y2358" s="2">
        <f t="shared" si="1638"/>
        <v>0</v>
      </c>
      <c r="Z2358" s="2">
        <f t="shared" si="1638"/>
        <v>0</v>
      </c>
      <c r="AA2358" s="2">
        <f t="shared" si="1638"/>
        <v>0</v>
      </c>
      <c r="AB2358" s="2">
        <f t="shared" si="1638"/>
        <v>0</v>
      </c>
      <c r="AC2358" s="2">
        <f t="shared" si="1638"/>
        <v>0</v>
      </c>
      <c r="AD2358" s="2">
        <f t="shared" si="1638"/>
        <v>0</v>
      </c>
      <c r="AE2358" s="2">
        <f t="shared" si="1638"/>
        <v>0</v>
      </c>
      <c r="AF2358" s="2">
        <f t="shared" si="1638"/>
        <v>0</v>
      </c>
      <c r="AG2358" s="2">
        <f t="shared" si="1638"/>
        <v>0</v>
      </c>
      <c r="AH2358" s="2">
        <f t="shared" si="1638"/>
        <v>0</v>
      </c>
      <c r="AI2358" s="2">
        <f t="shared" si="1638"/>
        <v>0</v>
      </c>
      <c r="AJ2358" s="2">
        <f t="shared" si="1638"/>
        <v>0</v>
      </c>
      <c r="AK2358" s="2">
        <f t="shared" si="1638"/>
        <v>0</v>
      </c>
      <c r="AL2358" s="2">
        <f t="shared" si="1638"/>
        <v>0</v>
      </c>
      <c r="AM2358" s="2">
        <f t="shared" si="1638"/>
        <v>0</v>
      </c>
      <c r="AN2358" s="2">
        <f t="shared" si="1638"/>
        <v>0</v>
      </c>
      <c r="AO2358" s="2">
        <f t="shared" si="1638"/>
        <v>0</v>
      </c>
      <c r="AP2358" s="2">
        <f t="shared" si="1638"/>
        <v>0</v>
      </c>
      <c r="AQ2358" s="2">
        <f t="shared" si="1638"/>
        <v>0</v>
      </c>
      <c r="AR2358" s="2">
        <f t="shared" si="1638"/>
        <v>0</v>
      </c>
      <c r="AS2358" s="2">
        <f t="shared" si="1638"/>
        <v>0</v>
      </c>
      <c r="AT2358" s="2">
        <f t="shared" si="1638"/>
        <v>0</v>
      </c>
      <c r="AU2358" s="2">
        <f t="shared" ref="AU2358:BZ2358" si="1639">AU2375</f>
        <v>0</v>
      </c>
      <c r="AV2358" s="2">
        <f t="shared" si="1639"/>
        <v>0</v>
      </c>
      <c r="AW2358" s="2">
        <f t="shared" si="1639"/>
        <v>0</v>
      </c>
      <c r="AX2358" s="2">
        <f t="shared" si="1639"/>
        <v>0</v>
      </c>
      <c r="AY2358" s="2">
        <f t="shared" si="1639"/>
        <v>0</v>
      </c>
      <c r="AZ2358" s="2">
        <f t="shared" si="1639"/>
        <v>0</v>
      </c>
      <c r="BA2358" s="2">
        <f t="shared" si="1639"/>
        <v>0</v>
      </c>
      <c r="BB2358" s="2">
        <f t="shared" si="1639"/>
        <v>0</v>
      </c>
      <c r="BC2358" s="2">
        <f t="shared" si="1639"/>
        <v>0</v>
      </c>
      <c r="BD2358" s="2">
        <f t="shared" si="1639"/>
        <v>0</v>
      </c>
      <c r="BE2358" s="2">
        <f t="shared" si="1639"/>
        <v>0</v>
      </c>
      <c r="BF2358" s="2">
        <f t="shared" si="1639"/>
        <v>0</v>
      </c>
      <c r="BG2358" s="2">
        <f t="shared" si="1639"/>
        <v>0</v>
      </c>
      <c r="BH2358" s="2">
        <f t="shared" si="1639"/>
        <v>0</v>
      </c>
      <c r="BI2358" s="2">
        <f t="shared" si="1639"/>
        <v>0</v>
      </c>
      <c r="BJ2358" s="2">
        <f t="shared" si="1639"/>
        <v>0</v>
      </c>
      <c r="BK2358" s="2">
        <f t="shared" si="1639"/>
        <v>0</v>
      </c>
      <c r="BL2358" s="2">
        <f t="shared" si="1639"/>
        <v>0</v>
      </c>
      <c r="BM2358" s="2">
        <f t="shared" si="1639"/>
        <v>0</v>
      </c>
      <c r="BN2358" s="2">
        <f t="shared" si="1639"/>
        <v>0</v>
      </c>
      <c r="BO2358" s="2">
        <f t="shared" si="1639"/>
        <v>0</v>
      </c>
      <c r="BP2358" s="2">
        <f t="shared" si="1639"/>
        <v>0</v>
      </c>
      <c r="BQ2358" s="2">
        <f t="shared" si="1639"/>
        <v>0</v>
      </c>
      <c r="BR2358" s="2">
        <f t="shared" si="1639"/>
        <v>0</v>
      </c>
      <c r="BS2358" s="2">
        <f t="shared" si="1639"/>
        <v>0</v>
      </c>
      <c r="BT2358" s="2">
        <f t="shared" si="1639"/>
        <v>0</v>
      </c>
      <c r="BU2358" s="2">
        <f t="shared" si="1639"/>
        <v>0</v>
      </c>
      <c r="BV2358" s="2">
        <f t="shared" si="1639"/>
        <v>0</v>
      </c>
      <c r="BW2358" s="2">
        <f t="shared" si="1639"/>
        <v>0</v>
      </c>
      <c r="BX2358" s="2">
        <f t="shared" si="1639"/>
        <v>0</v>
      </c>
      <c r="BY2358" s="2">
        <f t="shared" si="1639"/>
        <v>0</v>
      </c>
      <c r="BZ2358" s="2">
        <f t="shared" si="1639"/>
        <v>0</v>
      </c>
      <c r="CA2358" s="2">
        <f t="shared" ref="CA2358:DF2358" si="1640">CA2375</f>
        <v>0</v>
      </c>
      <c r="CB2358" s="2">
        <f t="shared" si="1640"/>
        <v>0</v>
      </c>
      <c r="CC2358" s="2">
        <f t="shared" si="1640"/>
        <v>0</v>
      </c>
      <c r="CD2358" s="2">
        <f t="shared" si="1640"/>
        <v>0</v>
      </c>
      <c r="CE2358" s="2">
        <f t="shared" si="1640"/>
        <v>0</v>
      </c>
      <c r="CF2358" s="2">
        <f t="shared" si="1640"/>
        <v>0</v>
      </c>
      <c r="CG2358" s="2">
        <f t="shared" si="1640"/>
        <v>0</v>
      </c>
      <c r="CH2358" s="2">
        <f t="shared" si="1640"/>
        <v>0</v>
      </c>
      <c r="CI2358" s="2">
        <f t="shared" si="1640"/>
        <v>0</v>
      </c>
      <c r="CJ2358" s="2">
        <f t="shared" si="1640"/>
        <v>0</v>
      </c>
      <c r="CK2358" s="2">
        <f t="shared" si="1640"/>
        <v>0</v>
      </c>
      <c r="CL2358" s="2">
        <f t="shared" si="1640"/>
        <v>0</v>
      </c>
      <c r="CM2358" s="2">
        <f t="shared" si="1640"/>
        <v>0</v>
      </c>
      <c r="CN2358" s="2">
        <f t="shared" si="1640"/>
        <v>0</v>
      </c>
      <c r="CO2358" s="2">
        <f t="shared" si="1640"/>
        <v>0</v>
      </c>
      <c r="CP2358" s="2">
        <f t="shared" si="1640"/>
        <v>0</v>
      </c>
      <c r="CQ2358" s="2">
        <f t="shared" si="1640"/>
        <v>0</v>
      </c>
      <c r="CR2358" s="2">
        <f t="shared" si="1640"/>
        <v>0</v>
      </c>
      <c r="CS2358" s="2">
        <f t="shared" si="1640"/>
        <v>0</v>
      </c>
      <c r="CT2358" s="2">
        <f t="shared" si="1640"/>
        <v>0</v>
      </c>
      <c r="CU2358" s="2">
        <f t="shared" si="1640"/>
        <v>0</v>
      </c>
      <c r="CV2358" s="2">
        <f t="shared" si="1640"/>
        <v>0</v>
      </c>
      <c r="CW2358" s="2">
        <f t="shared" si="1640"/>
        <v>0</v>
      </c>
      <c r="CX2358" s="2">
        <f t="shared" si="1640"/>
        <v>0</v>
      </c>
      <c r="CY2358" s="2">
        <f t="shared" si="1640"/>
        <v>0</v>
      </c>
      <c r="CZ2358" s="2">
        <f t="shared" si="1640"/>
        <v>0</v>
      </c>
      <c r="DA2358" s="2">
        <f t="shared" si="1640"/>
        <v>0</v>
      </c>
      <c r="DB2358" s="2">
        <f t="shared" si="1640"/>
        <v>0</v>
      </c>
      <c r="DC2358" s="2">
        <f t="shared" si="1640"/>
        <v>0</v>
      </c>
      <c r="DD2358" s="2">
        <f t="shared" si="1640"/>
        <v>0</v>
      </c>
      <c r="DE2358" s="2">
        <f t="shared" si="1640"/>
        <v>0</v>
      </c>
      <c r="DF2358" s="2">
        <f t="shared" si="1640"/>
        <v>0</v>
      </c>
      <c r="DG2358" s="3">
        <f t="shared" ref="DG2358:EL2358" si="1641">DG2375</f>
        <v>0</v>
      </c>
      <c r="DH2358" s="3">
        <f t="shared" si="1641"/>
        <v>0</v>
      </c>
      <c r="DI2358" s="3">
        <f t="shared" si="1641"/>
        <v>0</v>
      </c>
      <c r="DJ2358" s="3">
        <f t="shared" si="1641"/>
        <v>0</v>
      </c>
      <c r="DK2358" s="3">
        <f t="shared" si="1641"/>
        <v>0</v>
      </c>
      <c r="DL2358" s="3">
        <f t="shared" si="1641"/>
        <v>0</v>
      </c>
      <c r="DM2358" s="3">
        <f t="shared" si="1641"/>
        <v>0</v>
      </c>
      <c r="DN2358" s="3">
        <f t="shared" si="1641"/>
        <v>0</v>
      </c>
      <c r="DO2358" s="3">
        <f t="shared" si="1641"/>
        <v>0</v>
      </c>
      <c r="DP2358" s="3">
        <f t="shared" si="1641"/>
        <v>0</v>
      </c>
      <c r="DQ2358" s="3">
        <f t="shared" si="1641"/>
        <v>0</v>
      </c>
      <c r="DR2358" s="3">
        <f t="shared" si="1641"/>
        <v>0</v>
      </c>
      <c r="DS2358" s="3">
        <f t="shared" si="1641"/>
        <v>0</v>
      </c>
      <c r="DT2358" s="3">
        <f t="shared" si="1641"/>
        <v>0</v>
      </c>
      <c r="DU2358" s="3">
        <f t="shared" si="1641"/>
        <v>0</v>
      </c>
      <c r="DV2358" s="3">
        <f t="shared" si="1641"/>
        <v>0</v>
      </c>
      <c r="DW2358" s="3">
        <f t="shared" si="1641"/>
        <v>0</v>
      </c>
      <c r="DX2358" s="3">
        <f t="shared" si="1641"/>
        <v>0</v>
      </c>
      <c r="DY2358" s="3">
        <f t="shared" si="1641"/>
        <v>0</v>
      </c>
      <c r="DZ2358" s="3">
        <f t="shared" si="1641"/>
        <v>0</v>
      </c>
      <c r="EA2358" s="3">
        <f t="shared" si="1641"/>
        <v>0</v>
      </c>
      <c r="EB2358" s="3">
        <f t="shared" si="1641"/>
        <v>0</v>
      </c>
      <c r="EC2358" s="3">
        <f t="shared" si="1641"/>
        <v>0</v>
      </c>
      <c r="ED2358" s="3">
        <f t="shared" si="1641"/>
        <v>0</v>
      </c>
      <c r="EE2358" s="3">
        <f t="shared" si="1641"/>
        <v>0</v>
      </c>
      <c r="EF2358" s="3">
        <f t="shared" si="1641"/>
        <v>0</v>
      </c>
      <c r="EG2358" s="3">
        <f t="shared" si="1641"/>
        <v>0</v>
      </c>
      <c r="EH2358" s="3">
        <f t="shared" si="1641"/>
        <v>0</v>
      </c>
      <c r="EI2358" s="3">
        <f t="shared" si="1641"/>
        <v>0</v>
      </c>
      <c r="EJ2358" s="3">
        <f t="shared" si="1641"/>
        <v>0</v>
      </c>
      <c r="EK2358" s="3">
        <f t="shared" si="1641"/>
        <v>0</v>
      </c>
      <c r="EL2358" s="3">
        <f t="shared" si="1641"/>
        <v>0</v>
      </c>
      <c r="EM2358" s="3">
        <f t="shared" ref="EM2358:FR2358" si="1642">EM2375</f>
        <v>0</v>
      </c>
      <c r="EN2358" s="3">
        <f t="shared" si="1642"/>
        <v>0</v>
      </c>
      <c r="EO2358" s="3">
        <f t="shared" si="1642"/>
        <v>0</v>
      </c>
      <c r="EP2358" s="3">
        <f t="shared" si="1642"/>
        <v>0</v>
      </c>
      <c r="EQ2358" s="3">
        <f t="shared" si="1642"/>
        <v>0</v>
      </c>
      <c r="ER2358" s="3">
        <f t="shared" si="1642"/>
        <v>0</v>
      </c>
      <c r="ES2358" s="3">
        <f t="shared" si="1642"/>
        <v>0</v>
      </c>
      <c r="ET2358" s="3">
        <f t="shared" si="1642"/>
        <v>0</v>
      </c>
      <c r="EU2358" s="3">
        <f t="shared" si="1642"/>
        <v>0</v>
      </c>
      <c r="EV2358" s="3">
        <f t="shared" si="1642"/>
        <v>0</v>
      </c>
      <c r="EW2358" s="3">
        <f t="shared" si="1642"/>
        <v>0</v>
      </c>
      <c r="EX2358" s="3">
        <f t="shared" si="1642"/>
        <v>0</v>
      </c>
      <c r="EY2358" s="3">
        <f t="shared" si="1642"/>
        <v>0</v>
      </c>
      <c r="EZ2358" s="3">
        <f t="shared" si="1642"/>
        <v>0</v>
      </c>
      <c r="FA2358" s="3">
        <f t="shared" si="1642"/>
        <v>0</v>
      </c>
      <c r="FB2358" s="3">
        <f t="shared" si="1642"/>
        <v>0</v>
      </c>
      <c r="FC2358" s="3">
        <f t="shared" si="1642"/>
        <v>0</v>
      </c>
      <c r="FD2358" s="3">
        <f t="shared" si="1642"/>
        <v>0</v>
      </c>
      <c r="FE2358" s="3">
        <f t="shared" si="1642"/>
        <v>0</v>
      </c>
      <c r="FF2358" s="3">
        <f t="shared" si="1642"/>
        <v>0</v>
      </c>
      <c r="FG2358" s="3">
        <f t="shared" si="1642"/>
        <v>0</v>
      </c>
      <c r="FH2358" s="3">
        <f t="shared" si="1642"/>
        <v>0</v>
      </c>
      <c r="FI2358" s="3">
        <f t="shared" si="1642"/>
        <v>0</v>
      </c>
      <c r="FJ2358" s="3">
        <f t="shared" si="1642"/>
        <v>0</v>
      </c>
      <c r="FK2358" s="3">
        <f t="shared" si="1642"/>
        <v>0</v>
      </c>
      <c r="FL2358" s="3">
        <f t="shared" si="1642"/>
        <v>0</v>
      </c>
      <c r="FM2358" s="3">
        <f t="shared" si="1642"/>
        <v>0</v>
      </c>
      <c r="FN2358" s="3">
        <f t="shared" si="1642"/>
        <v>0</v>
      </c>
      <c r="FO2358" s="3">
        <f t="shared" si="1642"/>
        <v>0</v>
      </c>
      <c r="FP2358" s="3">
        <f t="shared" si="1642"/>
        <v>0</v>
      </c>
      <c r="FQ2358" s="3">
        <f t="shared" si="1642"/>
        <v>0</v>
      </c>
      <c r="FR2358" s="3">
        <f t="shared" si="1642"/>
        <v>0</v>
      </c>
      <c r="FS2358" s="3">
        <f t="shared" ref="FS2358:GX2358" si="1643">FS2375</f>
        <v>0</v>
      </c>
      <c r="FT2358" s="3">
        <f t="shared" si="1643"/>
        <v>0</v>
      </c>
      <c r="FU2358" s="3">
        <f t="shared" si="1643"/>
        <v>0</v>
      </c>
      <c r="FV2358" s="3">
        <f t="shared" si="1643"/>
        <v>0</v>
      </c>
      <c r="FW2358" s="3">
        <f t="shared" si="1643"/>
        <v>0</v>
      </c>
      <c r="FX2358" s="3">
        <f t="shared" si="1643"/>
        <v>0</v>
      </c>
      <c r="FY2358" s="3">
        <f t="shared" si="1643"/>
        <v>0</v>
      </c>
      <c r="FZ2358" s="3">
        <f t="shared" si="1643"/>
        <v>0</v>
      </c>
      <c r="GA2358" s="3">
        <f t="shared" si="1643"/>
        <v>0</v>
      </c>
      <c r="GB2358" s="3">
        <f t="shared" si="1643"/>
        <v>0</v>
      </c>
      <c r="GC2358" s="3">
        <f t="shared" si="1643"/>
        <v>0</v>
      </c>
      <c r="GD2358" s="3">
        <f t="shared" si="1643"/>
        <v>0</v>
      </c>
      <c r="GE2358" s="3">
        <f t="shared" si="1643"/>
        <v>0</v>
      </c>
      <c r="GF2358" s="3">
        <f t="shared" si="1643"/>
        <v>0</v>
      </c>
      <c r="GG2358" s="3">
        <f t="shared" si="1643"/>
        <v>0</v>
      </c>
      <c r="GH2358" s="3">
        <f t="shared" si="1643"/>
        <v>0</v>
      </c>
      <c r="GI2358" s="3">
        <f t="shared" si="1643"/>
        <v>0</v>
      </c>
      <c r="GJ2358" s="3">
        <f t="shared" si="1643"/>
        <v>0</v>
      </c>
      <c r="GK2358" s="3">
        <f t="shared" si="1643"/>
        <v>0</v>
      </c>
      <c r="GL2358" s="3">
        <f t="shared" si="1643"/>
        <v>0</v>
      </c>
      <c r="GM2358" s="3">
        <f t="shared" si="1643"/>
        <v>0</v>
      </c>
      <c r="GN2358" s="3">
        <f t="shared" si="1643"/>
        <v>0</v>
      </c>
      <c r="GO2358" s="3">
        <f t="shared" si="1643"/>
        <v>0</v>
      </c>
      <c r="GP2358" s="3">
        <f t="shared" si="1643"/>
        <v>0</v>
      </c>
      <c r="GQ2358" s="3">
        <f t="shared" si="1643"/>
        <v>0</v>
      </c>
      <c r="GR2358" s="3">
        <f t="shared" si="1643"/>
        <v>0</v>
      </c>
      <c r="GS2358" s="3">
        <f t="shared" si="1643"/>
        <v>0</v>
      </c>
      <c r="GT2358" s="3">
        <f t="shared" si="1643"/>
        <v>0</v>
      </c>
      <c r="GU2358" s="3">
        <f t="shared" si="1643"/>
        <v>0</v>
      </c>
      <c r="GV2358" s="3">
        <f t="shared" si="1643"/>
        <v>0</v>
      </c>
      <c r="GW2358" s="3">
        <f t="shared" si="1643"/>
        <v>0</v>
      </c>
      <c r="GX2358" s="3">
        <f t="shared" si="1643"/>
        <v>0</v>
      </c>
    </row>
    <row r="2360" spans="1:245" x14ac:dyDescent="0.2">
      <c r="A2360">
        <v>17</v>
      </c>
      <c r="B2360">
        <v>0</v>
      </c>
      <c r="C2360">
        <f>ROW(SmtRes!A1354)</f>
        <v>1354</v>
      </c>
      <c r="D2360">
        <f>ROW(EtalonRes!A1486)</f>
        <v>1486</v>
      </c>
      <c r="E2360" t="s">
        <v>48</v>
      </c>
      <c r="F2360" t="s">
        <v>408</v>
      </c>
      <c r="G2360" t="s">
        <v>409</v>
      </c>
      <c r="H2360" t="s">
        <v>348</v>
      </c>
      <c r="I2360">
        <f>ROUND(60/100,7)</f>
        <v>0.6</v>
      </c>
      <c r="J2360">
        <v>0</v>
      </c>
      <c r="K2360">
        <f>ROUND(60/100,7)</f>
        <v>0.6</v>
      </c>
      <c r="O2360">
        <f t="shared" ref="O2360:O2373" si="1644">ROUND(CP2360,2)</f>
        <v>1889.86</v>
      </c>
      <c r="P2360">
        <f t="shared" ref="P2360:P2373" si="1645">ROUND(CQ2360*I2360,2)</f>
        <v>295.72000000000003</v>
      </c>
      <c r="Q2360">
        <f t="shared" ref="Q2360:Q2373" si="1646">ROUND(CR2360*I2360,2)</f>
        <v>606.03</v>
      </c>
      <c r="R2360">
        <f t="shared" ref="R2360:R2373" si="1647">ROUND(CS2360*I2360,2)</f>
        <v>80.14</v>
      </c>
      <c r="S2360">
        <f t="shared" ref="S2360:S2373" si="1648">ROUND(CT2360*I2360,2)</f>
        <v>988.11</v>
      </c>
      <c r="T2360">
        <f t="shared" ref="T2360:T2373" si="1649">ROUND(CU2360*I2360,2)</f>
        <v>0</v>
      </c>
      <c r="U2360">
        <f t="shared" ref="U2360:U2373" si="1650">CV2360*I2360</f>
        <v>103.25159999999998</v>
      </c>
      <c r="V2360">
        <f t="shared" ref="V2360:V2373" si="1651">CW2360*I2360</f>
        <v>6.1499999999999995</v>
      </c>
      <c r="W2360">
        <f t="shared" ref="W2360:W2373" si="1652">ROUND(CX2360*I2360,2)</f>
        <v>0</v>
      </c>
      <c r="X2360">
        <f t="shared" ref="X2360:X2373" si="1653">ROUND(CY2360,2)</f>
        <v>1163.32</v>
      </c>
      <c r="Y2360">
        <f t="shared" ref="Y2360:Y2373" si="1654">ROUND(CZ2360,2)</f>
        <v>653.77</v>
      </c>
      <c r="AA2360">
        <v>30589570</v>
      </c>
      <c r="AB2360">
        <f t="shared" ref="AB2360:AB2373" si="1655">ROUND((AC2360+AD2360+AF2360),6)</f>
        <v>3149.7674999999999</v>
      </c>
      <c r="AC2360">
        <f t="shared" ref="AC2360:AC2373" si="1656">ROUND((ES2360),6)</f>
        <v>492.86</v>
      </c>
      <c r="AD2360">
        <f>ROUND(((((ET2360*ROUND(1.25,7)))-((EU2360*ROUND(1.25,7))))+AE2360),6)</f>
        <v>1010.05</v>
      </c>
      <c r="AE2360">
        <f>ROUND(((EU2360*ROUND(1.25,7))),6)</f>
        <v>133.5625</v>
      </c>
      <c r="AF2360">
        <f>ROUND(((EV2360*ROUND(1.15,7))),6)</f>
        <v>1646.8575000000001</v>
      </c>
      <c r="AG2360">
        <f t="shared" ref="AG2360:AG2373" si="1657">ROUND((AP2360),6)</f>
        <v>0</v>
      </c>
      <c r="AH2360">
        <f>((EW2360*ROUND(1.15,7)))</f>
        <v>172.08599999999998</v>
      </c>
      <c r="AI2360">
        <f>((EX2360*ROUND(1.25,7)))</f>
        <v>10.25</v>
      </c>
      <c r="AJ2360">
        <f t="shared" ref="AJ2360:AJ2373" si="1658">(AS2360)</f>
        <v>0</v>
      </c>
      <c r="AK2360">
        <v>2732.95</v>
      </c>
      <c r="AL2360">
        <v>492.86</v>
      </c>
      <c r="AM2360">
        <v>808.04</v>
      </c>
      <c r="AN2360">
        <v>106.85</v>
      </c>
      <c r="AO2360">
        <v>1432.05</v>
      </c>
      <c r="AP2360">
        <v>0</v>
      </c>
      <c r="AQ2360">
        <v>149.63999999999999</v>
      </c>
      <c r="AR2360">
        <v>8.1999999999999993</v>
      </c>
      <c r="AS2360">
        <v>0</v>
      </c>
      <c r="AT2360">
        <v>108.9</v>
      </c>
      <c r="AU2360">
        <v>61.2</v>
      </c>
      <c r="AV2360">
        <v>1</v>
      </c>
      <c r="AW2360">
        <v>1</v>
      </c>
      <c r="AZ2360">
        <v>1</v>
      </c>
      <c r="BA2360">
        <v>30.09</v>
      </c>
      <c r="BB2360">
        <v>1</v>
      </c>
      <c r="BC2360">
        <v>1</v>
      </c>
      <c r="BD2360" t="s">
        <v>3</v>
      </c>
      <c r="BE2360" t="s">
        <v>3</v>
      </c>
      <c r="BF2360" t="s">
        <v>3</v>
      </c>
      <c r="BG2360" t="s">
        <v>3</v>
      </c>
      <c r="BH2360">
        <v>0</v>
      </c>
      <c r="BI2360">
        <v>1</v>
      </c>
      <c r="BJ2360" t="s">
        <v>410</v>
      </c>
      <c r="BM2360">
        <v>16001</v>
      </c>
      <c r="BN2360">
        <v>0</v>
      </c>
      <c r="BO2360" t="s">
        <v>26</v>
      </c>
      <c r="BP2360">
        <v>1</v>
      </c>
      <c r="BQ2360">
        <v>22</v>
      </c>
      <c r="BR2360">
        <v>0</v>
      </c>
      <c r="BS2360">
        <v>30.09</v>
      </c>
      <c r="BT2360">
        <v>1</v>
      </c>
      <c r="BU2360">
        <v>1</v>
      </c>
      <c r="BV2360">
        <v>1</v>
      </c>
      <c r="BW2360">
        <v>1</v>
      </c>
      <c r="BX2360">
        <v>1</v>
      </c>
      <c r="BY2360" t="s">
        <v>3</v>
      </c>
      <c r="BZ2360">
        <v>121</v>
      </c>
      <c r="CA2360">
        <v>72</v>
      </c>
      <c r="CB2360" t="s">
        <v>3</v>
      </c>
      <c r="CE2360">
        <v>0</v>
      </c>
      <c r="CF2360">
        <v>0</v>
      </c>
      <c r="CG2360">
        <v>0</v>
      </c>
      <c r="CM2360">
        <v>0</v>
      </c>
      <c r="CN2360" t="s">
        <v>1973</v>
      </c>
      <c r="CO2360">
        <v>0</v>
      </c>
      <c r="CP2360">
        <f t="shared" ref="CP2360:CP2373" si="1659">(P2360+Q2360+S2360)</f>
        <v>1889.8600000000001</v>
      </c>
      <c r="CQ2360">
        <f t="shared" ref="CQ2360:CQ2373" si="1660">AC2360*BC2360</f>
        <v>492.86</v>
      </c>
      <c r="CR2360">
        <f t="shared" ref="CR2360:CR2373" si="1661">AD2360*BB2360</f>
        <v>1010.05</v>
      </c>
      <c r="CS2360">
        <f t="shared" ref="CS2360:CS2373" si="1662">AE2360</f>
        <v>133.5625</v>
      </c>
      <c r="CT2360">
        <f t="shared" ref="CT2360:CT2373" si="1663">AF2360</f>
        <v>1646.8575000000001</v>
      </c>
      <c r="CU2360">
        <f t="shared" ref="CU2360:CU2373" si="1664">AG2360</f>
        <v>0</v>
      </c>
      <c r="CV2360">
        <f t="shared" ref="CV2360:CV2373" si="1665">AH2360</f>
        <v>172.08599999999998</v>
      </c>
      <c r="CW2360">
        <f t="shared" ref="CW2360:CW2373" si="1666">AI2360</f>
        <v>10.25</v>
      </c>
      <c r="CX2360">
        <f t="shared" ref="CX2360:CX2373" si="1667">AJ2360</f>
        <v>0</v>
      </c>
      <c r="CY2360">
        <f t="shared" ref="CY2360:CY2373" si="1668">(((S2360+R2360)*AT2360)/100)</f>
        <v>1163.3242500000001</v>
      </c>
      <c r="CZ2360">
        <f t="shared" ref="CZ2360:CZ2373" si="1669">(((S2360+R2360)*AU2360)/100)</f>
        <v>653.76900000000001</v>
      </c>
      <c r="DC2360" t="s">
        <v>3</v>
      </c>
      <c r="DD2360" t="s">
        <v>3</v>
      </c>
      <c r="DE2360" t="s">
        <v>27</v>
      </c>
      <c r="DF2360" t="s">
        <v>27</v>
      </c>
      <c r="DG2360" t="s">
        <v>28</v>
      </c>
      <c r="DH2360" t="s">
        <v>3</v>
      </c>
      <c r="DI2360" t="s">
        <v>28</v>
      </c>
      <c r="DJ2360" t="s">
        <v>27</v>
      </c>
      <c r="DK2360" t="s">
        <v>3</v>
      </c>
      <c r="DL2360" t="s">
        <v>29</v>
      </c>
      <c r="DM2360" t="s">
        <v>30</v>
      </c>
      <c r="DN2360">
        <v>0</v>
      </c>
      <c r="DO2360">
        <v>0</v>
      </c>
      <c r="DP2360">
        <v>1</v>
      </c>
      <c r="DQ2360">
        <v>1</v>
      </c>
      <c r="DU2360">
        <v>1013</v>
      </c>
      <c r="DV2360" t="s">
        <v>348</v>
      </c>
      <c r="DW2360" t="s">
        <v>348</v>
      </c>
      <c r="DX2360">
        <v>1</v>
      </c>
      <c r="DZ2360" t="s">
        <v>3</v>
      </c>
      <c r="EA2360" t="s">
        <v>3</v>
      </c>
      <c r="EB2360" t="s">
        <v>3</v>
      </c>
      <c r="EC2360" t="s">
        <v>3</v>
      </c>
      <c r="EE2360">
        <v>30173025</v>
      </c>
      <c r="EF2360">
        <v>22</v>
      </c>
      <c r="EG2360" t="s">
        <v>363</v>
      </c>
      <c r="EH2360">
        <v>16</v>
      </c>
      <c r="EI2360" t="s">
        <v>364</v>
      </c>
      <c r="EJ2360">
        <v>1</v>
      </c>
      <c r="EK2360">
        <v>16001</v>
      </c>
      <c r="EL2360" t="s">
        <v>365</v>
      </c>
      <c r="EM2360" t="s">
        <v>366</v>
      </c>
      <c r="EO2360" t="s">
        <v>34</v>
      </c>
      <c r="EQ2360">
        <v>0</v>
      </c>
      <c r="ER2360">
        <v>2732.95</v>
      </c>
      <c r="ES2360">
        <v>492.86</v>
      </c>
      <c r="ET2360">
        <v>808.04</v>
      </c>
      <c r="EU2360">
        <v>106.85</v>
      </c>
      <c r="EV2360">
        <v>1432.05</v>
      </c>
      <c r="EW2360">
        <v>149.63999999999999</v>
      </c>
      <c r="EX2360">
        <v>8.1999999999999993</v>
      </c>
      <c r="EY2360">
        <v>0</v>
      </c>
      <c r="FQ2360">
        <v>0</v>
      </c>
      <c r="FR2360">
        <f t="shared" ref="FR2360:FR2373" si="1670">ROUND(IF(AND(BH2360=3,BI2360=3),P2360,0),2)</f>
        <v>0</v>
      </c>
      <c r="FS2360">
        <v>0</v>
      </c>
      <c r="FX2360">
        <v>108.9</v>
      </c>
      <c r="FY2360">
        <v>61.2</v>
      </c>
      <c r="GA2360" t="s">
        <v>3</v>
      </c>
      <c r="GD2360">
        <v>1</v>
      </c>
      <c r="GF2360">
        <v>-966061150</v>
      </c>
      <c r="GG2360">
        <v>2</v>
      </c>
      <c r="GH2360">
        <v>1</v>
      </c>
      <c r="GI2360">
        <v>4</v>
      </c>
      <c r="GJ2360">
        <v>0</v>
      </c>
      <c r="GK2360">
        <v>0</v>
      </c>
      <c r="GL2360">
        <f t="shared" ref="GL2360:GL2373" si="1671">ROUND(IF(AND(BH2360=3,BI2360=3,FS2360&lt;&gt;0),P2360,0),2)</f>
        <v>0</v>
      </c>
      <c r="GM2360">
        <f t="shared" ref="GM2360:GM2373" si="1672">ROUND(O2360+X2360+Y2360,2)+GX2360</f>
        <v>3706.95</v>
      </c>
      <c r="GN2360">
        <f t="shared" ref="GN2360:GN2373" si="1673">IF(OR(BI2360=0,BI2360=1),ROUND(O2360+X2360+Y2360,2),0)</f>
        <v>3706.95</v>
      </c>
      <c r="GO2360">
        <f t="shared" ref="GO2360:GO2373" si="1674">IF(BI2360=2,ROUND(O2360+X2360+Y2360,2),0)</f>
        <v>0</v>
      </c>
      <c r="GP2360">
        <f t="shared" ref="GP2360:GP2373" si="1675">IF(BI2360=4,ROUND(O2360+X2360+Y2360,2)+GX2360,0)</f>
        <v>0</v>
      </c>
      <c r="GR2360">
        <v>0</v>
      </c>
      <c r="GS2360">
        <v>0</v>
      </c>
      <c r="GT2360">
        <v>0</v>
      </c>
      <c r="GU2360" t="s">
        <v>3</v>
      </c>
      <c r="GV2360">
        <f t="shared" ref="GV2360:GV2373" si="1676">ROUND((GT2360),6)</f>
        <v>0</v>
      </c>
      <c r="GW2360">
        <v>1</v>
      </c>
      <c r="GX2360">
        <f t="shared" ref="GX2360:GX2373" si="1677">ROUND(HC2360*I2360,2)</f>
        <v>0</v>
      </c>
      <c r="HA2360">
        <v>0</v>
      </c>
      <c r="HB2360">
        <v>0</v>
      </c>
      <c r="HC2360">
        <f t="shared" ref="HC2360:HC2373" si="1678">GV2360*GW2360</f>
        <v>0</v>
      </c>
      <c r="HE2360" t="s">
        <v>3</v>
      </c>
      <c r="HF2360" t="s">
        <v>3</v>
      </c>
      <c r="HI2360">
        <f t="shared" ref="HI2360:HI2373" si="1679">ROUND(R2360*BS2360,0)</f>
        <v>2411</v>
      </c>
      <c r="HJ2360">
        <f t="shared" ref="HJ2360:HJ2373" si="1680">ROUND(S2360*BA2360,0)</f>
        <v>29732</v>
      </c>
      <c r="HK2360">
        <f t="shared" ref="HK2360:HK2373" si="1681">ROUND((((HJ2360+HI2360)*AT2360)/100),0)</f>
        <v>35004</v>
      </c>
      <c r="HL2360">
        <f t="shared" ref="HL2360:HL2373" si="1682">ROUND((((HJ2360+HI2360)*AU2360)/100),0)</f>
        <v>19672</v>
      </c>
      <c r="HM2360" t="s">
        <v>3</v>
      </c>
      <c r="HN2360" t="s">
        <v>368</v>
      </c>
      <c r="HO2360" t="s">
        <v>369</v>
      </c>
      <c r="HP2360" t="s">
        <v>364</v>
      </c>
      <c r="HQ2360" t="s">
        <v>364</v>
      </c>
      <c r="IK2360">
        <v>0</v>
      </c>
    </row>
    <row r="2361" spans="1:245" x14ac:dyDescent="0.2">
      <c r="A2361">
        <v>17</v>
      </c>
      <c r="B2361">
        <v>0</v>
      </c>
      <c r="E2361" t="s">
        <v>57</v>
      </c>
      <c r="F2361" t="s">
        <v>411</v>
      </c>
      <c r="G2361" t="s">
        <v>412</v>
      </c>
      <c r="H2361" t="s">
        <v>372</v>
      </c>
      <c r="I2361">
        <f>ROUND(I2360*-9.29,7)</f>
        <v>-5.5739999999999998</v>
      </c>
      <c r="J2361">
        <v>0</v>
      </c>
      <c r="K2361">
        <f>ROUND(I2360*-9.29,7)</f>
        <v>-5.5739999999999998</v>
      </c>
      <c r="O2361">
        <f t="shared" si="1644"/>
        <v>-267.27</v>
      </c>
      <c r="P2361">
        <f t="shared" si="1645"/>
        <v>-267.27</v>
      </c>
      <c r="Q2361">
        <f t="shared" si="1646"/>
        <v>0</v>
      </c>
      <c r="R2361">
        <f t="shared" si="1647"/>
        <v>0</v>
      </c>
      <c r="S2361">
        <f t="shared" si="1648"/>
        <v>0</v>
      </c>
      <c r="T2361">
        <f t="shared" si="1649"/>
        <v>0</v>
      </c>
      <c r="U2361">
        <f t="shared" si="1650"/>
        <v>0</v>
      </c>
      <c r="V2361">
        <f t="shared" si="1651"/>
        <v>0</v>
      </c>
      <c r="W2361">
        <f t="shared" si="1652"/>
        <v>0</v>
      </c>
      <c r="X2361">
        <f t="shared" si="1653"/>
        <v>0</v>
      </c>
      <c r="Y2361">
        <f t="shared" si="1654"/>
        <v>0</v>
      </c>
      <c r="AA2361">
        <v>30589570</v>
      </c>
      <c r="AB2361">
        <f t="shared" si="1655"/>
        <v>47.95</v>
      </c>
      <c r="AC2361">
        <f t="shared" si="1656"/>
        <v>47.95</v>
      </c>
      <c r="AD2361">
        <f>ROUND((((ET2361)-(EU2361))+AE2361),6)</f>
        <v>0</v>
      </c>
      <c r="AE2361">
        <f>ROUND((EU2361),6)</f>
        <v>0</v>
      </c>
      <c r="AF2361">
        <f>ROUND((EV2361),6)</f>
        <v>0</v>
      </c>
      <c r="AG2361">
        <f t="shared" si="1657"/>
        <v>0</v>
      </c>
      <c r="AH2361">
        <f>(EW2361)</f>
        <v>0</v>
      </c>
      <c r="AI2361">
        <f>(EX2361)</f>
        <v>0</v>
      </c>
      <c r="AJ2361">
        <f t="shared" si="1658"/>
        <v>0</v>
      </c>
      <c r="AK2361">
        <v>47.95</v>
      </c>
      <c r="AL2361">
        <v>47.95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1</v>
      </c>
      <c r="AW2361">
        <v>1</v>
      </c>
      <c r="AZ2361">
        <v>1</v>
      </c>
      <c r="BA2361">
        <v>1</v>
      </c>
      <c r="BB2361">
        <v>1</v>
      </c>
      <c r="BC2361">
        <v>1</v>
      </c>
      <c r="BD2361" t="s">
        <v>3</v>
      </c>
      <c r="BE2361" t="s">
        <v>3</v>
      </c>
      <c r="BF2361" t="s">
        <v>3</v>
      </c>
      <c r="BG2361" t="s">
        <v>3</v>
      </c>
      <c r="BH2361">
        <v>3</v>
      </c>
      <c r="BI2361">
        <v>2</v>
      </c>
      <c r="BJ2361" t="s">
        <v>413</v>
      </c>
      <c r="BM2361">
        <v>500002</v>
      </c>
      <c r="BN2361">
        <v>0</v>
      </c>
      <c r="BO2361" t="s">
        <v>67</v>
      </c>
      <c r="BP2361">
        <v>1</v>
      </c>
      <c r="BQ2361">
        <v>12</v>
      </c>
      <c r="BR2361">
        <v>1</v>
      </c>
      <c r="BS2361">
        <v>1</v>
      </c>
      <c r="BT2361">
        <v>1</v>
      </c>
      <c r="BU2361">
        <v>1</v>
      </c>
      <c r="BV2361">
        <v>1</v>
      </c>
      <c r="BW2361">
        <v>1</v>
      </c>
      <c r="BX2361">
        <v>1</v>
      </c>
      <c r="BY2361" t="s">
        <v>3</v>
      </c>
      <c r="BZ2361">
        <v>0</v>
      </c>
      <c r="CA2361">
        <v>0</v>
      </c>
      <c r="CB2361" t="s">
        <v>3</v>
      </c>
      <c r="CE2361">
        <v>0</v>
      </c>
      <c r="CF2361">
        <v>0</v>
      </c>
      <c r="CG2361">
        <v>0</v>
      </c>
      <c r="CM2361">
        <v>0</v>
      </c>
      <c r="CN2361" t="s">
        <v>3</v>
      </c>
      <c r="CO2361">
        <v>0</v>
      </c>
      <c r="CP2361">
        <f t="shared" si="1659"/>
        <v>-267.27</v>
      </c>
      <c r="CQ2361">
        <f t="shared" si="1660"/>
        <v>47.95</v>
      </c>
      <c r="CR2361">
        <f t="shared" si="1661"/>
        <v>0</v>
      </c>
      <c r="CS2361">
        <f t="shared" si="1662"/>
        <v>0</v>
      </c>
      <c r="CT2361">
        <f t="shared" si="1663"/>
        <v>0</v>
      </c>
      <c r="CU2361">
        <f t="shared" si="1664"/>
        <v>0</v>
      </c>
      <c r="CV2361">
        <f t="shared" si="1665"/>
        <v>0</v>
      </c>
      <c r="CW2361">
        <f t="shared" si="1666"/>
        <v>0</v>
      </c>
      <c r="CX2361">
        <f t="shared" si="1667"/>
        <v>0</v>
      </c>
      <c r="CY2361">
        <f t="shared" si="1668"/>
        <v>0</v>
      </c>
      <c r="CZ2361">
        <f t="shared" si="1669"/>
        <v>0</v>
      </c>
      <c r="DC2361" t="s">
        <v>3</v>
      </c>
      <c r="DD2361" t="s">
        <v>3</v>
      </c>
      <c r="DE2361" t="s">
        <v>3</v>
      </c>
      <c r="DF2361" t="s">
        <v>3</v>
      </c>
      <c r="DG2361" t="s">
        <v>3</v>
      </c>
      <c r="DH2361" t="s">
        <v>3</v>
      </c>
      <c r="DI2361" t="s">
        <v>3</v>
      </c>
      <c r="DJ2361" t="s">
        <v>3</v>
      </c>
      <c r="DK2361" t="s">
        <v>3</v>
      </c>
      <c r="DL2361" t="s">
        <v>3</v>
      </c>
      <c r="DM2361" t="s">
        <v>3</v>
      </c>
      <c r="DN2361">
        <v>0</v>
      </c>
      <c r="DO2361">
        <v>0</v>
      </c>
      <c r="DP2361">
        <v>1</v>
      </c>
      <c r="DQ2361">
        <v>1</v>
      </c>
      <c r="DU2361">
        <v>1003</v>
      </c>
      <c r="DV2361" t="s">
        <v>372</v>
      </c>
      <c r="DW2361" t="s">
        <v>372</v>
      </c>
      <c r="DX2361">
        <v>10</v>
      </c>
      <c r="DZ2361" t="s">
        <v>3</v>
      </c>
      <c r="EA2361" t="s">
        <v>3</v>
      </c>
      <c r="EB2361" t="s">
        <v>3</v>
      </c>
      <c r="EC2361" t="s">
        <v>3</v>
      </c>
      <c r="EE2361">
        <v>30172931</v>
      </c>
      <c r="EF2361">
        <v>12</v>
      </c>
      <c r="EG2361" t="s">
        <v>374</v>
      </c>
      <c r="EH2361">
        <v>0</v>
      </c>
      <c r="EI2361" t="s">
        <v>3</v>
      </c>
      <c r="EJ2361">
        <v>2</v>
      </c>
      <c r="EK2361">
        <v>500002</v>
      </c>
      <c r="EL2361" t="s">
        <v>375</v>
      </c>
      <c r="EM2361" t="s">
        <v>376</v>
      </c>
      <c r="EO2361" t="s">
        <v>3</v>
      </c>
      <c r="EQ2361">
        <v>32768</v>
      </c>
      <c r="ER2361">
        <v>47.95</v>
      </c>
      <c r="ES2361">
        <v>47.95</v>
      </c>
      <c r="ET2361">
        <v>0</v>
      </c>
      <c r="EU2361">
        <v>0</v>
      </c>
      <c r="EV2361">
        <v>0</v>
      </c>
      <c r="EW2361">
        <v>0</v>
      </c>
      <c r="EX2361">
        <v>0</v>
      </c>
      <c r="EY2361">
        <v>0</v>
      </c>
      <c r="FQ2361">
        <v>0</v>
      </c>
      <c r="FR2361">
        <f t="shared" si="1670"/>
        <v>0</v>
      </c>
      <c r="FS2361">
        <v>0</v>
      </c>
      <c r="FX2361">
        <v>0</v>
      </c>
      <c r="FY2361">
        <v>0</v>
      </c>
      <c r="GA2361" t="s">
        <v>3</v>
      </c>
      <c r="GD2361">
        <v>1</v>
      </c>
      <c r="GF2361">
        <v>-1961691766</v>
      </c>
      <c r="GG2361">
        <v>2</v>
      </c>
      <c r="GH2361">
        <v>1</v>
      </c>
      <c r="GI2361">
        <v>4</v>
      </c>
      <c r="GJ2361">
        <v>0</v>
      </c>
      <c r="GK2361">
        <v>0</v>
      </c>
      <c r="GL2361">
        <f t="shared" si="1671"/>
        <v>0</v>
      </c>
      <c r="GM2361">
        <f t="shared" si="1672"/>
        <v>-267.27</v>
      </c>
      <c r="GN2361">
        <f t="shared" si="1673"/>
        <v>0</v>
      </c>
      <c r="GO2361">
        <f t="shared" si="1674"/>
        <v>-267.27</v>
      </c>
      <c r="GP2361">
        <f t="shared" si="1675"/>
        <v>0</v>
      </c>
      <c r="GR2361">
        <v>0</v>
      </c>
      <c r="GS2361">
        <v>0</v>
      </c>
      <c r="GT2361">
        <v>0</v>
      </c>
      <c r="GU2361" t="s">
        <v>3</v>
      </c>
      <c r="GV2361">
        <f t="shared" si="1676"/>
        <v>0</v>
      </c>
      <c r="GW2361">
        <v>1</v>
      </c>
      <c r="GX2361">
        <f t="shared" si="1677"/>
        <v>0</v>
      </c>
      <c r="HA2361">
        <v>0</v>
      </c>
      <c r="HB2361">
        <v>0</v>
      </c>
      <c r="HC2361">
        <f t="shared" si="1678"/>
        <v>0</v>
      </c>
      <c r="HE2361" t="s">
        <v>3</v>
      </c>
      <c r="HF2361" t="s">
        <v>3</v>
      </c>
      <c r="HI2361">
        <f t="shared" si="1679"/>
        <v>0</v>
      </c>
      <c r="HJ2361">
        <f t="shared" si="1680"/>
        <v>0</v>
      </c>
      <c r="HK2361">
        <f t="shared" si="1681"/>
        <v>0</v>
      </c>
      <c r="HL2361">
        <f t="shared" si="1682"/>
        <v>0</v>
      </c>
      <c r="HM2361" t="s">
        <v>3</v>
      </c>
      <c r="HN2361" t="s">
        <v>3</v>
      </c>
      <c r="HO2361" t="s">
        <v>3</v>
      </c>
      <c r="HP2361" t="s">
        <v>3</v>
      </c>
      <c r="HQ2361" t="s">
        <v>3</v>
      </c>
      <c r="IK2361">
        <v>0</v>
      </c>
    </row>
    <row r="2362" spans="1:245" x14ac:dyDescent="0.2">
      <c r="A2362">
        <v>17</v>
      </c>
      <c r="B2362">
        <v>0</v>
      </c>
      <c r="E2362" t="s">
        <v>62</v>
      </c>
      <c r="F2362" t="s">
        <v>414</v>
      </c>
      <c r="G2362" t="s">
        <v>415</v>
      </c>
      <c r="H2362" t="s">
        <v>382</v>
      </c>
      <c r="I2362">
        <v>55.74</v>
      </c>
      <c r="J2362">
        <v>0</v>
      </c>
      <c r="K2362">
        <v>55.74</v>
      </c>
      <c r="O2362">
        <f t="shared" si="1644"/>
        <v>542.91</v>
      </c>
      <c r="P2362">
        <f t="shared" si="1645"/>
        <v>542.91</v>
      </c>
      <c r="Q2362">
        <f t="shared" si="1646"/>
        <v>0</v>
      </c>
      <c r="R2362">
        <f t="shared" si="1647"/>
        <v>0</v>
      </c>
      <c r="S2362">
        <f t="shared" si="1648"/>
        <v>0</v>
      </c>
      <c r="T2362">
        <f t="shared" si="1649"/>
        <v>0</v>
      </c>
      <c r="U2362">
        <f t="shared" si="1650"/>
        <v>0</v>
      </c>
      <c r="V2362">
        <f t="shared" si="1651"/>
        <v>0</v>
      </c>
      <c r="W2362">
        <f t="shared" si="1652"/>
        <v>0</v>
      </c>
      <c r="X2362">
        <f t="shared" si="1653"/>
        <v>0</v>
      </c>
      <c r="Y2362">
        <f t="shared" si="1654"/>
        <v>0</v>
      </c>
      <c r="AA2362">
        <v>30589570</v>
      </c>
      <c r="AB2362">
        <f t="shared" si="1655"/>
        <v>9.74</v>
      </c>
      <c r="AC2362">
        <f t="shared" si="1656"/>
        <v>9.74</v>
      </c>
      <c r="AD2362">
        <f>ROUND((((ET2362)-(EU2362))+AE2362),6)</f>
        <v>0</v>
      </c>
      <c r="AE2362">
        <f>ROUND((EU2362),6)</f>
        <v>0</v>
      </c>
      <c r="AF2362">
        <f>ROUND((EV2362),6)</f>
        <v>0</v>
      </c>
      <c r="AG2362">
        <f t="shared" si="1657"/>
        <v>0</v>
      </c>
      <c r="AH2362">
        <f>(EW2362)</f>
        <v>0</v>
      </c>
      <c r="AI2362">
        <f>(EX2362)</f>
        <v>0</v>
      </c>
      <c r="AJ2362">
        <f t="shared" si="1658"/>
        <v>0</v>
      </c>
      <c r="AK2362">
        <v>9.74</v>
      </c>
      <c r="AL2362">
        <v>9.74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1</v>
      </c>
      <c r="AW2362">
        <v>1</v>
      </c>
      <c r="AZ2362">
        <v>1</v>
      </c>
      <c r="BA2362">
        <v>1</v>
      </c>
      <c r="BB2362">
        <v>1</v>
      </c>
      <c r="BC2362">
        <v>1</v>
      </c>
      <c r="BD2362" t="s">
        <v>3</v>
      </c>
      <c r="BE2362" t="s">
        <v>3</v>
      </c>
      <c r="BF2362" t="s">
        <v>3</v>
      </c>
      <c r="BG2362" t="s">
        <v>3</v>
      </c>
      <c r="BH2362">
        <v>3</v>
      </c>
      <c r="BI2362">
        <v>2</v>
      </c>
      <c r="BJ2362" t="s">
        <v>416</v>
      </c>
      <c r="BM2362">
        <v>500002</v>
      </c>
      <c r="BN2362">
        <v>0</v>
      </c>
      <c r="BO2362" t="s">
        <v>67</v>
      </c>
      <c r="BP2362">
        <v>1</v>
      </c>
      <c r="BQ2362">
        <v>12</v>
      </c>
      <c r="BR2362">
        <v>0</v>
      </c>
      <c r="BS2362">
        <v>1</v>
      </c>
      <c r="BT2362">
        <v>1</v>
      </c>
      <c r="BU2362">
        <v>1</v>
      </c>
      <c r="BV2362">
        <v>1</v>
      </c>
      <c r="BW2362">
        <v>1</v>
      </c>
      <c r="BX2362">
        <v>1</v>
      </c>
      <c r="BY2362" t="s">
        <v>3</v>
      </c>
      <c r="BZ2362">
        <v>0</v>
      </c>
      <c r="CA2362">
        <v>0</v>
      </c>
      <c r="CB2362" t="s">
        <v>3</v>
      </c>
      <c r="CE2362">
        <v>0</v>
      </c>
      <c r="CF2362">
        <v>0</v>
      </c>
      <c r="CG2362">
        <v>0</v>
      </c>
      <c r="CM2362">
        <v>0</v>
      </c>
      <c r="CN2362" t="s">
        <v>3</v>
      </c>
      <c r="CO2362">
        <v>0</v>
      </c>
      <c r="CP2362">
        <f t="shared" si="1659"/>
        <v>542.91</v>
      </c>
      <c r="CQ2362">
        <f t="shared" si="1660"/>
        <v>9.74</v>
      </c>
      <c r="CR2362">
        <f t="shared" si="1661"/>
        <v>0</v>
      </c>
      <c r="CS2362">
        <f t="shared" si="1662"/>
        <v>0</v>
      </c>
      <c r="CT2362">
        <f t="shared" si="1663"/>
        <v>0</v>
      </c>
      <c r="CU2362">
        <f t="shared" si="1664"/>
        <v>0</v>
      </c>
      <c r="CV2362">
        <f t="shared" si="1665"/>
        <v>0</v>
      </c>
      <c r="CW2362">
        <f t="shared" si="1666"/>
        <v>0</v>
      </c>
      <c r="CX2362">
        <f t="shared" si="1667"/>
        <v>0</v>
      </c>
      <c r="CY2362">
        <f t="shared" si="1668"/>
        <v>0</v>
      </c>
      <c r="CZ2362">
        <f t="shared" si="1669"/>
        <v>0</v>
      </c>
      <c r="DC2362" t="s">
        <v>3</v>
      </c>
      <c r="DD2362" t="s">
        <v>3</v>
      </c>
      <c r="DE2362" t="s">
        <v>3</v>
      </c>
      <c r="DF2362" t="s">
        <v>3</v>
      </c>
      <c r="DG2362" t="s">
        <v>3</v>
      </c>
      <c r="DH2362" t="s">
        <v>3</v>
      </c>
      <c r="DI2362" t="s">
        <v>3</v>
      </c>
      <c r="DJ2362" t="s">
        <v>3</v>
      </c>
      <c r="DK2362" t="s">
        <v>3</v>
      </c>
      <c r="DL2362" t="s">
        <v>3</v>
      </c>
      <c r="DM2362" t="s">
        <v>3</v>
      </c>
      <c r="DN2362">
        <v>0</v>
      </c>
      <c r="DO2362">
        <v>0</v>
      </c>
      <c r="DP2362">
        <v>1</v>
      </c>
      <c r="DQ2362">
        <v>1</v>
      </c>
      <c r="DU2362">
        <v>1003</v>
      </c>
      <c r="DV2362" t="s">
        <v>382</v>
      </c>
      <c r="DW2362" t="s">
        <v>382</v>
      </c>
      <c r="DX2362">
        <v>1</v>
      </c>
      <c r="DZ2362" t="s">
        <v>3</v>
      </c>
      <c r="EA2362" t="s">
        <v>3</v>
      </c>
      <c r="EB2362" t="s">
        <v>3</v>
      </c>
      <c r="EC2362" t="s">
        <v>3</v>
      </c>
      <c r="EE2362">
        <v>30172931</v>
      </c>
      <c r="EF2362">
        <v>12</v>
      </c>
      <c r="EG2362" t="s">
        <v>374</v>
      </c>
      <c r="EH2362">
        <v>0</v>
      </c>
      <c r="EI2362" t="s">
        <v>3</v>
      </c>
      <c r="EJ2362">
        <v>2</v>
      </c>
      <c r="EK2362">
        <v>500002</v>
      </c>
      <c r="EL2362" t="s">
        <v>375</v>
      </c>
      <c r="EM2362" t="s">
        <v>376</v>
      </c>
      <c r="EO2362" t="s">
        <v>3</v>
      </c>
      <c r="EQ2362">
        <v>0</v>
      </c>
      <c r="ER2362">
        <v>9.74</v>
      </c>
      <c r="ES2362">
        <v>9.74</v>
      </c>
      <c r="ET2362">
        <v>0</v>
      </c>
      <c r="EU2362">
        <v>0</v>
      </c>
      <c r="EV2362">
        <v>0</v>
      </c>
      <c r="EW2362">
        <v>0</v>
      </c>
      <c r="EX2362">
        <v>0</v>
      </c>
      <c r="EY2362">
        <v>0</v>
      </c>
      <c r="FQ2362">
        <v>0</v>
      </c>
      <c r="FR2362">
        <f t="shared" si="1670"/>
        <v>0</v>
      </c>
      <c r="FS2362">
        <v>0</v>
      </c>
      <c r="FX2362">
        <v>0</v>
      </c>
      <c r="FY2362">
        <v>0</v>
      </c>
      <c r="GA2362" t="s">
        <v>3</v>
      </c>
      <c r="GD2362">
        <v>1</v>
      </c>
      <c r="GF2362">
        <v>-1460855870</v>
      </c>
      <c r="GG2362">
        <v>2</v>
      </c>
      <c r="GH2362">
        <v>1</v>
      </c>
      <c r="GI2362">
        <v>4</v>
      </c>
      <c r="GJ2362">
        <v>0</v>
      </c>
      <c r="GK2362">
        <v>0</v>
      </c>
      <c r="GL2362">
        <f t="shared" si="1671"/>
        <v>0</v>
      </c>
      <c r="GM2362">
        <f t="shared" si="1672"/>
        <v>542.91</v>
      </c>
      <c r="GN2362">
        <f t="shared" si="1673"/>
        <v>0</v>
      </c>
      <c r="GO2362">
        <f t="shared" si="1674"/>
        <v>542.91</v>
      </c>
      <c r="GP2362">
        <f t="shared" si="1675"/>
        <v>0</v>
      </c>
      <c r="GR2362">
        <v>0</v>
      </c>
      <c r="GS2362">
        <v>0</v>
      </c>
      <c r="GT2362">
        <v>0</v>
      </c>
      <c r="GU2362" t="s">
        <v>3</v>
      </c>
      <c r="GV2362">
        <f t="shared" si="1676"/>
        <v>0</v>
      </c>
      <c r="GW2362">
        <v>1</v>
      </c>
      <c r="GX2362">
        <f t="shared" si="1677"/>
        <v>0</v>
      </c>
      <c r="HA2362">
        <v>0</v>
      </c>
      <c r="HB2362">
        <v>0</v>
      </c>
      <c r="HC2362">
        <f t="shared" si="1678"/>
        <v>0</v>
      </c>
      <c r="HE2362" t="s">
        <v>3</v>
      </c>
      <c r="HF2362" t="s">
        <v>3</v>
      </c>
      <c r="HI2362">
        <f t="shared" si="1679"/>
        <v>0</v>
      </c>
      <c r="HJ2362">
        <f t="shared" si="1680"/>
        <v>0</v>
      </c>
      <c r="HK2362">
        <f t="shared" si="1681"/>
        <v>0</v>
      </c>
      <c r="HL2362">
        <f t="shared" si="1682"/>
        <v>0</v>
      </c>
      <c r="HM2362" t="s">
        <v>3</v>
      </c>
      <c r="HN2362" t="s">
        <v>3</v>
      </c>
      <c r="HO2362" t="s">
        <v>3</v>
      </c>
      <c r="HP2362" t="s">
        <v>3</v>
      </c>
      <c r="HQ2362" t="s">
        <v>3</v>
      </c>
      <c r="IK2362">
        <v>0</v>
      </c>
    </row>
    <row r="2363" spans="1:245" x14ac:dyDescent="0.2">
      <c r="A2363">
        <v>17</v>
      </c>
      <c r="B2363">
        <v>0</v>
      </c>
      <c r="C2363">
        <f>ROW(SmtRes!A1370)</f>
        <v>1370</v>
      </c>
      <c r="D2363">
        <f>ROW(EtalonRes!A1503)</f>
        <v>1503</v>
      </c>
      <c r="E2363" t="s">
        <v>71</v>
      </c>
      <c r="F2363" t="s">
        <v>399</v>
      </c>
      <c r="G2363" t="s">
        <v>400</v>
      </c>
      <c r="H2363" t="s">
        <v>348</v>
      </c>
      <c r="I2363">
        <f>ROUND(18/100,7)</f>
        <v>0.18</v>
      </c>
      <c r="J2363">
        <v>0</v>
      </c>
      <c r="K2363">
        <f>ROUND(18/100,7)</f>
        <v>0.18</v>
      </c>
      <c r="O2363">
        <f t="shared" si="1644"/>
        <v>465.17</v>
      </c>
      <c r="P2363">
        <f t="shared" si="1645"/>
        <v>117.32</v>
      </c>
      <c r="Q2363">
        <f t="shared" si="1646"/>
        <v>106.56</v>
      </c>
      <c r="R2363">
        <f t="shared" si="1647"/>
        <v>13.84</v>
      </c>
      <c r="S2363">
        <f t="shared" si="1648"/>
        <v>241.29</v>
      </c>
      <c r="T2363">
        <f t="shared" si="1649"/>
        <v>0</v>
      </c>
      <c r="U2363">
        <f t="shared" si="1650"/>
        <v>25.212599999999998</v>
      </c>
      <c r="V2363">
        <f t="shared" si="1651"/>
        <v>1.0619999999999998</v>
      </c>
      <c r="W2363">
        <f t="shared" si="1652"/>
        <v>0</v>
      </c>
      <c r="X2363">
        <f t="shared" si="1653"/>
        <v>277.83999999999997</v>
      </c>
      <c r="Y2363">
        <f t="shared" si="1654"/>
        <v>156.13999999999999</v>
      </c>
      <c r="AA2363">
        <v>30589570</v>
      </c>
      <c r="AB2363">
        <f t="shared" si="1655"/>
        <v>2584.2469999999998</v>
      </c>
      <c r="AC2363">
        <f t="shared" si="1656"/>
        <v>651.76</v>
      </c>
      <c r="AD2363">
        <f>ROUND(((((ET2363*ROUND(1.25,7)))-((EU2363*ROUND(1.25,7))))+AE2363),6)</f>
        <v>592.01250000000005</v>
      </c>
      <c r="AE2363">
        <f>ROUND(((EU2363*ROUND(1.25,7))),6)</f>
        <v>76.875</v>
      </c>
      <c r="AF2363">
        <f>ROUND(((EV2363*ROUND(1.15,7))),6)</f>
        <v>1340.4745</v>
      </c>
      <c r="AG2363">
        <f t="shared" si="1657"/>
        <v>0</v>
      </c>
      <c r="AH2363">
        <f>((EW2363*ROUND(1.15,7)))</f>
        <v>140.07</v>
      </c>
      <c r="AI2363">
        <f>((EX2363*ROUND(1.25,7)))</f>
        <v>5.8999999999999995</v>
      </c>
      <c r="AJ2363">
        <f t="shared" si="1658"/>
        <v>0</v>
      </c>
      <c r="AK2363">
        <v>2291</v>
      </c>
      <c r="AL2363">
        <v>651.76</v>
      </c>
      <c r="AM2363">
        <v>473.61</v>
      </c>
      <c r="AN2363">
        <v>61.5</v>
      </c>
      <c r="AO2363">
        <v>1165.6300000000001</v>
      </c>
      <c r="AP2363">
        <v>0</v>
      </c>
      <c r="AQ2363">
        <v>121.8</v>
      </c>
      <c r="AR2363">
        <v>4.72</v>
      </c>
      <c r="AS2363">
        <v>0</v>
      </c>
      <c r="AT2363">
        <v>108.9</v>
      </c>
      <c r="AU2363">
        <v>61.2</v>
      </c>
      <c r="AV2363">
        <v>1</v>
      </c>
      <c r="AW2363">
        <v>1</v>
      </c>
      <c r="AZ2363">
        <v>1</v>
      </c>
      <c r="BA2363">
        <v>30.09</v>
      </c>
      <c r="BB2363">
        <v>1</v>
      </c>
      <c r="BC2363">
        <v>1</v>
      </c>
      <c r="BD2363" t="s">
        <v>3</v>
      </c>
      <c r="BE2363" t="s">
        <v>3</v>
      </c>
      <c r="BF2363" t="s">
        <v>3</v>
      </c>
      <c r="BG2363" t="s">
        <v>3</v>
      </c>
      <c r="BH2363">
        <v>0</v>
      </c>
      <c r="BI2363">
        <v>1</v>
      </c>
      <c r="BJ2363" t="s">
        <v>401</v>
      </c>
      <c r="BM2363">
        <v>16001</v>
      </c>
      <c r="BN2363">
        <v>0</v>
      </c>
      <c r="BO2363" t="s">
        <v>26</v>
      </c>
      <c r="BP2363">
        <v>1</v>
      </c>
      <c r="BQ2363">
        <v>22</v>
      </c>
      <c r="BR2363">
        <v>0</v>
      </c>
      <c r="BS2363">
        <v>30.09</v>
      </c>
      <c r="BT2363">
        <v>1</v>
      </c>
      <c r="BU2363">
        <v>1</v>
      </c>
      <c r="BV2363">
        <v>1</v>
      </c>
      <c r="BW2363">
        <v>1</v>
      </c>
      <c r="BX2363">
        <v>1</v>
      </c>
      <c r="BY2363" t="s">
        <v>3</v>
      </c>
      <c r="BZ2363">
        <v>121</v>
      </c>
      <c r="CA2363">
        <v>72</v>
      </c>
      <c r="CB2363" t="s">
        <v>3</v>
      </c>
      <c r="CE2363">
        <v>0</v>
      </c>
      <c r="CF2363">
        <v>0</v>
      </c>
      <c r="CG2363">
        <v>0</v>
      </c>
      <c r="CM2363">
        <v>0</v>
      </c>
      <c r="CN2363" t="s">
        <v>1973</v>
      </c>
      <c r="CO2363">
        <v>0</v>
      </c>
      <c r="CP2363">
        <f t="shared" si="1659"/>
        <v>465.16999999999996</v>
      </c>
      <c r="CQ2363">
        <f t="shared" si="1660"/>
        <v>651.76</v>
      </c>
      <c r="CR2363">
        <f t="shared" si="1661"/>
        <v>592.01250000000005</v>
      </c>
      <c r="CS2363">
        <f t="shared" si="1662"/>
        <v>76.875</v>
      </c>
      <c r="CT2363">
        <f t="shared" si="1663"/>
        <v>1340.4745</v>
      </c>
      <c r="CU2363">
        <f t="shared" si="1664"/>
        <v>0</v>
      </c>
      <c r="CV2363">
        <f t="shared" si="1665"/>
        <v>140.07</v>
      </c>
      <c r="CW2363">
        <f t="shared" si="1666"/>
        <v>5.8999999999999995</v>
      </c>
      <c r="CX2363">
        <f t="shared" si="1667"/>
        <v>0</v>
      </c>
      <c r="CY2363">
        <f t="shared" si="1668"/>
        <v>277.83656999999999</v>
      </c>
      <c r="CZ2363">
        <f t="shared" si="1669"/>
        <v>156.13955999999999</v>
      </c>
      <c r="DC2363" t="s">
        <v>3</v>
      </c>
      <c r="DD2363" t="s">
        <v>3</v>
      </c>
      <c r="DE2363" t="s">
        <v>27</v>
      </c>
      <c r="DF2363" t="s">
        <v>27</v>
      </c>
      <c r="DG2363" t="s">
        <v>28</v>
      </c>
      <c r="DH2363" t="s">
        <v>3</v>
      </c>
      <c r="DI2363" t="s">
        <v>28</v>
      </c>
      <c r="DJ2363" t="s">
        <v>27</v>
      </c>
      <c r="DK2363" t="s">
        <v>3</v>
      </c>
      <c r="DL2363" t="s">
        <v>29</v>
      </c>
      <c r="DM2363" t="s">
        <v>30</v>
      </c>
      <c r="DN2363">
        <v>0</v>
      </c>
      <c r="DO2363">
        <v>0</v>
      </c>
      <c r="DP2363">
        <v>1</v>
      </c>
      <c r="DQ2363">
        <v>1</v>
      </c>
      <c r="DU2363">
        <v>1013</v>
      </c>
      <c r="DV2363" t="s">
        <v>348</v>
      </c>
      <c r="DW2363" t="s">
        <v>348</v>
      </c>
      <c r="DX2363">
        <v>1</v>
      </c>
      <c r="DZ2363" t="s">
        <v>3</v>
      </c>
      <c r="EA2363" t="s">
        <v>3</v>
      </c>
      <c r="EB2363" t="s">
        <v>3</v>
      </c>
      <c r="EC2363" t="s">
        <v>3</v>
      </c>
      <c r="EE2363">
        <v>30173025</v>
      </c>
      <c r="EF2363">
        <v>22</v>
      </c>
      <c r="EG2363" t="s">
        <v>363</v>
      </c>
      <c r="EH2363">
        <v>16</v>
      </c>
      <c r="EI2363" t="s">
        <v>364</v>
      </c>
      <c r="EJ2363">
        <v>1</v>
      </c>
      <c r="EK2363">
        <v>16001</v>
      </c>
      <c r="EL2363" t="s">
        <v>365</v>
      </c>
      <c r="EM2363" t="s">
        <v>366</v>
      </c>
      <c r="EO2363" t="s">
        <v>34</v>
      </c>
      <c r="EQ2363">
        <v>0</v>
      </c>
      <c r="ER2363">
        <v>2291</v>
      </c>
      <c r="ES2363">
        <v>651.76</v>
      </c>
      <c r="ET2363">
        <v>473.61</v>
      </c>
      <c r="EU2363">
        <v>61.5</v>
      </c>
      <c r="EV2363">
        <v>1165.6300000000001</v>
      </c>
      <c r="EW2363">
        <v>121.8</v>
      </c>
      <c r="EX2363">
        <v>4.72</v>
      </c>
      <c r="EY2363">
        <v>0</v>
      </c>
      <c r="FQ2363">
        <v>0</v>
      </c>
      <c r="FR2363">
        <f t="shared" si="1670"/>
        <v>0</v>
      </c>
      <c r="FS2363">
        <v>0</v>
      </c>
      <c r="FX2363">
        <v>108.9</v>
      </c>
      <c r="FY2363">
        <v>61.2</v>
      </c>
      <c r="GA2363" t="s">
        <v>3</v>
      </c>
      <c r="GD2363">
        <v>1</v>
      </c>
      <c r="GF2363">
        <v>989273903</v>
      </c>
      <c r="GG2363">
        <v>2</v>
      </c>
      <c r="GH2363">
        <v>1</v>
      </c>
      <c r="GI2363">
        <v>4</v>
      </c>
      <c r="GJ2363">
        <v>0</v>
      </c>
      <c r="GK2363">
        <v>0</v>
      </c>
      <c r="GL2363">
        <f t="shared" si="1671"/>
        <v>0</v>
      </c>
      <c r="GM2363">
        <f t="shared" si="1672"/>
        <v>899.15</v>
      </c>
      <c r="GN2363">
        <f t="shared" si="1673"/>
        <v>899.15</v>
      </c>
      <c r="GO2363">
        <f t="shared" si="1674"/>
        <v>0</v>
      </c>
      <c r="GP2363">
        <f t="shared" si="1675"/>
        <v>0</v>
      </c>
      <c r="GR2363">
        <v>0</v>
      </c>
      <c r="GS2363">
        <v>0</v>
      </c>
      <c r="GT2363">
        <v>0</v>
      </c>
      <c r="GU2363" t="s">
        <v>3</v>
      </c>
      <c r="GV2363">
        <f t="shared" si="1676"/>
        <v>0</v>
      </c>
      <c r="GW2363">
        <v>1</v>
      </c>
      <c r="GX2363">
        <f t="shared" si="1677"/>
        <v>0</v>
      </c>
      <c r="HA2363">
        <v>0</v>
      </c>
      <c r="HB2363">
        <v>0</v>
      </c>
      <c r="HC2363">
        <f t="shared" si="1678"/>
        <v>0</v>
      </c>
      <c r="HE2363" t="s">
        <v>3</v>
      </c>
      <c r="HF2363" t="s">
        <v>3</v>
      </c>
      <c r="HI2363">
        <f t="shared" si="1679"/>
        <v>416</v>
      </c>
      <c r="HJ2363">
        <f t="shared" si="1680"/>
        <v>7260</v>
      </c>
      <c r="HK2363">
        <f t="shared" si="1681"/>
        <v>8359</v>
      </c>
      <c r="HL2363">
        <f t="shared" si="1682"/>
        <v>4698</v>
      </c>
      <c r="HM2363" t="s">
        <v>3</v>
      </c>
      <c r="HN2363" t="s">
        <v>368</v>
      </c>
      <c r="HO2363" t="s">
        <v>369</v>
      </c>
      <c r="HP2363" t="s">
        <v>364</v>
      </c>
      <c r="HQ2363" t="s">
        <v>364</v>
      </c>
      <c r="IK2363">
        <v>0</v>
      </c>
    </row>
    <row r="2364" spans="1:245" x14ac:dyDescent="0.2">
      <c r="A2364">
        <v>17</v>
      </c>
      <c r="B2364">
        <v>0</v>
      </c>
      <c r="E2364" t="s">
        <v>75</v>
      </c>
      <c r="F2364" t="s">
        <v>402</v>
      </c>
      <c r="G2364" t="s">
        <v>403</v>
      </c>
      <c r="H2364" t="s">
        <v>372</v>
      </c>
      <c r="I2364">
        <f>ROUND(I2363*-9.38,7)</f>
        <v>-1.6883999999999999</v>
      </c>
      <c r="J2364">
        <v>0</v>
      </c>
      <c r="K2364">
        <f>ROUND(I2363*-9.38,7)</f>
        <v>-1.6883999999999999</v>
      </c>
      <c r="O2364">
        <f t="shared" si="1644"/>
        <v>-109.71</v>
      </c>
      <c r="P2364">
        <f t="shared" si="1645"/>
        <v>-109.71</v>
      </c>
      <c r="Q2364">
        <f t="shared" si="1646"/>
        <v>0</v>
      </c>
      <c r="R2364">
        <f t="shared" si="1647"/>
        <v>0</v>
      </c>
      <c r="S2364">
        <f t="shared" si="1648"/>
        <v>0</v>
      </c>
      <c r="T2364">
        <f t="shared" si="1649"/>
        <v>0</v>
      </c>
      <c r="U2364">
        <f t="shared" si="1650"/>
        <v>0</v>
      </c>
      <c r="V2364">
        <f t="shared" si="1651"/>
        <v>0</v>
      </c>
      <c r="W2364">
        <f t="shared" si="1652"/>
        <v>0</v>
      </c>
      <c r="X2364">
        <f t="shared" si="1653"/>
        <v>0</v>
      </c>
      <c r="Y2364">
        <f t="shared" si="1654"/>
        <v>0</v>
      </c>
      <c r="AA2364">
        <v>30589570</v>
      </c>
      <c r="AB2364">
        <f t="shared" si="1655"/>
        <v>64.98</v>
      </c>
      <c r="AC2364">
        <f t="shared" si="1656"/>
        <v>64.98</v>
      </c>
      <c r="AD2364">
        <f>ROUND((((ET2364)-(EU2364))+AE2364),6)</f>
        <v>0</v>
      </c>
      <c r="AE2364">
        <f>ROUND((EU2364),6)</f>
        <v>0</v>
      </c>
      <c r="AF2364">
        <f>ROUND((EV2364),6)</f>
        <v>0</v>
      </c>
      <c r="AG2364">
        <f t="shared" si="1657"/>
        <v>0</v>
      </c>
      <c r="AH2364">
        <f>(EW2364)</f>
        <v>0</v>
      </c>
      <c r="AI2364">
        <f>(EX2364)</f>
        <v>0</v>
      </c>
      <c r="AJ2364">
        <f t="shared" si="1658"/>
        <v>0</v>
      </c>
      <c r="AK2364">
        <v>64.98</v>
      </c>
      <c r="AL2364">
        <v>64.98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1</v>
      </c>
      <c r="AW2364">
        <v>1</v>
      </c>
      <c r="AZ2364">
        <v>1</v>
      </c>
      <c r="BA2364">
        <v>1</v>
      </c>
      <c r="BB2364">
        <v>1</v>
      </c>
      <c r="BC2364">
        <v>1</v>
      </c>
      <c r="BD2364" t="s">
        <v>3</v>
      </c>
      <c r="BE2364" t="s">
        <v>3</v>
      </c>
      <c r="BF2364" t="s">
        <v>3</v>
      </c>
      <c r="BG2364" t="s">
        <v>3</v>
      </c>
      <c r="BH2364">
        <v>3</v>
      </c>
      <c r="BI2364">
        <v>2</v>
      </c>
      <c r="BJ2364" t="s">
        <v>404</v>
      </c>
      <c r="BM2364">
        <v>500002</v>
      </c>
      <c r="BN2364">
        <v>0</v>
      </c>
      <c r="BO2364" t="s">
        <v>67</v>
      </c>
      <c r="BP2364">
        <v>1</v>
      </c>
      <c r="BQ2364">
        <v>12</v>
      </c>
      <c r="BR2364">
        <v>1</v>
      </c>
      <c r="BS2364">
        <v>1</v>
      </c>
      <c r="BT2364">
        <v>1</v>
      </c>
      <c r="BU2364">
        <v>1</v>
      </c>
      <c r="BV2364">
        <v>1</v>
      </c>
      <c r="BW2364">
        <v>1</v>
      </c>
      <c r="BX2364">
        <v>1</v>
      </c>
      <c r="BY2364" t="s">
        <v>3</v>
      </c>
      <c r="BZ2364">
        <v>0</v>
      </c>
      <c r="CA2364">
        <v>0</v>
      </c>
      <c r="CB2364" t="s">
        <v>3</v>
      </c>
      <c r="CE2364">
        <v>0</v>
      </c>
      <c r="CF2364">
        <v>0</v>
      </c>
      <c r="CG2364">
        <v>0</v>
      </c>
      <c r="CM2364">
        <v>0</v>
      </c>
      <c r="CN2364" t="s">
        <v>3</v>
      </c>
      <c r="CO2364">
        <v>0</v>
      </c>
      <c r="CP2364">
        <f t="shared" si="1659"/>
        <v>-109.71</v>
      </c>
      <c r="CQ2364">
        <f t="shared" si="1660"/>
        <v>64.98</v>
      </c>
      <c r="CR2364">
        <f t="shared" si="1661"/>
        <v>0</v>
      </c>
      <c r="CS2364">
        <f t="shared" si="1662"/>
        <v>0</v>
      </c>
      <c r="CT2364">
        <f t="shared" si="1663"/>
        <v>0</v>
      </c>
      <c r="CU2364">
        <f t="shared" si="1664"/>
        <v>0</v>
      </c>
      <c r="CV2364">
        <f t="shared" si="1665"/>
        <v>0</v>
      </c>
      <c r="CW2364">
        <f t="shared" si="1666"/>
        <v>0</v>
      </c>
      <c r="CX2364">
        <f t="shared" si="1667"/>
        <v>0</v>
      </c>
      <c r="CY2364">
        <f t="shared" si="1668"/>
        <v>0</v>
      </c>
      <c r="CZ2364">
        <f t="shared" si="1669"/>
        <v>0</v>
      </c>
      <c r="DC2364" t="s">
        <v>3</v>
      </c>
      <c r="DD2364" t="s">
        <v>3</v>
      </c>
      <c r="DE2364" t="s">
        <v>3</v>
      </c>
      <c r="DF2364" t="s">
        <v>3</v>
      </c>
      <c r="DG2364" t="s">
        <v>3</v>
      </c>
      <c r="DH2364" t="s">
        <v>3</v>
      </c>
      <c r="DI2364" t="s">
        <v>3</v>
      </c>
      <c r="DJ2364" t="s">
        <v>3</v>
      </c>
      <c r="DK2364" t="s">
        <v>3</v>
      </c>
      <c r="DL2364" t="s">
        <v>3</v>
      </c>
      <c r="DM2364" t="s">
        <v>3</v>
      </c>
      <c r="DN2364">
        <v>0</v>
      </c>
      <c r="DO2364">
        <v>0</v>
      </c>
      <c r="DP2364">
        <v>1</v>
      </c>
      <c r="DQ2364">
        <v>1</v>
      </c>
      <c r="DU2364">
        <v>1003</v>
      </c>
      <c r="DV2364" t="s">
        <v>372</v>
      </c>
      <c r="DW2364" t="s">
        <v>372</v>
      </c>
      <c r="DX2364">
        <v>10</v>
      </c>
      <c r="DZ2364" t="s">
        <v>3</v>
      </c>
      <c r="EA2364" t="s">
        <v>3</v>
      </c>
      <c r="EB2364" t="s">
        <v>3</v>
      </c>
      <c r="EC2364" t="s">
        <v>3</v>
      </c>
      <c r="EE2364">
        <v>30172931</v>
      </c>
      <c r="EF2364">
        <v>12</v>
      </c>
      <c r="EG2364" t="s">
        <v>374</v>
      </c>
      <c r="EH2364">
        <v>0</v>
      </c>
      <c r="EI2364" t="s">
        <v>3</v>
      </c>
      <c r="EJ2364">
        <v>2</v>
      </c>
      <c r="EK2364">
        <v>500002</v>
      </c>
      <c r="EL2364" t="s">
        <v>375</v>
      </c>
      <c r="EM2364" t="s">
        <v>376</v>
      </c>
      <c r="EO2364" t="s">
        <v>3</v>
      </c>
      <c r="EQ2364">
        <v>32768</v>
      </c>
      <c r="ER2364">
        <v>64.98</v>
      </c>
      <c r="ES2364">
        <v>64.98</v>
      </c>
      <c r="ET2364">
        <v>0</v>
      </c>
      <c r="EU2364">
        <v>0</v>
      </c>
      <c r="EV2364">
        <v>0</v>
      </c>
      <c r="EW2364">
        <v>0</v>
      </c>
      <c r="EX2364">
        <v>0</v>
      </c>
      <c r="EY2364">
        <v>0</v>
      </c>
      <c r="FQ2364">
        <v>0</v>
      </c>
      <c r="FR2364">
        <f t="shared" si="1670"/>
        <v>0</v>
      </c>
      <c r="FS2364">
        <v>0</v>
      </c>
      <c r="FX2364">
        <v>0</v>
      </c>
      <c r="FY2364">
        <v>0</v>
      </c>
      <c r="GA2364" t="s">
        <v>3</v>
      </c>
      <c r="GD2364">
        <v>1</v>
      </c>
      <c r="GF2364">
        <v>-133116647</v>
      </c>
      <c r="GG2364">
        <v>2</v>
      </c>
      <c r="GH2364">
        <v>1</v>
      </c>
      <c r="GI2364">
        <v>4</v>
      </c>
      <c r="GJ2364">
        <v>0</v>
      </c>
      <c r="GK2364">
        <v>0</v>
      </c>
      <c r="GL2364">
        <f t="shared" si="1671"/>
        <v>0</v>
      </c>
      <c r="GM2364">
        <f t="shared" si="1672"/>
        <v>-109.71</v>
      </c>
      <c r="GN2364">
        <f t="shared" si="1673"/>
        <v>0</v>
      </c>
      <c r="GO2364">
        <f t="shared" si="1674"/>
        <v>-109.71</v>
      </c>
      <c r="GP2364">
        <f t="shared" si="1675"/>
        <v>0</v>
      </c>
      <c r="GR2364">
        <v>0</v>
      </c>
      <c r="GS2364">
        <v>0</v>
      </c>
      <c r="GT2364">
        <v>0</v>
      </c>
      <c r="GU2364" t="s">
        <v>3</v>
      </c>
      <c r="GV2364">
        <f t="shared" si="1676"/>
        <v>0</v>
      </c>
      <c r="GW2364">
        <v>1</v>
      </c>
      <c r="GX2364">
        <f t="shared" si="1677"/>
        <v>0</v>
      </c>
      <c r="HA2364">
        <v>0</v>
      </c>
      <c r="HB2364">
        <v>0</v>
      </c>
      <c r="HC2364">
        <f t="shared" si="1678"/>
        <v>0</v>
      </c>
      <c r="HE2364" t="s">
        <v>3</v>
      </c>
      <c r="HF2364" t="s">
        <v>3</v>
      </c>
      <c r="HI2364">
        <f t="shared" si="1679"/>
        <v>0</v>
      </c>
      <c r="HJ2364">
        <f t="shared" si="1680"/>
        <v>0</v>
      </c>
      <c r="HK2364">
        <f t="shared" si="1681"/>
        <v>0</v>
      </c>
      <c r="HL2364">
        <f t="shared" si="1682"/>
        <v>0</v>
      </c>
      <c r="HM2364" t="s">
        <v>3</v>
      </c>
      <c r="HN2364" t="s">
        <v>3</v>
      </c>
      <c r="HO2364" t="s">
        <v>3</v>
      </c>
      <c r="HP2364" t="s">
        <v>3</v>
      </c>
      <c r="HQ2364" t="s">
        <v>3</v>
      </c>
      <c r="IK2364">
        <v>0</v>
      </c>
    </row>
    <row r="2365" spans="1:245" x14ac:dyDescent="0.2">
      <c r="A2365">
        <v>17</v>
      </c>
      <c r="B2365">
        <v>0</v>
      </c>
      <c r="E2365" t="s">
        <v>79</v>
      </c>
      <c r="F2365" t="s">
        <v>405</v>
      </c>
      <c r="G2365" t="s">
        <v>406</v>
      </c>
      <c r="H2365" t="s">
        <v>382</v>
      </c>
      <c r="I2365">
        <v>16.884</v>
      </c>
      <c r="J2365">
        <v>0</v>
      </c>
      <c r="K2365">
        <v>16.884</v>
      </c>
      <c r="O2365">
        <f t="shared" si="1644"/>
        <v>265.58999999999997</v>
      </c>
      <c r="P2365">
        <f t="shared" si="1645"/>
        <v>265.58999999999997</v>
      </c>
      <c r="Q2365">
        <f t="shared" si="1646"/>
        <v>0</v>
      </c>
      <c r="R2365">
        <f t="shared" si="1647"/>
        <v>0</v>
      </c>
      <c r="S2365">
        <f t="shared" si="1648"/>
        <v>0</v>
      </c>
      <c r="T2365">
        <f t="shared" si="1649"/>
        <v>0</v>
      </c>
      <c r="U2365">
        <f t="shared" si="1650"/>
        <v>0</v>
      </c>
      <c r="V2365">
        <f t="shared" si="1651"/>
        <v>0</v>
      </c>
      <c r="W2365">
        <f t="shared" si="1652"/>
        <v>0</v>
      </c>
      <c r="X2365">
        <f t="shared" si="1653"/>
        <v>0</v>
      </c>
      <c r="Y2365">
        <f t="shared" si="1654"/>
        <v>0</v>
      </c>
      <c r="AA2365">
        <v>30589570</v>
      </c>
      <c r="AB2365">
        <f t="shared" si="1655"/>
        <v>15.73</v>
      </c>
      <c r="AC2365">
        <f t="shared" si="1656"/>
        <v>15.73</v>
      </c>
      <c r="AD2365">
        <f>ROUND((((ET2365)-(EU2365))+AE2365),6)</f>
        <v>0</v>
      </c>
      <c r="AE2365">
        <f>ROUND((EU2365),6)</f>
        <v>0</v>
      </c>
      <c r="AF2365">
        <f>ROUND((EV2365),6)</f>
        <v>0</v>
      </c>
      <c r="AG2365">
        <f t="shared" si="1657"/>
        <v>0</v>
      </c>
      <c r="AH2365">
        <f>(EW2365)</f>
        <v>0</v>
      </c>
      <c r="AI2365">
        <f>(EX2365)</f>
        <v>0</v>
      </c>
      <c r="AJ2365">
        <f t="shared" si="1658"/>
        <v>0</v>
      </c>
      <c r="AK2365">
        <v>15.73</v>
      </c>
      <c r="AL2365">
        <v>15.73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1</v>
      </c>
      <c r="AW2365">
        <v>1</v>
      </c>
      <c r="AZ2365">
        <v>1</v>
      </c>
      <c r="BA2365">
        <v>1</v>
      </c>
      <c r="BB2365">
        <v>1</v>
      </c>
      <c r="BC2365">
        <v>1</v>
      </c>
      <c r="BD2365" t="s">
        <v>3</v>
      </c>
      <c r="BE2365" t="s">
        <v>3</v>
      </c>
      <c r="BF2365" t="s">
        <v>3</v>
      </c>
      <c r="BG2365" t="s">
        <v>3</v>
      </c>
      <c r="BH2365">
        <v>3</v>
      </c>
      <c r="BI2365">
        <v>2</v>
      </c>
      <c r="BJ2365" t="s">
        <v>407</v>
      </c>
      <c r="BM2365">
        <v>500002</v>
      </c>
      <c r="BN2365">
        <v>0</v>
      </c>
      <c r="BO2365" t="s">
        <v>67</v>
      </c>
      <c r="BP2365">
        <v>1</v>
      </c>
      <c r="BQ2365">
        <v>12</v>
      </c>
      <c r="BR2365">
        <v>0</v>
      </c>
      <c r="BS2365">
        <v>1</v>
      </c>
      <c r="BT2365">
        <v>1</v>
      </c>
      <c r="BU2365">
        <v>1</v>
      </c>
      <c r="BV2365">
        <v>1</v>
      </c>
      <c r="BW2365">
        <v>1</v>
      </c>
      <c r="BX2365">
        <v>1</v>
      </c>
      <c r="BY2365" t="s">
        <v>3</v>
      </c>
      <c r="BZ2365">
        <v>0</v>
      </c>
      <c r="CA2365">
        <v>0</v>
      </c>
      <c r="CB2365" t="s">
        <v>3</v>
      </c>
      <c r="CE2365">
        <v>0</v>
      </c>
      <c r="CF2365">
        <v>0</v>
      </c>
      <c r="CG2365">
        <v>0</v>
      </c>
      <c r="CM2365">
        <v>0</v>
      </c>
      <c r="CN2365" t="s">
        <v>3</v>
      </c>
      <c r="CO2365">
        <v>0</v>
      </c>
      <c r="CP2365">
        <f t="shared" si="1659"/>
        <v>265.58999999999997</v>
      </c>
      <c r="CQ2365">
        <f t="shared" si="1660"/>
        <v>15.73</v>
      </c>
      <c r="CR2365">
        <f t="shared" si="1661"/>
        <v>0</v>
      </c>
      <c r="CS2365">
        <f t="shared" si="1662"/>
        <v>0</v>
      </c>
      <c r="CT2365">
        <f t="shared" si="1663"/>
        <v>0</v>
      </c>
      <c r="CU2365">
        <f t="shared" si="1664"/>
        <v>0</v>
      </c>
      <c r="CV2365">
        <f t="shared" si="1665"/>
        <v>0</v>
      </c>
      <c r="CW2365">
        <f t="shared" si="1666"/>
        <v>0</v>
      </c>
      <c r="CX2365">
        <f t="shared" si="1667"/>
        <v>0</v>
      </c>
      <c r="CY2365">
        <f t="shared" si="1668"/>
        <v>0</v>
      </c>
      <c r="CZ2365">
        <f t="shared" si="1669"/>
        <v>0</v>
      </c>
      <c r="DC2365" t="s">
        <v>3</v>
      </c>
      <c r="DD2365" t="s">
        <v>3</v>
      </c>
      <c r="DE2365" t="s">
        <v>3</v>
      </c>
      <c r="DF2365" t="s">
        <v>3</v>
      </c>
      <c r="DG2365" t="s">
        <v>3</v>
      </c>
      <c r="DH2365" t="s">
        <v>3</v>
      </c>
      <c r="DI2365" t="s">
        <v>3</v>
      </c>
      <c r="DJ2365" t="s">
        <v>3</v>
      </c>
      <c r="DK2365" t="s">
        <v>3</v>
      </c>
      <c r="DL2365" t="s">
        <v>3</v>
      </c>
      <c r="DM2365" t="s">
        <v>3</v>
      </c>
      <c r="DN2365">
        <v>0</v>
      </c>
      <c r="DO2365">
        <v>0</v>
      </c>
      <c r="DP2365">
        <v>1</v>
      </c>
      <c r="DQ2365">
        <v>1</v>
      </c>
      <c r="DU2365">
        <v>1003</v>
      </c>
      <c r="DV2365" t="s">
        <v>382</v>
      </c>
      <c r="DW2365" t="s">
        <v>382</v>
      </c>
      <c r="DX2365">
        <v>1</v>
      </c>
      <c r="DZ2365" t="s">
        <v>3</v>
      </c>
      <c r="EA2365" t="s">
        <v>3</v>
      </c>
      <c r="EB2365" t="s">
        <v>3</v>
      </c>
      <c r="EC2365" t="s">
        <v>3</v>
      </c>
      <c r="EE2365">
        <v>30172931</v>
      </c>
      <c r="EF2365">
        <v>12</v>
      </c>
      <c r="EG2365" t="s">
        <v>374</v>
      </c>
      <c r="EH2365">
        <v>0</v>
      </c>
      <c r="EI2365" t="s">
        <v>3</v>
      </c>
      <c r="EJ2365">
        <v>2</v>
      </c>
      <c r="EK2365">
        <v>500002</v>
      </c>
      <c r="EL2365" t="s">
        <v>375</v>
      </c>
      <c r="EM2365" t="s">
        <v>376</v>
      </c>
      <c r="EO2365" t="s">
        <v>3</v>
      </c>
      <c r="EQ2365">
        <v>0</v>
      </c>
      <c r="ER2365">
        <v>15.73</v>
      </c>
      <c r="ES2365">
        <v>15.73</v>
      </c>
      <c r="ET2365">
        <v>0</v>
      </c>
      <c r="EU2365">
        <v>0</v>
      </c>
      <c r="EV2365">
        <v>0</v>
      </c>
      <c r="EW2365">
        <v>0</v>
      </c>
      <c r="EX2365">
        <v>0</v>
      </c>
      <c r="EY2365">
        <v>0</v>
      </c>
      <c r="FQ2365">
        <v>0</v>
      </c>
      <c r="FR2365">
        <f t="shared" si="1670"/>
        <v>0</v>
      </c>
      <c r="FS2365">
        <v>0</v>
      </c>
      <c r="FX2365">
        <v>0</v>
      </c>
      <c r="FY2365">
        <v>0</v>
      </c>
      <c r="GA2365" t="s">
        <v>3</v>
      </c>
      <c r="GD2365">
        <v>1</v>
      </c>
      <c r="GF2365">
        <v>-110445913</v>
      </c>
      <c r="GG2365">
        <v>2</v>
      </c>
      <c r="GH2365">
        <v>1</v>
      </c>
      <c r="GI2365">
        <v>4</v>
      </c>
      <c r="GJ2365">
        <v>0</v>
      </c>
      <c r="GK2365">
        <v>0</v>
      </c>
      <c r="GL2365">
        <f t="shared" si="1671"/>
        <v>0</v>
      </c>
      <c r="GM2365">
        <f t="shared" si="1672"/>
        <v>265.58999999999997</v>
      </c>
      <c r="GN2365">
        <f t="shared" si="1673"/>
        <v>0</v>
      </c>
      <c r="GO2365">
        <f t="shared" si="1674"/>
        <v>265.58999999999997</v>
      </c>
      <c r="GP2365">
        <f t="shared" si="1675"/>
        <v>0</v>
      </c>
      <c r="GR2365">
        <v>0</v>
      </c>
      <c r="GS2365">
        <v>0</v>
      </c>
      <c r="GT2365">
        <v>0</v>
      </c>
      <c r="GU2365" t="s">
        <v>3</v>
      </c>
      <c r="GV2365">
        <f t="shared" si="1676"/>
        <v>0</v>
      </c>
      <c r="GW2365">
        <v>1</v>
      </c>
      <c r="GX2365">
        <f t="shared" si="1677"/>
        <v>0</v>
      </c>
      <c r="HA2365">
        <v>0</v>
      </c>
      <c r="HB2365">
        <v>0</v>
      </c>
      <c r="HC2365">
        <f t="shared" si="1678"/>
        <v>0</v>
      </c>
      <c r="HE2365" t="s">
        <v>3</v>
      </c>
      <c r="HF2365" t="s">
        <v>3</v>
      </c>
      <c r="HI2365">
        <f t="shared" si="1679"/>
        <v>0</v>
      </c>
      <c r="HJ2365">
        <f t="shared" si="1680"/>
        <v>0</v>
      </c>
      <c r="HK2365">
        <f t="shared" si="1681"/>
        <v>0</v>
      </c>
      <c r="HL2365">
        <f t="shared" si="1682"/>
        <v>0</v>
      </c>
      <c r="HM2365" t="s">
        <v>3</v>
      </c>
      <c r="HN2365" t="s">
        <v>3</v>
      </c>
      <c r="HO2365" t="s">
        <v>3</v>
      </c>
      <c r="HP2365" t="s">
        <v>3</v>
      </c>
      <c r="HQ2365" t="s">
        <v>3</v>
      </c>
      <c r="IK2365">
        <v>0</v>
      </c>
    </row>
    <row r="2366" spans="1:245" x14ac:dyDescent="0.2">
      <c r="A2366">
        <v>17</v>
      </c>
      <c r="B2366">
        <v>0</v>
      </c>
      <c r="C2366">
        <f>ROW(SmtRes!A1386)</f>
        <v>1386</v>
      </c>
      <c r="D2366">
        <f>ROW(EtalonRes!A1520)</f>
        <v>1520</v>
      </c>
      <c r="E2366" t="s">
        <v>84</v>
      </c>
      <c r="F2366" t="s">
        <v>417</v>
      </c>
      <c r="G2366" t="s">
        <v>418</v>
      </c>
      <c r="H2366" t="s">
        <v>348</v>
      </c>
      <c r="I2366">
        <f>ROUND(6/100,7)</f>
        <v>0.06</v>
      </c>
      <c r="J2366">
        <v>0</v>
      </c>
      <c r="K2366">
        <f>ROUND(6/100,7)</f>
        <v>0.06</v>
      </c>
      <c r="O2366">
        <f t="shared" si="1644"/>
        <v>249.07</v>
      </c>
      <c r="P2366">
        <f t="shared" si="1645"/>
        <v>25.22</v>
      </c>
      <c r="Q2366">
        <f t="shared" si="1646"/>
        <v>98.23</v>
      </c>
      <c r="R2366">
        <f t="shared" si="1647"/>
        <v>13.11</v>
      </c>
      <c r="S2366">
        <f t="shared" si="1648"/>
        <v>125.62</v>
      </c>
      <c r="T2366">
        <f t="shared" si="1649"/>
        <v>0</v>
      </c>
      <c r="U2366">
        <f t="shared" si="1650"/>
        <v>13.126559999999998</v>
      </c>
      <c r="V2366">
        <f t="shared" si="1651"/>
        <v>1.0065</v>
      </c>
      <c r="W2366">
        <f t="shared" si="1652"/>
        <v>0</v>
      </c>
      <c r="X2366">
        <f t="shared" si="1653"/>
        <v>151.08000000000001</v>
      </c>
      <c r="Y2366">
        <f t="shared" si="1654"/>
        <v>84.9</v>
      </c>
      <c r="AA2366">
        <v>30589570</v>
      </c>
      <c r="AB2366">
        <f t="shared" si="1655"/>
        <v>4151.1000000000004</v>
      </c>
      <c r="AC2366">
        <f t="shared" si="1656"/>
        <v>420.31</v>
      </c>
      <c r="AD2366">
        <f>ROUND(((((ET2366*ROUND(1.25,7)))-((EU2366*ROUND(1.25,7))))+AE2366),6)</f>
        <v>1637.1</v>
      </c>
      <c r="AE2366">
        <f>ROUND(((EU2366*ROUND(1.25,7))),6)</f>
        <v>218.57499999999999</v>
      </c>
      <c r="AF2366">
        <f>ROUND(((EV2366*ROUND(1.15,7))),6)</f>
        <v>2093.69</v>
      </c>
      <c r="AG2366">
        <f t="shared" si="1657"/>
        <v>0</v>
      </c>
      <c r="AH2366">
        <f>((EW2366*ROUND(1.15,7)))</f>
        <v>218.77599999999998</v>
      </c>
      <c r="AI2366">
        <f>((EX2366*ROUND(1.25,7)))</f>
        <v>16.774999999999999</v>
      </c>
      <c r="AJ2366">
        <f t="shared" si="1658"/>
        <v>0</v>
      </c>
      <c r="AK2366">
        <v>3550.59</v>
      </c>
      <c r="AL2366">
        <v>420.31</v>
      </c>
      <c r="AM2366">
        <v>1309.68</v>
      </c>
      <c r="AN2366">
        <v>174.86</v>
      </c>
      <c r="AO2366">
        <v>1820.6</v>
      </c>
      <c r="AP2366">
        <v>0</v>
      </c>
      <c r="AQ2366">
        <v>190.24</v>
      </c>
      <c r="AR2366">
        <v>13.42</v>
      </c>
      <c r="AS2366">
        <v>0</v>
      </c>
      <c r="AT2366">
        <v>108.9</v>
      </c>
      <c r="AU2366">
        <v>61.2</v>
      </c>
      <c r="AV2366">
        <v>1</v>
      </c>
      <c r="AW2366">
        <v>1</v>
      </c>
      <c r="AZ2366">
        <v>1</v>
      </c>
      <c r="BA2366">
        <v>30.09</v>
      </c>
      <c r="BB2366">
        <v>1</v>
      </c>
      <c r="BC2366">
        <v>1</v>
      </c>
      <c r="BD2366" t="s">
        <v>3</v>
      </c>
      <c r="BE2366" t="s">
        <v>3</v>
      </c>
      <c r="BF2366" t="s">
        <v>3</v>
      </c>
      <c r="BG2366" t="s">
        <v>3</v>
      </c>
      <c r="BH2366">
        <v>0</v>
      </c>
      <c r="BI2366">
        <v>1</v>
      </c>
      <c r="BJ2366" t="s">
        <v>419</v>
      </c>
      <c r="BM2366">
        <v>16001</v>
      </c>
      <c r="BN2366">
        <v>0</v>
      </c>
      <c r="BO2366" t="s">
        <v>26</v>
      </c>
      <c r="BP2366">
        <v>1</v>
      </c>
      <c r="BQ2366">
        <v>22</v>
      </c>
      <c r="BR2366">
        <v>0</v>
      </c>
      <c r="BS2366">
        <v>30.09</v>
      </c>
      <c r="BT2366">
        <v>1</v>
      </c>
      <c r="BU2366">
        <v>1</v>
      </c>
      <c r="BV2366">
        <v>1</v>
      </c>
      <c r="BW2366">
        <v>1</v>
      </c>
      <c r="BX2366">
        <v>1</v>
      </c>
      <c r="BY2366" t="s">
        <v>3</v>
      </c>
      <c r="BZ2366">
        <v>121</v>
      </c>
      <c r="CA2366">
        <v>72</v>
      </c>
      <c r="CB2366" t="s">
        <v>3</v>
      </c>
      <c r="CE2366">
        <v>0</v>
      </c>
      <c r="CF2366">
        <v>0</v>
      </c>
      <c r="CG2366">
        <v>0</v>
      </c>
      <c r="CM2366">
        <v>0</v>
      </c>
      <c r="CN2366" t="s">
        <v>1973</v>
      </c>
      <c r="CO2366">
        <v>0</v>
      </c>
      <c r="CP2366">
        <f t="shared" si="1659"/>
        <v>249.07</v>
      </c>
      <c r="CQ2366">
        <f t="shared" si="1660"/>
        <v>420.31</v>
      </c>
      <c r="CR2366">
        <f t="shared" si="1661"/>
        <v>1637.1</v>
      </c>
      <c r="CS2366">
        <f t="shared" si="1662"/>
        <v>218.57499999999999</v>
      </c>
      <c r="CT2366">
        <f t="shared" si="1663"/>
        <v>2093.69</v>
      </c>
      <c r="CU2366">
        <f t="shared" si="1664"/>
        <v>0</v>
      </c>
      <c r="CV2366">
        <f t="shared" si="1665"/>
        <v>218.77599999999998</v>
      </c>
      <c r="CW2366">
        <f t="shared" si="1666"/>
        <v>16.774999999999999</v>
      </c>
      <c r="CX2366">
        <f t="shared" si="1667"/>
        <v>0</v>
      </c>
      <c r="CY2366">
        <f t="shared" si="1668"/>
        <v>151.07697000000002</v>
      </c>
      <c r="CZ2366">
        <f t="shared" si="1669"/>
        <v>84.902760000000015</v>
      </c>
      <c r="DC2366" t="s">
        <v>3</v>
      </c>
      <c r="DD2366" t="s">
        <v>3</v>
      </c>
      <c r="DE2366" t="s">
        <v>27</v>
      </c>
      <c r="DF2366" t="s">
        <v>27</v>
      </c>
      <c r="DG2366" t="s">
        <v>28</v>
      </c>
      <c r="DH2366" t="s">
        <v>3</v>
      </c>
      <c r="DI2366" t="s">
        <v>28</v>
      </c>
      <c r="DJ2366" t="s">
        <v>27</v>
      </c>
      <c r="DK2366" t="s">
        <v>3</v>
      </c>
      <c r="DL2366" t="s">
        <v>29</v>
      </c>
      <c r="DM2366" t="s">
        <v>30</v>
      </c>
      <c r="DN2366">
        <v>0</v>
      </c>
      <c r="DO2366">
        <v>0</v>
      </c>
      <c r="DP2366">
        <v>1</v>
      </c>
      <c r="DQ2366">
        <v>1</v>
      </c>
      <c r="DU2366">
        <v>1013</v>
      </c>
      <c r="DV2366" t="s">
        <v>348</v>
      </c>
      <c r="DW2366" t="s">
        <v>348</v>
      </c>
      <c r="DX2366">
        <v>1</v>
      </c>
      <c r="DZ2366" t="s">
        <v>3</v>
      </c>
      <c r="EA2366" t="s">
        <v>3</v>
      </c>
      <c r="EB2366" t="s">
        <v>3</v>
      </c>
      <c r="EC2366" t="s">
        <v>3</v>
      </c>
      <c r="EE2366">
        <v>30173025</v>
      </c>
      <c r="EF2366">
        <v>22</v>
      </c>
      <c r="EG2366" t="s">
        <v>363</v>
      </c>
      <c r="EH2366">
        <v>16</v>
      </c>
      <c r="EI2366" t="s">
        <v>364</v>
      </c>
      <c r="EJ2366">
        <v>1</v>
      </c>
      <c r="EK2366">
        <v>16001</v>
      </c>
      <c r="EL2366" t="s">
        <v>365</v>
      </c>
      <c r="EM2366" t="s">
        <v>366</v>
      </c>
      <c r="EO2366" t="s">
        <v>34</v>
      </c>
      <c r="EQ2366">
        <v>0</v>
      </c>
      <c r="ER2366">
        <v>3550.59</v>
      </c>
      <c r="ES2366">
        <v>420.31</v>
      </c>
      <c r="ET2366">
        <v>1309.68</v>
      </c>
      <c r="EU2366">
        <v>174.86</v>
      </c>
      <c r="EV2366">
        <v>1820.6</v>
      </c>
      <c r="EW2366">
        <v>190.24</v>
      </c>
      <c r="EX2366">
        <v>13.42</v>
      </c>
      <c r="EY2366">
        <v>0</v>
      </c>
      <c r="FQ2366">
        <v>0</v>
      </c>
      <c r="FR2366">
        <f t="shared" si="1670"/>
        <v>0</v>
      </c>
      <c r="FS2366">
        <v>0</v>
      </c>
      <c r="FX2366">
        <v>108.9</v>
      </c>
      <c r="FY2366">
        <v>61.2</v>
      </c>
      <c r="GA2366" t="s">
        <v>3</v>
      </c>
      <c r="GD2366">
        <v>1</v>
      </c>
      <c r="GF2366">
        <v>598761194</v>
      </c>
      <c r="GG2366">
        <v>2</v>
      </c>
      <c r="GH2366">
        <v>1</v>
      </c>
      <c r="GI2366">
        <v>4</v>
      </c>
      <c r="GJ2366">
        <v>0</v>
      </c>
      <c r="GK2366">
        <v>0</v>
      </c>
      <c r="GL2366">
        <f t="shared" si="1671"/>
        <v>0</v>
      </c>
      <c r="GM2366">
        <f t="shared" si="1672"/>
        <v>485.05</v>
      </c>
      <c r="GN2366">
        <f t="shared" si="1673"/>
        <v>485.05</v>
      </c>
      <c r="GO2366">
        <f t="shared" si="1674"/>
        <v>0</v>
      </c>
      <c r="GP2366">
        <f t="shared" si="1675"/>
        <v>0</v>
      </c>
      <c r="GR2366">
        <v>0</v>
      </c>
      <c r="GS2366">
        <v>0</v>
      </c>
      <c r="GT2366">
        <v>0</v>
      </c>
      <c r="GU2366" t="s">
        <v>3</v>
      </c>
      <c r="GV2366">
        <f t="shared" si="1676"/>
        <v>0</v>
      </c>
      <c r="GW2366">
        <v>1</v>
      </c>
      <c r="GX2366">
        <f t="shared" si="1677"/>
        <v>0</v>
      </c>
      <c r="HA2366">
        <v>0</v>
      </c>
      <c r="HB2366">
        <v>0</v>
      </c>
      <c r="HC2366">
        <f t="shared" si="1678"/>
        <v>0</v>
      </c>
      <c r="HE2366" t="s">
        <v>3</v>
      </c>
      <c r="HF2366" t="s">
        <v>3</v>
      </c>
      <c r="HI2366">
        <f t="shared" si="1679"/>
        <v>394</v>
      </c>
      <c r="HJ2366">
        <f t="shared" si="1680"/>
        <v>3780</v>
      </c>
      <c r="HK2366">
        <f t="shared" si="1681"/>
        <v>4545</v>
      </c>
      <c r="HL2366">
        <f t="shared" si="1682"/>
        <v>2554</v>
      </c>
      <c r="HM2366" t="s">
        <v>3</v>
      </c>
      <c r="HN2366" t="s">
        <v>368</v>
      </c>
      <c r="HO2366" t="s">
        <v>369</v>
      </c>
      <c r="HP2366" t="s">
        <v>364</v>
      </c>
      <c r="HQ2366" t="s">
        <v>364</v>
      </c>
      <c r="IK2366">
        <v>0</v>
      </c>
    </row>
    <row r="2367" spans="1:245" x14ac:dyDescent="0.2">
      <c r="A2367">
        <v>17</v>
      </c>
      <c r="B2367">
        <v>0</v>
      </c>
      <c r="E2367" t="s">
        <v>88</v>
      </c>
      <c r="F2367" t="s">
        <v>420</v>
      </c>
      <c r="G2367" t="s">
        <v>421</v>
      </c>
      <c r="H2367" t="s">
        <v>372</v>
      </c>
      <c r="I2367">
        <f>ROUND(I2366*-8.99,7)</f>
        <v>-0.53939999999999999</v>
      </c>
      <c r="J2367">
        <v>0</v>
      </c>
      <c r="K2367">
        <f>ROUND(I2366*-8.99,7)</f>
        <v>-0.53939999999999999</v>
      </c>
      <c r="O2367">
        <f t="shared" si="1644"/>
        <v>-21.34</v>
      </c>
      <c r="P2367">
        <f t="shared" si="1645"/>
        <v>-21.34</v>
      </c>
      <c r="Q2367">
        <f t="shared" si="1646"/>
        <v>0</v>
      </c>
      <c r="R2367">
        <f t="shared" si="1647"/>
        <v>0</v>
      </c>
      <c r="S2367">
        <f t="shared" si="1648"/>
        <v>0</v>
      </c>
      <c r="T2367">
        <f t="shared" si="1649"/>
        <v>0</v>
      </c>
      <c r="U2367">
        <f t="shared" si="1650"/>
        <v>0</v>
      </c>
      <c r="V2367">
        <f t="shared" si="1651"/>
        <v>0</v>
      </c>
      <c r="W2367">
        <f t="shared" si="1652"/>
        <v>0</v>
      </c>
      <c r="X2367">
        <f t="shared" si="1653"/>
        <v>0</v>
      </c>
      <c r="Y2367">
        <f t="shared" si="1654"/>
        <v>0</v>
      </c>
      <c r="AA2367">
        <v>30589570</v>
      </c>
      <c r="AB2367">
        <f t="shared" si="1655"/>
        <v>39.56</v>
      </c>
      <c r="AC2367">
        <f t="shared" si="1656"/>
        <v>39.56</v>
      </c>
      <c r="AD2367">
        <f>ROUND((((ET2367)-(EU2367))+AE2367),6)</f>
        <v>0</v>
      </c>
      <c r="AE2367">
        <f>ROUND((EU2367),6)</f>
        <v>0</v>
      </c>
      <c r="AF2367">
        <f>ROUND((EV2367),6)</f>
        <v>0</v>
      </c>
      <c r="AG2367">
        <f t="shared" si="1657"/>
        <v>0</v>
      </c>
      <c r="AH2367">
        <f>(EW2367)</f>
        <v>0</v>
      </c>
      <c r="AI2367">
        <f>(EX2367)</f>
        <v>0</v>
      </c>
      <c r="AJ2367">
        <f t="shared" si="1658"/>
        <v>0</v>
      </c>
      <c r="AK2367">
        <v>39.56</v>
      </c>
      <c r="AL2367">
        <v>39.56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1</v>
      </c>
      <c r="AW2367">
        <v>1</v>
      </c>
      <c r="AZ2367">
        <v>1</v>
      </c>
      <c r="BA2367">
        <v>1</v>
      </c>
      <c r="BB2367">
        <v>1</v>
      </c>
      <c r="BC2367">
        <v>1</v>
      </c>
      <c r="BD2367" t="s">
        <v>3</v>
      </c>
      <c r="BE2367" t="s">
        <v>3</v>
      </c>
      <c r="BF2367" t="s">
        <v>3</v>
      </c>
      <c r="BG2367" t="s">
        <v>3</v>
      </c>
      <c r="BH2367">
        <v>3</v>
      </c>
      <c r="BI2367">
        <v>2</v>
      </c>
      <c r="BJ2367" t="s">
        <v>422</v>
      </c>
      <c r="BM2367">
        <v>500002</v>
      </c>
      <c r="BN2367">
        <v>0</v>
      </c>
      <c r="BO2367" t="s">
        <v>67</v>
      </c>
      <c r="BP2367">
        <v>1</v>
      </c>
      <c r="BQ2367">
        <v>12</v>
      </c>
      <c r="BR2367">
        <v>1</v>
      </c>
      <c r="BS2367">
        <v>1</v>
      </c>
      <c r="BT2367">
        <v>1</v>
      </c>
      <c r="BU2367">
        <v>1</v>
      </c>
      <c r="BV2367">
        <v>1</v>
      </c>
      <c r="BW2367">
        <v>1</v>
      </c>
      <c r="BX2367">
        <v>1</v>
      </c>
      <c r="BY2367" t="s">
        <v>3</v>
      </c>
      <c r="BZ2367">
        <v>0</v>
      </c>
      <c r="CA2367">
        <v>0</v>
      </c>
      <c r="CB2367" t="s">
        <v>3</v>
      </c>
      <c r="CE2367">
        <v>0</v>
      </c>
      <c r="CF2367">
        <v>0</v>
      </c>
      <c r="CG2367">
        <v>0</v>
      </c>
      <c r="CM2367">
        <v>0</v>
      </c>
      <c r="CN2367" t="s">
        <v>3</v>
      </c>
      <c r="CO2367">
        <v>0</v>
      </c>
      <c r="CP2367">
        <f t="shared" si="1659"/>
        <v>-21.34</v>
      </c>
      <c r="CQ2367">
        <f t="shared" si="1660"/>
        <v>39.56</v>
      </c>
      <c r="CR2367">
        <f t="shared" si="1661"/>
        <v>0</v>
      </c>
      <c r="CS2367">
        <f t="shared" si="1662"/>
        <v>0</v>
      </c>
      <c r="CT2367">
        <f t="shared" si="1663"/>
        <v>0</v>
      </c>
      <c r="CU2367">
        <f t="shared" si="1664"/>
        <v>0</v>
      </c>
      <c r="CV2367">
        <f t="shared" si="1665"/>
        <v>0</v>
      </c>
      <c r="CW2367">
        <f t="shared" si="1666"/>
        <v>0</v>
      </c>
      <c r="CX2367">
        <f t="shared" si="1667"/>
        <v>0</v>
      </c>
      <c r="CY2367">
        <f t="shared" si="1668"/>
        <v>0</v>
      </c>
      <c r="CZ2367">
        <f t="shared" si="1669"/>
        <v>0</v>
      </c>
      <c r="DC2367" t="s">
        <v>3</v>
      </c>
      <c r="DD2367" t="s">
        <v>3</v>
      </c>
      <c r="DE2367" t="s">
        <v>3</v>
      </c>
      <c r="DF2367" t="s">
        <v>3</v>
      </c>
      <c r="DG2367" t="s">
        <v>3</v>
      </c>
      <c r="DH2367" t="s">
        <v>3</v>
      </c>
      <c r="DI2367" t="s">
        <v>3</v>
      </c>
      <c r="DJ2367" t="s">
        <v>3</v>
      </c>
      <c r="DK2367" t="s">
        <v>3</v>
      </c>
      <c r="DL2367" t="s">
        <v>3</v>
      </c>
      <c r="DM2367" t="s">
        <v>3</v>
      </c>
      <c r="DN2367">
        <v>0</v>
      </c>
      <c r="DO2367">
        <v>0</v>
      </c>
      <c r="DP2367">
        <v>1</v>
      </c>
      <c r="DQ2367">
        <v>1</v>
      </c>
      <c r="DU2367">
        <v>1003</v>
      </c>
      <c r="DV2367" t="s">
        <v>372</v>
      </c>
      <c r="DW2367" t="s">
        <v>372</v>
      </c>
      <c r="DX2367">
        <v>10</v>
      </c>
      <c r="DZ2367" t="s">
        <v>3</v>
      </c>
      <c r="EA2367" t="s">
        <v>3</v>
      </c>
      <c r="EB2367" t="s">
        <v>3</v>
      </c>
      <c r="EC2367" t="s">
        <v>3</v>
      </c>
      <c r="EE2367">
        <v>30172931</v>
      </c>
      <c r="EF2367">
        <v>12</v>
      </c>
      <c r="EG2367" t="s">
        <v>374</v>
      </c>
      <c r="EH2367">
        <v>0</v>
      </c>
      <c r="EI2367" t="s">
        <v>3</v>
      </c>
      <c r="EJ2367">
        <v>2</v>
      </c>
      <c r="EK2367">
        <v>500002</v>
      </c>
      <c r="EL2367" t="s">
        <v>375</v>
      </c>
      <c r="EM2367" t="s">
        <v>376</v>
      </c>
      <c r="EO2367" t="s">
        <v>3</v>
      </c>
      <c r="EQ2367">
        <v>32768</v>
      </c>
      <c r="ER2367">
        <v>39.56</v>
      </c>
      <c r="ES2367">
        <v>39.56</v>
      </c>
      <c r="ET2367">
        <v>0</v>
      </c>
      <c r="EU2367">
        <v>0</v>
      </c>
      <c r="EV2367">
        <v>0</v>
      </c>
      <c r="EW2367">
        <v>0</v>
      </c>
      <c r="EX2367">
        <v>0</v>
      </c>
      <c r="EY2367">
        <v>0</v>
      </c>
      <c r="FQ2367">
        <v>0</v>
      </c>
      <c r="FR2367">
        <f t="shared" si="1670"/>
        <v>0</v>
      </c>
      <c r="FS2367">
        <v>0</v>
      </c>
      <c r="FX2367">
        <v>0</v>
      </c>
      <c r="FY2367">
        <v>0</v>
      </c>
      <c r="GA2367" t="s">
        <v>3</v>
      </c>
      <c r="GD2367">
        <v>1</v>
      </c>
      <c r="GF2367">
        <v>1811795829</v>
      </c>
      <c r="GG2367">
        <v>2</v>
      </c>
      <c r="GH2367">
        <v>1</v>
      </c>
      <c r="GI2367">
        <v>4</v>
      </c>
      <c r="GJ2367">
        <v>0</v>
      </c>
      <c r="GK2367">
        <v>0</v>
      </c>
      <c r="GL2367">
        <f t="shared" si="1671"/>
        <v>0</v>
      </c>
      <c r="GM2367">
        <f t="shared" si="1672"/>
        <v>-21.34</v>
      </c>
      <c r="GN2367">
        <f t="shared" si="1673"/>
        <v>0</v>
      </c>
      <c r="GO2367">
        <f t="shared" si="1674"/>
        <v>-21.34</v>
      </c>
      <c r="GP2367">
        <f t="shared" si="1675"/>
        <v>0</v>
      </c>
      <c r="GR2367">
        <v>0</v>
      </c>
      <c r="GS2367">
        <v>0</v>
      </c>
      <c r="GT2367">
        <v>0</v>
      </c>
      <c r="GU2367" t="s">
        <v>3</v>
      </c>
      <c r="GV2367">
        <f t="shared" si="1676"/>
        <v>0</v>
      </c>
      <c r="GW2367">
        <v>1</v>
      </c>
      <c r="GX2367">
        <f t="shared" si="1677"/>
        <v>0</v>
      </c>
      <c r="HA2367">
        <v>0</v>
      </c>
      <c r="HB2367">
        <v>0</v>
      </c>
      <c r="HC2367">
        <f t="shared" si="1678"/>
        <v>0</v>
      </c>
      <c r="HE2367" t="s">
        <v>3</v>
      </c>
      <c r="HF2367" t="s">
        <v>3</v>
      </c>
      <c r="HI2367">
        <f t="shared" si="1679"/>
        <v>0</v>
      </c>
      <c r="HJ2367">
        <f t="shared" si="1680"/>
        <v>0</v>
      </c>
      <c r="HK2367">
        <f t="shared" si="1681"/>
        <v>0</v>
      </c>
      <c r="HL2367">
        <f t="shared" si="1682"/>
        <v>0</v>
      </c>
      <c r="HM2367" t="s">
        <v>3</v>
      </c>
      <c r="HN2367" t="s">
        <v>3</v>
      </c>
      <c r="HO2367" t="s">
        <v>3</v>
      </c>
      <c r="HP2367" t="s">
        <v>3</v>
      </c>
      <c r="HQ2367" t="s">
        <v>3</v>
      </c>
      <c r="IK2367">
        <v>0</v>
      </c>
    </row>
    <row r="2368" spans="1:245" x14ac:dyDescent="0.2">
      <c r="A2368">
        <v>17</v>
      </c>
      <c r="B2368">
        <v>0</v>
      </c>
      <c r="E2368" t="s">
        <v>93</v>
      </c>
      <c r="F2368" t="s">
        <v>423</v>
      </c>
      <c r="G2368" t="s">
        <v>424</v>
      </c>
      <c r="H2368" t="s">
        <v>382</v>
      </c>
      <c r="I2368">
        <v>5.3940000000000001</v>
      </c>
      <c r="J2368">
        <v>0</v>
      </c>
      <c r="K2368">
        <v>5.3940000000000001</v>
      </c>
      <c r="O2368">
        <f t="shared" si="1644"/>
        <v>33.6</v>
      </c>
      <c r="P2368">
        <f t="shared" si="1645"/>
        <v>33.6</v>
      </c>
      <c r="Q2368">
        <f t="shared" si="1646"/>
        <v>0</v>
      </c>
      <c r="R2368">
        <f t="shared" si="1647"/>
        <v>0</v>
      </c>
      <c r="S2368">
        <f t="shared" si="1648"/>
        <v>0</v>
      </c>
      <c r="T2368">
        <f t="shared" si="1649"/>
        <v>0</v>
      </c>
      <c r="U2368">
        <f t="shared" si="1650"/>
        <v>0</v>
      </c>
      <c r="V2368">
        <f t="shared" si="1651"/>
        <v>0</v>
      </c>
      <c r="W2368">
        <f t="shared" si="1652"/>
        <v>0</v>
      </c>
      <c r="X2368">
        <f t="shared" si="1653"/>
        <v>0</v>
      </c>
      <c r="Y2368">
        <f t="shared" si="1654"/>
        <v>0</v>
      </c>
      <c r="AA2368">
        <v>30589570</v>
      </c>
      <c r="AB2368">
        <f t="shared" si="1655"/>
        <v>6.23</v>
      </c>
      <c r="AC2368">
        <f t="shared" si="1656"/>
        <v>6.23</v>
      </c>
      <c r="AD2368">
        <f>ROUND((((ET2368)-(EU2368))+AE2368),6)</f>
        <v>0</v>
      </c>
      <c r="AE2368">
        <f>ROUND((EU2368),6)</f>
        <v>0</v>
      </c>
      <c r="AF2368">
        <f>ROUND((EV2368),6)</f>
        <v>0</v>
      </c>
      <c r="AG2368">
        <f t="shared" si="1657"/>
        <v>0</v>
      </c>
      <c r="AH2368">
        <f>(EW2368)</f>
        <v>0</v>
      </c>
      <c r="AI2368">
        <f>(EX2368)</f>
        <v>0</v>
      </c>
      <c r="AJ2368">
        <f t="shared" si="1658"/>
        <v>0</v>
      </c>
      <c r="AK2368">
        <v>6.23</v>
      </c>
      <c r="AL2368">
        <v>6.23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1</v>
      </c>
      <c r="AW2368">
        <v>1</v>
      </c>
      <c r="AZ2368">
        <v>1</v>
      </c>
      <c r="BA2368">
        <v>1</v>
      </c>
      <c r="BB2368">
        <v>1</v>
      </c>
      <c r="BC2368">
        <v>1</v>
      </c>
      <c r="BD2368" t="s">
        <v>3</v>
      </c>
      <c r="BE2368" t="s">
        <v>3</v>
      </c>
      <c r="BF2368" t="s">
        <v>3</v>
      </c>
      <c r="BG2368" t="s">
        <v>3</v>
      </c>
      <c r="BH2368">
        <v>3</v>
      </c>
      <c r="BI2368">
        <v>2</v>
      </c>
      <c r="BJ2368" t="s">
        <v>425</v>
      </c>
      <c r="BM2368">
        <v>500002</v>
      </c>
      <c r="BN2368">
        <v>0</v>
      </c>
      <c r="BO2368" t="s">
        <v>67</v>
      </c>
      <c r="BP2368">
        <v>1</v>
      </c>
      <c r="BQ2368">
        <v>12</v>
      </c>
      <c r="BR2368">
        <v>0</v>
      </c>
      <c r="BS2368">
        <v>1</v>
      </c>
      <c r="BT2368">
        <v>1</v>
      </c>
      <c r="BU2368">
        <v>1</v>
      </c>
      <c r="BV2368">
        <v>1</v>
      </c>
      <c r="BW2368">
        <v>1</v>
      </c>
      <c r="BX2368">
        <v>1</v>
      </c>
      <c r="BY2368" t="s">
        <v>3</v>
      </c>
      <c r="BZ2368">
        <v>0</v>
      </c>
      <c r="CA2368">
        <v>0</v>
      </c>
      <c r="CB2368" t="s">
        <v>3</v>
      </c>
      <c r="CE2368">
        <v>0</v>
      </c>
      <c r="CF2368">
        <v>0</v>
      </c>
      <c r="CG2368">
        <v>0</v>
      </c>
      <c r="CM2368">
        <v>0</v>
      </c>
      <c r="CN2368" t="s">
        <v>3</v>
      </c>
      <c r="CO2368">
        <v>0</v>
      </c>
      <c r="CP2368">
        <f t="shared" si="1659"/>
        <v>33.6</v>
      </c>
      <c r="CQ2368">
        <f t="shared" si="1660"/>
        <v>6.23</v>
      </c>
      <c r="CR2368">
        <f t="shared" si="1661"/>
        <v>0</v>
      </c>
      <c r="CS2368">
        <f t="shared" si="1662"/>
        <v>0</v>
      </c>
      <c r="CT2368">
        <f t="shared" si="1663"/>
        <v>0</v>
      </c>
      <c r="CU2368">
        <f t="shared" si="1664"/>
        <v>0</v>
      </c>
      <c r="CV2368">
        <f t="shared" si="1665"/>
        <v>0</v>
      </c>
      <c r="CW2368">
        <f t="shared" si="1666"/>
        <v>0</v>
      </c>
      <c r="CX2368">
        <f t="shared" si="1667"/>
        <v>0</v>
      </c>
      <c r="CY2368">
        <f t="shared" si="1668"/>
        <v>0</v>
      </c>
      <c r="CZ2368">
        <f t="shared" si="1669"/>
        <v>0</v>
      </c>
      <c r="DC2368" t="s">
        <v>3</v>
      </c>
      <c r="DD2368" t="s">
        <v>3</v>
      </c>
      <c r="DE2368" t="s">
        <v>3</v>
      </c>
      <c r="DF2368" t="s">
        <v>3</v>
      </c>
      <c r="DG2368" t="s">
        <v>3</v>
      </c>
      <c r="DH2368" t="s">
        <v>3</v>
      </c>
      <c r="DI2368" t="s">
        <v>3</v>
      </c>
      <c r="DJ2368" t="s">
        <v>3</v>
      </c>
      <c r="DK2368" t="s">
        <v>3</v>
      </c>
      <c r="DL2368" t="s">
        <v>3</v>
      </c>
      <c r="DM2368" t="s">
        <v>3</v>
      </c>
      <c r="DN2368">
        <v>0</v>
      </c>
      <c r="DO2368">
        <v>0</v>
      </c>
      <c r="DP2368">
        <v>1</v>
      </c>
      <c r="DQ2368">
        <v>1</v>
      </c>
      <c r="DU2368">
        <v>1003</v>
      </c>
      <c r="DV2368" t="s">
        <v>382</v>
      </c>
      <c r="DW2368" t="s">
        <v>382</v>
      </c>
      <c r="DX2368">
        <v>1</v>
      </c>
      <c r="DZ2368" t="s">
        <v>3</v>
      </c>
      <c r="EA2368" t="s">
        <v>3</v>
      </c>
      <c r="EB2368" t="s">
        <v>3</v>
      </c>
      <c r="EC2368" t="s">
        <v>3</v>
      </c>
      <c r="EE2368">
        <v>30172931</v>
      </c>
      <c r="EF2368">
        <v>12</v>
      </c>
      <c r="EG2368" t="s">
        <v>374</v>
      </c>
      <c r="EH2368">
        <v>0</v>
      </c>
      <c r="EI2368" t="s">
        <v>3</v>
      </c>
      <c r="EJ2368">
        <v>2</v>
      </c>
      <c r="EK2368">
        <v>500002</v>
      </c>
      <c r="EL2368" t="s">
        <v>375</v>
      </c>
      <c r="EM2368" t="s">
        <v>376</v>
      </c>
      <c r="EO2368" t="s">
        <v>3</v>
      </c>
      <c r="EQ2368">
        <v>0</v>
      </c>
      <c r="ER2368">
        <v>6.23</v>
      </c>
      <c r="ES2368">
        <v>6.23</v>
      </c>
      <c r="ET2368">
        <v>0</v>
      </c>
      <c r="EU2368">
        <v>0</v>
      </c>
      <c r="EV2368">
        <v>0</v>
      </c>
      <c r="EW2368">
        <v>0</v>
      </c>
      <c r="EX2368">
        <v>0</v>
      </c>
      <c r="EY2368">
        <v>0</v>
      </c>
      <c r="FQ2368">
        <v>0</v>
      </c>
      <c r="FR2368">
        <f t="shared" si="1670"/>
        <v>0</v>
      </c>
      <c r="FS2368">
        <v>0</v>
      </c>
      <c r="FX2368">
        <v>0</v>
      </c>
      <c r="FY2368">
        <v>0</v>
      </c>
      <c r="GA2368" t="s">
        <v>3</v>
      </c>
      <c r="GD2368">
        <v>1</v>
      </c>
      <c r="GF2368">
        <v>-735834051</v>
      </c>
      <c r="GG2368">
        <v>2</v>
      </c>
      <c r="GH2368">
        <v>1</v>
      </c>
      <c r="GI2368">
        <v>4</v>
      </c>
      <c r="GJ2368">
        <v>0</v>
      </c>
      <c r="GK2368">
        <v>0</v>
      </c>
      <c r="GL2368">
        <f t="shared" si="1671"/>
        <v>0</v>
      </c>
      <c r="GM2368">
        <f t="shared" si="1672"/>
        <v>33.6</v>
      </c>
      <c r="GN2368">
        <f t="shared" si="1673"/>
        <v>0</v>
      </c>
      <c r="GO2368">
        <f t="shared" si="1674"/>
        <v>33.6</v>
      </c>
      <c r="GP2368">
        <f t="shared" si="1675"/>
        <v>0</v>
      </c>
      <c r="GR2368">
        <v>0</v>
      </c>
      <c r="GS2368">
        <v>0</v>
      </c>
      <c r="GT2368">
        <v>0</v>
      </c>
      <c r="GU2368" t="s">
        <v>3</v>
      </c>
      <c r="GV2368">
        <f t="shared" si="1676"/>
        <v>0</v>
      </c>
      <c r="GW2368">
        <v>1</v>
      </c>
      <c r="GX2368">
        <f t="shared" si="1677"/>
        <v>0</v>
      </c>
      <c r="HA2368">
        <v>0</v>
      </c>
      <c r="HB2368">
        <v>0</v>
      </c>
      <c r="HC2368">
        <f t="shared" si="1678"/>
        <v>0</v>
      </c>
      <c r="HE2368" t="s">
        <v>3</v>
      </c>
      <c r="HF2368" t="s">
        <v>3</v>
      </c>
      <c r="HI2368">
        <f t="shared" si="1679"/>
        <v>0</v>
      </c>
      <c r="HJ2368">
        <f t="shared" si="1680"/>
        <v>0</v>
      </c>
      <c r="HK2368">
        <f t="shared" si="1681"/>
        <v>0</v>
      </c>
      <c r="HL2368">
        <f t="shared" si="1682"/>
        <v>0</v>
      </c>
      <c r="HM2368" t="s">
        <v>3</v>
      </c>
      <c r="HN2368" t="s">
        <v>3</v>
      </c>
      <c r="HO2368" t="s">
        <v>3</v>
      </c>
      <c r="HP2368" t="s">
        <v>3</v>
      </c>
      <c r="HQ2368" t="s">
        <v>3</v>
      </c>
      <c r="IK2368">
        <v>0</v>
      </c>
    </row>
    <row r="2369" spans="1:245" x14ac:dyDescent="0.2">
      <c r="A2369">
        <v>17</v>
      </c>
      <c r="B2369">
        <v>0</v>
      </c>
      <c r="C2369">
        <f>ROW(SmtRes!A1395)</f>
        <v>1395</v>
      </c>
      <c r="D2369">
        <f>ROW(EtalonRes!A1530)</f>
        <v>1530</v>
      </c>
      <c r="E2369" t="s">
        <v>97</v>
      </c>
      <c r="F2369" t="s">
        <v>426</v>
      </c>
      <c r="G2369" t="s">
        <v>427</v>
      </c>
      <c r="H2369" t="s">
        <v>428</v>
      </c>
      <c r="I2369">
        <f>ROUND(28/10,7)</f>
        <v>2.8</v>
      </c>
      <c r="J2369">
        <v>0</v>
      </c>
      <c r="K2369">
        <f>ROUND(28/10,7)</f>
        <v>2.8</v>
      </c>
      <c r="O2369">
        <f t="shared" si="1644"/>
        <v>5922.54</v>
      </c>
      <c r="P2369">
        <f t="shared" si="1645"/>
        <v>5730.93</v>
      </c>
      <c r="Q2369">
        <f t="shared" si="1646"/>
        <v>83.13</v>
      </c>
      <c r="R2369">
        <f t="shared" si="1647"/>
        <v>0</v>
      </c>
      <c r="S2369">
        <f t="shared" si="1648"/>
        <v>108.48</v>
      </c>
      <c r="T2369">
        <f t="shared" si="1649"/>
        <v>0</v>
      </c>
      <c r="U2369">
        <f t="shared" si="1650"/>
        <v>11.334399999999999</v>
      </c>
      <c r="V2369">
        <f t="shared" si="1651"/>
        <v>0</v>
      </c>
      <c r="W2369">
        <f t="shared" si="1652"/>
        <v>0</v>
      </c>
      <c r="X2369">
        <f t="shared" si="1653"/>
        <v>94.7</v>
      </c>
      <c r="Y2369">
        <f t="shared" si="1654"/>
        <v>50.71</v>
      </c>
      <c r="AA2369">
        <v>30589570</v>
      </c>
      <c r="AB2369">
        <f t="shared" si="1655"/>
        <v>2115.1909999999998</v>
      </c>
      <c r="AC2369">
        <f t="shared" si="1656"/>
        <v>2046.76</v>
      </c>
      <c r="AD2369">
        <f>ROUND(((((ET2369*ROUND(1.25,7)))-((EU2369*ROUND(1.25,7))))+AE2369),6)</f>
        <v>29.6875</v>
      </c>
      <c r="AE2369">
        <f>ROUND(((EU2369*ROUND(1.25,7))),6)</f>
        <v>0</v>
      </c>
      <c r="AF2369">
        <f>ROUND(((EV2369*ROUND(1.15,7))),6)</f>
        <v>38.743499999999997</v>
      </c>
      <c r="AG2369">
        <f t="shared" si="1657"/>
        <v>0</v>
      </c>
      <c r="AH2369">
        <f>((EW2369*ROUND(1.15,7)))</f>
        <v>4.048</v>
      </c>
      <c r="AI2369">
        <f>((EX2369*ROUND(1.25,7)))</f>
        <v>0</v>
      </c>
      <c r="AJ2369">
        <f t="shared" si="1658"/>
        <v>0</v>
      </c>
      <c r="AK2369">
        <v>2104.1999999999998</v>
      </c>
      <c r="AL2369">
        <v>2046.76</v>
      </c>
      <c r="AM2369">
        <v>23.75</v>
      </c>
      <c r="AN2369">
        <v>0</v>
      </c>
      <c r="AO2369">
        <v>33.69</v>
      </c>
      <c r="AP2369">
        <v>0</v>
      </c>
      <c r="AQ2369">
        <v>3.52</v>
      </c>
      <c r="AR2369">
        <v>0</v>
      </c>
      <c r="AS2369">
        <v>0</v>
      </c>
      <c r="AT2369">
        <v>87.3</v>
      </c>
      <c r="AU2369">
        <v>46.75</v>
      </c>
      <c r="AV2369">
        <v>1</v>
      </c>
      <c r="AW2369">
        <v>1</v>
      </c>
      <c r="AZ2369">
        <v>1</v>
      </c>
      <c r="BA2369">
        <v>30.09</v>
      </c>
      <c r="BB2369">
        <v>1</v>
      </c>
      <c r="BC2369">
        <v>1</v>
      </c>
      <c r="BD2369" t="s">
        <v>3</v>
      </c>
      <c r="BE2369" t="s">
        <v>3</v>
      </c>
      <c r="BF2369" t="s">
        <v>3</v>
      </c>
      <c r="BG2369" t="s">
        <v>3</v>
      </c>
      <c r="BH2369">
        <v>0</v>
      </c>
      <c r="BI2369">
        <v>1</v>
      </c>
      <c r="BJ2369" t="s">
        <v>429</v>
      </c>
      <c r="BM2369">
        <v>26001</v>
      </c>
      <c r="BN2369">
        <v>0</v>
      </c>
      <c r="BO2369" t="s">
        <v>26</v>
      </c>
      <c r="BP2369">
        <v>1</v>
      </c>
      <c r="BQ2369">
        <v>2</v>
      </c>
      <c r="BR2369">
        <v>0</v>
      </c>
      <c r="BS2369">
        <v>30.09</v>
      </c>
      <c r="BT2369">
        <v>1</v>
      </c>
      <c r="BU2369">
        <v>1</v>
      </c>
      <c r="BV2369">
        <v>1</v>
      </c>
      <c r="BW2369">
        <v>1</v>
      </c>
      <c r="BX2369">
        <v>1</v>
      </c>
      <c r="BY2369" t="s">
        <v>3</v>
      </c>
      <c r="BZ2369">
        <v>97</v>
      </c>
      <c r="CA2369">
        <v>55</v>
      </c>
      <c r="CB2369" t="s">
        <v>3</v>
      </c>
      <c r="CE2369">
        <v>0</v>
      </c>
      <c r="CF2369">
        <v>0</v>
      </c>
      <c r="CG2369">
        <v>0</v>
      </c>
      <c r="CM2369">
        <v>0</v>
      </c>
      <c r="CN2369" t="s">
        <v>1973</v>
      </c>
      <c r="CO2369">
        <v>0</v>
      </c>
      <c r="CP2369">
        <f t="shared" si="1659"/>
        <v>5922.54</v>
      </c>
      <c r="CQ2369">
        <f t="shared" si="1660"/>
        <v>2046.76</v>
      </c>
      <c r="CR2369">
        <f t="shared" si="1661"/>
        <v>29.6875</v>
      </c>
      <c r="CS2369">
        <f t="shared" si="1662"/>
        <v>0</v>
      </c>
      <c r="CT2369">
        <f t="shared" si="1663"/>
        <v>38.743499999999997</v>
      </c>
      <c r="CU2369">
        <f t="shared" si="1664"/>
        <v>0</v>
      </c>
      <c r="CV2369">
        <f t="shared" si="1665"/>
        <v>4.048</v>
      </c>
      <c r="CW2369">
        <f t="shared" si="1666"/>
        <v>0</v>
      </c>
      <c r="CX2369">
        <f t="shared" si="1667"/>
        <v>0</v>
      </c>
      <c r="CY2369">
        <f t="shared" si="1668"/>
        <v>94.703040000000001</v>
      </c>
      <c r="CZ2369">
        <f t="shared" si="1669"/>
        <v>50.714400000000005</v>
      </c>
      <c r="DC2369" t="s">
        <v>3</v>
      </c>
      <c r="DD2369" t="s">
        <v>3</v>
      </c>
      <c r="DE2369" t="s">
        <v>27</v>
      </c>
      <c r="DF2369" t="s">
        <v>27</v>
      </c>
      <c r="DG2369" t="s">
        <v>28</v>
      </c>
      <c r="DH2369" t="s">
        <v>3</v>
      </c>
      <c r="DI2369" t="s">
        <v>28</v>
      </c>
      <c r="DJ2369" t="s">
        <v>27</v>
      </c>
      <c r="DK2369" t="s">
        <v>3</v>
      </c>
      <c r="DL2369" t="s">
        <v>29</v>
      </c>
      <c r="DM2369" t="s">
        <v>30</v>
      </c>
      <c r="DN2369">
        <v>0</v>
      </c>
      <c r="DO2369">
        <v>0</v>
      </c>
      <c r="DP2369">
        <v>1</v>
      </c>
      <c r="DQ2369">
        <v>1</v>
      </c>
      <c r="DU2369">
        <v>1003</v>
      </c>
      <c r="DV2369" t="s">
        <v>428</v>
      </c>
      <c r="DW2369" t="s">
        <v>428</v>
      </c>
      <c r="DX2369">
        <v>10</v>
      </c>
      <c r="DZ2369" t="s">
        <v>3</v>
      </c>
      <c r="EA2369" t="s">
        <v>3</v>
      </c>
      <c r="EB2369" t="s">
        <v>3</v>
      </c>
      <c r="EC2369" t="s">
        <v>3</v>
      </c>
      <c r="EE2369">
        <v>30173038</v>
      </c>
      <c r="EF2369">
        <v>2</v>
      </c>
      <c r="EG2369" t="s">
        <v>42</v>
      </c>
      <c r="EH2369">
        <v>20</v>
      </c>
      <c r="EI2369" t="s">
        <v>430</v>
      </c>
      <c r="EJ2369">
        <v>1</v>
      </c>
      <c r="EK2369">
        <v>26001</v>
      </c>
      <c r="EL2369" t="s">
        <v>430</v>
      </c>
      <c r="EM2369" t="s">
        <v>431</v>
      </c>
      <c r="EO2369" t="s">
        <v>34</v>
      </c>
      <c r="EQ2369">
        <v>0</v>
      </c>
      <c r="ER2369">
        <v>2104.1999999999998</v>
      </c>
      <c r="ES2369">
        <v>2046.76</v>
      </c>
      <c r="ET2369">
        <v>23.75</v>
      </c>
      <c r="EU2369">
        <v>0</v>
      </c>
      <c r="EV2369">
        <v>33.69</v>
      </c>
      <c r="EW2369">
        <v>3.52</v>
      </c>
      <c r="EX2369">
        <v>0</v>
      </c>
      <c r="EY2369">
        <v>0</v>
      </c>
      <c r="FQ2369">
        <v>0</v>
      </c>
      <c r="FR2369">
        <f t="shared" si="1670"/>
        <v>0</v>
      </c>
      <c r="FS2369">
        <v>0</v>
      </c>
      <c r="FX2369">
        <v>87.3</v>
      </c>
      <c r="FY2369">
        <v>46.75</v>
      </c>
      <c r="GA2369" t="s">
        <v>3</v>
      </c>
      <c r="GD2369">
        <v>1</v>
      </c>
      <c r="GF2369">
        <v>-523677550</v>
      </c>
      <c r="GG2369">
        <v>2</v>
      </c>
      <c r="GH2369">
        <v>1</v>
      </c>
      <c r="GI2369">
        <v>4</v>
      </c>
      <c r="GJ2369">
        <v>0</v>
      </c>
      <c r="GK2369">
        <v>0</v>
      </c>
      <c r="GL2369">
        <f t="shared" si="1671"/>
        <v>0</v>
      </c>
      <c r="GM2369">
        <f t="shared" si="1672"/>
        <v>6067.95</v>
      </c>
      <c r="GN2369">
        <f t="shared" si="1673"/>
        <v>6067.95</v>
      </c>
      <c r="GO2369">
        <f t="shared" si="1674"/>
        <v>0</v>
      </c>
      <c r="GP2369">
        <f t="shared" si="1675"/>
        <v>0</v>
      </c>
      <c r="GR2369">
        <v>0</v>
      </c>
      <c r="GS2369">
        <v>0</v>
      </c>
      <c r="GT2369">
        <v>0</v>
      </c>
      <c r="GU2369" t="s">
        <v>3</v>
      </c>
      <c r="GV2369">
        <f t="shared" si="1676"/>
        <v>0</v>
      </c>
      <c r="GW2369">
        <v>1</v>
      </c>
      <c r="GX2369">
        <f t="shared" si="1677"/>
        <v>0</v>
      </c>
      <c r="HA2369">
        <v>0</v>
      </c>
      <c r="HB2369">
        <v>0</v>
      </c>
      <c r="HC2369">
        <f t="shared" si="1678"/>
        <v>0</v>
      </c>
      <c r="HE2369" t="s">
        <v>3</v>
      </c>
      <c r="HF2369" t="s">
        <v>3</v>
      </c>
      <c r="HI2369">
        <f t="shared" si="1679"/>
        <v>0</v>
      </c>
      <c r="HJ2369">
        <f t="shared" si="1680"/>
        <v>3264</v>
      </c>
      <c r="HK2369">
        <f t="shared" si="1681"/>
        <v>2849</v>
      </c>
      <c r="HL2369">
        <f t="shared" si="1682"/>
        <v>1526</v>
      </c>
      <c r="HM2369" t="s">
        <v>3</v>
      </c>
      <c r="HN2369" t="s">
        <v>432</v>
      </c>
      <c r="HO2369" t="s">
        <v>433</v>
      </c>
      <c r="HP2369" t="s">
        <v>430</v>
      </c>
      <c r="HQ2369" t="s">
        <v>430</v>
      </c>
      <c r="IK2369">
        <v>0</v>
      </c>
    </row>
    <row r="2370" spans="1:245" x14ac:dyDescent="0.2">
      <c r="A2370">
        <v>17</v>
      </c>
      <c r="B2370">
        <v>0</v>
      </c>
      <c r="E2370" t="s">
        <v>102</v>
      </c>
      <c r="F2370" t="s">
        <v>437</v>
      </c>
      <c r="G2370" t="s">
        <v>438</v>
      </c>
      <c r="H2370" t="s">
        <v>382</v>
      </c>
      <c r="I2370">
        <f>ROUND(I2369*-11,7)</f>
        <v>-30.8</v>
      </c>
      <c r="J2370">
        <v>0</v>
      </c>
      <c r="K2370">
        <f>ROUND(I2369*-11,7)</f>
        <v>-30.8</v>
      </c>
      <c r="O2370">
        <f t="shared" si="1644"/>
        <v>-4714.8599999999997</v>
      </c>
      <c r="P2370">
        <f t="shared" si="1645"/>
        <v>-4714.8599999999997</v>
      </c>
      <c r="Q2370">
        <f t="shared" si="1646"/>
        <v>0</v>
      </c>
      <c r="R2370">
        <f t="shared" si="1647"/>
        <v>0</v>
      </c>
      <c r="S2370">
        <f t="shared" si="1648"/>
        <v>0</v>
      </c>
      <c r="T2370">
        <f t="shared" si="1649"/>
        <v>0</v>
      </c>
      <c r="U2370">
        <f t="shared" si="1650"/>
        <v>0</v>
      </c>
      <c r="V2370">
        <f t="shared" si="1651"/>
        <v>0</v>
      </c>
      <c r="W2370">
        <f t="shared" si="1652"/>
        <v>0</v>
      </c>
      <c r="X2370">
        <f t="shared" si="1653"/>
        <v>0</v>
      </c>
      <c r="Y2370">
        <f t="shared" si="1654"/>
        <v>0</v>
      </c>
      <c r="AA2370">
        <v>30589570</v>
      </c>
      <c r="AB2370">
        <f t="shared" si="1655"/>
        <v>153.08000000000001</v>
      </c>
      <c r="AC2370">
        <f t="shared" si="1656"/>
        <v>153.08000000000001</v>
      </c>
      <c r="AD2370">
        <f>ROUND((((ET2370)-(EU2370))+AE2370),6)</f>
        <v>0</v>
      </c>
      <c r="AE2370">
        <f t="shared" ref="AE2370:AF2373" si="1683">ROUND((EU2370),6)</f>
        <v>0</v>
      </c>
      <c r="AF2370">
        <f t="shared" si="1683"/>
        <v>0</v>
      </c>
      <c r="AG2370">
        <f t="shared" si="1657"/>
        <v>0</v>
      </c>
      <c r="AH2370">
        <f t="shared" ref="AH2370:AI2373" si="1684">(EW2370)</f>
        <v>0</v>
      </c>
      <c r="AI2370">
        <f t="shared" si="1684"/>
        <v>0</v>
      </c>
      <c r="AJ2370">
        <f t="shared" si="1658"/>
        <v>0</v>
      </c>
      <c r="AK2370">
        <v>153.08000000000001</v>
      </c>
      <c r="AL2370">
        <v>153.08000000000001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1</v>
      </c>
      <c r="AW2370">
        <v>1</v>
      </c>
      <c r="AZ2370">
        <v>1</v>
      </c>
      <c r="BA2370">
        <v>1</v>
      </c>
      <c r="BB2370">
        <v>1</v>
      </c>
      <c r="BC2370">
        <v>1</v>
      </c>
      <c r="BD2370" t="s">
        <v>3</v>
      </c>
      <c r="BE2370" t="s">
        <v>3</v>
      </c>
      <c r="BF2370" t="s">
        <v>3</v>
      </c>
      <c r="BG2370" t="s">
        <v>3</v>
      </c>
      <c r="BH2370">
        <v>3</v>
      </c>
      <c r="BI2370">
        <v>1</v>
      </c>
      <c r="BJ2370" t="s">
        <v>439</v>
      </c>
      <c r="BM2370">
        <v>500001</v>
      </c>
      <c r="BN2370">
        <v>0</v>
      </c>
      <c r="BO2370" t="s">
        <v>67</v>
      </c>
      <c r="BP2370">
        <v>1</v>
      </c>
      <c r="BQ2370">
        <v>8</v>
      </c>
      <c r="BR2370">
        <v>1</v>
      </c>
      <c r="BS2370">
        <v>1</v>
      </c>
      <c r="BT2370">
        <v>1</v>
      </c>
      <c r="BU2370">
        <v>1</v>
      </c>
      <c r="BV2370">
        <v>1</v>
      </c>
      <c r="BW2370">
        <v>1</v>
      </c>
      <c r="BX2370">
        <v>1</v>
      </c>
      <c r="BY2370" t="s">
        <v>3</v>
      </c>
      <c r="BZ2370">
        <v>0</v>
      </c>
      <c r="CA2370">
        <v>0</v>
      </c>
      <c r="CB2370" t="s">
        <v>3</v>
      </c>
      <c r="CE2370">
        <v>0</v>
      </c>
      <c r="CF2370">
        <v>0</v>
      </c>
      <c r="CG2370">
        <v>0</v>
      </c>
      <c r="CM2370">
        <v>0</v>
      </c>
      <c r="CN2370" t="s">
        <v>3</v>
      </c>
      <c r="CO2370">
        <v>0</v>
      </c>
      <c r="CP2370">
        <f t="shared" si="1659"/>
        <v>-4714.8599999999997</v>
      </c>
      <c r="CQ2370">
        <f t="shared" si="1660"/>
        <v>153.08000000000001</v>
      </c>
      <c r="CR2370">
        <f t="shared" si="1661"/>
        <v>0</v>
      </c>
      <c r="CS2370">
        <f t="shared" si="1662"/>
        <v>0</v>
      </c>
      <c r="CT2370">
        <f t="shared" si="1663"/>
        <v>0</v>
      </c>
      <c r="CU2370">
        <f t="shared" si="1664"/>
        <v>0</v>
      </c>
      <c r="CV2370">
        <f t="shared" si="1665"/>
        <v>0</v>
      </c>
      <c r="CW2370">
        <f t="shared" si="1666"/>
        <v>0</v>
      </c>
      <c r="CX2370">
        <f t="shared" si="1667"/>
        <v>0</v>
      </c>
      <c r="CY2370">
        <f t="shared" si="1668"/>
        <v>0</v>
      </c>
      <c r="CZ2370">
        <f t="shared" si="1669"/>
        <v>0</v>
      </c>
      <c r="DC2370" t="s">
        <v>3</v>
      </c>
      <c r="DD2370" t="s">
        <v>3</v>
      </c>
      <c r="DE2370" t="s">
        <v>3</v>
      </c>
      <c r="DF2370" t="s">
        <v>3</v>
      </c>
      <c r="DG2370" t="s">
        <v>3</v>
      </c>
      <c r="DH2370" t="s">
        <v>3</v>
      </c>
      <c r="DI2370" t="s">
        <v>3</v>
      </c>
      <c r="DJ2370" t="s">
        <v>3</v>
      </c>
      <c r="DK2370" t="s">
        <v>3</v>
      </c>
      <c r="DL2370" t="s">
        <v>3</v>
      </c>
      <c r="DM2370" t="s">
        <v>3</v>
      </c>
      <c r="DN2370">
        <v>0</v>
      </c>
      <c r="DO2370">
        <v>0</v>
      </c>
      <c r="DP2370">
        <v>1</v>
      </c>
      <c r="DQ2370">
        <v>1</v>
      </c>
      <c r="DU2370">
        <v>1003</v>
      </c>
      <c r="DV2370" t="s">
        <v>382</v>
      </c>
      <c r="DW2370" t="s">
        <v>382</v>
      </c>
      <c r="DX2370">
        <v>1</v>
      </c>
      <c r="DZ2370" t="s">
        <v>3</v>
      </c>
      <c r="EA2370" t="s">
        <v>3</v>
      </c>
      <c r="EB2370" t="s">
        <v>3</v>
      </c>
      <c r="EC2370" t="s">
        <v>3</v>
      </c>
      <c r="EE2370">
        <v>30172930</v>
      </c>
      <c r="EF2370">
        <v>8</v>
      </c>
      <c r="EG2370" t="s">
        <v>68</v>
      </c>
      <c r="EH2370">
        <v>0</v>
      </c>
      <c r="EI2370" t="s">
        <v>3</v>
      </c>
      <c r="EJ2370">
        <v>1</v>
      </c>
      <c r="EK2370">
        <v>500001</v>
      </c>
      <c r="EL2370" t="s">
        <v>69</v>
      </c>
      <c r="EM2370" t="s">
        <v>70</v>
      </c>
      <c r="EO2370" t="s">
        <v>3</v>
      </c>
      <c r="EQ2370">
        <v>32768</v>
      </c>
      <c r="ER2370">
        <v>153.08000000000001</v>
      </c>
      <c r="ES2370">
        <v>153.08000000000001</v>
      </c>
      <c r="ET2370">
        <v>0</v>
      </c>
      <c r="EU2370">
        <v>0</v>
      </c>
      <c r="EV2370">
        <v>0</v>
      </c>
      <c r="EW2370">
        <v>0</v>
      </c>
      <c r="EX2370">
        <v>0</v>
      </c>
      <c r="EY2370">
        <v>0</v>
      </c>
      <c r="FQ2370">
        <v>0</v>
      </c>
      <c r="FR2370">
        <f t="shared" si="1670"/>
        <v>0</v>
      </c>
      <c r="FS2370">
        <v>0</v>
      </c>
      <c r="FX2370">
        <v>0</v>
      </c>
      <c r="FY2370">
        <v>0</v>
      </c>
      <c r="GA2370" t="s">
        <v>3</v>
      </c>
      <c r="GD2370">
        <v>1</v>
      </c>
      <c r="GF2370">
        <v>-1170841634</v>
      </c>
      <c r="GG2370">
        <v>2</v>
      </c>
      <c r="GH2370">
        <v>1</v>
      </c>
      <c r="GI2370">
        <v>4</v>
      </c>
      <c r="GJ2370">
        <v>0</v>
      </c>
      <c r="GK2370">
        <v>0</v>
      </c>
      <c r="GL2370">
        <f t="shared" si="1671"/>
        <v>0</v>
      </c>
      <c r="GM2370">
        <f t="shared" si="1672"/>
        <v>-4714.8599999999997</v>
      </c>
      <c r="GN2370">
        <f t="shared" si="1673"/>
        <v>-4714.8599999999997</v>
      </c>
      <c r="GO2370">
        <f t="shared" si="1674"/>
        <v>0</v>
      </c>
      <c r="GP2370">
        <f t="shared" si="1675"/>
        <v>0</v>
      </c>
      <c r="GR2370">
        <v>0</v>
      </c>
      <c r="GS2370">
        <v>0</v>
      </c>
      <c r="GT2370">
        <v>0</v>
      </c>
      <c r="GU2370" t="s">
        <v>3</v>
      </c>
      <c r="GV2370">
        <f t="shared" si="1676"/>
        <v>0</v>
      </c>
      <c r="GW2370">
        <v>1</v>
      </c>
      <c r="GX2370">
        <f t="shared" si="1677"/>
        <v>0</v>
      </c>
      <c r="HA2370">
        <v>0</v>
      </c>
      <c r="HB2370">
        <v>0</v>
      </c>
      <c r="HC2370">
        <f t="shared" si="1678"/>
        <v>0</v>
      </c>
      <c r="HE2370" t="s">
        <v>3</v>
      </c>
      <c r="HF2370" t="s">
        <v>3</v>
      </c>
      <c r="HI2370">
        <f t="shared" si="1679"/>
        <v>0</v>
      </c>
      <c r="HJ2370">
        <f t="shared" si="1680"/>
        <v>0</v>
      </c>
      <c r="HK2370">
        <f t="shared" si="1681"/>
        <v>0</v>
      </c>
      <c r="HL2370">
        <f t="shared" si="1682"/>
        <v>0</v>
      </c>
      <c r="HM2370" t="s">
        <v>3</v>
      </c>
      <c r="HN2370" t="s">
        <v>3</v>
      </c>
      <c r="HO2370" t="s">
        <v>3</v>
      </c>
      <c r="HP2370" t="s">
        <v>3</v>
      </c>
      <c r="HQ2370" t="s">
        <v>3</v>
      </c>
      <c r="IK2370">
        <v>0</v>
      </c>
    </row>
    <row r="2371" spans="1:245" x14ac:dyDescent="0.2">
      <c r="A2371">
        <v>17</v>
      </c>
      <c r="B2371">
        <v>0</v>
      </c>
      <c r="E2371" t="s">
        <v>106</v>
      </c>
      <c r="F2371" t="s">
        <v>1302</v>
      </c>
      <c r="G2371" t="s">
        <v>1303</v>
      </c>
      <c r="H2371" t="s">
        <v>382</v>
      </c>
      <c r="I2371">
        <v>19.8</v>
      </c>
      <c r="J2371">
        <v>0</v>
      </c>
      <c r="K2371">
        <v>19.8</v>
      </c>
      <c r="O2371">
        <f t="shared" si="1644"/>
        <v>410.45</v>
      </c>
      <c r="P2371">
        <f t="shared" si="1645"/>
        <v>410.45</v>
      </c>
      <c r="Q2371">
        <f t="shared" si="1646"/>
        <v>0</v>
      </c>
      <c r="R2371">
        <f t="shared" si="1647"/>
        <v>0</v>
      </c>
      <c r="S2371">
        <f t="shared" si="1648"/>
        <v>0</v>
      </c>
      <c r="T2371">
        <f t="shared" si="1649"/>
        <v>0</v>
      </c>
      <c r="U2371">
        <f t="shared" si="1650"/>
        <v>0</v>
      </c>
      <c r="V2371">
        <f t="shared" si="1651"/>
        <v>0</v>
      </c>
      <c r="W2371">
        <f t="shared" si="1652"/>
        <v>0</v>
      </c>
      <c r="X2371">
        <f t="shared" si="1653"/>
        <v>0</v>
      </c>
      <c r="Y2371">
        <f t="shared" si="1654"/>
        <v>0</v>
      </c>
      <c r="AA2371">
        <v>30589570</v>
      </c>
      <c r="AB2371">
        <f t="shared" si="1655"/>
        <v>20.73</v>
      </c>
      <c r="AC2371">
        <f t="shared" si="1656"/>
        <v>20.73</v>
      </c>
      <c r="AD2371">
        <f>ROUND((((ET2371)-(EU2371))+AE2371),6)</f>
        <v>0</v>
      </c>
      <c r="AE2371">
        <f t="shared" si="1683"/>
        <v>0</v>
      </c>
      <c r="AF2371">
        <f t="shared" si="1683"/>
        <v>0</v>
      </c>
      <c r="AG2371">
        <f t="shared" si="1657"/>
        <v>0</v>
      </c>
      <c r="AH2371">
        <f t="shared" si="1684"/>
        <v>0</v>
      </c>
      <c r="AI2371">
        <f t="shared" si="1684"/>
        <v>0</v>
      </c>
      <c r="AJ2371">
        <f t="shared" si="1658"/>
        <v>0</v>
      </c>
      <c r="AK2371">
        <v>20.73</v>
      </c>
      <c r="AL2371">
        <v>20.73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1</v>
      </c>
      <c r="AW2371">
        <v>1</v>
      </c>
      <c r="AZ2371">
        <v>1</v>
      </c>
      <c r="BA2371">
        <v>1</v>
      </c>
      <c r="BB2371">
        <v>1</v>
      </c>
      <c r="BC2371">
        <v>1</v>
      </c>
      <c r="BD2371" t="s">
        <v>3</v>
      </c>
      <c r="BE2371" t="s">
        <v>3</v>
      </c>
      <c r="BF2371" t="s">
        <v>3</v>
      </c>
      <c r="BG2371" t="s">
        <v>3</v>
      </c>
      <c r="BH2371">
        <v>3</v>
      </c>
      <c r="BI2371">
        <v>1</v>
      </c>
      <c r="BJ2371" t="s">
        <v>1304</v>
      </c>
      <c r="BM2371">
        <v>500001</v>
      </c>
      <c r="BN2371">
        <v>0</v>
      </c>
      <c r="BO2371" t="s">
        <v>67</v>
      </c>
      <c r="BP2371">
        <v>1</v>
      </c>
      <c r="BQ2371">
        <v>8</v>
      </c>
      <c r="BR2371">
        <v>0</v>
      </c>
      <c r="BS2371">
        <v>1</v>
      </c>
      <c r="BT2371">
        <v>1</v>
      </c>
      <c r="BU2371">
        <v>1</v>
      </c>
      <c r="BV2371">
        <v>1</v>
      </c>
      <c r="BW2371">
        <v>1</v>
      </c>
      <c r="BX2371">
        <v>1</v>
      </c>
      <c r="BY2371" t="s">
        <v>3</v>
      </c>
      <c r="BZ2371">
        <v>0</v>
      </c>
      <c r="CA2371">
        <v>0</v>
      </c>
      <c r="CB2371" t="s">
        <v>3</v>
      </c>
      <c r="CE2371">
        <v>0</v>
      </c>
      <c r="CF2371">
        <v>0</v>
      </c>
      <c r="CG2371">
        <v>0</v>
      </c>
      <c r="CM2371">
        <v>0</v>
      </c>
      <c r="CN2371" t="s">
        <v>3</v>
      </c>
      <c r="CO2371">
        <v>0</v>
      </c>
      <c r="CP2371">
        <f t="shared" si="1659"/>
        <v>410.45</v>
      </c>
      <c r="CQ2371">
        <f t="shared" si="1660"/>
        <v>20.73</v>
      </c>
      <c r="CR2371">
        <f t="shared" si="1661"/>
        <v>0</v>
      </c>
      <c r="CS2371">
        <f t="shared" si="1662"/>
        <v>0</v>
      </c>
      <c r="CT2371">
        <f t="shared" si="1663"/>
        <v>0</v>
      </c>
      <c r="CU2371">
        <f t="shared" si="1664"/>
        <v>0</v>
      </c>
      <c r="CV2371">
        <f t="shared" si="1665"/>
        <v>0</v>
      </c>
      <c r="CW2371">
        <f t="shared" si="1666"/>
        <v>0</v>
      </c>
      <c r="CX2371">
        <f t="shared" si="1667"/>
        <v>0</v>
      </c>
      <c r="CY2371">
        <f t="shared" si="1668"/>
        <v>0</v>
      </c>
      <c r="CZ2371">
        <f t="shared" si="1669"/>
        <v>0</v>
      </c>
      <c r="DC2371" t="s">
        <v>3</v>
      </c>
      <c r="DD2371" t="s">
        <v>3</v>
      </c>
      <c r="DE2371" t="s">
        <v>3</v>
      </c>
      <c r="DF2371" t="s">
        <v>3</v>
      </c>
      <c r="DG2371" t="s">
        <v>3</v>
      </c>
      <c r="DH2371" t="s">
        <v>3</v>
      </c>
      <c r="DI2371" t="s">
        <v>3</v>
      </c>
      <c r="DJ2371" t="s">
        <v>3</v>
      </c>
      <c r="DK2371" t="s">
        <v>3</v>
      </c>
      <c r="DL2371" t="s">
        <v>3</v>
      </c>
      <c r="DM2371" t="s">
        <v>3</v>
      </c>
      <c r="DN2371">
        <v>0</v>
      </c>
      <c r="DO2371">
        <v>0</v>
      </c>
      <c r="DP2371">
        <v>1</v>
      </c>
      <c r="DQ2371">
        <v>1</v>
      </c>
      <c r="DU2371">
        <v>1003</v>
      </c>
      <c r="DV2371" t="s">
        <v>382</v>
      </c>
      <c r="DW2371" t="s">
        <v>382</v>
      </c>
      <c r="DX2371">
        <v>1</v>
      </c>
      <c r="DZ2371" t="s">
        <v>3</v>
      </c>
      <c r="EA2371" t="s">
        <v>3</v>
      </c>
      <c r="EB2371" t="s">
        <v>3</v>
      </c>
      <c r="EC2371" t="s">
        <v>3</v>
      </c>
      <c r="EE2371">
        <v>30172930</v>
      </c>
      <c r="EF2371">
        <v>8</v>
      </c>
      <c r="EG2371" t="s">
        <v>68</v>
      </c>
      <c r="EH2371">
        <v>0</v>
      </c>
      <c r="EI2371" t="s">
        <v>3</v>
      </c>
      <c r="EJ2371">
        <v>1</v>
      </c>
      <c r="EK2371">
        <v>500001</v>
      </c>
      <c r="EL2371" t="s">
        <v>69</v>
      </c>
      <c r="EM2371" t="s">
        <v>70</v>
      </c>
      <c r="EO2371" t="s">
        <v>3</v>
      </c>
      <c r="EQ2371">
        <v>0</v>
      </c>
      <c r="ER2371">
        <v>20.73</v>
      </c>
      <c r="ES2371">
        <v>20.73</v>
      </c>
      <c r="ET2371">
        <v>0</v>
      </c>
      <c r="EU2371">
        <v>0</v>
      </c>
      <c r="EV2371">
        <v>0</v>
      </c>
      <c r="EW2371">
        <v>0</v>
      </c>
      <c r="EX2371">
        <v>0</v>
      </c>
      <c r="EY2371">
        <v>0</v>
      </c>
      <c r="FQ2371">
        <v>0</v>
      </c>
      <c r="FR2371">
        <f t="shared" si="1670"/>
        <v>0</v>
      </c>
      <c r="FS2371">
        <v>0</v>
      </c>
      <c r="FX2371">
        <v>0</v>
      </c>
      <c r="FY2371">
        <v>0</v>
      </c>
      <c r="GA2371" t="s">
        <v>3</v>
      </c>
      <c r="GD2371">
        <v>1</v>
      </c>
      <c r="GF2371">
        <v>1441713199</v>
      </c>
      <c r="GG2371">
        <v>2</v>
      </c>
      <c r="GH2371">
        <v>1</v>
      </c>
      <c r="GI2371">
        <v>4</v>
      </c>
      <c r="GJ2371">
        <v>0</v>
      </c>
      <c r="GK2371">
        <v>0</v>
      </c>
      <c r="GL2371">
        <f t="shared" si="1671"/>
        <v>0</v>
      </c>
      <c r="GM2371">
        <f t="shared" si="1672"/>
        <v>410.45</v>
      </c>
      <c r="GN2371">
        <f t="shared" si="1673"/>
        <v>410.45</v>
      </c>
      <c r="GO2371">
        <f t="shared" si="1674"/>
        <v>0</v>
      </c>
      <c r="GP2371">
        <f t="shared" si="1675"/>
        <v>0</v>
      </c>
      <c r="GR2371">
        <v>0</v>
      </c>
      <c r="GS2371">
        <v>0</v>
      </c>
      <c r="GT2371">
        <v>0</v>
      </c>
      <c r="GU2371" t="s">
        <v>3</v>
      </c>
      <c r="GV2371">
        <f t="shared" si="1676"/>
        <v>0</v>
      </c>
      <c r="GW2371">
        <v>1</v>
      </c>
      <c r="GX2371">
        <f t="shared" si="1677"/>
        <v>0</v>
      </c>
      <c r="HA2371">
        <v>0</v>
      </c>
      <c r="HB2371">
        <v>0</v>
      </c>
      <c r="HC2371">
        <f t="shared" si="1678"/>
        <v>0</v>
      </c>
      <c r="HE2371" t="s">
        <v>3</v>
      </c>
      <c r="HF2371" t="s">
        <v>3</v>
      </c>
      <c r="HI2371">
        <f t="shared" si="1679"/>
        <v>0</v>
      </c>
      <c r="HJ2371">
        <f t="shared" si="1680"/>
        <v>0</v>
      </c>
      <c r="HK2371">
        <f t="shared" si="1681"/>
        <v>0</v>
      </c>
      <c r="HL2371">
        <f t="shared" si="1682"/>
        <v>0</v>
      </c>
      <c r="HM2371" t="s">
        <v>3</v>
      </c>
      <c r="HN2371" t="s">
        <v>3</v>
      </c>
      <c r="HO2371" t="s">
        <v>3</v>
      </c>
      <c r="HP2371" t="s">
        <v>3</v>
      </c>
      <c r="HQ2371" t="s">
        <v>3</v>
      </c>
      <c r="IK2371">
        <v>0</v>
      </c>
    </row>
    <row r="2372" spans="1:245" x14ac:dyDescent="0.2">
      <c r="A2372">
        <v>17</v>
      </c>
      <c r="B2372">
        <v>0</v>
      </c>
      <c r="E2372" t="s">
        <v>107</v>
      </c>
      <c r="F2372" t="s">
        <v>1305</v>
      </c>
      <c r="G2372" t="s">
        <v>1306</v>
      </c>
      <c r="H2372" t="s">
        <v>382</v>
      </c>
      <c r="I2372">
        <v>11</v>
      </c>
      <c r="J2372">
        <v>0</v>
      </c>
      <c r="K2372">
        <v>11</v>
      </c>
      <c r="O2372">
        <f t="shared" si="1644"/>
        <v>157.41</v>
      </c>
      <c r="P2372">
        <f t="shared" si="1645"/>
        <v>157.41</v>
      </c>
      <c r="Q2372">
        <f t="shared" si="1646"/>
        <v>0</v>
      </c>
      <c r="R2372">
        <f t="shared" si="1647"/>
        <v>0</v>
      </c>
      <c r="S2372">
        <f t="shared" si="1648"/>
        <v>0</v>
      </c>
      <c r="T2372">
        <f t="shared" si="1649"/>
        <v>0</v>
      </c>
      <c r="U2372">
        <f t="shared" si="1650"/>
        <v>0</v>
      </c>
      <c r="V2372">
        <f t="shared" si="1651"/>
        <v>0</v>
      </c>
      <c r="W2372">
        <f t="shared" si="1652"/>
        <v>0</v>
      </c>
      <c r="X2372">
        <f t="shared" si="1653"/>
        <v>0</v>
      </c>
      <c r="Y2372">
        <f t="shared" si="1654"/>
        <v>0</v>
      </c>
      <c r="AA2372">
        <v>30589570</v>
      </c>
      <c r="AB2372">
        <f t="shared" si="1655"/>
        <v>14.31</v>
      </c>
      <c r="AC2372">
        <f t="shared" si="1656"/>
        <v>14.31</v>
      </c>
      <c r="AD2372">
        <f>ROUND((((ET2372)-(EU2372))+AE2372),6)</f>
        <v>0</v>
      </c>
      <c r="AE2372">
        <f t="shared" si="1683"/>
        <v>0</v>
      </c>
      <c r="AF2372">
        <f t="shared" si="1683"/>
        <v>0</v>
      </c>
      <c r="AG2372">
        <f t="shared" si="1657"/>
        <v>0</v>
      </c>
      <c r="AH2372">
        <f t="shared" si="1684"/>
        <v>0</v>
      </c>
      <c r="AI2372">
        <f t="shared" si="1684"/>
        <v>0</v>
      </c>
      <c r="AJ2372">
        <f t="shared" si="1658"/>
        <v>0</v>
      </c>
      <c r="AK2372">
        <v>14.31</v>
      </c>
      <c r="AL2372">
        <v>14.31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1</v>
      </c>
      <c r="AW2372">
        <v>1</v>
      </c>
      <c r="AZ2372">
        <v>1</v>
      </c>
      <c r="BA2372">
        <v>1</v>
      </c>
      <c r="BB2372">
        <v>1</v>
      </c>
      <c r="BC2372">
        <v>1</v>
      </c>
      <c r="BD2372" t="s">
        <v>3</v>
      </c>
      <c r="BE2372" t="s">
        <v>3</v>
      </c>
      <c r="BF2372" t="s">
        <v>3</v>
      </c>
      <c r="BG2372" t="s">
        <v>3</v>
      </c>
      <c r="BH2372">
        <v>3</v>
      </c>
      <c r="BI2372">
        <v>1</v>
      </c>
      <c r="BJ2372" t="s">
        <v>1307</v>
      </c>
      <c r="BM2372">
        <v>500001</v>
      </c>
      <c r="BN2372">
        <v>0</v>
      </c>
      <c r="BO2372" t="s">
        <v>67</v>
      </c>
      <c r="BP2372">
        <v>1</v>
      </c>
      <c r="BQ2372">
        <v>8</v>
      </c>
      <c r="BR2372">
        <v>0</v>
      </c>
      <c r="BS2372">
        <v>1</v>
      </c>
      <c r="BT2372">
        <v>1</v>
      </c>
      <c r="BU2372">
        <v>1</v>
      </c>
      <c r="BV2372">
        <v>1</v>
      </c>
      <c r="BW2372">
        <v>1</v>
      </c>
      <c r="BX2372">
        <v>1</v>
      </c>
      <c r="BY2372" t="s">
        <v>3</v>
      </c>
      <c r="BZ2372">
        <v>0</v>
      </c>
      <c r="CA2372">
        <v>0</v>
      </c>
      <c r="CB2372" t="s">
        <v>3</v>
      </c>
      <c r="CE2372">
        <v>0</v>
      </c>
      <c r="CF2372">
        <v>0</v>
      </c>
      <c r="CG2372">
        <v>0</v>
      </c>
      <c r="CM2372">
        <v>0</v>
      </c>
      <c r="CN2372" t="s">
        <v>3</v>
      </c>
      <c r="CO2372">
        <v>0</v>
      </c>
      <c r="CP2372">
        <f t="shared" si="1659"/>
        <v>157.41</v>
      </c>
      <c r="CQ2372">
        <f t="shared" si="1660"/>
        <v>14.31</v>
      </c>
      <c r="CR2372">
        <f t="shared" si="1661"/>
        <v>0</v>
      </c>
      <c r="CS2372">
        <f t="shared" si="1662"/>
        <v>0</v>
      </c>
      <c r="CT2372">
        <f t="shared" si="1663"/>
        <v>0</v>
      </c>
      <c r="CU2372">
        <f t="shared" si="1664"/>
        <v>0</v>
      </c>
      <c r="CV2372">
        <f t="shared" si="1665"/>
        <v>0</v>
      </c>
      <c r="CW2372">
        <f t="shared" si="1666"/>
        <v>0</v>
      </c>
      <c r="CX2372">
        <f t="shared" si="1667"/>
        <v>0</v>
      </c>
      <c r="CY2372">
        <f t="shared" si="1668"/>
        <v>0</v>
      </c>
      <c r="CZ2372">
        <f t="shared" si="1669"/>
        <v>0</v>
      </c>
      <c r="DC2372" t="s">
        <v>3</v>
      </c>
      <c r="DD2372" t="s">
        <v>3</v>
      </c>
      <c r="DE2372" t="s">
        <v>3</v>
      </c>
      <c r="DF2372" t="s">
        <v>3</v>
      </c>
      <c r="DG2372" t="s">
        <v>3</v>
      </c>
      <c r="DH2372" t="s">
        <v>3</v>
      </c>
      <c r="DI2372" t="s">
        <v>3</v>
      </c>
      <c r="DJ2372" t="s">
        <v>3</v>
      </c>
      <c r="DK2372" t="s">
        <v>3</v>
      </c>
      <c r="DL2372" t="s">
        <v>3</v>
      </c>
      <c r="DM2372" t="s">
        <v>3</v>
      </c>
      <c r="DN2372">
        <v>0</v>
      </c>
      <c r="DO2372">
        <v>0</v>
      </c>
      <c r="DP2372">
        <v>1</v>
      </c>
      <c r="DQ2372">
        <v>1</v>
      </c>
      <c r="DU2372">
        <v>1003</v>
      </c>
      <c r="DV2372" t="s">
        <v>382</v>
      </c>
      <c r="DW2372" t="s">
        <v>382</v>
      </c>
      <c r="DX2372">
        <v>1</v>
      </c>
      <c r="DZ2372" t="s">
        <v>3</v>
      </c>
      <c r="EA2372" t="s">
        <v>3</v>
      </c>
      <c r="EB2372" t="s">
        <v>3</v>
      </c>
      <c r="EC2372" t="s">
        <v>3</v>
      </c>
      <c r="EE2372">
        <v>30172930</v>
      </c>
      <c r="EF2372">
        <v>8</v>
      </c>
      <c r="EG2372" t="s">
        <v>68</v>
      </c>
      <c r="EH2372">
        <v>0</v>
      </c>
      <c r="EI2372" t="s">
        <v>3</v>
      </c>
      <c r="EJ2372">
        <v>1</v>
      </c>
      <c r="EK2372">
        <v>500001</v>
      </c>
      <c r="EL2372" t="s">
        <v>69</v>
      </c>
      <c r="EM2372" t="s">
        <v>70</v>
      </c>
      <c r="EO2372" t="s">
        <v>3</v>
      </c>
      <c r="EQ2372">
        <v>0</v>
      </c>
      <c r="ER2372">
        <v>14.31</v>
      </c>
      <c r="ES2372">
        <v>14.31</v>
      </c>
      <c r="ET2372">
        <v>0</v>
      </c>
      <c r="EU2372">
        <v>0</v>
      </c>
      <c r="EV2372">
        <v>0</v>
      </c>
      <c r="EW2372">
        <v>0</v>
      </c>
      <c r="EX2372">
        <v>0</v>
      </c>
      <c r="EY2372">
        <v>0</v>
      </c>
      <c r="FQ2372">
        <v>0</v>
      </c>
      <c r="FR2372">
        <f t="shared" si="1670"/>
        <v>0</v>
      </c>
      <c r="FS2372">
        <v>0</v>
      </c>
      <c r="FX2372">
        <v>0</v>
      </c>
      <c r="FY2372">
        <v>0</v>
      </c>
      <c r="GA2372" t="s">
        <v>3</v>
      </c>
      <c r="GD2372">
        <v>1</v>
      </c>
      <c r="GF2372">
        <v>-114243865</v>
      </c>
      <c r="GG2372">
        <v>2</v>
      </c>
      <c r="GH2372">
        <v>1</v>
      </c>
      <c r="GI2372">
        <v>4</v>
      </c>
      <c r="GJ2372">
        <v>0</v>
      </c>
      <c r="GK2372">
        <v>0</v>
      </c>
      <c r="GL2372">
        <f t="shared" si="1671"/>
        <v>0</v>
      </c>
      <c r="GM2372">
        <f t="shared" si="1672"/>
        <v>157.41</v>
      </c>
      <c r="GN2372">
        <f t="shared" si="1673"/>
        <v>157.41</v>
      </c>
      <c r="GO2372">
        <f t="shared" si="1674"/>
        <v>0</v>
      </c>
      <c r="GP2372">
        <f t="shared" si="1675"/>
        <v>0</v>
      </c>
      <c r="GR2372">
        <v>0</v>
      </c>
      <c r="GS2372">
        <v>0</v>
      </c>
      <c r="GT2372">
        <v>0</v>
      </c>
      <c r="GU2372" t="s">
        <v>3</v>
      </c>
      <c r="GV2372">
        <f t="shared" si="1676"/>
        <v>0</v>
      </c>
      <c r="GW2372">
        <v>1</v>
      </c>
      <c r="GX2372">
        <f t="shared" si="1677"/>
        <v>0</v>
      </c>
      <c r="HA2372">
        <v>0</v>
      </c>
      <c r="HB2372">
        <v>0</v>
      </c>
      <c r="HC2372">
        <f t="shared" si="1678"/>
        <v>0</v>
      </c>
      <c r="HE2372" t="s">
        <v>3</v>
      </c>
      <c r="HF2372" t="s">
        <v>3</v>
      </c>
      <c r="HI2372">
        <f t="shared" si="1679"/>
        <v>0</v>
      </c>
      <c r="HJ2372">
        <f t="shared" si="1680"/>
        <v>0</v>
      </c>
      <c r="HK2372">
        <f t="shared" si="1681"/>
        <v>0</v>
      </c>
      <c r="HL2372">
        <f t="shared" si="1682"/>
        <v>0</v>
      </c>
      <c r="HM2372" t="s">
        <v>3</v>
      </c>
      <c r="HN2372" t="s">
        <v>3</v>
      </c>
      <c r="HO2372" t="s">
        <v>3</v>
      </c>
      <c r="HP2372" t="s">
        <v>3</v>
      </c>
      <c r="HQ2372" t="s">
        <v>3</v>
      </c>
      <c r="IK2372">
        <v>0</v>
      </c>
    </row>
    <row r="2373" spans="1:245" x14ac:dyDescent="0.2">
      <c r="A2373">
        <v>17</v>
      </c>
      <c r="B2373">
        <v>0</v>
      </c>
      <c r="E2373" t="s">
        <v>163</v>
      </c>
      <c r="F2373" t="s">
        <v>1105</v>
      </c>
      <c r="G2373" t="s">
        <v>1106</v>
      </c>
      <c r="H2373" t="s">
        <v>382</v>
      </c>
      <c r="I2373">
        <v>6.5</v>
      </c>
      <c r="J2373">
        <v>0</v>
      </c>
      <c r="K2373">
        <v>6.5</v>
      </c>
      <c r="O2373">
        <f t="shared" si="1644"/>
        <v>206.25</v>
      </c>
      <c r="P2373">
        <f t="shared" si="1645"/>
        <v>206.25</v>
      </c>
      <c r="Q2373">
        <f t="shared" si="1646"/>
        <v>0</v>
      </c>
      <c r="R2373">
        <f t="shared" si="1647"/>
        <v>0</v>
      </c>
      <c r="S2373">
        <f t="shared" si="1648"/>
        <v>0</v>
      </c>
      <c r="T2373">
        <f t="shared" si="1649"/>
        <v>0</v>
      </c>
      <c r="U2373">
        <f t="shared" si="1650"/>
        <v>0</v>
      </c>
      <c r="V2373">
        <f t="shared" si="1651"/>
        <v>0</v>
      </c>
      <c r="W2373">
        <f t="shared" si="1652"/>
        <v>0</v>
      </c>
      <c r="X2373">
        <f t="shared" si="1653"/>
        <v>0</v>
      </c>
      <c r="Y2373">
        <f t="shared" si="1654"/>
        <v>0</v>
      </c>
      <c r="AA2373">
        <v>30589570</v>
      </c>
      <c r="AB2373">
        <f t="shared" si="1655"/>
        <v>31.73</v>
      </c>
      <c r="AC2373">
        <f t="shared" si="1656"/>
        <v>31.73</v>
      </c>
      <c r="AD2373">
        <f>ROUND((((ET2373)-(EU2373))+AE2373),6)</f>
        <v>0</v>
      </c>
      <c r="AE2373">
        <f t="shared" si="1683"/>
        <v>0</v>
      </c>
      <c r="AF2373">
        <f t="shared" si="1683"/>
        <v>0</v>
      </c>
      <c r="AG2373">
        <f t="shared" si="1657"/>
        <v>0</v>
      </c>
      <c r="AH2373">
        <f t="shared" si="1684"/>
        <v>0</v>
      </c>
      <c r="AI2373">
        <f t="shared" si="1684"/>
        <v>0</v>
      </c>
      <c r="AJ2373">
        <f t="shared" si="1658"/>
        <v>0</v>
      </c>
      <c r="AK2373">
        <v>31.73</v>
      </c>
      <c r="AL2373">
        <v>31.73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1</v>
      </c>
      <c r="AW2373">
        <v>1</v>
      </c>
      <c r="AZ2373">
        <v>1</v>
      </c>
      <c r="BA2373">
        <v>1</v>
      </c>
      <c r="BB2373">
        <v>1</v>
      </c>
      <c r="BC2373">
        <v>1</v>
      </c>
      <c r="BD2373" t="s">
        <v>3</v>
      </c>
      <c r="BE2373" t="s">
        <v>3</v>
      </c>
      <c r="BF2373" t="s">
        <v>3</v>
      </c>
      <c r="BG2373" t="s">
        <v>3</v>
      </c>
      <c r="BH2373">
        <v>3</v>
      </c>
      <c r="BI2373">
        <v>1</v>
      </c>
      <c r="BJ2373" t="s">
        <v>1107</v>
      </c>
      <c r="BM2373">
        <v>500001</v>
      </c>
      <c r="BN2373">
        <v>0</v>
      </c>
      <c r="BO2373" t="s">
        <v>67</v>
      </c>
      <c r="BP2373">
        <v>1</v>
      </c>
      <c r="BQ2373">
        <v>8</v>
      </c>
      <c r="BR2373">
        <v>0</v>
      </c>
      <c r="BS2373">
        <v>1</v>
      </c>
      <c r="BT2373">
        <v>1</v>
      </c>
      <c r="BU2373">
        <v>1</v>
      </c>
      <c r="BV2373">
        <v>1</v>
      </c>
      <c r="BW2373">
        <v>1</v>
      </c>
      <c r="BX2373">
        <v>1</v>
      </c>
      <c r="BY2373" t="s">
        <v>3</v>
      </c>
      <c r="BZ2373">
        <v>0</v>
      </c>
      <c r="CA2373">
        <v>0</v>
      </c>
      <c r="CB2373" t="s">
        <v>3</v>
      </c>
      <c r="CE2373">
        <v>0</v>
      </c>
      <c r="CF2373">
        <v>0</v>
      </c>
      <c r="CG2373">
        <v>0</v>
      </c>
      <c r="CM2373">
        <v>0</v>
      </c>
      <c r="CN2373" t="s">
        <v>3</v>
      </c>
      <c r="CO2373">
        <v>0</v>
      </c>
      <c r="CP2373">
        <f t="shared" si="1659"/>
        <v>206.25</v>
      </c>
      <c r="CQ2373">
        <f t="shared" si="1660"/>
        <v>31.73</v>
      </c>
      <c r="CR2373">
        <f t="shared" si="1661"/>
        <v>0</v>
      </c>
      <c r="CS2373">
        <f t="shared" si="1662"/>
        <v>0</v>
      </c>
      <c r="CT2373">
        <f t="shared" si="1663"/>
        <v>0</v>
      </c>
      <c r="CU2373">
        <f t="shared" si="1664"/>
        <v>0</v>
      </c>
      <c r="CV2373">
        <f t="shared" si="1665"/>
        <v>0</v>
      </c>
      <c r="CW2373">
        <f t="shared" si="1666"/>
        <v>0</v>
      </c>
      <c r="CX2373">
        <f t="shared" si="1667"/>
        <v>0</v>
      </c>
      <c r="CY2373">
        <f t="shared" si="1668"/>
        <v>0</v>
      </c>
      <c r="CZ2373">
        <f t="shared" si="1669"/>
        <v>0</v>
      </c>
      <c r="DC2373" t="s">
        <v>3</v>
      </c>
      <c r="DD2373" t="s">
        <v>3</v>
      </c>
      <c r="DE2373" t="s">
        <v>3</v>
      </c>
      <c r="DF2373" t="s">
        <v>3</v>
      </c>
      <c r="DG2373" t="s">
        <v>3</v>
      </c>
      <c r="DH2373" t="s">
        <v>3</v>
      </c>
      <c r="DI2373" t="s">
        <v>3</v>
      </c>
      <c r="DJ2373" t="s">
        <v>3</v>
      </c>
      <c r="DK2373" t="s">
        <v>3</v>
      </c>
      <c r="DL2373" t="s">
        <v>3</v>
      </c>
      <c r="DM2373" t="s">
        <v>3</v>
      </c>
      <c r="DN2373">
        <v>0</v>
      </c>
      <c r="DO2373">
        <v>0</v>
      </c>
      <c r="DP2373">
        <v>1</v>
      </c>
      <c r="DQ2373">
        <v>1</v>
      </c>
      <c r="DU2373">
        <v>1003</v>
      </c>
      <c r="DV2373" t="s">
        <v>382</v>
      </c>
      <c r="DW2373" t="s">
        <v>382</v>
      </c>
      <c r="DX2373">
        <v>1</v>
      </c>
      <c r="DZ2373" t="s">
        <v>3</v>
      </c>
      <c r="EA2373" t="s">
        <v>3</v>
      </c>
      <c r="EB2373" t="s">
        <v>3</v>
      </c>
      <c r="EC2373" t="s">
        <v>3</v>
      </c>
      <c r="EE2373">
        <v>30172930</v>
      </c>
      <c r="EF2373">
        <v>8</v>
      </c>
      <c r="EG2373" t="s">
        <v>68</v>
      </c>
      <c r="EH2373">
        <v>0</v>
      </c>
      <c r="EI2373" t="s">
        <v>3</v>
      </c>
      <c r="EJ2373">
        <v>1</v>
      </c>
      <c r="EK2373">
        <v>500001</v>
      </c>
      <c r="EL2373" t="s">
        <v>69</v>
      </c>
      <c r="EM2373" t="s">
        <v>70</v>
      </c>
      <c r="EO2373" t="s">
        <v>3</v>
      </c>
      <c r="EQ2373">
        <v>0</v>
      </c>
      <c r="ER2373">
        <v>31.73</v>
      </c>
      <c r="ES2373">
        <v>31.73</v>
      </c>
      <c r="ET2373">
        <v>0</v>
      </c>
      <c r="EU2373">
        <v>0</v>
      </c>
      <c r="EV2373">
        <v>0</v>
      </c>
      <c r="EW2373">
        <v>0</v>
      </c>
      <c r="EX2373">
        <v>0</v>
      </c>
      <c r="EY2373">
        <v>0</v>
      </c>
      <c r="FQ2373">
        <v>0</v>
      </c>
      <c r="FR2373">
        <f t="shared" si="1670"/>
        <v>0</v>
      </c>
      <c r="FS2373">
        <v>0</v>
      </c>
      <c r="FX2373">
        <v>0</v>
      </c>
      <c r="FY2373">
        <v>0</v>
      </c>
      <c r="GA2373" t="s">
        <v>3</v>
      </c>
      <c r="GD2373">
        <v>1</v>
      </c>
      <c r="GF2373">
        <v>2119431016</v>
      </c>
      <c r="GG2373">
        <v>2</v>
      </c>
      <c r="GH2373">
        <v>1</v>
      </c>
      <c r="GI2373">
        <v>4</v>
      </c>
      <c r="GJ2373">
        <v>0</v>
      </c>
      <c r="GK2373">
        <v>0</v>
      </c>
      <c r="GL2373">
        <f t="shared" si="1671"/>
        <v>0</v>
      </c>
      <c r="GM2373">
        <f t="shared" si="1672"/>
        <v>206.25</v>
      </c>
      <c r="GN2373">
        <f t="shared" si="1673"/>
        <v>206.25</v>
      </c>
      <c r="GO2373">
        <f t="shared" si="1674"/>
        <v>0</v>
      </c>
      <c r="GP2373">
        <f t="shared" si="1675"/>
        <v>0</v>
      </c>
      <c r="GR2373">
        <v>0</v>
      </c>
      <c r="GS2373">
        <v>0</v>
      </c>
      <c r="GT2373">
        <v>0</v>
      </c>
      <c r="GU2373" t="s">
        <v>3</v>
      </c>
      <c r="GV2373">
        <f t="shared" si="1676"/>
        <v>0</v>
      </c>
      <c r="GW2373">
        <v>1</v>
      </c>
      <c r="GX2373">
        <f t="shared" si="1677"/>
        <v>0</v>
      </c>
      <c r="HA2373">
        <v>0</v>
      </c>
      <c r="HB2373">
        <v>0</v>
      </c>
      <c r="HC2373">
        <f t="shared" si="1678"/>
        <v>0</v>
      </c>
      <c r="HE2373" t="s">
        <v>3</v>
      </c>
      <c r="HF2373" t="s">
        <v>3</v>
      </c>
      <c r="HI2373">
        <f t="shared" si="1679"/>
        <v>0</v>
      </c>
      <c r="HJ2373">
        <f t="shared" si="1680"/>
        <v>0</v>
      </c>
      <c r="HK2373">
        <f t="shared" si="1681"/>
        <v>0</v>
      </c>
      <c r="HL2373">
        <f t="shared" si="1682"/>
        <v>0</v>
      </c>
      <c r="HM2373" t="s">
        <v>3</v>
      </c>
      <c r="HN2373" t="s">
        <v>3</v>
      </c>
      <c r="HO2373" t="s">
        <v>3</v>
      </c>
      <c r="HP2373" t="s">
        <v>3</v>
      </c>
      <c r="HQ2373" t="s">
        <v>3</v>
      </c>
      <c r="IK2373">
        <v>0</v>
      </c>
    </row>
    <row r="2375" spans="1:245" x14ac:dyDescent="0.2">
      <c r="A2375" s="2">
        <v>51</v>
      </c>
      <c r="B2375" s="2">
        <f>B2356</f>
        <v>0</v>
      </c>
      <c r="C2375" s="2">
        <f>A2356</f>
        <v>4</v>
      </c>
      <c r="D2375" s="2">
        <f>ROW(A2356)</f>
        <v>2356</v>
      </c>
      <c r="E2375" s="2"/>
      <c r="F2375" s="2" t="str">
        <f>IF(F2356&lt;&gt;"",F2356,"")</f>
        <v>Новый раздел</v>
      </c>
      <c r="G2375" s="2" t="str">
        <f>IF(G2356&lt;&gt;"",G2356,"")</f>
        <v>2. Монтажные работы</v>
      </c>
      <c r="H2375" s="2">
        <v>0</v>
      </c>
      <c r="I2375" s="2"/>
      <c r="J2375" s="2"/>
      <c r="K2375" s="2"/>
      <c r="L2375" s="2"/>
      <c r="M2375" s="2"/>
      <c r="N2375" s="2"/>
      <c r="O2375" s="2">
        <v>0</v>
      </c>
      <c r="P2375" s="2">
        <v>0</v>
      </c>
      <c r="Q2375" s="2">
        <v>0</v>
      </c>
      <c r="R2375" s="2">
        <v>0</v>
      </c>
      <c r="S2375" s="2">
        <v>0</v>
      </c>
      <c r="T2375" s="2">
        <v>0</v>
      </c>
      <c r="U2375" s="2">
        <v>0</v>
      </c>
      <c r="V2375" s="2">
        <v>0</v>
      </c>
      <c r="W2375" s="2">
        <v>0</v>
      </c>
      <c r="X2375" s="2">
        <v>0</v>
      </c>
      <c r="Y2375" s="2">
        <v>0</v>
      </c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>
        <f t="shared" ref="AO2375:BD2375" si="1685">ROUND(BX2375,2)</f>
        <v>0</v>
      </c>
      <c r="AP2375" s="2">
        <f t="shared" si="1685"/>
        <v>0</v>
      </c>
      <c r="AQ2375" s="2">
        <f t="shared" si="1685"/>
        <v>0</v>
      </c>
      <c r="AR2375" s="2">
        <f t="shared" si="1685"/>
        <v>0</v>
      </c>
      <c r="AS2375" s="2">
        <f t="shared" si="1685"/>
        <v>0</v>
      </c>
      <c r="AT2375" s="2">
        <f t="shared" si="1685"/>
        <v>0</v>
      </c>
      <c r="AU2375" s="2">
        <f t="shared" si="1685"/>
        <v>0</v>
      </c>
      <c r="AV2375" s="2">
        <f t="shared" si="1685"/>
        <v>0</v>
      </c>
      <c r="AW2375" s="2">
        <f t="shared" si="1685"/>
        <v>0</v>
      </c>
      <c r="AX2375" s="2">
        <f t="shared" si="1685"/>
        <v>0</v>
      </c>
      <c r="AY2375" s="2">
        <f t="shared" si="1685"/>
        <v>0</v>
      </c>
      <c r="AZ2375" s="2">
        <f t="shared" si="1685"/>
        <v>0</v>
      </c>
      <c r="BA2375" s="2">
        <f t="shared" si="1685"/>
        <v>0</v>
      </c>
      <c r="BB2375" s="2">
        <f t="shared" si="1685"/>
        <v>0</v>
      </c>
      <c r="BC2375" s="2">
        <f t="shared" si="1685"/>
        <v>0</v>
      </c>
      <c r="BD2375" s="2">
        <f t="shared" si="1685"/>
        <v>0</v>
      </c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  <c r="BO2375" s="2"/>
      <c r="BP2375" s="2"/>
      <c r="BQ2375" s="2"/>
      <c r="BR2375" s="2"/>
      <c r="BS2375" s="2"/>
      <c r="BT2375" s="2"/>
      <c r="BU2375" s="2"/>
      <c r="BV2375" s="2"/>
      <c r="BW2375" s="2"/>
      <c r="BX2375" s="2"/>
      <c r="BY2375" s="2"/>
      <c r="BZ2375" s="2"/>
      <c r="CA2375" s="2"/>
      <c r="CB2375" s="2"/>
      <c r="CC2375" s="2"/>
      <c r="CD2375" s="2"/>
      <c r="CE2375" s="2"/>
      <c r="CF2375" s="2"/>
      <c r="CG2375" s="2"/>
      <c r="CH2375" s="2"/>
      <c r="CI2375" s="2"/>
      <c r="CJ2375" s="2"/>
      <c r="CK2375" s="2"/>
      <c r="CL2375" s="2"/>
      <c r="CM2375" s="2"/>
      <c r="CN2375" s="2"/>
      <c r="CO2375" s="2"/>
      <c r="CP2375" s="2"/>
      <c r="CQ2375" s="2"/>
      <c r="CR2375" s="2"/>
      <c r="CS2375" s="2"/>
      <c r="CT2375" s="2"/>
      <c r="CU2375" s="2"/>
      <c r="CV2375" s="2"/>
      <c r="CW2375" s="2"/>
      <c r="CX2375" s="2"/>
      <c r="CY2375" s="2"/>
      <c r="CZ2375" s="2"/>
      <c r="DA2375" s="2"/>
      <c r="DB2375" s="2"/>
      <c r="DC2375" s="2"/>
      <c r="DD2375" s="2"/>
      <c r="DE2375" s="2"/>
      <c r="DF2375" s="2"/>
      <c r="DG2375" s="3"/>
      <c r="DH2375" s="3"/>
      <c r="DI2375" s="3"/>
      <c r="DJ2375" s="3"/>
      <c r="DK2375" s="3"/>
      <c r="DL2375" s="3"/>
      <c r="DM2375" s="3"/>
      <c r="DN2375" s="3"/>
      <c r="DO2375" s="3"/>
      <c r="DP2375" s="3"/>
      <c r="DQ2375" s="3"/>
      <c r="DR2375" s="3"/>
      <c r="DS2375" s="3"/>
      <c r="DT2375" s="3"/>
      <c r="DU2375" s="3"/>
      <c r="DV2375" s="3"/>
      <c r="DW2375" s="3"/>
      <c r="DX2375" s="3"/>
      <c r="DY2375" s="3"/>
      <c r="DZ2375" s="3"/>
      <c r="EA2375" s="3"/>
      <c r="EB2375" s="3"/>
      <c r="EC2375" s="3"/>
      <c r="ED2375" s="3"/>
      <c r="EE2375" s="3"/>
      <c r="EF2375" s="3"/>
      <c r="EG2375" s="3"/>
      <c r="EH2375" s="3"/>
      <c r="EI2375" s="3"/>
      <c r="EJ2375" s="3"/>
      <c r="EK2375" s="3"/>
      <c r="EL2375" s="3"/>
      <c r="EM2375" s="3"/>
      <c r="EN2375" s="3"/>
      <c r="EO2375" s="3"/>
      <c r="EP2375" s="3"/>
      <c r="EQ2375" s="3"/>
      <c r="ER2375" s="3"/>
      <c r="ES2375" s="3"/>
      <c r="ET2375" s="3"/>
      <c r="EU2375" s="3"/>
      <c r="EV2375" s="3"/>
      <c r="EW2375" s="3"/>
      <c r="EX2375" s="3"/>
      <c r="EY2375" s="3"/>
      <c r="EZ2375" s="3"/>
      <c r="FA2375" s="3"/>
      <c r="FB2375" s="3"/>
      <c r="FC2375" s="3"/>
      <c r="FD2375" s="3"/>
      <c r="FE2375" s="3"/>
      <c r="FF2375" s="3"/>
      <c r="FG2375" s="3"/>
      <c r="FH2375" s="3"/>
      <c r="FI2375" s="3"/>
      <c r="FJ2375" s="3"/>
      <c r="FK2375" s="3"/>
      <c r="FL2375" s="3"/>
      <c r="FM2375" s="3"/>
      <c r="FN2375" s="3"/>
      <c r="FO2375" s="3"/>
      <c r="FP2375" s="3"/>
      <c r="FQ2375" s="3"/>
      <c r="FR2375" s="3"/>
      <c r="FS2375" s="3"/>
      <c r="FT2375" s="3"/>
      <c r="FU2375" s="3"/>
      <c r="FV2375" s="3"/>
      <c r="FW2375" s="3"/>
      <c r="FX2375" s="3"/>
      <c r="FY2375" s="3"/>
      <c r="FZ2375" s="3"/>
      <c r="GA2375" s="3"/>
      <c r="GB2375" s="3"/>
      <c r="GC2375" s="3"/>
      <c r="GD2375" s="3"/>
      <c r="GE2375" s="3"/>
      <c r="GF2375" s="3"/>
      <c r="GG2375" s="3"/>
      <c r="GH2375" s="3"/>
      <c r="GI2375" s="3"/>
      <c r="GJ2375" s="3"/>
      <c r="GK2375" s="3"/>
      <c r="GL2375" s="3"/>
      <c r="GM2375" s="3"/>
      <c r="GN2375" s="3"/>
      <c r="GO2375" s="3"/>
      <c r="GP2375" s="3"/>
      <c r="GQ2375" s="3"/>
      <c r="GR2375" s="3"/>
      <c r="GS2375" s="3"/>
      <c r="GT2375" s="3"/>
      <c r="GU2375" s="3"/>
      <c r="GV2375" s="3"/>
      <c r="GW2375" s="3"/>
      <c r="GX2375" s="3">
        <v>0</v>
      </c>
    </row>
    <row r="2377" spans="1:245" x14ac:dyDescent="0.2">
      <c r="A2377" s="4">
        <v>50</v>
      </c>
      <c r="B2377" s="4">
        <v>0</v>
      </c>
      <c r="C2377" s="4">
        <v>0</v>
      </c>
      <c r="D2377" s="4">
        <v>1</v>
      </c>
      <c r="E2377" s="4">
        <v>201</v>
      </c>
      <c r="F2377" s="4">
        <f>ROUND(Source!O2375,O2377)</f>
        <v>0</v>
      </c>
      <c r="G2377" s="4" t="s">
        <v>108</v>
      </c>
      <c r="H2377" s="4" t="s">
        <v>109</v>
      </c>
      <c r="I2377" s="4"/>
      <c r="J2377" s="4"/>
      <c r="K2377" s="4">
        <v>201</v>
      </c>
      <c r="L2377" s="4">
        <v>1</v>
      </c>
      <c r="M2377" s="4">
        <v>1</v>
      </c>
      <c r="N2377" s="4" t="s">
        <v>3</v>
      </c>
      <c r="O2377" s="4">
        <v>2</v>
      </c>
      <c r="P2377" s="4"/>
      <c r="Q2377" s="4"/>
      <c r="R2377" s="4"/>
      <c r="S2377" s="4"/>
      <c r="T2377" s="4"/>
      <c r="U2377" s="4"/>
      <c r="V2377" s="4"/>
      <c r="W2377" s="4">
        <v>0</v>
      </c>
      <c r="X2377" s="4">
        <v>1</v>
      </c>
      <c r="Y2377" s="4">
        <v>0</v>
      </c>
      <c r="Z2377" s="4"/>
      <c r="AA2377" s="4"/>
      <c r="AB2377" s="4"/>
    </row>
    <row r="2378" spans="1:245" x14ac:dyDescent="0.2">
      <c r="A2378" s="4">
        <v>50</v>
      </c>
      <c r="B2378" s="4">
        <v>0</v>
      </c>
      <c r="C2378" s="4">
        <v>0</v>
      </c>
      <c r="D2378" s="4">
        <v>1</v>
      </c>
      <c r="E2378" s="4">
        <v>202</v>
      </c>
      <c r="F2378" s="4">
        <f>ROUND(Source!P2375,O2378)</f>
        <v>0</v>
      </c>
      <c r="G2378" s="4" t="s">
        <v>110</v>
      </c>
      <c r="H2378" s="4" t="s">
        <v>111</v>
      </c>
      <c r="I2378" s="4"/>
      <c r="J2378" s="4"/>
      <c r="K2378" s="4">
        <v>202</v>
      </c>
      <c r="L2378" s="4">
        <v>2</v>
      </c>
      <c r="M2378" s="4">
        <v>1</v>
      </c>
      <c r="N2378" s="4" t="s">
        <v>3</v>
      </c>
      <c r="O2378" s="4">
        <v>2</v>
      </c>
      <c r="P2378" s="4"/>
      <c r="Q2378" s="4"/>
      <c r="R2378" s="4"/>
      <c r="S2378" s="4"/>
      <c r="T2378" s="4"/>
      <c r="U2378" s="4"/>
      <c r="V2378" s="4"/>
      <c r="W2378" s="4">
        <v>0</v>
      </c>
      <c r="X2378" s="4">
        <v>1</v>
      </c>
      <c r="Y2378" s="4">
        <v>0</v>
      </c>
      <c r="Z2378" s="4"/>
      <c r="AA2378" s="4"/>
      <c r="AB2378" s="4"/>
    </row>
    <row r="2379" spans="1:245" x14ac:dyDescent="0.2">
      <c r="A2379" s="4">
        <v>50</v>
      </c>
      <c r="B2379" s="4">
        <v>0</v>
      </c>
      <c r="C2379" s="4">
        <v>0</v>
      </c>
      <c r="D2379" s="4">
        <v>1</v>
      </c>
      <c r="E2379" s="4">
        <v>222</v>
      </c>
      <c r="F2379" s="4">
        <f>ROUND(Source!AO2375,O2379)</f>
        <v>0</v>
      </c>
      <c r="G2379" s="4" t="s">
        <v>112</v>
      </c>
      <c r="H2379" s="4" t="s">
        <v>113</v>
      </c>
      <c r="I2379" s="4"/>
      <c r="J2379" s="4"/>
      <c r="K2379" s="4">
        <v>222</v>
      </c>
      <c r="L2379" s="4">
        <v>3</v>
      </c>
      <c r="M2379" s="4">
        <v>3</v>
      </c>
      <c r="N2379" s="4" t="s">
        <v>3</v>
      </c>
      <c r="O2379" s="4">
        <v>2</v>
      </c>
      <c r="P2379" s="4"/>
      <c r="Q2379" s="4"/>
      <c r="R2379" s="4"/>
      <c r="S2379" s="4"/>
      <c r="T2379" s="4"/>
      <c r="U2379" s="4"/>
      <c r="V2379" s="4"/>
      <c r="W2379" s="4">
        <v>0</v>
      </c>
      <c r="X2379" s="4">
        <v>1</v>
      </c>
      <c r="Y2379" s="4">
        <v>0</v>
      </c>
      <c r="Z2379" s="4"/>
      <c r="AA2379" s="4"/>
      <c r="AB2379" s="4"/>
    </row>
    <row r="2380" spans="1:245" x14ac:dyDescent="0.2">
      <c r="A2380" s="4">
        <v>50</v>
      </c>
      <c r="B2380" s="4">
        <v>0</v>
      </c>
      <c r="C2380" s="4">
        <v>0</v>
      </c>
      <c r="D2380" s="4">
        <v>1</v>
      </c>
      <c r="E2380" s="4">
        <v>225</v>
      </c>
      <c r="F2380" s="4">
        <f>ROUND(Source!AV2375,O2380)</f>
        <v>0</v>
      </c>
      <c r="G2380" s="4" t="s">
        <v>114</v>
      </c>
      <c r="H2380" s="4" t="s">
        <v>115</v>
      </c>
      <c r="I2380" s="4"/>
      <c r="J2380" s="4"/>
      <c r="K2380" s="4">
        <v>225</v>
      </c>
      <c r="L2380" s="4">
        <v>4</v>
      </c>
      <c r="M2380" s="4">
        <v>3</v>
      </c>
      <c r="N2380" s="4" t="s">
        <v>3</v>
      </c>
      <c r="O2380" s="4">
        <v>2</v>
      </c>
      <c r="P2380" s="4"/>
      <c r="Q2380" s="4"/>
      <c r="R2380" s="4"/>
      <c r="S2380" s="4"/>
      <c r="T2380" s="4"/>
      <c r="U2380" s="4"/>
      <c r="V2380" s="4"/>
      <c r="W2380" s="4">
        <v>0</v>
      </c>
      <c r="X2380" s="4">
        <v>1</v>
      </c>
      <c r="Y2380" s="4">
        <v>0</v>
      </c>
      <c r="Z2380" s="4"/>
      <c r="AA2380" s="4"/>
      <c r="AB2380" s="4"/>
    </row>
    <row r="2381" spans="1:245" x14ac:dyDescent="0.2">
      <c r="A2381" s="4">
        <v>50</v>
      </c>
      <c r="B2381" s="4">
        <v>0</v>
      </c>
      <c r="C2381" s="4">
        <v>0</v>
      </c>
      <c r="D2381" s="4">
        <v>1</v>
      </c>
      <c r="E2381" s="4">
        <v>226</v>
      </c>
      <c r="F2381" s="4">
        <f>ROUND(Source!AW2375,O2381)</f>
        <v>0</v>
      </c>
      <c r="G2381" s="4" t="s">
        <v>116</v>
      </c>
      <c r="H2381" s="4" t="s">
        <v>117</v>
      </c>
      <c r="I2381" s="4"/>
      <c r="J2381" s="4"/>
      <c r="K2381" s="4">
        <v>226</v>
      </c>
      <c r="L2381" s="4">
        <v>5</v>
      </c>
      <c r="M2381" s="4">
        <v>3</v>
      </c>
      <c r="N2381" s="4" t="s">
        <v>3</v>
      </c>
      <c r="O2381" s="4">
        <v>2</v>
      </c>
      <c r="P2381" s="4"/>
      <c r="Q2381" s="4"/>
      <c r="R2381" s="4"/>
      <c r="S2381" s="4"/>
      <c r="T2381" s="4"/>
      <c r="U2381" s="4"/>
      <c r="V2381" s="4"/>
      <c r="W2381" s="4">
        <v>0</v>
      </c>
      <c r="X2381" s="4">
        <v>1</v>
      </c>
      <c r="Y2381" s="4">
        <v>0</v>
      </c>
      <c r="Z2381" s="4"/>
      <c r="AA2381" s="4"/>
      <c r="AB2381" s="4"/>
    </row>
    <row r="2382" spans="1:245" x14ac:dyDescent="0.2">
      <c r="A2382" s="4">
        <v>50</v>
      </c>
      <c r="B2382" s="4">
        <v>0</v>
      </c>
      <c r="C2382" s="4">
        <v>0</v>
      </c>
      <c r="D2382" s="4">
        <v>1</v>
      </c>
      <c r="E2382" s="4">
        <v>227</v>
      </c>
      <c r="F2382" s="4">
        <f>ROUND(Source!AX2375,O2382)</f>
        <v>0</v>
      </c>
      <c r="G2382" s="4" t="s">
        <v>118</v>
      </c>
      <c r="H2382" s="4" t="s">
        <v>119</v>
      </c>
      <c r="I2382" s="4"/>
      <c r="J2382" s="4"/>
      <c r="K2382" s="4">
        <v>227</v>
      </c>
      <c r="L2382" s="4">
        <v>6</v>
      </c>
      <c r="M2382" s="4">
        <v>3</v>
      </c>
      <c r="N2382" s="4" t="s">
        <v>3</v>
      </c>
      <c r="O2382" s="4">
        <v>2</v>
      </c>
      <c r="P2382" s="4"/>
      <c r="Q2382" s="4"/>
      <c r="R2382" s="4"/>
      <c r="S2382" s="4"/>
      <c r="T2382" s="4"/>
      <c r="U2382" s="4"/>
      <c r="V2382" s="4"/>
      <c r="W2382" s="4">
        <v>0</v>
      </c>
      <c r="X2382" s="4">
        <v>1</v>
      </c>
      <c r="Y2382" s="4">
        <v>0</v>
      </c>
      <c r="Z2382" s="4"/>
      <c r="AA2382" s="4"/>
      <c r="AB2382" s="4"/>
    </row>
    <row r="2383" spans="1:245" x14ac:dyDescent="0.2">
      <c r="A2383" s="4">
        <v>50</v>
      </c>
      <c r="B2383" s="4">
        <v>0</v>
      </c>
      <c r="C2383" s="4">
        <v>0</v>
      </c>
      <c r="D2383" s="4">
        <v>1</v>
      </c>
      <c r="E2383" s="4">
        <v>228</v>
      </c>
      <c r="F2383" s="4">
        <f>ROUND(Source!AY2375,O2383)</f>
        <v>0</v>
      </c>
      <c r="G2383" s="4" t="s">
        <v>120</v>
      </c>
      <c r="H2383" s="4" t="s">
        <v>121</v>
      </c>
      <c r="I2383" s="4"/>
      <c r="J2383" s="4"/>
      <c r="K2383" s="4">
        <v>228</v>
      </c>
      <c r="L2383" s="4">
        <v>7</v>
      </c>
      <c r="M2383" s="4">
        <v>3</v>
      </c>
      <c r="N2383" s="4" t="s">
        <v>3</v>
      </c>
      <c r="O2383" s="4">
        <v>2</v>
      </c>
      <c r="P2383" s="4"/>
      <c r="Q2383" s="4"/>
      <c r="R2383" s="4"/>
      <c r="S2383" s="4"/>
      <c r="T2383" s="4"/>
      <c r="U2383" s="4"/>
      <c r="V2383" s="4"/>
      <c r="W2383" s="4">
        <v>0</v>
      </c>
      <c r="X2383" s="4">
        <v>1</v>
      </c>
      <c r="Y2383" s="4">
        <v>0</v>
      </c>
      <c r="Z2383" s="4"/>
      <c r="AA2383" s="4"/>
      <c r="AB2383" s="4"/>
    </row>
    <row r="2384" spans="1:245" x14ac:dyDescent="0.2">
      <c r="A2384" s="4">
        <v>50</v>
      </c>
      <c r="B2384" s="4">
        <v>0</v>
      </c>
      <c r="C2384" s="4">
        <v>0</v>
      </c>
      <c r="D2384" s="4">
        <v>1</v>
      </c>
      <c r="E2384" s="4">
        <v>216</v>
      </c>
      <c r="F2384" s="4">
        <f>ROUND(Source!AP2375,O2384)</f>
        <v>0</v>
      </c>
      <c r="G2384" s="4" t="s">
        <v>122</v>
      </c>
      <c r="H2384" s="4" t="s">
        <v>123</v>
      </c>
      <c r="I2384" s="4"/>
      <c r="J2384" s="4"/>
      <c r="K2384" s="4">
        <v>216</v>
      </c>
      <c r="L2384" s="4">
        <v>8</v>
      </c>
      <c r="M2384" s="4">
        <v>3</v>
      </c>
      <c r="N2384" s="4" t="s">
        <v>3</v>
      </c>
      <c r="O2384" s="4">
        <v>2</v>
      </c>
      <c r="P2384" s="4"/>
      <c r="Q2384" s="4"/>
      <c r="R2384" s="4"/>
      <c r="S2384" s="4"/>
      <c r="T2384" s="4"/>
      <c r="U2384" s="4"/>
      <c r="V2384" s="4"/>
      <c r="W2384" s="4">
        <v>0</v>
      </c>
      <c r="X2384" s="4">
        <v>1</v>
      </c>
      <c r="Y2384" s="4">
        <v>0</v>
      </c>
      <c r="Z2384" s="4"/>
      <c r="AA2384" s="4"/>
      <c r="AB2384" s="4"/>
    </row>
    <row r="2385" spans="1:28" x14ac:dyDescent="0.2">
      <c r="A2385" s="4">
        <v>50</v>
      </c>
      <c r="B2385" s="4">
        <v>0</v>
      </c>
      <c r="C2385" s="4">
        <v>0</v>
      </c>
      <c r="D2385" s="4">
        <v>1</v>
      </c>
      <c r="E2385" s="4">
        <v>223</v>
      </c>
      <c r="F2385" s="4">
        <f>ROUND(Source!AQ2375,O2385)</f>
        <v>0</v>
      </c>
      <c r="G2385" s="4" t="s">
        <v>124</v>
      </c>
      <c r="H2385" s="4" t="s">
        <v>125</v>
      </c>
      <c r="I2385" s="4"/>
      <c r="J2385" s="4"/>
      <c r="K2385" s="4">
        <v>223</v>
      </c>
      <c r="L2385" s="4">
        <v>9</v>
      </c>
      <c r="M2385" s="4">
        <v>3</v>
      </c>
      <c r="N2385" s="4" t="s">
        <v>3</v>
      </c>
      <c r="O2385" s="4">
        <v>2</v>
      </c>
      <c r="P2385" s="4"/>
      <c r="Q2385" s="4"/>
      <c r="R2385" s="4"/>
      <c r="S2385" s="4"/>
      <c r="T2385" s="4"/>
      <c r="U2385" s="4"/>
      <c r="V2385" s="4"/>
      <c r="W2385" s="4">
        <v>0</v>
      </c>
      <c r="X2385" s="4">
        <v>1</v>
      </c>
      <c r="Y2385" s="4">
        <v>0</v>
      </c>
      <c r="Z2385" s="4"/>
      <c r="AA2385" s="4"/>
      <c r="AB2385" s="4"/>
    </row>
    <row r="2386" spans="1:28" x14ac:dyDescent="0.2">
      <c r="A2386" s="4">
        <v>50</v>
      </c>
      <c r="B2386" s="4">
        <v>0</v>
      </c>
      <c r="C2386" s="4">
        <v>0</v>
      </c>
      <c r="D2386" s="4">
        <v>1</v>
      </c>
      <c r="E2386" s="4">
        <v>229</v>
      </c>
      <c r="F2386" s="4">
        <f>ROUND(Source!AZ2375,O2386)</f>
        <v>0</v>
      </c>
      <c r="G2386" s="4" t="s">
        <v>126</v>
      </c>
      <c r="H2386" s="4" t="s">
        <v>127</v>
      </c>
      <c r="I2386" s="4"/>
      <c r="J2386" s="4"/>
      <c r="K2386" s="4">
        <v>229</v>
      </c>
      <c r="L2386" s="4">
        <v>10</v>
      </c>
      <c r="M2386" s="4">
        <v>3</v>
      </c>
      <c r="N2386" s="4" t="s">
        <v>3</v>
      </c>
      <c r="O2386" s="4">
        <v>2</v>
      </c>
      <c r="P2386" s="4"/>
      <c r="Q2386" s="4"/>
      <c r="R2386" s="4"/>
      <c r="S2386" s="4"/>
      <c r="T2386" s="4"/>
      <c r="U2386" s="4"/>
      <c r="V2386" s="4"/>
      <c r="W2386" s="4">
        <v>0</v>
      </c>
      <c r="X2386" s="4">
        <v>1</v>
      </c>
      <c r="Y2386" s="4">
        <v>0</v>
      </c>
      <c r="Z2386" s="4"/>
      <c r="AA2386" s="4"/>
      <c r="AB2386" s="4"/>
    </row>
    <row r="2387" spans="1:28" x14ac:dyDescent="0.2">
      <c r="A2387" s="4">
        <v>50</v>
      </c>
      <c r="B2387" s="4">
        <v>0</v>
      </c>
      <c r="C2387" s="4">
        <v>0</v>
      </c>
      <c r="D2387" s="4">
        <v>1</v>
      </c>
      <c r="E2387" s="4">
        <v>203</v>
      </c>
      <c r="F2387" s="4">
        <f>ROUND(Source!Q2375,O2387)</f>
        <v>0</v>
      </c>
      <c r="G2387" s="4" t="s">
        <v>128</v>
      </c>
      <c r="H2387" s="4" t="s">
        <v>129</v>
      </c>
      <c r="I2387" s="4"/>
      <c r="J2387" s="4"/>
      <c r="K2387" s="4">
        <v>203</v>
      </c>
      <c r="L2387" s="4">
        <v>11</v>
      </c>
      <c r="M2387" s="4">
        <v>1</v>
      </c>
      <c r="N2387" s="4" t="s">
        <v>3</v>
      </c>
      <c r="O2387" s="4">
        <v>2</v>
      </c>
      <c r="P2387" s="4"/>
      <c r="Q2387" s="4"/>
      <c r="R2387" s="4"/>
      <c r="S2387" s="4"/>
      <c r="T2387" s="4"/>
      <c r="U2387" s="4"/>
      <c r="V2387" s="4"/>
      <c r="W2387" s="4">
        <v>0</v>
      </c>
      <c r="X2387" s="4">
        <v>1</v>
      </c>
      <c r="Y2387" s="4">
        <v>0</v>
      </c>
      <c r="Z2387" s="4"/>
      <c r="AA2387" s="4"/>
      <c r="AB2387" s="4"/>
    </row>
    <row r="2388" spans="1:28" x14ac:dyDescent="0.2">
      <c r="A2388" s="4">
        <v>50</v>
      </c>
      <c r="B2388" s="4">
        <v>0</v>
      </c>
      <c r="C2388" s="4">
        <v>0</v>
      </c>
      <c r="D2388" s="4">
        <v>1</v>
      </c>
      <c r="E2388" s="4">
        <v>231</v>
      </c>
      <c r="F2388" s="4">
        <f>ROUND(Source!BB2375,O2388)</f>
        <v>0</v>
      </c>
      <c r="G2388" s="4" t="s">
        <v>130</v>
      </c>
      <c r="H2388" s="4" t="s">
        <v>131</v>
      </c>
      <c r="I2388" s="4"/>
      <c r="J2388" s="4"/>
      <c r="K2388" s="4">
        <v>231</v>
      </c>
      <c r="L2388" s="4">
        <v>12</v>
      </c>
      <c r="M2388" s="4">
        <v>3</v>
      </c>
      <c r="N2388" s="4" t="s">
        <v>3</v>
      </c>
      <c r="O2388" s="4">
        <v>2</v>
      </c>
      <c r="P2388" s="4"/>
      <c r="Q2388" s="4"/>
      <c r="R2388" s="4"/>
      <c r="S2388" s="4"/>
      <c r="T2388" s="4"/>
      <c r="U2388" s="4"/>
      <c r="V2388" s="4"/>
      <c r="W2388" s="4">
        <v>0</v>
      </c>
      <c r="X2388" s="4">
        <v>1</v>
      </c>
      <c r="Y2388" s="4">
        <v>0</v>
      </c>
      <c r="Z2388" s="4"/>
      <c r="AA2388" s="4"/>
      <c r="AB2388" s="4"/>
    </row>
    <row r="2389" spans="1:28" x14ac:dyDescent="0.2">
      <c r="A2389" s="4">
        <v>50</v>
      </c>
      <c r="B2389" s="4">
        <v>0</v>
      </c>
      <c r="C2389" s="4">
        <v>0</v>
      </c>
      <c r="D2389" s="4">
        <v>1</v>
      </c>
      <c r="E2389" s="4">
        <v>204</v>
      </c>
      <c r="F2389" s="4">
        <f>ROUND(Source!R2375,O2389)</f>
        <v>0</v>
      </c>
      <c r="G2389" s="4" t="s">
        <v>132</v>
      </c>
      <c r="H2389" s="4" t="s">
        <v>133</v>
      </c>
      <c r="I2389" s="4"/>
      <c r="J2389" s="4"/>
      <c r="K2389" s="4">
        <v>204</v>
      </c>
      <c r="L2389" s="4">
        <v>13</v>
      </c>
      <c r="M2389" s="4">
        <v>1</v>
      </c>
      <c r="N2389" s="4" t="s">
        <v>3</v>
      </c>
      <c r="O2389" s="4">
        <v>2</v>
      </c>
      <c r="P2389" s="4"/>
      <c r="Q2389" s="4"/>
      <c r="R2389" s="4"/>
      <c r="S2389" s="4"/>
      <c r="T2389" s="4"/>
      <c r="U2389" s="4"/>
      <c r="V2389" s="4"/>
      <c r="W2389" s="4">
        <v>0</v>
      </c>
      <c r="X2389" s="4">
        <v>1</v>
      </c>
      <c r="Y2389" s="4">
        <v>0</v>
      </c>
      <c r="Z2389" s="4"/>
      <c r="AA2389" s="4"/>
      <c r="AB2389" s="4"/>
    </row>
    <row r="2390" spans="1:28" x14ac:dyDescent="0.2">
      <c r="A2390" s="4">
        <v>50</v>
      </c>
      <c r="B2390" s="4">
        <v>0</v>
      </c>
      <c r="C2390" s="4">
        <v>0</v>
      </c>
      <c r="D2390" s="4">
        <v>1</v>
      </c>
      <c r="E2390" s="4">
        <v>205</v>
      </c>
      <c r="F2390" s="4">
        <f>ROUND(Source!S2375,O2390)</f>
        <v>0</v>
      </c>
      <c r="G2390" s="4" t="s">
        <v>134</v>
      </c>
      <c r="H2390" s="4" t="s">
        <v>135</v>
      </c>
      <c r="I2390" s="4"/>
      <c r="J2390" s="4"/>
      <c r="K2390" s="4">
        <v>205</v>
      </c>
      <c r="L2390" s="4">
        <v>14</v>
      </c>
      <c r="M2390" s="4">
        <v>1</v>
      </c>
      <c r="N2390" s="4" t="s">
        <v>3</v>
      </c>
      <c r="O2390" s="4">
        <v>2</v>
      </c>
      <c r="P2390" s="4"/>
      <c r="Q2390" s="4"/>
      <c r="R2390" s="4"/>
      <c r="S2390" s="4"/>
      <c r="T2390" s="4"/>
      <c r="U2390" s="4"/>
      <c r="V2390" s="4"/>
      <c r="W2390" s="4">
        <v>0</v>
      </c>
      <c r="X2390" s="4">
        <v>1</v>
      </c>
      <c r="Y2390" s="4">
        <v>0</v>
      </c>
      <c r="Z2390" s="4"/>
      <c r="AA2390" s="4"/>
      <c r="AB2390" s="4"/>
    </row>
    <row r="2391" spans="1:28" x14ac:dyDescent="0.2">
      <c r="A2391" s="4">
        <v>50</v>
      </c>
      <c r="B2391" s="4">
        <v>0</v>
      </c>
      <c r="C2391" s="4">
        <v>0</v>
      </c>
      <c r="D2391" s="4">
        <v>1</v>
      </c>
      <c r="E2391" s="4">
        <v>232</v>
      </c>
      <c r="F2391" s="4">
        <f>ROUND(Source!BC2375,O2391)</f>
        <v>0</v>
      </c>
      <c r="G2391" s="4" t="s">
        <v>136</v>
      </c>
      <c r="H2391" s="4" t="s">
        <v>137</v>
      </c>
      <c r="I2391" s="4"/>
      <c r="J2391" s="4"/>
      <c r="K2391" s="4">
        <v>232</v>
      </c>
      <c r="L2391" s="4">
        <v>15</v>
      </c>
      <c r="M2391" s="4">
        <v>3</v>
      </c>
      <c r="N2391" s="4" t="s">
        <v>3</v>
      </c>
      <c r="O2391" s="4">
        <v>2</v>
      </c>
      <c r="P2391" s="4"/>
      <c r="Q2391" s="4"/>
      <c r="R2391" s="4"/>
      <c r="S2391" s="4"/>
      <c r="T2391" s="4"/>
      <c r="U2391" s="4"/>
      <c r="V2391" s="4"/>
      <c r="W2391" s="4">
        <v>0</v>
      </c>
      <c r="X2391" s="4">
        <v>1</v>
      </c>
      <c r="Y2391" s="4">
        <v>0</v>
      </c>
      <c r="Z2391" s="4"/>
      <c r="AA2391" s="4"/>
      <c r="AB2391" s="4"/>
    </row>
    <row r="2392" spans="1:28" x14ac:dyDescent="0.2">
      <c r="A2392" s="4">
        <v>50</v>
      </c>
      <c r="B2392" s="4">
        <v>0</v>
      </c>
      <c r="C2392" s="4">
        <v>0</v>
      </c>
      <c r="D2392" s="4">
        <v>1</v>
      </c>
      <c r="E2392" s="4">
        <v>214</v>
      </c>
      <c r="F2392" s="4">
        <f>ROUND(Source!AS2375,O2392)</f>
        <v>0</v>
      </c>
      <c r="G2392" s="4" t="s">
        <v>138</v>
      </c>
      <c r="H2392" s="4" t="s">
        <v>139</v>
      </c>
      <c r="I2392" s="4"/>
      <c r="J2392" s="4"/>
      <c r="K2392" s="4">
        <v>214</v>
      </c>
      <c r="L2392" s="4">
        <v>16</v>
      </c>
      <c r="M2392" s="4">
        <v>3</v>
      </c>
      <c r="N2392" s="4" t="s">
        <v>3</v>
      </c>
      <c r="O2392" s="4">
        <v>2</v>
      </c>
      <c r="P2392" s="4"/>
      <c r="Q2392" s="4"/>
      <c r="R2392" s="4"/>
      <c r="S2392" s="4"/>
      <c r="T2392" s="4"/>
      <c r="U2392" s="4"/>
      <c r="V2392" s="4"/>
      <c r="W2392" s="4">
        <v>0</v>
      </c>
      <c r="X2392" s="4">
        <v>1</v>
      </c>
      <c r="Y2392" s="4">
        <v>0</v>
      </c>
      <c r="Z2392" s="4"/>
      <c r="AA2392" s="4"/>
      <c r="AB2392" s="4"/>
    </row>
    <row r="2393" spans="1:28" x14ac:dyDescent="0.2">
      <c r="A2393" s="4">
        <v>50</v>
      </c>
      <c r="B2393" s="4">
        <v>0</v>
      </c>
      <c r="C2393" s="4">
        <v>0</v>
      </c>
      <c r="D2393" s="4">
        <v>1</v>
      </c>
      <c r="E2393" s="4">
        <v>215</v>
      </c>
      <c r="F2393" s="4">
        <f>ROUND(Source!AT2375,O2393)</f>
        <v>0</v>
      </c>
      <c r="G2393" s="4" t="s">
        <v>140</v>
      </c>
      <c r="H2393" s="4" t="s">
        <v>141</v>
      </c>
      <c r="I2393" s="4"/>
      <c r="J2393" s="4"/>
      <c r="K2393" s="4">
        <v>215</v>
      </c>
      <c r="L2393" s="4">
        <v>17</v>
      </c>
      <c r="M2393" s="4">
        <v>3</v>
      </c>
      <c r="N2393" s="4" t="s">
        <v>3</v>
      </c>
      <c r="O2393" s="4">
        <v>2</v>
      </c>
      <c r="P2393" s="4"/>
      <c r="Q2393" s="4"/>
      <c r="R2393" s="4"/>
      <c r="S2393" s="4"/>
      <c r="T2393" s="4"/>
      <c r="U2393" s="4"/>
      <c r="V2393" s="4"/>
      <c r="W2393" s="4">
        <v>0</v>
      </c>
      <c r="X2393" s="4">
        <v>1</v>
      </c>
      <c r="Y2393" s="4">
        <v>0</v>
      </c>
      <c r="Z2393" s="4"/>
      <c r="AA2393" s="4"/>
      <c r="AB2393" s="4"/>
    </row>
    <row r="2394" spans="1:28" x14ac:dyDescent="0.2">
      <c r="A2394" s="4">
        <v>50</v>
      </c>
      <c r="B2394" s="4">
        <v>0</v>
      </c>
      <c r="C2394" s="4">
        <v>0</v>
      </c>
      <c r="D2394" s="4">
        <v>1</v>
      </c>
      <c r="E2394" s="4">
        <v>217</v>
      </c>
      <c r="F2394" s="4">
        <f>ROUND(Source!AU2375,O2394)</f>
        <v>0</v>
      </c>
      <c r="G2394" s="4" t="s">
        <v>142</v>
      </c>
      <c r="H2394" s="4" t="s">
        <v>143</v>
      </c>
      <c r="I2394" s="4"/>
      <c r="J2394" s="4"/>
      <c r="K2394" s="4">
        <v>217</v>
      </c>
      <c r="L2394" s="4">
        <v>18</v>
      </c>
      <c r="M2394" s="4">
        <v>3</v>
      </c>
      <c r="N2394" s="4" t="s">
        <v>3</v>
      </c>
      <c r="O2394" s="4">
        <v>2</v>
      </c>
      <c r="P2394" s="4"/>
      <c r="Q2394" s="4"/>
      <c r="R2394" s="4"/>
      <c r="S2394" s="4"/>
      <c r="T2394" s="4"/>
      <c r="U2394" s="4"/>
      <c r="V2394" s="4"/>
      <c r="W2394" s="4">
        <v>0</v>
      </c>
      <c r="X2394" s="4">
        <v>1</v>
      </c>
      <c r="Y2394" s="4">
        <v>0</v>
      </c>
      <c r="Z2394" s="4"/>
      <c r="AA2394" s="4"/>
      <c r="AB2394" s="4"/>
    </row>
    <row r="2395" spans="1:28" x14ac:dyDescent="0.2">
      <c r="A2395" s="4">
        <v>50</v>
      </c>
      <c r="B2395" s="4">
        <v>0</v>
      </c>
      <c r="C2395" s="4">
        <v>0</v>
      </c>
      <c r="D2395" s="4">
        <v>1</v>
      </c>
      <c r="E2395" s="4">
        <v>230</v>
      </c>
      <c r="F2395" s="4">
        <f>ROUND(Source!BA2375,O2395)</f>
        <v>0</v>
      </c>
      <c r="G2395" s="4" t="s">
        <v>144</v>
      </c>
      <c r="H2395" s="4" t="s">
        <v>145</v>
      </c>
      <c r="I2395" s="4"/>
      <c r="J2395" s="4"/>
      <c r="K2395" s="4">
        <v>230</v>
      </c>
      <c r="L2395" s="4">
        <v>19</v>
      </c>
      <c r="M2395" s="4">
        <v>3</v>
      </c>
      <c r="N2395" s="4" t="s">
        <v>3</v>
      </c>
      <c r="O2395" s="4">
        <v>2</v>
      </c>
      <c r="P2395" s="4"/>
      <c r="Q2395" s="4"/>
      <c r="R2395" s="4"/>
      <c r="S2395" s="4"/>
      <c r="T2395" s="4"/>
      <c r="U2395" s="4"/>
      <c r="V2395" s="4"/>
      <c r="W2395" s="4">
        <v>0</v>
      </c>
      <c r="X2395" s="4">
        <v>1</v>
      </c>
      <c r="Y2395" s="4">
        <v>0</v>
      </c>
      <c r="Z2395" s="4"/>
      <c r="AA2395" s="4"/>
      <c r="AB2395" s="4"/>
    </row>
    <row r="2396" spans="1:28" x14ac:dyDescent="0.2">
      <c r="A2396" s="4">
        <v>50</v>
      </c>
      <c r="B2396" s="4">
        <v>0</v>
      </c>
      <c r="C2396" s="4">
        <v>0</v>
      </c>
      <c r="D2396" s="4">
        <v>1</v>
      </c>
      <c r="E2396" s="4">
        <v>206</v>
      </c>
      <c r="F2396" s="4">
        <f>ROUND(Source!T2375,O2396)</f>
        <v>0</v>
      </c>
      <c r="G2396" s="4" t="s">
        <v>146</v>
      </c>
      <c r="H2396" s="4" t="s">
        <v>147</v>
      </c>
      <c r="I2396" s="4"/>
      <c r="J2396" s="4"/>
      <c r="K2396" s="4">
        <v>206</v>
      </c>
      <c r="L2396" s="4">
        <v>20</v>
      </c>
      <c r="M2396" s="4">
        <v>1</v>
      </c>
      <c r="N2396" s="4" t="s">
        <v>3</v>
      </c>
      <c r="O2396" s="4">
        <v>2</v>
      </c>
      <c r="P2396" s="4"/>
      <c r="Q2396" s="4"/>
      <c r="R2396" s="4"/>
      <c r="S2396" s="4"/>
      <c r="T2396" s="4"/>
      <c r="U2396" s="4"/>
      <c r="V2396" s="4"/>
      <c r="W2396" s="4">
        <v>0</v>
      </c>
      <c r="X2396" s="4">
        <v>1</v>
      </c>
      <c r="Y2396" s="4">
        <v>0</v>
      </c>
      <c r="Z2396" s="4"/>
      <c r="AA2396" s="4"/>
      <c r="AB2396" s="4"/>
    </row>
    <row r="2397" spans="1:28" x14ac:dyDescent="0.2">
      <c r="A2397" s="4">
        <v>50</v>
      </c>
      <c r="B2397" s="4">
        <v>0</v>
      </c>
      <c r="C2397" s="4">
        <v>0</v>
      </c>
      <c r="D2397" s="4">
        <v>1</v>
      </c>
      <c r="E2397" s="4">
        <v>207</v>
      </c>
      <c r="F2397" s="4">
        <f>Source!U2375</f>
        <v>0</v>
      </c>
      <c r="G2397" s="4" t="s">
        <v>148</v>
      </c>
      <c r="H2397" s="4" t="s">
        <v>149</v>
      </c>
      <c r="I2397" s="4"/>
      <c r="J2397" s="4"/>
      <c r="K2397" s="4">
        <v>207</v>
      </c>
      <c r="L2397" s="4">
        <v>21</v>
      </c>
      <c r="M2397" s="4">
        <v>1</v>
      </c>
      <c r="N2397" s="4" t="s">
        <v>3</v>
      </c>
      <c r="O2397" s="4">
        <v>-1</v>
      </c>
      <c r="P2397" s="4"/>
      <c r="Q2397" s="4"/>
      <c r="R2397" s="4"/>
      <c r="S2397" s="4"/>
      <c r="T2397" s="4"/>
      <c r="U2397" s="4"/>
      <c r="V2397" s="4"/>
      <c r="W2397" s="4">
        <v>0</v>
      </c>
      <c r="X2397" s="4">
        <v>1</v>
      </c>
      <c r="Y2397" s="4">
        <v>0</v>
      </c>
      <c r="Z2397" s="4"/>
      <c r="AA2397" s="4"/>
      <c r="AB2397" s="4"/>
    </row>
    <row r="2398" spans="1:28" x14ac:dyDescent="0.2">
      <c r="A2398" s="4">
        <v>50</v>
      </c>
      <c r="B2398" s="4">
        <v>0</v>
      </c>
      <c r="C2398" s="4">
        <v>0</v>
      </c>
      <c r="D2398" s="4">
        <v>1</v>
      </c>
      <c r="E2398" s="4">
        <v>208</v>
      </c>
      <c r="F2398" s="4">
        <f>Source!V2375</f>
        <v>0</v>
      </c>
      <c r="G2398" s="4" t="s">
        <v>150</v>
      </c>
      <c r="H2398" s="4" t="s">
        <v>151</v>
      </c>
      <c r="I2398" s="4"/>
      <c r="J2398" s="4"/>
      <c r="K2398" s="4">
        <v>208</v>
      </c>
      <c r="L2398" s="4">
        <v>22</v>
      </c>
      <c r="M2398" s="4">
        <v>1</v>
      </c>
      <c r="N2398" s="4" t="s">
        <v>3</v>
      </c>
      <c r="O2398" s="4">
        <v>-1</v>
      </c>
      <c r="P2398" s="4"/>
      <c r="Q2398" s="4"/>
      <c r="R2398" s="4"/>
      <c r="S2398" s="4"/>
      <c r="T2398" s="4"/>
      <c r="U2398" s="4"/>
      <c r="V2398" s="4"/>
      <c r="W2398" s="4">
        <v>0</v>
      </c>
      <c r="X2398" s="4">
        <v>1</v>
      </c>
      <c r="Y2398" s="4">
        <v>0</v>
      </c>
      <c r="Z2398" s="4"/>
      <c r="AA2398" s="4"/>
      <c r="AB2398" s="4"/>
    </row>
    <row r="2399" spans="1:28" x14ac:dyDescent="0.2">
      <c r="A2399" s="4">
        <v>50</v>
      </c>
      <c r="B2399" s="4">
        <v>0</v>
      </c>
      <c r="C2399" s="4">
        <v>0</v>
      </c>
      <c r="D2399" s="4">
        <v>1</v>
      </c>
      <c r="E2399" s="4">
        <v>209</v>
      </c>
      <c r="F2399" s="4">
        <f>ROUND(Source!W2375,O2399)</f>
        <v>0</v>
      </c>
      <c r="G2399" s="4" t="s">
        <v>152</v>
      </c>
      <c r="H2399" s="4" t="s">
        <v>153</v>
      </c>
      <c r="I2399" s="4"/>
      <c r="J2399" s="4"/>
      <c r="K2399" s="4">
        <v>209</v>
      </c>
      <c r="L2399" s="4">
        <v>23</v>
      </c>
      <c r="M2399" s="4">
        <v>1</v>
      </c>
      <c r="N2399" s="4" t="s">
        <v>3</v>
      </c>
      <c r="O2399" s="4">
        <v>2</v>
      </c>
      <c r="P2399" s="4"/>
      <c r="Q2399" s="4"/>
      <c r="R2399" s="4"/>
      <c r="S2399" s="4"/>
      <c r="T2399" s="4"/>
      <c r="U2399" s="4"/>
      <c r="V2399" s="4"/>
      <c r="W2399" s="4">
        <v>0</v>
      </c>
      <c r="X2399" s="4">
        <v>1</v>
      </c>
      <c r="Y2399" s="4">
        <v>0</v>
      </c>
      <c r="Z2399" s="4"/>
      <c r="AA2399" s="4"/>
      <c r="AB2399" s="4"/>
    </row>
    <row r="2400" spans="1:28" x14ac:dyDescent="0.2">
      <c r="A2400" s="4">
        <v>50</v>
      </c>
      <c r="B2400" s="4">
        <v>0</v>
      </c>
      <c r="C2400" s="4">
        <v>0</v>
      </c>
      <c r="D2400" s="4">
        <v>1</v>
      </c>
      <c r="E2400" s="4">
        <v>233</v>
      </c>
      <c r="F2400" s="4">
        <f>ROUND(Source!BD2375,O2400)</f>
        <v>0</v>
      </c>
      <c r="G2400" s="4" t="s">
        <v>154</v>
      </c>
      <c r="H2400" s="4" t="s">
        <v>155</v>
      </c>
      <c r="I2400" s="4"/>
      <c r="J2400" s="4"/>
      <c r="K2400" s="4">
        <v>233</v>
      </c>
      <c r="L2400" s="4">
        <v>24</v>
      </c>
      <c r="M2400" s="4">
        <v>3</v>
      </c>
      <c r="N2400" s="4" t="s">
        <v>3</v>
      </c>
      <c r="O2400" s="4">
        <v>2</v>
      </c>
      <c r="P2400" s="4"/>
      <c r="Q2400" s="4"/>
      <c r="R2400" s="4"/>
      <c r="S2400" s="4"/>
      <c r="T2400" s="4"/>
      <c r="U2400" s="4"/>
      <c r="V2400" s="4"/>
      <c r="W2400" s="4">
        <v>0</v>
      </c>
      <c r="X2400" s="4">
        <v>1</v>
      </c>
      <c r="Y2400" s="4">
        <v>0</v>
      </c>
      <c r="Z2400" s="4"/>
      <c r="AA2400" s="4"/>
      <c r="AB2400" s="4"/>
    </row>
    <row r="2401" spans="1:245" x14ac:dyDescent="0.2">
      <c r="A2401" s="4">
        <v>50</v>
      </c>
      <c r="B2401" s="4">
        <v>0</v>
      </c>
      <c r="C2401" s="4">
        <v>0</v>
      </c>
      <c r="D2401" s="4">
        <v>1</v>
      </c>
      <c r="E2401" s="4">
        <v>210</v>
      </c>
      <c r="F2401" s="4">
        <f>ROUND(Source!X2375,O2401)</f>
        <v>0</v>
      </c>
      <c r="G2401" s="4" t="s">
        <v>156</v>
      </c>
      <c r="H2401" s="4" t="s">
        <v>157</v>
      </c>
      <c r="I2401" s="4"/>
      <c r="J2401" s="4"/>
      <c r="K2401" s="4">
        <v>210</v>
      </c>
      <c r="L2401" s="4">
        <v>25</v>
      </c>
      <c r="M2401" s="4">
        <v>1</v>
      </c>
      <c r="N2401" s="4" t="s">
        <v>3</v>
      </c>
      <c r="O2401" s="4">
        <v>2</v>
      </c>
      <c r="P2401" s="4"/>
      <c r="Q2401" s="4"/>
      <c r="R2401" s="4"/>
      <c r="S2401" s="4"/>
      <c r="T2401" s="4"/>
      <c r="U2401" s="4"/>
      <c r="V2401" s="4"/>
      <c r="W2401" s="4">
        <v>0</v>
      </c>
      <c r="X2401" s="4">
        <v>1</v>
      </c>
      <c r="Y2401" s="4">
        <v>0</v>
      </c>
      <c r="Z2401" s="4"/>
      <c r="AA2401" s="4"/>
      <c r="AB2401" s="4"/>
    </row>
    <row r="2402" spans="1:245" x14ac:dyDescent="0.2">
      <c r="A2402" s="4">
        <v>50</v>
      </c>
      <c r="B2402" s="4">
        <v>0</v>
      </c>
      <c r="C2402" s="4">
        <v>0</v>
      </c>
      <c r="D2402" s="4">
        <v>1</v>
      </c>
      <c r="E2402" s="4">
        <v>211</v>
      </c>
      <c r="F2402" s="4">
        <f>ROUND(Source!Y2375,O2402)</f>
        <v>0</v>
      </c>
      <c r="G2402" s="4" t="s">
        <v>158</v>
      </c>
      <c r="H2402" s="4" t="s">
        <v>159</v>
      </c>
      <c r="I2402" s="4"/>
      <c r="J2402" s="4"/>
      <c r="K2402" s="4">
        <v>211</v>
      </c>
      <c r="L2402" s="4">
        <v>26</v>
      </c>
      <c r="M2402" s="4">
        <v>1</v>
      </c>
      <c r="N2402" s="4" t="s">
        <v>3</v>
      </c>
      <c r="O2402" s="4">
        <v>2</v>
      </c>
      <c r="P2402" s="4"/>
      <c r="Q2402" s="4"/>
      <c r="R2402" s="4"/>
      <c r="S2402" s="4"/>
      <c r="T2402" s="4"/>
      <c r="U2402" s="4"/>
      <c r="V2402" s="4"/>
      <c r="W2402" s="4">
        <v>0</v>
      </c>
      <c r="X2402" s="4">
        <v>1</v>
      </c>
      <c r="Y2402" s="4">
        <v>0</v>
      </c>
      <c r="Z2402" s="4"/>
      <c r="AA2402" s="4"/>
      <c r="AB2402" s="4"/>
    </row>
    <row r="2403" spans="1:245" x14ac:dyDescent="0.2">
      <c r="A2403" s="4">
        <v>50</v>
      </c>
      <c r="B2403" s="4">
        <v>0</v>
      </c>
      <c r="C2403" s="4">
        <v>0</v>
      </c>
      <c r="D2403" s="4">
        <v>1</v>
      </c>
      <c r="E2403" s="4">
        <v>224</v>
      </c>
      <c r="F2403" s="4">
        <f>ROUND(Source!AR2375,O2403)</f>
        <v>0</v>
      </c>
      <c r="G2403" s="4" t="s">
        <v>160</v>
      </c>
      <c r="H2403" s="4" t="s">
        <v>161</v>
      </c>
      <c r="I2403" s="4"/>
      <c r="J2403" s="4"/>
      <c r="K2403" s="4">
        <v>224</v>
      </c>
      <c r="L2403" s="4">
        <v>27</v>
      </c>
      <c r="M2403" s="4">
        <v>3</v>
      </c>
      <c r="N2403" s="4" t="s">
        <v>3</v>
      </c>
      <c r="O2403" s="4">
        <v>2</v>
      </c>
      <c r="P2403" s="4"/>
      <c r="Q2403" s="4"/>
      <c r="R2403" s="4"/>
      <c r="S2403" s="4"/>
      <c r="T2403" s="4"/>
      <c r="U2403" s="4"/>
      <c r="V2403" s="4"/>
      <c r="W2403" s="4">
        <v>0</v>
      </c>
      <c r="X2403" s="4">
        <v>1</v>
      </c>
      <c r="Y2403" s="4">
        <v>0</v>
      </c>
      <c r="Z2403" s="4"/>
      <c r="AA2403" s="4"/>
      <c r="AB2403" s="4"/>
    </row>
    <row r="2405" spans="1:245" x14ac:dyDescent="0.2">
      <c r="A2405" s="1">
        <v>4</v>
      </c>
      <c r="B2405" s="1">
        <v>0</v>
      </c>
      <c r="C2405" s="1"/>
      <c r="D2405" s="1">
        <f>ROW(A2414)</f>
        <v>2414</v>
      </c>
      <c r="E2405" s="1"/>
      <c r="F2405" s="1" t="s">
        <v>19</v>
      </c>
      <c r="G2405" s="1" t="s">
        <v>1108</v>
      </c>
      <c r="H2405" s="1" t="s">
        <v>3</v>
      </c>
      <c r="I2405" s="1">
        <v>0</v>
      </c>
      <c r="J2405" s="1"/>
      <c r="K2405" s="1">
        <v>0</v>
      </c>
      <c r="L2405" s="1"/>
      <c r="M2405" s="1" t="s">
        <v>3</v>
      </c>
      <c r="N2405" s="1"/>
      <c r="O2405" s="1"/>
      <c r="P2405" s="1"/>
      <c r="Q2405" s="1"/>
      <c r="R2405" s="1"/>
      <c r="S2405" s="1">
        <v>30589571</v>
      </c>
      <c r="T2405" s="1"/>
      <c r="U2405" s="1" t="s">
        <v>3</v>
      </c>
      <c r="V2405" s="1">
        <v>0</v>
      </c>
      <c r="W2405" s="1"/>
      <c r="X2405" s="1"/>
      <c r="Y2405" s="1"/>
      <c r="Z2405" s="1"/>
      <c r="AA2405" s="1"/>
      <c r="AB2405" s="1" t="s">
        <v>3</v>
      </c>
      <c r="AC2405" s="1" t="s">
        <v>3</v>
      </c>
      <c r="AD2405" s="1" t="s">
        <v>3</v>
      </c>
      <c r="AE2405" s="1" t="s">
        <v>3</v>
      </c>
      <c r="AF2405" s="1" t="s">
        <v>3</v>
      </c>
      <c r="AG2405" s="1" t="s">
        <v>3</v>
      </c>
      <c r="AH2405" s="1"/>
      <c r="AI2405" s="1"/>
      <c r="AJ2405" s="1"/>
      <c r="AK2405" s="1"/>
      <c r="AL2405" s="1"/>
      <c r="AM2405" s="1"/>
      <c r="AN2405" s="1"/>
      <c r="AO2405" s="1"/>
      <c r="AP2405" s="1" t="s">
        <v>3</v>
      </c>
      <c r="AQ2405" s="1" t="s">
        <v>3</v>
      </c>
      <c r="AR2405" s="1" t="s">
        <v>3</v>
      </c>
      <c r="AS2405" s="1"/>
      <c r="AT2405" s="1"/>
      <c r="AU2405" s="1"/>
      <c r="AV2405" s="1"/>
      <c r="AW2405" s="1"/>
      <c r="AX2405" s="1"/>
      <c r="AY2405" s="1"/>
      <c r="AZ2405" s="1" t="s">
        <v>3</v>
      </c>
      <c r="BA2405" s="1"/>
      <c r="BB2405" s="1" t="s">
        <v>3</v>
      </c>
      <c r="BC2405" s="1" t="s">
        <v>3</v>
      </c>
      <c r="BD2405" s="1" t="s">
        <v>3</v>
      </c>
      <c r="BE2405" s="1" t="s">
        <v>3</v>
      </c>
      <c r="BF2405" s="1" t="s">
        <v>3</v>
      </c>
      <c r="BG2405" s="1" t="s">
        <v>3</v>
      </c>
      <c r="BH2405" s="1" t="s">
        <v>3</v>
      </c>
      <c r="BI2405" s="1" t="s">
        <v>3</v>
      </c>
      <c r="BJ2405" s="1" t="s">
        <v>3</v>
      </c>
      <c r="BK2405" s="1" t="s">
        <v>3</v>
      </c>
      <c r="BL2405" s="1" t="s">
        <v>3</v>
      </c>
      <c r="BM2405" s="1" t="s">
        <v>3</v>
      </c>
      <c r="BN2405" s="1" t="s">
        <v>3</v>
      </c>
      <c r="BO2405" s="1" t="s">
        <v>3</v>
      </c>
      <c r="BP2405" s="1" t="s">
        <v>3</v>
      </c>
      <c r="BQ2405" s="1"/>
      <c r="BR2405" s="1"/>
      <c r="BS2405" s="1"/>
      <c r="BT2405" s="1"/>
      <c r="BU2405" s="1"/>
      <c r="BV2405" s="1"/>
      <c r="BW2405" s="1"/>
      <c r="BX2405" s="1">
        <v>0</v>
      </c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>
        <v>0</v>
      </c>
    </row>
    <row r="2407" spans="1:245" x14ac:dyDescent="0.2">
      <c r="A2407" s="2">
        <v>52</v>
      </c>
      <c r="B2407" s="2">
        <f t="shared" ref="B2407:G2407" si="1686">B2414</f>
        <v>0</v>
      </c>
      <c r="C2407" s="2">
        <f t="shared" si="1686"/>
        <v>4</v>
      </c>
      <c r="D2407" s="2">
        <f t="shared" si="1686"/>
        <v>2405</v>
      </c>
      <c r="E2407" s="2">
        <f t="shared" si="1686"/>
        <v>0</v>
      </c>
      <c r="F2407" s="2" t="str">
        <f t="shared" si="1686"/>
        <v>Новый раздел</v>
      </c>
      <c r="G2407" s="2" t="str">
        <f t="shared" si="1686"/>
        <v>3. Водомерный узел</v>
      </c>
      <c r="H2407" s="2"/>
      <c r="I2407" s="2"/>
      <c r="J2407" s="2"/>
      <c r="K2407" s="2"/>
      <c r="L2407" s="2"/>
      <c r="M2407" s="2"/>
      <c r="N2407" s="2"/>
      <c r="O2407" s="2">
        <f t="shared" ref="O2407:AT2407" si="1687">O2414</f>
        <v>0</v>
      </c>
      <c r="P2407" s="2">
        <f t="shared" si="1687"/>
        <v>0</v>
      </c>
      <c r="Q2407" s="2">
        <f t="shared" si="1687"/>
        <v>0</v>
      </c>
      <c r="R2407" s="2">
        <f t="shared" si="1687"/>
        <v>0</v>
      </c>
      <c r="S2407" s="2">
        <f t="shared" si="1687"/>
        <v>0</v>
      </c>
      <c r="T2407" s="2">
        <f t="shared" si="1687"/>
        <v>0</v>
      </c>
      <c r="U2407" s="2">
        <f t="shared" si="1687"/>
        <v>0</v>
      </c>
      <c r="V2407" s="2">
        <f t="shared" si="1687"/>
        <v>0</v>
      </c>
      <c r="W2407" s="2">
        <f t="shared" si="1687"/>
        <v>0</v>
      </c>
      <c r="X2407" s="2">
        <f t="shared" si="1687"/>
        <v>0</v>
      </c>
      <c r="Y2407" s="2">
        <f t="shared" si="1687"/>
        <v>0</v>
      </c>
      <c r="Z2407" s="2">
        <f t="shared" si="1687"/>
        <v>0</v>
      </c>
      <c r="AA2407" s="2">
        <f t="shared" si="1687"/>
        <v>0</v>
      </c>
      <c r="AB2407" s="2">
        <f t="shared" si="1687"/>
        <v>0</v>
      </c>
      <c r="AC2407" s="2">
        <f t="shared" si="1687"/>
        <v>0</v>
      </c>
      <c r="AD2407" s="2">
        <f t="shared" si="1687"/>
        <v>0</v>
      </c>
      <c r="AE2407" s="2">
        <f t="shared" si="1687"/>
        <v>0</v>
      </c>
      <c r="AF2407" s="2">
        <f t="shared" si="1687"/>
        <v>0</v>
      </c>
      <c r="AG2407" s="2">
        <f t="shared" si="1687"/>
        <v>0</v>
      </c>
      <c r="AH2407" s="2">
        <f t="shared" si="1687"/>
        <v>0</v>
      </c>
      <c r="AI2407" s="2">
        <f t="shared" si="1687"/>
        <v>0</v>
      </c>
      <c r="AJ2407" s="2">
        <f t="shared" si="1687"/>
        <v>0</v>
      </c>
      <c r="AK2407" s="2">
        <f t="shared" si="1687"/>
        <v>0</v>
      </c>
      <c r="AL2407" s="2">
        <f t="shared" si="1687"/>
        <v>0</v>
      </c>
      <c r="AM2407" s="2">
        <f t="shared" si="1687"/>
        <v>0</v>
      </c>
      <c r="AN2407" s="2">
        <f t="shared" si="1687"/>
        <v>0</v>
      </c>
      <c r="AO2407" s="2">
        <f t="shared" si="1687"/>
        <v>0</v>
      </c>
      <c r="AP2407" s="2">
        <f t="shared" si="1687"/>
        <v>0</v>
      </c>
      <c r="AQ2407" s="2">
        <f t="shared" si="1687"/>
        <v>0</v>
      </c>
      <c r="AR2407" s="2">
        <f t="shared" si="1687"/>
        <v>0</v>
      </c>
      <c r="AS2407" s="2">
        <f t="shared" si="1687"/>
        <v>0</v>
      </c>
      <c r="AT2407" s="2">
        <f t="shared" si="1687"/>
        <v>0</v>
      </c>
      <c r="AU2407" s="2">
        <f t="shared" ref="AU2407:BZ2407" si="1688">AU2414</f>
        <v>0</v>
      </c>
      <c r="AV2407" s="2">
        <f t="shared" si="1688"/>
        <v>0</v>
      </c>
      <c r="AW2407" s="2">
        <f t="shared" si="1688"/>
        <v>0</v>
      </c>
      <c r="AX2407" s="2">
        <f t="shared" si="1688"/>
        <v>0</v>
      </c>
      <c r="AY2407" s="2">
        <f t="shared" si="1688"/>
        <v>0</v>
      </c>
      <c r="AZ2407" s="2">
        <f t="shared" si="1688"/>
        <v>0</v>
      </c>
      <c r="BA2407" s="2">
        <f t="shared" si="1688"/>
        <v>0</v>
      </c>
      <c r="BB2407" s="2">
        <f t="shared" si="1688"/>
        <v>0</v>
      </c>
      <c r="BC2407" s="2">
        <f t="shared" si="1688"/>
        <v>0</v>
      </c>
      <c r="BD2407" s="2">
        <f t="shared" si="1688"/>
        <v>0</v>
      </c>
      <c r="BE2407" s="2">
        <f t="shared" si="1688"/>
        <v>0</v>
      </c>
      <c r="BF2407" s="2">
        <f t="shared" si="1688"/>
        <v>0</v>
      </c>
      <c r="BG2407" s="2">
        <f t="shared" si="1688"/>
        <v>0</v>
      </c>
      <c r="BH2407" s="2">
        <f t="shared" si="1688"/>
        <v>0</v>
      </c>
      <c r="BI2407" s="2">
        <f t="shared" si="1688"/>
        <v>0</v>
      </c>
      <c r="BJ2407" s="2">
        <f t="shared" si="1688"/>
        <v>0</v>
      </c>
      <c r="BK2407" s="2">
        <f t="shared" si="1688"/>
        <v>0</v>
      </c>
      <c r="BL2407" s="2">
        <f t="shared" si="1688"/>
        <v>0</v>
      </c>
      <c r="BM2407" s="2">
        <f t="shared" si="1688"/>
        <v>0</v>
      </c>
      <c r="BN2407" s="2">
        <f t="shared" si="1688"/>
        <v>0</v>
      </c>
      <c r="BO2407" s="2">
        <f t="shared" si="1688"/>
        <v>0</v>
      </c>
      <c r="BP2407" s="2">
        <f t="shared" si="1688"/>
        <v>0</v>
      </c>
      <c r="BQ2407" s="2">
        <f t="shared" si="1688"/>
        <v>0</v>
      </c>
      <c r="BR2407" s="2">
        <f t="shared" si="1688"/>
        <v>0</v>
      </c>
      <c r="BS2407" s="2">
        <f t="shared" si="1688"/>
        <v>0</v>
      </c>
      <c r="BT2407" s="2">
        <f t="shared" si="1688"/>
        <v>0</v>
      </c>
      <c r="BU2407" s="2">
        <f t="shared" si="1688"/>
        <v>0</v>
      </c>
      <c r="BV2407" s="2">
        <f t="shared" si="1688"/>
        <v>0</v>
      </c>
      <c r="BW2407" s="2">
        <f t="shared" si="1688"/>
        <v>0</v>
      </c>
      <c r="BX2407" s="2">
        <f t="shared" si="1688"/>
        <v>0</v>
      </c>
      <c r="BY2407" s="2">
        <f t="shared" si="1688"/>
        <v>0</v>
      </c>
      <c r="BZ2407" s="2">
        <f t="shared" si="1688"/>
        <v>0</v>
      </c>
      <c r="CA2407" s="2">
        <f t="shared" ref="CA2407:DF2407" si="1689">CA2414</f>
        <v>0</v>
      </c>
      <c r="CB2407" s="2">
        <f t="shared" si="1689"/>
        <v>0</v>
      </c>
      <c r="CC2407" s="2">
        <f t="shared" si="1689"/>
        <v>0</v>
      </c>
      <c r="CD2407" s="2">
        <f t="shared" si="1689"/>
        <v>0</v>
      </c>
      <c r="CE2407" s="2">
        <f t="shared" si="1689"/>
        <v>0</v>
      </c>
      <c r="CF2407" s="2">
        <f t="shared" si="1689"/>
        <v>0</v>
      </c>
      <c r="CG2407" s="2">
        <f t="shared" si="1689"/>
        <v>0</v>
      </c>
      <c r="CH2407" s="2">
        <f t="shared" si="1689"/>
        <v>0</v>
      </c>
      <c r="CI2407" s="2">
        <f t="shared" si="1689"/>
        <v>0</v>
      </c>
      <c r="CJ2407" s="2">
        <f t="shared" si="1689"/>
        <v>0</v>
      </c>
      <c r="CK2407" s="2">
        <f t="shared" si="1689"/>
        <v>0</v>
      </c>
      <c r="CL2407" s="2">
        <f t="shared" si="1689"/>
        <v>0</v>
      </c>
      <c r="CM2407" s="2">
        <f t="shared" si="1689"/>
        <v>0</v>
      </c>
      <c r="CN2407" s="2">
        <f t="shared" si="1689"/>
        <v>0</v>
      </c>
      <c r="CO2407" s="2">
        <f t="shared" si="1689"/>
        <v>0</v>
      </c>
      <c r="CP2407" s="2">
        <f t="shared" si="1689"/>
        <v>0</v>
      </c>
      <c r="CQ2407" s="2">
        <f t="shared" si="1689"/>
        <v>0</v>
      </c>
      <c r="CR2407" s="2">
        <f t="shared" si="1689"/>
        <v>0</v>
      </c>
      <c r="CS2407" s="2">
        <f t="shared" si="1689"/>
        <v>0</v>
      </c>
      <c r="CT2407" s="2">
        <f t="shared" si="1689"/>
        <v>0</v>
      </c>
      <c r="CU2407" s="2">
        <f t="shared" si="1689"/>
        <v>0</v>
      </c>
      <c r="CV2407" s="2">
        <f t="shared" si="1689"/>
        <v>0</v>
      </c>
      <c r="CW2407" s="2">
        <f t="shared" si="1689"/>
        <v>0</v>
      </c>
      <c r="CX2407" s="2">
        <f t="shared" si="1689"/>
        <v>0</v>
      </c>
      <c r="CY2407" s="2">
        <f t="shared" si="1689"/>
        <v>0</v>
      </c>
      <c r="CZ2407" s="2">
        <f t="shared" si="1689"/>
        <v>0</v>
      </c>
      <c r="DA2407" s="2">
        <f t="shared" si="1689"/>
        <v>0</v>
      </c>
      <c r="DB2407" s="2">
        <f t="shared" si="1689"/>
        <v>0</v>
      </c>
      <c r="DC2407" s="2">
        <f t="shared" si="1689"/>
        <v>0</v>
      </c>
      <c r="DD2407" s="2">
        <f t="shared" si="1689"/>
        <v>0</v>
      </c>
      <c r="DE2407" s="2">
        <f t="shared" si="1689"/>
        <v>0</v>
      </c>
      <c r="DF2407" s="2">
        <f t="shared" si="1689"/>
        <v>0</v>
      </c>
      <c r="DG2407" s="3">
        <f t="shared" ref="DG2407:EL2407" si="1690">DG2414</f>
        <v>0</v>
      </c>
      <c r="DH2407" s="3">
        <f t="shared" si="1690"/>
        <v>0</v>
      </c>
      <c r="DI2407" s="3">
        <f t="shared" si="1690"/>
        <v>0</v>
      </c>
      <c r="DJ2407" s="3">
        <f t="shared" si="1690"/>
        <v>0</v>
      </c>
      <c r="DK2407" s="3">
        <f t="shared" si="1690"/>
        <v>0</v>
      </c>
      <c r="DL2407" s="3">
        <f t="shared" si="1690"/>
        <v>0</v>
      </c>
      <c r="DM2407" s="3">
        <f t="shared" si="1690"/>
        <v>0</v>
      </c>
      <c r="DN2407" s="3">
        <f t="shared" si="1690"/>
        <v>0</v>
      </c>
      <c r="DO2407" s="3">
        <f t="shared" si="1690"/>
        <v>0</v>
      </c>
      <c r="DP2407" s="3">
        <f t="shared" si="1690"/>
        <v>0</v>
      </c>
      <c r="DQ2407" s="3">
        <f t="shared" si="1690"/>
        <v>0</v>
      </c>
      <c r="DR2407" s="3">
        <f t="shared" si="1690"/>
        <v>0</v>
      </c>
      <c r="DS2407" s="3">
        <f t="shared" si="1690"/>
        <v>0</v>
      </c>
      <c r="DT2407" s="3">
        <f t="shared" si="1690"/>
        <v>0</v>
      </c>
      <c r="DU2407" s="3">
        <f t="shared" si="1690"/>
        <v>0</v>
      </c>
      <c r="DV2407" s="3">
        <f t="shared" si="1690"/>
        <v>0</v>
      </c>
      <c r="DW2407" s="3">
        <f t="shared" si="1690"/>
        <v>0</v>
      </c>
      <c r="DX2407" s="3">
        <f t="shared" si="1690"/>
        <v>0</v>
      </c>
      <c r="DY2407" s="3">
        <f t="shared" si="1690"/>
        <v>0</v>
      </c>
      <c r="DZ2407" s="3">
        <f t="shared" si="1690"/>
        <v>0</v>
      </c>
      <c r="EA2407" s="3">
        <f t="shared" si="1690"/>
        <v>0</v>
      </c>
      <c r="EB2407" s="3">
        <f t="shared" si="1690"/>
        <v>0</v>
      </c>
      <c r="EC2407" s="3">
        <f t="shared" si="1690"/>
        <v>0</v>
      </c>
      <c r="ED2407" s="3">
        <f t="shared" si="1690"/>
        <v>0</v>
      </c>
      <c r="EE2407" s="3">
        <f t="shared" si="1690"/>
        <v>0</v>
      </c>
      <c r="EF2407" s="3">
        <f t="shared" si="1690"/>
        <v>0</v>
      </c>
      <c r="EG2407" s="3">
        <f t="shared" si="1690"/>
        <v>0</v>
      </c>
      <c r="EH2407" s="3">
        <f t="shared" si="1690"/>
        <v>0</v>
      </c>
      <c r="EI2407" s="3">
        <f t="shared" si="1690"/>
        <v>0</v>
      </c>
      <c r="EJ2407" s="3">
        <f t="shared" si="1690"/>
        <v>0</v>
      </c>
      <c r="EK2407" s="3">
        <f t="shared" si="1690"/>
        <v>0</v>
      </c>
      <c r="EL2407" s="3">
        <f t="shared" si="1690"/>
        <v>0</v>
      </c>
      <c r="EM2407" s="3">
        <f t="shared" ref="EM2407:FR2407" si="1691">EM2414</f>
        <v>0</v>
      </c>
      <c r="EN2407" s="3">
        <f t="shared" si="1691"/>
        <v>0</v>
      </c>
      <c r="EO2407" s="3">
        <f t="shared" si="1691"/>
        <v>0</v>
      </c>
      <c r="EP2407" s="3">
        <f t="shared" si="1691"/>
        <v>0</v>
      </c>
      <c r="EQ2407" s="3">
        <f t="shared" si="1691"/>
        <v>0</v>
      </c>
      <c r="ER2407" s="3">
        <f t="shared" si="1691"/>
        <v>0</v>
      </c>
      <c r="ES2407" s="3">
        <f t="shared" si="1691"/>
        <v>0</v>
      </c>
      <c r="ET2407" s="3">
        <f t="shared" si="1691"/>
        <v>0</v>
      </c>
      <c r="EU2407" s="3">
        <f t="shared" si="1691"/>
        <v>0</v>
      </c>
      <c r="EV2407" s="3">
        <f t="shared" si="1691"/>
        <v>0</v>
      </c>
      <c r="EW2407" s="3">
        <f t="shared" si="1691"/>
        <v>0</v>
      </c>
      <c r="EX2407" s="3">
        <f t="shared" si="1691"/>
        <v>0</v>
      </c>
      <c r="EY2407" s="3">
        <f t="shared" si="1691"/>
        <v>0</v>
      </c>
      <c r="EZ2407" s="3">
        <f t="shared" si="1691"/>
        <v>0</v>
      </c>
      <c r="FA2407" s="3">
        <f t="shared" si="1691"/>
        <v>0</v>
      </c>
      <c r="FB2407" s="3">
        <f t="shared" si="1691"/>
        <v>0</v>
      </c>
      <c r="FC2407" s="3">
        <f t="shared" si="1691"/>
        <v>0</v>
      </c>
      <c r="FD2407" s="3">
        <f t="shared" si="1691"/>
        <v>0</v>
      </c>
      <c r="FE2407" s="3">
        <f t="shared" si="1691"/>
        <v>0</v>
      </c>
      <c r="FF2407" s="3">
        <f t="shared" si="1691"/>
        <v>0</v>
      </c>
      <c r="FG2407" s="3">
        <f t="shared" si="1691"/>
        <v>0</v>
      </c>
      <c r="FH2407" s="3">
        <f t="shared" si="1691"/>
        <v>0</v>
      </c>
      <c r="FI2407" s="3">
        <f t="shared" si="1691"/>
        <v>0</v>
      </c>
      <c r="FJ2407" s="3">
        <f t="shared" si="1691"/>
        <v>0</v>
      </c>
      <c r="FK2407" s="3">
        <f t="shared" si="1691"/>
        <v>0</v>
      </c>
      <c r="FL2407" s="3">
        <f t="shared" si="1691"/>
        <v>0</v>
      </c>
      <c r="FM2407" s="3">
        <f t="shared" si="1691"/>
        <v>0</v>
      </c>
      <c r="FN2407" s="3">
        <f t="shared" si="1691"/>
        <v>0</v>
      </c>
      <c r="FO2407" s="3">
        <f t="shared" si="1691"/>
        <v>0</v>
      </c>
      <c r="FP2407" s="3">
        <f t="shared" si="1691"/>
        <v>0</v>
      </c>
      <c r="FQ2407" s="3">
        <f t="shared" si="1691"/>
        <v>0</v>
      </c>
      <c r="FR2407" s="3">
        <f t="shared" si="1691"/>
        <v>0</v>
      </c>
      <c r="FS2407" s="3">
        <f t="shared" ref="FS2407:GX2407" si="1692">FS2414</f>
        <v>0</v>
      </c>
      <c r="FT2407" s="3">
        <f t="shared" si="1692"/>
        <v>0</v>
      </c>
      <c r="FU2407" s="3">
        <f t="shared" si="1692"/>
        <v>0</v>
      </c>
      <c r="FV2407" s="3">
        <f t="shared" si="1692"/>
        <v>0</v>
      </c>
      <c r="FW2407" s="3">
        <f t="shared" si="1692"/>
        <v>0</v>
      </c>
      <c r="FX2407" s="3">
        <f t="shared" si="1692"/>
        <v>0</v>
      </c>
      <c r="FY2407" s="3">
        <f t="shared" si="1692"/>
        <v>0</v>
      </c>
      <c r="FZ2407" s="3">
        <f t="shared" si="1692"/>
        <v>0</v>
      </c>
      <c r="GA2407" s="3">
        <f t="shared" si="1692"/>
        <v>0</v>
      </c>
      <c r="GB2407" s="3">
        <f t="shared" si="1692"/>
        <v>0</v>
      </c>
      <c r="GC2407" s="3">
        <f t="shared" si="1692"/>
        <v>0</v>
      </c>
      <c r="GD2407" s="3">
        <f t="shared" si="1692"/>
        <v>0</v>
      </c>
      <c r="GE2407" s="3">
        <f t="shared" si="1692"/>
        <v>0</v>
      </c>
      <c r="GF2407" s="3">
        <f t="shared" si="1692"/>
        <v>0</v>
      </c>
      <c r="GG2407" s="3">
        <f t="shared" si="1692"/>
        <v>0</v>
      </c>
      <c r="GH2407" s="3">
        <f t="shared" si="1692"/>
        <v>0</v>
      </c>
      <c r="GI2407" s="3">
        <f t="shared" si="1692"/>
        <v>0</v>
      </c>
      <c r="GJ2407" s="3">
        <f t="shared" si="1692"/>
        <v>0</v>
      </c>
      <c r="GK2407" s="3">
        <f t="shared" si="1692"/>
        <v>0</v>
      </c>
      <c r="GL2407" s="3">
        <f t="shared" si="1692"/>
        <v>0</v>
      </c>
      <c r="GM2407" s="3">
        <f t="shared" si="1692"/>
        <v>0</v>
      </c>
      <c r="GN2407" s="3">
        <f t="shared" si="1692"/>
        <v>0</v>
      </c>
      <c r="GO2407" s="3">
        <f t="shared" si="1692"/>
        <v>0</v>
      </c>
      <c r="GP2407" s="3">
        <f t="shared" si="1692"/>
        <v>0</v>
      </c>
      <c r="GQ2407" s="3">
        <f t="shared" si="1692"/>
        <v>0</v>
      </c>
      <c r="GR2407" s="3">
        <f t="shared" si="1692"/>
        <v>0</v>
      </c>
      <c r="GS2407" s="3">
        <f t="shared" si="1692"/>
        <v>0</v>
      </c>
      <c r="GT2407" s="3">
        <f t="shared" si="1692"/>
        <v>0</v>
      </c>
      <c r="GU2407" s="3">
        <f t="shared" si="1692"/>
        <v>0</v>
      </c>
      <c r="GV2407" s="3">
        <f t="shared" si="1692"/>
        <v>0</v>
      </c>
      <c r="GW2407" s="3">
        <f t="shared" si="1692"/>
        <v>0</v>
      </c>
      <c r="GX2407" s="3">
        <f t="shared" si="1692"/>
        <v>0</v>
      </c>
    </row>
    <row r="2409" spans="1:245" x14ac:dyDescent="0.2">
      <c r="A2409">
        <v>17</v>
      </c>
      <c r="B2409">
        <v>0</v>
      </c>
      <c r="C2409">
        <f>ROW(SmtRes!A1410)</f>
        <v>1410</v>
      </c>
      <c r="D2409">
        <f>ROW(EtalonRes!A1545)</f>
        <v>1545</v>
      </c>
      <c r="E2409" t="s">
        <v>173</v>
      </c>
      <c r="F2409" t="s">
        <v>1109</v>
      </c>
      <c r="G2409" t="s">
        <v>1110</v>
      </c>
      <c r="H2409" t="s">
        <v>644</v>
      </c>
      <c r="I2409">
        <v>1</v>
      </c>
      <c r="J2409">
        <v>0</v>
      </c>
      <c r="K2409">
        <v>1</v>
      </c>
      <c r="O2409">
        <f>ROUND(CP2409,2)</f>
        <v>1775.14</v>
      </c>
      <c r="P2409">
        <f>ROUND(CQ2409*I2409,2)</f>
        <v>1697.41</v>
      </c>
      <c r="Q2409">
        <f>ROUND(CR2409*I2409,2)</f>
        <v>11.44</v>
      </c>
      <c r="R2409">
        <f>ROUND(CS2409*I2409,2)</f>
        <v>0.33</v>
      </c>
      <c r="S2409">
        <f>ROUND(CT2409*I2409,2)</f>
        <v>66.290000000000006</v>
      </c>
      <c r="T2409">
        <f>ROUND(CU2409*I2409,2)</f>
        <v>0</v>
      </c>
      <c r="U2409">
        <f>CV2409*I2409</f>
        <v>7.5669999999999993</v>
      </c>
      <c r="V2409">
        <f>CW2409*I2409</f>
        <v>2.5000000000000001E-2</v>
      </c>
      <c r="W2409">
        <f>ROUND(CX2409*I2409,2)</f>
        <v>0</v>
      </c>
      <c r="X2409">
        <f t="shared" ref="X2409:Y2412" si="1693">ROUND(CY2409,2)</f>
        <v>72.55</v>
      </c>
      <c r="Y2409">
        <f t="shared" si="1693"/>
        <v>40.770000000000003</v>
      </c>
      <c r="AA2409">
        <v>30589570</v>
      </c>
      <c r="AB2409">
        <f>ROUND((AC2409+AD2409+AF2409),6)</f>
        <v>1775.1334999999999</v>
      </c>
      <c r="AC2409">
        <f>ROUND((ES2409),6)</f>
        <v>1697.41</v>
      </c>
      <c r="AD2409">
        <f>ROUND(((((ET2409*ROUND(1.25,7)))-((EU2409*ROUND(1.25,7))))+AE2409),6)</f>
        <v>11.4375</v>
      </c>
      <c r="AE2409">
        <f>ROUND(((EU2409*ROUND(1.25,7))),6)</f>
        <v>0.32500000000000001</v>
      </c>
      <c r="AF2409">
        <f>ROUND(((EV2409*ROUND(1.15,7))),6)</f>
        <v>66.286000000000001</v>
      </c>
      <c r="AG2409">
        <f>ROUND((AP2409),6)</f>
        <v>0</v>
      </c>
      <c r="AH2409">
        <f>((EW2409*ROUND(1.15,7)))</f>
        <v>7.5669999999999993</v>
      </c>
      <c r="AI2409">
        <f>((EX2409*ROUND(1.25,7)))</f>
        <v>2.5000000000000001E-2</v>
      </c>
      <c r="AJ2409">
        <f>(AS2409)</f>
        <v>0</v>
      </c>
      <c r="AK2409">
        <v>1764.2</v>
      </c>
      <c r="AL2409">
        <v>1697.41</v>
      </c>
      <c r="AM2409">
        <v>9.15</v>
      </c>
      <c r="AN2409">
        <v>0.26</v>
      </c>
      <c r="AO2409">
        <v>57.64</v>
      </c>
      <c r="AP2409">
        <v>0</v>
      </c>
      <c r="AQ2409">
        <v>6.58</v>
      </c>
      <c r="AR2409">
        <v>0.02</v>
      </c>
      <c r="AS2409">
        <v>0</v>
      </c>
      <c r="AT2409">
        <v>108.9</v>
      </c>
      <c r="AU2409">
        <v>61.2</v>
      </c>
      <c r="AV2409">
        <v>1</v>
      </c>
      <c r="AW2409">
        <v>1</v>
      </c>
      <c r="AZ2409">
        <v>1</v>
      </c>
      <c r="BA2409">
        <v>30.09</v>
      </c>
      <c r="BB2409">
        <v>1</v>
      </c>
      <c r="BC2409">
        <v>1</v>
      </c>
      <c r="BD2409" t="s">
        <v>3</v>
      </c>
      <c r="BE2409" t="s">
        <v>3</v>
      </c>
      <c r="BF2409" t="s">
        <v>3</v>
      </c>
      <c r="BG2409" t="s">
        <v>3</v>
      </c>
      <c r="BH2409">
        <v>0</v>
      </c>
      <c r="BI2409">
        <v>1</v>
      </c>
      <c r="BJ2409" t="s">
        <v>1111</v>
      </c>
      <c r="BM2409">
        <v>16001</v>
      </c>
      <c r="BN2409">
        <v>0</v>
      </c>
      <c r="BO2409" t="s">
        <v>26</v>
      </c>
      <c r="BP2409">
        <v>1</v>
      </c>
      <c r="BQ2409">
        <v>22</v>
      </c>
      <c r="BR2409">
        <v>0</v>
      </c>
      <c r="BS2409">
        <v>30.09</v>
      </c>
      <c r="BT2409">
        <v>1</v>
      </c>
      <c r="BU2409">
        <v>1</v>
      </c>
      <c r="BV2409">
        <v>1</v>
      </c>
      <c r="BW2409">
        <v>1</v>
      </c>
      <c r="BX2409">
        <v>1</v>
      </c>
      <c r="BY2409" t="s">
        <v>3</v>
      </c>
      <c r="BZ2409">
        <v>121</v>
      </c>
      <c r="CA2409">
        <v>72</v>
      </c>
      <c r="CB2409" t="s">
        <v>3</v>
      </c>
      <c r="CE2409">
        <v>0</v>
      </c>
      <c r="CF2409">
        <v>0</v>
      </c>
      <c r="CG2409">
        <v>0</v>
      </c>
      <c r="CM2409">
        <v>0</v>
      </c>
      <c r="CN2409" t="s">
        <v>1973</v>
      </c>
      <c r="CO2409">
        <v>0</v>
      </c>
      <c r="CP2409">
        <f>(P2409+Q2409+S2409)</f>
        <v>1775.14</v>
      </c>
      <c r="CQ2409">
        <f>AC2409*BC2409</f>
        <v>1697.41</v>
      </c>
      <c r="CR2409">
        <f>AD2409*BB2409</f>
        <v>11.4375</v>
      </c>
      <c r="CS2409">
        <f t="shared" ref="CS2409:CX2412" si="1694">AE2409</f>
        <v>0.32500000000000001</v>
      </c>
      <c r="CT2409">
        <f t="shared" si="1694"/>
        <v>66.286000000000001</v>
      </c>
      <c r="CU2409">
        <f t="shared" si="1694"/>
        <v>0</v>
      </c>
      <c r="CV2409">
        <f t="shared" si="1694"/>
        <v>7.5669999999999993</v>
      </c>
      <c r="CW2409">
        <f t="shared" si="1694"/>
        <v>2.5000000000000001E-2</v>
      </c>
      <c r="CX2409">
        <f t="shared" si="1694"/>
        <v>0</v>
      </c>
      <c r="CY2409">
        <f>(((S2409+R2409)*AT2409)/100)</f>
        <v>72.549180000000007</v>
      </c>
      <c r="CZ2409">
        <f>(((S2409+R2409)*AU2409)/100)</f>
        <v>40.771440000000005</v>
      </c>
      <c r="DC2409" t="s">
        <v>3</v>
      </c>
      <c r="DD2409" t="s">
        <v>3</v>
      </c>
      <c r="DE2409" t="s">
        <v>27</v>
      </c>
      <c r="DF2409" t="s">
        <v>27</v>
      </c>
      <c r="DG2409" t="s">
        <v>28</v>
      </c>
      <c r="DH2409" t="s">
        <v>3</v>
      </c>
      <c r="DI2409" t="s">
        <v>28</v>
      </c>
      <c r="DJ2409" t="s">
        <v>27</v>
      </c>
      <c r="DK2409" t="s">
        <v>3</v>
      </c>
      <c r="DL2409" t="s">
        <v>29</v>
      </c>
      <c r="DM2409" t="s">
        <v>30</v>
      </c>
      <c r="DN2409">
        <v>0</v>
      </c>
      <c r="DO2409">
        <v>0</v>
      </c>
      <c r="DP2409">
        <v>1</v>
      </c>
      <c r="DQ2409">
        <v>1</v>
      </c>
      <c r="DU2409">
        <v>1013</v>
      </c>
      <c r="DV2409" t="s">
        <v>644</v>
      </c>
      <c r="DW2409" t="s">
        <v>644</v>
      </c>
      <c r="DX2409">
        <v>1</v>
      </c>
      <c r="DZ2409" t="s">
        <v>3</v>
      </c>
      <c r="EA2409" t="s">
        <v>3</v>
      </c>
      <c r="EB2409" t="s">
        <v>3</v>
      </c>
      <c r="EC2409" t="s">
        <v>3</v>
      </c>
      <c r="EE2409">
        <v>30173025</v>
      </c>
      <c r="EF2409">
        <v>22</v>
      </c>
      <c r="EG2409" t="s">
        <v>363</v>
      </c>
      <c r="EH2409">
        <v>16</v>
      </c>
      <c r="EI2409" t="s">
        <v>364</v>
      </c>
      <c r="EJ2409">
        <v>1</v>
      </c>
      <c r="EK2409">
        <v>16001</v>
      </c>
      <c r="EL2409" t="s">
        <v>365</v>
      </c>
      <c r="EM2409" t="s">
        <v>366</v>
      </c>
      <c r="EO2409" t="s">
        <v>34</v>
      </c>
      <c r="EQ2409">
        <v>0</v>
      </c>
      <c r="ER2409">
        <v>1764.2</v>
      </c>
      <c r="ES2409">
        <v>1697.41</v>
      </c>
      <c r="ET2409">
        <v>9.15</v>
      </c>
      <c r="EU2409">
        <v>0.26</v>
      </c>
      <c r="EV2409">
        <v>57.64</v>
      </c>
      <c r="EW2409">
        <v>6.58</v>
      </c>
      <c r="EX2409">
        <v>0.02</v>
      </c>
      <c r="EY2409">
        <v>0</v>
      </c>
      <c r="FQ2409">
        <v>0</v>
      </c>
      <c r="FR2409">
        <f>ROUND(IF(AND(BH2409=3,BI2409=3),P2409,0),2)</f>
        <v>0</v>
      </c>
      <c r="FS2409">
        <v>0</v>
      </c>
      <c r="FX2409">
        <v>108.9</v>
      </c>
      <c r="FY2409">
        <v>61.2</v>
      </c>
      <c r="GA2409" t="s">
        <v>3</v>
      </c>
      <c r="GD2409">
        <v>1</v>
      </c>
      <c r="GF2409">
        <v>1347364979</v>
      </c>
      <c r="GG2409">
        <v>2</v>
      </c>
      <c r="GH2409">
        <v>1</v>
      </c>
      <c r="GI2409">
        <v>4</v>
      </c>
      <c r="GJ2409">
        <v>0</v>
      </c>
      <c r="GK2409">
        <v>0</v>
      </c>
      <c r="GL2409">
        <f>ROUND(IF(AND(BH2409=3,BI2409=3,FS2409&lt;&gt;0),P2409,0),2)</f>
        <v>0</v>
      </c>
      <c r="GM2409">
        <f>ROUND(O2409+X2409+Y2409,2)+GX2409</f>
        <v>1888.46</v>
      </c>
      <c r="GN2409">
        <f>IF(OR(BI2409=0,BI2409=1),ROUND(O2409+X2409+Y2409,2),0)</f>
        <v>1888.46</v>
      </c>
      <c r="GO2409">
        <f>IF(BI2409=2,ROUND(O2409+X2409+Y2409,2),0)</f>
        <v>0</v>
      </c>
      <c r="GP2409">
        <f>IF(BI2409=4,ROUND(O2409+X2409+Y2409,2)+GX2409,0)</f>
        <v>0</v>
      </c>
      <c r="GR2409">
        <v>0</v>
      </c>
      <c r="GS2409">
        <v>0</v>
      </c>
      <c r="GT2409">
        <v>0</v>
      </c>
      <c r="GU2409" t="s">
        <v>3</v>
      </c>
      <c r="GV2409">
        <f>ROUND((GT2409),6)</f>
        <v>0</v>
      </c>
      <c r="GW2409">
        <v>1</v>
      </c>
      <c r="GX2409">
        <f>ROUND(HC2409*I2409,2)</f>
        <v>0</v>
      </c>
      <c r="HA2409">
        <v>0</v>
      </c>
      <c r="HB2409">
        <v>0</v>
      </c>
      <c r="HC2409">
        <f>GV2409*GW2409</f>
        <v>0</v>
      </c>
      <c r="HE2409" t="s">
        <v>3</v>
      </c>
      <c r="HF2409" t="s">
        <v>3</v>
      </c>
      <c r="HI2409">
        <f>ROUND(R2409*BS2409,0)</f>
        <v>10</v>
      </c>
      <c r="HJ2409">
        <f>ROUND(S2409*BA2409,0)</f>
        <v>1995</v>
      </c>
      <c r="HK2409">
        <f>ROUND((((HJ2409+HI2409)*AT2409)/100),0)</f>
        <v>2183</v>
      </c>
      <c r="HL2409">
        <f>ROUND((((HJ2409+HI2409)*AU2409)/100),0)</f>
        <v>1227</v>
      </c>
      <c r="HM2409" t="s">
        <v>3</v>
      </c>
      <c r="HN2409" t="s">
        <v>368</v>
      </c>
      <c r="HO2409" t="s">
        <v>369</v>
      </c>
      <c r="HP2409" t="s">
        <v>364</v>
      </c>
      <c r="HQ2409" t="s">
        <v>364</v>
      </c>
      <c r="IK2409">
        <v>0</v>
      </c>
    </row>
    <row r="2410" spans="1:245" x14ac:dyDescent="0.2">
      <c r="A2410">
        <v>17</v>
      </c>
      <c r="B2410">
        <v>0</v>
      </c>
      <c r="C2410">
        <f>ROW(SmtRes!A1416)</f>
        <v>1416</v>
      </c>
      <c r="D2410">
        <f>ROW(EtalonRes!A1552)</f>
        <v>1552</v>
      </c>
      <c r="E2410" t="s">
        <v>174</v>
      </c>
      <c r="F2410" t="s">
        <v>1308</v>
      </c>
      <c r="G2410" t="s">
        <v>1309</v>
      </c>
      <c r="H2410" t="s">
        <v>658</v>
      </c>
      <c r="I2410">
        <f>ROUND(1/10,7)</f>
        <v>0.1</v>
      </c>
      <c r="J2410">
        <v>0</v>
      </c>
      <c r="K2410">
        <f>ROUND(1/10,7)</f>
        <v>0.1</v>
      </c>
      <c r="O2410">
        <f>ROUND(CP2410,2)</f>
        <v>112.88</v>
      </c>
      <c r="P2410">
        <f>ROUND(CQ2410*I2410,2)</f>
        <v>97.55</v>
      </c>
      <c r="Q2410">
        <f>ROUND(CR2410*I2410,2)</f>
        <v>6.79</v>
      </c>
      <c r="R2410">
        <f>ROUND(CS2410*I2410,2)</f>
        <v>0.05</v>
      </c>
      <c r="S2410">
        <f>ROUND(CT2410*I2410,2)</f>
        <v>8.5399999999999991</v>
      </c>
      <c r="T2410">
        <f>ROUND(CU2410*I2410,2)</f>
        <v>0</v>
      </c>
      <c r="U2410">
        <f>CV2410*I2410</f>
        <v>0.94069999999999987</v>
      </c>
      <c r="V2410">
        <f>CW2410*I2410</f>
        <v>3.7499999999999999E-3</v>
      </c>
      <c r="W2410">
        <f>ROUND(CX2410*I2410,2)</f>
        <v>0</v>
      </c>
      <c r="X2410">
        <f t="shared" si="1693"/>
        <v>9.35</v>
      </c>
      <c r="Y2410">
        <f t="shared" si="1693"/>
        <v>5.26</v>
      </c>
      <c r="AA2410">
        <v>30589570</v>
      </c>
      <c r="AB2410">
        <f>ROUND((AC2410+AD2410+AF2410),6)</f>
        <v>1128.7705000000001</v>
      </c>
      <c r="AC2410">
        <f>ROUND((ES2410),6)</f>
        <v>975.46</v>
      </c>
      <c r="AD2410">
        <f>ROUND(((((ET2410*ROUND(1.25,7)))-((EU2410*ROUND(1.25,7))))+AE2410),6)</f>
        <v>67.900000000000006</v>
      </c>
      <c r="AE2410">
        <f>ROUND(((EU2410*ROUND(1.25,7))),6)</f>
        <v>0.48749999999999999</v>
      </c>
      <c r="AF2410">
        <f>ROUND(((EV2410*ROUND(1.15,7))),6)</f>
        <v>85.410499999999999</v>
      </c>
      <c r="AG2410">
        <f>ROUND((AP2410),6)</f>
        <v>0</v>
      </c>
      <c r="AH2410">
        <f>((EW2410*ROUND(1.15,7)))</f>
        <v>9.4069999999999983</v>
      </c>
      <c r="AI2410">
        <f>((EX2410*ROUND(1.25,7)))</f>
        <v>3.7499999999999999E-2</v>
      </c>
      <c r="AJ2410">
        <f>(AS2410)</f>
        <v>0</v>
      </c>
      <c r="AK2410">
        <v>1104.05</v>
      </c>
      <c r="AL2410">
        <v>975.46</v>
      </c>
      <c r="AM2410">
        <v>54.32</v>
      </c>
      <c r="AN2410">
        <v>0.39</v>
      </c>
      <c r="AO2410">
        <v>74.27</v>
      </c>
      <c r="AP2410">
        <v>0</v>
      </c>
      <c r="AQ2410">
        <v>8.18</v>
      </c>
      <c r="AR2410">
        <v>0.03</v>
      </c>
      <c r="AS2410">
        <v>0</v>
      </c>
      <c r="AT2410">
        <v>108.9</v>
      </c>
      <c r="AU2410">
        <v>61.2</v>
      </c>
      <c r="AV2410">
        <v>1</v>
      </c>
      <c r="AW2410">
        <v>1</v>
      </c>
      <c r="AZ2410">
        <v>1</v>
      </c>
      <c r="BA2410">
        <v>30.09</v>
      </c>
      <c r="BB2410">
        <v>1</v>
      </c>
      <c r="BC2410">
        <v>1</v>
      </c>
      <c r="BD2410" t="s">
        <v>3</v>
      </c>
      <c r="BE2410" t="s">
        <v>3</v>
      </c>
      <c r="BF2410" t="s">
        <v>3</v>
      </c>
      <c r="BG2410" t="s">
        <v>3</v>
      </c>
      <c r="BH2410">
        <v>0</v>
      </c>
      <c r="BI2410">
        <v>1</v>
      </c>
      <c r="BJ2410" t="s">
        <v>1310</v>
      </c>
      <c r="BM2410">
        <v>18001</v>
      </c>
      <c r="BN2410">
        <v>0</v>
      </c>
      <c r="BO2410" t="s">
        <v>26</v>
      </c>
      <c r="BP2410">
        <v>1</v>
      </c>
      <c r="BQ2410">
        <v>22</v>
      </c>
      <c r="BR2410">
        <v>0</v>
      </c>
      <c r="BS2410">
        <v>30.09</v>
      </c>
      <c r="BT2410">
        <v>1</v>
      </c>
      <c r="BU2410">
        <v>1</v>
      </c>
      <c r="BV2410">
        <v>1</v>
      </c>
      <c r="BW2410">
        <v>1</v>
      </c>
      <c r="BX2410">
        <v>1</v>
      </c>
      <c r="BY2410" t="s">
        <v>3</v>
      </c>
      <c r="BZ2410">
        <v>121</v>
      </c>
      <c r="CA2410">
        <v>72</v>
      </c>
      <c r="CB2410" t="s">
        <v>3</v>
      </c>
      <c r="CE2410">
        <v>0</v>
      </c>
      <c r="CF2410">
        <v>0</v>
      </c>
      <c r="CG2410">
        <v>0</v>
      </c>
      <c r="CM2410">
        <v>0</v>
      </c>
      <c r="CN2410" t="s">
        <v>1973</v>
      </c>
      <c r="CO2410">
        <v>0</v>
      </c>
      <c r="CP2410">
        <f>(P2410+Q2410+S2410)</f>
        <v>112.88</v>
      </c>
      <c r="CQ2410">
        <f>AC2410*BC2410</f>
        <v>975.46</v>
      </c>
      <c r="CR2410">
        <f>AD2410*BB2410</f>
        <v>67.900000000000006</v>
      </c>
      <c r="CS2410">
        <f t="shared" si="1694"/>
        <v>0.48749999999999999</v>
      </c>
      <c r="CT2410">
        <f t="shared" si="1694"/>
        <v>85.410499999999999</v>
      </c>
      <c r="CU2410">
        <f t="shared" si="1694"/>
        <v>0</v>
      </c>
      <c r="CV2410">
        <f t="shared" si="1694"/>
        <v>9.4069999999999983</v>
      </c>
      <c r="CW2410">
        <f t="shared" si="1694"/>
        <v>3.7499999999999999E-2</v>
      </c>
      <c r="CX2410">
        <f t="shared" si="1694"/>
        <v>0</v>
      </c>
      <c r="CY2410">
        <f>(((S2410+R2410)*AT2410)/100)</f>
        <v>9.3545099999999994</v>
      </c>
      <c r="CZ2410">
        <f>(((S2410+R2410)*AU2410)/100)</f>
        <v>5.2570799999999993</v>
      </c>
      <c r="DC2410" t="s">
        <v>3</v>
      </c>
      <c r="DD2410" t="s">
        <v>3</v>
      </c>
      <c r="DE2410" t="s">
        <v>27</v>
      </c>
      <c r="DF2410" t="s">
        <v>27</v>
      </c>
      <c r="DG2410" t="s">
        <v>28</v>
      </c>
      <c r="DH2410" t="s">
        <v>3</v>
      </c>
      <c r="DI2410" t="s">
        <v>28</v>
      </c>
      <c r="DJ2410" t="s">
        <v>27</v>
      </c>
      <c r="DK2410" t="s">
        <v>3</v>
      </c>
      <c r="DL2410" t="s">
        <v>29</v>
      </c>
      <c r="DM2410" t="s">
        <v>30</v>
      </c>
      <c r="DN2410">
        <v>0</v>
      </c>
      <c r="DO2410">
        <v>0</v>
      </c>
      <c r="DP2410">
        <v>1</v>
      </c>
      <c r="DQ2410">
        <v>1</v>
      </c>
      <c r="DU2410">
        <v>1013</v>
      </c>
      <c r="DV2410" t="s">
        <v>658</v>
      </c>
      <c r="DW2410" t="s">
        <v>658</v>
      </c>
      <c r="DX2410">
        <v>1</v>
      </c>
      <c r="DZ2410" t="s">
        <v>3</v>
      </c>
      <c r="EA2410" t="s">
        <v>3</v>
      </c>
      <c r="EB2410" t="s">
        <v>3</v>
      </c>
      <c r="EC2410" t="s">
        <v>3</v>
      </c>
      <c r="EE2410">
        <v>30173027</v>
      </c>
      <c r="EF2410">
        <v>22</v>
      </c>
      <c r="EG2410" t="s">
        <v>363</v>
      </c>
      <c r="EH2410">
        <v>16</v>
      </c>
      <c r="EI2410" t="s">
        <v>364</v>
      </c>
      <c r="EJ2410">
        <v>1</v>
      </c>
      <c r="EK2410">
        <v>18001</v>
      </c>
      <c r="EL2410" t="s">
        <v>660</v>
      </c>
      <c r="EM2410" t="s">
        <v>661</v>
      </c>
      <c r="EO2410" t="s">
        <v>34</v>
      </c>
      <c r="EQ2410">
        <v>0</v>
      </c>
      <c r="ER2410">
        <v>1104.05</v>
      </c>
      <c r="ES2410">
        <v>975.46</v>
      </c>
      <c r="ET2410">
        <v>54.32</v>
      </c>
      <c r="EU2410">
        <v>0.39</v>
      </c>
      <c r="EV2410">
        <v>74.27</v>
      </c>
      <c r="EW2410">
        <v>8.18</v>
      </c>
      <c r="EX2410">
        <v>0.03</v>
      </c>
      <c r="EY2410">
        <v>0</v>
      </c>
      <c r="FQ2410">
        <v>0</v>
      </c>
      <c r="FR2410">
        <f>ROUND(IF(AND(BH2410=3,BI2410=3),P2410,0),2)</f>
        <v>0</v>
      </c>
      <c r="FS2410">
        <v>0</v>
      </c>
      <c r="FX2410">
        <v>108.9</v>
      </c>
      <c r="FY2410">
        <v>61.2</v>
      </c>
      <c r="GA2410" t="s">
        <v>3</v>
      </c>
      <c r="GD2410">
        <v>1</v>
      </c>
      <c r="GF2410">
        <v>-976719311</v>
      </c>
      <c r="GG2410">
        <v>2</v>
      </c>
      <c r="GH2410">
        <v>1</v>
      </c>
      <c r="GI2410">
        <v>4</v>
      </c>
      <c r="GJ2410">
        <v>0</v>
      </c>
      <c r="GK2410">
        <v>0</v>
      </c>
      <c r="GL2410">
        <f>ROUND(IF(AND(BH2410=3,BI2410=3,FS2410&lt;&gt;0),P2410,0),2)</f>
        <v>0</v>
      </c>
      <c r="GM2410">
        <f>ROUND(O2410+X2410+Y2410,2)+GX2410</f>
        <v>127.49</v>
      </c>
      <c r="GN2410">
        <f>IF(OR(BI2410=0,BI2410=1),ROUND(O2410+X2410+Y2410,2),0)</f>
        <v>127.49</v>
      </c>
      <c r="GO2410">
        <f>IF(BI2410=2,ROUND(O2410+X2410+Y2410,2),0)</f>
        <v>0</v>
      </c>
      <c r="GP2410">
        <f>IF(BI2410=4,ROUND(O2410+X2410+Y2410,2)+GX2410,0)</f>
        <v>0</v>
      </c>
      <c r="GR2410">
        <v>0</v>
      </c>
      <c r="GS2410">
        <v>0</v>
      </c>
      <c r="GT2410">
        <v>0</v>
      </c>
      <c r="GU2410" t="s">
        <v>3</v>
      </c>
      <c r="GV2410">
        <f>ROUND((GT2410),6)</f>
        <v>0</v>
      </c>
      <c r="GW2410">
        <v>1</v>
      </c>
      <c r="GX2410">
        <f>ROUND(HC2410*I2410,2)</f>
        <v>0</v>
      </c>
      <c r="HA2410">
        <v>0</v>
      </c>
      <c r="HB2410">
        <v>0</v>
      </c>
      <c r="HC2410">
        <f>GV2410*GW2410</f>
        <v>0</v>
      </c>
      <c r="HE2410" t="s">
        <v>3</v>
      </c>
      <c r="HF2410" t="s">
        <v>3</v>
      </c>
      <c r="HI2410">
        <f>ROUND(R2410*BS2410,0)</f>
        <v>2</v>
      </c>
      <c r="HJ2410">
        <f>ROUND(S2410*BA2410,0)</f>
        <v>257</v>
      </c>
      <c r="HK2410">
        <f>ROUND((((HJ2410+HI2410)*AT2410)/100),0)</f>
        <v>282</v>
      </c>
      <c r="HL2410">
        <f>ROUND((((HJ2410+HI2410)*AU2410)/100),0)</f>
        <v>159</v>
      </c>
      <c r="HM2410" t="s">
        <v>3</v>
      </c>
      <c r="HN2410" t="s">
        <v>368</v>
      </c>
      <c r="HO2410" t="s">
        <v>369</v>
      </c>
      <c r="HP2410" t="s">
        <v>364</v>
      </c>
      <c r="HQ2410" t="s">
        <v>364</v>
      </c>
      <c r="IK2410">
        <v>0</v>
      </c>
    </row>
    <row r="2411" spans="1:245" x14ac:dyDescent="0.2">
      <c r="A2411">
        <v>17</v>
      </c>
      <c r="B2411">
        <v>0</v>
      </c>
      <c r="E2411" t="s">
        <v>175</v>
      </c>
      <c r="F2411" t="s">
        <v>1311</v>
      </c>
      <c r="G2411" t="s">
        <v>1312</v>
      </c>
      <c r="H2411" t="s">
        <v>506</v>
      </c>
      <c r="I2411">
        <f>ROUND(I2410*-10,7)</f>
        <v>-1</v>
      </c>
      <c r="J2411">
        <v>0</v>
      </c>
      <c r="K2411">
        <f>ROUND(I2410*-10,7)</f>
        <v>-1</v>
      </c>
      <c r="O2411">
        <f>ROUND(CP2411,2)</f>
        <v>-96.68</v>
      </c>
      <c r="P2411">
        <f>ROUND(CQ2411*I2411,2)</f>
        <v>-96.68</v>
      </c>
      <c r="Q2411">
        <f>ROUND(CR2411*I2411,2)</f>
        <v>0</v>
      </c>
      <c r="R2411">
        <f>ROUND(CS2411*I2411,2)</f>
        <v>0</v>
      </c>
      <c r="S2411">
        <f>ROUND(CT2411*I2411,2)</f>
        <v>0</v>
      </c>
      <c r="T2411">
        <f>ROUND(CU2411*I2411,2)</f>
        <v>0</v>
      </c>
      <c r="U2411">
        <f>CV2411*I2411</f>
        <v>0</v>
      </c>
      <c r="V2411">
        <f>CW2411*I2411</f>
        <v>0</v>
      </c>
      <c r="W2411">
        <f>ROUND(CX2411*I2411,2)</f>
        <v>0</v>
      </c>
      <c r="X2411">
        <f t="shared" si="1693"/>
        <v>0</v>
      </c>
      <c r="Y2411">
        <f t="shared" si="1693"/>
        <v>0</v>
      </c>
      <c r="AA2411">
        <v>30589570</v>
      </c>
      <c r="AB2411">
        <f>ROUND((AC2411+AD2411+AF2411),6)</f>
        <v>96.68</v>
      </c>
      <c r="AC2411">
        <f>ROUND((ES2411),6)</f>
        <v>96.68</v>
      </c>
      <c r="AD2411">
        <f>ROUND((((ET2411)-(EU2411))+AE2411),6)</f>
        <v>0</v>
      </c>
      <c r="AE2411">
        <f>ROUND((EU2411),6)</f>
        <v>0</v>
      </c>
      <c r="AF2411">
        <f>ROUND((EV2411),6)</f>
        <v>0</v>
      </c>
      <c r="AG2411">
        <f>ROUND((AP2411),6)</f>
        <v>0</v>
      </c>
      <c r="AH2411">
        <f>(EW2411)</f>
        <v>0</v>
      </c>
      <c r="AI2411">
        <f>(EX2411)</f>
        <v>0</v>
      </c>
      <c r="AJ2411">
        <f>(AS2411)</f>
        <v>0</v>
      </c>
      <c r="AK2411">
        <v>96.68</v>
      </c>
      <c r="AL2411">
        <v>96.68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1</v>
      </c>
      <c r="AW2411">
        <v>1</v>
      </c>
      <c r="AZ2411">
        <v>1</v>
      </c>
      <c r="BA2411">
        <v>1</v>
      </c>
      <c r="BB2411">
        <v>1</v>
      </c>
      <c r="BC2411">
        <v>1</v>
      </c>
      <c r="BD2411" t="s">
        <v>3</v>
      </c>
      <c r="BE2411" t="s">
        <v>3</v>
      </c>
      <c r="BF2411" t="s">
        <v>3</v>
      </c>
      <c r="BG2411" t="s">
        <v>3</v>
      </c>
      <c r="BH2411">
        <v>3</v>
      </c>
      <c r="BI2411">
        <v>1</v>
      </c>
      <c r="BJ2411" t="s">
        <v>1313</v>
      </c>
      <c r="BM2411">
        <v>500001</v>
      </c>
      <c r="BN2411">
        <v>0</v>
      </c>
      <c r="BO2411" t="s">
        <v>67</v>
      </c>
      <c r="BP2411">
        <v>1</v>
      </c>
      <c r="BQ2411">
        <v>8</v>
      </c>
      <c r="BR2411">
        <v>1</v>
      </c>
      <c r="BS2411">
        <v>1</v>
      </c>
      <c r="BT2411">
        <v>1</v>
      </c>
      <c r="BU2411">
        <v>1</v>
      </c>
      <c r="BV2411">
        <v>1</v>
      </c>
      <c r="BW2411">
        <v>1</v>
      </c>
      <c r="BX2411">
        <v>1</v>
      </c>
      <c r="BY2411" t="s">
        <v>3</v>
      </c>
      <c r="BZ2411">
        <v>0</v>
      </c>
      <c r="CA2411">
        <v>0</v>
      </c>
      <c r="CB2411" t="s">
        <v>3</v>
      </c>
      <c r="CE2411">
        <v>0</v>
      </c>
      <c r="CF2411">
        <v>0</v>
      </c>
      <c r="CG2411">
        <v>0</v>
      </c>
      <c r="CM2411">
        <v>0</v>
      </c>
      <c r="CN2411" t="s">
        <v>3</v>
      </c>
      <c r="CO2411">
        <v>0</v>
      </c>
      <c r="CP2411">
        <f>(P2411+Q2411+S2411)</f>
        <v>-96.68</v>
      </c>
      <c r="CQ2411">
        <f>AC2411*BC2411</f>
        <v>96.68</v>
      </c>
      <c r="CR2411">
        <f>AD2411*BB2411</f>
        <v>0</v>
      </c>
      <c r="CS2411">
        <f t="shared" si="1694"/>
        <v>0</v>
      </c>
      <c r="CT2411">
        <f t="shared" si="1694"/>
        <v>0</v>
      </c>
      <c r="CU2411">
        <f t="shared" si="1694"/>
        <v>0</v>
      </c>
      <c r="CV2411">
        <f t="shared" si="1694"/>
        <v>0</v>
      </c>
      <c r="CW2411">
        <f t="shared" si="1694"/>
        <v>0</v>
      </c>
      <c r="CX2411">
        <f t="shared" si="1694"/>
        <v>0</v>
      </c>
      <c r="CY2411">
        <f>(((S2411+R2411)*AT2411)/100)</f>
        <v>0</v>
      </c>
      <c r="CZ2411">
        <f>(((S2411+R2411)*AU2411)/100)</f>
        <v>0</v>
      </c>
      <c r="DC2411" t="s">
        <v>3</v>
      </c>
      <c r="DD2411" t="s">
        <v>3</v>
      </c>
      <c r="DE2411" t="s">
        <v>3</v>
      </c>
      <c r="DF2411" t="s">
        <v>3</v>
      </c>
      <c r="DG2411" t="s">
        <v>3</v>
      </c>
      <c r="DH2411" t="s">
        <v>3</v>
      </c>
      <c r="DI2411" t="s">
        <v>3</v>
      </c>
      <c r="DJ2411" t="s">
        <v>3</v>
      </c>
      <c r="DK2411" t="s">
        <v>3</v>
      </c>
      <c r="DL2411" t="s">
        <v>3</v>
      </c>
      <c r="DM2411" t="s">
        <v>3</v>
      </c>
      <c r="DN2411">
        <v>0</v>
      </c>
      <c r="DO2411">
        <v>0</v>
      </c>
      <c r="DP2411">
        <v>1</v>
      </c>
      <c r="DQ2411">
        <v>1</v>
      </c>
      <c r="DU2411">
        <v>1010</v>
      </c>
      <c r="DV2411" t="s">
        <v>506</v>
      </c>
      <c r="DW2411" t="s">
        <v>506</v>
      </c>
      <c r="DX2411">
        <v>1</v>
      </c>
      <c r="DZ2411" t="s">
        <v>3</v>
      </c>
      <c r="EA2411" t="s">
        <v>3</v>
      </c>
      <c r="EB2411" t="s">
        <v>3</v>
      </c>
      <c r="EC2411" t="s">
        <v>3</v>
      </c>
      <c r="EE2411">
        <v>30172930</v>
      </c>
      <c r="EF2411">
        <v>8</v>
      </c>
      <c r="EG2411" t="s">
        <v>68</v>
      </c>
      <c r="EH2411">
        <v>0</v>
      </c>
      <c r="EI2411" t="s">
        <v>3</v>
      </c>
      <c r="EJ2411">
        <v>1</v>
      </c>
      <c r="EK2411">
        <v>500001</v>
      </c>
      <c r="EL2411" t="s">
        <v>69</v>
      </c>
      <c r="EM2411" t="s">
        <v>70</v>
      </c>
      <c r="EO2411" t="s">
        <v>3</v>
      </c>
      <c r="EQ2411">
        <v>32768</v>
      </c>
      <c r="ER2411">
        <v>96.68</v>
      </c>
      <c r="ES2411">
        <v>96.68</v>
      </c>
      <c r="ET2411">
        <v>0</v>
      </c>
      <c r="EU2411">
        <v>0</v>
      </c>
      <c r="EV2411">
        <v>0</v>
      </c>
      <c r="EW2411">
        <v>0</v>
      </c>
      <c r="EX2411">
        <v>0</v>
      </c>
      <c r="EY2411">
        <v>0</v>
      </c>
      <c r="FQ2411">
        <v>0</v>
      </c>
      <c r="FR2411">
        <f>ROUND(IF(AND(BH2411=3,BI2411=3),P2411,0),2)</f>
        <v>0</v>
      </c>
      <c r="FS2411">
        <v>0</v>
      </c>
      <c r="FX2411">
        <v>0</v>
      </c>
      <c r="FY2411">
        <v>0</v>
      </c>
      <c r="GA2411" t="s">
        <v>3</v>
      </c>
      <c r="GD2411">
        <v>1</v>
      </c>
      <c r="GF2411">
        <v>-1623393869</v>
      </c>
      <c r="GG2411">
        <v>2</v>
      </c>
      <c r="GH2411">
        <v>1</v>
      </c>
      <c r="GI2411">
        <v>4</v>
      </c>
      <c r="GJ2411">
        <v>0</v>
      </c>
      <c r="GK2411">
        <v>0</v>
      </c>
      <c r="GL2411">
        <f>ROUND(IF(AND(BH2411=3,BI2411=3,FS2411&lt;&gt;0),P2411,0),2)</f>
        <v>0</v>
      </c>
      <c r="GM2411">
        <f>ROUND(O2411+X2411+Y2411,2)+GX2411</f>
        <v>-96.68</v>
      </c>
      <c r="GN2411">
        <f>IF(OR(BI2411=0,BI2411=1),ROUND(O2411+X2411+Y2411,2),0)</f>
        <v>-96.68</v>
      </c>
      <c r="GO2411">
        <f>IF(BI2411=2,ROUND(O2411+X2411+Y2411,2),0)</f>
        <v>0</v>
      </c>
      <c r="GP2411">
        <f>IF(BI2411=4,ROUND(O2411+X2411+Y2411,2)+GX2411,0)</f>
        <v>0</v>
      </c>
      <c r="GR2411">
        <v>0</v>
      </c>
      <c r="GS2411">
        <v>0</v>
      </c>
      <c r="GT2411">
        <v>0</v>
      </c>
      <c r="GU2411" t="s">
        <v>3</v>
      </c>
      <c r="GV2411">
        <f>ROUND((GT2411),6)</f>
        <v>0</v>
      </c>
      <c r="GW2411">
        <v>1</v>
      </c>
      <c r="GX2411">
        <f>ROUND(HC2411*I2411,2)</f>
        <v>0</v>
      </c>
      <c r="HA2411">
        <v>0</v>
      </c>
      <c r="HB2411">
        <v>0</v>
      </c>
      <c r="HC2411">
        <f>GV2411*GW2411</f>
        <v>0</v>
      </c>
      <c r="HE2411" t="s">
        <v>3</v>
      </c>
      <c r="HF2411" t="s">
        <v>3</v>
      </c>
      <c r="HI2411">
        <f>ROUND(R2411*BS2411,0)</f>
        <v>0</v>
      </c>
      <c r="HJ2411">
        <f>ROUND(S2411*BA2411,0)</f>
        <v>0</v>
      </c>
      <c r="HK2411">
        <f>ROUND((((HJ2411+HI2411)*AT2411)/100),0)</f>
        <v>0</v>
      </c>
      <c r="HL2411">
        <f>ROUND((((HJ2411+HI2411)*AU2411)/100),0)</f>
        <v>0</v>
      </c>
      <c r="HM2411" t="s">
        <v>3</v>
      </c>
      <c r="HN2411" t="s">
        <v>3</v>
      </c>
      <c r="HO2411" t="s">
        <v>3</v>
      </c>
      <c r="HP2411" t="s">
        <v>3</v>
      </c>
      <c r="HQ2411" t="s">
        <v>3</v>
      </c>
      <c r="IK2411">
        <v>0</v>
      </c>
    </row>
    <row r="2412" spans="1:245" x14ac:dyDescent="0.2">
      <c r="A2412">
        <v>17</v>
      </c>
      <c r="B2412">
        <v>0</v>
      </c>
      <c r="E2412" t="s">
        <v>176</v>
      </c>
      <c r="F2412" t="s">
        <v>1314</v>
      </c>
      <c r="G2412" t="s">
        <v>1315</v>
      </c>
      <c r="H2412" t="s">
        <v>506</v>
      </c>
      <c r="I2412">
        <v>1</v>
      </c>
      <c r="J2412">
        <v>0</v>
      </c>
      <c r="K2412">
        <v>1</v>
      </c>
      <c r="O2412">
        <f>ROUND(CP2412,2)</f>
        <v>128.44999999999999</v>
      </c>
      <c r="P2412">
        <f>ROUND(CQ2412*I2412,2)</f>
        <v>128.44999999999999</v>
      </c>
      <c r="Q2412">
        <f>ROUND(CR2412*I2412,2)</f>
        <v>0</v>
      </c>
      <c r="R2412">
        <f>ROUND(CS2412*I2412,2)</f>
        <v>0</v>
      </c>
      <c r="S2412">
        <f>ROUND(CT2412*I2412,2)</f>
        <v>0</v>
      </c>
      <c r="T2412">
        <f>ROUND(CU2412*I2412,2)</f>
        <v>0</v>
      </c>
      <c r="U2412">
        <f>CV2412*I2412</f>
        <v>0</v>
      </c>
      <c r="V2412">
        <f>CW2412*I2412</f>
        <v>0</v>
      </c>
      <c r="W2412">
        <f>ROUND(CX2412*I2412,2)</f>
        <v>0</v>
      </c>
      <c r="X2412">
        <f t="shared" si="1693"/>
        <v>0</v>
      </c>
      <c r="Y2412">
        <f t="shared" si="1693"/>
        <v>0</v>
      </c>
      <c r="AA2412">
        <v>30589570</v>
      </c>
      <c r="AB2412">
        <f>ROUND((AC2412+AD2412+AF2412),6)</f>
        <v>128.44999999999999</v>
      </c>
      <c r="AC2412">
        <f>ROUND((ES2412),6)</f>
        <v>128.44999999999999</v>
      </c>
      <c r="AD2412">
        <f>ROUND((((ET2412)-(EU2412))+AE2412),6)</f>
        <v>0</v>
      </c>
      <c r="AE2412">
        <f>ROUND((EU2412),6)</f>
        <v>0</v>
      </c>
      <c r="AF2412">
        <f>ROUND((EV2412),6)</f>
        <v>0</v>
      </c>
      <c r="AG2412">
        <f>ROUND((AP2412),6)</f>
        <v>0</v>
      </c>
      <c r="AH2412">
        <f>(EW2412)</f>
        <v>0</v>
      </c>
      <c r="AI2412">
        <f>(EX2412)</f>
        <v>0</v>
      </c>
      <c r="AJ2412">
        <f>(AS2412)</f>
        <v>0</v>
      </c>
      <c r="AK2412">
        <v>128.44999999999999</v>
      </c>
      <c r="AL2412">
        <v>128.44999999999999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1</v>
      </c>
      <c r="AW2412">
        <v>1</v>
      </c>
      <c r="AZ2412">
        <v>1</v>
      </c>
      <c r="BA2412">
        <v>1</v>
      </c>
      <c r="BB2412">
        <v>1</v>
      </c>
      <c r="BC2412">
        <v>1</v>
      </c>
      <c r="BD2412" t="s">
        <v>3</v>
      </c>
      <c r="BE2412" t="s">
        <v>3</v>
      </c>
      <c r="BF2412" t="s">
        <v>3</v>
      </c>
      <c r="BG2412" t="s">
        <v>3</v>
      </c>
      <c r="BH2412">
        <v>3</v>
      </c>
      <c r="BI2412">
        <v>1</v>
      </c>
      <c r="BJ2412" t="s">
        <v>1316</v>
      </c>
      <c r="BM2412">
        <v>500001</v>
      </c>
      <c r="BN2412">
        <v>0</v>
      </c>
      <c r="BO2412" t="s">
        <v>67</v>
      </c>
      <c r="BP2412">
        <v>1</v>
      </c>
      <c r="BQ2412">
        <v>8</v>
      </c>
      <c r="BR2412">
        <v>0</v>
      </c>
      <c r="BS2412">
        <v>1</v>
      </c>
      <c r="BT2412">
        <v>1</v>
      </c>
      <c r="BU2412">
        <v>1</v>
      </c>
      <c r="BV2412">
        <v>1</v>
      </c>
      <c r="BW2412">
        <v>1</v>
      </c>
      <c r="BX2412">
        <v>1</v>
      </c>
      <c r="BY2412" t="s">
        <v>3</v>
      </c>
      <c r="BZ2412">
        <v>0</v>
      </c>
      <c r="CA2412">
        <v>0</v>
      </c>
      <c r="CB2412" t="s">
        <v>3</v>
      </c>
      <c r="CE2412">
        <v>0</v>
      </c>
      <c r="CF2412">
        <v>0</v>
      </c>
      <c r="CG2412">
        <v>0</v>
      </c>
      <c r="CM2412">
        <v>0</v>
      </c>
      <c r="CN2412" t="s">
        <v>3</v>
      </c>
      <c r="CO2412">
        <v>0</v>
      </c>
      <c r="CP2412">
        <f>(P2412+Q2412+S2412)</f>
        <v>128.44999999999999</v>
      </c>
      <c r="CQ2412">
        <f>AC2412*BC2412</f>
        <v>128.44999999999999</v>
      </c>
      <c r="CR2412">
        <f>AD2412*BB2412</f>
        <v>0</v>
      </c>
      <c r="CS2412">
        <f t="shared" si="1694"/>
        <v>0</v>
      </c>
      <c r="CT2412">
        <f t="shared" si="1694"/>
        <v>0</v>
      </c>
      <c r="CU2412">
        <f t="shared" si="1694"/>
        <v>0</v>
      </c>
      <c r="CV2412">
        <f t="shared" si="1694"/>
        <v>0</v>
      </c>
      <c r="CW2412">
        <f t="shared" si="1694"/>
        <v>0</v>
      </c>
      <c r="CX2412">
        <f t="shared" si="1694"/>
        <v>0</v>
      </c>
      <c r="CY2412">
        <f>(((S2412+R2412)*AT2412)/100)</f>
        <v>0</v>
      </c>
      <c r="CZ2412">
        <f>(((S2412+R2412)*AU2412)/100)</f>
        <v>0</v>
      </c>
      <c r="DC2412" t="s">
        <v>3</v>
      </c>
      <c r="DD2412" t="s">
        <v>3</v>
      </c>
      <c r="DE2412" t="s">
        <v>3</v>
      </c>
      <c r="DF2412" t="s">
        <v>3</v>
      </c>
      <c r="DG2412" t="s">
        <v>3</v>
      </c>
      <c r="DH2412" t="s">
        <v>3</v>
      </c>
      <c r="DI2412" t="s">
        <v>3</v>
      </c>
      <c r="DJ2412" t="s">
        <v>3</v>
      </c>
      <c r="DK2412" t="s">
        <v>3</v>
      </c>
      <c r="DL2412" t="s">
        <v>3</v>
      </c>
      <c r="DM2412" t="s">
        <v>3</v>
      </c>
      <c r="DN2412">
        <v>0</v>
      </c>
      <c r="DO2412">
        <v>0</v>
      </c>
      <c r="DP2412">
        <v>1</v>
      </c>
      <c r="DQ2412">
        <v>1</v>
      </c>
      <c r="DU2412">
        <v>1010</v>
      </c>
      <c r="DV2412" t="s">
        <v>506</v>
      </c>
      <c r="DW2412" t="s">
        <v>506</v>
      </c>
      <c r="DX2412">
        <v>1</v>
      </c>
      <c r="DZ2412" t="s">
        <v>3</v>
      </c>
      <c r="EA2412" t="s">
        <v>3</v>
      </c>
      <c r="EB2412" t="s">
        <v>3</v>
      </c>
      <c r="EC2412" t="s">
        <v>3</v>
      </c>
      <c r="EE2412">
        <v>30172930</v>
      </c>
      <c r="EF2412">
        <v>8</v>
      </c>
      <c r="EG2412" t="s">
        <v>68</v>
      </c>
      <c r="EH2412">
        <v>0</v>
      </c>
      <c r="EI2412" t="s">
        <v>3</v>
      </c>
      <c r="EJ2412">
        <v>1</v>
      </c>
      <c r="EK2412">
        <v>500001</v>
      </c>
      <c r="EL2412" t="s">
        <v>69</v>
      </c>
      <c r="EM2412" t="s">
        <v>70</v>
      </c>
      <c r="EO2412" t="s">
        <v>3</v>
      </c>
      <c r="EQ2412">
        <v>0</v>
      </c>
      <c r="ER2412">
        <v>128.44999999999999</v>
      </c>
      <c r="ES2412">
        <v>128.44999999999999</v>
      </c>
      <c r="ET2412">
        <v>0</v>
      </c>
      <c r="EU2412">
        <v>0</v>
      </c>
      <c r="EV2412">
        <v>0</v>
      </c>
      <c r="EW2412">
        <v>0</v>
      </c>
      <c r="EX2412">
        <v>0</v>
      </c>
      <c r="EY2412">
        <v>0</v>
      </c>
      <c r="FQ2412">
        <v>0</v>
      </c>
      <c r="FR2412">
        <f>ROUND(IF(AND(BH2412=3,BI2412=3),P2412,0),2)</f>
        <v>0</v>
      </c>
      <c r="FS2412">
        <v>0</v>
      </c>
      <c r="FX2412">
        <v>0</v>
      </c>
      <c r="FY2412">
        <v>0</v>
      </c>
      <c r="GA2412" t="s">
        <v>3</v>
      </c>
      <c r="GD2412">
        <v>1</v>
      </c>
      <c r="GF2412">
        <v>-414436381</v>
      </c>
      <c r="GG2412">
        <v>2</v>
      </c>
      <c r="GH2412">
        <v>1</v>
      </c>
      <c r="GI2412">
        <v>4</v>
      </c>
      <c r="GJ2412">
        <v>0</v>
      </c>
      <c r="GK2412">
        <v>0</v>
      </c>
      <c r="GL2412">
        <f>ROUND(IF(AND(BH2412=3,BI2412=3,FS2412&lt;&gt;0),P2412,0),2)</f>
        <v>0</v>
      </c>
      <c r="GM2412">
        <f>ROUND(O2412+X2412+Y2412,2)+GX2412</f>
        <v>128.44999999999999</v>
      </c>
      <c r="GN2412">
        <f>IF(OR(BI2412=0,BI2412=1),ROUND(O2412+X2412+Y2412,2),0)</f>
        <v>128.44999999999999</v>
      </c>
      <c r="GO2412">
        <f>IF(BI2412=2,ROUND(O2412+X2412+Y2412,2),0)</f>
        <v>0</v>
      </c>
      <c r="GP2412">
        <f>IF(BI2412=4,ROUND(O2412+X2412+Y2412,2)+GX2412,0)</f>
        <v>0</v>
      </c>
      <c r="GR2412">
        <v>0</v>
      </c>
      <c r="GS2412">
        <v>0</v>
      </c>
      <c r="GT2412">
        <v>0</v>
      </c>
      <c r="GU2412" t="s">
        <v>3</v>
      </c>
      <c r="GV2412">
        <f>ROUND((GT2412),6)</f>
        <v>0</v>
      </c>
      <c r="GW2412">
        <v>1</v>
      </c>
      <c r="GX2412">
        <f>ROUND(HC2412*I2412,2)</f>
        <v>0</v>
      </c>
      <c r="HA2412">
        <v>0</v>
      </c>
      <c r="HB2412">
        <v>0</v>
      </c>
      <c r="HC2412">
        <f>GV2412*GW2412</f>
        <v>0</v>
      </c>
      <c r="HE2412" t="s">
        <v>3</v>
      </c>
      <c r="HF2412" t="s">
        <v>3</v>
      </c>
      <c r="HI2412">
        <f>ROUND(R2412*BS2412,0)</f>
        <v>0</v>
      </c>
      <c r="HJ2412">
        <f>ROUND(S2412*BA2412,0)</f>
        <v>0</v>
      </c>
      <c r="HK2412">
        <f>ROUND((((HJ2412+HI2412)*AT2412)/100),0)</f>
        <v>0</v>
      </c>
      <c r="HL2412">
        <f>ROUND((((HJ2412+HI2412)*AU2412)/100),0)</f>
        <v>0</v>
      </c>
      <c r="HM2412" t="s">
        <v>3</v>
      </c>
      <c r="HN2412" t="s">
        <v>3</v>
      </c>
      <c r="HO2412" t="s">
        <v>3</v>
      </c>
      <c r="HP2412" t="s">
        <v>3</v>
      </c>
      <c r="HQ2412" t="s">
        <v>3</v>
      </c>
      <c r="IK2412">
        <v>0</v>
      </c>
    </row>
    <row r="2414" spans="1:245" x14ac:dyDescent="0.2">
      <c r="A2414" s="2">
        <v>51</v>
      </c>
      <c r="B2414" s="2">
        <f>B2405</f>
        <v>0</v>
      </c>
      <c r="C2414" s="2">
        <f>A2405</f>
        <v>4</v>
      </c>
      <c r="D2414" s="2">
        <f>ROW(A2405)</f>
        <v>2405</v>
      </c>
      <c r="E2414" s="2"/>
      <c r="F2414" s="2" t="str">
        <f>IF(F2405&lt;&gt;"",F2405,"")</f>
        <v>Новый раздел</v>
      </c>
      <c r="G2414" s="2" t="str">
        <f>IF(G2405&lt;&gt;"",G2405,"")</f>
        <v>3. Водомерный узел</v>
      </c>
      <c r="H2414" s="2">
        <v>0</v>
      </c>
      <c r="I2414" s="2"/>
      <c r="J2414" s="2"/>
      <c r="K2414" s="2"/>
      <c r="L2414" s="2"/>
      <c r="M2414" s="2"/>
      <c r="N2414" s="2"/>
      <c r="O2414" s="2">
        <v>0</v>
      </c>
      <c r="P2414" s="2">
        <v>0</v>
      </c>
      <c r="Q2414" s="2">
        <v>0</v>
      </c>
      <c r="R2414" s="2">
        <v>0</v>
      </c>
      <c r="S2414" s="2">
        <v>0</v>
      </c>
      <c r="T2414" s="2">
        <v>0</v>
      </c>
      <c r="U2414" s="2">
        <v>0</v>
      </c>
      <c r="V2414" s="2">
        <v>0</v>
      </c>
      <c r="W2414" s="2">
        <v>0</v>
      </c>
      <c r="X2414" s="2">
        <v>0</v>
      </c>
      <c r="Y2414" s="2">
        <v>0</v>
      </c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>
        <f t="shared" ref="AO2414:BD2414" si="1695">ROUND(BX2414,2)</f>
        <v>0</v>
      </c>
      <c r="AP2414" s="2">
        <f t="shared" si="1695"/>
        <v>0</v>
      </c>
      <c r="AQ2414" s="2">
        <f t="shared" si="1695"/>
        <v>0</v>
      </c>
      <c r="AR2414" s="2">
        <f t="shared" si="1695"/>
        <v>0</v>
      </c>
      <c r="AS2414" s="2">
        <f t="shared" si="1695"/>
        <v>0</v>
      </c>
      <c r="AT2414" s="2">
        <f t="shared" si="1695"/>
        <v>0</v>
      </c>
      <c r="AU2414" s="2">
        <f t="shared" si="1695"/>
        <v>0</v>
      </c>
      <c r="AV2414" s="2">
        <f t="shared" si="1695"/>
        <v>0</v>
      </c>
      <c r="AW2414" s="2">
        <f t="shared" si="1695"/>
        <v>0</v>
      </c>
      <c r="AX2414" s="2">
        <f t="shared" si="1695"/>
        <v>0</v>
      </c>
      <c r="AY2414" s="2">
        <f t="shared" si="1695"/>
        <v>0</v>
      </c>
      <c r="AZ2414" s="2">
        <f t="shared" si="1695"/>
        <v>0</v>
      </c>
      <c r="BA2414" s="2">
        <f t="shared" si="1695"/>
        <v>0</v>
      </c>
      <c r="BB2414" s="2">
        <f t="shared" si="1695"/>
        <v>0</v>
      </c>
      <c r="BC2414" s="2">
        <f t="shared" si="1695"/>
        <v>0</v>
      </c>
      <c r="BD2414" s="2">
        <f t="shared" si="1695"/>
        <v>0</v>
      </c>
      <c r="BE2414" s="2"/>
      <c r="BF2414" s="2"/>
      <c r="BG2414" s="2"/>
      <c r="BH2414" s="2"/>
      <c r="BI2414" s="2"/>
      <c r="BJ2414" s="2"/>
      <c r="BK2414" s="2"/>
      <c r="BL2414" s="2"/>
      <c r="BM2414" s="2"/>
      <c r="BN2414" s="2"/>
      <c r="BO2414" s="2"/>
      <c r="BP2414" s="2"/>
      <c r="BQ2414" s="2"/>
      <c r="BR2414" s="2"/>
      <c r="BS2414" s="2"/>
      <c r="BT2414" s="2"/>
      <c r="BU2414" s="2"/>
      <c r="BV2414" s="2"/>
      <c r="BW2414" s="2"/>
      <c r="BX2414" s="2"/>
      <c r="BY2414" s="2"/>
      <c r="BZ2414" s="2"/>
      <c r="CA2414" s="2"/>
      <c r="CB2414" s="2"/>
      <c r="CC2414" s="2"/>
      <c r="CD2414" s="2"/>
      <c r="CE2414" s="2"/>
      <c r="CF2414" s="2"/>
      <c r="CG2414" s="2"/>
      <c r="CH2414" s="2"/>
      <c r="CI2414" s="2"/>
      <c r="CJ2414" s="2"/>
      <c r="CK2414" s="2"/>
      <c r="CL2414" s="2"/>
      <c r="CM2414" s="2"/>
      <c r="CN2414" s="2"/>
      <c r="CO2414" s="2"/>
      <c r="CP2414" s="2"/>
      <c r="CQ2414" s="2"/>
      <c r="CR2414" s="2"/>
      <c r="CS2414" s="2"/>
      <c r="CT2414" s="2"/>
      <c r="CU2414" s="2"/>
      <c r="CV2414" s="2"/>
      <c r="CW2414" s="2"/>
      <c r="CX2414" s="2"/>
      <c r="CY2414" s="2"/>
      <c r="CZ2414" s="2"/>
      <c r="DA2414" s="2"/>
      <c r="DB2414" s="2"/>
      <c r="DC2414" s="2"/>
      <c r="DD2414" s="2"/>
      <c r="DE2414" s="2"/>
      <c r="DF2414" s="2"/>
      <c r="DG2414" s="3"/>
      <c r="DH2414" s="3"/>
      <c r="DI2414" s="3"/>
      <c r="DJ2414" s="3"/>
      <c r="DK2414" s="3"/>
      <c r="DL2414" s="3"/>
      <c r="DM2414" s="3"/>
      <c r="DN2414" s="3"/>
      <c r="DO2414" s="3"/>
      <c r="DP2414" s="3"/>
      <c r="DQ2414" s="3"/>
      <c r="DR2414" s="3"/>
      <c r="DS2414" s="3"/>
      <c r="DT2414" s="3"/>
      <c r="DU2414" s="3"/>
      <c r="DV2414" s="3"/>
      <c r="DW2414" s="3"/>
      <c r="DX2414" s="3"/>
      <c r="DY2414" s="3"/>
      <c r="DZ2414" s="3"/>
      <c r="EA2414" s="3"/>
      <c r="EB2414" s="3"/>
      <c r="EC2414" s="3"/>
      <c r="ED2414" s="3"/>
      <c r="EE2414" s="3"/>
      <c r="EF2414" s="3"/>
      <c r="EG2414" s="3"/>
      <c r="EH2414" s="3"/>
      <c r="EI2414" s="3"/>
      <c r="EJ2414" s="3"/>
      <c r="EK2414" s="3"/>
      <c r="EL2414" s="3"/>
      <c r="EM2414" s="3"/>
      <c r="EN2414" s="3"/>
      <c r="EO2414" s="3"/>
      <c r="EP2414" s="3"/>
      <c r="EQ2414" s="3"/>
      <c r="ER2414" s="3"/>
      <c r="ES2414" s="3"/>
      <c r="ET2414" s="3"/>
      <c r="EU2414" s="3"/>
      <c r="EV2414" s="3"/>
      <c r="EW2414" s="3"/>
      <c r="EX2414" s="3"/>
      <c r="EY2414" s="3"/>
      <c r="EZ2414" s="3"/>
      <c r="FA2414" s="3"/>
      <c r="FB2414" s="3"/>
      <c r="FC2414" s="3"/>
      <c r="FD2414" s="3"/>
      <c r="FE2414" s="3"/>
      <c r="FF2414" s="3"/>
      <c r="FG2414" s="3"/>
      <c r="FH2414" s="3"/>
      <c r="FI2414" s="3"/>
      <c r="FJ2414" s="3"/>
      <c r="FK2414" s="3"/>
      <c r="FL2414" s="3"/>
      <c r="FM2414" s="3"/>
      <c r="FN2414" s="3"/>
      <c r="FO2414" s="3"/>
      <c r="FP2414" s="3"/>
      <c r="FQ2414" s="3"/>
      <c r="FR2414" s="3"/>
      <c r="FS2414" s="3"/>
      <c r="FT2414" s="3"/>
      <c r="FU2414" s="3"/>
      <c r="FV2414" s="3"/>
      <c r="FW2414" s="3"/>
      <c r="FX2414" s="3"/>
      <c r="FY2414" s="3"/>
      <c r="FZ2414" s="3"/>
      <c r="GA2414" s="3"/>
      <c r="GB2414" s="3"/>
      <c r="GC2414" s="3"/>
      <c r="GD2414" s="3"/>
      <c r="GE2414" s="3"/>
      <c r="GF2414" s="3"/>
      <c r="GG2414" s="3"/>
      <c r="GH2414" s="3"/>
      <c r="GI2414" s="3"/>
      <c r="GJ2414" s="3"/>
      <c r="GK2414" s="3"/>
      <c r="GL2414" s="3"/>
      <c r="GM2414" s="3"/>
      <c r="GN2414" s="3"/>
      <c r="GO2414" s="3"/>
      <c r="GP2414" s="3"/>
      <c r="GQ2414" s="3"/>
      <c r="GR2414" s="3"/>
      <c r="GS2414" s="3"/>
      <c r="GT2414" s="3"/>
      <c r="GU2414" s="3"/>
      <c r="GV2414" s="3"/>
      <c r="GW2414" s="3"/>
      <c r="GX2414" s="3">
        <v>0</v>
      </c>
    </row>
    <row r="2416" spans="1:245" x14ac:dyDescent="0.2">
      <c r="A2416" s="4">
        <v>50</v>
      </c>
      <c r="B2416" s="4">
        <v>0</v>
      </c>
      <c r="C2416" s="4">
        <v>0</v>
      </c>
      <c r="D2416" s="4">
        <v>1</v>
      </c>
      <c r="E2416" s="4">
        <v>201</v>
      </c>
      <c r="F2416" s="4">
        <f>ROUND(Source!O2414,O2416)</f>
        <v>0</v>
      </c>
      <c r="G2416" s="4" t="s">
        <v>108</v>
      </c>
      <c r="H2416" s="4" t="s">
        <v>109</v>
      </c>
      <c r="I2416" s="4"/>
      <c r="J2416" s="4"/>
      <c r="K2416" s="4">
        <v>201</v>
      </c>
      <c r="L2416" s="4">
        <v>1</v>
      </c>
      <c r="M2416" s="4">
        <v>1</v>
      </c>
      <c r="N2416" s="4" t="s">
        <v>3</v>
      </c>
      <c r="O2416" s="4">
        <v>2</v>
      </c>
      <c r="P2416" s="4"/>
      <c r="Q2416" s="4"/>
      <c r="R2416" s="4"/>
      <c r="S2416" s="4"/>
      <c r="T2416" s="4"/>
      <c r="U2416" s="4"/>
      <c r="V2416" s="4"/>
      <c r="W2416" s="4">
        <v>0</v>
      </c>
      <c r="X2416" s="4">
        <v>1</v>
      </c>
      <c r="Y2416" s="4">
        <v>0</v>
      </c>
      <c r="Z2416" s="4"/>
      <c r="AA2416" s="4"/>
      <c r="AB2416" s="4"/>
    </row>
    <row r="2417" spans="1:28" x14ac:dyDescent="0.2">
      <c r="A2417" s="4">
        <v>50</v>
      </c>
      <c r="B2417" s="4">
        <v>0</v>
      </c>
      <c r="C2417" s="4">
        <v>0</v>
      </c>
      <c r="D2417" s="4">
        <v>1</v>
      </c>
      <c r="E2417" s="4">
        <v>202</v>
      </c>
      <c r="F2417" s="4">
        <f>ROUND(Source!P2414,O2417)</f>
        <v>0</v>
      </c>
      <c r="G2417" s="4" t="s">
        <v>110</v>
      </c>
      <c r="H2417" s="4" t="s">
        <v>111</v>
      </c>
      <c r="I2417" s="4"/>
      <c r="J2417" s="4"/>
      <c r="K2417" s="4">
        <v>202</v>
      </c>
      <c r="L2417" s="4">
        <v>2</v>
      </c>
      <c r="M2417" s="4">
        <v>1</v>
      </c>
      <c r="N2417" s="4" t="s">
        <v>3</v>
      </c>
      <c r="O2417" s="4">
        <v>2</v>
      </c>
      <c r="P2417" s="4"/>
      <c r="Q2417" s="4"/>
      <c r="R2417" s="4"/>
      <c r="S2417" s="4"/>
      <c r="T2417" s="4"/>
      <c r="U2417" s="4"/>
      <c r="V2417" s="4"/>
      <c r="W2417" s="4">
        <v>0</v>
      </c>
      <c r="X2417" s="4">
        <v>1</v>
      </c>
      <c r="Y2417" s="4">
        <v>0</v>
      </c>
      <c r="Z2417" s="4"/>
      <c r="AA2417" s="4"/>
      <c r="AB2417" s="4"/>
    </row>
    <row r="2418" spans="1:28" x14ac:dyDescent="0.2">
      <c r="A2418" s="4">
        <v>50</v>
      </c>
      <c r="B2418" s="4">
        <v>0</v>
      </c>
      <c r="C2418" s="4">
        <v>0</v>
      </c>
      <c r="D2418" s="4">
        <v>1</v>
      </c>
      <c r="E2418" s="4">
        <v>222</v>
      </c>
      <c r="F2418" s="4">
        <f>ROUND(Source!AO2414,O2418)</f>
        <v>0</v>
      </c>
      <c r="G2418" s="4" t="s">
        <v>112</v>
      </c>
      <c r="H2418" s="4" t="s">
        <v>113</v>
      </c>
      <c r="I2418" s="4"/>
      <c r="J2418" s="4"/>
      <c r="K2418" s="4">
        <v>222</v>
      </c>
      <c r="L2418" s="4">
        <v>3</v>
      </c>
      <c r="M2418" s="4">
        <v>3</v>
      </c>
      <c r="N2418" s="4" t="s">
        <v>3</v>
      </c>
      <c r="O2418" s="4">
        <v>2</v>
      </c>
      <c r="P2418" s="4"/>
      <c r="Q2418" s="4"/>
      <c r="R2418" s="4"/>
      <c r="S2418" s="4"/>
      <c r="T2418" s="4"/>
      <c r="U2418" s="4"/>
      <c r="V2418" s="4"/>
      <c r="W2418" s="4">
        <v>0</v>
      </c>
      <c r="X2418" s="4">
        <v>1</v>
      </c>
      <c r="Y2418" s="4">
        <v>0</v>
      </c>
      <c r="Z2418" s="4"/>
      <c r="AA2418" s="4"/>
      <c r="AB2418" s="4"/>
    </row>
    <row r="2419" spans="1:28" x14ac:dyDescent="0.2">
      <c r="A2419" s="4">
        <v>50</v>
      </c>
      <c r="B2419" s="4">
        <v>0</v>
      </c>
      <c r="C2419" s="4">
        <v>0</v>
      </c>
      <c r="D2419" s="4">
        <v>1</v>
      </c>
      <c r="E2419" s="4">
        <v>225</v>
      </c>
      <c r="F2419" s="4">
        <f>ROUND(Source!AV2414,O2419)</f>
        <v>0</v>
      </c>
      <c r="G2419" s="4" t="s">
        <v>114</v>
      </c>
      <c r="H2419" s="4" t="s">
        <v>115</v>
      </c>
      <c r="I2419" s="4"/>
      <c r="J2419" s="4"/>
      <c r="K2419" s="4">
        <v>225</v>
      </c>
      <c r="L2419" s="4">
        <v>4</v>
      </c>
      <c r="M2419" s="4">
        <v>3</v>
      </c>
      <c r="N2419" s="4" t="s">
        <v>3</v>
      </c>
      <c r="O2419" s="4">
        <v>2</v>
      </c>
      <c r="P2419" s="4"/>
      <c r="Q2419" s="4"/>
      <c r="R2419" s="4"/>
      <c r="S2419" s="4"/>
      <c r="T2419" s="4"/>
      <c r="U2419" s="4"/>
      <c r="V2419" s="4"/>
      <c r="W2419" s="4">
        <v>0</v>
      </c>
      <c r="X2419" s="4">
        <v>1</v>
      </c>
      <c r="Y2419" s="4">
        <v>0</v>
      </c>
      <c r="Z2419" s="4"/>
      <c r="AA2419" s="4"/>
      <c r="AB2419" s="4"/>
    </row>
    <row r="2420" spans="1:28" x14ac:dyDescent="0.2">
      <c r="A2420" s="4">
        <v>50</v>
      </c>
      <c r="B2420" s="4">
        <v>0</v>
      </c>
      <c r="C2420" s="4">
        <v>0</v>
      </c>
      <c r="D2420" s="4">
        <v>1</v>
      </c>
      <c r="E2420" s="4">
        <v>226</v>
      </c>
      <c r="F2420" s="4">
        <f>ROUND(Source!AW2414,O2420)</f>
        <v>0</v>
      </c>
      <c r="G2420" s="4" t="s">
        <v>116</v>
      </c>
      <c r="H2420" s="4" t="s">
        <v>117</v>
      </c>
      <c r="I2420" s="4"/>
      <c r="J2420" s="4"/>
      <c r="K2420" s="4">
        <v>226</v>
      </c>
      <c r="L2420" s="4">
        <v>5</v>
      </c>
      <c r="M2420" s="4">
        <v>3</v>
      </c>
      <c r="N2420" s="4" t="s">
        <v>3</v>
      </c>
      <c r="O2420" s="4">
        <v>2</v>
      </c>
      <c r="P2420" s="4"/>
      <c r="Q2420" s="4"/>
      <c r="R2420" s="4"/>
      <c r="S2420" s="4"/>
      <c r="T2420" s="4"/>
      <c r="U2420" s="4"/>
      <c r="V2420" s="4"/>
      <c r="W2420" s="4">
        <v>0</v>
      </c>
      <c r="X2420" s="4">
        <v>1</v>
      </c>
      <c r="Y2420" s="4">
        <v>0</v>
      </c>
      <c r="Z2420" s="4"/>
      <c r="AA2420" s="4"/>
      <c r="AB2420" s="4"/>
    </row>
    <row r="2421" spans="1:28" x14ac:dyDescent="0.2">
      <c r="A2421" s="4">
        <v>50</v>
      </c>
      <c r="B2421" s="4">
        <v>0</v>
      </c>
      <c r="C2421" s="4">
        <v>0</v>
      </c>
      <c r="D2421" s="4">
        <v>1</v>
      </c>
      <c r="E2421" s="4">
        <v>227</v>
      </c>
      <c r="F2421" s="4">
        <f>ROUND(Source!AX2414,O2421)</f>
        <v>0</v>
      </c>
      <c r="G2421" s="4" t="s">
        <v>118</v>
      </c>
      <c r="H2421" s="4" t="s">
        <v>119</v>
      </c>
      <c r="I2421" s="4"/>
      <c r="J2421" s="4"/>
      <c r="K2421" s="4">
        <v>227</v>
      </c>
      <c r="L2421" s="4">
        <v>6</v>
      </c>
      <c r="M2421" s="4">
        <v>3</v>
      </c>
      <c r="N2421" s="4" t="s">
        <v>3</v>
      </c>
      <c r="O2421" s="4">
        <v>2</v>
      </c>
      <c r="P2421" s="4"/>
      <c r="Q2421" s="4"/>
      <c r="R2421" s="4"/>
      <c r="S2421" s="4"/>
      <c r="T2421" s="4"/>
      <c r="U2421" s="4"/>
      <c r="V2421" s="4"/>
      <c r="W2421" s="4">
        <v>0</v>
      </c>
      <c r="X2421" s="4">
        <v>1</v>
      </c>
      <c r="Y2421" s="4">
        <v>0</v>
      </c>
      <c r="Z2421" s="4"/>
      <c r="AA2421" s="4"/>
      <c r="AB2421" s="4"/>
    </row>
    <row r="2422" spans="1:28" x14ac:dyDescent="0.2">
      <c r="A2422" s="4">
        <v>50</v>
      </c>
      <c r="B2422" s="4">
        <v>0</v>
      </c>
      <c r="C2422" s="4">
        <v>0</v>
      </c>
      <c r="D2422" s="4">
        <v>1</v>
      </c>
      <c r="E2422" s="4">
        <v>228</v>
      </c>
      <c r="F2422" s="4">
        <f>ROUND(Source!AY2414,O2422)</f>
        <v>0</v>
      </c>
      <c r="G2422" s="4" t="s">
        <v>120</v>
      </c>
      <c r="H2422" s="4" t="s">
        <v>121</v>
      </c>
      <c r="I2422" s="4"/>
      <c r="J2422" s="4"/>
      <c r="K2422" s="4">
        <v>228</v>
      </c>
      <c r="L2422" s="4">
        <v>7</v>
      </c>
      <c r="M2422" s="4">
        <v>3</v>
      </c>
      <c r="N2422" s="4" t="s">
        <v>3</v>
      </c>
      <c r="O2422" s="4">
        <v>2</v>
      </c>
      <c r="P2422" s="4"/>
      <c r="Q2422" s="4"/>
      <c r="R2422" s="4"/>
      <c r="S2422" s="4"/>
      <c r="T2422" s="4"/>
      <c r="U2422" s="4"/>
      <c r="V2422" s="4"/>
      <c r="W2422" s="4">
        <v>0</v>
      </c>
      <c r="X2422" s="4">
        <v>1</v>
      </c>
      <c r="Y2422" s="4">
        <v>0</v>
      </c>
      <c r="Z2422" s="4"/>
      <c r="AA2422" s="4"/>
      <c r="AB2422" s="4"/>
    </row>
    <row r="2423" spans="1:28" x14ac:dyDescent="0.2">
      <c r="A2423" s="4">
        <v>50</v>
      </c>
      <c r="B2423" s="4">
        <v>0</v>
      </c>
      <c r="C2423" s="4">
        <v>0</v>
      </c>
      <c r="D2423" s="4">
        <v>1</v>
      </c>
      <c r="E2423" s="4">
        <v>216</v>
      </c>
      <c r="F2423" s="4">
        <f>ROUND(Source!AP2414,O2423)</f>
        <v>0</v>
      </c>
      <c r="G2423" s="4" t="s">
        <v>122</v>
      </c>
      <c r="H2423" s="4" t="s">
        <v>123</v>
      </c>
      <c r="I2423" s="4"/>
      <c r="J2423" s="4"/>
      <c r="K2423" s="4">
        <v>216</v>
      </c>
      <c r="L2423" s="4">
        <v>8</v>
      </c>
      <c r="M2423" s="4">
        <v>3</v>
      </c>
      <c r="N2423" s="4" t="s">
        <v>3</v>
      </c>
      <c r="O2423" s="4">
        <v>2</v>
      </c>
      <c r="P2423" s="4"/>
      <c r="Q2423" s="4"/>
      <c r="R2423" s="4"/>
      <c r="S2423" s="4"/>
      <c r="T2423" s="4"/>
      <c r="U2423" s="4"/>
      <c r="V2423" s="4"/>
      <c r="W2423" s="4">
        <v>0</v>
      </c>
      <c r="X2423" s="4">
        <v>1</v>
      </c>
      <c r="Y2423" s="4">
        <v>0</v>
      </c>
      <c r="Z2423" s="4"/>
      <c r="AA2423" s="4"/>
      <c r="AB2423" s="4"/>
    </row>
    <row r="2424" spans="1:28" x14ac:dyDescent="0.2">
      <c r="A2424" s="4">
        <v>50</v>
      </c>
      <c r="B2424" s="4">
        <v>0</v>
      </c>
      <c r="C2424" s="4">
        <v>0</v>
      </c>
      <c r="D2424" s="4">
        <v>1</v>
      </c>
      <c r="E2424" s="4">
        <v>223</v>
      </c>
      <c r="F2424" s="4">
        <f>ROUND(Source!AQ2414,O2424)</f>
        <v>0</v>
      </c>
      <c r="G2424" s="4" t="s">
        <v>124</v>
      </c>
      <c r="H2424" s="4" t="s">
        <v>125</v>
      </c>
      <c r="I2424" s="4"/>
      <c r="J2424" s="4"/>
      <c r="K2424" s="4">
        <v>223</v>
      </c>
      <c r="L2424" s="4">
        <v>9</v>
      </c>
      <c r="M2424" s="4">
        <v>3</v>
      </c>
      <c r="N2424" s="4" t="s">
        <v>3</v>
      </c>
      <c r="O2424" s="4">
        <v>2</v>
      </c>
      <c r="P2424" s="4"/>
      <c r="Q2424" s="4"/>
      <c r="R2424" s="4"/>
      <c r="S2424" s="4"/>
      <c r="T2424" s="4"/>
      <c r="U2424" s="4"/>
      <c r="V2424" s="4"/>
      <c r="W2424" s="4">
        <v>0</v>
      </c>
      <c r="X2424" s="4">
        <v>1</v>
      </c>
      <c r="Y2424" s="4">
        <v>0</v>
      </c>
      <c r="Z2424" s="4"/>
      <c r="AA2424" s="4"/>
      <c r="AB2424" s="4"/>
    </row>
    <row r="2425" spans="1:28" x14ac:dyDescent="0.2">
      <c r="A2425" s="4">
        <v>50</v>
      </c>
      <c r="B2425" s="4">
        <v>0</v>
      </c>
      <c r="C2425" s="4">
        <v>0</v>
      </c>
      <c r="D2425" s="4">
        <v>1</v>
      </c>
      <c r="E2425" s="4">
        <v>229</v>
      </c>
      <c r="F2425" s="4">
        <f>ROUND(Source!AZ2414,O2425)</f>
        <v>0</v>
      </c>
      <c r="G2425" s="4" t="s">
        <v>126</v>
      </c>
      <c r="H2425" s="4" t="s">
        <v>127</v>
      </c>
      <c r="I2425" s="4"/>
      <c r="J2425" s="4"/>
      <c r="K2425" s="4">
        <v>229</v>
      </c>
      <c r="L2425" s="4">
        <v>10</v>
      </c>
      <c r="M2425" s="4">
        <v>3</v>
      </c>
      <c r="N2425" s="4" t="s">
        <v>3</v>
      </c>
      <c r="O2425" s="4">
        <v>2</v>
      </c>
      <c r="P2425" s="4"/>
      <c r="Q2425" s="4"/>
      <c r="R2425" s="4"/>
      <c r="S2425" s="4"/>
      <c r="T2425" s="4"/>
      <c r="U2425" s="4"/>
      <c r="V2425" s="4"/>
      <c r="W2425" s="4">
        <v>0</v>
      </c>
      <c r="X2425" s="4">
        <v>1</v>
      </c>
      <c r="Y2425" s="4">
        <v>0</v>
      </c>
      <c r="Z2425" s="4"/>
      <c r="AA2425" s="4"/>
      <c r="AB2425" s="4"/>
    </row>
    <row r="2426" spans="1:28" x14ac:dyDescent="0.2">
      <c r="A2426" s="4">
        <v>50</v>
      </c>
      <c r="B2426" s="4">
        <v>0</v>
      </c>
      <c r="C2426" s="4">
        <v>0</v>
      </c>
      <c r="D2426" s="4">
        <v>1</v>
      </c>
      <c r="E2426" s="4">
        <v>203</v>
      </c>
      <c r="F2426" s="4">
        <f>ROUND(Source!Q2414,O2426)</f>
        <v>0</v>
      </c>
      <c r="G2426" s="4" t="s">
        <v>128</v>
      </c>
      <c r="H2426" s="4" t="s">
        <v>129</v>
      </c>
      <c r="I2426" s="4"/>
      <c r="J2426" s="4"/>
      <c r="K2426" s="4">
        <v>203</v>
      </c>
      <c r="L2426" s="4">
        <v>11</v>
      </c>
      <c r="M2426" s="4">
        <v>1</v>
      </c>
      <c r="N2426" s="4" t="s">
        <v>3</v>
      </c>
      <c r="O2426" s="4">
        <v>2</v>
      </c>
      <c r="P2426" s="4"/>
      <c r="Q2426" s="4"/>
      <c r="R2426" s="4"/>
      <c r="S2426" s="4"/>
      <c r="T2426" s="4"/>
      <c r="U2426" s="4"/>
      <c r="V2426" s="4"/>
      <c r="W2426" s="4">
        <v>0</v>
      </c>
      <c r="X2426" s="4">
        <v>1</v>
      </c>
      <c r="Y2426" s="4">
        <v>0</v>
      </c>
      <c r="Z2426" s="4"/>
      <c r="AA2426" s="4"/>
      <c r="AB2426" s="4"/>
    </row>
    <row r="2427" spans="1:28" x14ac:dyDescent="0.2">
      <c r="A2427" s="4">
        <v>50</v>
      </c>
      <c r="B2427" s="4">
        <v>0</v>
      </c>
      <c r="C2427" s="4">
        <v>0</v>
      </c>
      <c r="D2427" s="4">
        <v>1</v>
      </c>
      <c r="E2427" s="4">
        <v>231</v>
      </c>
      <c r="F2427" s="4">
        <f>ROUND(Source!BB2414,O2427)</f>
        <v>0</v>
      </c>
      <c r="G2427" s="4" t="s">
        <v>130</v>
      </c>
      <c r="H2427" s="4" t="s">
        <v>131</v>
      </c>
      <c r="I2427" s="4"/>
      <c r="J2427" s="4"/>
      <c r="K2427" s="4">
        <v>231</v>
      </c>
      <c r="L2427" s="4">
        <v>12</v>
      </c>
      <c r="M2427" s="4">
        <v>3</v>
      </c>
      <c r="N2427" s="4" t="s">
        <v>3</v>
      </c>
      <c r="O2427" s="4">
        <v>2</v>
      </c>
      <c r="P2427" s="4"/>
      <c r="Q2427" s="4"/>
      <c r="R2427" s="4"/>
      <c r="S2427" s="4"/>
      <c r="T2427" s="4"/>
      <c r="U2427" s="4"/>
      <c r="V2427" s="4"/>
      <c r="W2427" s="4">
        <v>0</v>
      </c>
      <c r="X2427" s="4">
        <v>1</v>
      </c>
      <c r="Y2427" s="4">
        <v>0</v>
      </c>
      <c r="Z2427" s="4"/>
      <c r="AA2427" s="4"/>
      <c r="AB2427" s="4"/>
    </row>
    <row r="2428" spans="1:28" x14ac:dyDescent="0.2">
      <c r="A2428" s="4">
        <v>50</v>
      </c>
      <c r="B2428" s="4">
        <v>0</v>
      </c>
      <c r="C2428" s="4">
        <v>0</v>
      </c>
      <c r="D2428" s="4">
        <v>1</v>
      </c>
      <c r="E2428" s="4">
        <v>204</v>
      </c>
      <c r="F2428" s="4">
        <f>ROUND(Source!R2414,O2428)</f>
        <v>0</v>
      </c>
      <c r="G2428" s="4" t="s">
        <v>132</v>
      </c>
      <c r="H2428" s="4" t="s">
        <v>133</v>
      </c>
      <c r="I2428" s="4"/>
      <c r="J2428" s="4"/>
      <c r="K2428" s="4">
        <v>204</v>
      </c>
      <c r="L2428" s="4">
        <v>13</v>
      </c>
      <c r="M2428" s="4">
        <v>1</v>
      </c>
      <c r="N2428" s="4" t="s">
        <v>3</v>
      </c>
      <c r="O2428" s="4">
        <v>2</v>
      </c>
      <c r="P2428" s="4"/>
      <c r="Q2428" s="4"/>
      <c r="R2428" s="4"/>
      <c r="S2428" s="4"/>
      <c r="T2428" s="4"/>
      <c r="U2428" s="4"/>
      <c r="V2428" s="4"/>
      <c r="W2428" s="4">
        <v>0</v>
      </c>
      <c r="X2428" s="4">
        <v>1</v>
      </c>
      <c r="Y2428" s="4">
        <v>0</v>
      </c>
      <c r="Z2428" s="4"/>
      <c r="AA2428" s="4"/>
      <c r="AB2428" s="4"/>
    </row>
    <row r="2429" spans="1:28" x14ac:dyDescent="0.2">
      <c r="A2429" s="4">
        <v>50</v>
      </c>
      <c r="B2429" s="4">
        <v>0</v>
      </c>
      <c r="C2429" s="4">
        <v>0</v>
      </c>
      <c r="D2429" s="4">
        <v>1</v>
      </c>
      <c r="E2429" s="4">
        <v>205</v>
      </c>
      <c r="F2429" s="4">
        <f>ROUND(Source!S2414,O2429)</f>
        <v>0</v>
      </c>
      <c r="G2429" s="4" t="s">
        <v>134</v>
      </c>
      <c r="H2429" s="4" t="s">
        <v>135</v>
      </c>
      <c r="I2429" s="4"/>
      <c r="J2429" s="4"/>
      <c r="K2429" s="4">
        <v>205</v>
      </c>
      <c r="L2429" s="4">
        <v>14</v>
      </c>
      <c r="M2429" s="4">
        <v>1</v>
      </c>
      <c r="N2429" s="4" t="s">
        <v>3</v>
      </c>
      <c r="O2429" s="4">
        <v>2</v>
      </c>
      <c r="P2429" s="4"/>
      <c r="Q2429" s="4"/>
      <c r="R2429" s="4"/>
      <c r="S2429" s="4"/>
      <c r="T2429" s="4"/>
      <c r="U2429" s="4"/>
      <c r="V2429" s="4"/>
      <c r="W2429" s="4">
        <v>0</v>
      </c>
      <c r="X2429" s="4">
        <v>1</v>
      </c>
      <c r="Y2429" s="4">
        <v>0</v>
      </c>
      <c r="Z2429" s="4"/>
      <c r="AA2429" s="4"/>
      <c r="AB2429" s="4"/>
    </row>
    <row r="2430" spans="1:28" x14ac:dyDescent="0.2">
      <c r="A2430" s="4">
        <v>50</v>
      </c>
      <c r="B2430" s="4">
        <v>0</v>
      </c>
      <c r="C2430" s="4">
        <v>0</v>
      </c>
      <c r="D2430" s="4">
        <v>1</v>
      </c>
      <c r="E2430" s="4">
        <v>232</v>
      </c>
      <c r="F2430" s="4">
        <f>ROUND(Source!BC2414,O2430)</f>
        <v>0</v>
      </c>
      <c r="G2430" s="4" t="s">
        <v>136</v>
      </c>
      <c r="H2430" s="4" t="s">
        <v>137</v>
      </c>
      <c r="I2430" s="4"/>
      <c r="J2430" s="4"/>
      <c r="K2430" s="4">
        <v>232</v>
      </c>
      <c r="L2430" s="4">
        <v>15</v>
      </c>
      <c r="M2430" s="4">
        <v>3</v>
      </c>
      <c r="N2430" s="4" t="s">
        <v>3</v>
      </c>
      <c r="O2430" s="4">
        <v>2</v>
      </c>
      <c r="P2430" s="4"/>
      <c r="Q2430" s="4"/>
      <c r="R2430" s="4"/>
      <c r="S2430" s="4"/>
      <c r="T2430" s="4"/>
      <c r="U2430" s="4"/>
      <c r="V2430" s="4"/>
      <c r="W2430" s="4">
        <v>0</v>
      </c>
      <c r="X2430" s="4">
        <v>1</v>
      </c>
      <c r="Y2430" s="4">
        <v>0</v>
      </c>
      <c r="Z2430" s="4"/>
      <c r="AA2430" s="4"/>
      <c r="AB2430" s="4"/>
    </row>
    <row r="2431" spans="1:28" x14ac:dyDescent="0.2">
      <c r="A2431" s="4">
        <v>50</v>
      </c>
      <c r="B2431" s="4">
        <v>0</v>
      </c>
      <c r="C2431" s="4">
        <v>0</v>
      </c>
      <c r="D2431" s="4">
        <v>1</v>
      </c>
      <c r="E2431" s="4">
        <v>214</v>
      </c>
      <c r="F2431" s="4">
        <f>ROUND(Source!AS2414,O2431)</f>
        <v>0</v>
      </c>
      <c r="G2431" s="4" t="s">
        <v>138</v>
      </c>
      <c r="H2431" s="4" t="s">
        <v>139</v>
      </c>
      <c r="I2431" s="4"/>
      <c r="J2431" s="4"/>
      <c r="K2431" s="4">
        <v>214</v>
      </c>
      <c r="L2431" s="4">
        <v>16</v>
      </c>
      <c r="M2431" s="4">
        <v>3</v>
      </c>
      <c r="N2431" s="4" t="s">
        <v>3</v>
      </c>
      <c r="O2431" s="4">
        <v>2</v>
      </c>
      <c r="P2431" s="4"/>
      <c r="Q2431" s="4"/>
      <c r="R2431" s="4"/>
      <c r="S2431" s="4"/>
      <c r="T2431" s="4"/>
      <c r="U2431" s="4"/>
      <c r="V2431" s="4"/>
      <c r="W2431" s="4">
        <v>0</v>
      </c>
      <c r="X2431" s="4">
        <v>1</v>
      </c>
      <c r="Y2431" s="4">
        <v>0</v>
      </c>
      <c r="Z2431" s="4"/>
      <c r="AA2431" s="4"/>
      <c r="AB2431" s="4"/>
    </row>
    <row r="2432" spans="1:28" x14ac:dyDescent="0.2">
      <c r="A2432" s="4">
        <v>50</v>
      </c>
      <c r="B2432" s="4">
        <v>0</v>
      </c>
      <c r="C2432" s="4">
        <v>0</v>
      </c>
      <c r="D2432" s="4">
        <v>1</v>
      </c>
      <c r="E2432" s="4">
        <v>215</v>
      </c>
      <c r="F2432" s="4">
        <f>ROUND(Source!AT2414,O2432)</f>
        <v>0</v>
      </c>
      <c r="G2432" s="4" t="s">
        <v>140</v>
      </c>
      <c r="H2432" s="4" t="s">
        <v>141</v>
      </c>
      <c r="I2432" s="4"/>
      <c r="J2432" s="4"/>
      <c r="K2432" s="4">
        <v>215</v>
      </c>
      <c r="L2432" s="4">
        <v>17</v>
      </c>
      <c r="M2432" s="4">
        <v>3</v>
      </c>
      <c r="N2432" s="4" t="s">
        <v>3</v>
      </c>
      <c r="O2432" s="4">
        <v>2</v>
      </c>
      <c r="P2432" s="4"/>
      <c r="Q2432" s="4"/>
      <c r="R2432" s="4"/>
      <c r="S2432" s="4"/>
      <c r="T2432" s="4"/>
      <c r="U2432" s="4"/>
      <c r="V2432" s="4"/>
      <c r="W2432" s="4">
        <v>0</v>
      </c>
      <c r="X2432" s="4">
        <v>1</v>
      </c>
      <c r="Y2432" s="4">
        <v>0</v>
      </c>
      <c r="Z2432" s="4"/>
      <c r="AA2432" s="4"/>
      <c r="AB2432" s="4"/>
    </row>
    <row r="2433" spans="1:245" x14ac:dyDescent="0.2">
      <c r="A2433" s="4">
        <v>50</v>
      </c>
      <c r="B2433" s="4">
        <v>0</v>
      </c>
      <c r="C2433" s="4">
        <v>0</v>
      </c>
      <c r="D2433" s="4">
        <v>1</v>
      </c>
      <c r="E2433" s="4">
        <v>217</v>
      </c>
      <c r="F2433" s="4">
        <f>ROUND(Source!AU2414,O2433)</f>
        <v>0</v>
      </c>
      <c r="G2433" s="4" t="s">
        <v>142</v>
      </c>
      <c r="H2433" s="4" t="s">
        <v>143</v>
      </c>
      <c r="I2433" s="4"/>
      <c r="J2433" s="4"/>
      <c r="K2433" s="4">
        <v>217</v>
      </c>
      <c r="L2433" s="4">
        <v>18</v>
      </c>
      <c r="M2433" s="4">
        <v>3</v>
      </c>
      <c r="N2433" s="4" t="s">
        <v>3</v>
      </c>
      <c r="O2433" s="4">
        <v>2</v>
      </c>
      <c r="P2433" s="4"/>
      <c r="Q2433" s="4"/>
      <c r="R2433" s="4"/>
      <c r="S2433" s="4"/>
      <c r="T2433" s="4"/>
      <c r="U2433" s="4"/>
      <c r="V2433" s="4"/>
      <c r="W2433" s="4">
        <v>0</v>
      </c>
      <c r="X2433" s="4">
        <v>1</v>
      </c>
      <c r="Y2433" s="4">
        <v>0</v>
      </c>
      <c r="Z2433" s="4"/>
      <c r="AA2433" s="4"/>
      <c r="AB2433" s="4"/>
    </row>
    <row r="2434" spans="1:245" x14ac:dyDescent="0.2">
      <c r="A2434" s="4">
        <v>50</v>
      </c>
      <c r="B2434" s="4">
        <v>0</v>
      </c>
      <c r="C2434" s="4">
        <v>0</v>
      </c>
      <c r="D2434" s="4">
        <v>1</v>
      </c>
      <c r="E2434" s="4">
        <v>230</v>
      </c>
      <c r="F2434" s="4">
        <f>ROUND(Source!BA2414,O2434)</f>
        <v>0</v>
      </c>
      <c r="G2434" s="4" t="s">
        <v>144</v>
      </c>
      <c r="H2434" s="4" t="s">
        <v>145</v>
      </c>
      <c r="I2434" s="4"/>
      <c r="J2434" s="4"/>
      <c r="K2434" s="4">
        <v>230</v>
      </c>
      <c r="L2434" s="4">
        <v>19</v>
      </c>
      <c r="M2434" s="4">
        <v>3</v>
      </c>
      <c r="N2434" s="4" t="s">
        <v>3</v>
      </c>
      <c r="O2434" s="4">
        <v>2</v>
      </c>
      <c r="P2434" s="4"/>
      <c r="Q2434" s="4"/>
      <c r="R2434" s="4"/>
      <c r="S2434" s="4"/>
      <c r="T2434" s="4"/>
      <c r="U2434" s="4"/>
      <c r="V2434" s="4"/>
      <c r="W2434" s="4">
        <v>0</v>
      </c>
      <c r="X2434" s="4">
        <v>1</v>
      </c>
      <c r="Y2434" s="4">
        <v>0</v>
      </c>
      <c r="Z2434" s="4"/>
      <c r="AA2434" s="4"/>
      <c r="AB2434" s="4"/>
    </row>
    <row r="2435" spans="1:245" x14ac:dyDescent="0.2">
      <c r="A2435" s="4">
        <v>50</v>
      </c>
      <c r="B2435" s="4">
        <v>0</v>
      </c>
      <c r="C2435" s="4">
        <v>0</v>
      </c>
      <c r="D2435" s="4">
        <v>1</v>
      </c>
      <c r="E2435" s="4">
        <v>206</v>
      </c>
      <c r="F2435" s="4">
        <f>ROUND(Source!T2414,O2435)</f>
        <v>0</v>
      </c>
      <c r="G2435" s="4" t="s">
        <v>146</v>
      </c>
      <c r="H2435" s="4" t="s">
        <v>147</v>
      </c>
      <c r="I2435" s="4"/>
      <c r="J2435" s="4"/>
      <c r="K2435" s="4">
        <v>206</v>
      </c>
      <c r="L2435" s="4">
        <v>20</v>
      </c>
      <c r="M2435" s="4">
        <v>1</v>
      </c>
      <c r="N2435" s="4" t="s">
        <v>3</v>
      </c>
      <c r="O2435" s="4">
        <v>2</v>
      </c>
      <c r="P2435" s="4"/>
      <c r="Q2435" s="4"/>
      <c r="R2435" s="4"/>
      <c r="S2435" s="4"/>
      <c r="T2435" s="4"/>
      <c r="U2435" s="4"/>
      <c r="V2435" s="4"/>
      <c r="W2435" s="4">
        <v>0</v>
      </c>
      <c r="X2435" s="4">
        <v>1</v>
      </c>
      <c r="Y2435" s="4">
        <v>0</v>
      </c>
      <c r="Z2435" s="4"/>
      <c r="AA2435" s="4"/>
      <c r="AB2435" s="4"/>
    </row>
    <row r="2436" spans="1:245" x14ac:dyDescent="0.2">
      <c r="A2436" s="4">
        <v>50</v>
      </c>
      <c r="B2436" s="4">
        <v>0</v>
      </c>
      <c r="C2436" s="4">
        <v>0</v>
      </c>
      <c r="D2436" s="4">
        <v>1</v>
      </c>
      <c r="E2436" s="4">
        <v>207</v>
      </c>
      <c r="F2436" s="4">
        <f>Source!U2414</f>
        <v>0</v>
      </c>
      <c r="G2436" s="4" t="s">
        <v>148</v>
      </c>
      <c r="H2436" s="4" t="s">
        <v>149</v>
      </c>
      <c r="I2436" s="4"/>
      <c r="J2436" s="4"/>
      <c r="K2436" s="4">
        <v>207</v>
      </c>
      <c r="L2436" s="4">
        <v>21</v>
      </c>
      <c r="M2436" s="4">
        <v>1</v>
      </c>
      <c r="N2436" s="4" t="s">
        <v>3</v>
      </c>
      <c r="O2436" s="4">
        <v>-1</v>
      </c>
      <c r="P2436" s="4"/>
      <c r="Q2436" s="4"/>
      <c r="R2436" s="4"/>
      <c r="S2436" s="4"/>
      <c r="T2436" s="4"/>
      <c r="U2436" s="4"/>
      <c r="V2436" s="4"/>
      <c r="W2436" s="4">
        <v>0</v>
      </c>
      <c r="X2436" s="4">
        <v>1</v>
      </c>
      <c r="Y2436" s="4">
        <v>0</v>
      </c>
      <c r="Z2436" s="4"/>
      <c r="AA2436" s="4"/>
      <c r="AB2436" s="4"/>
    </row>
    <row r="2437" spans="1:245" x14ac:dyDescent="0.2">
      <c r="A2437" s="4">
        <v>50</v>
      </c>
      <c r="B2437" s="4">
        <v>0</v>
      </c>
      <c r="C2437" s="4">
        <v>0</v>
      </c>
      <c r="D2437" s="4">
        <v>1</v>
      </c>
      <c r="E2437" s="4">
        <v>208</v>
      </c>
      <c r="F2437" s="4">
        <f>Source!V2414</f>
        <v>0</v>
      </c>
      <c r="G2437" s="4" t="s">
        <v>150</v>
      </c>
      <c r="H2437" s="4" t="s">
        <v>151</v>
      </c>
      <c r="I2437" s="4"/>
      <c r="J2437" s="4"/>
      <c r="K2437" s="4">
        <v>208</v>
      </c>
      <c r="L2437" s="4">
        <v>22</v>
      </c>
      <c r="M2437" s="4">
        <v>1</v>
      </c>
      <c r="N2437" s="4" t="s">
        <v>3</v>
      </c>
      <c r="O2437" s="4">
        <v>-1</v>
      </c>
      <c r="P2437" s="4"/>
      <c r="Q2437" s="4"/>
      <c r="R2437" s="4"/>
      <c r="S2437" s="4"/>
      <c r="T2437" s="4"/>
      <c r="U2437" s="4"/>
      <c r="V2437" s="4"/>
      <c r="W2437" s="4">
        <v>0</v>
      </c>
      <c r="X2437" s="4">
        <v>1</v>
      </c>
      <c r="Y2437" s="4">
        <v>0</v>
      </c>
      <c r="Z2437" s="4"/>
      <c r="AA2437" s="4"/>
      <c r="AB2437" s="4"/>
    </row>
    <row r="2438" spans="1:245" x14ac:dyDescent="0.2">
      <c r="A2438" s="4">
        <v>50</v>
      </c>
      <c r="B2438" s="4">
        <v>0</v>
      </c>
      <c r="C2438" s="4">
        <v>0</v>
      </c>
      <c r="D2438" s="4">
        <v>1</v>
      </c>
      <c r="E2438" s="4">
        <v>209</v>
      </c>
      <c r="F2438" s="4">
        <f>ROUND(Source!W2414,O2438)</f>
        <v>0</v>
      </c>
      <c r="G2438" s="4" t="s">
        <v>152</v>
      </c>
      <c r="H2438" s="4" t="s">
        <v>153</v>
      </c>
      <c r="I2438" s="4"/>
      <c r="J2438" s="4"/>
      <c r="K2438" s="4">
        <v>209</v>
      </c>
      <c r="L2438" s="4">
        <v>23</v>
      </c>
      <c r="M2438" s="4">
        <v>1</v>
      </c>
      <c r="N2438" s="4" t="s">
        <v>3</v>
      </c>
      <c r="O2438" s="4">
        <v>2</v>
      </c>
      <c r="P2438" s="4"/>
      <c r="Q2438" s="4"/>
      <c r="R2438" s="4"/>
      <c r="S2438" s="4"/>
      <c r="T2438" s="4"/>
      <c r="U2438" s="4"/>
      <c r="V2438" s="4"/>
      <c r="W2438" s="4">
        <v>0</v>
      </c>
      <c r="X2438" s="4">
        <v>1</v>
      </c>
      <c r="Y2438" s="4">
        <v>0</v>
      </c>
      <c r="Z2438" s="4"/>
      <c r="AA2438" s="4"/>
      <c r="AB2438" s="4"/>
    </row>
    <row r="2439" spans="1:245" x14ac:dyDescent="0.2">
      <c r="A2439" s="4">
        <v>50</v>
      </c>
      <c r="B2439" s="4">
        <v>0</v>
      </c>
      <c r="C2439" s="4">
        <v>0</v>
      </c>
      <c r="D2439" s="4">
        <v>1</v>
      </c>
      <c r="E2439" s="4">
        <v>233</v>
      </c>
      <c r="F2439" s="4">
        <f>ROUND(Source!BD2414,O2439)</f>
        <v>0</v>
      </c>
      <c r="G2439" s="4" t="s">
        <v>154</v>
      </c>
      <c r="H2439" s="4" t="s">
        <v>155</v>
      </c>
      <c r="I2439" s="4"/>
      <c r="J2439" s="4"/>
      <c r="K2439" s="4">
        <v>233</v>
      </c>
      <c r="L2439" s="4">
        <v>24</v>
      </c>
      <c r="M2439" s="4">
        <v>3</v>
      </c>
      <c r="N2439" s="4" t="s">
        <v>3</v>
      </c>
      <c r="O2439" s="4">
        <v>2</v>
      </c>
      <c r="P2439" s="4"/>
      <c r="Q2439" s="4"/>
      <c r="R2439" s="4"/>
      <c r="S2439" s="4"/>
      <c r="T2439" s="4"/>
      <c r="U2439" s="4"/>
      <c r="V2439" s="4"/>
      <c r="W2439" s="4">
        <v>0</v>
      </c>
      <c r="X2439" s="4">
        <v>1</v>
      </c>
      <c r="Y2439" s="4">
        <v>0</v>
      </c>
      <c r="Z2439" s="4"/>
      <c r="AA2439" s="4"/>
      <c r="AB2439" s="4"/>
    </row>
    <row r="2440" spans="1:245" x14ac:dyDescent="0.2">
      <c r="A2440" s="4">
        <v>50</v>
      </c>
      <c r="B2440" s="4">
        <v>0</v>
      </c>
      <c r="C2440" s="4">
        <v>0</v>
      </c>
      <c r="D2440" s="4">
        <v>1</v>
      </c>
      <c r="E2440" s="4">
        <v>210</v>
      </c>
      <c r="F2440" s="4">
        <f>ROUND(Source!X2414,O2440)</f>
        <v>0</v>
      </c>
      <c r="G2440" s="4" t="s">
        <v>156</v>
      </c>
      <c r="H2440" s="4" t="s">
        <v>157</v>
      </c>
      <c r="I2440" s="4"/>
      <c r="J2440" s="4"/>
      <c r="K2440" s="4">
        <v>210</v>
      </c>
      <c r="L2440" s="4">
        <v>25</v>
      </c>
      <c r="M2440" s="4">
        <v>1</v>
      </c>
      <c r="N2440" s="4" t="s">
        <v>3</v>
      </c>
      <c r="O2440" s="4">
        <v>2</v>
      </c>
      <c r="P2440" s="4"/>
      <c r="Q2440" s="4"/>
      <c r="R2440" s="4"/>
      <c r="S2440" s="4"/>
      <c r="T2440" s="4"/>
      <c r="U2440" s="4"/>
      <c r="V2440" s="4"/>
      <c r="W2440" s="4">
        <v>0</v>
      </c>
      <c r="X2440" s="4">
        <v>1</v>
      </c>
      <c r="Y2440" s="4">
        <v>0</v>
      </c>
      <c r="Z2440" s="4"/>
      <c r="AA2440" s="4"/>
      <c r="AB2440" s="4"/>
    </row>
    <row r="2441" spans="1:245" x14ac:dyDescent="0.2">
      <c r="A2441" s="4">
        <v>50</v>
      </c>
      <c r="B2441" s="4">
        <v>0</v>
      </c>
      <c r="C2441" s="4">
        <v>0</v>
      </c>
      <c r="D2441" s="4">
        <v>1</v>
      </c>
      <c r="E2441" s="4">
        <v>211</v>
      </c>
      <c r="F2441" s="4">
        <f>ROUND(Source!Y2414,O2441)</f>
        <v>0</v>
      </c>
      <c r="G2441" s="4" t="s">
        <v>158</v>
      </c>
      <c r="H2441" s="4" t="s">
        <v>159</v>
      </c>
      <c r="I2441" s="4"/>
      <c r="J2441" s="4"/>
      <c r="K2441" s="4">
        <v>211</v>
      </c>
      <c r="L2441" s="4">
        <v>26</v>
      </c>
      <c r="M2441" s="4">
        <v>1</v>
      </c>
      <c r="N2441" s="4" t="s">
        <v>3</v>
      </c>
      <c r="O2441" s="4">
        <v>2</v>
      </c>
      <c r="P2441" s="4"/>
      <c r="Q2441" s="4"/>
      <c r="R2441" s="4"/>
      <c r="S2441" s="4"/>
      <c r="T2441" s="4"/>
      <c r="U2441" s="4"/>
      <c r="V2441" s="4"/>
      <c r="W2441" s="4">
        <v>0</v>
      </c>
      <c r="X2441" s="4">
        <v>1</v>
      </c>
      <c r="Y2441" s="4">
        <v>0</v>
      </c>
      <c r="Z2441" s="4"/>
      <c r="AA2441" s="4"/>
      <c r="AB2441" s="4"/>
    </row>
    <row r="2442" spans="1:245" x14ac:dyDescent="0.2">
      <c r="A2442" s="4">
        <v>50</v>
      </c>
      <c r="B2442" s="4">
        <v>0</v>
      </c>
      <c r="C2442" s="4">
        <v>0</v>
      </c>
      <c r="D2442" s="4">
        <v>1</v>
      </c>
      <c r="E2442" s="4">
        <v>224</v>
      </c>
      <c r="F2442" s="4">
        <f>ROUND(Source!AR2414,O2442)</f>
        <v>0</v>
      </c>
      <c r="G2442" s="4" t="s">
        <v>160</v>
      </c>
      <c r="H2442" s="4" t="s">
        <v>161</v>
      </c>
      <c r="I2442" s="4"/>
      <c r="J2442" s="4"/>
      <c r="K2442" s="4">
        <v>224</v>
      </c>
      <c r="L2442" s="4">
        <v>27</v>
      </c>
      <c r="M2442" s="4">
        <v>3</v>
      </c>
      <c r="N2442" s="4" t="s">
        <v>3</v>
      </c>
      <c r="O2442" s="4">
        <v>2</v>
      </c>
      <c r="P2442" s="4"/>
      <c r="Q2442" s="4"/>
      <c r="R2442" s="4"/>
      <c r="S2442" s="4"/>
      <c r="T2442" s="4"/>
      <c r="U2442" s="4"/>
      <c r="V2442" s="4"/>
      <c r="W2442" s="4">
        <v>0</v>
      </c>
      <c r="X2442" s="4">
        <v>1</v>
      </c>
      <c r="Y2442" s="4">
        <v>0</v>
      </c>
      <c r="Z2442" s="4"/>
      <c r="AA2442" s="4"/>
      <c r="AB2442" s="4"/>
    </row>
    <row r="2444" spans="1:245" x14ac:dyDescent="0.2">
      <c r="A2444" s="1">
        <v>4</v>
      </c>
      <c r="B2444" s="1">
        <v>0</v>
      </c>
      <c r="C2444" s="1"/>
      <c r="D2444" s="1">
        <f>ROW(A2463)</f>
        <v>2463</v>
      </c>
      <c r="E2444" s="1"/>
      <c r="F2444" s="1" t="s">
        <v>19</v>
      </c>
      <c r="G2444" s="1" t="s">
        <v>1121</v>
      </c>
      <c r="H2444" s="1" t="s">
        <v>3</v>
      </c>
      <c r="I2444" s="1">
        <v>0</v>
      </c>
      <c r="J2444" s="1"/>
      <c r="K2444" s="1">
        <v>0</v>
      </c>
      <c r="L2444" s="1"/>
      <c r="M2444" s="1" t="s">
        <v>3</v>
      </c>
      <c r="N2444" s="1"/>
      <c r="O2444" s="1"/>
      <c r="P2444" s="1"/>
      <c r="Q2444" s="1"/>
      <c r="R2444" s="1"/>
      <c r="S2444" s="1">
        <v>30589571</v>
      </c>
      <c r="T2444" s="1"/>
      <c r="U2444" s="1" t="s">
        <v>3</v>
      </c>
      <c r="V2444" s="1">
        <v>0</v>
      </c>
      <c r="W2444" s="1"/>
      <c r="X2444" s="1"/>
      <c r="Y2444" s="1"/>
      <c r="Z2444" s="1"/>
      <c r="AA2444" s="1"/>
      <c r="AB2444" s="1" t="s">
        <v>3</v>
      </c>
      <c r="AC2444" s="1" t="s">
        <v>3</v>
      </c>
      <c r="AD2444" s="1" t="s">
        <v>3</v>
      </c>
      <c r="AE2444" s="1" t="s">
        <v>3</v>
      </c>
      <c r="AF2444" s="1" t="s">
        <v>3</v>
      </c>
      <c r="AG2444" s="1" t="s">
        <v>3</v>
      </c>
      <c r="AH2444" s="1"/>
      <c r="AI2444" s="1"/>
      <c r="AJ2444" s="1"/>
      <c r="AK2444" s="1"/>
      <c r="AL2444" s="1"/>
      <c r="AM2444" s="1"/>
      <c r="AN2444" s="1"/>
      <c r="AO2444" s="1"/>
      <c r="AP2444" s="1" t="s">
        <v>3</v>
      </c>
      <c r="AQ2444" s="1" t="s">
        <v>3</v>
      </c>
      <c r="AR2444" s="1" t="s">
        <v>3</v>
      </c>
      <c r="AS2444" s="1"/>
      <c r="AT2444" s="1"/>
      <c r="AU2444" s="1"/>
      <c r="AV2444" s="1"/>
      <c r="AW2444" s="1"/>
      <c r="AX2444" s="1"/>
      <c r="AY2444" s="1"/>
      <c r="AZ2444" s="1" t="s">
        <v>3</v>
      </c>
      <c r="BA2444" s="1"/>
      <c r="BB2444" s="1" t="s">
        <v>3</v>
      </c>
      <c r="BC2444" s="1" t="s">
        <v>3</v>
      </c>
      <c r="BD2444" s="1" t="s">
        <v>3</v>
      </c>
      <c r="BE2444" s="1" t="s">
        <v>3</v>
      </c>
      <c r="BF2444" s="1" t="s">
        <v>3</v>
      </c>
      <c r="BG2444" s="1" t="s">
        <v>3</v>
      </c>
      <c r="BH2444" s="1" t="s">
        <v>3</v>
      </c>
      <c r="BI2444" s="1" t="s">
        <v>3</v>
      </c>
      <c r="BJ2444" s="1" t="s">
        <v>3</v>
      </c>
      <c r="BK2444" s="1" t="s">
        <v>3</v>
      </c>
      <c r="BL2444" s="1" t="s">
        <v>3</v>
      </c>
      <c r="BM2444" s="1" t="s">
        <v>3</v>
      </c>
      <c r="BN2444" s="1" t="s">
        <v>3</v>
      </c>
      <c r="BO2444" s="1" t="s">
        <v>3</v>
      </c>
      <c r="BP2444" s="1" t="s">
        <v>3</v>
      </c>
      <c r="BQ2444" s="1"/>
      <c r="BR2444" s="1"/>
      <c r="BS2444" s="1"/>
      <c r="BT2444" s="1"/>
      <c r="BU2444" s="1"/>
      <c r="BV2444" s="1"/>
      <c r="BW2444" s="1"/>
      <c r="BX2444" s="1">
        <v>0</v>
      </c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>
        <v>0</v>
      </c>
    </row>
    <row r="2446" spans="1:245" x14ac:dyDescent="0.2">
      <c r="A2446" s="2">
        <v>52</v>
      </c>
      <c r="B2446" s="2">
        <f t="shared" ref="B2446:G2446" si="1696">B2463</f>
        <v>0</v>
      </c>
      <c r="C2446" s="2">
        <f t="shared" si="1696"/>
        <v>4</v>
      </c>
      <c r="D2446" s="2">
        <f t="shared" si="1696"/>
        <v>2444</v>
      </c>
      <c r="E2446" s="2">
        <f t="shared" si="1696"/>
        <v>0</v>
      </c>
      <c r="F2446" s="2" t="str">
        <f t="shared" si="1696"/>
        <v>Новый раздел</v>
      </c>
      <c r="G2446" s="2" t="str">
        <f t="shared" si="1696"/>
        <v>4. Материалы, не учтённые в расценках</v>
      </c>
      <c r="H2446" s="2"/>
      <c r="I2446" s="2"/>
      <c r="J2446" s="2"/>
      <c r="K2446" s="2"/>
      <c r="L2446" s="2"/>
      <c r="M2446" s="2"/>
      <c r="N2446" s="2"/>
      <c r="O2446" s="2">
        <f t="shared" ref="O2446:AT2446" si="1697">O2463</f>
        <v>0</v>
      </c>
      <c r="P2446" s="2">
        <f t="shared" si="1697"/>
        <v>0</v>
      </c>
      <c r="Q2446" s="2">
        <f t="shared" si="1697"/>
        <v>0</v>
      </c>
      <c r="R2446" s="2">
        <f t="shared" si="1697"/>
        <v>0</v>
      </c>
      <c r="S2446" s="2">
        <f t="shared" si="1697"/>
        <v>0</v>
      </c>
      <c r="T2446" s="2">
        <f t="shared" si="1697"/>
        <v>0</v>
      </c>
      <c r="U2446" s="2">
        <f t="shared" si="1697"/>
        <v>0</v>
      </c>
      <c r="V2446" s="2">
        <f t="shared" si="1697"/>
        <v>0</v>
      </c>
      <c r="W2446" s="2">
        <f t="shared" si="1697"/>
        <v>0</v>
      </c>
      <c r="X2446" s="2">
        <f t="shared" si="1697"/>
        <v>0</v>
      </c>
      <c r="Y2446" s="2">
        <f t="shared" si="1697"/>
        <v>0</v>
      </c>
      <c r="Z2446" s="2">
        <f t="shared" si="1697"/>
        <v>0</v>
      </c>
      <c r="AA2446" s="2">
        <f t="shared" si="1697"/>
        <v>0</v>
      </c>
      <c r="AB2446" s="2">
        <f t="shared" si="1697"/>
        <v>0</v>
      </c>
      <c r="AC2446" s="2">
        <f t="shared" si="1697"/>
        <v>0</v>
      </c>
      <c r="AD2446" s="2">
        <f t="shared" si="1697"/>
        <v>0</v>
      </c>
      <c r="AE2446" s="2">
        <f t="shared" si="1697"/>
        <v>0</v>
      </c>
      <c r="AF2446" s="2">
        <f t="shared" si="1697"/>
        <v>0</v>
      </c>
      <c r="AG2446" s="2">
        <f t="shared" si="1697"/>
        <v>0</v>
      </c>
      <c r="AH2446" s="2">
        <f t="shared" si="1697"/>
        <v>0</v>
      </c>
      <c r="AI2446" s="2">
        <f t="shared" si="1697"/>
        <v>0</v>
      </c>
      <c r="AJ2446" s="2">
        <f t="shared" si="1697"/>
        <v>0</v>
      </c>
      <c r="AK2446" s="2">
        <f t="shared" si="1697"/>
        <v>0</v>
      </c>
      <c r="AL2446" s="2">
        <f t="shared" si="1697"/>
        <v>0</v>
      </c>
      <c r="AM2446" s="2">
        <f t="shared" si="1697"/>
        <v>0</v>
      </c>
      <c r="AN2446" s="2">
        <f t="shared" si="1697"/>
        <v>0</v>
      </c>
      <c r="AO2446" s="2">
        <f t="shared" si="1697"/>
        <v>0</v>
      </c>
      <c r="AP2446" s="2">
        <f t="shared" si="1697"/>
        <v>0</v>
      </c>
      <c r="AQ2446" s="2">
        <f t="shared" si="1697"/>
        <v>0</v>
      </c>
      <c r="AR2446" s="2">
        <f t="shared" si="1697"/>
        <v>0</v>
      </c>
      <c r="AS2446" s="2">
        <f t="shared" si="1697"/>
        <v>0</v>
      </c>
      <c r="AT2446" s="2">
        <f t="shared" si="1697"/>
        <v>0</v>
      </c>
      <c r="AU2446" s="2">
        <f t="shared" ref="AU2446:BZ2446" si="1698">AU2463</f>
        <v>0</v>
      </c>
      <c r="AV2446" s="2">
        <f t="shared" si="1698"/>
        <v>0</v>
      </c>
      <c r="AW2446" s="2">
        <f t="shared" si="1698"/>
        <v>0</v>
      </c>
      <c r="AX2446" s="2">
        <f t="shared" si="1698"/>
        <v>0</v>
      </c>
      <c r="AY2446" s="2">
        <f t="shared" si="1698"/>
        <v>0</v>
      </c>
      <c r="AZ2446" s="2">
        <f t="shared" si="1698"/>
        <v>0</v>
      </c>
      <c r="BA2446" s="2">
        <f t="shared" si="1698"/>
        <v>0</v>
      </c>
      <c r="BB2446" s="2">
        <f t="shared" si="1698"/>
        <v>0</v>
      </c>
      <c r="BC2446" s="2">
        <f t="shared" si="1698"/>
        <v>0</v>
      </c>
      <c r="BD2446" s="2">
        <f t="shared" si="1698"/>
        <v>0</v>
      </c>
      <c r="BE2446" s="2">
        <f t="shared" si="1698"/>
        <v>0</v>
      </c>
      <c r="BF2446" s="2">
        <f t="shared" si="1698"/>
        <v>0</v>
      </c>
      <c r="BG2446" s="2">
        <f t="shared" si="1698"/>
        <v>0</v>
      </c>
      <c r="BH2446" s="2">
        <f t="shared" si="1698"/>
        <v>0</v>
      </c>
      <c r="BI2446" s="2">
        <f t="shared" si="1698"/>
        <v>0</v>
      </c>
      <c r="BJ2446" s="2">
        <f t="shared" si="1698"/>
        <v>0</v>
      </c>
      <c r="BK2446" s="2">
        <f t="shared" si="1698"/>
        <v>0</v>
      </c>
      <c r="BL2446" s="2">
        <f t="shared" si="1698"/>
        <v>0</v>
      </c>
      <c r="BM2446" s="2">
        <f t="shared" si="1698"/>
        <v>0</v>
      </c>
      <c r="BN2446" s="2">
        <f t="shared" si="1698"/>
        <v>0</v>
      </c>
      <c r="BO2446" s="2">
        <f t="shared" si="1698"/>
        <v>0</v>
      </c>
      <c r="BP2446" s="2">
        <f t="shared" si="1698"/>
        <v>0</v>
      </c>
      <c r="BQ2446" s="2">
        <f t="shared" si="1698"/>
        <v>0</v>
      </c>
      <c r="BR2446" s="2">
        <f t="shared" si="1698"/>
        <v>0</v>
      </c>
      <c r="BS2446" s="2">
        <f t="shared" si="1698"/>
        <v>0</v>
      </c>
      <c r="BT2446" s="2">
        <f t="shared" si="1698"/>
        <v>0</v>
      </c>
      <c r="BU2446" s="2">
        <f t="shared" si="1698"/>
        <v>0</v>
      </c>
      <c r="BV2446" s="2">
        <f t="shared" si="1698"/>
        <v>0</v>
      </c>
      <c r="BW2446" s="2">
        <f t="shared" si="1698"/>
        <v>0</v>
      </c>
      <c r="BX2446" s="2">
        <f t="shared" si="1698"/>
        <v>0</v>
      </c>
      <c r="BY2446" s="2">
        <f t="shared" si="1698"/>
        <v>0</v>
      </c>
      <c r="BZ2446" s="2">
        <f t="shared" si="1698"/>
        <v>0</v>
      </c>
      <c r="CA2446" s="2">
        <f t="shared" ref="CA2446:DF2446" si="1699">CA2463</f>
        <v>0</v>
      </c>
      <c r="CB2446" s="2">
        <f t="shared" si="1699"/>
        <v>0</v>
      </c>
      <c r="CC2446" s="2">
        <f t="shared" si="1699"/>
        <v>0</v>
      </c>
      <c r="CD2446" s="2">
        <f t="shared" si="1699"/>
        <v>0</v>
      </c>
      <c r="CE2446" s="2">
        <f t="shared" si="1699"/>
        <v>0</v>
      </c>
      <c r="CF2446" s="2">
        <f t="shared" si="1699"/>
        <v>0</v>
      </c>
      <c r="CG2446" s="2">
        <f t="shared" si="1699"/>
        <v>0</v>
      </c>
      <c r="CH2446" s="2">
        <f t="shared" si="1699"/>
        <v>0</v>
      </c>
      <c r="CI2446" s="2">
        <f t="shared" si="1699"/>
        <v>0</v>
      </c>
      <c r="CJ2446" s="2">
        <f t="shared" si="1699"/>
        <v>0</v>
      </c>
      <c r="CK2446" s="2">
        <f t="shared" si="1699"/>
        <v>0</v>
      </c>
      <c r="CL2446" s="2">
        <f t="shared" si="1699"/>
        <v>0</v>
      </c>
      <c r="CM2446" s="2">
        <f t="shared" si="1699"/>
        <v>0</v>
      </c>
      <c r="CN2446" s="2">
        <f t="shared" si="1699"/>
        <v>0</v>
      </c>
      <c r="CO2446" s="2">
        <f t="shared" si="1699"/>
        <v>0</v>
      </c>
      <c r="CP2446" s="2">
        <f t="shared" si="1699"/>
        <v>0</v>
      </c>
      <c r="CQ2446" s="2">
        <f t="shared" si="1699"/>
        <v>0</v>
      </c>
      <c r="CR2446" s="2">
        <f t="shared" si="1699"/>
        <v>0</v>
      </c>
      <c r="CS2446" s="2">
        <f t="shared" si="1699"/>
        <v>0</v>
      </c>
      <c r="CT2446" s="2">
        <f t="shared" si="1699"/>
        <v>0</v>
      </c>
      <c r="CU2446" s="2">
        <f t="shared" si="1699"/>
        <v>0</v>
      </c>
      <c r="CV2446" s="2">
        <f t="shared" si="1699"/>
        <v>0</v>
      </c>
      <c r="CW2446" s="2">
        <f t="shared" si="1699"/>
        <v>0</v>
      </c>
      <c r="CX2446" s="2">
        <f t="shared" si="1699"/>
        <v>0</v>
      </c>
      <c r="CY2446" s="2">
        <f t="shared" si="1699"/>
        <v>0</v>
      </c>
      <c r="CZ2446" s="2">
        <f t="shared" si="1699"/>
        <v>0</v>
      </c>
      <c r="DA2446" s="2">
        <f t="shared" si="1699"/>
        <v>0</v>
      </c>
      <c r="DB2446" s="2">
        <f t="shared" si="1699"/>
        <v>0</v>
      </c>
      <c r="DC2446" s="2">
        <f t="shared" si="1699"/>
        <v>0</v>
      </c>
      <c r="DD2446" s="2">
        <f t="shared" si="1699"/>
        <v>0</v>
      </c>
      <c r="DE2446" s="2">
        <f t="shared" si="1699"/>
        <v>0</v>
      </c>
      <c r="DF2446" s="2">
        <f t="shared" si="1699"/>
        <v>0</v>
      </c>
      <c r="DG2446" s="3">
        <f t="shared" ref="DG2446:EL2446" si="1700">DG2463</f>
        <v>0</v>
      </c>
      <c r="DH2446" s="3">
        <f t="shared" si="1700"/>
        <v>0</v>
      </c>
      <c r="DI2446" s="3">
        <f t="shared" si="1700"/>
        <v>0</v>
      </c>
      <c r="DJ2446" s="3">
        <f t="shared" si="1700"/>
        <v>0</v>
      </c>
      <c r="DK2446" s="3">
        <f t="shared" si="1700"/>
        <v>0</v>
      </c>
      <c r="DL2446" s="3">
        <f t="shared" si="1700"/>
        <v>0</v>
      </c>
      <c r="DM2446" s="3">
        <f t="shared" si="1700"/>
        <v>0</v>
      </c>
      <c r="DN2446" s="3">
        <f t="shared" si="1700"/>
        <v>0</v>
      </c>
      <c r="DO2446" s="3">
        <f t="shared" si="1700"/>
        <v>0</v>
      </c>
      <c r="DP2446" s="3">
        <f t="shared" si="1700"/>
        <v>0</v>
      </c>
      <c r="DQ2446" s="3">
        <f t="shared" si="1700"/>
        <v>0</v>
      </c>
      <c r="DR2446" s="3">
        <f t="shared" si="1700"/>
        <v>0</v>
      </c>
      <c r="DS2446" s="3">
        <f t="shared" si="1700"/>
        <v>0</v>
      </c>
      <c r="DT2446" s="3">
        <f t="shared" si="1700"/>
        <v>0</v>
      </c>
      <c r="DU2446" s="3">
        <f t="shared" si="1700"/>
        <v>0</v>
      </c>
      <c r="DV2446" s="3">
        <f t="shared" si="1700"/>
        <v>0</v>
      </c>
      <c r="DW2446" s="3">
        <f t="shared" si="1700"/>
        <v>0</v>
      </c>
      <c r="DX2446" s="3">
        <f t="shared" si="1700"/>
        <v>0</v>
      </c>
      <c r="DY2446" s="3">
        <f t="shared" si="1700"/>
        <v>0</v>
      </c>
      <c r="DZ2446" s="3">
        <f t="shared" si="1700"/>
        <v>0</v>
      </c>
      <c r="EA2446" s="3">
        <f t="shared" si="1700"/>
        <v>0</v>
      </c>
      <c r="EB2446" s="3">
        <f t="shared" si="1700"/>
        <v>0</v>
      </c>
      <c r="EC2446" s="3">
        <f t="shared" si="1700"/>
        <v>0</v>
      </c>
      <c r="ED2446" s="3">
        <f t="shared" si="1700"/>
        <v>0</v>
      </c>
      <c r="EE2446" s="3">
        <f t="shared" si="1700"/>
        <v>0</v>
      </c>
      <c r="EF2446" s="3">
        <f t="shared" si="1700"/>
        <v>0</v>
      </c>
      <c r="EG2446" s="3">
        <f t="shared" si="1700"/>
        <v>0</v>
      </c>
      <c r="EH2446" s="3">
        <f t="shared" si="1700"/>
        <v>0</v>
      </c>
      <c r="EI2446" s="3">
        <f t="shared" si="1700"/>
        <v>0</v>
      </c>
      <c r="EJ2446" s="3">
        <f t="shared" si="1700"/>
        <v>0</v>
      </c>
      <c r="EK2446" s="3">
        <f t="shared" si="1700"/>
        <v>0</v>
      </c>
      <c r="EL2446" s="3">
        <f t="shared" si="1700"/>
        <v>0</v>
      </c>
      <c r="EM2446" s="3">
        <f t="shared" ref="EM2446:FR2446" si="1701">EM2463</f>
        <v>0</v>
      </c>
      <c r="EN2446" s="3">
        <f t="shared" si="1701"/>
        <v>0</v>
      </c>
      <c r="EO2446" s="3">
        <f t="shared" si="1701"/>
        <v>0</v>
      </c>
      <c r="EP2446" s="3">
        <f t="shared" si="1701"/>
        <v>0</v>
      </c>
      <c r="EQ2446" s="3">
        <f t="shared" si="1701"/>
        <v>0</v>
      </c>
      <c r="ER2446" s="3">
        <f t="shared" si="1701"/>
        <v>0</v>
      </c>
      <c r="ES2446" s="3">
        <f t="shared" si="1701"/>
        <v>0</v>
      </c>
      <c r="ET2446" s="3">
        <f t="shared" si="1701"/>
        <v>0</v>
      </c>
      <c r="EU2446" s="3">
        <f t="shared" si="1701"/>
        <v>0</v>
      </c>
      <c r="EV2446" s="3">
        <f t="shared" si="1701"/>
        <v>0</v>
      </c>
      <c r="EW2446" s="3">
        <f t="shared" si="1701"/>
        <v>0</v>
      </c>
      <c r="EX2446" s="3">
        <f t="shared" si="1701"/>
        <v>0</v>
      </c>
      <c r="EY2446" s="3">
        <f t="shared" si="1701"/>
        <v>0</v>
      </c>
      <c r="EZ2446" s="3">
        <f t="shared" si="1701"/>
        <v>0</v>
      </c>
      <c r="FA2446" s="3">
        <f t="shared" si="1701"/>
        <v>0</v>
      </c>
      <c r="FB2446" s="3">
        <f t="shared" si="1701"/>
        <v>0</v>
      </c>
      <c r="FC2446" s="3">
        <f t="shared" si="1701"/>
        <v>0</v>
      </c>
      <c r="FD2446" s="3">
        <f t="shared" si="1701"/>
        <v>0</v>
      </c>
      <c r="FE2446" s="3">
        <f t="shared" si="1701"/>
        <v>0</v>
      </c>
      <c r="FF2446" s="3">
        <f t="shared" si="1701"/>
        <v>0</v>
      </c>
      <c r="FG2446" s="3">
        <f t="shared" si="1701"/>
        <v>0</v>
      </c>
      <c r="FH2446" s="3">
        <f t="shared" si="1701"/>
        <v>0</v>
      </c>
      <c r="FI2446" s="3">
        <f t="shared" si="1701"/>
        <v>0</v>
      </c>
      <c r="FJ2446" s="3">
        <f t="shared" si="1701"/>
        <v>0</v>
      </c>
      <c r="FK2446" s="3">
        <f t="shared" si="1701"/>
        <v>0</v>
      </c>
      <c r="FL2446" s="3">
        <f t="shared" si="1701"/>
        <v>0</v>
      </c>
      <c r="FM2446" s="3">
        <f t="shared" si="1701"/>
        <v>0</v>
      </c>
      <c r="FN2446" s="3">
        <f t="shared" si="1701"/>
        <v>0</v>
      </c>
      <c r="FO2446" s="3">
        <f t="shared" si="1701"/>
        <v>0</v>
      </c>
      <c r="FP2446" s="3">
        <f t="shared" si="1701"/>
        <v>0</v>
      </c>
      <c r="FQ2446" s="3">
        <f t="shared" si="1701"/>
        <v>0</v>
      </c>
      <c r="FR2446" s="3">
        <f t="shared" si="1701"/>
        <v>0</v>
      </c>
      <c r="FS2446" s="3">
        <f t="shared" ref="FS2446:GX2446" si="1702">FS2463</f>
        <v>0</v>
      </c>
      <c r="FT2446" s="3">
        <f t="shared" si="1702"/>
        <v>0</v>
      </c>
      <c r="FU2446" s="3">
        <f t="shared" si="1702"/>
        <v>0</v>
      </c>
      <c r="FV2446" s="3">
        <f t="shared" si="1702"/>
        <v>0</v>
      </c>
      <c r="FW2446" s="3">
        <f t="shared" si="1702"/>
        <v>0</v>
      </c>
      <c r="FX2446" s="3">
        <f t="shared" si="1702"/>
        <v>0</v>
      </c>
      <c r="FY2446" s="3">
        <f t="shared" si="1702"/>
        <v>0</v>
      </c>
      <c r="FZ2446" s="3">
        <f t="shared" si="1702"/>
        <v>0</v>
      </c>
      <c r="GA2446" s="3">
        <f t="shared" si="1702"/>
        <v>0</v>
      </c>
      <c r="GB2446" s="3">
        <f t="shared" si="1702"/>
        <v>0</v>
      </c>
      <c r="GC2446" s="3">
        <f t="shared" si="1702"/>
        <v>0</v>
      </c>
      <c r="GD2446" s="3">
        <f t="shared" si="1702"/>
        <v>0</v>
      </c>
      <c r="GE2446" s="3">
        <f t="shared" si="1702"/>
        <v>0</v>
      </c>
      <c r="GF2446" s="3">
        <f t="shared" si="1702"/>
        <v>0</v>
      </c>
      <c r="GG2446" s="3">
        <f t="shared" si="1702"/>
        <v>0</v>
      </c>
      <c r="GH2446" s="3">
        <f t="shared" si="1702"/>
        <v>0</v>
      </c>
      <c r="GI2446" s="3">
        <f t="shared" si="1702"/>
        <v>0</v>
      </c>
      <c r="GJ2446" s="3">
        <f t="shared" si="1702"/>
        <v>0</v>
      </c>
      <c r="GK2446" s="3">
        <f t="shared" si="1702"/>
        <v>0</v>
      </c>
      <c r="GL2446" s="3">
        <f t="shared" si="1702"/>
        <v>0</v>
      </c>
      <c r="GM2446" s="3">
        <f t="shared" si="1702"/>
        <v>0</v>
      </c>
      <c r="GN2446" s="3">
        <f t="shared" si="1702"/>
        <v>0</v>
      </c>
      <c r="GO2446" s="3">
        <f t="shared" si="1702"/>
        <v>0</v>
      </c>
      <c r="GP2446" s="3">
        <f t="shared" si="1702"/>
        <v>0</v>
      </c>
      <c r="GQ2446" s="3">
        <f t="shared" si="1702"/>
        <v>0</v>
      </c>
      <c r="GR2446" s="3">
        <f t="shared" si="1702"/>
        <v>0</v>
      </c>
      <c r="GS2446" s="3">
        <f t="shared" si="1702"/>
        <v>0</v>
      </c>
      <c r="GT2446" s="3">
        <f t="shared" si="1702"/>
        <v>0</v>
      </c>
      <c r="GU2446" s="3">
        <f t="shared" si="1702"/>
        <v>0</v>
      </c>
      <c r="GV2446" s="3">
        <f t="shared" si="1702"/>
        <v>0</v>
      </c>
      <c r="GW2446" s="3">
        <f t="shared" si="1702"/>
        <v>0</v>
      </c>
      <c r="GX2446" s="3">
        <f t="shared" si="1702"/>
        <v>0</v>
      </c>
    </row>
    <row r="2448" spans="1:245" x14ac:dyDescent="0.2">
      <c r="A2448">
        <v>17</v>
      </c>
      <c r="B2448">
        <v>0</v>
      </c>
      <c r="E2448" t="s">
        <v>177</v>
      </c>
      <c r="F2448" t="s">
        <v>605</v>
      </c>
      <c r="G2448" t="s">
        <v>606</v>
      </c>
      <c r="H2448" t="s">
        <v>506</v>
      </c>
      <c r="I2448">
        <v>1</v>
      </c>
      <c r="J2448">
        <v>0</v>
      </c>
      <c r="K2448">
        <v>1</v>
      </c>
      <c r="O2448">
        <f t="shared" ref="O2448:O2461" si="1703">ROUND(CP2448,2)</f>
        <v>93.98</v>
      </c>
      <c r="P2448">
        <f t="shared" ref="P2448:P2461" si="1704">ROUND(CQ2448*I2448,2)</f>
        <v>93.98</v>
      </c>
      <c r="Q2448">
        <f t="shared" ref="Q2448:Q2461" si="1705">ROUND(CR2448*I2448,2)</f>
        <v>0</v>
      </c>
      <c r="R2448">
        <f t="shared" ref="R2448:R2461" si="1706">ROUND(CS2448*I2448,2)</f>
        <v>0</v>
      </c>
      <c r="S2448">
        <f t="shared" ref="S2448:S2461" si="1707">ROUND(CT2448*I2448,2)</f>
        <v>0</v>
      </c>
      <c r="T2448">
        <f t="shared" ref="T2448:T2461" si="1708">ROUND(CU2448*I2448,2)</f>
        <v>0</v>
      </c>
      <c r="U2448">
        <f t="shared" ref="U2448:U2461" si="1709">CV2448*I2448</f>
        <v>0</v>
      </c>
      <c r="V2448">
        <f t="shared" ref="V2448:V2461" si="1710">CW2448*I2448</f>
        <v>0</v>
      </c>
      <c r="W2448">
        <f t="shared" ref="W2448:W2461" si="1711">ROUND(CX2448*I2448,2)</f>
        <v>0</v>
      </c>
      <c r="X2448">
        <f t="shared" ref="X2448:X2461" si="1712">ROUND(CY2448,2)</f>
        <v>0</v>
      </c>
      <c r="Y2448">
        <f t="shared" ref="Y2448:Y2461" si="1713">ROUND(CZ2448,2)</f>
        <v>0</v>
      </c>
      <c r="AA2448">
        <v>30589570</v>
      </c>
      <c r="AB2448">
        <f t="shared" ref="AB2448:AB2461" si="1714">ROUND((AC2448+AD2448+AF2448),6)</f>
        <v>93.98</v>
      </c>
      <c r="AC2448">
        <f t="shared" ref="AC2448:AC2461" si="1715">ROUND((ES2448),6)</f>
        <v>93.98</v>
      </c>
      <c r="AD2448">
        <f t="shared" ref="AD2448:AD2461" si="1716">ROUND((((ET2448)-(EU2448))+AE2448),6)</f>
        <v>0</v>
      </c>
      <c r="AE2448">
        <f t="shared" ref="AE2448:AE2461" si="1717">ROUND((EU2448),6)</f>
        <v>0</v>
      </c>
      <c r="AF2448">
        <f t="shared" ref="AF2448:AF2461" si="1718">ROUND((EV2448),6)</f>
        <v>0</v>
      </c>
      <c r="AG2448">
        <f t="shared" ref="AG2448:AG2461" si="1719">ROUND((AP2448),6)</f>
        <v>0</v>
      </c>
      <c r="AH2448">
        <f t="shared" ref="AH2448:AH2461" si="1720">(EW2448)</f>
        <v>0</v>
      </c>
      <c r="AI2448">
        <f t="shared" ref="AI2448:AI2461" si="1721">(EX2448)</f>
        <v>0</v>
      </c>
      <c r="AJ2448">
        <f t="shared" ref="AJ2448:AJ2461" si="1722">(AS2448)</f>
        <v>0</v>
      </c>
      <c r="AK2448">
        <v>93.98</v>
      </c>
      <c r="AL2448">
        <v>93.98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1</v>
      </c>
      <c r="AW2448">
        <v>1</v>
      </c>
      <c r="AZ2448">
        <v>1</v>
      </c>
      <c r="BA2448">
        <v>1</v>
      </c>
      <c r="BB2448">
        <v>1</v>
      </c>
      <c r="BC2448">
        <v>1</v>
      </c>
      <c r="BD2448" t="s">
        <v>3</v>
      </c>
      <c r="BE2448" t="s">
        <v>3</v>
      </c>
      <c r="BF2448" t="s">
        <v>3</v>
      </c>
      <c r="BG2448" t="s">
        <v>3</v>
      </c>
      <c r="BH2448">
        <v>3</v>
      </c>
      <c r="BI2448">
        <v>1</v>
      </c>
      <c r="BJ2448" t="s">
        <v>607</v>
      </c>
      <c r="BM2448">
        <v>500001</v>
      </c>
      <c r="BN2448">
        <v>0</v>
      </c>
      <c r="BO2448" t="s">
        <v>67</v>
      </c>
      <c r="BP2448">
        <v>1</v>
      </c>
      <c r="BQ2448">
        <v>8</v>
      </c>
      <c r="BR2448">
        <v>0</v>
      </c>
      <c r="BS2448">
        <v>1</v>
      </c>
      <c r="BT2448">
        <v>1</v>
      </c>
      <c r="BU2448">
        <v>1</v>
      </c>
      <c r="BV2448">
        <v>1</v>
      </c>
      <c r="BW2448">
        <v>1</v>
      </c>
      <c r="BX2448">
        <v>1</v>
      </c>
      <c r="BY2448" t="s">
        <v>3</v>
      </c>
      <c r="BZ2448">
        <v>0</v>
      </c>
      <c r="CA2448">
        <v>0</v>
      </c>
      <c r="CB2448" t="s">
        <v>3</v>
      </c>
      <c r="CE2448">
        <v>0</v>
      </c>
      <c r="CF2448">
        <v>0</v>
      </c>
      <c r="CG2448">
        <v>0</v>
      </c>
      <c r="CM2448">
        <v>0</v>
      </c>
      <c r="CN2448" t="s">
        <v>3</v>
      </c>
      <c r="CO2448">
        <v>0</v>
      </c>
      <c r="CP2448">
        <f t="shared" ref="CP2448:CP2461" si="1723">(P2448+Q2448+S2448)</f>
        <v>93.98</v>
      </c>
      <c r="CQ2448">
        <f t="shared" ref="CQ2448:CQ2461" si="1724">AC2448*BC2448</f>
        <v>93.98</v>
      </c>
      <c r="CR2448">
        <f t="shared" ref="CR2448:CR2461" si="1725">AD2448*BB2448</f>
        <v>0</v>
      </c>
      <c r="CS2448">
        <f t="shared" ref="CS2448:CS2461" si="1726">AE2448</f>
        <v>0</v>
      </c>
      <c r="CT2448">
        <f t="shared" ref="CT2448:CT2461" si="1727">AF2448</f>
        <v>0</v>
      </c>
      <c r="CU2448">
        <f t="shared" ref="CU2448:CU2461" si="1728">AG2448</f>
        <v>0</v>
      </c>
      <c r="CV2448">
        <f t="shared" ref="CV2448:CV2461" si="1729">AH2448</f>
        <v>0</v>
      </c>
      <c r="CW2448">
        <f t="shared" ref="CW2448:CW2461" si="1730">AI2448</f>
        <v>0</v>
      </c>
      <c r="CX2448">
        <f t="shared" ref="CX2448:CX2461" si="1731">AJ2448</f>
        <v>0</v>
      </c>
      <c r="CY2448">
        <f t="shared" ref="CY2448:CY2461" si="1732">(((S2448+R2448)*AT2448)/100)</f>
        <v>0</v>
      </c>
      <c r="CZ2448">
        <f t="shared" ref="CZ2448:CZ2461" si="1733">(((S2448+R2448)*AU2448)/100)</f>
        <v>0</v>
      </c>
      <c r="DC2448" t="s">
        <v>3</v>
      </c>
      <c r="DD2448" t="s">
        <v>3</v>
      </c>
      <c r="DE2448" t="s">
        <v>3</v>
      </c>
      <c r="DF2448" t="s">
        <v>3</v>
      </c>
      <c r="DG2448" t="s">
        <v>3</v>
      </c>
      <c r="DH2448" t="s">
        <v>3</v>
      </c>
      <c r="DI2448" t="s">
        <v>3</v>
      </c>
      <c r="DJ2448" t="s">
        <v>3</v>
      </c>
      <c r="DK2448" t="s">
        <v>3</v>
      </c>
      <c r="DL2448" t="s">
        <v>3</v>
      </c>
      <c r="DM2448" t="s">
        <v>3</v>
      </c>
      <c r="DN2448">
        <v>0</v>
      </c>
      <c r="DO2448">
        <v>0</v>
      </c>
      <c r="DP2448">
        <v>1</v>
      </c>
      <c r="DQ2448">
        <v>1</v>
      </c>
      <c r="DU2448">
        <v>1010</v>
      </c>
      <c r="DV2448" t="s">
        <v>506</v>
      </c>
      <c r="DW2448" t="s">
        <v>506</v>
      </c>
      <c r="DX2448">
        <v>1</v>
      </c>
      <c r="DZ2448" t="s">
        <v>3</v>
      </c>
      <c r="EA2448" t="s">
        <v>3</v>
      </c>
      <c r="EB2448" t="s">
        <v>3</v>
      </c>
      <c r="EC2448" t="s">
        <v>3</v>
      </c>
      <c r="EE2448">
        <v>30172930</v>
      </c>
      <c r="EF2448">
        <v>8</v>
      </c>
      <c r="EG2448" t="s">
        <v>68</v>
      </c>
      <c r="EH2448">
        <v>0</v>
      </c>
      <c r="EI2448" t="s">
        <v>3</v>
      </c>
      <c r="EJ2448">
        <v>1</v>
      </c>
      <c r="EK2448">
        <v>500001</v>
      </c>
      <c r="EL2448" t="s">
        <v>69</v>
      </c>
      <c r="EM2448" t="s">
        <v>70</v>
      </c>
      <c r="EO2448" t="s">
        <v>3</v>
      </c>
      <c r="EQ2448">
        <v>0</v>
      </c>
      <c r="ER2448">
        <v>93.98</v>
      </c>
      <c r="ES2448">
        <v>93.98</v>
      </c>
      <c r="ET2448">
        <v>0</v>
      </c>
      <c r="EU2448">
        <v>0</v>
      </c>
      <c r="EV2448">
        <v>0</v>
      </c>
      <c r="EW2448">
        <v>0</v>
      </c>
      <c r="EX2448">
        <v>0</v>
      </c>
      <c r="EY2448">
        <v>0</v>
      </c>
      <c r="FQ2448">
        <v>0</v>
      </c>
      <c r="FR2448">
        <f t="shared" ref="FR2448:FR2461" si="1734">ROUND(IF(AND(BH2448=3,BI2448=3),P2448,0),2)</f>
        <v>0</v>
      </c>
      <c r="FS2448">
        <v>0</v>
      </c>
      <c r="FX2448">
        <v>0</v>
      </c>
      <c r="FY2448">
        <v>0</v>
      </c>
      <c r="GA2448" t="s">
        <v>3</v>
      </c>
      <c r="GD2448">
        <v>1</v>
      </c>
      <c r="GF2448">
        <v>-1162673607</v>
      </c>
      <c r="GG2448">
        <v>2</v>
      </c>
      <c r="GH2448">
        <v>1</v>
      </c>
      <c r="GI2448">
        <v>4</v>
      </c>
      <c r="GJ2448">
        <v>0</v>
      </c>
      <c r="GK2448">
        <v>0</v>
      </c>
      <c r="GL2448">
        <f t="shared" ref="GL2448:GL2461" si="1735">ROUND(IF(AND(BH2448=3,BI2448=3,FS2448&lt;&gt;0),P2448,0),2)</f>
        <v>0</v>
      </c>
      <c r="GM2448">
        <f t="shared" ref="GM2448:GM2461" si="1736">ROUND(O2448+X2448+Y2448,2)+GX2448</f>
        <v>93.98</v>
      </c>
      <c r="GN2448">
        <f t="shared" ref="GN2448:GN2461" si="1737">IF(OR(BI2448=0,BI2448=1),ROUND(O2448+X2448+Y2448,2),0)</f>
        <v>93.98</v>
      </c>
      <c r="GO2448">
        <f t="shared" ref="GO2448:GO2461" si="1738">IF(BI2448=2,ROUND(O2448+X2448+Y2448,2),0)</f>
        <v>0</v>
      </c>
      <c r="GP2448">
        <f t="shared" ref="GP2448:GP2461" si="1739">IF(BI2448=4,ROUND(O2448+X2448+Y2448,2)+GX2448,0)</f>
        <v>0</v>
      </c>
      <c r="GR2448">
        <v>0</v>
      </c>
      <c r="GS2448">
        <v>0</v>
      </c>
      <c r="GT2448">
        <v>0</v>
      </c>
      <c r="GU2448" t="s">
        <v>3</v>
      </c>
      <c r="GV2448">
        <f t="shared" ref="GV2448:GV2461" si="1740">ROUND((GT2448),6)</f>
        <v>0</v>
      </c>
      <c r="GW2448">
        <v>1</v>
      </c>
      <c r="GX2448">
        <f t="shared" ref="GX2448:GX2461" si="1741">ROUND(HC2448*I2448,2)</f>
        <v>0</v>
      </c>
      <c r="HA2448">
        <v>0</v>
      </c>
      <c r="HB2448">
        <v>0</v>
      </c>
      <c r="HC2448">
        <f t="shared" ref="HC2448:HC2461" si="1742">GV2448*GW2448</f>
        <v>0</v>
      </c>
      <c r="HE2448" t="s">
        <v>3</v>
      </c>
      <c r="HF2448" t="s">
        <v>3</v>
      </c>
      <c r="HI2448">
        <f t="shared" ref="HI2448:HI2461" si="1743">ROUND(R2448*BS2448,0)</f>
        <v>0</v>
      </c>
      <c r="HJ2448">
        <f t="shared" ref="HJ2448:HJ2461" si="1744">ROUND(S2448*BA2448,0)</f>
        <v>0</v>
      </c>
      <c r="HK2448">
        <f t="shared" ref="HK2448:HK2461" si="1745">ROUND((((HJ2448+HI2448)*AT2448)/100),0)</f>
        <v>0</v>
      </c>
      <c r="HL2448">
        <f t="shared" ref="HL2448:HL2461" si="1746">ROUND((((HJ2448+HI2448)*AU2448)/100),0)</f>
        <v>0</v>
      </c>
      <c r="HM2448" t="s">
        <v>3</v>
      </c>
      <c r="HN2448" t="s">
        <v>3</v>
      </c>
      <c r="HO2448" t="s">
        <v>3</v>
      </c>
      <c r="HP2448" t="s">
        <v>3</v>
      </c>
      <c r="HQ2448" t="s">
        <v>3</v>
      </c>
      <c r="IK2448">
        <v>0</v>
      </c>
    </row>
    <row r="2449" spans="1:245" x14ac:dyDescent="0.2">
      <c r="A2449">
        <v>17</v>
      </c>
      <c r="B2449">
        <v>0</v>
      </c>
      <c r="E2449" t="s">
        <v>178</v>
      </c>
      <c r="F2449" t="s">
        <v>617</v>
      </c>
      <c r="G2449" t="s">
        <v>618</v>
      </c>
      <c r="H2449" t="s">
        <v>506</v>
      </c>
      <c r="I2449">
        <v>19</v>
      </c>
      <c r="J2449">
        <v>0</v>
      </c>
      <c r="K2449">
        <v>19</v>
      </c>
      <c r="O2449">
        <f t="shared" si="1703"/>
        <v>321.67</v>
      </c>
      <c r="P2449">
        <f t="shared" si="1704"/>
        <v>321.67</v>
      </c>
      <c r="Q2449">
        <f t="shared" si="1705"/>
        <v>0</v>
      </c>
      <c r="R2449">
        <f t="shared" si="1706"/>
        <v>0</v>
      </c>
      <c r="S2449">
        <f t="shared" si="1707"/>
        <v>0</v>
      </c>
      <c r="T2449">
        <f t="shared" si="1708"/>
        <v>0</v>
      </c>
      <c r="U2449">
        <f t="shared" si="1709"/>
        <v>0</v>
      </c>
      <c r="V2449">
        <f t="shared" si="1710"/>
        <v>0</v>
      </c>
      <c r="W2449">
        <f t="shared" si="1711"/>
        <v>0</v>
      </c>
      <c r="X2449">
        <f t="shared" si="1712"/>
        <v>0</v>
      </c>
      <c r="Y2449">
        <f t="shared" si="1713"/>
        <v>0</v>
      </c>
      <c r="AA2449">
        <v>30589570</v>
      </c>
      <c r="AB2449">
        <f t="shared" si="1714"/>
        <v>16.93</v>
      </c>
      <c r="AC2449">
        <f t="shared" si="1715"/>
        <v>16.93</v>
      </c>
      <c r="AD2449">
        <f t="shared" si="1716"/>
        <v>0</v>
      </c>
      <c r="AE2449">
        <f t="shared" si="1717"/>
        <v>0</v>
      </c>
      <c r="AF2449">
        <f t="shared" si="1718"/>
        <v>0</v>
      </c>
      <c r="AG2449">
        <f t="shared" si="1719"/>
        <v>0</v>
      </c>
      <c r="AH2449">
        <f t="shared" si="1720"/>
        <v>0</v>
      </c>
      <c r="AI2449">
        <f t="shared" si="1721"/>
        <v>0</v>
      </c>
      <c r="AJ2449">
        <f t="shared" si="1722"/>
        <v>0</v>
      </c>
      <c r="AK2449">
        <v>16.93</v>
      </c>
      <c r="AL2449">
        <v>16.93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1</v>
      </c>
      <c r="AW2449">
        <v>1</v>
      </c>
      <c r="AZ2449">
        <v>1</v>
      </c>
      <c r="BA2449">
        <v>1</v>
      </c>
      <c r="BB2449">
        <v>1</v>
      </c>
      <c r="BC2449">
        <v>1</v>
      </c>
      <c r="BD2449" t="s">
        <v>3</v>
      </c>
      <c r="BE2449" t="s">
        <v>3</v>
      </c>
      <c r="BF2449" t="s">
        <v>3</v>
      </c>
      <c r="BG2449" t="s">
        <v>3</v>
      </c>
      <c r="BH2449">
        <v>3</v>
      </c>
      <c r="BI2449">
        <v>1</v>
      </c>
      <c r="BJ2449" t="s">
        <v>619</v>
      </c>
      <c r="BM2449">
        <v>500001</v>
      </c>
      <c r="BN2449">
        <v>0</v>
      </c>
      <c r="BO2449" t="s">
        <v>67</v>
      </c>
      <c r="BP2449">
        <v>1</v>
      </c>
      <c r="BQ2449">
        <v>8</v>
      </c>
      <c r="BR2449">
        <v>0</v>
      </c>
      <c r="BS2449">
        <v>1</v>
      </c>
      <c r="BT2449">
        <v>1</v>
      </c>
      <c r="BU2449">
        <v>1</v>
      </c>
      <c r="BV2449">
        <v>1</v>
      </c>
      <c r="BW2449">
        <v>1</v>
      </c>
      <c r="BX2449">
        <v>1</v>
      </c>
      <c r="BY2449" t="s">
        <v>3</v>
      </c>
      <c r="BZ2449">
        <v>0</v>
      </c>
      <c r="CA2449">
        <v>0</v>
      </c>
      <c r="CB2449" t="s">
        <v>3</v>
      </c>
      <c r="CE2449">
        <v>0</v>
      </c>
      <c r="CF2449">
        <v>0</v>
      </c>
      <c r="CG2449">
        <v>0</v>
      </c>
      <c r="CM2449">
        <v>0</v>
      </c>
      <c r="CN2449" t="s">
        <v>3</v>
      </c>
      <c r="CO2449">
        <v>0</v>
      </c>
      <c r="CP2449">
        <f t="shared" si="1723"/>
        <v>321.67</v>
      </c>
      <c r="CQ2449">
        <f t="shared" si="1724"/>
        <v>16.93</v>
      </c>
      <c r="CR2449">
        <f t="shared" si="1725"/>
        <v>0</v>
      </c>
      <c r="CS2449">
        <f t="shared" si="1726"/>
        <v>0</v>
      </c>
      <c r="CT2449">
        <f t="shared" si="1727"/>
        <v>0</v>
      </c>
      <c r="CU2449">
        <f t="shared" si="1728"/>
        <v>0</v>
      </c>
      <c r="CV2449">
        <f t="shared" si="1729"/>
        <v>0</v>
      </c>
      <c r="CW2449">
        <f t="shared" si="1730"/>
        <v>0</v>
      </c>
      <c r="CX2449">
        <f t="shared" si="1731"/>
        <v>0</v>
      </c>
      <c r="CY2449">
        <f t="shared" si="1732"/>
        <v>0</v>
      </c>
      <c r="CZ2449">
        <f t="shared" si="1733"/>
        <v>0</v>
      </c>
      <c r="DC2449" t="s">
        <v>3</v>
      </c>
      <c r="DD2449" t="s">
        <v>3</v>
      </c>
      <c r="DE2449" t="s">
        <v>3</v>
      </c>
      <c r="DF2449" t="s">
        <v>3</v>
      </c>
      <c r="DG2449" t="s">
        <v>3</v>
      </c>
      <c r="DH2449" t="s">
        <v>3</v>
      </c>
      <c r="DI2449" t="s">
        <v>3</v>
      </c>
      <c r="DJ2449" t="s">
        <v>3</v>
      </c>
      <c r="DK2449" t="s">
        <v>3</v>
      </c>
      <c r="DL2449" t="s">
        <v>3</v>
      </c>
      <c r="DM2449" t="s">
        <v>3</v>
      </c>
      <c r="DN2449">
        <v>0</v>
      </c>
      <c r="DO2449">
        <v>0</v>
      </c>
      <c r="DP2449">
        <v>1</v>
      </c>
      <c r="DQ2449">
        <v>1</v>
      </c>
      <c r="DU2449">
        <v>1010</v>
      </c>
      <c r="DV2449" t="s">
        <v>506</v>
      </c>
      <c r="DW2449" t="s">
        <v>506</v>
      </c>
      <c r="DX2449">
        <v>1</v>
      </c>
      <c r="DZ2449" t="s">
        <v>3</v>
      </c>
      <c r="EA2449" t="s">
        <v>3</v>
      </c>
      <c r="EB2449" t="s">
        <v>3</v>
      </c>
      <c r="EC2449" t="s">
        <v>3</v>
      </c>
      <c r="EE2449">
        <v>30172930</v>
      </c>
      <c r="EF2449">
        <v>8</v>
      </c>
      <c r="EG2449" t="s">
        <v>68</v>
      </c>
      <c r="EH2449">
        <v>0</v>
      </c>
      <c r="EI2449" t="s">
        <v>3</v>
      </c>
      <c r="EJ2449">
        <v>1</v>
      </c>
      <c r="EK2449">
        <v>500001</v>
      </c>
      <c r="EL2449" t="s">
        <v>69</v>
      </c>
      <c r="EM2449" t="s">
        <v>70</v>
      </c>
      <c r="EO2449" t="s">
        <v>3</v>
      </c>
      <c r="EQ2449">
        <v>0</v>
      </c>
      <c r="ER2449">
        <v>16.93</v>
      </c>
      <c r="ES2449">
        <v>16.93</v>
      </c>
      <c r="ET2449">
        <v>0</v>
      </c>
      <c r="EU2449">
        <v>0</v>
      </c>
      <c r="EV2449">
        <v>0</v>
      </c>
      <c r="EW2449">
        <v>0</v>
      </c>
      <c r="EX2449">
        <v>0</v>
      </c>
      <c r="EY2449">
        <v>0</v>
      </c>
      <c r="FQ2449">
        <v>0</v>
      </c>
      <c r="FR2449">
        <f t="shared" si="1734"/>
        <v>0</v>
      </c>
      <c r="FS2449">
        <v>0</v>
      </c>
      <c r="FX2449">
        <v>0</v>
      </c>
      <c r="FY2449">
        <v>0</v>
      </c>
      <c r="GA2449" t="s">
        <v>3</v>
      </c>
      <c r="GD2449">
        <v>1</v>
      </c>
      <c r="GF2449">
        <v>400324252</v>
      </c>
      <c r="GG2449">
        <v>2</v>
      </c>
      <c r="GH2449">
        <v>1</v>
      </c>
      <c r="GI2449">
        <v>4</v>
      </c>
      <c r="GJ2449">
        <v>0</v>
      </c>
      <c r="GK2449">
        <v>0</v>
      </c>
      <c r="GL2449">
        <f t="shared" si="1735"/>
        <v>0</v>
      </c>
      <c r="GM2449">
        <f t="shared" si="1736"/>
        <v>321.67</v>
      </c>
      <c r="GN2449">
        <f t="shared" si="1737"/>
        <v>321.67</v>
      </c>
      <c r="GO2449">
        <f t="shared" si="1738"/>
        <v>0</v>
      </c>
      <c r="GP2449">
        <f t="shared" si="1739"/>
        <v>0</v>
      </c>
      <c r="GR2449">
        <v>0</v>
      </c>
      <c r="GS2449">
        <v>0</v>
      </c>
      <c r="GT2449">
        <v>0</v>
      </c>
      <c r="GU2449" t="s">
        <v>3</v>
      </c>
      <c r="GV2449">
        <f t="shared" si="1740"/>
        <v>0</v>
      </c>
      <c r="GW2449">
        <v>1</v>
      </c>
      <c r="GX2449">
        <f t="shared" si="1741"/>
        <v>0</v>
      </c>
      <c r="HA2449">
        <v>0</v>
      </c>
      <c r="HB2449">
        <v>0</v>
      </c>
      <c r="HC2449">
        <f t="shared" si="1742"/>
        <v>0</v>
      </c>
      <c r="HE2449" t="s">
        <v>3</v>
      </c>
      <c r="HF2449" t="s">
        <v>3</v>
      </c>
      <c r="HI2449">
        <f t="shared" si="1743"/>
        <v>0</v>
      </c>
      <c r="HJ2449">
        <f t="shared" si="1744"/>
        <v>0</v>
      </c>
      <c r="HK2449">
        <f t="shared" si="1745"/>
        <v>0</v>
      </c>
      <c r="HL2449">
        <f t="shared" si="1746"/>
        <v>0</v>
      </c>
      <c r="HM2449" t="s">
        <v>3</v>
      </c>
      <c r="HN2449" t="s">
        <v>3</v>
      </c>
      <c r="HO2449" t="s">
        <v>3</v>
      </c>
      <c r="HP2449" t="s">
        <v>3</v>
      </c>
      <c r="HQ2449" t="s">
        <v>3</v>
      </c>
      <c r="IK2449">
        <v>0</v>
      </c>
    </row>
    <row r="2450" spans="1:245" x14ac:dyDescent="0.2">
      <c r="A2450">
        <v>17</v>
      </c>
      <c r="B2450">
        <v>0</v>
      </c>
      <c r="E2450" t="s">
        <v>180</v>
      </c>
      <c r="F2450" t="s">
        <v>971</v>
      </c>
      <c r="G2450" t="s">
        <v>972</v>
      </c>
      <c r="H2450" t="s">
        <v>506</v>
      </c>
      <c r="I2450">
        <v>8</v>
      </c>
      <c r="J2450">
        <v>0</v>
      </c>
      <c r="K2450">
        <v>8</v>
      </c>
      <c r="O2450">
        <f t="shared" si="1703"/>
        <v>37.44</v>
      </c>
      <c r="P2450">
        <f t="shared" si="1704"/>
        <v>37.44</v>
      </c>
      <c r="Q2450">
        <f t="shared" si="1705"/>
        <v>0</v>
      </c>
      <c r="R2450">
        <f t="shared" si="1706"/>
        <v>0</v>
      </c>
      <c r="S2450">
        <f t="shared" si="1707"/>
        <v>0</v>
      </c>
      <c r="T2450">
        <f t="shared" si="1708"/>
        <v>0</v>
      </c>
      <c r="U2450">
        <f t="shared" si="1709"/>
        <v>0</v>
      </c>
      <c r="V2450">
        <f t="shared" si="1710"/>
        <v>0</v>
      </c>
      <c r="W2450">
        <f t="shared" si="1711"/>
        <v>0</v>
      </c>
      <c r="X2450">
        <f t="shared" si="1712"/>
        <v>0</v>
      </c>
      <c r="Y2450">
        <f t="shared" si="1713"/>
        <v>0</v>
      </c>
      <c r="AA2450">
        <v>30589570</v>
      </c>
      <c r="AB2450">
        <f t="shared" si="1714"/>
        <v>4.68</v>
      </c>
      <c r="AC2450">
        <f t="shared" si="1715"/>
        <v>4.68</v>
      </c>
      <c r="AD2450">
        <f t="shared" si="1716"/>
        <v>0</v>
      </c>
      <c r="AE2450">
        <f t="shared" si="1717"/>
        <v>0</v>
      </c>
      <c r="AF2450">
        <f t="shared" si="1718"/>
        <v>0</v>
      </c>
      <c r="AG2450">
        <f t="shared" si="1719"/>
        <v>0</v>
      </c>
      <c r="AH2450">
        <f t="shared" si="1720"/>
        <v>0</v>
      </c>
      <c r="AI2450">
        <f t="shared" si="1721"/>
        <v>0</v>
      </c>
      <c r="AJ2450">
        <f t="shared" si="1722"/>
        <v>0</v>
      </c>
      <c r="AK2450">
        <v>4.68</v>
      </c>
      <c r="AL2450">
        <v>4.68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1</v>
      </c>
      <c r="AW2450">
        <v>1</v>
      </c>
      <c r="AZ2450">
        <v>1</v>
      </c>
      <c r="BA2450">
        <v>1</v>
      </c>
      <c r="BB2450">
        <v>1</v>
      </c>
      <c r="BC2450">
        <v>1</v>
      </c>
      <c r="BD2450" t="s">
        <v>3</v>
      </c>
      <c r="BE2450" t="s">
        <v>3</v>
      </c>
      <c r="BF2450" t="s">
        <v>3</v>
      </c>
      <c r="BG2450" t="s">
        <v>3</v>
      </c>
      <c r="BH2450">
        <v>3</v>
      </c>
      <c r="BI2450">
        <v>2</v>
      </c>
      <c r="BJ2450" t="s">
        <v>973</v>
      </c>
      <c r="BM2450">
        <v>500002</v>
      </c>
      <c r="BN2450">
        <v>0</v>
      </c>
      <c r="BO2450" t="s">
        <v>67</v>
      </c>
      <c r="BP2450">
        <v>1</v>
      </c>
      <c r="BQ2450">
        <v>12</v>
      </c>
      <c r="BR2450">
        <v>0</v>
      </c>
      <c r="BS2450">
        <v>1</v>
      </c>
      <c r="BT2450">
        <v>1</v>
      </c>
      <c r="BU2450">
        <v>1</v>
      </c>
      <c r="BV2450">
        <v>1</v>
      </c>
      <c r="BW2450">
        <v>1</v>
      </c>
      <c r="BX2450">
        <v>1</v>
      </c>
      <c r="BY2450" t="s">
        <v>3</v>
      </c>
      <c r="BZ2450">
        <v>0</v>
      </c>
      <c r="CA2450">
        <v>0</v>
      </c>
      <c r="CB2450" t="s">
        <v>3</v>
      </c>
      <c r="CE2450">
        <v>0</v>
      </c>
      <c r="CF2450">
        <v>0</v>
      </c>
      <c r="CG2450">
        <v>0</v>
      </c>
      <c r="CM2450">
        <v>0</v>
      </c>
      <c r="CN2450" t="s">
        <v>3</v>
      </c>
      <c r="CO2450">
        <v>0</v>
      </c>
      <c r="CP2450">
        <f t="shared" si="1723"/>
        <v>37.44</v>
      </c>
      <c r="CQ2450">
        <f t="shared" si="1724"/>
        <v>4.68</v>
      </c>
      <c r="CR2450">
        <f t="shared" si="1725"/>
        <v>0</v>
      </c>
      <c r="CS2450">
        <f t="shared" si="1726"/>
        <v>0</v>
      </c>
      <c r="CT2450">
        <f t="shared" si="1727"/>
        <v>0</v>
      </c>
      <c r="CU2450">
        <f t="shared" si="1728"/>
        <v>0</v>
      </c>
      <c r="CV2450">
        <f t="shared" si="1729"/>
        <v>0</v>
      </c>
      <c r="CW2450">
        <f t="shared" si="1730"/>
        <v>0</v>
      </c>
      <c r="CX2450">
        <f t="shared" si="1731"/>
        <v>0</v>
      </c>
      <c r="CY2450">
        <f t="shared" si="1732"/>
        <v>0</v>
      </c>
      <c r="CZ2450">
        <f t="shared" si="1733"/>
        <v>0</v>
      </c>
      <c r="DC2450" t="s">
        <v>3</v>
      </c>
      <c r="DD2450" t="s">
        <v>3</v>
      </c>
      <c r="DE2450" t="s">
        <v>3</v>
      </c>
      <c r="DF2450" t="s">
        <v>3</v>
      </c>
      <c r="DG2450" t="s">
        <v>3</v>
      </c>
      <c r="DH2450" t="s">
        <v>3</v>
      </c>
      <c r="DI2450" t="s">
        <v>3</v>
      </c>
      <c r="DJ2450" t="s">
        <v>3</v>
      </c>
      <c r="DK2450" t="s">
        <v>3</v>
      </c>
      <c r="DL2450" t="s">
        <v>3</v>
      </c>
      <c r="DM2450" t="s">
        <v>3</v>
      </c>
      <c r="DN2450">
        <v>0</v>
      </c>
      <c r="DO2450">
        <v>0</v>
      </c>
      <c r="DP2450">
        <v>1</v>
      </c>
      <c r="DQ2450">
        <v>1</v>
      </c>
      <c r="DU2450">
        <v>1010</v>
      </c>
      <c r="DV2450" t="s">
        <v>506</v>
      </c>
      <c r="DW2450" t="s">
        <v>506</v>
      </c>
      <c r="DX2450">
        <v>1</v>
      </c>
      <c r="DZ2450" t="s">
        <v>3</v>
      </c>
      <c r="EA2450" t="s">
        <v>3</v>
      </c>
      <c r="EB2450" t="s">
        <v>3</v>
      </c>
      <c r="EC2450" t="s">
        <v>3</v>
      </c>
      <c r="EE2450">
        <v>30172931</v>
      </c>
      <c r="EF2450">
        <v>12</v>
      </c>
      <c r="EG2450" t="s">
        <v>374</v>
      </c>
      <c r="EH2450">
        <v>0</v>
      </c>
      <c r="EI2450" t="s">
        <v>3</v>
      </c>
      <c r="EJ2450">
        <v>2</v>
      </c>
      <c r="EK2450">
        <v>500002</v>
      </c>
      <c r="EL2450" t="s">
        <v>375</v>
      </c>
      <c r="EM2450" t="s">
        <v>376</v>
      </c>
      <c r="EO2450" t="s">
        <v>3</v>
      </c>
      <c r="EQ2450">
        <v>0</v>
      </c>
      <c r="ER2450">
        <v>4.68</v>
      </c>
      <c r="ES2450">
        <v>4.68</v>
      </c>
      <c r="ET2450">
        <v>0</v>
      </c>
      <c r="EU2450">
        <v>0</v>
      </c>
      <c r="EV2450">
        <v>0</v>
      </c>
      <c r="EW2450">
        <v>0</v>
      </c>
      <c r="EX2450">
        <v>0</v>
      </c>
      <c r="EY2450">
        <v>0</v>
      </c>
      <c r="FQ2450">
        <v>0</v>
      </c>
      <c r="FR2450">
        <f t="shared" si="1734"/>
        <v>0</v>
      </c>
      <c r="FS2450">
        <v>0</v>
      </c>
      <c r="FX2450">
        <v>0</v>
      </c>
      <c r="FY2450">
        <v>0</v>
      </c>
      <c r="GA2450" t="s">
        <v>3</v>
      </c>
      <c r="GD2450">
        <v>1</v>
      </c>
      <c r="GF2450">
        <v>-335417094</v>
      </c>
      <c r="GG2450">
        <v>2</v>
      </c>
      <c r="GH2450">
        <v>1</v>
      </c>
      <c r="GI2450">
        <v>4</v>
      </c>
      <c r="GJ2450">
        <v>0</v>
      </c>
      <c r="GK2450">
        <v>0</v>
      </c>
      <c r="GL2450">
        <f t="shared" si="1735"/>
        <v>0</v>
      </c>
      <c r="GM2450">
        <f t="shared" si="1736"/>
        <v>37.44</v>
      </c>
      <c r="GN2450">
        <f t="shared" si="1737"/>
        <v>0</v>
      </c>
      <c r="GO2450">
        <f t="shared" si="1738"/>
        <v>37.44</v>
      </c>
      <c r="GP2450">
        <f t="shared" si="1739"/>
        <v>0</v>
      </c>
      <c r="GR2450">
        <v>0</v>
      </c>
      <c r="GS2450">
        <v>0</v>
      </c>
      <c r="GT2450">
        <v>0</v>
      </c>
      <c r="GU2450" t="s">
        <v>3</v>
      </c>
      <c r="GV2450">
        <f t="shared" si="1740"/>
        <v>0</v>
      </c>
      <c r="GW2450">
        <v>1</v>
      </c>
      <c r="GX2450">
        <f t="shared" si="1741"/>
        <v>0</v>
      </c>
      <c r="HA2450">
        <v>0</v>
      </c>
      <c r="HB2450">
        <v>0</v>
      </c>
      <c r="HC2450">
        <f t="shared" si="1742"/>
        <v>0</v>
      </c>
      <c r="HE2450" t="s">
        <v>3</v>
      </c>
      <c r="HF2450" t="s">
        <v>3</v>
      </c>
      <c r="HI2450">
        <f t="shared" si="1743"/>
        <v>0</v>
      </c>
      <c r="HJ2450">
        <f t="shared" si="1744"/>
        <v>0</v>
      </c>
      <c r="HK2450">
        <f t="shared" si="1745"/>
        <v>0</v>
      </c>
      <c r="HL2450">
        <f t="shared" si="1746"/>
        <v>0</v>
      </c>
      <c r="HM2450" t="s">
        <v>3</v>
      </c>
      <c r="HN2450" t="s">
        <v>3</v>
      </c>
      <c r="HO2450" t="s">
        <v>3</v>
      </c>
      <c r="HP2450" t="s">
        <v>3</v>
      </c>
      <c r="HQ2450" t="s">
        <v>3</v>
      </c>
      <c r="IK2450">
        <v>0</v>
      </c>
    </row>
    <row r="2451" spans="1:245" x14ac:dyDescent="0.2">
      <c r="A2451">
        <v>17</v>
      </c>
      <c r="B2451">
        <v>0</v>
      </c>
      <c r="E2451" t="s">
        <v>181</v>
      </c>
      <c r="F2451" t="s">
        <v>1129</v>
      </c>
      <c r="G2451" t="s">
        <v>1130</v>
      </c>
      <c r="H2451" t="s">
        <v>506</v>
      </c>
      <c r="I2451">
        <v>2</v>
      </c>
      <c r="J2451">
        <v>0</v>
      </c>
      <c r="K2451">
        <v>2</v>
      </c>
      <c r="O2451">
        <f t="shared" si="1703"/>
        <v>18.82</v>
      </c>
      <c r="P2451">
        <f t="shared" si="1704"/>
        <v>18.82</v>
      </c>
      <c r="Q2451">
        <f t="shared" si="1705"/>
        <v>0</v>
      </c>
      <c r="R2451">
        <f t="shared" si="1706"/>
        <v>0</v>
      </c>
      <c r="S2451">
        <f t="shared" si="1707"/>
        <v>0</v>
      </c>
      <c r="T2451">
        <f t="shared" si="1708"/>
        <v>0</v>
      </c>
      <c r="U2451">
        <f t="shared" si="1709"/>
        <v>0</v>
      </c>
      <c r="V2451">
        <f t="shared" si="1710"/>
        <v>0</v>
      </c>
      <c r="W2451">
        <f t="shared" si="1711"/>
        <v>0</v>
      </c>
      <c r="X2451">
        <f t="shared" si="1712"/>
        <v>0</v>
      </c>
      <c r="Y2451">
        <f t="shared" si="1713"/>
        <v>0</v>
      </c>
      <c r="AA2451">
        <v>30589570</v>
      </c>
      <c r="AB2451">
        <f t="shared" si="1714"/>
        <v>9.41</v>
      </c>
      <c r="AC2451">
        <f t="shared" si="1715"/>
        <v>9.41</v>
      </c>
      <c r="AD2451">
        <f t="shared" si="1716"/>
        <v>0</v>
      </c>
      <c r="AE2451">
        <f t="shared" si="1717"/>
        <v>0</v>
      </c>
      <c r="AF2451">
        <f t="shared" si="1718"/>
        <v>0</v>
      </c>
      <c r="AG2451">
        <f t="shared" si="1719"/>
        <v>0</v>
      </c>
      <c r="AH2451">
        <f t="shared" si="1720"/>
        <v>0</v>
      </c>
      <c r="AI2451">
        <f t="shared" si="1721"/>
        <v>0</v>
      </c>
      <c r="AJ2451">
        <f t="shared" si="1722"/>
        <v>0</v>
      </c>
      <c r="AK2451">
        <v>9.41</v>
      </c>
      <c r="AL2451">
        <v>9.41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1</v>
      </c>
      <c r="AW2451">
        <v>1</v>
      </c>
      <c r="AZ2451">
        <v>1</v>
      </c>
      <c r="BA2451">
        <v>1</v>
      </c>
      <c r="BB2451">
        <v>1</v>
      </c>
      <c r="BC2451">
        <v>1</v>
      </c>
      <c r="BD2451" t="s">
        <v>3</v>
      </c>
      <c r="BE2451" t="s">
        <v>3</v>
      </c>
      <c r="BF2451" t="s">
        <v>3</v>
      </c>
      <c r="BG2451" t="s">
        <v>3</v>
      </c>
      <c r="BH2451">
        <v>3</v>
      </c>
      <c r="BI2451">
        <v>2</v>
      </c>
      <c r="BJ2451" t="s">
        <v>1131</v>
      </c>
      <c r="BM2451">
        <v>500002</v>
      </c>
      <c r="BN2451">
        <v>0</v>
      </c>
      <c r="BO2451" t="s">
        <v>67</v>
      </c>
      <c r="BP2451">
        <v>1</v>
      </c>
      <c r="BQ2451">
        <v>12</v>
      </c>
      <c r="BR2451">
        <v>0</v>
      </c>
      <c r="BS2451">
        <v>1</v>
      </c>
      <c r="BT2451">
        <v>1</v>
      </c>
      <c r="BU2451">
        <v>1</v>
      </c>
      <c r="BV2451">
        <v>1</v>
      </c>
      <c r="BW2451">
        <v>1</v>
      </c>
      <c r="BX2451">
        <v>1</v>
      </c>
      <c r="BY2451" t="s">
        <v>3</v>
      </c>
      <c r="BZ2451">
        <v>0</v>
      </c>
      <c r="CA2451">
        <v>0</v>
      </c>
      <c r="CB2451" t="s">
        <v>3</v>
      </c>
      <c r="CE2451">
        <v>0</v>
      </c>
      <c r="CF2451">
        <v>0</v>
      </c>
      <c r="CG2451">
        <v>0</v>
      </c>
      <c r="CM2451">
        <v>0</v>
      </c>
      <c r="CN2451" t="s">
        <v>3</v>
      </c>
      <c r="CO2451">
        <v>0</v>
      </c>
      <c r="CP2451">
        <f t="shared" si="1723"/>
        <v>18.82</v>
      </c>
      <c r="CQ2451">
        <f t="shared" si="1724"/>
        <v>9.41</v>
      </c>
      <c r="CR2451">
        <f t="shared" si="1725"/>
        <v>0</v>
      </c>
      <c r="CS2451">
        <f t="shared" si="1726"/>
        <v>0</v>
      </c>
      <c r="CT2451">
        <f t="shared" si="1727"/>
        <v>0</v>
      </c>
      <c r="CU2451">
        <f t="shared" si="1728"/>
        <v>0</v>
      </c>
      <c r="CV2451">
        <f t="shared" si="1729"/>
        <v>0</v>
      </c>
      <c r="CW2451">
        <f t="shared" si="1730"/>
        <v>0</v>
      </c>
      <c r="CX2451">
        <f t="shared" si="1731"/>
        <v>0</v>
      </c>
      <c r="CY2451">
        <f t="shared" si="1732"/>
        <v>0</v>
      </c>
      <c r="CZ2451">
        <f t="shared" si="1733"/>
        <v>0</v>
      </c>
      <c r="DC2451" t="s">
        <v>3</v>
      </c>
      <c r="DD2451" t="s">
        <v>3</v>
      </c>
      <c r="DE2451" t="s">
        <v>3</v>
      </c>
      <c r="DF2451" t="s">
        <v>3</v>
      </c>
      <c r="DG2451" t="s">
        <v>3</v>
      </c>
      <c r="DH2451" t="s">
        <v>3</v>
      </c>
      <c r="DI2451" t="s">
        <v>3</v>
      </c>
      <c r="DJ2451" t="s">
        <v>3</v>
      </c>
      <c r="DK2451" t="s">
        <v>3</v>
      </c>
      <c r="DL2451" t="s">
        <v>3</v>
      </c>
      <c r="DM2451" t="s">
        <v>3</v>
      </c>
      <c r="DN2451">
        <v>0</v>
      </c>
      <c r="DO2451">
        <v>0</v>
      </c>
      <c r="DP2451">
        <v>1</v>
      </c>
      <c r="DQ2451">
        <v>1</v>
      </c>
      <c r="DU2451">
        <v>1010</v>
      </c>
      <c r="DV2451" t="s">
        <v>506</v>
      </c>
      <c r="DW2451" t="s">
        <v>506</v>
      </c>
      <c r="DX2451">
        <v>1</v>
      </c>
      <c r="DZ2451" t="s">
        <v>3</v>
      </c>
      <c r="EA2451" t="s">
        <v>3</v>
      </c>
      <c r="EB2451" t="s">
        <v>3</v>
      </c>
      <c r="EC2451" t="s">
        <v>3</v>
      </c>
      <c r="EE2451">
        <v>30172931</v>
      </c>
      <c r="EF2451">
        <v>12</v>
      </c>
      <c r="EG2451" t="s">
        <v>374</v>
      </c>
      <c r="EH2451">
        <v>0</v>
      </c>
      <c r="EI2451" t="s">
        <v>3</v>
      </c>
      <c r="EJ2451">
        <v>2</v>
      </c>
      <c r="EK2451">
        <v>500002</v>
      </c>
      <c r="EL2451" t="s">
        <v>375</v>
      </c>
      <c r="EM2451" t="s">
        <v>376</v>
      </c>
      <c r="EO2451" t="s">
        <v>3</v>
      </c>
      <c r="EQ2451">
        <v>0</v>
      </c>
      <c r="ER2451">
        <v>9.41</v>
      </c>
      <c r="ES2451">
        <v>9.41</v>
      </c>
      <c r="ET2451">
        <v>0</v>
      </c>
      <c r="EU2451">
        <v>0</v>
      </c>
      <c r="EV2451">
        <v>0</v>
      </c>
      <c r="EW2451">
        <v>0</v>
      </c>
      <c r="EX2451">
        <v>0</v>
      </c>
      <c r="EY2451">
        <v>0</v>
      </c>
      <c r="FQ2451">
        <v>0</v>
      </c>
      <c r="FR2451">
        <f t="shared" si="1734"/>
        <v>0</v>
      </c>
      <c r="FS2451">
        <v>0</v>
      </c>
      <c r="FX2451">
        <v>0</v>
      </c>
      <c r="FY2451">
        <v>0</v>
      </c>
      <c r="GA2451" t="s">
        <v>3</v>
      </c>
      <c r="GD2451">
        <v>1</v>
      </c>
      <c r="GF2451">
        <v>1332636455</v>
      </c>
      <c r="GG2451">
        <v>2</v>
      </c>
      <c r="GH2451">
        <v>1</v>
      </c>
      <c r="GI2451">
        <v>4</v>
      </c>
      <c r="GJ2451">
        <v>0</v>
      </c>
      <c r="GK2451">
        <v>0</v>
      </c>
      <c r="GL2451">
        <f t="shared" si="1735"/>
        <v>0</v>
      </c>
      <c r="GM2451">
        <f t="shared" si="1736"/>
        <v>18.82</v>
      </c>
      <c r="GN2451">
        <f t="shared" si="1737"/>
        <v>0</v>
      </c>
      <c r="GO2451">
        <f t="shared" si="1738"/>
        <v>18.82</v>
      </c>
      <c r="GP2451">
        <f t="shared" si="1739"/>
        <v>0</v>
      </c>
      <c r="GR2451">
        <v>0</v>
      </c>
      <c r="GS2451">
        <v>0</v>
      </c>
      <c r="GT2451">
        <v>0</v>
      </c>
      <c r="GU2451" t="s">
        <v>3</v>
      </c>
      <c r="GV2451">
        <f t="shared" si="1740"/>
        <v>0</v>
      </c>
      <c r="GW2451">
        <v>1</v>
      </c>
      <c r="GX2451">
        <f t="shared" si="1741"/>
        <v>0</v>
      </c>
      <c r="HA2451">
        <v>0</v>
      </c>
      <c r="HB2451">
        <v>0</v>
      </c>
      <c r="HC2451">
        <f t="shared" si="1742"/>
        <v>0</v>
      </c>
      <c r="HE2451" t="s">
        <v>3</v>
      </c>
      <c r="HF2451" t="s">
        <v>3</v>
      </c>
      <c r="HI2451">
        <f t="shared" si="1743"/>
        <v>0</v>
      </c>
      <c r="HJ2451">
        <f t="shared" si="1744"/>
        <v>0</v>
      </c>
      <c r="HK2451">
        <f t="shared" si="1745"/>
        <v>0</v>
      </c>
      <c r="HL2451">
        <f t="shared" si="1746"/>
        <v>0</v>
      </c>
      <c r="HM2451" t="s">
        <v>3</v>
      </c>
      <c r="HN2451" t="s">
        <v>3</v>
      </c>
      <c r="HO2451" t="s">
        <v>3</v>
      </c>
      <c r="HP2451" t="s">
        <v>3</v>
      </c>
      <c r="HQ2451" t="s">
        <v>3</v>
      </c>
      <c r="IK2451">
        <v>0</v>
      </c>
    </row>
    <row r="2452" spans="1:245" x14ac:dyDescent="0.2">
      <c r="A2452">
        <v>17</v>
      </c>
      <c r="B2452">
        <v>0</v>
      </c>
      <c r="E2452" t="s">
        <v>186</v>
      </c>
      <c r="F2452" t="s">
        <v>563</v>
      </c>
      <c r="G2452" t="s">
        <v>564</v>
      </c>
      <c r="H2452" t="s">
        <v>506</v>
      </c>
      <c r="I2452">
        <v>6</v>
      </c>
      <c r="J2452">
        <v>0</v>
      </c>
      <c r="K2452">
        <v>6</v>
      </c>
      <c r="O2452">
        <f t="shared" si="1703"/>
        <v>13.98</v>
      </c>
      <c r="P2452">
        <f t="shared" si="1704"/>
        <v>13.98</v>
      </c>
      <c r="Q2452">
        <f t="shared" si="1705"/>
        <v>0</v>
      </c>
      <c r="R2452">
        <f t="shared" si="1706"/>
        <v>0</v>
      </c>
      <c r="S2452">
        <f t="shared" si="1707"/>
        <v>0</v>
      </c>
      <c r="T2452">
        <f t="shared" si="1708"/>
        <v>0</v>
      </c>
      <c r="U2452">
        <f t="shared" si="1709"/>
        <v>0</v>
      </c>
      <c r="V2452">
        <f t="shared" si="1710"/>
        <v>0</v>
      </c>
      <c r="W2452">
        <f t="shared" si="1711"/>
        <v>0</v>
      </c>
      <c r="X2452">
        <f t="shared" si="1712"/>
        <v>0</v>
      </c>
      <c r="Y2452">
        <f t="shared" si="1713"/>
        <v>0</v>
      </c>
      <c r="AA2452">
        <v>30589570</v>
      </c>
      <c r="AB2452">
        <f t="shared" si="1714"/>
        <v>2.33</v>
      </c>
      <c r="AC2452">
        <f t="shared" si="1715"/>
        <v>2.33</v>
      </c>
      <c r="AD2452">
        <f t="shared" si="1716"/>
        <v>0</v>
      </c>
      <c r="AE2452">
        <f t="shared" si="1717"/>
        <v>0</v>
      </c>
      <c r="AF2452">
        <f t="shared" si="1718"/>
        <v>0</v>
      </c>
      <c r="AG2452">
        <f t="shared" si="1719"/>
        <v>0</v>
      </c>
      <c r="AH2452">
        <f t="shared" si="1720"/>
        <v>0</v>
      </c>
      <c r="AI2452">
        <f t="shared" si="1721"/>
        <v>0</v>
      </c>
      <c r="AJ2452">
        <f t="shared" si="1722"/>
        <v>0</v>
      </c>
      <c r="AK2452">
        <v>2.33</v>
      </c>
      <c r="AL2452">
        <v>2.33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1</v>
      </c>
      <c r="AW2452">
        <v>1</v>
      </c>
      <c r="AZ2452">
        <v>1</v>
      </c>
      <c r="BA2452">
        <v>1</v>
      </c>
      <c r="BB2452">
        <v>1</v>
      </c>
      <c r="BC2452">
        <v>1</v>
      </c>
      <c r="BD2452" t="s">
        <v>3</v>
      </c>
      <c r="BE2452" t="s">
        <v>3</v>
      </c>
      <c r="BF2452" t="s">
        <v>3</v>
      </c>
      <c r="BG2452" t="s">
        <v>3</v>
      </c>
      <c r="BH2452">
        <v>3</v>
      </c>
      <c r="BI2452">
        <v>2</v>
      </c>
      <c r="BJ2452" t="s">
        <v>565</v>
      </c>
      <c r="BM2452">
        <v>500002</v>
      </c>
      <c r="BN2452">
        <v>0</v>
      </c>
      <c r="BO2452" t="s">
        <v>67</v>
      </c>
      <c r="BP2452">
        <v>1</v>
      </c>
      <c r="BQ2452">
        <v>12</v>
      </c>
      <c r="BR2452">
        <v>0</v>
      </c>
      <c r="BS2452">
        <v>1</v>
      </c>
      <c r="BT2452">
        <v>1</v>
      </c>
      <c r="BU2452">
        <v>1</v>
      </c>
      <c r="BV2452">
        <v>1</v>
      </c>
      <c r="BW2452">
        <v>1</v>
      </c>
      <c r="BX2452">
        <v>1</v>
      </c>
      <c r="BY2452" t="s">
        <v>3</v>
      </c>
      <c r="BZ2452">
        <v>0</v>
      </c>
      <c r="CA2452">
        <v>0</v>
      </c>
      <c r="CB2452" t="s">
        <v>3</v>
      </c>
      <c r="CE2452">
        <v>0</v>
      </c>
      <c r="CF2452">
        <v>0</v>
      </c>
      <c r="CG2452">
        <v>0</v>
      </c>
      <c r="CM2452">
        <v>0</v>
      </c>
      <c r="CN2452" t="s">
        <v>3</v>
      </c>
      <c r="CO2452">
        <v>0</v>
      </c>
      <c r="CP2452">
        <f t="shared" si="1723"/>
        <v>13.98</v>
      </c>
      <c r="CQ2452">
        <f t="shared" si="1724"/>
        <v>2.33</v>
      </c>
      <c r="CR2452">
        <f t="shared" si="1725"/>
        <v>0</v>
      </c>
      <c r="CS2452">
        <f t="shared" si="1726"/>
        <v>0</v>
      </c>
      <c r="CT2452">
        <f t="shared" si="1727"/>
        <v>0</v>
      </c>
      <c r="CU2452">
        <f t="shared" si="1728"/>
        <v>0</v>
      </c>
      <c r="CV2452">
        <f t="shared" si="1729"/>
        <v>0</v>
      </c>
      <c r="CW2452">
        <f t="shared" si="1730"/>
        <v>0</v>
      </c>
      <c r="CX2452">
        <f t="shared" si="1731"/>
        <v>0</v>
      </c>
      <c r="CY2452">
        <f t="shared" si="1732"/>
        <v>0</v>
      </c>
      <c r="CZ2452">
        <f t="shared" si="1733"/>
        <v>0</v>
      </c>
      <c r="DC2452" t="s">
        <v>3</v>
      </c>
      <c r="DD2452" t="s">
        <v>3</v>
      </c>
      <c r="DE2452" t="s">
        <v>3</v>
      </c>
      <c r="DF2452" t="s">
        <v>3</v>
      </c>
      <c r="DG2452" t="s">
        <v>3</v>
      </c>
      <c r="DH2452" t="s">
        <v>3</v>
      </c>
      <c r="DI2452" t="s">
        <v>3</v>
      </c>
      <c r="DJ2452" t="s">
        <v>3</v>
      </c>
      <c r="DK2452" t="s">
        <v>3</v>
      </c>
      <c r="DL2452" t="s">
        <v>3</v>
      </c>
      <c r="DM2452" t="s">
        <v>3</v>
      </c>
      <c r="DN2452">
        <v>0</v>
      </c>
      <c r="DO2452">
        <v>0</v>
      </c>
      <c r="DP2452">
        <v>1</v>
      </c>
      <c r="DQ2452">
        <v>1</v>
      </c>
      <c r="DU2452">
        <v>1010</v>
      </c>
      <c r="DV2452" t="s">
        <v>506</v>
      </c>
      <c r="DW2452" t="s">
        <v>506</v>
      </c>
      <c r="DX2452">
        <v>1</v>
      </c>
      <c r="DZ2452" t="s">
        <v>3</v>
      </c>
      <c r="EA2452" t="s">
        <v>3</v>
      </c>
      <c r="EB2452" t="s">
        <v>3</v>
      </c>
      <c r="EC2452" t="s">
        <v>3</v>
      </c>
      <c r="EE2452">
        <v>30172931</v>
      </c>
      <c r="EF2452">
        <v>12</v>
      </c>
      <c r="EG2452" t="s">
        <v>374</v>
      </c>
      <c r="EH2452">
        <v>0</v>
      </c>
      <c r="EI2452" t="s">
        <v>3</v>
      </c>
      <c r="EJ2452">
        <v>2</v>
      </c>
      <c r="EK2452">
        <v>500002</v>
      </c>
      <c r="EL2452" t="s">
        <v>375</v>
      </c>
      <c r="EM2452" t="s">
        <v>376</v>
      </c>
      <c r="EO2452" t="s">
        <v>3</v>
      </c>
      <c r="EQ2452">
        <v>0</v>
      </c>
      <c r="ER2452">
        <v>2.33</v>
      </c>
      <c r="ES2452">
        <v>2.33</v>
      </c>
      <c r="ET2452">
        <v>0</v>
      </c>
      <c r="EU2452">
        <v>0</v>
      </c>
      <c r="EV2452">
        <v>0</v>
      </c>
      <c r="EW2452">
        <v>0</v>
      </c>
      <c r="EX2452">
        <v>0</v>
      </c>
      <c r="EY2452">
        <v>0</v>
      </c>
      <c r="FQ2452">
        <v>0</v>
      </c>
      <c r="FR2452">
        <f t="shared" si="1734"/>
        <v>0</v>
      </c>
      <c r="FS2452">
        <v>0</v>
      </c>
      <c r="FX2452">
        <v>0</v>
      </c>
      <c r="FY2452">
        <v>0</v>
      </c>
      <c r="GA2452" t="s">
        <v>3</v>
      </c>
      <c r="GD2452">
        <v>1</v>
      </c>
      <c r="GF2452">
        <v>1840209459</v>
      </c>
      <c r="GG2452">
        <v>2</v>
      </c>
      <c r="GH2452">
        <v>1</v>
      </c>
      <c r="GI2452">
        <v>4</v>
      </c>
      <c r="GJ2452">
        <v>0</v>
      </c>
      <c r="GK2452">
        <v>0</v>
      </c>
      <c r="GL2452">
        <f t="shared" si="1735"/>
        <v>0</v>
      </c>
      <c r="GM2452">
        <f t="shared" si="1736"/>
        <v>13.98</v>
      </c>
      <c r="GN2452">
        <f t="shared" si="1737"/>
        <v>0</v>
      </c>
      <c r="GO2452">
        <f t="shared" si="1738"/>
        <v>13.98</v>
      </c>
      <c r="GP2452">
        <f t="shared" si="1739"/>
        <v>0</v>
      </c>
      <c r="GR2452">
        <v>0</v>
      </c>
      <c r="GS2452">
        <v>0</v>
      </c>
      <c r="GT2452">
        <v>0</v>
      </c>
      <c r="GU2452" t="s">
        <v>3</v>
      </c>
      <c r="GV2452">
        <f t="shared" si="1740"/>
        <v>0</v>
      </c>
      <c r="GW2452">
        <v>1</v>
      </c>
      <c r="GX2452">
        <f t="shared" si="1741"/>
        <v>0</v>
      </c>
      <c r="HA2452">
        <v>0</v>
      </c>
      <c r="HB2452">
        <v>0</v>
      </c>
      <c r="HC2452">
        <f t="shared" si="1742"/>
        <v>0</v>
      </c>
      <c r="HE2452" t="s">
        <v>3</v>
      </c>
      <c r="HF2452" t="s">
        <v>3</v>
      </c>
      <c r="HI2452">
        <f t="shared" si="1743"/>
        <v>0</v>
      </c>
      <c r="HJ2452">
        <f t="shared" si="1744"/>
        <v>0</v>
      </c>
      <c r="HK2452">
        <f t="shared" si="1745"/>
        <v>0</v>
      </c>
      <c r="HL2452">
        <f t="shared" si="1746"/>
        <v>0</v>
      </c>
      <c r="HM2452" t="s">
        <v>3</v>
      </c>
      <c r="HN2452" t="s">
        <v>3</v>
      </c>
      <c r="HO2452" t="s">
        <v>3</v>
      </c>
      <c r="HP2452" t="s">
        <v>3</v>
      </c>
      <c r="HQ2452" t="s">
        <v>3</v>
      </c>
      <c r="IK2452">
        <v>0</v>
      </c>
    </row>
    <row r="2453" spans="1:245" x14ac:dyDescent="0.2">
      <c r="A2453">
        <v>17</v>
      </c>
      <c r="B2453">
        <v>0</v>
      </c>
      <c r="E2453" t="s">
        <v>190</v>
      </c>
      <c r="F2453" t="s">
        <v>559</v>
      </c>
      <c r="G2453" t="s">
        <v>560</v>
      </c>
      <c r="H2453" t="s">
        <v>506</v>
      </c>
      <c r="I2453">
        <v>4</v>
      </c>
      <c r="J2453">
        <v>0</v>
      </c>
      <c r="K2453">
        <v>4</v>
      </c>
      <c r="O2453">
        <f t="shared" si="1703"/>
        <v>15.08</v>
      </c>
      <c r="P2453">
        <f t="shared" si="1704"/>
        <v>15.08</v>
      </c>
      <c r="Q2453">
        <f t="shared" si="1705"/>
        <v>0</v>
      </c>
      <c r="R2453">
        <f t="shared" si="1706"/>
        <v>0</v>
      </c>
      <c r="S2453">
        <f t="shared" si="1707"/>
        <v>0</v>
      </c>
      <c r="T2453">
        <f t="shared" si="1708"/>
        <v>0</v>
      </c>
      <c r="U2453">
        <f t="shared" si="1709"/>
        <v>0</v>
      </c>
      <c r="V2453">
        <f t="shared" si="1710"/>
        <v>0</v>
      </c>
      <c r="W2453">
        <f t="shared" si="1711"/>
        <v>0</v>
      </c>
      <c r="X2453">
        <f t="shared" si="1712"/>
        <v>0</v>
      </c>
      <c r="Y2453">
        <f t="shared" si="1713"/>
        <v>0</v>
      </c>
      <c r="AA2453">
        <v>30589570</v>
      </c>
      <c r="AB2453">
        <f t="shared" si="1714"/>
        <v>3.77</v>
      </c>
      <c r="AC2453">
        <f t="shared" si="1715"/>
        <v>3.77</v>
      </c>
      <c r="AD2453">
        <f t="shared" si="1716"/>
        <v>0</v>
      </c>
      <c r="AE2453">
        <f t="shared" si="1717"/>
        <v>0</v>
      </c>
      <c r="AF2453">
        <f t="shared" si="1718"/>
        <v>0</v>
      </c>
      <c r="AG2453">
        <f t="shared" si="1719"/>
        <v>0</v>
      </c>
      <c r="AH2453">
        <f t="shared" si="1720"/>
        <v>0</v>
      </c>
      <c r="AI2453">
        <f t="shared" si="1721"/>
        <v>0</v>
      </c>
      <c r="AJ2453">
        <f t="shared" si="1722"/>
        <v>0</v>
      </c>
      <c r="AK2453">
        <v>3.77</v>
      </c>
      <c r="AL2453">
        <v>3.77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1</v>
      </c>
      <c r="AW2453">
        <v>1</v>
      </c>
      <c r="AZ2453">
        <v>1</v>
      </c>
      <c r="BA2453">
        <v>1</v>
      </c>
      <c r="BB2453">
        <v>1</v>
      </c>
      <c r="BC2453">
        <v>1</v>
      </c>
      <c r="BD2453" t="s">
        <v>3</v>
      </c>
      <c r="BE2453" t="s">
        <v>3</v>
      </c>
      <c r="BF2453" t="s">
        <v>3</v>
      </c>
      <c r="BG2453" t="s">
        <v>3</v>
      </c>
      <c r="BH2453">
        <v>3</v>
      </c>
      <c r="BI2453">
        <v>2</v>
      </c>
      <c r="BJ2453" t="s">
        <v>561</v>
      </c>
      <c r="BM2453">
        <v>500002</v>
      </c>
      <c r="BN2453">
        <v>0</v>
      </c>
      <c r="BO2453" t="s">
        <v>67</v>
      </c>
      <c r="BP2453">
        <v>1</v>
      </c>
      <c r="BQ2453">
        <v>12</v>
      </c>
      <c r="BR2453">
        <v>0</v>
      </c>
      <c r="BS2453">
        <v>1</v>
      </c>
      <c r="BT2453">
        <v>1</v>
      </c>
      <c r="BU2453">
        <v>1</v>
      </c>
      <c r="BV2453">
        <v>1</v>
      </c>
      <c r="BW2453">
        <v>1</v>
      </c>
      <c r="BX2453">
        <v>1</v>
      </c>
      <c r="BY2453" t="s">
        <v>3</v>
      </c>
      <c r="BZ2453">
        <v>0</v>
      </c>
      <c r="CA2453">
        <v>0</v>
      </c>
      <c r="CB2453" t="s">
        <v>3</v>
      </c>
      <c r="CE2453">
        <v>0</v>
      </c>
      <c r="CF2453">
        <v>0</v>
      </c>
      <c r="CG2453">
        <v>0</v>
      </c>
      <c r="CM2453">
        <v>0</v>
      </c>
      <c r="CN2453" t="s">
        <v>3</v>
      </c>
      <c r="CO2453">
        <v>0</v>
      </c>
      <c r="CP2453">
        <f t="shared" si="1723"/>
        <v>15.08</v>
      </c>
      <c r="CQ2453">
        <f t="shared" si="1724"/>
        <v>3.77</v>
      </c>
      <c r="CR2453">
        <f t="shared" si="1725"/>
        <v>0</v>
      </c>
      <c r="CS2453">
        <f t="shared" si="1726"/>
        <v>0</v>
      </c>
      <c r="CT2453">
        <f t="shared" si="1727"/>
        <v>0</v>
      </c>
      <c r="CU2453">
        <f t="shared" si="1728"/>
        <v>0</v>
      </c>
      <c r="CV2453">
        <f t="shared" si="1729"/>
        <v>0</v>
      </c>
      <c r="CW2453">
        <f t="shared" si="1730"/>
        <v>0</v>
      </c>
      <c r="CX2453">
        <f t="shared" si="1731"/>
        <v>0</v>
      </c>
      <c r="CY2453">
        <f t="shared" si="1732"/>
        <v>0</v>
      </c>
      <c r="CZ2453">
        <f t="shared" si="1733"/>
        <v>0</v>
      </c>
      <c r="DC2453" t="s">
        <v>3</v>
      </c>
      <c r="DD2453" t="s">
        <v>3</v>
      </c>
      <c r="DE2453" t="s">
        <v>3</v>
      </c>
      <c r="DF2453" t="s">
        <v>3</v>
      </c>
      <c r="DG2453" t="s">
        <v>3</v>
      </c>
      <c r="DH2453" t="s">
        <v>3</v>
      </c>
      <c r="DI2453" t="s">
        <v>3</v>
      </c>
      <c r="DJ2453" t="s">
        <v>3</v>
      </c>
      <c r="DK2453" t="s">
        <v>3</v>
      </c>
      <c r="DL2453" t="s">
        <v>3</v>
      </c>
      <c r="DM2453" t="s">
        <v>3</v>
      </c>
      <c r="DN2453">
        <v>0</v>
      </c>
      <c r="DO2453">
        <v>0</v>
      </c>
      <c r="DP2453">
        <v>1</v>
      </c>
      <c r="DQ2453">
        <v>1</v>
      </c>
      <c r="DU2453">
        <v>1010</v>
      </c>
      <c r="DV2453" t="s">
        <v>506</v>
      </c>
      <c r="DW2453" t="s">
        <v>506</v>
      </c>
      <c r="DX2453">
        <v>1</v>
      </c>
      <c r="DZ2453" t="s">
        <v>3</v>
      </c>
      <c r="EA2453" t="s">
        <v>3</v>
      </c>
      <c r="EB2453" t="s">
        <v>3</v>
      </c>
      <c r="EC2453" t="s">
        <v>3</v>
      </c>
      <c r="EE2453">
        <v>30172931</v>
      </c>
      <c r="EF2453">
        <v>12</v>
      </c>
      <c r="EG2453" t="s">
        <v>374</v>
      </c>
      <c r="EH2453">
        <v>0</v>
      </c>
      <c r="EI2453" t="s">
        <v>3</v>
      </c>
      <c r="EJ2453">
        <v>2</v>
      </c>
      <c r="EK2453">
        <v>500002</v>
      </c>
      <c r="EL2453" t="s">
        <v>375</v>
      </c>
      <c r="EM2453" t="s">
        <v>376</v>
      </c>
      <c r="EO2453" t="s">
        <v>3</v>
      </c>
      <c r="EQ2453">
        <v>0</v>
      </c>
      <c r="ER2453">
        <v>3.77</v>
      </c>
      <c r="ES2453">
        <v>3.77</v>
      </c>
      <c r="ET2453">
        <v>0</v>
      </c>
      <c r="EU2453">
        <v>0</v>
      </c>
      <c r="EV2453">
        <v>0</v>
      </c>
      <c r="EW2453">
        <v>0</v>
      </c>
      <c r="EX2453">
        <v>0</v>
      </c>
      <c r="EY2453">
        <v>0</v>
      </c>
      <c r="FQ2453">
        <v>0</v>
      </c>
      <c r="FR2453">
        <f t="shared" si="1734"/>
        <v>0</v>
      </c>
      <c r="FS2453">
        <v>0</v>
      </c>
      <c r="FX2453">
        <v>0</v>
      </c>
      <c r="FY2453">
        <v>0</v>
      </c>
      <c r="GA2453" t="s">
        <v>3</v>
      </c>
      <c r="GD2453">
        <v>1</v>
      </c>
      <c r="GF2453">
        <v>-303441637</v>
      </c>
      <c r="GG2453">
        <v>2</v>
      </c>
      <c r="GH2453">
        <v>1</v>
      </c>
      <c r="GI2453">
        <v>4</v>
      </c>
      <c r="GJ2453">
        <v>0</v>
      </c>
      <c r="GK2453">
        <v>0</v>
      </c>
      <c r="GL2453">
        <f t="shared" si="1735"/>
        <v>0</v>
      </c>
      <c r="GM2453">
        <f t="shared" si="1736"/>
        <v>15.08</v>
      </c>
      <c r="GN2453">
        <f t="shared" si="1737"/>
        <v>0</v>
      </c>
      <c r="GO2453">
        <f t="shared" si="1738"/>
        <v>15.08</v>
      </c>
      <c r="GP2453">
        <f t="shared" si="1739"/>
        <v>0</v>
      </c>
      <c r="GR2453">
        <v>0</v>
      </c>
      <c r="GS2453">
        <v>0</v>
      </c>
      <c r="GT2453">
        <v>0</v>
      </c>
      <c r="GU2453" t="s">
        <v>3</v>
      </c>
      <c r="GV2453">
        <f t="shared" si="1740"/>
        <v>0</v>
      </c>
      <c r="GW2453">
        <v>1</v>
      </c>
      <c r="GX2453">
        <f t="shared" si="1741"/>
        <v>0</v>
      </c>
      <c r="HA2453">
        <v>0</v>
      </c>
      <c r="HB2453">
        <v>0</v>
      </c>
      <c r="HC2453">
        <f t="shared" si="1742"/>
        <v>0</v>
      </c>
      <c r="HE2453" t="s">
        <v>3</v>
      </c>
      <c r="HF2453" t="s">
        <v>3</v>
      </c>
      <c r="HI2453">
        <f t="shared" si="1743"/>
        <v>0</v>
      </c>
      <c r="HJ2453">
        <f t="shared" si="1744"/>
        <v>0</v>
      </c>
      <c r="HK2453">
        <f t="shared" si="1745"/>
        <v>0</v>
      </c>
      <c r="HL2453">
        <f t="shared" si="1746"/>
        <v>0</v>
      </c>
      <c r="HM2453" t="s">
        <v>3</v>
      </c>
      <c r="HN2453" t="s">
        <v>3</v>
      </c>
      <c r="HO2453" t="s">
        <v>3</v>
      </c>
      <c r="HP2453" t="s">
        <v>3</v>
      </c>
      <c r="HQ2453" t="s">
        <v>3</v>
      </c>
      <c r="IK2453">
        <v>0</v>
      </c>
    </row>
    <row r="2454" spans="1:245" x14ac:dyDescent="0.2">
      <c r="A2454">
        <v>17</v>
      </c>
      <c r="B2454">
        <v>0</v>
      </c>
      <c r="E2454" t="s">
        <v>195</v>
      </c>
      <c r="F2454" t="s">
        <v>587</v>
      </c>
      <c r="G2454" t="s">
        <v>588</v>
      </c>
      <c r="H2454" t="s">
        <v>506</v>
      </c>
      <c r="I2454">
        <v>3</v>
      </c>
      <c r="J2454">
        <v>0</v>
      </c>
      <c r="K2454">
        <v>3</v>
      </c>
      <c r="O2454">
        <f t="shared" si="1703"/>
        <v>16.29</v>
      </c>
      <c r="P2454">
        <f t="shared" si="1704"/>
        <v>16.29</v>
      </c>
      <c r="Q2454">
        <f t="shared" si="1705"/>
        <v>0</v>
      </c>
      <c r="R2454">
        <f t="shared" si="1706"/>
        <v>0</v>
      </c>
      <c r="S2454">
        <f t="shared" si="1707"/>
        <v>0</v>
      </c>
      <c r="T2454">
        <f t="shared" si="1708"/>
        <v>0</v>
      </c>
      <c r="U2454">
        <f t="shared" si="1709"/>
        <v>0</v>
      </c>
      <c r="V2454">
        <f t="shared" si="1710"/>
        <v>0</v>
      </c>
      <c r="W2454">
        <f t="shared" si="1711"/>
        <v>0</v>
      </c>
      <c r="X2454">
        <f t="shared" si="1712"/>
        <v>0</v>
      </c>
      <c r="Y2454">
        <f t="shared" si="1713"/>
        <v>0</v>
      </c>
      <c r="AA2454">
        <v>30589570</v>
      </c>
      <c r="AB2454">
        <f t="shared" si="1714"/>
        <v>5.43</v>
      </c>
      <c r="AC2454">
        <f t="shared" si="1715"/>
        <v>5.43</v>
      </c>
      <c r="AD2454">
        <f t="shared" si="1716"/>
        <v>0</v>
      </c>
      <c r="AE2454">
        <f t="shared" si="1717"/>
        <v>0</v>
      </c>
      <c r="AF2454">
        <f t="shared" si="1718"/>
        <v>0</v>
      </c>
      <c r="AG2454">
        <f t="shared" si="1719"/>
        <v>0</v>
      </c>
      <c r="AH2454">
        <f t="shared" si="1720"/>
        <v>0</v>
      </c>
      <c r="AI2454">
        <f t="shared" si="1721"/>
        <v>0</v>
      </c>
      <c r="AJ2454">
        <f t="shared" si="1722"/>
        <v>0</v>
      </c>
      <c r="AK2454">
        <v>5.43</v>
      </c>
      <c r="AL2454">
        <v>5.43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1</v>
      </c>
      <c r="AW2454">
        <v>1</v>
      </c>
      <c r="AZ2454">
        <v>1</v>
      </c>
      <c r="BA2454">
        <v>1</v>
      </c>
      <c r="BB2454">
        <v>1</v>
      </c>
      <c r="BC2454">
        <v>1</v>
      </c>
      <c r="BD2454" t="s">
        <v>3</v>
      </c>
      <c r="BE2454" t="s">
        <v>3</v>
      </c>
      <c r="BF2454" t="s">
        <v>3</v>
      </c>
      <c r="BG2454" t="s">
        <v>3</v>
      </c>
      <c r="BH2454">
        <v>3</v>
      </c>
      <c r="BI2454">
        <v>2</v>
      </c>
      <c r="BJ2454" t="s">
        <v>589</v>
      </c>
      <c r="BM2454">
        <v>500002</v>
      </c>
      <c r="BN2454">
        <v>0</v>
      </c>
      <c r="BO2454" t="s">
        <v>67</v>
      </c>
      <c r="BP2454">
        <v>1</v>
      </c>
      <c r="BQ2454">
        <v>12</v>
      </c>
      <c r="BR2454">
        <v>0</v>
      </c>
      <c r="BS2454">
        <v>1</v>
      </c>
      <c r="BT2454">
        <v>1</v>
      </c>
      <c r="BU2454">
        <v>1</v>
      </c>
      <c r="BV2454">
        <v>1</v>
      </c>
      <c r="BW2454">
        <v>1</v>
      </c>
      <c r="BX2454">
        <v>1</v>
      </c>
      <c r="BY2454" t="s">
        <v>3</v>
      </c>
      <c r="BZ2454">
        <v>0</v>
      </c>
      <c r="CA2454">
        <v>0</v>
      </c>
      <c r="CB2454" t="s">
        <v>3</v>
      </c>
      <c r="CE2454">
        <v>0</v>
      </c>
      <c r="CF2454">
        <v>0</v>
      </c>
      <c r="CG2454">
        <v>0</v>
      </c>
      <c r="CM2454">
        <v>0</v>
      </c>
      <c r="CN2454" t="s">
        <v>3</v>
      </c>
      <c r="CO2454">
        <v>0</v>
      </c>
      <c r="CP2454">
        <f t="shared" si="1723"/>
        <v>16.29</v>
      </c>
      <c r="CQ2454">
        <f t="shared" si="1724"/>
        <v>5.43</v>
      </c>
      <c r="CR2454">
        <f t="shared" si="1725"/>
        <v>0</v>
      </c>
      <c r="CS2454">
        <f t="shared" si="1726"/>
        <v>0</v>
      </c>
      <c r="CT2454">
        <f t="shared" si="1727"/>
        <v>0</v>
      </c>
      <c r="CU2454">
        <f t="shared" si="1728"/>
        <v>0</v>
      </c>
      <c r="CV2454">
        <f t="shared" si="1729"/>
        <v>0</v>
      </c>
      <c r="CW2454">
        <f t="shared" si="1730"/>
        <v>0</v>
      </c>
      <c r="CX2454">
        <f t="shared" si="1731"/>
        <v>0</v>
      </c>
      <c r="CY2454">
        <f t="shared" si="1732"/>
        <v>0</v>
      </c>
      <c r="CZ2454">
        <f t="shared" si="1733"/>
        <v>0</v>
      </c>
      <c r="DC2454" t="s">
        <v>3</v>
      </c>
      <c r="DD2454" t="s">
        <v>3</v>
      </c>
      <c r="DE2454" t="s">
        <v>3</v>
      </c>
      <c r="DF2454" t="s">
        <v>3</v>
      </c>
      <c r="DG2454" t="s">
        <v>3</v>
      </c>
      <c r="DH2454" t="s">
        <v>3</v>
      </c>
      <c r="DI2454" t="s">
        <v>3</v>
      </c>
      <c r="DJ2454" t="s">
        <v>3</v>
      </c>
      <c r="DK2454" t="s">
        <v>3</v>
      </c>
      <c r="DL2454" t="s">
        <v>3</v>
      </c>
      <c r="DM2454" t="s">
        <v>3</v>
      </c>
      <c r="DN2454">
        <v>0</v>
      </c>
      <c r="DO2454">
        <v>0</v>
      </c>
      <c r="DP2454">
        <v>1</v>
      </c>
      <c r="DQ2454">
        <v>1</v>
      </c>
      <c r="DU2454">
        <v>1010</v>
      </c>
      <c r="DV2454" t="s">
        <v>506</v>
      </c>
      <c r="DW2454" t="s">
        <v>506</v>
      </c>
      <c r="DX2454">
        <v>1</v>
      </c>
      <c r="DZ2454" t="s">
        <v>3</v>
      </c>
      <c r="EA2454" t="s">
        <v>3</v>
      </c>
      <c r="EB2454" t="s">
        <v>3</v>
      </c>
      <c r="EC2454" t="s">
        <v>3</v>
      </c>
      <c r="EE2454">
        <v>30172931</v>
      </c>
      <c r="EF2454">
        <v>12</v>
      </c>
      <c r="EG2454" t="s">
        <v>374</v>
      </c>
      <c r="EH2454">
        <v>0</v>
      </c>
      <c r="EI2454" t="s">
        <v>3</v>
      </c>
      <c r="EJ2454">
        <v>2</v>
      </c>
      <c r="EK2454">
        <v>500002</v>
      </c>
      <c r="EL2454" t="s">
        <v>375</v>
      </c>
      <c r="EM2454" t="s">
        <v>376</v>
      </c>
      <c r="EO2454" t="s">
        <v>3</v>
      </c>
      <c r="EQ2454">
        <v>0</v>
      </c>
      <c r="ER2454">
        <v>5.43</v>
      </c>
      <c r="ES2454">
        <v>5.43</v>
      </c>
      <c r="ET2454">
        <v>0</v>
      </c>
      <c r="EU2454">
        <v>0</v>
      </c>
      <c r="EV2454">
        <v>0</v>
      </c>
      <c r="EW2454">
        <v>0</v>
      </c>
      <c r="EX2454">
        <v>0</v>
      </c>
      <c r="EY2454">
        <v>0</v>
      </c>
      <c r="FQ2454">
        <v>0</v>
      </c>
      <c r="FR2454">
        <f t="shared" si="1734"/>
        <v>0</v>
      </c>
      <c r="FS2454">
        <v>0</v>
      </c>
      <c r="FX2454">
        <v>0</v>
      </c>
      <c r="FY2454">
        <v>0</v>
      </c>
      <c r="GA2454" t="s">
        <v>3</v>
      </c>
      <c r="GD2454">
        <v>1</v>
      </c>
      <c r="GF2454">
        <v>434645270</v>
      </c>
      <c r="GG2454">
        <v>2</v>
      </c>
      <c r="GH2454">
        <v>1</v>
      </c>
      <c r="GI2454">
        <v>4</v>
      </c>
      <c r="GJ2454">
        <v>0</v>
      </c>
      <c r="GK2454">
        <v>0</v>
      </c>
      <c r="GL2454">
        <f t="shared" si="1735"/>
        <v>0</v>
      </c>
      <c r="GM2454">
        <f t="shared" si="1736"/>
        <v>16.29</v>
      </c>
      <c r="GN2454">
        <f t="shared" si="1737"/>
        <v>0</v>
      </c>
      <c r="GO2454">
        <f t="shared" si="1738"/>
        <v>16.29</v>
      </c>
      <c r="GP2454">
        <f t="shared" si="1739"/>
        <v>0</v>
      </c>
      <c r="GR2454">
        <v>0</v>
      </c>
      <c r="GS2454">
        <v>0</v>
      </c>
      <c r="GT2454">
        <v>0</v>
      </c>
      <c r="GU2454" t="s">
        <v>3</v>
      </c>
      <c r="GV2454">
        <f t="shared" si="1740"/>
        <v>0</v>
      </c>
      <c r="GW2454">
        <v>1</v>
      </c>
      <c r="GX2454">
        <f t="shared" si="1741"/>
        <v>0</v>
      </c>
      <c r="HA2454">
        <v>0</v>
      </c>
      <c r="HB2454">
        <v>0</v>
      </c>
      <c r="HC2454">
        <f t="shared" si="1742"/>
        <v>0</v>
      </c>
      <c r="HE2454" t="s">
        <v>3</v>
      </c>
      <c r="HF2454" t="s">
        <v>3</v>
      </c>
      <c r="HI2454">
        <f t="shared" si="1743"/>
        <v>0</v>
      </c>
      <c r="HJ2454">
        <f t="shared" si="1744"/>
        <v>0</v>
      </c>
      <c r="HK2454">
        <f t="shared" si="1745"/>
        <v>0</v>
      </c>
      <c r="HL2454">
        <f t="shared" si="1746"/>
        <v>0</v>
      </c>
      <c r="HM2454" t="s">
        <v>3</v>
      </c>
      <c r="HN2454" t="s">
        <v>3</v>
      </c>
      <c r="HO2454" t="s">
        <v>3</v>
      </c>
      <c r="HP2454" t="s">
        <v>3</v>
      </c>
      <c r="HQ2454" t="s">
        <v>3</v>
      </c>
      <c r="IK2454">
        <v>0</v>
      </c>
    </row>
    <row r="2455" spans="1:245" x14ac:dyDescent="0.2">
      <c r="A2455">
        <v>17</v>
      </c>
      <c r="B2455">
        <v>0</v>
      </c>
      <c r="E2455" t="s">
        <v>199</v>
      </c>
      <c r="F2455" t="s">
        <v>539</v>
      </c>
      <c r="G2455" t="s">
        <v>540</v>
      </c>
      <c r="H2455" t="s">
        <v>506</v>
      </c>
      <c r="I2455">
        <v>2</v>
      </c>
      <c r="J2455">
        <v>0</v>
      </c>
      <c r="K2455">
        <v>2</v>
      </c>
      <c r="O2455">
        <f t="shared" si="1703"/>
        <v>2.88</v>
      </c>
      <c r="P2455">
        <f t="shared" si="1704"/>
        <v>2.88</v>
      </c>
      <c r="Q2455">
        <f t="shared" si="1705"/>
        <v>0</v>
      </c>
      <c r="R2455">
        <f t="shared" si="1706"/>
        <v>0</v>
      </c>
      <c r="S2455">
        <f t="shared" si="1707"/>
        <v>0</v>
      </c>
      <c r="T2455">
        <f t="shared" si="1708"/>
        <v>0</v>
      </c>
      <c r="U2455">
        <f t="shared" si="1709"/>
        <v>0</v>
      </c>
      <c r="V2455">
        <f t="shared" si="1710"/>
        <v>0</v>
      </c>
      <c r="W2455">
        <f t="shared" si="1711"/>
        <v>0</v>
      </c>
      <c r="X2455">
        <f t="shared" si="1712"/>
        <v>0</v>
      </c>
      <c r="Y2455">
        <f t="shared" si="1713"/>
        <v>0</v>
      </c>
      <c r="AA2455">
        <v>30589570</v>
      </c>
      <c r="AB2455">
        <f t="shared" si="1714"/>
        <v>1.44</v>
      </c>
      <c r="AC2455">
        <f t="shared" si="1715"/>
        <v>1.44</v>
      </c>
      <c r="AD2455">
        <f t="shared" si="1716"/>
        <v>0</v>
      </c>
      <c r="AE2455">
        <f t="shared" si="1717"/>
        <v>0</v>
      </c>
      <c r="AF2455">
        <f t="shared" si="1718"/>
        <v>0</v>
      </c>
      <c r="AG2455">
        <f t="shared" si="1719"/>
        <v>0</v>
      </c>
      <c r="AH2455">
        <f t="shared" si="1720"/>
        <v>0</v>
      </c>
      <c r="AI2455">
        <f t="shared" si="1721"/>
        <v>0</v>
      </c>
      <c r="AJ2455">
        <f t="shared" si="1722"/>
        <v>0</v>
      </c>
      <c r="AK2455">
        <v>1.44</v>
      </c>
      <c r="AL2455">
        <v>1.44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1</v>
      </c>
      <c r="AW2455">
        <v>1</v>
      </c>
      <c r="AZ2455">
        <v>1</v>
      </c>
      <c r="BA2455">
        <v>1</v>
      </c>
      <c r="BB2455">
        <v>1</v>
      </c>
      <c r="BC2455">
        <v>1</v>
      </c>
      <c r="BD2455" t="s">
        <v>3</v>
      </c>
      <c r="BE2455" t="s">
        <v>3</v>
      </c>
      <c r="BF2455" t="s">
        <v>3</v>
      </c>
      <c r="BG2455" t="s">
        <v>3</v>
      </c>
      <c r="BH2455">
        <v>3</v>
      </c>
      <c r="BI2455">
        <v>2</v>
      </c>
      <c r="BJ2455" t="s">
        <v>541</v>
      </c>
      <c r="BM2455">
        <v>500002</v>
      </c>
      <c r="BN2455">
        <v>0</v>
      </c>
      <c r="BO2455" t="s">
        <v>67</v>
      </c>
      <c r="BP2455">
        <v>1</v>
      </c>
      <c r="BQ2455">
        <v>12</v>
      </c>
      <c r="BR2455">
        <v>0</v>
      </c>
      <c r="BS2455">
        <v>1</v>
      </c>
      <c r="BT2455">
        <v>1</v>
      </c>
      <c r="BU2455">
        <v>1</v>
      </c>
      <c r="BV2455">
        <v>1</v>
      </c>
      <c r="BW2455">
        <v>1</v>
      </c>
      <c r="BX2455">
        <v>1</v>
      </c>
      <c r="BY2455" t="s">
        <v>3</v>
      </c>
      <c r="BZ2455">
        <v>0</v>
      </c>
      <c r="CA2455">
        <v>0</v>
      </c>
      <c r="CB2455" t="s">
        <v>3</v>
      </c>
      <c r="CE2455">
        <v>0</v>
      </c>
      <c r="CF2455">
        <v>0</v>
      </c>
      <c r="CG2455">
        <v>0</v>
      </c>
      <c r="CM2455">
        <v>0</v>
      </c>
      <c r="CN2455" t="s">
        <v>3</v>
      </c>
      <c r="CO2455">
        <v>0</v>
      </c>
      <c r="CP2455">
        <f t="shared" si="1723"/>
        <v>2.88</v>
      </c>
      <c r="CQ2455">
        <f t="shared" si="1724"/>
        <v>1.44</v>
      </c>
      <c r="CR2455">
        <f t="shared" si="1725"/>
        <v>0</v>
      </c>
      <c r="CS2455">
        <f t="shared" si="1726"/>
        <v>0</v>
      </c>
      <c r="CT2455">
        <f t="shared" si="1727"/>
        <v>0</v>
      </c>
      <c r="CU2455">
        <f t="shared" si="1728"/>
        <v>0</v>
      </c>
      <c r="CV2455">
        <f t="shared" si="1729"/>
        <v>0</v>
      </c>
      <c r="CW2455">
        <f t="shared" si="1730"/>
        <v>0</v>
      </c>
      <c r="CX2455">
        <f t="shared" si="1731"/>
        <v>0</v>
      </c>
      <c r="CY2455">
        <f t="shared" si="1732"/>
        <v>0</v>
      </c>
      <c r="CZ2455">
        <f t="shared" si="1733"/>
        <v>0</v>
      </c>
      <c r="DC2455" t="s">
        <v>3</v>
      </c>
      <c r="DD2455" t="s">
        <v>3</v>
      </c>
      <c r="DE2455" t="s">
        <v>3</v>
      </c>
      <c r="DF2455" t="s">
        <v>3</v>
      </c>
      <c r="DG2455" t="s">
        <v>3</v>
      </c>
      <c r="DH2455" t="s">
        <v>3</v>
      </c>
      <c r="DI2455" t="s">
        <v>3</v>
      </c>
      <c r="DJ2455" t="s">
        <v>3</v>
      </c>
      <c r="DK2455" t="s">
        <v>3</v>
      </c>
      <c r="DL2455" t="s">
        <v>3</v>
      </c>
      <c r="DM2455" t="s">
        <v>3</v>
      </c>
      <c r="DN2455">
        <v>0</v>
      </c>
      <c r="DO2455">
        <v>0</v>
      </c>
      <c r="DP2455">
        <v>1</v>
      </c>
      <c r="DQ2455">
        <v>1</v>
      </c>
      <c r="DU2455">
        <v>1010</v>
      </c>
      <c r="DV2455" t="s">
        <v>506</v>
      </c>
      <c r="DW2455" t="s">
        <v>506</v>
      </c>
      <c r="DX2455">
        <v>1</v>
      </c>
      <c r="DZ2455" t="s">
        <v>3</v>
      </c>
      <c r="EA2455" t="s">
        <v>3</v>
      </c>
      <c r="EB2455" t="s">
        <v>3</v>
      </c>
      <c r="EC2455" t="s">
        <v>3</v>
      </c>
      <c r="EE2455">
        <v>30172931</v>
      </c>
      <c r="EF2455">
        <v>12</v>
      </c>
      <c r="EG2455" t="s">
        <v>374</v>
      </c>
      <c r="EH2455">
        <v>0</v>
      </c>
      <c r="EI2455" t="s">
        <v>3</v>
      </c>
      <c r="EJ2455">
        <v>2</v>
      </c>
      <c r="EK2455">
        <v>500002</v>
      </c>
      <c r="EL2455" t="s">
        <v>375</v>
      </c>
      <c r="EM2455" t="s">
        <v>376</v>
      </c>
      <c r="EO2455" t="s">
        <v>3</v>
      </c>
      <c r="EQ2455">
        <v>0</v>
      </c>
      <c r="ER2455">
        <v>1.44</v>
      </c>
      <c r="ES2455">
        <v>1.44</v>
      </c>
      <c r="ET2455">
        <v>0</v>
      </c>
      <c r="EU2455">
        <v>0</v>
      </c>
      <c r="EV2455">
        <v>0</v>
      </c>
      <c r="EW2455">
        <v>0</v>
      </c>
      <c r="EX2455">
        <v>0</v>
      </c>
      <c r="EY2455">
        <v>0</v>
      </c>
      <c r="FQ2455">
        <v>0</v>
      </c>
      <c r="FR2455">
        <f t="shared" si="1734"/>
        <v>0</v>
      </c>
      <c r="FS2455">
        <v>0</v>
      </c>
      <c r="FX2455">
        <v>0</v>
      </c>
      <c r="FY2455">
        <v>0</v>
      </c>
      <c r="GA2455" t="s">
        <v>3</v>
      </c>
      <c r="GD2455">
        <v>1</v>
      </c>
      <c r="GF2455">
        <v>372803650</v>
      </c>
      <c r="GG2455">
        <v>2</v>
      </c>
      <c r="GH2455">
        <v>1</v>
      </c>
      <c r="GI2455">
        <v>4</v>
      </c>
      <c r="GJ2455">
        <v>0</v>
      </c>
      <c r="GK2455">
        <v>0</v>
      </c>
      <c r="GL2455">
        <f t="shared" si="1735"/>
        <v>0</v>
      </c>
      <c r="GM2455">
        <f t="shared" si="1736"/>
        <v>2.88</v>
      </c>
      <c r="GN2455">
        <f t="shared" si="1737"/>
        <v>0</v>
      </c>
      <c r="GO2455">
        <f t="shared" si="1738"/>
        <v>2.88</v>
      </c>
      <c r="GP2455">
        <f t="shared" si="1739"/>
        <v>0</v>
      </c>
      <c r="GR2455">
        <v>0</v>
      </c>
      <c r="GS2455">
        <v>0</v>
      </c>
      <c r="GT2455">
        <v>0</v>
      </c>
      <c r="GU2455" t="s">
        <v>3</v>
      </c>
      <c r="GV2455">
        <f t="shared" si="1740"/>
        <v>0</v>
      </c>
      <c r="GW2455">
        <v>1</v>
      </c>
      <c r="GX2455">
        <f t="shared" si="1741"/>
        <v>0</v>
      </c>
      <c r="HA2455">
        <v>0</v>
      </c>
      <c r="HB2455">
        <v>0</v>
      </c>
      <c r="HC2455">
        <f t="shared" si="1742"/>
        <v>0</v>
      </c>
      <c r="HE2455" t="s">
        <v>3</v>
      </c>
      <c r="HF2455" t="s">
        <v>3</v>
      </c>
      <c r="HI2455">
        <f t="shared" si="1743"/>
        <v>0</v>
      </c>
      <c r="HJ2455">
        <f t="shared" si="1744"/>
        <v>0</v>
      </c>
      <c r="HK2455">
        <f t="shared" si="1745"/>
        <v>0</v>
      </c>
      <c r="HL2455">
        <f t="shared" si="1746"/>
        <v>0</v>
      </c>
      <c r="HM2455" t="s">
        <v>3</v>
      </c>
      <c r="HN2455" t="s">
        <v>3</v>
      </c>
      <c r="HO2455" t="s">
        <v>3</v>
      </c>
      <c r="HP2455" t="s">
        <v>3</v>
      </c>
      <c r="HQ2455" t="s">
        <v>3</v>
      </c>
      <c r="IK2455">
        <v>0</v>
      </c>
    </row>
    <row r="2456" spans="1:245" x14ac:dyDescent="0.2">
      <c r="A2456">
        <v>17</v>
      </c>
      <c r="B2456">
        <v>0</v>
      </c>
      <c r="E2456" t="s">
        <v>203</v>
      </c>
      <c r="F2456" t="s">
        <v>517</v>
      </c>
      <c r="G2456" t="s">
        <v>518</v>
      </c>
      <c r="H2456" t="s">
        <v>506</v>
      </c>
      <c r="I2456">
        <v>18</v>
      </c>
      <c r="J2456">
        <v>0</v>
      </c>
      <c r="K2456">
        <v>18</v>
      </c>
      <c r="O2456">
        <f t="shared" si="1703"/>
        <v>18.72</v>
      </c>
      <c r="P2456">
        <f t="shared" si="1704"/>
        <v>18.72</v>
      </c>
      <c r="Q2456">
        <f t="shared" si="1705"/>
        <v>0</v>
      </c>
      <c r="R2456">
        <f t="shared" si="1706"/>
        <v>0</v>
      </c>
      <c r="S2456">
        <f t="shared" si="1707"/>
        <v>0</v>
      </c>
      <c r="T2456">
        <f t="shared" si="1708"/>
        <v>0</v>
      </c>
      <c r="U2456">
        <f t="shared" si="1709"/>
        <v>0</v>
      </c>
      <c r="V2456">
        <f t="shared" si="1710"/>
        <v>0</v>
      </c>
      <c r="W2456">
        <f t="shared" si="1711"/>
        <v>0</v>
      </c>
      <c r="X2456">
        <f t="shared" si="1712"/>
        <v>0</v>
      </c>
      <c r="Y2456">
        <f t="shared" si="1713"/>
        <v>0</v>
      </c>
      <c r="AA2456">
        <v>30589570</v>
      </c>
      <c r="AB2456">
        <f t="shared" si="1714"/>
        <v>1.04</v>
      </c>
      <c r="AC2456">
        <f t="shared" si="1715"/>
        <v>1.04</v>
      </c>
      <c r="AD2456">
        <f t="shared" si="1716"/>
        <v>0</v>
      </c>
      <c r="AE2456">
        <f t="shared" si="1717"/>
        <v>0</v>
      </c>
      <c r="AF2456">
        <f t="shared" si="1718"/>
        <v>0</v>
      </c>
      <c r="AG2456">
        <f t="shared" si="1719"/>
        <v>0</v>
      </c>
      <c r="AH2456">
        <f t="shared" si="1720"/>
        <v>0</v>
      </c>
      <c r="AI2456">
        <f t="shared" si="1721"/>
        <v>0</v>
      </c>
      <c r="AJ2456">
        <f t="shared" si="1722"/>
        <v>0</v>
      </c>
      <c r="AK2456">
        <v>1.04</v>
      </c>
      <c r="AL2456">
        <v>1.04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1</v>
      </c>
      <c r="AW2456">
        <v>1</v>
      </c>
      <c r="AZ2456">
        <v>1</v>
      </c>
      <c r="BA2456">
        <v>1</v>
      </c>
      <c r="BB2456">
        <v>1</v>
      </c>
      <c r="BC2456">
        <v>1</v>
      </c>
      <c r="BD2456" t="s">
        <v>3</v>
      </c>
      <c r="BE2456" t="s">
        <v>3</v>
      </c>
      <c r="BF2456" t="s">
        <v>3</v>
      </c>
      <c r="BG2456" t="s">
        <v>3</v>
      </c>
      <c r="BH2456">
        <v>3</v>
      </c>
      <c r="BI2456">
        <v>2</v>
      </c>
      <c r="BJ2456" t="s">
        <v>519</v>
      </c>
      <c r="BM2456">
        <v>500002</v>
      </c>
      <c r="BN2456">
        <v>0</v>
      </c>
      <c r="BO2456" t="s">
        <v>67</v>
      </c>
      <c r="BP2456">
        <v>1</v>
      </c>
      <c r="BQ2456">
        <v>12</v>
      </c>
      <c r="BR2456">
        <v>0</v>
      </c>
      <c r="BS2456">
        <v>1</v>
      </c>
      <c r="BT2456">
        <v>1</v>
      </c>
      <c r="BU2456">
        <v>1</v>
      </c>
      <c r="BV2456">
        <v>1</v>
      </c>
      <c r="BW2456">
        <v>1</v>
      </c>
      <c r="BX2456">
        <v>1</v>
      </c>
      <c r="BY2456" t="s">
        <v>3</v>
      </c>
      <c r="BZ2456">
        <v>0</v>
      </c>
      <c r="CA2456">
        <v>0</v>
      </c>
      <c r="CB2456" t="s">
        <v>3</v>
      </c>
      <c r="CE2456">
        <v>0</v>
      </c>
      <c r="CF2456">
        <v>0</v>
      </c>
      <c r="CG2456">
        <v>0</v>
      </c>
      <c r="CM2456">
        <v>0</v>
      </c>
      <c r="CN2456" t="s">
        <v>3</v>
      </c>
      <c r="CO2456">
        <v>0</v>
      </c>
      <c r="CP2456">
        <f t="shared" si="1723"/>
        <v>18.72</v>
      </c>
      <c r="CQ2456">
        <f t="shared" si="1724"/>
        <v>1.04</v>
      </c>
      <c r="CR2456">
        <f t="shared" si="1725"/>
        <v>0</v>
      </c>
      <c r="CS2456">
        <f t="shared" si="1726"/>
        <v>0</v>
      </c>
      <c r="CT2456">
        <f t="shared" si="1727"/>
        <v>0</v>
      </c>
      <c r="CU2456">
        <f t="shared" si="1728"/>
        <v>0</v>
      </c>
      <c r="CV2456">
        <f t="shared" si="1729"/>
        <v>0</v>
      </c>
      <c r="CW2456">
        <f t="shared" si="1730"/>
        <v>0</v>
      </c>
      <c r="CX2456">
        <f t="shared" si="1731"/>
        <v>0</v>
      </c>
      <c r="CY2456">
        <f t="shared" si="1732"/>
        <v>0</v>
      </c>
      <c r="CZ2456">
        <f t="shared" si="1733"/>
        <v>0</v>
      </c>
      <c r="DC2456" t="s">
        <v>3</v>
      </c>
      <c r="DD2456" t="s">
        <v>3</v>
      </c>
      <c r="DE2456" t="s">
        <v>3</v>
      </c>
      <c r="DF2456" t="s">
        <v>3</v>
      </c>
      <c r="DG2456" t="s">
        <v>3</v>
      </c>
      <c r="DH2456" t="s">
        <v>3</v>
      </c>
      <c r="DI2456" t="s">
        <v>3</v>
      </c>
      <c r="DJ2456" t="s">
        <v>3</v>
      </c>
      <c r="DK2456" t="s">
        <v>3</v>
      </c>
      <c r="DL2456" t="s">
        <v>3</v>
      </c>
      <c r="DM2456" t="s">
        <v>3</v>
      </c>
      <c r="DN2456">
        <v>0</v>
      </c>
      <c r="DO2456">
        <v>0</v>
      </c>
      <c r="DP2456">
        <v>1</v>
      </c>
      <c r="DQ2456">
        <v>1</v>
      </c>
      <c r="DU2456">
        <v>1010</v>
      </c>
      <c r="DV2456" t="s">
        <v>506</v>
      </c>
      <c r="DW2456" t="s">
        <v>506</v>
      </c>
      <c r="DX2456">
        <v>1</v>
      </c>
      <c r="DZ2456" t="s">
        <v>3</v>
      </c>
      <c r="EA2456" t="s">
        <v>3</v>
      </c>
      <c r="EB2456" t="s">
        <v>3</v>
      </c>
      <c r="EC2456" t="s">
        <v>3</v>
      </c>
      <c r="EE2456">
        <v>30172931</v>
      </c>
      <c r="EF2456">
        <v>12</v>
      </c>
      <c r="EG2456" t="s">
        <v>374</v>
      </c>
      <c r="EH2456">
        <v>0</v>
      </c>
      <c r="EI2456" t="s">
        <v>3</v>
      </c>
      <c r="EJ2456">
        <v>2</v>
      </c>
      <c r="EK2456">
        <v>500002</v>
      </c>
      <c r="EL2456" t="s">
        <v>375</v>
      </c>
      <c r="EM2456" t="s">
        <v>376</v>
      </c>
      <c r="EO2456" t="s">
        <v>3</v>
      </c>
      <c r="EQ2456">
        <v>0</v>
      </c>
      <c r="ER2456">
        <v>1.04</v>
      </c>
      <c r="ES2456">
        <v>1.04</v>
      </c>
      <c r="ET2456">
        <v>0</v>
      </c>
      <c r="EU2456">
        <v>0</v>
      </c>
      <c r="EV2456">
        <v>0</v>
      </c>
      <c r="EW2456">
        <v>0</v>
      </c>
      <c r="EX2456">
        <v>0</v>
      </c>
      <c r="EY2456">
        <v>0</v>
      </c>
      <c r="FQ2456">
        <v>0</v>
      </c>
      <c r="FR2456">
        <f t="shared" si="1734"/>
        <v>0</v>
      </c>
      <c r="FS2456">
        <v>0</v>
      </c>
      <c r="FX2456">
        <v>0</v>
      </c>
      <c r="FY2456">
        <v>0</v>
      </c>
      <c r="GA2456" t="s">
        <v>3</v>
      </c>
      <c r="GD2456">
        <v>1</v>
      </c>
      <c r="GF2456">
        <v>-604484530</v>
      </c>
      <c r="GG2456">
        <v>2</v>
      </c>
      <c r="GH2456">
        <v>1</v>
      </c>
      <c r="GI2456">
        <v>4</v>
      </c>
      <c r="GJ2456">
        <v>0</v>
      </c>
      <c r="GK2456">
        <v>0</v>
      </c>
      <c r="GL2456">
        <f t="shared" si="1735"/>
        <v>0</v>
      </c>
      <c r="GM2456">
        <f t="shared" si="1736"/>
        <v>18.72</v>
      </c>
      <c r="GN2456">
        <f t="shared" si="1737"/>
        <v>0</v>
      </c>
      <c r="GO2456">
        <f t="shared" si="1738"/>
        <v>18.72</v>
      </c>
      <c r="GP2456">
        <f t="shared" si="1739"/>
        <v>0</v>
      </c>
      <c r="GR2456">
        <v>0</v>
      </c>
      <c r="GS2456">
        <v>0</v>
      </c>
      <c r="GT2456">
        <v>0</v>
      </c>
      <c r="GU2456" t="s">
        <v>3</v>
      </c>
      <c r="GV2456">
        <f t="shared" si="1740"/>
        <v>0</v>
      </c>
      <c r="GW2456">
        <v>1</v>
      </c>
      <c r="GX2456">
        <f t="shared" si="1741"/>
        <v>0</v>
      </c>
      <c r="HA2456">
        <v>0</v>
      </c>
      <c r="HB2456">
        <v>0</v>
      </c>
      <c r="HC2456">
        <f t="shared" si="1742"/>
        <v>0</v>
      </c>
      <c r="HE2456" t="s">
        <v>3</v>
      </c>
      <c r="HF2456" t="s">
        <v>3</v>
      </c>
      <c r="HI2456">
        <f t="shared" si="1743"/>
        <v>0</v>
      </c>
      <c r="HJ2456">
        <f t="shared" si="1744"/>
        <v>0</v>
      </c>
      <c r="HK2456">
        <f t="shared" si="1745"/>
        <v>0</v>
      </c>
      <c r="HL2456">
        <f t="shared" si="1746"/>
        <v>0</v>
      </c>
      <c r="HM2456" t="s">
        <v>3</v>
      </c>
      <c r="HN2456" t="s">
        <v>3</v>
      </c>
      <c r="HO2456" t="s">
        <v>3</v>
      </c>
      <c r="HP2456" t="s">
        <v>3</v>
      </c>
      <c r="HQ2456" t="s">
        <v>3</v>
      </c>
      <c r="IK2456">
        <v>0</v>
      </c>
    </row>
    <row r="2457" spans="1:245" x14ac:dyDescent="0.2">
      <c r="A2457">
        <v>17</v>
      </c>
      <c r="B2457">
        <v>0</v>
      </c>
      <c r="E2457" t="s">
        <v>208</v>
      </c>
      <c r="F2457" t="s">
        <v>513</v>
      </c>
      <c r="G2457" t="s">
        <v>514</v>
      </c>
      <c r="H2457" t="s">
        <v>506</v>
      </c>
      <c r="I2457">
        <v>5</v>
      </c>
      <c r="J2457">
        <v>0</v>
      </c>
      <c r="K2457">
        <v>5</v>
      </c>
      <c r="O2457">
        <f t="shared" si="1703"/>
        <v>7.15</v>
      </c>
      <c r="P2457">
        <f t="shared" si="1704"/>
        <v>7.15</v>
      </c>
      <c r="Q2457">
        <f t="shared" si="1705"/>
        <v>0</v>
      </c>
      <c r="R2457">
        <f t="shared" si="1706"/>
        <v>0</v>
      </c>
      <c r="S2457">
        <f t="shared" si="1707"/>
        <v>0</v>
      </c>
      <c r="T2457">
        <f t="shared" si="1708"/>
        <v>0</v>
      </c>
      <c r="U2457">
        <f t="shared" si="1709"/>
        <v>0</v>
      </c>
      <c r="V2457">
        <f t="shared" si="1710"/>
        <v>0</v>
      </c>
      <c r="W2457">
        <f t="shared" si="1711"/>
        <v>0</v>
      </c>
      <c r="X2457">
        <f t="shared" si="1712"/>
        <v>0</v>
      </c>
      <c r="Y2457">
        <f t="shared" si="1713"/>
        <v>0</v>
      </c>
      <c r="AA2457">
        <v>30589570</v>
      </c>
      <c r="AB2457">
        <f t="shared" si="1714"/>
        <v>1.43</v>
      </c>
      <c r="AC2457">
        <f t="shared" si="1715"/>
        <v>1.43</v>
      </c>
      <c r="AD2457">
        <f t="shared" si="1716"/>
        <v>0</v>
      </c>
      <c r="AE2457">
        <f t="shared" si="1717"/>
        <v>0</v>
      </c>
      <c r="AF2457">
        <f t="shared" si="1718"/>
        <v>0</v>
      </c>
      <c r="AG2457">
        <f t="shared" si="1719"/>
        <v>0</v>
      </c>
      <c r="AH2457">
        <f t="shared" si="1720"/>
        <v>0</v>
      </c>
      <c r="AI2457">
        <f t="shared" si="1721"/>
        <v>0</v>
      </c>
      <c r="AJ2457">
        <f t="shared" si="1722"/>
        <v>0</v>
      </c>
      <c r="AK2457">
        <v>1.43</v>
      </c>
      <c r="AL2457">
        <v>1.43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1</v>
      </c>
      <c r="AW2457">
        <v>1</v>
      </c>
      <c r="AZ2457">
        <v>1</v>
      </c>
      <c r="BA2457">
        <v>1</v>
      </c>
      <c r="BB2457">
        <v>1</v>
      </c>
      <c r="BC2457">
        <v>1</v>
      </c>
      <c r="BD2457" t="s">
        <v>3</v>
      </c>
      <c r="BE2457" t="s">
        <v>3</v>
      </c>
      <c r="BF2457" t="s">
        <v>3</v>
      </c>
      <c r="BG2457" t="s">
        <v>3</v>
      </c>
      <c r="BH2457">
        <v>3</v>
      </c>
      <c r="BI2457">
        <v>2</v>
      </c>
      <c r="BJ2457" t="s">
        <v>515</v>
      </c>
      <c r="BM2457">
        <v>500002</v>
      </c>
      <c r="BN2457">
        <v>0</v>
      </c>
      <c r="BO2457" t="s">
        <v>67</v>
      </c>
      <c r="BP2457">
        <v>1</v>
      </c>
      <c r="BQ2457">
        <v>12</v>
      </c>
      <c r="BR2457">
        <v>0</v>
      </c>
      <c r="BS2457">
        <v>1</v>
      </c>
      <c r="BT2457">
        <v>1</v>
      </c>
      <c r="BU2457">
        <v>1</v>
      </c>
      <c r="BV2457">
        <v>1</v>
      </c>
      <c r="BW2457">
        <v>1</v>
      </c>
      <c r="BX2457">
        <v>1</v>
      </c>
      <c r="BY2457" t="s">
        <v>3</v>
      </c>
      <c r="BZ2457">
        <v>0</v>
      </c>
      <c r="CA2457">
        <v>0</v>
      </c>
      <c r="CB2457" t="s">
        <v>3</v>
      </c>
      <c r="CE2457">
        <v>0</v>
      </c>
      <c r="CF2457">
        <v>0</v>
      </c>
      <c r="CG2457">
        <v>0</v>
      </c>
      <c r="CM2457">
        <v>0</v>
      </c>
      <c r="CN2457" t="s">
        <v>3</v>
      </c>
      <c r="CO2457">
        <v>0</v>
      </c>
      <c r="CP2457">
        <f t="shared" si="1723"/>
        <v>7.15</v>
      </c>
      <c r="CQ2457">
        <f t="shared" si="1724"/>
        <v>1.43</v>
      </c>
      <c r="CR2457">
        <f t="shared" si="1725"/>
        <v>0</v>
      </c>
      <c r="CS2457">
        <f t="shared" si="1726"/>
        <v>0</v>
      </c>
      <c r="CT2457">
        <f t="shared" si="1727"/>
        <v>0</v>
      </c>
      <c r="CU2457">
        <f t="shared" si="1728"/>
        <v>0</v>
      </c>
      <c r="CV2457">
        <f t="shared" si="1729"/>
        <v>0</v>
      </c>
      <c r="CW2457">
        <f t="shared" si="1730"/>
        <v>0</v>
      </c>
      <c r="CX2457">
        <f t="shared" si="1731"/>
        <v>0</v>
      </c>
      <c r="CY2457">
        <f t="shared" si="1732"/>
        <v>0</v>
      </c>
      <c r="CZ2457">
        <f t="shared" si="1733"/>
        <v>0</v>
      </c>
      <c r="DC2457" t="s">
        <v>3</v>
      </c>
      <c r="DD2457" t="s">
        <v>3</v>
      </c>
      <c r="DE2457" t="s">
        <v>3</v>
      </c>
      <c r="DF2457" t="s">
        <v>3</v>
      </c>
      <c r="DG2457" t="s">
        <v>3</v>
      </c>
      <c r="DH2457" t="s">
        <v>3</v>
      </c>
      <c r="DI2457" t="s">
        <v>3</v>
      </c>
      <c r="DJ2457" t="s">
        <v>3</v>
      </c>
      <c r="DK2457" t="s">
        <v>3</v>
      </c>
      <c r="DL2457" t="s">
        <v>3</v>
      </c>
      <c r="DM2457" t="s">
        <v>3</v>
      </c>
      <c r="DN2457">
        <v>0</v>
      </c>
      <c r="DO2457">
        <v>0</v>
      </c>
      <c r="DP2457">
        <v>1</v>
      </c>
      <c r="DQ2457">
        <v>1</v>
      </c>
      <c r="DU2457">
        <v>1010</v>
      </c>
      <c r="DV2457" t="s">
        <v>506</v>
      </c>
      <c r="DW2457" t="s">
        <v>506</v>
      </c>
      <c r="DX2457">
        <v>1</v>
      </c>
      <c r="DZ2457" t="s">
        <v>3</v>
      </c>
      <c r="EA2457" t="s">
        <v>3</v>
      </c>
      <c r="EB2457" t="s">
        <v>3</v>
      </c>
      <c r="EC2457" t="s">
        <v>3</v>
      </c>
      <c r="EE2457">
        <v>30172931</v>
      </c>
      <c r="EF2457">
        <v>12</v>
      </c>
      <c r="EG2457" t="s">
        <v>374</v>
      </c>
      <c r="EH2457">
        <v>0</v>
      </c>
      <c r="EI2457" t="s">
        <v>3</v>
      </c>
      <c r="EJ2457">
        <v>2</v>
      </c>
      <c r="EK2457">
        <v>500002</v>
      </c>
      <c r="EL2457" t="s">
        <v>375</v>
      </c>
      <c r="EM2457" t="s">
        <v>376</v>
      </c>
      <c r="EO2457" t="s">
        <v>3</v>
      </c>
      <c r="EQ2457">
        <v>0</v>
      </c>
      <c r="ER2457">
        <v>1.43</v>
      </c>
      <c r="ES2457">
        <v>1.43</v>
      </c>
      <c r="ET2457">
        <v>0</v>
      </c>
      <c r="EU2457">
        <v>0</v>
      </c>
      <c r="EV2457">
        <v>0</v>
      </c>
      <c r="EW2457">
        <v>0</v>
      </c>
      <c r="EX2457">
        <v>0</v>
      </c>
      <c r="EY2457">
        <v>0</v>
      </c>
      <c r="FQ2457">
        <v>0</v>
      </c>
      <c r="FR2457">
        <f t="shared" si="1734"/>
        <v>0</v>
      </c>
      <c r="FS2457">
        <v>0</v>
      </c>
      <c r="FX2457">
        <v>0</v>
      </c>
      <c r="FY2457">
        <v>0</v>
      </c>
      <c r="GA2457" t="s">
        <v>3</v>
      </c>
      <c r="GD2457">
        <v>1</v>
      </c>
      <c r="GF2457">
        <v>203943158</v>
      </c>
      <c r="GG2457">
        <v>2</v>
      </c>
      <c r="GH2457">
        <v>1</v>
      </c>
      <c r="GI2457">
        <v>4</v>
      </c>
      <c r="GJ2457">
        <v>0</v>
      </c>
      <c r="GK2457">
        <v>0</v>
      </c>
      <c r="GL2457">
        <f t="shared" si="1735"/>
        <v>0</v>
      </c>
      <c r="GM2457">
        <f t="shared" si="1736"/>
        <v>7.15</v>
      </c>
      <c r="GN2457">
        <f t="shared" si="1737"/>
        <v>0</v>
      </c>
      <c r="GO2457">
        <f t="shared" si="1738"/>
        <v>7.15</v>
      </c>
      <c r="GP2457">
        <f t="shared" si="1739"/>
        <v>0</v>
      </c>
      <c r="GR2457">
        <v>0</v>
      </c>
      <c r="GS2457">
        <v>0</v>
      </c>
      <c r="GT2457">
        <v>0</v>
      </c>
      <c r="GU2457" t="s">
        <v>3</v>
      </c>
      <c r="GV2457">
        <f t="shared" si="1740"/>
        <v>0</v>
      </c>
      <c r="GW2457">
        <v>1</v>
      </c>
      <c r="GX2457">
        <f t="shared" si="1741"/>
        <v>0</v>
      </c>
      <c r="HA2457">
        <v>0</v>
      </c>
      <c r="HB2457">
        <v>0</v>
      </c>
      <c r="HC2457">
        <f t="shared" si="1742"/>
        <v>0</v>
      </c>
      <c r="HE2457" t="s">
        <v>3</v>
      </c>
      <c r="HF2457" t="s">
        <v>3</v>
      </c>
      <c r="HI2457">
        <f t="shared" si="1743"/>
        <v>0</v>
      </c>
      <c r="HJ2457">
        <f t="shared" si="1744"/>
        <v>0</v>
      </c>
      <c r="HK2457">
        <f t="shared" si="1745"/>
        <v>0</v>
      </c>
      <c r="HL2457">
        <f t="shared" si="1746"/>
        <v>0</v>
      </c>
      <c r="HM2457" t="s">
        <v>3</v>
      </c>
      <c r="HN2457" t="s">
        <v>3</v>
      </c>
      <c r="HO2457" t="s">
        <v>3</v>
      </c>
      <c r="HP2457" t="s">
        <v>3</v>
      </c>
      <c r="HQ2457" t="s">
        <v>3</v>
      </c>
      <c r="IK2457">
        <v>0</v>
      </c>
    </row>
    <row r="2458" spans="1:245" x14ac:dyDescent="0.2">
      <c r="A2458">
        <v>17</v>
      </c>
      <c r="B2458">
        <v>0</v>
      </c>
      <c r="E2458" t="s">
        <v>209</v>
      </c>
      <c r="F2458" t="s">
        <v>1317</v>
      </c>
      <c r="G2458" t="s">
        <v>1318</v>
      </c>
      <c r="H2458" t="s">
        <v>506</v>
      </c>
      <c r="I2458">
        <v>2</v>
      </c>
      <c r="J2458">
        <v>0</v>
      </c>
      <c r="K2458">
        <v>2</v>
      </c>
      <c r="O2458">
        <f t="shared" si="1703"/>
        <v>128.28</v>
      </c>
      <c r="P2458">
        <f t="shared" si="1704"/>
        <v>128.28</v>
      </c>
      <c r="Q2458">
        <f t="shared" si="1705"/>
        <v>0</v>
      </c>
      <c r="R2458">
        <f t="shared" si="1706"/>
        <v>0</v>
      </c>
      <c r="S2458">
        <f t="shared" si="1707"/>
        <v>0</v>
      </c>
      <c r="T2458">
        <f t="shared" si="1708"/>
        <v>0</v>
      </c>
      <c r="U2458">
        <f t="shared" si="1709"/>
        <v>0</v>
      </c>
      <c r="V2458">
        <f t="shared" si="1710"/>
        <v>0</v>
      </c>
      <c r="W2458">
        <f t="shared" si="1711"/>
        <v>0</v>
      </c>
      <c r="X2458">
        <f t="shared" si="1712"/>
        <v>0</v>
      </c>
      <c r="Y2458">
        <f t="shared" si="1713"/>
        <v>0</v>
      </c>
      <c r="AA2458">
        <v>30589570</v>
      </c>
      <c r="AB2458">
        <f t="shared" si="1714"/>
        <v>64.14</v>
      </c>
      <c r="AC2458">
        <f t="shared" si="1715"/>
        <v>64.14</v>
      </c>
      <c r="AD2458">
        <f t="shared" si="1716"/>
        <v>0</v>
      </c>
      <c r="AE2458">
        <f t="shared" si="1717"/>
        <v>0</v>
      </c>
      <c r="AF2458">
        <f t="shared" si="1718"/>
        <v>0</v>
      </c>
      <c r="AG2458">
        <f t="shared" si="1719"/>
        <v>0</v>
      </c>
      <c r="AH2458">
        <f t="shared" si="1720"/>
        <v>0</v>
      </c>
      <c r="AI2458">
        <f t="shared" si="1721"/>
        <v>0</v>
      </c>
      <c r="AJ2458">
        <f t="shared" si="1722"/>
        <v>0</v>
      </c>
      <c r="AK2458">
        <v>64.14</v>
      </c>
      <c r="AL2458">
        <v>64.14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1</v>
      </c>
      <c r="AW2458">
        <v>1</v>
      </c>
      <c r="AZ2458">
        <v>1</v>
      </c>
      <c r="BA2458">
        <v>1</v>
      </c>
      <c r="BB2458">
        <v>1</v>
      </c>
      <c r="BC2458">
        <v>1</v>
      </c>
      <c r="BD2458" t="s">
        <v>3</v>
      </c>
      <c r="BE2458" t="s">
        <v>3</v>
      </c>
      <c r="BF2458" t="s">
        <v>3</v>
      </c>
      <c r="BG2458" t="s">
        <v>3</v>
      </c>
      <c r="BH2458">
        <v>3</v>
      </c>
      <c r="BI2458">
        <v>2</v>
      </c>
      <c r="BJ2458" t="s">
        <v>1319</v>
      </c>
      <c r="BM2458">
        <v>500002</v>
      </c>
      <c r="BN2458">
        <v>0</v>
      </c>
      <c r="BO2458" t="s">
        <v>67</v>
      </c>
      <c r="BP2458">
        <v>1</v>
      </c>
      <c r="BQ2458">
        <v>12</v>
      </c>
      <c r="BR2458">
        <v>0</v>
      </c>
      <c r="BS2458">
        <v>1</v>
      </c>
      <c r="BT2458">
        <v>1</v>
      </c>
      <c r="BU2458">
        <v>1</v>
      </c>
      <c r="BV2458">
        <v>1</v>
      </c>
      <c r="BW2458">
        <v>1</v>
      </c>
      <c r="BX2458">
        <v>1</v>
      </c>
      <c r="BY2458" t="s">
        <v>3</v>
      </c>
      <c r="BZ2458">
        <v>0</v>
      </c>
      <c r="CA2458">
        <v>0</v>
      </c>
      <c r="CB2458" t="s">
        <v>3</v>
      </c>
      <c r="CE2458">
        <v>0</v>
      </c>
      <c r="CF2458">
        <v>0</v>
      </c>
      <c r="CG2458">
        <v>0</v>
      </c>
      <c r="CM2458">
        <v>0</v>
      </c>
      <c r="CN2458" t="s">
        <v>3</v>
      </c>
      <c r="CO2458">
        <v>0</v>
      </c>
      <c r="CP2458">
        <f t="shared" si="1723"/>
        <v>128.28</v>
      </c>
      <c r="CQ2458">
        <f t="shared" si="1724"/>
        <v>64.14</v>
      </c>
      <c r="CR2458">
        <f t="shared" si="1725"/>
        <v>0</v>
      </c>
      <c r="CS2458">
        <f t="shared" si="1726"/>
        <v>0</v>
      </c>
      <c r="CT2458">
        <f t="shared" si="1727"/>
        <v>0</v>
      </c>
      <c r="CU2458">
        <f t="shared" si="1728"/>
        <v>0</v>
      </c>
      <c r="CV2458">
        <f t="shared" si="1729"/>
        <v>0</v>
      </c>
      <c r="CW2458">
        <f t="shared" si="1730"/>
        <v>0</v>
      </c>
      <c r="CX2458">
        <f t="shared" si="1731"/>
        <v>0</v>
      </c>
      <c r="CY2458">
        <f t="shared" si="1732"/>
        <v>0</v>
      </c>
      <c r="CZ2458">
        <f t="shared" si="1733"/>
        <v>0</v>
      </c>
      <c r="DC2458" t="s">
        <v>3</v>
      </c>
      <c r="DD2458" t="s">
        <v>3</v>
      </c>
      <c r="DE2458" t="s">
        <v>3</v>
      </c>
      <c r="DF2458" t="s">
        <v>3</v>
      </c>
      <c r="DG2458" t="s">
        <v>3</v>
      </c>
      <c r="DH2458" t="s">
        <v>3</v>
      </c>
      <c r="DI2458" t="s">
        <v>3</v>
      </c>
      <c r="DJ2458" t="s">
        <v>3</v>
      </c>
      <c r="DK2458" t="s">
        <v>3</v>
      </c>
      <c r="DL2458" t="s">
        <v>3</v>
      </c>
      <c r="DM2458" t="s">
        <v>3</v>
      </c>
      <c r="DN2458">
        <v>0</v>
      </c>
      <c r="DO2458">
        <v>0</v>
      </c>
      <c r="DP2458">
        <v>1</v>
      </c>
      <c r="DQ2458">
        <v>1</v>
      </c>
      <c r="DU2458">
        <v>1010</v>
      </c>
      <c r="DV2458" t="s">
        <v>506</v>
      </c>
      <c r="DW2458" t="s">
        <v>506</v>
      </c>
      <c r="DX2458">
        <v>1</v>
      </c>
      <c r="DZ2458" t="s">
        <v>3</v>
      </c>
      <c r="EA2458" t="s">
        <v>3</v>
      </c>
      <c r="EB2458" t="s">
        <v>3</v>
      </c>
      <c r="EC2458" t="s">
        <v>3</v>
      </c>
      <c r="EE2458">
        <v>30172931</v>
      </c>
      <c r="EF2458">
        <v>12</v>
      </c>
      <c r="EG2458" t="s">
        <v>374</v>
      </c>
      <c r="EH2458">
        <v>0</v>
      </c>
      <c r="EI2458" t="s">
        <v>3</v>
      </c>
      <c r="EJ2458">
        <v>2</v>
      </c>
      <c r="EK2458">
        <v>500002</v>
      </c>
      <c r="EL2458" t="s">
        <v>375</v>
      </c>
      <c r="EM2458" t="s">
        <v>376</v>
      </c>
      <c r="EO2458" t="s">
        <v>3</v>
      </c>
      <c r="EQ2458">
        <v>0</v>
      </c>
      <c r="ER2458">
        <v>64.14</v>
      </c>
      <c r="ES2458">
        <v>64.14</v>
      </c>
      <c r="ET2458">
        <v>0</v>
      </c>
      <c r="EU2458">
        <v>0</v>
      </c>
      <c r="EV2458">
        <v>0</v>
      </c>
      <c r="EW2458">
        <v>0</v>
      </c>
      <c r="EX2458">
        <v>0</v>
      </c>
      <c r="EY2458">
        <v>0</v>
      </c>
      <c r="FQ2458">
        <v>0</v>
      </c>
      <c r="FR2458">
        <f t="shared" si="1734"/>
        <v>0</v>
      </c>
      <c r="FS2458">
        <v>0</v>
      </c>
      <c r="FX2458">
        <v>0</v>
      </c>
      <c r="FY2458">
        <v>0</v>
      </c>
      <c r="GA2458" t="s">
        <v>3</v>
      </c>
      <c r="GD2458">
        <v>1</v>
      </c>
      <c r="GF2458">
        <v>2052740214</v>
      </c>
      <c r="GG2458">
        <v>2</v>
      </c>
      <c r="GH2458">
        <v>1</v>
      </c>
      <c r="GI2458">
        <v>4</v>
      </c>
      <c r="GJ2458">
        <v>0</v>
      </c>
      <c r="GK2458">
        <v>0</v>
      </c>
      <c r="GL2458">
        <f t="shared" si="1735"/>
        <v>0</v>
      </c>
      <c r="GM2458">
        <f t="shared" si="1736"/>
        <v>128.28</v>
      </c>
      <c r="GN2458">
        <f t="shared" si="1737"/>
        <v>0</v>
      </c>
      <c r="GO2458">
        <f t="shared" si="1738"/>
        <v>128.28</v>
      </c>
      <c r="GP2458">
        <f t="shared" si="1739"/>
        <v>0</v>
      </c>
      <c r="GR2458">
        <v>0</v>
      </c>
      <c r="GS2458">
        <v>0</v>
      </c>
      <c r="GT2458">
        <v>0</v>
      </c>
      <c r="GU2458" t="s">
        <v>3</v>
      </c>
      <c r="GV2458">
        <f t="shared" si="1740"/>
        <v>0</v>
      </c>
      <c r="GW2458">
        <v>1</v>
      </c>
      <c r="GX2458">
        <f t="shared" si="1741"/>
        <v>0</v>
      </c>
      <c r="HA2458">
        <v>0</v>
      </c>
      <c r="HB2458">
        <v>0</v>
      </c>
      <c r="HC2458">
        <f t="shared" si="1742"/>
        <v>0</v>
      </c>
      <c r="HE2458" t="s">
        <v>3</v>
      </c>
      <c r="HF2458" t="s">
        <v>3</v>
      </c>
      <c r="HI2458">
        <f t="shared" si="1743"/>
        <v>0</v>
      </c>
      <c r="HJ2458">
        <f t="shared" si="1744"/>
        <v>0</v>
      </c>
      <c r="HK2458">
        <f t="shared" si="1745"/>
        <v>0</v>
      </c>
      <c r="HL2458">
        <f t="shared" si="1746"/>
        <v>0</v>
      </c>
      <c r="HM2458" t="s">
        <v>3</v>
      </c>
      <c r="HN2458" t="s">
        <v>3</v>
      </c>
      <c r="HO2458" t="s">
        <v>3</v>
      </c>
      <c r="HP2458" t="s">
        <v>3</v>
      </c>
      <c r="HQ2458" t="s">
        <v>3</v>
      </c>
      <c r="IK2458">
        <v>0</v>
      </c>
    </row>
    <row r="2459" spans="1:245" x14ac:dyDescent="0.2">
      <c r="A2459">
        <v>17</v>
      </c>
      <c r="B2459">
        <v>0</v>
      </c>
      <c r="E2459" t="s">
        <v>210</v>
      </c>
      <c r="F2459" t="s">
        <v>1320</v>
      </c>
      <c r="G2459" t="s">
        <v>1321</v>
      </c>
      <c r="H2459" t="s">
        <v>506</v>
      </c>
      <c r="I2459">
        <v>2</v>
      </c>
      <c r="J2459">
        <v>0</v>
      </c>
      <c r="K2459">
        <v>2</v>
      </c>
      <c r="O2459">
        <f t="shared" si="1703"/>
        <v>76.38</v>
      </c>
      <c r="P2459">
        <f t="shared" si="1704"/>
        <v>76.38</v>
      </c>
      <c r="Q2459">
        <f t="shared" si="1705"/>
        <v>0</v>
      </c>
      <c r="R2459">
        <f t="shared" si="1706"/>
        <v>0</v>
      </c>
      <c r="S2459">
        <f t="shared" si="1707"/>
        <v>0</v>
      </c>
      <c r="T2459">
        <f t="shared" si="1708"/>
        <v>0</v>
      </c>
      <c r="U2459">
        <f t="shared" si="1709"/>
        <v>0</v>
      </c>
      <c r="V2459">
        <f t="shared" si="1710"/>
        <v>0</v>
      </c>
      <c r="W2459">
        <f t="shared" si="1711"/>
        <v>0</v>
      </c>
      <c r="X2459">
        <f t="shared" si="1712"/>
        <v>0</v>
      </c>
      <c r="Y2459">
        <f t="shared" si="1713"/>
        <v>0</v>
      </c>
      <c r="AA2459">
        <v>30589570</v>
      </c>
      <c r="AB2459">
        <f t="shared" si="1714"/>
        <v>38.19</v>
      </c>
      <c r="AC2459">
        <f t="shared" si="1715"/>
        <v>38.19</v>
      </c>
      <c r="AD2459">
        <f t="shared" si="1716"/>
        <v>0</v>
      </c>
      <c r="AE2459">
        <f t="shared" si="1717"/>
        <v>0</v>
      </c>
      <c r="AF2459">
        <f t="shared" si="1718"/>
        <v>0</v>
      </c>
      <c r="AG2459">
        <f t="shared" si="1719"/>
        <v>0</v>
      </c>
      <c r="AH2459">
        <f t="shared" si="1720"/>
        <v>0</v>
      </c>
      <c r="AI2459">
        <f t="shared" si="1721"/>
        <v>0</v>
      </c>
      <c r="AJ2459">
        <f t="shared" si="1722"/>
        <v>0</v>
      </c>
      <c r="AK2459">
        <v>38.19</v>
      </c>
      <c r="AL2459">
        <v>38.19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1</v>
      </c>
      <c r="AW2459">
        <v>1</v>
      </c>
      <c r="AZ2459">
        <v>1</v>
      </c>
      <c r="BA2459">
        <v>1</v>
      </c>
      <c r="BB2459">
        <v>1</v>
      </c>
      <c r="BC2459">
        <v>1</v>
      </c>
      <c r="BD2459" t="s">
        <v>3</v>
      </c>
      <c r="BE2459" t="s">
        <v>3</v>
      </c>
      <c r="BF2459" t="s">
        <v>3</v>
      </c>
      <c r="BG2459" t="s">
        <v>3</v>
      </c>
      <c r="BH2459">
        <v>3</v>
      </c>
      <c r="BI2459">
        <v>2</v>
      </c>
      <c r="BJ2459" t="s">
        <v>1322</v>
      </c>
      <c r="BM2459">
        <v>500002</v>
      </c>
      <c r="BN2459">
        <v>0</v>
      </c>
      <c r="BO2459" t="s">
        <v>67</v>
      </c>
      <c r="BP2459">
        <v>1</v>
      </c>
      <c r="BQ2459">
        <v>12</v>
      </c>
      <c r="BR2459">
        <v>0</v>
      </c>
      <c r="BS2459">
        <v>1</v>
      </c>
      <c r="BT2459">
        <v>1</v>
      </c>
      <c r="BU2459">
        <v>1</v>
      </c>
      <c r="BV2459">
        <v>1</v>
      </c>
      <c r="BW2459">
        <v>1</v>
      </c>
      <c r="BX2459">
        <v>1</v>
      </c>
      <c r="BY2459" t="s">
        <v>3</v>
      </c>
      <c r="BZ2459">
        <v>0</v>
      </c>
      <c r="CA2459">
        <v>0</v>
      </c>
      <c r="CB2459" t="s">
        <v>3</v>
      </c>
      <c r="CE2459">
        <v>0</v>
      </c>
      <c r="CF2459">
        <v>0</v>
      </c>
      <c r="CG2459">
        <v>0</v>
      </c>
      <c r="CM2459">
        <v>0</v>
      </c>
      <c r="CN2459" t="s">
        <v>3</v>
      </c>
      <c r="CO2459">
        <v>0</v>
      </c>
      <c r="CP2459">
        <f t="shared" si="1723"/>
        <v>76.38</v>
      </c>
      <c r="CQ2459">
        <f t="shared" si="1724"/>
        <v>38.19</v>
      </c>
      <c r="CR2459">
        <f t="shared" si="1725"/>
        <v>0</v>
      </c>
      <c r="CS2459">
        <f t="shared" si="1726"/>
        <v>0</v>
      </c>
      <c r="CT2459">
        <f t="shared" si="1727"/>
        <v>0</v>
      </c>
      <c r="CU2459">
        <f t="shared" si="1728"/>
        <v>0</v>
      </c>
      <c r="CV2459">
        <f t="shared" si="1729"/>
        <v>0</v>
      </c>
      <c r="CW2459">
        <f t="shared" si="1730"/>
        <v>0</v>
      </c>
      <c r="CX2459">
        <f t="shared" si="1731"/>
        <v>0</v>
      </c>
      <c r="CY2459">
        <f t="shared" si="1732"/>
        <v>0</v>
      </c>
      <c r="CZ2459">
        <f t="shared" si="1733"/>
        <v>0</v>
      </c>
      <c r="DC2459" t="s">
        <v>3</v>
      </c>
      <c r="DD2459" t="s">
        <v>3</v>
      </c>
      <c r="DE2459" t="s">
        <v>3</v>
      </c>
      <c r="DF2459" t="s">
        <v>3</v>
      </c>
      <c r="DG2459" t="s">
        <v>3</v>
      </c>
      <c r="DH2459" t="s">
        <v>3</v>
      </c>
      <c r="DI2459" t="s">
        <v>3</v>
      </c>
      <c r="DJ2459" t="s">
        <v>3</v>
      </c>
      <c r="DK2459" t="s">
        <v>3</v>
      </c>
      <c r="DL2459" t="s">
        <v>3</v>
      </c>
      <c r="DM2459" t="s">
        <v>3</v>
      </c>
      <c r="DN2459">
        <v>0</v>
      </c>
      <c r="DO2459">
        <v>0</v>
      </c>
      <c r="DP2459">
        <v>1</v>
      </c>
      <c r="DQ2459">
        <v>1</v>
      </c>
      <c r="DU2459">
        <v>1010</v>
      </c>
      <c r="DV2459" t="s">
        <v>506</v>
      </c>
      <c r="DW2459" t="s">
        <v>506</v>
      </c>
      <c r="DX2459">
        <v>1</v>
      </c>
      <c r="DZ2459" t="s">
        <v>3</v>
      </c>
      <c r="EA2459" t="s">
        <v>3</v>
      </c>
      <c r="EB2459" t="s">
        <v>3</v>
      </c>
      <c r="EC2459" t="s">
        <v>3</v>
      </c>
      <c r="EE2459">
        <v>30172931</v>
      </c>
      <c r="EF2459">
        <v>12</v>
      </c>
      <c r="EG2459" t="s">
        <v>374</v>
      </c>
      <c r="EH2459">
        <v>0</v>
      </c>
      <c r="EI2459" t="s">
        <v>3</v>
      </c>
      <c r="EJ2459">
        <v>2</v>
      </c>
      <c r="EK2459">
        <v>500002</v>
      </c>
      <c r="EL2459" t="s">
        <v>375</v>
      </c>
      <c r="EM2459" t="s">
        <v>376</v>
      </c>
      <c r="EO2459" t="s">
        <v>3</v>
      </c>
      <c r="EQ2459">
        <v>0</v>
      </c>
      <c r="ER2459">
        <v>38.19</v>
      </c>
      <c r="ES2459">
        <v>38.19</v>
      </c>
      <c r="ET2459">
        <v>0</v>
      </c>
      <c r="EU2459">
        <v>0</v>
      </c>
      <c r="EV2459">
        <v>0</v>
      </c>
      <c r="EW2459">
        <v>0</v>
      </c>
      <c r="EX2459">
        <v>0</v>
      </c>
      <c r="EY2459">
        <v>0</v>
      </c>
      <c r="FQ2459">
        <v>0</v>
      </c>
      <c r="FR2459">
        <f t="shared" si="1734"/>
        <v>0</v>
      </c>
      <c r="FS2459">
        <v>0</v>
      </c>
      <c r="FX2459">
        <v>0</v>
      </c>
      <c r="FY2459">
        <v>0</v>
      </c>
      <c r="GA2459" t="s">
        <v>3</v>
      </c>
      <c r="GD2459">
        <v>1</v>
      </c>
      <c r="GF2459">
        <v>-879315056</v>
      </c>
      <c r="GG2459">
        <v>2</v>
      </c>
      <c r="GH2459">
        <v>1</v>
      </c>
      <c r="GI2459">
        <v>4</v>
      </c>
      <c r="GJ2459">
        <v>0</v>
      </c>
      <c r="GK2459">
        <v>0</v>
      </c>
      <c r="GL2459">
        <f t="shared" si="1735"/>
        <v>0</v>
      </c>
      <c r="GM2459">
        <f t="shared" si="1736"/>
        <v>76.38</v>
      </c>
      <c r="GN2459">
        <f t="shared" si="1737"/>
        <v>0</v>
      </c>
      <c r="GO2459">
        <f t="shared" si="1738"/>
        <v>76.38</v>
      </c>
      <c r="GP2459">
        <f t="shared" si="1739"/>
        <v>0</v>
      </c>
      <c r="GR2459">
        <v>0</v>
      </c>
      <c r="GS2459">
        <v>0</v>
      </c>
      <c r="GT2459">
        <v>0</v>
      </c>
      <c r="GU2459" t="s">
        <v>3</v>
      </c>
      <c r="GV2459">
        <f t="shared" si="1740"/>
        <v>0</v>
      </c>
      <c r="GW2459">
        <v>1</v>
      </c>
      <c r="GX2459">
        <f t="shared" si="1741"/>
        <v>0</v>
      </c>
      <c r="HA2459">
        <v>0</v>
      </c>
      <c r="HB2459">
        <v>0</v>
      </c>
      <c r="HC2459">
        <f t="shared" si="1742"/>
        <v>0</v>
      </c>
      <c r="HE2459" t="s">
        <v>3</v>
      </c>
      <c r="HF2459" t="s">
        <v>3</v>
      </c>
      <c r="HI2459">
        <f t="shared" si="1743"/>
        <v>0</v>
      </c>
      <c r="HJ2459">
        <f t="shared" si="1744"/>
        <v>0</v>
      </c>
      <c r="HK2459">
        <f t="shared" si="1745"/>
        <v>0</v>
      </c>
      <c r="HL2459">
        <f t="shared" si="1746"/>
        <v>0</v>
      </c>
      <c r="HM2459" t="s">
        <v>3</v>
      </c>
      <c r="HN2459" t="s">
        <v>3</v>
      </c>
      <c r="HO2459" t="s">
        <v>3</v>
      </c>
      <c r="HP2459" t="s">
        <v>3</v>
      </c>
      <c r="HQ2459" t="s">
        <v>3</v>
      </c>
      <c r="IK2459">
        <v>0</v>
      </c>
    </row>
    <row r="2460" spans="1:245" x14ac:dyDescent="0.2">
      <c r="A2460">
        <v>17</v>
      </c>
      <c r="B2460">
        <v>0</v>
      </c>
      <c r="E2460" t="s">
        <v>212</v>
      </c>
      <c r="F2460" t="s">
        <v>718</v>
      </c>
      <c r="G2460" t="s">
        <v>719</v>
      </c>
      <c r="H2460" t="s">
        <v>506</v>
      </c>
      <c r="I2460">
        <v>19</v>
      </c>
      <c r="J2460">
        <v>0</v>
      </c>
      <c r="K2460">
        <v>19</v>
      </c>
      <c r="O2460">
        <f t="shared" si="1703"/>
        <v>167.39</v>
      </c>
      <c r="P2460">
        <f t="shared" si="1704"/>
        <v>167.39</v>
      </c>
      <c r="Q2460">
        <f t="shared" si="1705"/>
        <v>0</v>
      </c>
      <c r="R2460">
        <f t="shared" si="1706"/>
        <v>0</v>
      </c>
      <c r="S2460">
        <f t="shared" si="1707"/>
        <v>0</v>
      </c>
      <c r="T2460">
        <f t="shared" si="1708"/>
        <v>0</v>
      </c>
      <c r="U2460">
        <f t="shared" si="1709"/>
        <v>0</v>
      </c>
      <c r="V2460">
        <f t="shared" si="1710"/>
        <v>0</v>
      </c>
      <c r="W2460">
        <f t="shared" si="1711"/>
        <v>0</v>
      </c>
      <c r="X2460">
        <f t="shared" si="1712"/>
        <v>0</v>
      </c>
      <c r="Y2460">
        <f t="shared" si="1713"/>
        <v>0</v>
      </c>
      <c r="AA2460">
        <v>30589570</v>
      </c>
      <c r="AB2460">
        <f t="shared" si="1714"/>
        <v>8.81</v>
      </c>
      <c r="AC2460">
        <f t="shared" si="1715"/>
        <v>8.81</v>
      </c>
      <c r="AD2460">
        <f t="shared" si="1716"/>
        <v>0</v>
      </c>
      <c r="AE2460">
        <f t="shared" si="1717"/>
        <v>0</v>
      </c>
      <c r="AF2460">
        <f t="shared" si="1718"/>
        <v>0</v>
      </c>
      <c r="AG2460">
        <f t="shared" si="1719"/>
        <v>0</v>
      </c>
      <c r="AH2460">
        <f t="shared" si="1720"/>
        <v>0</v>
      </c>
      <c r="AI2460">
        <f t="shared" si="1721"/>
        <v>0</v>
      </c>
      <c r="AJ2460">
        <f t="shared" si="1722"/>
        <v>0</v>
      </c>
      <c r="AK2460">
        <v>8.81</v>
      </c>
      <c r="AL2460">
        <v>8.81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1</v>
      </c>
      <c r="AW2460">
        <v>1</v>
      </c>
      <c r="AZ2460">
        <v>1</v>
      </c>
      <c r="BA2460">
        <v>1</v>
      </c>
      <c r="BB2460">
        <v>1</v>
      </c>
      <c r="BC2460">
        <v>1</v>
      </c>
      <c r="BD2460" t="s">
        <v>3</v>
      </c>
      <c r="BE2460" t="s">
        <v>3</v>
      </c>
      <c r="BF2460" t="s">
        <v>3</v>
      </c>
      <c r="BG2460" t="s">
        <v>3</v>
      </c>
      <c r="BH2460">
        <v>3</v>
      </c>
      <c r="BI2460">
        <v>2</v>
      </c>
      <c r="BJ2460" t="s">
        <v>720</v>
      </c>
      <c r="BM2460">
        <v>500002</v>
      </c>
      <c r="BN2460">
        <v>0</v>
      </c>
      <c r="BO2460" t="s">
        <v>67</v>
      </c>
      <c r="BP2460">
        <v>1</v>
      </c>
      <c r="BQ2460">
        <v>12</v>
      </c>
      <c r="BR2460">
        <v>0</v>
      </c>
      <c r="BS2460">
        <v>1</v>
      </c>
      <c r="BT2460">
        <v>1</v>
      </c>
      <c r="BU2460">
        <v>1</v>
      </c>
      <c r="BV2460">
        <v>1</v>
      </c>
      <c r="BW2460">
        <v>1</v>
      </c>
      <c r="BX2460">
        <v>1</v>
      </c>
      <c r="BY2460" t="s">
        <v>3</v>
      </c>
      <c r="BZ2460">
        <v>0</v>
      </c>
      <c r="CA2460">
        <v>0</v>
      </c>
      <c r="CB2460" t="s">
        <v>3</v>
      </c>
      <c r="CE2460">
        <v>0</v>
      </c>
      <c r="CF2460">
        <v>0</v>
      </c>
      <c r="CG2460">
        <v>0</v>
      </c>
      <c r="CM2460">
        <v>0</v>
      </c>
      <c r="CN2460" t="s">
        <v>3</v>
      </c>
      <c r="CO2460">
        <v>0</v>
      </c>
      <c r="CP2460">
        <f t="shared" si="1723"/>
        <v>167.39</v>
      </c>
      <c r="CQ2460">
        <f t="shared" si="1724"/>
        <v>8.81</v>
      </c>
      <c r="CR2460">
        <f t="shared" si="1725"/>
        <v>0</v>
      </c>
      <c r="CS2460">
        <f t="shared" si="1726"/>
        <v>0</v>
      </c>
      <c r="CT2460">
        <f t="shared" si="1727"/>
        <v>0</v>
      </c>
      <c r="CU2460">
        <f t="shared" si="1728"/>
        <v>0</v>
      </c>
      <c r="CV2460">
        <f t="shared" si="1729"/>
        <v>0</v>
      </c>
      <c r="CW2460">
        <f t="shared" si="1730"/>
        <v>0</v>
      </c>
      <c r="CX2460">
        <f t="shared" si="1731"/>
        <v>0</v>
      </c>
      <c r="CY2460">
        <f t="shared" si="1732"/>
        <v>0</v>
      </c>
      <c r="CZ2460">
        <f t="shared" si="1733"/>
        <v>0</v>
      </c>
      <c r="DC2460" t="s">
        <v>3</v>
      </c>
      <c r="DD2460" t="s">
        <v>3</v>
      </c>
      <c r="DE2460" t="s">
        <v>3</v>
      </c>
      <c r="DF2460" t="s">
        <v>3</v>
      </c>
      <c r="DG2460" t="s">
        <v>3</v>
      </c>
      <c r="DH2460" t="s">
        <v>3</v>
      </c>
      <c r="DI2460" t="s">
        <v>3</v>
      </c>
      <c r="DJ2460" t="s">
        <v>3</v>
      </c>
      <c r="DK2460" t="s">
        <v>3</v>
      </c>
      <c r="DL2460" t="s">
        <v>3</v>
      </c>
      <c r="DM2460" t="s">
        <v>3</v>
      </c>
      <c r="DN2460">
        <v>0</v>
      </c>
      <c r="DO2460">
        <v>0</v>
      </c>
      <c r="DP2460">
        <v>1</v>
      </c>
      <c r="DQ2460">
        <v>1</v>
      </c>
      <c r="DU2460">
        <v>1010</v>
      </c>
      <c r="DV2460" t="s">
        <v>506</v>
      </c>
      <c r="DW2460" t="s">
        <v>506</v>
      </c>
      <c r="DX2460">
        <v>1</v>
      </c>
      <c r="DZ2460" t="s">
        <v>3</v>
      </c>
      <c r="EA2460" t="s">
        <v>3</v>
      </c>
      <c r="EB2460" t="s">
        <v>3</v>
      </c>
      <c r="EC2460" t="s">
        <v>3</v>
      </c>
      <c r="EE2460">
        <v>30172931</v>
      </c>
      <c r="EF2460">
        <v>12</v>
      </c>
      <c r="EG2460" t="s">
        <v>374</v>
      </c>
      <c r="EH2460">
        <v>0</v>
      </c>
      <c r="EI2460" t="s">
        <v>3</v>
      </c>
      <c r="EJ2460">
        <v>2</v>
      </c>
      <c r="EK2460">
        <v>500002</v>
      </c>
      <c r="EL2460" t="s">
        <v>375</v>
      </c>
      <c r="EM2460" t="s">
        <v>376</v>
      </c>
      <c r="EO2460" t="s">
        <v>3</v>
      </c>
      <c r="EQ2460">
        <v>0</v>
      </c>
      <c r="ER2460">
        <v>8.81</v>
      </c>
      <c r="ES2460">
        <v>8.81</v>
      </c>
      <c r="ET2460">
        <v>0</v>
      </c>
      <c r="EU2460">
        <v>0</v>
      </c>
      <c r="EV2460">
        <v>0</v>
      </c>
      <c r="EW2460">
        <v>0</v>
      </c>
      <c r="EX2460">
        <v>0</v>
      </c>
      <c r="EY2460">
        <v>0</v>
      </c>
      <c r="FQ2460">
        <v>0</v>
      </c>
      <c r="FR2460">
        <f t="shared" si="1734"/>
        <v>0</v>
      </c>
      <c r="FS2460">
        <v>0</v>
      </c>
      <c r="FX2460">
        <v>0</v>
      </c>
      <c r="FY2460">
        <v>0</v>
      </c>
      <c r="GA2460" t="s">
        <v>3</v>
      </c>
      <c r="GD2460">
        <v>1</v>
      </c>
      <c r="GF2460">
        <v>2135456583</v>
      </c>
      <c r="GG2460">
        <v>2</v>
      </c>
      <c r="GH2460">
        <v>1</v>
      </c>
      <c r="GI2460">
        <v>4</v>
      </c>
      <c r="GJ2460">
        <v>0</v>
      </c>
      <c r="GK2460">
        <v>0</v>
      </c>
      <c r="GL2460">
        <f t="shared" si="1735"/>
        <v>0</v>
      </c>
      <c r="GM2460">
        <f t="shared" si="1736"/>
        <v>167.39</v>
      </c>
      <c r="GN2460">
        <f t="shared" si="1737"/>
        <v>0</v>
      </c>
      <c r="GO2460">
        <f t="shared" si="1738"/>
        <v>167.39</v>
      </c>
      <c r="GP2460">
        <f t="shared" si="1739"/>
        <v>0</v>
      </c>
      <c r="GR2460">
        <v>0</v>
      </c>
      <c r="GS2460">
        <v>0</v>
      </c>
      <c r="GT2460">
        <v>0</v>
      </c>
      <c r="GU2460" t="s">
        <v>3</v>
      </c>
      <c r="GV2460">
        <f t="shared" si="1740"/>
        <v>0</v>
      </c>
      <c r="GW2460">
        <v>1</v>
      </c>
      <c r="GX2460">
        <f t="shared" si="1741"/>
        <v>0</v>
      </c>
      <c r="HA2460">
        <v>0</v>
      </c>
      <c r="HB2460">
        <v>0</v>
      </c>
      <c r="HC2460">
        <f t="shared" si="1742"/>
        <v>0</v>
      </c>
      <c r="HE2460" t="s">
        <v>3</v>
      </c>
      <c r="HF2460" t="s">
        <v>3</v>
      </c>
      <c r="HI2460">
        <f t="shared" si="1743"/>
        <v>0</v>
      </c>
      <c r="HJ2460">
        <f t="shared" si="1744"/>
        <v>0</v>
      </c>
      <c r="HK2460">
        <f t="shared" si="1745"/>
        <v>0</v>
      </c>
      <c r="HL2460">
        <f t="shared" si="1746"/>
        <v>0</v>
      </c>
      <c r="HM2460" t="s">
        <v>3</v>
      </c>
      <c r="HN2460" t="s">
        <v>3</v>
      </c>
      <c r="HO2460" t="s">
        <v>3</v>
      </c>
      <c r="HP2460" t="s">
        <v>3</v>
      </c>
      <c r="HQ2460" t="s">
        <v>3</v>
      </c>
      <c r="IK2460">
        <v>0</v>
      </c>
    </row>
    <row r="2461" spans="1:245" x14ac:dyDescent="0.2">
      <c r="A2461">
        <v>17</v>
      </c>
      <c r="B2461">
        <v>0</v>
      </c>
      <c r="E2461" t="s">
        <v>221</v>
      </c>
      <c r="F2461" t="s">
        <v>1144</v>
      </c>
      <c r="G2461" t="s">
        <v>1145</v>
      </c>
      <c r="H2461" t="s">
        <v>506</v>
      </c>
      <c r="I2461">
        <v>40</v>
      </c>
      <c r="J2461">
        <v>0</v>
      </c>
      <c r="K2461">
        <v>40</v>
      </c>
      <c r="O2461">
        <f t="shared" si="1703"/>
        <v>42.8</v>
      </c>
      <c r="P2461">
        <f t="shared" si="1704"/>
        <v>42.8</v>
      </c>
      <c r="Q2461">
        <f t="shared" si="1705"/>
        <v>0</v>
      </c>
      <c r="R2461">
        <f t="shared" si="1706"/>
        <v>0</v>
      </c>
      <c r="S2461">
        <f t="shared" si="1707"/>
        <v>0</v>
      </c>
      <c r="T2461">
        <f t="shared" si="1708"/>
        <v>0</v>
      </c>
      <c r="U2461">
        <f t="shared" si="1709"/>
        <v>0</v>
      </c>
      <c r="V2461">
        <f t="shared" si="1710"/>
        <v>0</v>
      </c>
      <c r="W2461">
        <f t="shared" si="1711"/>
        <v>0</v>
      </c>
      <c r="X2461">
        <f t="shared" si="1712"/>
        <v>0</v>
      </c>
      <c r="Y2461">
        <f t="shared" si="1713"/>
        <v>0</v>
      </c>
      <c r="AA2461">
        <v>30589570</v>
      </c>
      <c r="AB2461">
        <f t="shared" si="1714"/>
        <v>1.07</v>
      </c>
      <c r="AC2461">
        <f t="shared" si="1715"/>
        <v>1.07</v>
      </c>
      <c r="AD2461">
        <f t="shared" si="1716"/>
        <v>0</v>
      </c>
      <c r="AE2461">
        <f t="shared" si="1717"/>
        <v>0</v>
      </c>
      <c r="AF2461">
        <f t="shared" si="1718"/>
        <v>0</v>
      </c>
      <c r="AG2461">
        <f t="shared" si="1719"/>
        <v>0</v>
      </c>
      <c r="AH2461">
        <f t="shared" si="1720"/>
        <v>0</v>
      </c>
      <c r="AI2461">
        <f t="shared" si="1721"/>
        <v>0</v>
      </c>
      <c r="AJ2461">
        <f t="shared" si="1722"/>
        <v>0</v>
      </c>
      <c r="AK2461">
        <v>1.07</v>
      </c>
      <c r="AL2461">
        <v>1.07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1</v>
      </c>
      <c r="AW2461">
        <v>1</v>
      </c>
      <c r="AZ2461">
        <v>1</v>
      </c>
      <c r="BA2461">
        <v>1</v>
      </c>
      <c r="BB2461">
        <v>1</v>
      </c>
      <c r="BC2461">
        <v>1</v>
      </c>
      <c r="BD2461" t="s">
        <v>3</v>
      </c>
      <c r="BE2461" t="s">
        <v>3</v>
      </c>
      <c r="BF2461" t="s">
        <v>3</v>
      </c>
      <c r="BG2461" t="s">
        <v>3</v>
      </c>
      <c r="BH2461">
        <v>3</v>
      </c>
      <c r="BI2461">
        <v>1</v>
      </c>
      <c r="BJ2461" t="s">
        <v>1146</v>
      </c>
      <c r="BM2461">
        <v>500001</v>
      </c>
      <c r="BN2461">
        <v>0</v>
      </c>
      <c r="BO2461" t="s">
        <v>67</v>
      </c>
      <c r="BP2461">
        <v>1</v>
      </c>
      <c r="BQ2461">
        <v>8</v>
      </c>
      <c r="BR2461">
        <v>0</v>
      </c>
      <c r="BS2461">
        <v>1</v>
      </c>
      <c r="BT2461">
        <v>1</v>
      </c>
      <c r="BU2461">
        <v>1</v>
      </c>
      <c r="BV2461">
        <v>1</v>
      </c>
      <c r="BW2461">
        <v>1</v>
      </c>
      <c r="BX2461">
        <v>1</v>
      </c>
      <c r="BY2461" t="s">
        <v>3</v>
      </c>
      <c r="BZ2461">
        <v>0</v>
      </c>
      <c r="CA2461">
        <v>0</v>
      </c>
      <c r="CB2461" t="s">
        <v>3</v>
      </c>
      <c r="CE2461">
        <v>0</v>
      </c>
      <c r="CF2461">
        <v>0</v>
      </c>
      <c r="CG2461">
        <v>0</v>
      </c>
      <c r="CM2461">
        <v>0</v>
      </c>
      <c r="CN2461" t="s">
        <v>3</v>
      </c>
      <c r="CO2461">
        <v>0</v>
      </c>
      <c r="CP2461">
        <f t="shared" si="1723"/>
        <v>42.8</v>
      </c>
      <c r="CQ2461">
        <f t="shared" si="1724"/>
        <v>1.07</v>
      </c>
      <c r="CR2461">
        <f t="shared" si="1725"/>
        <v>0</v>
      </c>
      <c r="CS2461">
        <f t="shared" si="1726"/>
        <v>0</v>
      </c>
      <c r="CT2461">
        <f t="shared" si="1727"/>
        <v>0</v>
      </c>
      <c r="CU2461">
        <f t="shared" si="1728"/>
        <v>0</v>
      </c>
      <c r="CV2461">
        <f t="shared" si="1729"/>
        <v>0</v>
      </c>
      <c r="CW2461">
        <f t="shared" si="1730"/>
        <v>0</v>
      </c>
      <c r="CX2461">
        <f t="shared" si="1731"/>
        <v>0</v>
      </c>
      <c r="CY2461">
        <f t="shared" si="1732"/>
        <v>0</v>
      </c>
      <c r="CZ2461">
        <f t="shared" si="1733"/>
        <v>0</v>
      </c>
      <c r="DC2461" t="s">
        <v>3</v>
      </c>
      <c r="DD2461" t="s">
        <v>3</v>
      </c>
      <c r="DE2461" t="s">
        <v>3</v>
      </c>
      <c r="DF2461" t="s">
        <v>3</v>
      </c>
      <c r="DG2461" t="s">
        <v>3</v>
      </c>
      <c r="DH2461" t="s">
        <v>3</v>
      </c>
      <c r="DI2461" t="s">
        <v>3</v>
      </c>
      <c r="DJ2461" t="s">
        <v>3</v>
      </c>
      <c r="DK2461" t="s">
        <v>3</v>
      </c>
      <c r="DL2461" t="s">
        <v>3</v>
      </c>
      <c r="DM2461" t="s">
        <v>3</v>
      </c>
      <c r="DN2461">
        <v>0</v>
      </c>
      <c r="DO2461">
        <v>0</v>
      </c>
      <c r="DP2461">
        <v>1</v>
      </c>
      <c r="DQ2461">
        <v>1</v>
      </c>
      <c r="DU2461">
        <v>1010</v>
      </c>
      <c r="DV2461" t="s">
        <v>506</v>
      </c>
      <c r="DW2461" t="s">
        <v>506</v>
      </c>
      <c r="DX2461">
        <v>1</v>
      </c>
      <c r="DZ2461" t="s">
        <v>3</v>
      </c>
      <c r="EA2461" t="s">
        <v>3</v>
      </c>
      <c r="EB2461" t="s">
        <v>3</v>
      </c>
      <c r="EC2461" t="s">
        <v>3</v>
      </c>
      <c r="EE2461">
        <v>30172930</v>
      </c>
      <c r="EF2461">
        <v>8</v>
      </c>
      <c r="EG2461" t="s">
        <v>68</v>
      </c>
      <c r="EH2461">
        <v>0</v>
      </c>
      <c r="EI2461" t="s">
        <v>3</v>
      </c>
      <c r="EJ2461">
        <v>1</v>
      </c>
      <c r="EK2461">
        <v>500001</v>
      </c>
      <c r="EL2461" t="s">
        <v>69</v>
      </c>
      <c r="EM2461" t="s">
        <v>70</v>
      </c>
      <c r="EO2461" t="s">
        <v>3</v>
      </c>
      <c r="EQ2461">
        <v>0</v>
      </c>
      <c r="ER2461">
        <v>1.07</v>
      </c>
      <c r="ES2461">
        <v>1.07</v>
      </c>
      <c r="ET2461">
        <v>0</v>
      </c>
      <c r="EU2461">
        <v>0</v>
      </c>
      <c r="EV2461">
        <v>0</v>
      </c>
      <c r="EW2461">
        <v>0</v>
      </c>
      <c r="EX2461">
        <v>0</v>
      </c>
      <c r="EY2461">
        <v>0</v>
      </c>
      <c r="FQ2461">
        <v>0</v>
      </c>
      <c r="FR2461">
        <f t="shared" si="1734"/>
        <v>0</v>
      </c>
      <c r="FS2461">
        <v>0</v>
      </c>
      <c r="FX2461">
        <v>0</v>
      </c>
      <c r="FY2461">
        <v>0</v>
      </c>
      <c r="GA2461" t="s">
        <v>3</v>
      </c>
      <c r="GD2461">
        <v>1</v>
      </c>
      <c r="GF2461">
        <v>1888857359</v>
      </c>
      <c r="GG2461">
        <v>2</v>
      </c>
      <c r="GH2461">
        <v>1</v>
      </c>
      <c r="GI2461">
        <v>4</v>
      </c>
      <c r="GJ2461">
        <v>0</v>
      </c>
      <c r="GK2461">
        <v>0</v>
      </c>
      <c r="GL2461">
        <f t="shared" si="1735"/>
        <v>0</v>
      </c>
      <c r="GM2461">
        <f t="shared" si="1736"/>
        <v>42.8</v>
      </c>
      <c r="GN2461">
        <f t="shared" si="1737"/>
        <v>42.8</v>
      </c>
      <c r="GO2461">
        <f t="shared" si="1738"/>
        <v>0</v>
      </c>
      <c r="GP2461">
        <f t="shared" si="1739"/>
        <v>0</v>
      </c>
      <c r="GR2461">
        <v>0</v>
      </c>
      <c r="GS2461">
        <v>0</v>
      </c>
      <c r="GT2461">
        <v>0</v>
      </c>
      <c r="GU2461" t="s">
        <v>3</v>
      </c>
      <c r="GV2461">
        <f t="shared" si="1740"/>
        <v>0</v>
      </c>
      <c r="GW2461">
        <v>1</v>
      </c>
      <c r="GX2461">
        <f t="shared" si="1741"/>
        <v>0</v>
      </c>
      <c r="HA2461">
        <v>0</v>
      </c>
      <c r="HB2461">
        <v>0</v>
      </c>
      <c r="HC2461">
        <f t="shared" si="1742"/>
        <v>0</v>
      </c>
      <c r="HE2461" t="s">
        <v>3</v>
      </c>
      <c r="HF2461" t="s">
        <v>3</v>
      </c>
      <c r="HI2461">
        <f t="shared" si="1743"/>
        <v>0</v>
      </c>
      <c r="HJ2461">
        <f t="shared" si="1744"/>
        <v>0</v>
      </c>
      <c r="HK2461">
        <f t="shared" si="1745"/>
        <v>0</v>
      </c>
      <c r="HL2461">
        <f t="shared" si="1746"/>
        <v>0</v>
      </c>
      <c r="HM2461" t="s">
        <v>3</v>
      </c>
      <c r="HN2461" t="s">
        <v>3</v>
      </c>
      <c r="HO2461" t="s">
        <v>3</v>
      </c>
      <c r="HP2461" t="s">
        <v>3</v>
      </c>
      <c r="HQ2461" t="s">
        <v>3</v>
      </c>
      <c r="IK2461">
        <v>0</v>
      </c>
    </row>
    <row r="2463" spans="1:245" x14ac:dyDescent="0.2">
      <c r="A2463" s="2">
        <v>51</v>
      </c>
      <c r="B2463" s="2">
        <f>B2444</f>
        <v>0</v>
      </c>
      <c r="C2463" s="2">
        <f>A2444</f>
        <v>4</v>
      </c>
      <c r="D2463" s="2">
        <f>ROW(A2444)</f>
        <v>2444</v>
      </c>
      <c r="E2463" s="2"/>
      <c r="F2463" s="2" t="str">
        <f>IF(F2444&lt;&gt;"",F2444,"")</f>
        <v>Новый раздел</v>
      </c>
      <c r="G2463" s="2" t="str">
        <f>IF(G2444&lt;&gt;"",G2444,"")</f>
        <v>4. Материалы, не учтённые в расценках</v>
      </c>
      <c r="H2463" s="2">
        <v>0</v>
      </c>
      <c r="I2463" s="2"/>
      <c r="J2463" s="2"/>
      <c r="K2463" s="2"/>
      <c r="L2463" s="2"/>
      <c r="M2463" s="2"/>
      <c r="N2463" s="2"/>
      <c r="O2463" s="2">
        <v>0</v>
      </c>
      <c r="P2463" s="2">
        <v>0</v>
      </c>
      <c r="Q2463" s="2">
        <v>0</v>
      </c>
      <c r="R2463" s="2">
        <v>0</v>
      </c>
      <c r="S2463" s="2">
        <v>0</v>
      </c>
      <c r="T2463" s="2">
        <v>0</v>
      </c>
      <c r="U2463" s="2">
        <v>0</v>
      </c>
      <c r="V2463" s="2">
        <v>0</v>
      </c>
      <c r="W2463" s="2">
        <v>0</v>
      </c>
      <c r="X2463" s="2">
        <v>0</v>
      </c>
      <c r="Y2463" s="2">
        <v>0</v>
      </c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>
        <f t="shared" ref="AO2463:BD2463" si="1747">ROUND(BX2463,2)</f>
        <v>0</v>
      </c>
      <c r="AP2463" s="2">
        <f t="shared" si="1747"/>
        <v>0</v>
      </c>
      <c r="AQ2463" s="2">
        <f t="shared" si="1747"/>
        <v>0</v>
      </c>
      <c r="AR2463" s="2">
        <f t="shared" si="1747"/>
        <v>0</v>
      </c>
      <c r="AS2463" s="2">
        <f t="shared" si="1747"/>
        <v>0</v>
      </c>
      <c r="AT2463" s="2">
        <f t="shared" si="1747"/>
        <v>0</v>
      </c>
      <c r="AU2463" s="2">
        <f t="shared" si="1747"/>
        <v>0</v>
      </c>
      <c r="AV2463" s="2">
        <f t="shared" si="1747"/>
        <v>0</v>
      </c>
      <c r="AW2463" s="2">
        <f t="shared" si="1747"/>
        <v>0</v>
      </c>
      <c r="AX2463" s="2">
        <f t="shared" si="1747"/>
        <v>0</v>
      </c>
      <c r="AY2463" s="2">
        <f t="shared" si="1747"/>
        <v>0</v>
      </c>
      <c r="AZ2463" s="2">
        <f t="shared" si="1747"/>
        <v>0</v>
      </c>
      <c r="BA2463" s="2">
        <f t="shared" si="1747"/>
        <v>0</v>
      </c>
      <c r="BB2463" s="2">
        <f t="shared" si="1747"/>
        <v>0</v>
      </c>
      <c r="BC2463" s="2">
        <f t="shared" si="1747"/>
        <v>0</v>
      </c>
      <c r="BD2463" s="2">
        <f t="shared" si="1747"/>
        <v>0</v>
      </c>
      <c r="BE2463" s="2"/>
      <c r="BF2463" s="2"/>
      <c r="BG2463" s="2"/>
      <c r="BH2463" s="2"/>
      <c r="BI2463" s="2"/>
      <c r="BJ2463" s="2"/>
      <c r="BK2463" s="2"/>
      <c r="BL2463" s="2"/>
      <c r="BM2463" s="2"/>
      <c r="BN2463" s="2"/>
      <c r="BO2463" s="2"/>
      <c r="BP2463" s="2"/>
      <c r="BQ2463" s="2"/>
      <c r="BR2463" s="2"/>
      <c r="BS2463" s="2"/>
      <c r="BT2463" s="2"/>
      <c r="BU2463" s="2"/>
      <c r="BV2463" s="2"/>
      <c r="BW2463" s="2"/>
      <c r="BX2463" s="2"/>
      <c r="BY2463" s="2"/>
      <c r="BZ2463" s="2"/>
      <c r="CA2463" s="2"/>
      <c r="CB2463" s="2"/>
      <c r="CC2463" s="2"/>
      <c r="CD2463" s="2"/>
      <c r="CE2463" s="2"/>
      <c r="CF2463" s="2"/>
      <c r="CG2463" s="2"/>
      <c r="CH2463" s="2"/>
      <c r="CI2463" s="2"/>
      <c r="CJ2463" s="2"/>
      <c r="CK2463" s="2"/>
      <c r="CL2463" s="2"/>
      <c r="CM2463" s="2"/>
      <c r="CN2463" s="2"/>
      <c r="CO2463" s="2"/>
      <c r="CP2463" s="2"/>
      <c r="CQ2463" s="2"/>
      <c r="CR2463" s="2"/>
      <c r="CS2463" s="2"/>
      <c r="CT2463" s="2"/>
      <c r="CU2463" s="2"/>
      <c r="CV2463" s="2"/>
      <c r="CW2463" s="2"/>
      <c r="CX2463" s="2"/>
      <c r="CY2463" s="2"/>
      <c r="CZ2463" s="2"/>
      <c r="DA2463" s="2"/>
      <c r="DB2463" s="2"/>
      <c r="DC2463" s="2"/>
      <c r="DD2463" s="2"/>
      <c r="DE2463" s="2"/>
      <c r="DF2463" s="2"/>
      <c r="DG2463" s="3"/>
      <c r="DH2463" s="3"/>
      <c r="DI2463" s="3"/>
      <c r="DJ2463" s="3"/>
      <c r="DK2463" s="3"/>
      <c r="DL2463" s="3"/>
      <c r="DM2463" s="3"/>
      <c r="DN2463" s="3"/>
      <c r="DO2463" s="3"/>
      <c r="DP2463" s="3"/>
      <c r="DQ2463" s="3"/>
      <c r="DR2463" s="3"/>
      <c r="DS2463" s="3"/>
      <c r="DT2463" s="3"/>
      <c r="DU2463" s="3"/>
      <c r="DV2463" s="3"/>
      <c r="DW2463" s="3"/>
      <c r="DX2463" s="3"/>
      <c r="DY2463" s="3"/>
      <c r="DZ2463" s="3"/>
      <c r="EA2463" s="3"/>
      <c r="EB2463" s="3"/>
      <c r="EC2463" s="3"/>
      <c r="ED2463" s="3"/>
      <c r="EE2463" s="3"/>
      <c r="EF2463" s="3"/>
      <c r="EG2463" s="3"/>
      <c r="EH2463" s="3"/>
      <c r="EI2463" s="3"/>
      <c r="EJ2463" s="3"/>
      <c r="EK2463" s="3"/>
      <c r="EL2463" s="3"/>
      <c r="EM2463" s="3"/>
      <c r="EN2463" s="3"/>
      <c r="EO2463" s="3"/>
      <c r="EP2463" s="3"/>
      <c r="EQ2463" s="3"/>
      <c r="ER2463" s="3"/>
      <c r="ES2463" s="3"/>
      <c r="ET2463" s="3"/>
      <c r="EU2463" s="3"/>
      <c r="EV2463" s="3"/>
      <c r="EW2463" s="3"/>
      <c r="EX2463" s="3"/>
      <c r="EY2463" s="3"/>
      <c r="EZ2463" s="3"/>
      <c r="FA2463" s="3"/>
      <c r="FB2463" s="3"/>
      <c r="FC2463" s="3"/>
      <c r="FD2463" s="3"/>
      <c r="FE2463" s="3"/>
      <c r="FF2463" s="3"/>
      <c r="FG2463" s="3"/>
      <c r="FH2463" s="3"/>
      <c r="FI2463" s="3"/>
      <c r="FJ2463" s="3"/>
      <c r="FK2463" s="3"/>
      <c r="FL2463" s="3"/>
      <c r="FM2463" s="3"/>
      <c r="FN2463" s="3"/>
      <c r="FO2463" s="3"/>
      <c r="FP2463" s="3"/>
      <c r="FQ2463" s="3"/>
      <c r="FR2463" s="3"/>
      <c r="FS2463" s="3"/>
      <c r="FT2463" s="3"/>
      <c r="FU2463" s="3"/>
      <c r="FV2463" s="3"/>
      <c r="FW2463" s="3"/>
      <c r="FX2463" s="3"/>
      <c r="FY2463" s="3"/>
      <c r="FZ2463" s="3"/>
      <c r="GA2463" s="3"/>
      <c r="GB2463" s="3"/>
      <c r="GC2463" s="3"/>
      <c r="GD2463" s="3"/>
      <c r="GE2463" s="3"/>
      <c r="GF2463" s="3"/>
      <c r="GG2463" s="3"/>
      <c r="GH2463" s="3"/>
      <c r="GI2463" s="3"/>
      <c r="GJ2463" s="3"/>
      <c r="GK2463" s="3"/>
      <c r="GL2463" s="3"/>
      <c r="GM2463" s="3"/>
      <c r="GN2463" s="3"/>
      <c r="GO2463" s="3"/>
      <c r="GP2463" s="3"/>
      <c r="GQ2463" s="3"/>
      <c r="GR2463" s="3"/>
      <c r="GS2463" s="3"/>
      <c r="GT2463" s="3"/>
      <c r="GU2463" s="3"/>
      <c r="GV2463" s="3"/>
      <c r="GW2463" s="3"/>
      <c r="GX2463" s="3">
        <v>0</v>
      </c>
    </row>
    <row r="2465" spans="1:28" x14ac:dyDescent="0.2">
      <c r="A2465" s="4">
        <v>50</v>
      </c>
      <c r="B2465" s="4">
        <v>0</v>
      </c>
      <c r="C2465" s="4">
        <v>0</v>
      </c>
      <c r="D2465" s="4">
        <v>1</v>
      </c>
      <c r="E2465" s="4">
        <v>201</v>
      </c>
      <c r="F2465" s="4">
        <f>ROUND(Source!O2463,O2465)</f>
        <v>0</v>
      </c>
      <c r="G2465" s="4" t="s">
        <v>108</v>
      </c>
      <c r="H2465" s="4" t="s">
        <v>109</v>
      </c>
      <c r="I2465" s="4"/>
      <c r="J2465" s="4"/>
      <c r="K2465" s="4">
        <v>201</v>
      </c>
      <c r="L2465" s="4">
        <v>1</v>
      </c>
      <c r="M2465" s="4">
        <v>1</v>
      </c>
      <c r="N2465" s="4" t="s">
        <v>3</v>
      </c>
      <c r="O2465" s="4">
        <v>2</v>
      </c>
      <c r="P2465" s="4"/>
      <c r="Q2465" s="4"/>
      <c r="R2465" s="4"/>
      <c r="S2465" s="4"/>
      <c r="T2465" s="4"/>
      <c r="U2465" s="4"/>
      <c r="V2465" s="4"/>
      <c r="W2465" s="4">
        <v>0</v>
      </c>
      <c r="X2465" s="4">
        <v>1</v>
      </c>
      <c r="Y2465" s="4">
        <v>0</v>
      </c>
      <c r="Z2465" s="4"/>
      <c r="AA2465" s="4"/>
      <c r="AB2465" s="4"/>
    </row>
    <row r="2466" spans="1:28" x14ac:dyDescent="0.2">
      <c r="A2466" s="4">
        <v>50</v>
      </c>
      <c r="B2466" s="4">
        <v>0</v>
      </c>
      <c r="C2466" s="4">
        <v>0</v>
      </c>
      <c r="D2466" s="4">
        <v>1</v>
      </c>
      <c r="E2466" s="4">
        <v>202</v>
      </c>
      <c r="F2466" s="4">
        <f>ROUND(Source!P2463,O2466)</f>
        <v>0</v>
      </c>
      <c r="G2466" s="4" t="s">
        <v>110</v>
      </c>
      <c r="H2466" s="4" t="s">
        <v>111</v>
      </c>
      <c r="I2466" s="4"/>
      <c r="J2466" s="4"/>
      <c r="K2466" s="4">
        <v>202</v>
      </c>
      <c r="L2466" s="4">
        <v>2</v>
      </c>
      <c r="M2466" s="4">
        <v>1</v>
      </c>
      <c r="N2466" s="4" t="s">
        <v>3</v>
      </c>
      <c r="O2466" s="4">
        <v>2</v>
      </c>
      <c r="P2466" s="4"/>
      <c r="Q2466" s="4"/>
      <c r="R2466" s="4"/>
      <c r="S2466" s="4"/>
      <c r="T2466" s="4"/>
      <c r="U2466" s="4"/>
      <c r="V2466" s="4"/>
      <c r="W2466" s="4">
        <v>0</v>
      </c>
      <c r="X2466" s="4">
        <v>1</v>
      </c>
      <c r="Y2466" s="4">
        <v>0</v>
      </c>
      <c r="Z2466" s="4"/>
      <c r="AA2466" s="4"/>
      <c r="AB2466" s="4"/>
    </row>
    <row r="2467" spans="1:28" x14ac:dyDescent="0.2">
      <c r="A2467" s="4">
        <v>50</v>
      </c>
      <c r="B2467" s="4">
        <v>0</v>
      </c>
      <c r="C2467" s="4">
        <v>0</v>
      </c>
      <c r="D2467" s="4">
        <v>1</v>
      </c>
      <c r="E2467" s="4">
        <v>222</v>
      </c>
      <c r="F2467" s="4">
        <f>ROUND(Source!AO2463,O2467)</f>
        <v>0</v>
      </c>
      <c r="G2467" s="4" t="s">
        <v>112</v>
      </c>
      <c r="H2467" s="4" t="s">
        <v>113</v>
      </c>
      <c r="I2467" s="4"/>
      <c r="J2467" s="4"/>
      <c r="K2467" s="4">
        <v>222</v>
      </c>
      <c r="L2467" s="4">
        <v>3</v>
      </c>
      <c r="M2467" s="4">
        <v>3</v>
      </c>
      <c r="N2467" s="4" t="s">
        <v>3</v>
      </c>
      <c r="O2467" s="4">
        <v>2</v>
      </c>
      <c r="P2467" s="4"/>
      <c r="Q2467" s="4"/>
      <c r="R2467" s="4"/>
      <c r="S2467" s="4"/>
      <c r="T2467" s="4"/>
      <c r="U2467" s="4"/>
      <c r="V2467" s="4"/>
      <c r="W2467" s="4">
        <v>0</v>
      </c>
      <c r="X2467" s="4">
        <v>1</v>
      </c>
      <c r="Y2467" s="4">
        <v>0</v>
      </c>
      <c r="Z2467" s="4"/>
      <c r="AA2467" s="4"/>
      <c r="AB2467" s="4"/>
    </row>
    <row r="2468" spans="1:28" x14ac:dyDescent="0.2">
      <c r="A2468" s="4">
        <v>50</v>
      </c>
      <c r="B2468" s="4">
        <v>0</v>
      </c>
      <c r="C2468" s="4">
        <v>0</v>
      </c>
      <c r="D2468" s="4">
        <v>1</v>
      </c>
      <c r="E2468" s="4">
        <v>225</v>
      </c>
      <c r="F2468" s="4">
        <f>ROUND(Source!AV2463,O2468)</f>
        <v>0</v>
      </c>
      <c r="G2468" s="4" t="s">
        <v>114</v>
      </c>
      <c r="H2468" s="4" t="s">
        <v>115</v>
      </c>
      <c r="I2468" s="4"/>
      <c r="J2468" s="4"/>
      <c r="K2468" s="4">
        <v>225</v>
      </c>
      <c r="L2468" s="4">
        <v>4</v>
      </c>
      <c r="M2468" s="4">
        <v>3</v>
      </c>
      <c r="N2468" s="4" t="s">
        <v>3</v>
      </c>
      <c r="O2468" s="4">
        <v>2</v>
      </c>
      <c r="P2468" s="4"/>
      <c r="Q2468" s="4"/>
      <c r="R2468" s="4"/>
      <c r="S2468" s="4"/>
      <c r="T2468" s="4"/>
      <c r="U2468" s="4"/>
      <c r="V2468" s="4"/>
      <c r="W2468" s="4">
        <v>0</v>
      </c>
      <c r="X2468" s="4">
        <v>1</v>
      </c>
      <c r="Y2468" s="4">
        <v>0</v>
      </c>
      <c r="Z2468" s="4"/>
      <c r="AA2468" s="4"/>
      <c r="AB2468" s="4"/>
    </row>
    <row r="2469" spans="1:28" x14ac:dyDescent="0.2">
      <c r="A2469" s="4">
        <v>50</v>
      </c>
      <c r="B2469" s="4">
        <v>0</v>
      </c>
      <c r="C2469" s="4">
        <v>0</v>
      </c>
      <c r="D2469" s="4">
        <v>1</v>
      </c>
      <c r="E2469" s="4">
        <v>226</v>
      </c>
      <c r="F2469" s="4">
        <f>ROUND(Source!AW2463,O2469)</f>
        <v>0</v>
      </c>
      <c r="G2469" s="4" t="s">
        <v>116</v>
      </c>
      <c r="H2469" s="4" t="s">
        <v>117</v>
      </c>
      <c r="I2469" s="4"/>
      <c r="J2469" s="4"/>
      <c r="K2469" s="4">
        <v>226</v>
      </c>
      <c r="L2469" s="4">
        <v>5</v>
      </c>
      <c r="M2469" s="4">
        <v>3</v>
      </c>
      <c r="N2469" s="4" t="s">
        <v>3</v>
      </c>
      <c r="O2469" s="4">
        <v>2</v>
      </c>
      <c r="P2469" s="4"/>
      <c r="Q2469" s="4"/>
      <c r="R2469" s="4"/>
      <c r="S2469" s="4"/>
      <c r="T2469" s="4"/>
      <c r="U2469" s="4"/>
      <c r="V2469" s="4"/>
      <c r="W2469" s="4">
        <v>0</v>
      </c>
      <c r="X2469" s="4">
        <v>1</v>
      </c>
      <c r="Y2469" s="4">
        <v>0</v>
      </c>
      <c r="Z2469" s="4"/>
      <c r="AA2469" s="4"/>
      <c r="AB2469" s="4"/>
    </row>
    <row r="2470" spans="1:28" x14ac:dyDescent="0.2">
      <c r="A2470" s="4">
        <v>50</v>
      </c>
      <c r="B2470" s="4">
        <v>0</v>
      </c>
      <c r="C2470" s="4">
        <v>0</v>
      </c>
      <c r="D2470" s="4">
        <v>1</v>
      </c>
      <c r="E2470" s="4">
        <v>227</v>
      </c>
      <c r="F2470" s="4">
        <f>ROUND(Source!AX2463,O2470)</f>
        <v>0</v>
      </c>
      <c r="G2470" s="4" t="s">
        <v>118</v>
      </c>
      <c r="H2470" s="4" t="s">
        <v>119</v>
      </c>
      <c r="I2470" s="4"/>
      <c r="J2470" s="4"/>
      <c r="K2470" s="4">
        <v>227</v>
      </c>
      <c r="L2470" s="4">
        <v>6</v>
      </c>
      <c r="M2470" s="4">
        <v>3</v>
      </c>
      <c r="N2470" s="4" t="s">
        <v>3</v>
      </c>
      <c r="O2470" s="4">
        <v>2</v>
      </c>
      <c r="P2470" s="4"/>
      <c r="Q2470" s="4"/>
      <c r="R2470" s="4"/>
      <c r="S2470" s="4"/>
      <c r="T2470" s="4"/>
      <c r="U2470" s="4"/>
      <c r="V2470" s="4"/>
      <c r="W2470" s="4">
        <v>0</v>
      </c>
      <c r="X2470" s="4">
        <v>1</v>
      </c>
      <c r="Y2470" s="4">
        <v>0</v>
      </c>
      <c r="Z2470" s="4"/>
      <c r="AA2470" s="4"/>
      <c r="AB2470" s="4"/>
    </row>
    <row r="2471" spans="1:28" x14ac:dyDescent="0.2">
      <c r="A2471" s="4">
        <v>50</v>
      </c>
      <c r="B2471" s="4">
        <v>0</v>
      </c>
      <c r="C2471" s="4">
        <v>0</v>
      </c>
      <c r="D2471" s="4">
        <v>1</v>
      </c>
      <c r="E2471" s="4">
        <v>228</v>
      </c>
      <c r="F2471" s="4">
        <f>ROUND(Source!AY2463,O2471)</f>
        <v>0</v>
      </c>
      <c r="G2471" s="4" t="s">
        <v>120</v>
      </c>
      <c r="H2471" s="4" t="s">
        <v>121</v>
      </c>
      <c r="I2471" s="4"/>
      <c r="J2471" s="4"/>
      <c r="K2471" s="4">
        <v>228</v>
      </c>
      <c r="L2471" s="4">
        <v>7</v>
      </c>
      <c r="M2471" s="4">
        <v>3</v>
      </c>
      <c r="N2471" s="4" t="s">
        <v>3</v>
      </c>
      <c r="O2471" s="4">
        <v>2</v>
      </c>
      <c r="P2471" s="4"/>
      <c r="Q2471" s="4"/>
      <c r="R2471" s="4"/>
      <c r="S2471" s="4"/>
      <c r="T2471" s="4"/>
      <c r="U2471" s="4"/>
      <c r="V2471" s="4"/>
      <c r="W2471" s="4">
        <v>0</v>
      </c>
      <c r="X2471" s="4">
        <v>1</v>
      </c>
      <c r="Y2471" s="4">
        <v>0</v>
      </c>
      <c r="Z2471" s="4"/>
      <c r="AA2471" s="4"/>
      <c r="AB2471" s="4"/>
    </row>
    <row r="2472" spans="1:28" x14ac:dyDescent="0.2">
      <c r="A2472" s="4">
        <v>50</v>
      </c>
      <c r="B2472" s="4">
        <v>0</v>
      </c>
      <c r="C2472" s="4">
        <v>0</v>
      </c>
      <c r="D2472" s="4">
        <v>1</v>
      </c>
      <c r="E2472" s="4">
        <v>216</v>
      </c>
      <c r="F2472" s="4">
        <f>ROUND(Source!AP2463,O2472)</f>
        <v>0</v>
      </c>
      <c r="G2472" s="4" t="s">
        <v>122</v>
      </c>
      <c r="H2472" s="4" t="s">
        <v>123</v>
      </c>
      <c r="I2472" s="4"/>
      <c r="J2472" s="4"/>
      <c r="K2472" s="4">
        <v>216</v>
      </c>
      <c r="L2472" s="4">
        <v>8</v>
      </c>
      <c r="M2472" s="4">
        <v>3</v>
      </c>
      <c r="N2472" s="4" t="s">
        <v>3</v>
      </c>
      <c r="O2472" s="4">
        <v>2</v>
      </c>
      <c r="P2472" s="4"/>
      <c r="Q2472" s="4"/>
      <c r="R2472" s="4"/>
      <c r="S2472" s="4"/>
      <c r="T2472" s="4"/>
      <c r="U2472" s="4"/>
      <c r="V2472" s="4"/>
      <c r="W2472" s="4">
        <v>0</v>
      </c>
      <c r="X2472" s="4">
        <v>1</v>
      </c>
      <c r="Y2472" s="4">
        <v>0</v>
      </c>
      <c r="Z2472" s="4"/>
      <c r="AA2472" s="4"/>
      <c r="AB2472" s="4"/>
    </row>
    <row r="2473" spans="1:28" x14ac:dyDescent="0.2">
      <c r="A2473" s="4">
        <v>50</v>
      </c>
      <c r="B2473" s="4">
        <v>0</v>
      </c>
      <c r="C2473" s="4">
        <v>0</v>
      </c>
      <c r="D2473" s="4">
        <v>1</v>
      </c>
      <c r="E2473" s="4">
        <v>223</v>
      </c>
      <c r="F2473" s="4">
        <f>ROUND(Source!AQ2463,O2473)</f>
        <v>0</v>
      </c>
      <c r="G2473" s="4" t="s">
        <v>124</v>
      </c>
      <c r="H2473" s="4" t="s">
        <v>125</v>
      </c>
      <c r="I2473" s="4"/>
      <c r="J2473" s="4"/>
      <c r="K2473" s="4">
        <v>223</v>
      </c>
      <c r="L2473" s="4">
        <v>9</v>
      </c>
      <c r="M2473" s="4">
        <v>3</v>
      </c>
      <c r="N2473" s="4" t="s">
        <v>3</v>
      </c>
      <c r="O2473" s="4">
        <v>2</v>
      </c>
      <c r="P2473" s="4"/>
      <c r="Q2473" s="4"/>
      <c r="R2473" s="4"/>
      <c r="S2473" s="4"/>
      <c r="T2473" s="4"/>
      <c r="U2473" s="4"/>
      <c r="V2473" s="4"/>
      <c r="W2473" s="4">
        <v>0</v>
      </c>
      <c r="X2473" s="4">
        <v>1</v>
      </c>
      <c r="Y2473" s="4">
        <v>0</v>
      </c>
      <c r="Z2473" s="4"/>
      <c r="AA2473" s="4"/>
      <c r="AB2473" s="4"/>
    </row>
    <row r="2474" spans="1:28" x14ac:dyDescent="0.2">
      <c r="A2474" s="4">
        <v>50</v>
      </c>
      <c r="B2474" s="4">
        <v>0</v>
      </c>
      <c r="C2474" s="4">
        <v>0</v>
      </c>
      <c r="D2474" s="4">
        <v>1</v>
      </c>
      <c r="E2474" s="4">
        <v>229</v>
      </c>
      <c r="F2474" s="4">
        <f>ROUND(Source!AZ2463,O2474)</f>
        <v>0</v>
      </c>
      <c r="G2474" s="4" t="s">
        <v>126</v>
      </c>
      <c r="H2474" s="4" t="s">
        <v>127</v>
      </c>
      <c r="I2474" s="4"/>
      <c r="J2474" s="4"/>
      <c r="K2474" s="4">
        <v>229</v>
      </c>
      <c r="L2474" s="4">
        <v>10</v>
      </c>
      <c r="M2474" s="4">
        <v>3</v>
      </c>
      <c r="N2474" s="4" t="s">
        <v>3</v>
      </c>
      <c r="O2474" s="4">
        <v>2</v>
      </c>
      <c r="P2474" s="4"/>
      <c r="Q2474" s="4"/>
      <c r="R2474" s="4"/>
      <c r="S2474" s="4"/>
      <c r="T2474" s="4"/>
      <c r="U2474" s="4"/>
      <c r="V2474" s="4"/>
      <c r="W2474" s="4">
        <v>0</v>
      </c>
      <c r="X2474" s="4">
        <v>1</v>
      </c>
      <c r="Y2474" s="4">
        <v>0</v>
      </c>
      <c r="Z2474" s="4"/>
      <c r="AA2474" s="4"/>
      <c r="AB2474" s="4"/>
    </row>
    <row r="2475" spans="1:28" x14ac:dyDescent="0.2">
      <c r="A2475" s="4">
        <v>50</v>
      </c>
      <c r="B2475" s="4">
        <v>0</v>
      </c>
      <c r="C2475" s="4">
        <v>0</v>
      </c>
      <c r="D2475" s="4">
        <v>1</v>
      </c>
      <c r="E2475" s="4">
        <v>203</v>
      </c>
      <c r="F2475" s="4">
        <f>ROUND(Source!Q2463,O2475)</f>
        <v>0</v>
      </c>
      <c r="G2475" s="4" t="s">
        <v>128</v>
      </c>
      <c r="H2475" s="4" t="s">
        <v>129</v>
      </c>
      <c r="I2475" s="4"/>
      <c r="J2475" s="4"/>
      <c r="K2475" s="4">
        <v>203</v>
      </c>
      <c r="L2475" s="4">
        <v>11</v>
      </c>
      <c r="M2475" s="4">
        <v>1</v>
      </c>
      <c r="N2475" s="4" t="s">
        <v>3</v>
      </c>
      <c r="O2475" s="4">
        <v>2</v>
      </c>
      <c r="P2475" s="4"/>
      <c r="Q2475" s="4"/>
      <c r="R2475" s="4"/>
      <c r="S2475" s="4"/>
      <c r="T2475" s="4"/>
      <c r="U2475" s="4"/>
      <c r="V2475" s="4"/>
      <c r="W2475" s="4">
        <v>0</v>
      </c>
      <c r="X2475" s="4">
        <v>1</v>
      </c>
      <c r="Y2475" s="4">
        <v>0</v>
      </c>
      <c r="Z2475" s="4"/>
      <c r="AA2475" s="4"/>
      <c r="AB2475" s="4"/>
    </row>
    <row r="2476" spans="1:28" x14ac:dyDescent="0.2">
      <c r="A2476" s="4">
        <v>50</v>
      </c>
      <c r="B2476" s="4">
        <v>0</v>
      </c>
      <c r="C2476" s="4">
        <v>0</v>
      </c>
      <c r="D2476" s="4">
        <v>1</v>
      </c>
      <c r="E2476" s="4">
        <v>231</v>
      </c>
      <c r="F2476" s="4">
        <f>ROUND(Source!BB2463,O2476)</f>
        <v>0</v>
      </c>
      <c r="G2476" s="4" t="s">
        <v>130</v>
      </c>
      <c r="H2476" s="4" t="s">
        <v>131</v>
      </c>
      <c r="I2476" s="4"/>
      <c r="J2476" s="4"/>
      <c r="K2476" s="4">
        <v>231</v>
      </c>
      <c r="L2476" s="4">
        <v>12</v>
      </c>
      <c r="M2476" s="4">
        <v>3</v>
      </c>
      <c r="N2476" s="4" t="s">
        <v>3</v>
      </c>
      <c r="O2476" s="4">
        <v>2</v>
      </c>
      <c r="P2476" s="4"/>
      <c r="Q2476" s="4"/>
      <c r="R2476" s="4"/>
      <c r="S2476" s="4"/>
      <c r="T2476" s="4"/>
      <c r="U2476" s="4"/>
      <c r="V2476" s="4"/>
      <c r="W2476" s="4">
        <v>0</v>
      </c>
      <c r="X2476" s="4">
        <v>1</v>
      </c>
      <c r="Y2476" s="4">
        <v>0</v>
      </c>
      <c r="Z2476" s="4"/>
      <c r="AA2476" s="4"/>
      <c r="AB2476" s="4"/>
    </row>
    <row r="2477" spans="1:28" x14ac:dyDescent="0.2">
      <c r="A2477" s="4">
        <v>50</v>
      </c>
      <c r="B2477" s="4">
        <v>0</v>
      </c>
      <c r="C2477" s="4">
        <v>0</v>
      </c>
      <c r="D2477" s="4">
        <v>1</v>
      </c>
      <c r="E2477" s="4">
        <v>204</v>
      </c>
      <c r="F2477" s="4">
        <f>ROUND(Source!R2463,O2477)</f>
        <v>0</v>
      </c>
      <c r="G2477" s="4" t="s">
        <v>132</v>
      </c>
      <c r="H2477" s="4" t="s">
        <v>133</v>
      </c>
      <c r="I2477" s="4"/>
      <c r="J2477" s="4"/>
      <c r="K2477" s="4">
        <v>204</v>
      </c>
      <c r="L2477" s="4">
        <v>13</v>
      </c>
      <c r="M2477" s="4">
        <v>1</v>
      </c>
      <c r="N2477" s="4" t="s">
        <v>3</v>
      </c>
      <c r="O2477" s="4">
        <v>2</v>
      </c>
      <c r="P2477" s="4"/>
      <c r="Q2477" s="4"/>
      <c r="R2477" s="4"/>
      <c r="S2477" s="4"/>
      <c r="T2477" s="4"/>
      <c r="U2477" s="4"/>
      <c r="V2477" s="4"/>
      <c r="W2477" s="4">
        <v>0</v>
      </c>
      <c r="X2477" s="4">
        <v>1</v>
      </c>
      <c r="Y2477" s="4">
        <v>0</v>
      </c>
      <c r="Z2477" s="4"/>
      <c r="AA2477" s="4"/>
      <c r="AB2477" s="4"/>
    </row>
    <row r="2478" spans="1:28" x14ac:dyDescent="0.2">
      <c r="A2478" s="4">
        <v>50</v>
      </c>
      <c r="B2478" s="4">
        <v>0</v>
      </c>
      <c r="C2478" s="4">
        <v>0</v>
      </c>
      <c r="D2478" s="4">
        <v>1</v>
      </c>
      <c r="E2478" s="4">
        <v>205</v>
      </c>
      <c r="F2478" s="4">
        <f>ROUND(Source!S2463,O2478)</f>
        <v>0</v>
      </c>
      <c r="G2478" s="4" t="s">
        <v>134</v>
      </c>
      <c r="H2478" s="4" t="s">
        <v>135</v>
      </c>
      <c r="I2478" s="4"/>
      <c r="J2478" s="4"/>
      <c r="K2478" s="4">
        <v>205</v>
      </c>
      <c r="L2478" s="4">
        <v>14</v>
      </c>
      <c r="M2478" s="4">
        <v>1</v>
      </c>
      <c r="N2478" s="4" t="s">
        <v>3</v>
      </c>
      <c r="O2478" s="4">
        <v>2</v>
      </c>
      <c r="P2478" s="4"/>
      <c r="Q2478" s="4"/>
      <c r="R2478" s="4"/>
      <c r="S2478" s="4"/>
      <c r="T2478" s="4"/>
      <c r="U2478" s="4"/>
      <c r="V2478" s="4"/>
      <c r="W2478" s="4">
        <v>0</v>
      </c>
      <c r="X2478" s="4">
        <v>1</v>
      </c>
      <c r="Y2478" s="4">
        <v>0</v>
      </c>
      <c r="Z2478" s="4"/>
      <c r="AA2478" s="4"/>
      <c r="AB2478" s="4"/>
    </row>
    <row r="2479" spans="1:28" x14ac:dyDescent="0.2">
      <c r="A2479" s="4">
        <v>50</v>
      </c>
      <c r="B2479" s="4">
        <v>0</v>
      </c>
      <c r="C2479" s="4">
        <v>0</v>
      </c>
      <c r="D2479" s="4">
        <v>1</v>
      </c>
      <c r="E2479" s="4">
        <v>232</v>
      </c>
      <c r="F2479" s="4">
        <f>ROUND(Source!BC2463,O2479)</f>
        <v>0</v>
      </c>
      <c r="G2479" s="4" t="s">
        <v>136</v>
      </c>
      <c r="H2479" s="4" t="s">
        <v>137</v>
      </c>
      <c r="I2479" s="4"/>
      <c r="J2479" s="4"/>
      <c r="K2479" s="4">
        <v>232</v>
      </c>
      <c r="L2479" s="4">
        <v>15</v>
      </c>
      <c r="M2479" s="4">
        <v>3</v>
      </c>
      <c r="N2479" s="4" t="s">
        <v>3</v>
      </c>
      <c r="O2479" s="4">
        <v>2</v>
      </c>
      <c r="P2479" s="4"/>
      <c r="Q2479" s="4"/>
      <c r="R2479" s="4"/>
      <c r="S2479" s="4"/>
      <c r="T2479" s="4"/>
      <c r="U2479" s="4"/>
      <c r="V2479" s="4"/>
      <c r="W2479" s="4">
        <v>0</v>
      </c>
      <c r="X2479" s="4">
        <v>1</v>
      </c>
      <c r="Y2479" s="4">
        <v>0</v>
      </c>
      <c r="Z2479" s="4"/>
      <c r="AA2479" s="4"/>
      <c r="AB2479" s="4"/>
    </row>
    <row r="2480" spans="1:28" x14ac:dyDescent="0.2">
      <c r="A2480" s="4">
        <v>50</v>
      </c>
      <c r="B2480" s="4">
        <v>0</v>
      </c>
      <c r="C2480" s="4">
        <v>0</v>
      </c>
      <c r="D2480" s="4">
        <v>1</v>
      </c>
      <c r="E2480" s="4">
        <v>214</v>
      </c>
      <c r="F2480" s="4">
        <f>ROUND(Source!AS2463,O2480)</f>
        <v>0</v>
      </c>
      <c r="G2480" s="4" t="s">
        <v>138</v>
      </c>
      <c r="H2480" s="4" t="s">
        <v>139</v>
      </c>
      <c r="I2480" s="4"/>
      <c r="J2480" s="4"/>
      <c r="K2480" s="4">
        <v>214</v>
      </c>
      <c r="L2480" s="4">
        <v>16</v>
      </c>
      <c r="M2480" s="4">
        <v>3</v>
      </c>
      <c r="N2480" s="4" t="s">
        <v>3</v>
      </c>
      <c r="O2480" s="4">
        <v>2</v>
      </c>
      <c r="P2480" s="4"/>
      <c r="Q2480" s="4"/>
      <c r="R2480" s="4"/>
      <c r="S2480" s="4"/>
      <c r="T2480" s="4"/>
      <c r="U2480" s="4"/>
      <c r="V2480" s="4"/>
      <c r="W2480" s="4">
        <v>0</v>
      </c>
      <c r="X2480" s="4">
        <v>1</v>
      </c>
      <c r="Y2480" s="4">
        <v>0</v>
      </c>
      <c r="Z2480" s="4"/>
      <c r="AA2480" s="4"/>
      <c r="AB2480" s="4"/>
    </row>
    <row r="2481" spans="1:206" x14ac:dyDescent="0.2">
      <c r="A2481" s="4">
        <v>50</v>
      </c>
      <c r="B2481" s="4">
        <v>0</v>
      </c>
      <c r="C2481" s="4">
        <v>0</v>
      </c>
      <c r="D2481" s="4">
        <v>1</v>
      </c>
      <c r="E2481" s="4">
        <v>215</v>
      </c>
      <c r="F2481" s="4">
        <f>ROUND(Source!AT2463,O2481)</f>
        <v>0</v>
      </c>
      <c r="G2481" s="4" t="s">
        <v>140</v>
      </c>
      <c r="H2481" s="4" t="s">
        <v>141</v>
      </c>
      <c r="I2481" s="4"/>
      <c r="J2481" s="4"/>
      <c r="K2481" s="4">
        <v>215</v>
      </c>
      <c r="L2481" s="4">
        <v>17</v>
      </c>
      <c r="M2481" s="4">
        <v>3</v>
      </c>
      <c r="N2481" s="4" t="s">
        <v>3</v>
      </c>
      <c r="O2481" s="4">
        <v>2</v>
      </c>
      <c r="P2481" s="4"/>
      <c r="Q2481" s="4"/>
      <c r="R2481" s="4"/>
      <c r="S2481" s="4"/>
      <c r="T2481" s="4"/>
      <c r="U2481" s="4"/>
      <c r="V2481" s="4"/>
      <c r="W2481" s="4">
        <v>0</v>
      </c>
      <c r="X2481" s="4">
        <v>1</v>
      </c>
      <c r="Y2481" s="4">
        <v>0</v>
      </c>
      <c r="Z2481" s="4"/>
      <c r="AA2481" s="4"/>
      <c r="AB2481" s="4"/>
    </row>
    <row r="2482" spans="1:206" x14ac:dyDescent="0.2">
      <c r="A2482" s="4">
        <v>50</v>
      </c>
      <c r="B2482" s="4">
        <v>0</v>
      </c>
      <c r="C2482" s="4">
        <v>0</v>
      </c>
      <c r="D2482" s="4">
        <v>1</v>
      </c>
      <c r="E2482" s="4">
        <v>217</v>
      </c>
      <c r="F2482" s="4">
        <f>ROUND(Source!AU2463,O2482)</f>
        <v>0</v>
      </c>
      <c r="G2482" s="4" t="s">
        <v>142</v>
      </c>
      <c r="H2482" s="4" t="s">
        <v>143</v>
      </c>
      <c r="I2482" s="4"/>
      <c r="J2482" s="4"/>
      <c r="K2482" s="4">
        <v>217</v>
      </c>
      <c r="L2482" s="4">
        <v>18</v>
      </c>
      <c r="M2482" s="4">
        <v>3</v>
      </c>
      <c r="N2482" s="4" t="s">
        <v>3</v>
      </c>
      <c r="O2482" s="4">
        <v>2</v>
      </c>
      <c r="P2482" s="4"/>
      <c r="Q2482" s="4"/>
      <c r="R2482" s="4"/>
      <c r="S2482" s="4"/>
      <c r="T2482" s="4"/>
      <c r="U2482" s="4"/>
      <c r="V2482" s="4"/>
      <c r="W2482" s="4">
        <v>0</v>
      </c>
      <c r="X2482" s="4">
        <v>1</v>
      </c>
      <c r="Y2482" s="4">
        <v>0</v>
      </c>
      <c r="Z2482" s="4"/>
      <c r="AA2482" s="4"/>
      <c r="AB2482" s="4"/>
    </row>
    <row r="2483" spans="1:206" x14ac:dyDescent="0.2">
      <c r="A2483" s="4">
        <v>50</v>
      </c>
      <c r="B2483" s="4">
        <v>0</v>
      </c>
      <c r="C2483" s="4">
        <v>0</v>
      </c>
      <c r="D2483" s="4">
        <v>1</v>
      </c>
      <c r="E2483" s="4">
        <v>230</v>
      </c>
      <c r="F2483" s="4">
        <f>ROUND(Source!BA2463,O2483)</f>
        <v>0</v>
      </c>
      <c r="G2483" s="4" t="s">
        <v>144</v>
      </c>
      <c r="H2483" s="4" t="s">
        <v>145</v>
      </c>
      <c r="I2483" s="4"/>
      <c r="J2483" s="4"/>
      <c r="K2483" s="4">
        <v>230</v>
      </c>
      <c r="L2483" s="4">
        <v>19</v>
      </c>
      <c r="M2483" s="4">
        <v>3</v>
      </c>
      <c r="N2483" s="4" t="s">
        <v>3</v>
      </c>
      <c r="O2483" s="4">
        <v>2</v>
      </c>
      <c r="P2483" s="4"/>
      <c r="Q2483" s="4"/>
      <c r="R2483" s="4"/>
      <c r="S2483" s="4"/>
      <c r="T2483" s="4"/>
      <c r="U2483" s="4"/>
      <c r="V2483" s="4"/>
      <c r="W2483" s="4">
        <v>0</v>
      </c>
      <c r="X2483" s="4">
        <v>1</v>
      </c>
      <c r="Y2483" s="4">
        <v>0</v>
      </c>
      <c r="Z2483" s="4"/>
      <c r="AA2483" s="4"/>
      <c r="AB2483" s="4"/>
    </row>
    <row r="2484" spans="1:206" x14ac:dyDescent="0.2">
      <c r="A2484" s="4">
        <v>50</v>
      </c>
      <c r="B2484" s="4">
        <v>0</v>
      </c>
      <c r="C2484" s="4">
        <v>0</v>
      </c>
      <c r="D2484" s="4">
        <v>1</v>
      </c>
      <c r="E2484" s="4">
        <v>206</v>
      </c>
      <c r="F2484" s="4">
        <f>ROUND(Source!T2463,O2484)</f>
        <v>0</v>
      </c>
      <c r="G2484" s="4" t="s">
        <v>146</v>
      </c>
      <c r="H2484" s="4" t="s">
        <v>147</v>
      </c>
      <c r="I2484" s="4"/>
      <c r="J2484" s="4"/>
      <c r="K2484" s="4">
        <v>206</v>
      </c>
      <c r="L2484" s="4">
        <v>20</v>
      </c>
      <c r="M2484" s="4">
        <v>1</v>
      </c>
      <c r="N2484" s="4" t="s">
        <v>3</v>
      </c>
      <c r="O2484" s="4">
        <v>2</v>
      </c>
      <c r="P2484" s="4"/>
      <c r="Q2484" s="4"/>
      <c r="R2484" s="4"/>
      <c r="S2484" s="4"/>
      <c r="T2484" s="4"/>
      <c r="U2484" s="4"/>
      <c r="V2484" s="4"/>
      <c r="W2484" s="4">
        <v>0</v>
      </c>
      <c r="X2484" s="4">
        <v>1</v>
      </c>
      <c r="Y2484" s="4">
        <v>0</v>
      </c>
      <c r="Z2484" s="4"/>
      <c r="AA2484" s="4"/>
      <c r="AB2484" s="4"/>
    </row>
    <row r="2485" spans="1:206" x14ac:dyDescent="0.2">
      <c r="A2485" s="4">
        <v>50</v>
      </c>
      <c r="B2485" s="4">
        <v>0</v>
      </c>
      <c r="C2485" s="4">
        <v>0</v>
      </c>
      <c r="D2485" s="4">
        <v>1</v>
      </c>
      <c r="E2485" s="4">
        <v>207</v>
      </c>
      <c r="F2485" s="4">
        <f>Source!U2463</f>
        <v>0</v>
      </c>
      <c r="G2485" s="4" t="s">
        <v>148</v>
      </c>
      <c r="H2485" s="4" t="s">
        <v>149</v>
      </c>
      <c r="I2485" s="4"/>
      <c r="J2485" s="4"/>
      <c r="K2485" s="4">
        <v>207</v>
      </c>
      <c r="L2485" s="4">
        <v>21</v>
      </c>
      <c r="M2485" s="4">
        <v>1</v>
      </c>
      <c r="N2485" s="4" t="s">
        <v>3</v>
      </c>
      <c r="O2485" s="4">
        <v>-1</v>
      </c>
      <c r="P2485" s="4"/>
      <c r="Q2485" s="4"/>
      <c r="R2485" s="4"/>
      <c r="S2485" s="4"/>
      <c r="T2485" s="4"/>
      <c r="U2485" s="4"/>
      <c r="V2485" s="4"/>
      <c r="W2485" s="4">
        <v>0</v>
      </c>
      <c r="X2485" s="4">
        <v>1</v>
      </c>
      <c r="Y2485" s="4">
        <v>0</v>
      </c>
      <c r="Z2485" s="4"/>
      <c r="AA2485" s="4"/>
      <c r="AB2485" s="4"/>
    </row>
    <row r="2486" spans="1:206" x14ac:dyDescent="0.2">
      <c r="A2486" s="4">
        <v>50</v>
      </c>
      <c r="B2486" s="4">
        <v>0</v>
      </c>
      <c r="C2486" s="4">
        <v>0</v>
      </c>
      <c r="D2486" s="4">
        <v>1</v>
      </c>
      <c r="E2486" s="4">
        <v>208</v>
      </c>
      <c r="F2486" s="4">
        <f>Source!V2463</f>
        <v>0</v>
      </c>
      <c r="G2486" s="4" t="s">
        <v>150</v>
      </c>
      <c r="H2486" s="4" t="s">
        <v>151</v>
      </c>
      <c r="I2486" s="4"/>
      <c r="J2486" s="4"/>
      <c r="K2486" s="4">
        <v>208</v>
      </c>
      <c r="L2486" s="4">
        <v>22</v>
      </c>
      <c r="M2486" s="4">
        <v>1</v>
      </c>
      <c r="N2486" s="4" t="s">
        <v>3</v>
      </c>
      <c r="O2486" s="4">
        <v>-1</v>
      </c>
      <c r="P2486" s="4"/>
      <c r="Q2486" s="4"/>
      <c r="R2486" s="4"/>
      <c r="S2486" s="4"/>
      <c r="T2486" s="4"/>
      <c r="U2486" s="4"/>
      <c r="V2486" s="4"/>
      <c r="W2486" s="4">
        <v>0</v>
      </c>
      <c r="X2486" s="4">
        <v>1</v>
      </c>
      <c r="Y2486" s="4">
        <v>0</v>
      </c>
      <c r="Z2486" s="4"/>
      <c r="AA2486" s="4"/>
      <c r="AB2486" s="4"/>
    </row>
    <row r="2487" spans="1:206" x14ac:dyDescent="0.2">
      <c r="A2487" s="4">
        <v>50</v>
      </c>
      <c r="B2487" s="4">
        <v>0</v>
      </c>
      <c r="C2487" s="4">
        <v>0</v>
      </c>
      <c r="D2487" s="4">
        <v>1</v>
      </c>
      <c r="E2487" s="4">
        <v>209</v>
      </c>
      <c r="F2487" s="4">
        <f>ROUND(Source!W2463,O2487)</f>
        <v>0</v>
      </c>
      <c r="G2487" s="4" t="s">
        <v>152</v>
      </c>
      <c r="H2487" s="4" t="s">
        <v>153</v>
      </c>
      <c r="I2487" s="4"/>
      <c r="J2487" s="4"/>
      <c r="K2487" s="4">
        <v>209</v>
      </c>
      <c r="L2487" s="4">
        <v>23</v>
      </c>
      <c r="M2487" s="4">
        <v>1</v>
      </c>
      <c r="N2487" s="4" t="s">
        <v>3</v>
      </c>
      <c r="O2487" s="4">
        <v>2</v>
      </c>
      <c r="P2487" s="4"/>
      <c r="Q2487" s="4"/>
      <c r="R2487" s="4"/>
      <c r="S2487" s="4"/>
      <c r="T2487" s="4"/>
      <c r="U2487" s="4"/>
      <c r="V2487" s="4"/>
      <c r="W2487" s="4">
        <v>0</v>
      </c>
      <c r="X2487" s="4">
        <v>1</v>
      </c>
      <c r="Y2487" s="4">
        <v>0</v>
      </c>
      <c r="Z2487" s="4"/>
      <c r="AA2487" s="4"/>
      <c r="AB2487" s="4"/>
    </row>
    <row r="2488" spans="1:206" x14ac:dyDescent="0.2">
      <c r="A2488" s="4">
        <v>50</v>
      </c>
      <c r="B2488" s="4">
        <v>0</v>
      </c>
      <c r="C2488" s="4">
        <v>0</v>
      </c>
      <c r="D2488" s="4">
        <v>1</v>
      </c>
      <c r="E2488" s="4">
        <v>233</v>
      </c>
      <c r="F2488" s="4">
        <f>ROUND(Source!BD2463,O2488)</f>
        <v>0</v>
      </c>
      <c r="G2488" s="4" t="s">
        <v>154</v>
      </c>
      <c r="H2488" s="4" t="s">
        <v>155</v>
      </c>
      <c r="I2488" s="4"/>
      <c r="J2488" s="4"/>
      <c r="K2488" s="4">
        <v>233</v>
      </c>
      <c r="L2488" s="4">
        <v>24</v>
      </c>
      <c r="M2488" s="4">
        <v>3</v>
      </c>
      <c r="N2488" s="4" t="s">
        <v>3</v>
      </c>
      <c r="O2488" s="4">
        <v>2</v>
      </c>
      <c r="P2488" s="4"/>
      <c r="Q2488" s="4"/>
      <c r="R2488" s="4"/>
      <c r="S2488" s="4"/>
      <c r="T2488" s="4"/>
      <c r="U2488" s="4"/>
      <c r="V2488" s="4"/>
      <c r="W2488" s="4">
        <v>0</v>
      </c>
      <c r="X2488" s="4">
        <v>1</v>
      </c>
      <c r="Y2488" s="4">
        <v>0</v>
      </c>
      <c r="Z2488" s="4"/>
      <c r="AA2488" s="4"/>
      <c r="AB2488" s="4"/>
    </row>
    <row r="2489" spans="1:206" x14ac:dyDescent="0.2">
      <c r="A2489" s="4">
        <v>50</v>
      </c>
      <c r="B2489" s="4">
        <v>0</v>
      </c>
      <c r="C2489" s="4">
        <v>0</v>
      </c>
      <c r="D2489" s="4">
        <v>1</v>
      </c>
      <c r="E2489" s="4">
        <v>210</v>
      </c>
      <c r="F2489" s="4">
        <f>ROUND(Source!X2463,O2489)</f>
        <v>0</v>
      </c>
      <c r="G2489" s="4" t="s">
        <v>156</v>
      </c>
      <c r="H2489" s="4" t="s">
        <v>157</v>
      </c>
      <c r="I2489" s="4"/>
      <c r="J2489" s="4"/>
      <c r="K2489" s="4">
        <v>210</v>
      </c>
      <c r="L2489" s="4">
        <v>25</v>
      </c>
      <c r="M2489" s="4">
        <v>1</v>
      </c>
      <c r="N2489" s="4" t="s">
        <v>3</v>
      </c>
      <c r="O2489" s="4">
        <v>2</v>
      </c>
      <c r="P2489" s="4"/>
      <c r="Q2489" s="4"/>
      <c r="R2489" s="4"/>
      <c r="S2489" s="4"/>
      <c r="T2489" s="4"/>
      <c r="U2489" s="4"/>
      <c r="V2489" s="4"/>
      <c r="W2489" s="4">
        <v>0</v>
      </c>
      <c r="X2489" s="4">
        <v>1</v>
      </c>
      <c r="Y2489" s="4">
        <v>0</v>
      </c>
      <c r="Z2489" s="4"/>
      <c r="AA2489" s="4"/>
      <c r="AB2489" s="4"/>
    </row>
    <row r="2490" spans="1:206" x14ac:dyDescent="0.2">
      <c r="A2490" s="4">
        <v>50</v>
      </c>
      <c r="B2490" s="4">
        <v>0</v>
      </c>
      <c r="C2490" s="4">
        <v>0</v>
      </c>
      <c r="D2490" s="4">
        <v>1</v>
      </c>
      <c r="E2490" s="4">
        <v>211</v>
      </c>
      <c r="F2490" s="4">
        <f>ROUND(Source!Y2463,O2490)</f>
        <v>0</v>
      </c>
      <c r="G2490" s="4" t="s">
        <v>158</v>
      </c>
      <c r="H2490" s="4" t="s">
        <v>159</v>
      </c>
      <c r="I2490" s="4"/>
      <c r="J2490" s="4"/>
      <c r="K2490" s="4">
        <v>211</v>
      </c>
      <c r="L2490" s="4">
        <v>26</v>
      </c>
      <c r="M2490" s="4">
        <v>1</v>
      </c>
      <c r="N2490" s="4" t="s">
        <v>3</v>
      </c>
      <c r="O2490" s="4">
        <v>2</v>
      </c>
      <c r="P2490" s="4"/>
      <c r="Q2490" s="4"/>
      <c r="R2490" s="4"/>
      <c r="S2490" s="4"/>
      <c r="T2490" s="4"/>
      <c r="U2490" s="4"/>
      <c r="V2490" s="4"/>
      <c r="W2490" s="4">
        <v>0</v>
      </c>
      <c r="X2490" s="4">
        <v>1</v>
      </c>
      <c r="Y2490" s="4">
        <v>0</v>
      </c>
      <c r="Z2490" s="4"/>
      <c r="AA2490" s="4"/>
      <c r="AB2490" s="4"/>
    </row>
    <row r="2491" spans="1:206" x14ac:dyDescent="0.2">
      <c r="A2491" s="4">
        <v>50</v>
      </c>
      <c r="B2491" s="4">
        <v>0</v>
      </c>
      <c r="C2491" s="4">
        <v>0</v>
      </c>
      <c r="D2491" s="4">
        <v>1</v>
      </c>
      <c r="E2491" s="4">
        <v>224</v>
      </c>
      <c r="F2491" s="4">
        <f>ROUND(Source!AR2463,O2491)</f>
        <v>0</v>
      </c>
      <c r="G2491" s="4" t="s">
        <v>160</v>
      </c>
      <c r="H2491" s="4" t="s">
        <v>161</v>
      </c>
      <c r="I2491" s="4"/>
      <c r="J2491" s="4"/>
      <c r="K2491" s="4">
        <v>224</v>
      </c>
      <c r="L2491" s="4">
        <v>27</v>
      </c>
      <c r="M2491" s="4">
        <v>3</v>
      </c>
      <c r="N2491" s="4" t="s">
        <v>3</v>
      </c>
      <c r="O2491" s="4">
        <v>2</v>
      </c>
      <c r="P2491" s="4"/>
      <c r="Q2491" s="4"/>
      <c r="R2491" s="4"/>
      <c r="S2491" s="4"/>
      <c r="T2491" s="4"/>
      <c r="U2491" s="4"/>
      <c r="V2491" s="4"/>
      <c r="W2491" s="4">
        <v>0</v>
      </c>
      <c r="X2491" s="4">
        <v>1</v>
      </c>
      <c r="Y2491" s="4">
        <v>0</v>
      </c>
      <c r="Z2491" s="4"/>
      <c r="AA2491" s="4"/>
      <c r="AB2491" s="4"/>
    </row>
    <row r="2493" spans="1:206" x14ac:dyDescent="0.2">
      <c r="A2493" s="1">
        <v>4</v>
      </c>
      <c r="B2493" s="1">
        <v>0</v>
      </c>
      <c r="C2493" s="1"/>
      <c r="D2493" s="1">
        <f>ROW(A2501)</f>
        <v>2501</v>
      </c>
      <c r="E2493" s="1"/>
      <c r="F2493" s="1" t="s">
        <v>19</v>
      </c>
      <c r="G2493" s="1" t="s">
        <v>1323</v>
      </c>
      <c r="H2493" s="1" t="s">
        <v>3</v>
      </c>
      <c r="I2493" s="1">
        <v>0</v>
      </c>
      <c r="J2493" s="1"/>
      <c r="K2493" s="1">
        <v>0</v>
      </c>
      <c r="L2493" s="1"/>
      <c r="M2493" s="1" t="s">
        <v>3</v>
      </c>
      <c r="N2493" s="1"/>
      <c r="O2493" s="1"/>
      <c r="P2493" s="1"/>
      <c r="Q2493" s="1"/>
      <c r="R2493" s="1"/>
      <c r="S2493" s="1">
        <v>30589571</v>
      </c>
      <c r="T2493" s="1"/>
      <c r="U2493" s="1" t="s">
        <v>3</v>
      </c>
      <c r="V2493" s="1">
        <v>0</v>
      </c>
      <c r="W2493" s="1"/>
      <c r="X2493" s="1"/>
      <c r="Y2493" s="1"/>
      <c r="Z2493" s="1"/>
      <c r="AA2493" s="1"/>
      <c r="AB2493" s="1" t="s">
        <v>3</v>
      </c>
      <c r="AC2493" s="1" t="s">
        <v>3</v>
      </c>
      <c r="AD2493" s="1" t="s">
        <v>3</v>
      </c>
      <c r="AE2493" s="1" t="s">
        <v>3</v>
      </c>
      <c r="AF2493" s="1" t="s">
        <v>3</v>
      </c>
      <c r="AG2493" s="1" t="s">
        <v>3</v>
      </c>
      <c r="AH2493" s="1"/>
      <c r="AI2493" s="1"/>
      <c r="AJ2493" s="1"/>
      <c r="AK2493" s="1"/>
      <c r="AL2493" s="1"/>
      <c r="AM2493" s="1"/>
      <c r="AN2493" s="1"/>
      <c r="AO2493" s="1"/>
      <c r="AP2493" s="1" t="s">
        <v>3</v>
      </c>
      <c r="AQ2493" s="1" t="s">
        <v>3</v>
      </c>
      <c r="AR2493" s="1" t="s">
        <v>3</v>
      </c>
      <c r="AS2493" s="1"/>
      <c r="AT2493" s="1"/>
      <c r="AU2493" s="1"/>
      <c r="AV2493" s="1"/>
      <c r="AW2493" s="1"/>
      <c r="AX2493" s="1"/>
      <c r="AY2493" s="1"/>
      <c r="AZ2493" s="1" t="s">
        <v>3</v>
      </c>
      <c r="BA2493" s="1"/>
      <c r="BB2493" s="1" t="s">
        <v>3</v>
      </c>
      <c r="BC2493" s="1" t="s">
        <v>3</v>
      </c>
      <c r="BD2493" s="1" t="s">
        <v>3</v>
      </c>
      <c r="BE2493" s="1" t="s">
        <v>3</v>
      </c>
      <c r="BF2493" s="1" t="s">
        <v>3</v>
      </c>
      <c r="BG2493" s="1" t="s">
        <v>3</v>
      </c>
      <c r="BH2493" s="1" t="s">
        <v>3</v>
      </c>
      <c r="BI2493" s="1" t="s">
        <v>3</v>
      </c>
      <c r="BJ2493" s="1" t="s">
        <v>3</v>
      </c>
      <c r="BK2493" s="1" t="s">
        <v>3</v>
      </c>
      <c r="BL2493" s="1" t="s">
        <v>3</v>
      </c>
      <c r="BM2493" s="1" t="s">
        <v>3</v>
      </c>
      <c r="BN2493" s="1" t="s">
        <v>3</v>
      </c>
      <c r="BO2493" s="1" t="s">
        <v>3</v>
      </c>
      <c r="BP2493" s="1" t="s">
        <v>3</v>
      </c>
      <c r="BQ2493" s="1"/>
      <c r="BR2493" s="1"/>
      <c r="BS2493" s="1"/>
      <c r="BT2493" s="1"/>
      <c r="BU2493" s="1"/>
      <c r="BV2493" s="1"/>
      <c r="BW2493" s="1"/>
      <c r="BX2493" s="1">
        <v>0</v>
      </c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>
        <v>0</v>
      </c>
    </row>
    <row r="2495" spans="1:206" x14ac:dyDescent="0.2">
      <c r="A2495" s="2">
        <v>52</v>
      </c>
      <c r="B2495" s="2">
        <f t="shared" ref="B2495:G2495" si="1748">B2501</f>
        <v>0</v>
      </c>
      <c r="C2495" s="2">
        <f t="shared" si="1748"/>
        <v>4</v>
      </c>
      <c r="D2495" s="2">
        <f t="shared" si="1748"/>
        <v>2493</v>
      </c>
      <c r="E2495" s="2">
        <f t="shared" si="1748"/>
        <v>0</v>
      </c>
      <c r="F2495" s="2" t="str">
        <f t="shared" si="1748"/>
        <v>Новый раздел</v>
      </c>
      <c r="G2495" s="2" t="str">
        <f t="shared" si="1748"/>
        <v>5. Общестроительные работы</v>
      </c>
      <c r="H2495" s="2"/>
      <c r="I2495" s="2"/>
      <c r="J2495" s="2"/>
      <c r="K2495" s="2"/>
      <c r="L2495" s="2"/>
      <c r="M2495" s="2"/>
      <c r="N2495" s="2"/>
      <c r="O2495" s="2">
        <f t="shared" ref="O2495:AT2495" si="1749">O2501</f>
        <v>0</v>
      </c>
      <c r="P2495" s="2">
        <f t="shared" si="1749"/>
        <v>0</v>
      </c>
      <c r="Q2495" s="2">
        <f t="shared" si="1749"/>
        <v>0</v>
      </c>
      <c r="R2495" s="2">
        <f t="shared" si="1749"/>
        <v>0</v>
      </c>
      <c r="S2495" s="2">
        <f t="shared" si="1749"/>
        <v>0</v>
      </c>
      <c r="T2495" s="2">
        <f t="shared" si="1749"/>
        <v>0</v>
      </c>
      <c r="U2495" s="2">
        <f t="shared" si="1749"/>
        <v>0</v>
      </c>
      <c r="V2495" s="2">
        <f t="shared" si="1749"/>
        <v>0</v>
      </c>
      <c r="W2495" s="2">
        <f t="shared" si="1749"/>
        <v>0</v>
      </c>
      <c r="X2495" s="2">
        <f t="shared" si="1749"/>
        <v>0</v>
      </c>
      <c r="Y2495" s="2">
        <f t="shared" si="1749"/>
        <v>0</v>
      </c>
      <c r="Z2495" s="2">
        <f t="shared" si="1749"/>
        <v>0</v>
      </c>
      <c r="AA2495" s="2">
        <f t="shared" si="1749"/>
        <v>0</v>
      </c>
      <c r="AB2495" s="2">
        <f t="shared" si="1749"/>
        <v>0</v>
      </c>
      <c r="AC2495" s="2">
        <f t="shared" si="1749"/>
        <v>0</v>
      </c>
      <c r="AD2495" s="2">
        <f t="shared" si="1749"/>
        <v>0</v>
      </c>
      <c r="AE2495" s="2">
        <f t="shared" si="1749"/>
        <v>0</v>
      </c>
      <c r="AF2495" s="2">
        <f t="shared" si="1749"/>
        <v>0</v>
      </c>
      <c r="AG2495" s="2">
        <f t="shared" si="1749"/>
        <v>0</v>
      </c>
      <c r="AH2495" s="2">
        <f t="shared" si="1749"/>
        <v>0</v>
      </c>
      <c r="AI2495" s="2">
        <f t="shared" si="1749"/>
        <v>0</v>
      </c>
      <c r="AJ2495" s="2">
        <f t="shared" si="1749"/>
        <v>0</v>
      </c>
      <c r="AK2495" s="2">
        <f t="shared" si="1749"/>
        <v>0</v>
      </c>
      <c r="AL2495" s="2">
        <f t="shared" si="1749"/>
        <v>0</v>
      </c>
      <c r="AM2495" s="2">
        <f t="shared" si="1749"/>
        <v>0</v>
      </c>
      <c r="AN2495" s="2">
        <f t="shared" si="1749"/>
        <v>0</v>
      </c>
      <c r="AO2495" s="2">
        <f t="shared" si="1749"/>
        <v>0</v>
      </c>
      <c r="AP2495" s="2">
        <f t="shared" si="1749"/>
        <v>0</v>
      </c>
      <c r="AQ2495" s="2">
        <f t="shared" si="1749"/>
        <v>0</v>
      </c>
      <c r="AR2495" s="2">
        <f t="shared" si="1749"/>
        <v>0</v>
      </c>
      <c r="AS2495" s="2">
        <f t="shared" si="1749"/>
        <v>0</v>
      </c>
      <c r="AT2495" s="2">
        <f t="shared" si="1749"/>
        <v>0</v>
      </c>
      <c r="AU2495" s="2">
        <f t="shared" ref="AU2495:BZ2495" si="1750">AU2501</f>
        <v>0</v>
      </c>
      <c r="AV2495" s="2">
        <f t="shared" si="1750"/>
        <v>0</v>
      </c>
      <c r="AW2495" s="2">
        <f t="shared" si="1750"/>
        <v>0</v>
      </c>
      <c r="AX2495" s="2">
        <f t="shared" si="1750"/>
        <v>0</v>
      </c>
      <c r="AY2495" s="2">
        <f t="shared" si="1750"/>
        <v>0</v>
      </c>
      <c r="AZ2495" s="2">
        <f t="shared" si="1750"/>
        <v>0</v>
      </c>
      <c r="BA2495" s="2">
        <f t="shared" si="1750"/>
        <v>0</v>
      </c>
      <c r="BB2495" s="2">
        <f t="shared" si="1750"/>
        <v>0</v>
      </c>
      <c r="BC2495" s="2">
        <f t="shared" si="1750"/>
        <v>0</v>
      </c>
      <c r="BD2495" s="2">
        <f t="shared" si="1750"/>
        <v>0</v>
      </c>
      <c r="BE2495" s="2">
        <f t="shared" si="1750"/>
        <v>0</v>
      </c>
      <c r="BF2495" s="2">
        <f t="shared" si="1750"/>
        <v>0</v>
      </c>
      <c r="BG2495" s="2">
        <f t="shared" si="1750"/>
        <v>0</v>
      </c>
      <c r="BH2495" s="2">
        <f t="shared" si="1750"/>
        <v>0</v>
      </c>
      <c r="BI2495" s="2">
        <f t="shared" si="1750"/>
        <v>0</v>
      </c>
      <c r="BJ2495" s="2">
        <f t="shared" si="1750"/>
        <v>0</v>
      </c>
      <c r="BK2495" s="2">
        <f t="shared" si="1750"/>
        <v>0</v>
      </c>
      <c r="BL2495" s="2">
        <f t="shared" si="1750"/>
        <v>0</v>
      </c>
      <c r="BM2495" s="2">
        <f t="shared" si="1750"/>
        <v>0</v>
      </c>
      <c r="BN2495" s="2">
        <f t="shared" si="1750"/>
        <v>0</v>
      </c>
      <c r="BO2495" s="2">
        <f t="shared" si="1750"/>
        <v>0</v>
      </c>
      <c r="BP2495" s="2">
        <f t="shared" si="1750"/>
        <v>0</v>
      </c>
      <c r="BQ2495" s="2">
        <f t="shared" si="1750"/>
        <v>0</v>
      </c>
      <c r="BR2495" s="2">
        <f t="shared" si="1750"/>
        <v>0</v>
      </c>
      <c r="BS2495" s="2">
        <f t="shared" si="1750"/>
        <v>0</v>
      </c>
      <c r="BT2495" s="2">
        <f t="shared" si="1750"/>
        <v>0</v>
      </c>
      <c r="BU2495" s="2">
        <f t="shared" si="1750"/>
        <v>0</v>
      </c>
      <c r="BV2495" s="2">
        <f t="shared" si="1750"/>
        <v>0</v>
      </c>
      <c r="BW2495" s="2">
        <f t="shared" si="1750"/>
        <v>0</v>
      </c>
      <c r="BX2495" s="2">
        <f t="shared" si="1750"/>
        <v>0</v>
      </c>
      <c r="BY2495" s="2">
        <f t="shared" si="1750"/>
        <v>0</v>
      </c>
      <c r="BZ2495" s="2">
        <f t="shared" si="1750"/>
        <v>0</v>
      </c>
      <c r="CA2495" s="2">
        <f t="shared" ref="CA2495:DF2495" si="1751">CA2501</f>
        <v>0</v>
      </c>
      <c r="CB2495" s="2">
        <f t="shared" si="1751"/>
        <v>0</v>
      </c>
      <c r="CC2495" s="2">
        <f t="shared" si="1751"/>
        <v>0</v>
      </c>
      <c r="CD2495" s="2">
        <f t="shared" si="1751"/>
        <v>0</v>
      </c>
      <c r="CE2495" s="2">
        <f t="shared" si="1751"/>
        <v>0</v>
      </c>
      <c r="CF2495" s="2">
        <f t="shared" si="1751"/>
        <v>0</v>
      </c>
      <c r="CG2495" s="2">
        <f t="shared" si="1751"/>
        <v>0</v>
      </c>
      <c r="CH2495" s="2">
        <f t="shared" si="1751"/>
        <v>0</v>
      </c>
      <c r="CI2495" s="2">
        <f t="shared" si="1751"/>
        <v>0</v>
      </c>
      <c r="CJ2495" s="2">
        <f t="shared" si="1751"/>
        <v>0</v>
      </c>
      <c r="CK2495" s="2">
        <f t="shared" si="1751"/>
        <v>0</v>
      </c>
      <c r="CL2495" s="2">
        <f t="shared" si="1751"/>
        <v>0</v>
      </c>
      <c r="CM2495" s="2">
        <f t="shared" si="1751"/>
        <v>0</v>
      </c>
      <c r="CN2495" s="2">
        <f t="shared" si="1751"/>
        <v>0</v>
      </c>
      <c r="CO2495" s="2">
        <f t="shared" si="1751"/>
        <v>0</v>
      </c>
      <c r="CP2495" s="2">
        <f t="shared" si="1751"/>
        <v>0</v>
      </c>
      <c r="CQ2495" s="2">
        <f t="shared" si="1751"/>
        <v>0</v>
      </c>
      <c r="CR2495" s="2">
        <f t="shared" si="1751"/>
        <v>0</v>
      </c>
      <c r="CS2495" s="2">
        <f t="shared" si="1751"/>
        <v>0</v>
      </c>
      <c r="CT2495" s="2">
        <f t="shared" si="1751"/>
        <v>0</v>
      </c>
      <c r="CU2495" s="2">
        <f t="shared" si="1751"/>
        <v>0</v>
      </c>
      <c r="CV2495" s="2">
        <f t="shared" si="1751"/>
        <v>0</v>
      </c>
      <c r="CW2495" s="2">
        <f t="shared" si="1751"/>
        <v>0</v>
      </c>
      <c r="CX2495" s="2">
        <f t="shared" si="1751"/>
        <v>0</v>
      </c>
      <c r="CY2495" s="2">
        <f t="shared" si="1751"/>
        <v>0</v>
      </c>
      <c r="CZ2495" s="2">
        <f t="shared" si="1751"/>
        <v>0</v>
      </c>
      <c r="DA2495" s="2">
        <f t="shared" si="1751"/>
        <v>0</v>
      </c>
      <c r="DB2495" s="2">
        <f t="shared" si="1751"/>
        <v>0</v>
      </c>
      <c r="DC2495" s="2">
        <f t="shared" si="1751"/>
        <v>0</v>
      </c>
      <c r="DD2495" s="2">
        <f t="shared" si="1751"/>
        <v>0</v>
      </c>
      <c r="DE2495" s="2">
        <f t="shared" si="1751"/>
        <v>0</v>
      </c>
      <c r="DF2495" s="2">
        <f t="shared" si="1751"/>
        <v>0</v>
      </c>
      <c r="DG2495" s="3">
        <f t="shared" ref="DG2495:EL2495" si="1752">DG2501</f>
        <v>0</v>
      </c>
      <c r="DH2495" s="3">
        <f t="shared" si="1752"/>
        <v>0</v>
      </c>
      <c r="DI2495" s="3">
        <f t="shared" si="1752"/>
        <v>0</v>
      </c>
      <c r="DJ2495" s="3">
        <f t="shared" si="1752"/>
        <v>0</v>
      </c>
      <c r="DK2495" s="3">
        <f t="shared" si="1752"/>
        <v>0</v>
      </c>
      <c r="DL2495" s="3">
        <f t="shared" si="1752"/>
        <v>0</v>
      </c>
      <c r="DM2495" s="3">
        <f t="shared" si="1752"/>
        <v>0</v>
      </c>
      <c r="DN2495" s="3">
        <f t="shared" si="1752"/>
        <v>0</v>
      </c>
      <c r="DO2495" s="3">
        <f t="shared" si="1752"/>
        <v>0</v>
      </c>
      <c r="DP2495" s="3">
        <f t="shared" si="1752"/>
        <v>0</v>
      </c>
      <c r="DQ2495" s="3">
        <f t="shared" si="1752"/>
        <v>0</v>
      </c>
      <c r="DR2495" s="3">
        <f t="shared" si="1752"/>
        <v>0</v>
      </c>
      <c r="DS2495" s="3">
        <f t="shared" si="1752"/>
        <v>0</v>
      </c>
      <c r="DT2495" s="3">
        <f t="shared" si="1752"/>
        <v>0</v>
      </c>
      <c r="DU2495" s="3">
        <f t="shared" si="1752"/>
        <v>0</v>
      </c>
      <c r="DV2495" s="3">
        <f t="shared" si="1752"/>
        <v>0</v>
      </c>
      <c r="DW2495" s="3">
        <f t="shared" si="1752"/>
        <v>0</v>
      </c>
      <c r="DX2495" s="3">
        <f t="shared" si="1752"/>
        <v>0</v>
      </c>
      <c r="DY2495" s="3">
        <f t="shared" si="1752"/>
        <v>0</v>
      </c>
      <c r="DZ2495" s="3">
        <f t="shared" si="1752"/>
        <v>0</v>
      </c>
      <c r="EA2495" s="3">
        <f t="shared" si="1752"/>
        <v>0</v>
      </c>
      <c r="EB2495" s="3">
        <f t="shared" si="1752"/>
        <v>0</v>
      </c>
      <c r="EC2495" s="3">
        <f t="shared" si="1752"/>
        <v>0</v>
      </c>
      <c r="ED2495" s="3">
        <f t="shared" si="1752"/>
        <v>0</v>
      </c>
      <c r="EE2495" s="3">
        <f t="shared" si="1752"/>
        <v>0</v>
      </c>
      <c r="EF2495" s="3">
        <f t="shared" si="1752"/>
        <v>0</v>
      </c>
      <c r="EG2495" s="3">
        <f t="shared" si="1752"/>
        <v>0</v>
      </c>
      <c r="EH2495" s="3">
        <f t="shared" si="1752"/>
        <v>0</v>
      </c>
      <c r="EI2495" s="3">
        <f t="shared" si="1752"/>
        <v>0</v>
      </c>
      <c r="EJ2495" s="3">
        <f t="shared" si="1752"/>
        <v>0</v>
      </c>
      <c r="EK2495" s="3">
        <f t="shared" si="1752"/>
        <v>0</v>
      </c>
      <c r="EL2495" s="3">
        <f t="shared" si="1752"/>
        <v>0</v>
      </c>
      <c r="EM2495" s="3">
        <f t="shared" ref="EM2495:FR2495" si="1753">EM2501</f>
        <v>0</v>
      </c>
      <c r="EN2495" s="3">
        <f t="shared" si="1753"/>
        <v>0</v>
      </c>
      <c r="EO2495" s="3">
        <f t="shared" si="1753"/>
        <v>0</v>
      </c>
      <c r="EP2495" s="3">
        <f t="shared" si="1753"/>
        <v>0</v>
      </c>
      <c r="EQ2495" s="3">
        <f t="shared" si="1753"/>
        <v>0</v>
      </c>
      <c r="ER2495" s="3">
        <f t="shared" si="1753"/>
        <v>0</v>
      </c>
      <c r="ES2495" s="3">
        <f t="shared" si="1753"/>
        <v>0</v>
      </c>
      <c r="ET2495" s="3">
        <f t="shared" si="1753"/>
        <v>0</v>
      </c>
      <c r="EU2495" s="3">
        <f t="shared" si="1753"/>
        <v>0</v>
      </c>
      <c r="EV2495" s="3">
        <f t="shared" si="1753"/>
        <v>0</v>
      </c>
      <c r="EW2495" s="3">
        <f t="shared" si="1753"/>
        <v>0</v>
      </c>
      <c r="EX2495" s="3">
        <f t="shared" si="1753"/>
        <v>0</v>
      </c>
      <c r="EY2495" s="3">
        <f t="shared" si="1753"/>
        <v>0</v>
      </c>
      <c r="EZ2495" s="3">
        <f t="shared" si="1753"/>
        <v>0</v>
      </c>
      <c r="FA2495" s="3">
        <f t="shared" si="1753"/>
        <v>0</v>
      </c>
      <c r="FB2495" s="3">
        <f t="shared" si="1753"/>
        <v>0</v>
      </c>
      <c r="FC2495" s="3">
        <f t="shared" si="1753"/>
        <v>0</v>
      </c>
      <c r="FD2495" s="3">
        <f t="shared" si="1753"/>
        <v>0</v>
      </c>
      <c r="FE2495" s="3">
        <f t="shared" si="1753"/>
        <v>0</v>
      </c>
      <c r="FF2495" s="3">
        <f t="shared" si="1753"/>
        <v>0</v>
      </c>
      <c r="FG2495" s="3">
        <f t="shared" si="1753"/>
        <v>0</v>
      </c>
      <c r="FH2495" s="3">
        <f t="shared" si="1753"/>
        <v>0</v>
      </c>
      <c r="FI2495" s="3">
        <f t="shared" si="1753"/>
        <v>0</v>
      </c>
      <c r="FJ2495" s="3">
        <f t="shared" si="1753"/>
        <v>0</v>
      </c>
      <c r="FK2495" s="3">
        <f t="shared" si="1753"/>
        <v>0</v>
      </c>
      <c r="FL2495" s="3">
        <f t="shared" si="1753"/>
        <v>0</v>
      </c>
      <c r="FM2495" s="3">
        <f t="shared" si="1753"/>
        <v>0</v>
      </c>
      <c r="FN2495" s="3">
        <f t="shared" si="1753"/>
        <v>0</v>
      </c>
      <c r="FO2495" s="3">
        <f t="shared" si="1753"/>
        <v>0</v>
      </c>
      <c r="FP2495" s="3">
        <f t="shared" si="1753"/>
        <v>0</v>
      </c>
      <c r="FQ2495" s="3">
        <f t="shared" si="1753"/>
        <v>0</v>
      </c>
      <c r="FR2495" s="3">
        <f t="shared" si="1753"/>
        <v>0</v>
      </c>
      <c r="FS2495" s="3">
        <f t="shared" ref="FS2495:GX2495" si="1754">FS2501</f>
        <v>0</v>
      </c>
      <c r="FT2495" s="3">
        <f t="shared" si="1754"/>
        <v>0</v>
      </c>
      <c r="FU2495" s="3">
        <f t="shared" si="1754"/>
        <v>0</v>
      </c>
      <c r="FV2495" s="3">
        <f t="shared" si="1754"/>
        <v>0</v>
      </c>
      <c r="FW2495" s="3">
        <f t="shared" si="1754"/>
        <v>0</v>
      </c>
      <c r="FX2495" s="3">
        <f t="shared" si="1754"/>
        <v>0</v>
      </c>
      <c r="FY2495" s="3">
        <f t="shared" si="1754"/>
        <v>0</v>
      </c>
      <c r="FZ2495" s="3">
        <f t="shared" si="1754"/>
        <v>0</v>
      </c>
      <c r="GA2495" s="3">
        <f t="shared" si="1754"/>
        <v>0</v>
      </c>
      <c r="GB2495" s="3">
        <f t="shared" si="1754"/>
        <v>0</v>
      </c>
      <c r="GC2495" s="3">
        <f t="shared" si="1754"/>
        <v>0</v>
      </c>
      <c r="GD2495" s="3">
        <f t="shared" si="1754"/>
        <v>0</v>
      </c>
      <c r="GE2495" s="3">
        <f t="shared" si="1754"/>
        <v>0</v>
      </c>
      <c r="GF2495" s="3">
        <f t="shared" si="1754"/>
        <v>0</v>
      </c>
      <c r="GG2495" s="3">
        <f t="shared" si="1754"/>
        <v>0</v>
      </c>
      <c r="GH2495" s="3">
        <f t="shared" si="1754"/>
        <v>0</v>
      </c>
      <c r="GI2495" s="3">
        <f t="shared" si="1754"/>
        <v>0</v>
      </c>
      <c r="GJ2495" s="3">
        <f t="shared" si="1754"/>
        <v>0</v>
      </c>
      <c r="GK2495" s="3">
        <f t="shared" si="1754"/>
        <v>0</v>
      </c>
      <c r="GL2495" s="3">
        <f t="shared" si="1754"/>
        <v>0</v>
      </c>
      <c r="GM2495" s="3">
        <f t="shared" si="1754"/>
        <v>0</v>
      </c>
      <c r="GN2495" s="3">
        <f t="shared" si="1754"/>
        <v>0</v>
      </c>
      <c r="GO2495" s="3">
        <f t="shared" si="1754"/>
        <v>0</v>
      </c>
      <c r="GP2495" s="3">
        <f t="shared" si="1754"/>
        <v>0</v>
      </c>
      <c r="GQ2495" s="3">
        <f t="shared" si="1754"/>
        <v>0</v>
      </c>
      <c r="GR2495" s="3">
        <f t="shared" si="1754"/>
        <v>0</v>
      </c>
      <c r="GS2495" s="3">
        <f t="shared" si="1754"/>
        <v>0</v>
      </c>
      <c r="GT2495" s="3">
        <f t="shared" si="1754"/>
        <v>0</v>
      </c>
      <c r="GU2495" s="3">
        <f t="shared" si="1754"/>
        <v>0</v>
      </c>
      <c r="GV2495" s="3">
        <f t="shared" si="1754"/>
        <v>0</v>
      </c>
      <c r="GW2495" s="3">
        <f t="shared" si="1754"/>
        <v>0</v>
      </c>
      <c r="GX2495" s="3">
        <f t="shared" si="1754"/>
        <v>0</v>
      </c>
    </row>
    <row r="2497" spans="1:245" x14ac:dyDescent="0.2">
      <c r="A2497">
        <v>17</v>
      </c>
      <c r="B2497">
        <v>0</v>
      </c>
      <c r="C2497">
        <f>ROW(SmtRes!A1419)</f>
        <v>1419</v>
      </c>
      <c r="D2497">
        <f>ROW(EtalonRes!A1555)</f>
        <v>1555</v>
      </c>
      <c r="E2497" t="s">
        <v>225</v>
      </c>
      <c r="F2497" t="s">
        <v>1324</v>
      </c>
      <c r="G2497" t="s">
        <v>1325</v>
      </c>
      <c r="H2497" t="s">
        <v>775</v>
      </c>
      <c r="I2497">
        <f>ROUND(8.4/100,7)</f>
        <v>8.4000000000000005E-2</v>
      </c>
      <c r="J2497">
        <v>0</v>
      </c>
      <c r="K2497">
        <f>ROUND(8.4/100,7)</f>
        <v>8.4000000000000005E-2</v>
      </c>
      <c r="O2497">
        <f>ROUND(CP2497,2)</f>
        <v>28.77</v>
      </c>
      <c r="P2497">
        <f>ROUND(CQ2497*I2497,2)</f>
        <v>0</v>
      </c>
      <c r="Q2497">
        <f>ROUND(CR2497*I2497,2)</f>
        <v>9.4600000000000009</v>
      </c>
      <c r="R2497">
        <f>ROUND(CS2497*I2497,2)</f>
        <v>4</v>
      </c>
      <c r="S2497">
        <f>ROUND(CT2497*I2497,2)</f>
        <v>19.309999999999999</v>
      </c>
      <c r="T2497">
        <f>ROUND(CU2497*I2497,2)</f>
        <v>0</v>
      </c>
      <c r="U2497">
        <f>CV2497*I2497</f>
        <v>2.5645200000000004</v>
      </c>
      <c r="V2497">
        <f>CW2497*I2497</f>
        <v>0.30660000000000004</v>
      </c>
      <c r="W2497">
        <f>ROUND(CX2497*I2497,2)</f>
        <v>0</v>
      </c>
      <c r="X2497">
        <f t="shared" ref="X2497:Y2499" si="1755">ROUND(CY2497,2)</f>
        <v>24.01</v>
      </c>
      <c r="Y2497">
        <f t="shared" si="1755"/>
        <v>13.75</v>
      </c>
      <c r="AA2497">
        <v>30589570</v>
      </c>
      <c r="AB2497">
        <f>ROUND((AC2497+AD2497+AF2497),6)</f>
        <v>342.49</v>
      </c>
      <c r="AC2497">
        <f>ROUND((ES2497),6)</f>
        <v>0</v>
      </c>
      <c r="AD2497">
        <f>ROUND((((ET2497)-(EU2497))+AE2497),6)</f>
        <v>112.6</v>
      </c>
      <c r="AE2497">
        <f>ROUND((EU2497),6)</f>
        <v>47.56</v>
      </c>
      <c r="AF2497">
        <f>ROUND((EV2497),6)</f>
        <v>229.89</v>
      </c>
      <c r="AG2497">
        <f>ROUND((AP2497),6)</f>
        <v>0</v>
      </c>
      <c r="AH2497">
        <f>(EW2497)</f>
        <v>30.53</v>
      </c>
      <c r="AI2497">
        <f>(EX2497)</f>
        <v>3.65</v>
      </c>
      <c r="AJ2497">
        <f>(AS2497)</f>
        <v>0</v>
      </c>
      <c r="AK2497">
        <v>342.49</v>
      </c>
      <c r="AL2497">
        <v>0</v>
      </c>
      <c r="AM2497">
        <v>112.6</v>
      </c>
      <c r="AN2497">
        <v>47.56</v>
      </c>
      <c r="AO2497">
        <v>229.89</v>
      </c>
      <c r="AP2497">
        <v>0</v>
      </c>
      <c r="AQ2497">
        <v>30.53</v>
      </c>
      <c r="AR2497">
        <v>3.65</v>
      </c>
      <c r="AS2497">
        <v>0</v>
      </c>
      <c r="AT2497">
        <v>103</v>
      </c>
      <c r="AU2497">
        <v>59</v>
      </c>
      <c r="AV2497">
        <v>1</v>
      </c>
      <c r="AW2497">
        <v>1</v>
      </c>
      <c r="AZ2497">
        <v>1</v>
      </c>
      <c r="BA2497">
        <v>30.09</v>
      </c>
      <c r="BB2497">
        <v>1</v>
      </c>
      <c r="BC2497">
        <v>1</v>
      </c>
      <c r="BD2497" t="s">
        <v>3</v>
      </c>
      <c r="BE2497" t="s">
        <v>3</v>
      </c>
      <c r="BF2497" t="s">
        <v>3</v>
      </c>
      <c r="BG2497" t="s">
        <v>3</v>
      </c>
      <c r="BH2497">
        <v>0</v>
      </c>
      <c r="BI2497">
        <v>1</v>
      </c>
      <c r="BJ2497" t="s">
        <v>1326</v>
      </c>
      <c r="BM2497">
        <v>46001</v>
      </c>
      <c r="BN2497">
        <v>0</v>
      </c>
      <c r="BO2497" t="s">
        <v>26</v>
      </c>
      <c r="BP2497">
        <v>1</v>
      </c>
      <c r="BQ2497">
        <v>2</v>
      </c>
      <c r="BR2497">
        <v>0</v>
      </c>
      <c r="BS2497">
        <v>30.09</v>
      </c>
      <c r="BT2497">
        <v>1</v>
      </c>
      <c r="BU2497">
        <v>1</v>
      </c>
      <c r="BV2497">
        <v>1</v>
      </c>
      <c r="BW2497">
        <v>1</v>
      </c>
      <c r="BX2497">
        <v>1</v>
      </c>
      <c r="BY2497" t="s">
        <v>3</v>
      </c>
      <c r="BZ2497">
        <v>103</v>
      </c>
      <c r="CA2497">
        <v>59</v>
      </c>
      <c r="CB2497" t="s">
        <v>3</v>
      </c>
      <c r="CE2497">
        <v>0</v>
      </c>
      <c r="CF2497">
        <v>0</v>
      </c>
      <c r="CG2497">
        <v>0</v>
      </c>
      <c r="CM2497">
        <v>0</v>
      </c>
      <c r="CN2497" t="s">
        <v>3</v>
      </c>
      <c r="CO2497">
        <v>0</v>
      </c>
      <c r="CP2497">
        <f>(P2497+Q2497+S2497)</f>
        <v>28.77</v>
      </c>
      <c r="CQ2497">
        <f>AC2497*BC2497</f>
        <v>0</v>
      </c>
      <c r="CR2497">
        <f>AD2497*BB2497</f>
        <v>112.6</v>
      </c>
      <c r="CS2497">
        <f t="shared" ref="CS2497:CX2499" si="1756">AE2497</f>
        <v>47.56</v>
      </c>
      <c r="CT2497">
        <f t="shared" si="1756"/>
        <v>229.89</v>
      </c>
      <c r="CU2497">
        <f t="shared" si="1756"/>
        <v>0</v>
      </c>
      <c r="CV2497">
        <f t="shared" si="1756"/>
        <v>30.53</v>
      </c>
      <c r="CW2497">
        <f t="shared" si="1756"/>
        <v>3.65</v>
      </c>
      <c r="CX2497">
        <f t="shared" si="1756"/>
        <v>0</v>
      </c>
      <c r="CY2497">
        <f>(((S2497+R2497)*AT2497)/100)</f>
        <v>24.0093</v>
      </c>
      <c r="CZ2497">
        <f>(((S2497+R2497)*AU2497)/100)</f>
        <v>13.7529</v>
      </c>
      <c r="DC2497" t="s">
        <v>3</v>
      </c>
      <c r="DD2497" t="s">
        <v>3</v>
      </c>
      <c r="DE2497" t="s">
        <v>3</v>
      </c>
      <c r="DF2497" t="s">
        <v>3</v>
      </c>
      <c r="DG2497" t="s">
        <v>3</v>
      </c>
      <c r="DH2497" t="s">
        <v>3</v>
      </c>
      <c r="DI2497" t="s">
        <v>3</v>
      </c>
      <c r="DJ2497" t="s">
        <v>3</v>
      </c>
      <c r="DK2497" t="s">
        <v>3</v>
      </c>
      <c r="DL2497" t="s">
        <v>3</v>
      </c>
      <c r="DM2497" t="s">
        <v>3</v>
      </c>
      <c r="DN2497">
        <v>0</v>
      </c>
      <c r="DO2497">
        <v>0</v>
      </c>
      <c r="DP2497">
        <v>1</v>
      </c>
      <c r="DQ2497">
        <v>1</v>
      </c>
      <c r="DU2497">
        <v>1013</v>
      </c>
      <c r="DV2497" t="s">
        <v>775</v>
      </c>
      <c r="DW2497" t="s">
        <v>775</v>
      </c>
      <c r="DX2497">
        <v>1</v>
      </c>
      <c r="DZ2497" t="s">
        <v>3</v>
      </c>
      <c r="EA2497" t="s">
        <v>3</v>
      </c>
      <c r="EB2497" t="s">
        <v>3</v>
      </c>
      <c r="EC2497" t="s">
        <v>3</v>
      </c>
      <c r="EE2497">
        <v>30173076</v>
      </c>
      <c r="EF2497">
        <v>2</v>
      </c>
      <c r="EG2497" t="s">
        <v>42</v>
      </c>
      <c r="EH2497">
        <v>40</v>
      </c>
      <c r="EI2497" t="s">
        <v>43</v>
      </c>
      <c r="EJ2497">
        <v>1</v>
      </c>
      <c r="EK2497">
        <v>46001</v>
      </c>
      <c r="EL2497" t="s">
        <v>44</v>
      </c>
      <c r="EM2497" t="s">
        <v>45</v>
      </c>
      <c r="EO2497" t="s">
        <v>3</v>
      </c>
      <c r="EQ2497">
        <v>0</v>
      </c>
      <c r="ER2497">
        <v>342.49</v>
      </c>
      <c r="ES2497">
        <v>0</v>
      </c>
      <c r="ET2497">
        <v>112.6</v>
      </c>
      <c r="EU2497">
        <v>47.56</v>
      </c>
      <c r="EV2497">
        <v>229.89</v>
      </c>
      <c r="EW2497">
        <v>30.53</v>
      </c>
      <c r="EX2497">
        <v>3.65</v>
      </c>
      <c r="EY2497">
        <v>0</v>
      </c>
      <c r="FQ2497">
        <v>0</v>
      </c>
      <c r="FR2497">
        <f>ROUND(IF(AND(BH2497=3,BI2497=3),P2497,0),2)</f>
        <v>0</v>
      </c>
      <c r="FS2497">
        <v>0</v>
      </c>
      <c r="FX2497">
        <v>103</v>
      </c>
      <c r="FY2497">
        <v>59</v>
      </c>
      <c r="GA2497" t="s">
        <v>3</v>
      </c>
      <c r="GD2497">
        <v>1</v>
      </c>
      <c r="GF2497">
        <v>434890318</v>
      </c>
      <c r="GG2497">
        <v>2</v>
      </c>
      <c r="GH2497">
        <v>1</v>
      </c>
      <c r="GI2497">
        <v>4</v>
      </c>
      <c r="GJ2497">
        <v>0</v>
      </c>
      <c r="GK2497">
        <v>0</v>
      </c>
      <c r="GL2497">
        <f>ROUND(IF(AND(BH2497=3,BI2497=3,FS2497&lt;&gt;0),P2497,0),2)</f>
        <v>0</v>
      </c>
      <c r="GM2497">
        <f>ROUND(O2497+X2497+Y2497,2)+GX2497</f>
        <v>66.53</v>
      </c>
      <c r="GN2497">
        <f>IF(OR(BI2497=0,BI2497=1),ROUND(O2497+X2497+Y2497,2),0)</f>
        <v>66.53</v>
      </c>
      <c r="GO2497">
        <f>IF(BI2497=2,ROUND(O2497+X2497+Y2497,2),0)</f>
        <v>0</v>
      </c>
      <c r="GP2497">
        <f>IF(BI2497=4,ROUND(O2497+X2497+Y2497,2)+GX2497,0)</f>
        <v>0</v>
      </c>
      <c r="GR2497">
        <v>0</v>
      </c>
      <c r="GS2497">
        <v>0</v>
      </c>
      <c r="GT2497">
        <v>0</v>
      </c>
      <c r="GU2497" t="s">
        <v>3</v>
      </c>
      <c r="GV2497">
        <f>ROUND((GT2497),6)</f>
        <v>0</v>
      </c>
      <c r="GW2497">
        <v>1</v>
      </c>
      <c r="GX2497">
        <f>ROUND(HC2497*I2497,2)</f>
        <v>0</v>
      </c>
      <c r="HA2497">
        <v>0</v>
      </c>
      <c r="HB2497">
        <v>0</v>
      </c>
      <c r="HC2497">
        <f>GV2497*GW2497</f>
        <v>0</v>
      </c>
      <c r="HE2497" t="s">
        <v>3</v>
      </c>
      <c r="HF2497" t="s">
        <v>3</v>
      </c>
      <c r="HI2497">
        <f>ROUND(R2497*BS2497,0)</f>
        <v>120</v>
      </c>
      <c r="HJ2497">
        <f>ROUND(S2497*BA2497,0)</f>
        <v>581</v>
      </c>
      <c r="HK2497">
        <f>ROUND((((HJ2497+HI2497)*AT2497)/100),0)</f>
        <v>722</v>
      </c>
      <c r="HL2497">
        <f>ROUND((((HJ2497+HI2497)*AU2497)/100),0)</f>
        <v>414</v>
      </c>
      <c r="HM2497" t="s">
        <v>3</v>
      </c>
      <c r="HN2497" t="s">
        <v>46</v>
      </c>
      <c r="HO2497" t="s">
        <v>47</v>
      </c>
      <c r="HP2497" t="s">
        <v>44</v>
      </c>
      <c r="HQ2497" t="s">
        <v>44</v>
      </c>
      <c r="IK2497">
        <v>0</v>
      </c>
    </row>
    <row r="2498" spans="1:245" x14ac:dyDescent="0.2">
      <c r="A2498">
        <v>17</v>
      </c>
      <c r="B2498">
        <v>0</v>
      </c>
      <c r="C2498">
        <f>ROW(SmtRes!A1426)</f>
        <v>1426</v>
      </c>
      <c r="D2498">
        <f>ROW(EtalonRes!A1563)</f>
        <v>1563</v>
      </c>
      <c r="E2498" t="s">
        <v>234</v>
      </c>
      <c r="F2498" t="s">
        <v>1327</v>
      </c>
      <c r="G2498" t="s">
        <v>1328</v>
      </c>
      <c r="H2498" t="s">
        <v>775</v>
      </c>
      <c r="I2498">
        <f>ROUND(8.4/100,7)</f>
        <v>8.4000000000000005E-2</v>
      </c>
      <c r="J2498">
        <v>0</v>
      </c>
      <c r="K2498">
        <f>ROUND(8.4/100,7)</f>
        <v>8.4000000000000005E-2</v>
      </c>
      <c r="O2498">
        <f>ROUND(CP2498,2)</f>
        <v>730.88</v>
      </c>
      <c r="P2498">
        <f>ROUND(CQ2498*I2498,2)</f>
        <v>664.11</v>
      </c>
      <c r="Q2498">
        <f>ROUND(CR2498*I2498,2)</f>
        <v>13.73</v>
      </c>
      <c r="R2498">
        <f>ROUND(CS2498*I2498,2)</f>
        <v>1.04</v>
      </c>
      <c r="S2498">
        <f>ROUND(CT2498*I2498,2)</f>
        <v>53.04</v>
      </c>
      <c r="T2498">
        <f>ROUND(CU2498*I2498,2)</f>
        <v>0</v>
      </c>
      <c r="U2498">
        <f>CV2498*I2498</f>
        <v>6.4441859999999993</v>
      </c>
      <c r="V2498">
        <f>CW2498*I2498</f>
        <v>7.9799999999999996E-2</v>
      </c>
      <c r="W2498">
        <f>ROUND(CX2498*I2498,2)</f>
        <v>0</v>
      </c>
      <c r="X2498">
        <f t="shared" si="1755"/>
        <v>54.51</v>
      </c>
      <c r="Y2498">
        <f t="shared" si="1755"/>
        <v>29.88</v>
      </c>
      <c r="AA2498">
        <v>30589570</v>
      </c>
      <c r="AB2498">
        <f>ROUND((AC2498+AD2498+AF2498),6)</f>
        <v>8700.8454999999994</v>
      </c>
      <c r="AC2498">
        <f>ROUND((ES2498),6)</f>
        <v>7906.06</v>
      </c>
      <c r="AD2498">
        <f>ROUND(((((ET2498*ROUND(1.25,7)))-((EU2498*ROUND(1.25,7))))+AE2498),6)</f>
        <v>163.41249999999999</v>
      </c>
      <c r="AE2498">
        <f>ROUND(((EU2498*ROUND(1.25,7))),6)</f>
        <v>12.375</v>
      </c>
      <c r="AF2498">
        <f>ROUND(((EV2498*ROUND(1.15,7))),6)</f>
        <v>631.37300000000005</v>
      </c>
      <c r="AG2498">
        <f>ROUND((AP2498),6)</f>
        <v>0</v>
      </c>
      <c r="AH2498">
        <f>((EW2498*ROUND(1.15,7)))</f>
        <v>76.716499999999982</v>
      </c>
      <c r="AI2498">
        <f>((EX2498*ROUND(1.25,7)))</f>
        <v>0.95</v>
      </c>
      <c r="AJ2498">
        <f>(AS2498)</f>
        <v>0</v>
      </c>
      <c r="AK2498">
        <v>8585.81</v>
      </c>
      <c r="AL2498">
        <v>7906.06</v>
      </c>
      <c r="AM2498">
        <v>130.72999999999999</v>
      </c>
      <c r="AN2498">
        <v>9.9</v>
      </c>
      <c r="AO2498">
        <v>549.02</v>
      </c>
      <c r="AP2498">
        <v>0</v>
      </c>
      <c r="AQ2498">
        <v>66.709999999999994</v>
      </c>
      <c r="AR2498">
        <v>0.76</v>
      </c>
      <c r="AS2498">
        <v>0</v>
      </c>
      <c r="AT2498">
        <v>100.8</v>
      </c>
      <c r="AU2498">
        <v>55.25</v>
      </c>
      <c r="AV2498">
        <v>1</v>
      </c>
      <c r="AW2498">
        <v>1</v>
      </c>
      <c r="AZ2498">
        <v>1</v>
      </c>
      <c r="BA2498">
        <v>30.09</v>
      </c>
      <c r="BB2498">
        <v>1</v>
      </c>
      <c r="BC2498">
        <v>1</v>
      </c>
      <c r="BD2498" t="s">
        <v>3</v>
      </c>
      <c r="BE2498" t="s">
        <v>3</v>
      </c>
      <c r="BF2498" t="s">
        <v>3</v>
      </c>
      <c r="BG2498" t="s">
        <v>3</v>
      </c>
      <c r="BH2498">
        <v>0</v>
      </c>
      <c r="BI2498">
        <v>1</v>
      </c>
      <c r="BJ2498" t="s">
        <v>1329</v>
      </c>
      <c r="BM2498">
        <v>11001</v>
      </c>
      <c r="BN2498">
        <v>0</v>
      </c>
      <c r="BO2498" t="s">
        <v>26</v>
      </c>
      <c r="BP2498">
        <v>1</v>
      </c>
      <c r="BQ2498">
        <v>2</v>
      </c>
      <c r="BR2498">
        <v>0</v>
      </c>
      <c r="BS2498">
        <v>30.09</v>
      </c>
      <c r="BT2498">
        <v>1</v>
      </c>
      <c r="BU2498">
        <v>1</v>
      </c>
      <c r="BV2498">
        <v>1</v>
      </c>
      <c r="BW2498">
        <v>1</v>
      </c>
      <c r="BX2498">
        <v>1</v>
      </c>
      <c r="BY2498" t="s">
        <v>3</v>
      </c>
      <c r="BZ2498">
        <v>112</v>
      </c>
      <c r="CA2498">
        <v>65</v>
      </c>
      <c r="CB2498" t="s">
        <v>3</v>
      </c>
      <c r="CE2498">
        <v>0</v>
      </c>
      <c r="CF2498">
        <v>0</v>
      </c>
      <c r="CG2498">
        <v>0</v>
      </c>
      <c r="CM2498">
        <v>0</v>
      </c>
      <c r="CN2498" t="s">
        <v>1973</v>
      </c>
      <c r="CO2498">
        <v>0</v>
      </c>
      <c r="CP2498">
        <f>(P2498+Q2498+S2498)</f>
        <v>730.88</v>
      </c>
      <c r="CQ2498">
        <f>AC2498*BC2498</f>
        <v>7906.06</v>
      </c>
      <c r="CR2498">
        <f>AD2498*BB2498</f>
        <v>163.41249999999999</v>
      </c>
      <c r="CS2498">
        <f t="shared" si="1756"/>
        <v>12.375</v>
      </c>
      <c r="CT2498">
        <f t="shared" si="1756"/>
        <v>631.37300000000005</v>
      </c>
      <c r="CU2498">
        <f t="shared" si="1756"/>
        <v>0</v>
      </c>
      <c r="CV2498">
        <f t="shared" si="1756"/>
        <v>76.716499999999982</v>
      </c>
      <c r="CW2498">
        <f t="shared" si="1756"/>
        <v>0.95</v>
      </c>
      <c r="CX2498">
        <f t="shared" si="1756"/>
        <v>0</v>
      </c>
      <c r="CY2498">
        <f>(((S2498+R2498)*AT2498)/100)</f>
        <v>54.512640000000005</v>
      </c>
      <c r="CZ2498">
        <f>(((S2498+R2498)*AU2498)/100)</f>
        <v>29.879200000000001</v>
      </c>
      <c r="DC2498" t="s">
        <v>3</v>
      </c>
      <c r="DD2498" t="s">
        <v>3</v>
      </c>
      <c r="DE2498" t="s">
        <v>27</v>
      </c>
      <c r="DF2498" t="s">
        <v>27</v>
      </c>
      <c r="DG2498" t="s">
        <v>28</v>
      </c>
      <c r="DH2498" t="s">
        <v>3</v>
      </c>
      <c r="DI2498" t="s">
        <v>28</v>
      </c>
      <c r="DJ2498" t="s">
        <v>27</v>
      </c>
      <c r="DK2498" t="s">
        <v>3</v>
      </c>
      <c r="DL2498" t="s">
        <v>29</v>
      </c>
      <c r="DM2498" t="s">
        <v>30</v>
      </c>
      <c r="DN2498">
        <v>0</v>
      </c>
      <c r="DO2498">
        <v>0</v>
      </c>
      <c r="DP2498">
        <v>1</v>
      </c>
      <c r="DQ2498">
        <v>1</v>
      </c>
      <c r="DU2498">
        <v>1013</v>
      </c>
      <c r="DV2498" t="s">
        <v>775</v>
      </c>
      <c r="DW2498" t="s">
        <v>775</v>
      </c>
      <c r="DX2498">
        <v>1</v>
      </c>
      <c r="DZ2498" t="s">
        <v>3</v>
      </c>
      <c r="EA2498" t="s">
        <v>3</v>
      </c>
      <c r="EB2498" t="s">
        <v>3</v>
      </c>
      <c r="EC2498" t="s">
        <v>3</v>
      </c>
      <c r="EE2498">
        <v>30172999</v>
      </c>
      <c r="EF2498">
        <v>2</v>
      </c>
      <c r="EG2498" t="s">
        <v>42</v>
      </c>
      <c r="EH2498">
        <v>11</v>
      </c>
      <c r="EI2498" t="s">
        <v>777</v>
      </c>
      <c r="EJ2498">
        <v>1</v>
      </c>
      <c r="EK2498">
        <v>11001</v>
      </c>
      <c r="EL2498" t="s">
        <v>777</v>
      </c>
      <c r="EM2498" t="s">
        <v>792</v>
      </c>
      <c r="EO2498" t="s">
        <v>34</v>
      </c>
      <c r="EQ2498">
        <v>0</v>
      </c>
      <c r="ER2498">
        <v>8585.81</v>
      </c>
      <c r="ES2498">
        <v>7906.06</v>
      </c>
      <c r="ET2498">
        <v>130.72999999999999</v>
      </c>
      <c r="EU2498">
        <v>9.9</v>
      </c>
      <c r="EV2498">
        <v>549.02</v>
      </c>
      <c r="EW2498">
        <v>66.709999999999994</v>
      </c>
      <c r="EX2498">
        <v>0.76</v>
      </c>
      <c r="EY2498">
        <v>0</v>
      </c>
      <c r="FQ2498">
        <v>0</v>
      </c>
      <c r="FR2498">
        <f>ROUND(IF(AND(BH2498=3,BI2498=3),P2498,0),2)</f>
        <v>0</v>
      </c>
      <c r="FS2498">
        <v>0</v>
      </c>
      <c r="FX2498">
        <v>100.8</v>
      </c>
      <c r="FY2498">
        <v>55.25</v>
      </c>
      <c r="GA2498" t="s">
        <v>3</v>
      </c>
      <c r="GD2498">
        <v>1</v>
      </c>
      <c r="GF2498">
        <v>391685484</v>
      </c>
      <c r="GG2498">
        <v>2</v>
      </c>
      <c r="GH2498">
        <v>1</v>
      </c>
      <c r="GI2498">
        <v>4</v>
      </c>
      <c r="GJ2498">
        <v>0</v>
      </c>
      <c r="GK2498">
        <v>0</v>
      </c>
      <c r="GL2498">
        <f>ROUND(IF(AND(BH2498=3,BI2498=3,FS2498&lt;&gt;0),P2498,0),2)</f>
        <v>0</v>
      </c>
      <c r="GM2498">
        <f>ROUND(O2498+X2498+Y2498,2)+GX2498</f>
        <v>815.27</v>
      </c>
      <c r="GN2498">
        <f>IF(OR(BI2498=0,BI2498=1),ROUND(O2498+X2498+Y2498,2),0)</f>
        <v>815.27</v>
      </c>
      <c r="GO2498">
        <f>IF(BI2498=2,ROUND(O2498+X2498+Y2498,2),0)</f>
        <v>0</v>
      </c>
      <c r="GP2498">
        <f>IF(BI2498=4,ROUND(O2498+X2498+Y2498,2)+GX2498,0)</f>
        <v>0</v>
      </c>
      <c r="GR2498">
        <v>0</v>
      </c>
      <c r="GS2498">
        <v>0</v>
      </c>
      <c r="GT2498">
        <v>0</v>
      </c>
      <c r="GU2498" t="s">
        <v>3</v>
      </c>
      <c r="GV2498">
        <f>ROUND((GT2498),6)</f>
        <v>0</v>
      </c>
      <c r="GW2498">
        <v>1</v>
      </c>
      <c r="GX2498">
        <f>ROUND(HC2498*I2498,2)</f>
        <v>0</v>
      </c>
      <c r="HA2498">
        <v>0</v>
      </c>
      <c r="HB2498">
        <v>0</v>
      </c>
      <c r="HC2498">
        <f>GV2498*GW2498</f>
        <v>0</v>
      </c>
      <c r="HE2498" t="s">
        <v>3</v>
      </c>
      <c r="HF2498" t="s">
        <v>3</v>
      </c>
      <c r="HI2498">
        <f>ROUND(R2498*BS2498,0)</f>
        <v>31</v>
      </c>
      <c r="HJ2498">
        <f>ROUND(S2498*BA2498,0)</f>
        <v>1596</v>
      </c>
      <c r="HK2498">
        <f>ROUND((((HJ2498+HI2498)*AT2498)/100),0)</f>
        <v>1640</v>
      </c>
      <c r="HL2498">
        <f>ROUND((((HJ2498+HI2498)*AU2498)/100),0)</f>
        <v>899</v>
      </c>
      <c r="HM2498" t="s">
        <v>3</v>
      </c>
      <c r="HN2498" t="s">
        <v>793</v>
      </c>
      <c r="HO2498" t="s">
        <v>794</v>
      </c>
      <c r="HP2498" t="s">
        <v>777</v>
      </c>
      <c r="HQ2498" t="s">
        <v>777</v>
      </c>
      <c r="IK2498">
        <v>0</v>
      </c>
    </row>
    <row r="2499" spans="1:245" x14ac:dyDescent="0.2">
      <c r="A2499">
        <v>17</v>
      </c>
      <c r="B2499">
        <v>0</v>
      </c>
      <c r="E2499" t="s">
        <v>238</v>
      </c>
      <c r="F2499" t="s">
        <v>1330</v>
      </c>
      <c r="G2499" t="s">
        <v>1331</v>
      </c>
      <c r="H2499" t="s">
        <v>206</v>
      </c>
      <c r="I2499">
        <f>ROUND(I2498*-3.71,7)</f>
        <v>-0.31163999999999997</v>
      </c>
      <c r="J2499">
        <v>0</v>
      </c>
      <c r="K2499">
        <f>ROUND(I2498*-3.71,7)</f>
        <v>-0.31163999999999997</v>
      </c>
      <c r="O2499">
        <f>ROUND(CP2499,2)</f>
        <v>-641.70000000000005</v>
      </c>
      <c r="P2499">
        <f>ROUND(CQ2499*I2499,2)</f>
        <v>-641.70000000000005</v>
      </c>
      <c r="Q2499">
        <f>ROUND(CR2499*I2499,2)</f>
        <v>0</v>
      </c>
      <c r="R2499">
        <f>ROUND(CS2499*I2499,2)</f>
        <v>0</v>
      </c>
      <c r="S2499">
        <f>ROUND(CT2499*I2499,2)</f>
        <v>0</v>
      </c>
      <c r="T2499">
        <f>ROUND(CU2499*I2499,2)</f>
        <v>0</v>
      </c>
      <c r="U2499">
        <f>CV2499*I2499</f>
        <v>0</v>
      </c>
      <c r="V2499">
        <f>CW2499*I2499</f>
        <v>0</v>
      </c>
      <c r="W2499">
        <f>ROUND(CX2499*I2499,2)</f>
        <v>0</v>
      </c>
      <c r="X2499">
        <f t="shared" si="1755"/>
        <v>0</v>
      </c>
      <c r="Y2499">
        <f t="shared" si="1755"/>
        <v>0</v>
      </c>
      <c r="AA2499">
        <v>30589570</v>
      </c>
      <c r="AB2499">
        <f>ROUND((AC2499+AD2499+AF2499),6)</f>
        <v>2059.1</v>
      </c>
      <c r="AC2499">
        <f>ROUND((ES2499),6)</f>
        <v>2059.1</v>
      </c>
      <c r="AD2499">
        <f>ROUND((((ET2499)-(EU2499))+AE2499),6)</f>
        <v>0</v>
      </c>
      <c r="AE2499">
        <f>ROUND((EU2499),6)</f>
        <v>0</v>
      </c>
      <c r="AF2499">
        <f>ROUND((EV2499),6)</f>
        <v>0</v>
      </c>
      <c r="AG2499">
        <f>ROUND((AP2499),6)</f>
        <v>0</v>
      </c>
      <c r="AH2499">
        <f>(EW2499)</f>
        <v>0</v>
      </c>
      <c r="AI2499">
        <f>(EX2499)</f>
        <v>0</v>
      </c>
      <c r="AJ2499">
        <f>(AS2499)</f>
        <v>0</v>
      </c>
      <c r="AK2499">
        <v>2059.1</v>
      </c>
      <c r="AL2499">
        <v>2059.1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1</v>
      </c>
      <c r="AW2499">
        <v>1</v>
      </c>
      <c r="AZ2499">
        <v>1</v>
      </c>
      <c r="BA2499">
        <v>1</v>
      </c>
      <c r="BB2499">
        <v>1</v>
      </c>
      <c r="BC2499">
        <v>1</v>
      </c>
      <c r="BD2499" t="s">
        <v>3</v>
      </c>
      <c r="BE2499" t="s">
        <v>3</v>
      </c>
      <c r="BF2499" t="s">
        <v>3</v>
      </c>
      <c r="BG2499" t="s">
        <v>3</v>
      </c>
      <c r="BH2499">
        <v>3</v>
      </c>
      <c r="BI2499">
        <v>1</v>
      </c>
      <c r="BJ2499" t="s">
        <v>1332</v>
      </c>
      <c r="BM2499">
        <v>500001</v>
      </c>
      <c r="BN2499">
        <v>0</v>
      </c>
      <c r="BO2499" t="s">
        <v>67</v>
      </c>
      <c r="BP2499">
        <v>1</v>
      </c>
      <c r="BQ2499">
        <v>8</v>
      </c>
      <c r="BR2499">
        <v>1</v>
      </c>
      <c r="BS2499">
        <v>1</v>
      </c>
      <c r="BT2499">
        <v>1</v>
      </c>
      <c r="BU2499">
        <v>1</v>
      </c>
      <c r="BV2499">
        <v>1</v>
      </c>
      <c r="BW2499">
        <v>1</v>
      </c>
      <c r="BX2499">
        <v>1</v>
      </c>
      <c r="BY2499" t="s">
        <v>3</v>
      </c>
      <c r="BZ2499">
        <v>0</v>
      </c>
      <c r="CA2499">
        <v>0</v>
      </c>
      <c r="CB2499" t="s">
        <v>3</v>
      </c>
      <c r="CE2499">
        <v>0</v>
      </c>
      <c r="CF2499">
        <v>0</v>
      </c>
      <c r="CG2499">
        <v>0</v>
      </c>
      <c r="CM2499">
        <v>0</v>
      </c>
      <c r="CN2499" t="s">
        <v>3</v>
      </c>
      <c r="CO2499">
        <v>0</v>
      </c>
      <c r="CP2499">
        <f>(P2499+Q2499+S2499)</f>
        <v>-641.70000000000005</v>
      </c>
      <c r="CQ2499">
        <f>AC2499*BC2499</f>
        <v>2059.1</v>
      </c>
      <c r="CR2499">
        <f>AD2499*BB2499</f>
        <v>0</v>
      </c>
      <c r="CS2499">
        <f t="shared" si="1756"/>
        <v>0</v>
      </c>
      <c r="CT2499">
        <f t="shared" si="1756"/>
        <v>0</v>
      </c>
      <c r="CU2499">
        <f t="shared" si="1756"/>
        <v>0</v>
      </c>
      <c r="CV2499">
        <f t="shared" si="1756"/>
        <v>0</v>
      </c>
      <c r="CW2499">
        <f t="shared" si="1756"/>
        <v>0</v>
      </c>
      <c r="CX2499">
        <f t="shared" si="1756"/>
        <v>0</v>
      </c>
      <c r="CY2499">
        <f>(((S2499+R2499)*AT2499)/100)</f>
        <v>0</v>
      </c>
      <c r="CZ2499">
        <f>(((S2499+R2499)*AU2499)/100)</f>
        <v>0</v>
      </c>
      <c r="DC2499" t="s">
        <v>3</v>
      </c>
      <c r="DD2499" t="s">
        <v>3</v>
      </c>
      <c r="DE2499" t="s">
        <v>3</v>
      </c>
      <c r="DF2499" t="s">
        <v>3</v>
      </c>
      <c r="DG2499" t="s">
        <v>3</v>
      </c>
      <c r="DH2499" t="s">
        <v>3</v>
      </c>
      <c r="DI2499" t="s">
        <v>3</v>
      </c>
      <c r="DJ2499" t="s">
        <v>3</v>
      </c>
      <c r="DK2499" t="s">
        <v>3</v>
      </c>
      <c r="DL2499" t="s">
        <v>3</v>
      </c>
      <c r="DM2499" t="s">
        <v>3</v>
      </c>
      <c r="DN2499">
        <v>0</v>
      </c>
      <c r="DO2499">
        <v>0</v>
      </c>
      <c r="DP2499">
        <v>1</v>
      </c>
      <c r="DQ2499">
        <v>1</v>
      </c>
      <c r="DU2499">
        <v>1007</v>
      </c>
      <c r="DV2499" t="s">
        <v>206</v>
      </c>
      <c r="DW2499" t="s">
        <v>206</v>
      </c>
      <c r="DX2499">
        <v>1</v>
      </c>
      <c r="DZ2499" t="s">
        <v>3</v>
      </c>
      <c r="EA2499" t="s">
        <v>3</v>
      </c>
      <c r="EB2499" t="s">
        <v>3</v>
      </c>
      <c r="EC2499" t="s">
        <v>3</v>
      </c>
      <c r="EE2499">
        <v>30172930</v>
      </c>
      <c r="EF2499">
        <v>8</v>
      </c>
      <c r="EG2499" t="s">
        <v>68</v>
      </c>
      <c r="EH2499">
        <v>0</v>
      </c>
      <c r="EI2499" t="s">
        <v>3</v>
      </c>
      <c r="EJ2499">
        <v>1</v>
      </c>
      <c r="EK2499">
        <v>500001</v>
      </c>
      <c r="EL2499" t="s">
        <v>69</v>
      </c>
      <c r="EM2499" t="s">
        <v>70</v>
      </c>
      <c r="EO2499" t="s">
        <v>3</v>
      </c>
      <c r="EQ2499">
        <v>32768</v>
      </c>
      <c r="ER2499">
        <v>2059.1</v>
      </c>
      <c r="ES2499">
        <v>2059.1</v>
      </c>
      <c r="ET2499">
        <v>0</v>
      </c>
      <c r="EU2499">
        <v>0</v>
      </c>
      <c r="EV2499">
        <v>0</v>
      </c>
      <c r="EW2499">
        <v>0</v>
      </c>
      <c r="EX2499">
        <v>0</v>
      </c>
      <c r="EY2499">
        <v>0</v>
      </c>
      <c r="FQ2499">
        <v>0</v>
      </c>
      <c r="FR2499">
        <f>ROUND(IF(AND(BH2499=3,BI2499=3),P2499,0),2)</f>
        <v>0</v>
      </c>
      <c r="FS2499">
        <v>0</v>
      </c>
      <c r="FX2499">
        <v>0</v>
      </c>
      <c r="FY2499">
        <v>0</v>
      </c>
      <c r="GA2499" t="s">
        <v>3</v>
      </c>
      <c r="GD2499">
        <v>1</v>
      </c>
      <c r="GF2499">
        <v>-1522885459</v>
      </c>
      <c r="GG2499">
        <v>2</v>
      </c>
      <c r="GH2499">
        <v>1</v>
      </c>
      <c r="GI2499">
        <v>4</v>
      </c>
      <c r="GJ2499">
        <v>0</v>
      </c>
      <c r="GK2499">
        <v>0</v>
      </c>
      <c r="GL2499">
        <f>ROUND(IF(AND(BH2499=3,BI2499=3,FS2499&lt;&gt;0),P2499,0),2)</f>
        <v>0</v>
      </c>
      <c r="GM2499">
        <f>ROUND(O2499+X2499+Y2499,2)+GX2499</f>
        <v>-641.70000000000005</v>
      </c>
      <c r="GN2499">
        <f>IF(OR(BI2499=0,BI2499=1),ROUND(O2499+X2499+Y2499,2),0)</f>
        <v>-641.70000000000005</v>
      </c>
      <c r="GO2499">
        <f>IF(BI2499=2,ROUND(O2499+X2499+Y2499,2),0)</f>
        <v>0</v>
      </c>
      <c r="GP2499">
        <f>IF(BI2499=4,ROUND(O2499+X2499+Y2499,2)+GX2499,0)</f>
        <v>0</v>
      </c>
      <c r="GR2499">
        <v>0</v>
      </c>
      <c r="GS2499">
        <v>0</v>
      </c>
      <c r="GT2499">
        <v>0</v>
      </c>
      <c r="GU2499" t="s">
        <v>3</v>
      </c>
      <c r="GV2499">
        <f>ROUND((GT2499),6)</f>
        <v>0</v>
      </c>
      <c r="GW2499">
        <v>1</v>
      </c>
      <c r="GX2499">
        <f>ROUND(HC2499*I2499,2)</f>
        <v>0</v>
      </c>
      <c r="HA2499">
        <v>0</v>
      </c>
      <c r="HB2499">
        <v>0</v>
      </c>
      <c r="HC2499">
        <f>GV2499*GW2499</f>
        <v>0</v>
      </c>
      <c r="HE2499" t="s">
        <v>3</v>
      </c>
      <c r="HF2499" t="s">
        <v>3</v>
      </c>
      <c r="HI2499">
        <f>ROUND(R2499*BS2499,0)</f>
        <v>0</v>
      </c>
      <c r="HJ2499">
        <f>ROUND(S2499*BA2499,0)</f>
        <v>0</v>
      </c>
      <c r="HK2499">
        <f>ROUND((((HJ2499+HI2499)*AT2499)/100),0)</f>
        <v>0</v>
      </c>
      <c r="HL2499">
        <f>ROUND((((HJ2499+HI2499)*AU2499)/100),0)</f>
        <v>0</v>
      </c>
      <c r="HM2499" t="s">
        <v>3</v>
      </c>
      <c r="HN2499" t="s">
        <v>3</v>
      </c>
      <c r="HO2499" t="s">
        <v>3</v>
      </c>
      <c r="HP2499" t="s">
        <v>3</v>
      </c>
      <c r="HQ2499" t="s">
        <v>3</v>
      </c>
      <c r="IK2499">
        <v>0</v>
      </c>
    </row>
    <row r="2501" spans="1:245" x14ac:dyDescent="0.2">
      <c r="A2501" s="2">
        <v>51</v>
      </c>
      <c r="B2501" s="2">
        <f>B2493</f>
        <v>0</v>
      </c>
      <c r="C2501" s="2">
        <f>A2493</f>
        <v>4</v>
      </c>
      <c r="D2501" s="2">
        <f>ROW(A2493)</f>
        <v>2493</v>
      </c>
      <c r="E2501" s="2"/>
      <c r="F2501" s="2" t="str">
        <f>IF(F2493&lt;&gt;"",F2493,"")</f>
        <v>Новый раздел</v>
      </c>
      <c r="G2501" s="2" t="str">
        <f>IF(G2493&lt;&gt;"",G2493,"")</f>
        <v>5. Общестроительные работы</v>
      </c>
      <c r="H2501" s="2">
        <v>0</v>
      </c>
      <c r="I2501" s="2"/>
      <c r="J2501" s="2"/>
      <c r="K2501" s="2"/>
      <c r="L2501" s="2"/>
      <c r="M2501" s="2"/>
      <c r="N2501" s="2"/>
      <c r="O2501" s="2">
        <v>0</v>
      </c>
      <c r="P2501" s="2">
        <v>0</v>
      </c>
      <c r="Q2501" s="2">
        <v>0</v>
      </c>
      <c r="R2501" s="2">
        <v>0</v>
      </c>
      <c r="S2501" s="2">
        <v>0</v>
      </c>
      <c r="T2501" s="2">
        <v>0</v>
      </c>
      <c r="U2501" s="2">
        <v>0</v>
      </c>
      <c r="V2501" s="2">
        <v>0</v>
      </c>
      <c r="W2501" s="2">
        <v>0</v>
      </c>
      <c r="X2501" s="2">
        <v>0</v>
      </c>
      <c r="Y2501" s="2">
        <v>0</v>
      </c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>
        <f t="shared" ref="AO2501:BD2501" si="1757">ROUND(BX2501,2)</f>
        <v>0</v>
      </c>
      <c r="AP2501" s="2">
        <f t="shared" si="1757"/>
        <v>0</v>
      </c>
      <c r="AQ2501" s="2">
        <f t="shared" si="1757"/>
        <v>0</v>
      </c>
      <c r="AR2501" s="2">
        <f t="shared" si="1757"/>
        <v>0</v>
      </c>
      <c r="AS2501" s="2">
        <f t="shared" si="1757"/>
        <v>0</v>
      </c>
      <c r="AT2501" s="2">
        <f t="shared" si="1757"/>
        <v>0</v>
      </c>
      <c r="AU2501" s="2">
        <f t="shared" si="1757"/>
        <v>0</v>
      </c>
      <c r="AV2501" s="2">
        <f t="shared" si="1757"/>
        <v>0</v>
      </c>
      <c r="AW2501" s="2">
        <f t="shared" si="1757"/>
        <v>0</v>
      </c>
      <c r="AX2501" s="2">
        <f t="shared" si="1757"/>
        <v>0</v>
      </c>
      <c r="AY2501" s="2">
        <f t="shared" si="1757"/>
        <v>0</v>
      </c>
      <c r="AZ2501" s="2">
        <f t="shared" si="1757"/>
        <v>0</v>
      </c>
      <c r="BA2501" s="2">
        <f t="shared" si="1757"/>
        <v>0</v>
      </c>
      <c r="BB2501" s="2">
        <f t="shared" si="1757"/>
        <v>0</v>
      </c>
      <c r="BC2501" s="2">
        <f t="shared" si="1757"/>
        <v>0</v>
      </c>
      <c r="BD2501" s="2">
        <f t="shared" si="1757"/>
        <v>0</v>
      </c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  <c r="BO2501" s="2"/>
      <c r="BP2501" s="2"/>
      <c r="BQ2501" s="2"/>
      <c r="BR2501" s="2"/>
      <c r="BS2501" s="2"/>
      <c r="BT2501" s="2"/>
      <c r="BU2501" s="2"/>
      <c r="BV2501" s="2"/>
      <c r="BW2501" s="2"/>
      <c r="BX2501" s="2"/>
      <c r="BY2501" s="2"/>
      <c r="BZ2501" s="2"/>
      <c r="CA2501" s="2"/>
      <c r="CB2501" s="2"/>
      <c r="CC2501" s="2"/>
      <c r="CD2501" s="2"/>
      <c r="CE2501" s="2"/>
      <c r="CF2501" s="2"/>
      <c r="CG2501" s="2"/>
      <c r="CH2501" s="2"/>
      <c r="CI2501" s="2"/>
      <c r="CJ2501" s="2"/>
      <c r="CK2501" s="2"/>
      <c r="CL2501" s="2"/>
      <c r="CM2501" s="2"/>
      <c r="CN2501" s="2"/>
      <c r="CO2501" s="2"/>
      <c r="CP2501" s="2"/>
      <c r="CQ2501" s="2"/>
      <c r="CR2501" s="2"/>
      <c r="CS2501" s="2"/>
      <c r="CT2501" s="2"/>
      <c r="CU2501" s="2"/>
      <c r="CV2501" s="2"/>
      <c r="CW2501" s="2"/>
      <c r="CX2501" s="2"/>
      <c r="CY2501" s="2"/>
      <c r="CZ2501" s="2"/>
      <c r="DA2501" s="2"/>
      <c r="DB2501" s="2"/>
      <c r="DC2501" s="2"/>
      <c r="DD2501" s="2"/>
      <c r="DE2501" s="2"/>
      <c r="DF2501" s="2"/>
      <c r="DG2501" s="3"/>
      <c r="DH2501" s="3"/>
      <c r="DI2501" s="3"/>
      <c r="DJ2501" s="3"/>
      <c r="DK2501" s="3"/>
      <c r="DL2501" s="3"/>
      <c r="DM2501" s="3"/>
      <c r="DN2501" s="3"/>
      <c r="DO2501" s="3"/>
      <c r="DP2501" s="3"/>
      <c r="DQ2501" s="3"/>
      <c r="DR2501" s="3"/>
      <c r="DS2501" s="3"/>
      <c r="DT2501" s="3"/>
      <c r="DU2501" s="3"/>
      <c r="DV2501" s="3"/>
      <c r="DW2501" s="3"/>
      <c r="DX2501" s="3"/>
      <c r="DY2501" s="3"/>
      <c r="DZ2501" s="3"/>
      <c r="EA2501" s="3"/>
      <c r="EB2501" s="3"/>
      <c r="EC2501" s="3"/>
      <c r="ED2501" s="3"/>
      <c r="EE2501" s="3"/>
      <c r="EF2501" s="3"/>
      <c r="EG2501" s="3"/>
      <c r="EH2501" s="3"/>
      <c r="EI2501" s="3"/>
      <c r="EJ2501" s="3"/>
      <c r="EK2501" s="3"/>
      <c r="EL2501" s="3"/>
      <c r="EM2501" s="3"/>
      <c r="EN2501" s="3"/>
      <c r="EO2501" s="3"/>
      <c r="EP2501" s="3"/>
      <c r="EQ2501" s="3"/>
      <c r="ER2501" s="3"/>
      <c r="ES2501" s="3"/>
      <c r="ET2501" s="3"/>
      <c r="EU2501" s="3"/>
      <c r="EV2501" s="3"/>
      <c r="EW2501" s="3"/>
      <c r="EX2501" s="3"/>
      <c r="EY2501" s="3"/>
      <c r="EZ2501" s="3"/>
      <c r="FA2501" s="3"/>
      <c r="FB2501" s="3"/>
      <c r="FC2501" s="3"/>
      <c r="FD2501" s="3"/>
      <c r="FE2501" s="3"/>
      <c r="FF2501" s="3"/>
      <c r="FG2501" s="3"/>
      <c r="FH2501" s="3"/>
      <c r="FI2501" s="3"/>
      <c r="FJ2501" s="3"/>
      <c r="FK2501" s="3"/>
      <c r="FL2501" s="3"/>
      <c r="FM2501" s="3"/>
      <c r="FN2501" s="3"/>
      <c r="FO2501" s="3"/>
      <c r="FP2501" s="3"/>
      <c r="FQ2501" s="3"/>
      <c r="FR2501" s="3"/>
      <c r="FS2501" s="3"/>
      <c r="FT2501" s="3"/>
      <c r="FU2501" s="3"/>
      <c r="FV2501" s="3"/>
      <c r="FW2501" s="3"/>
      <c r="FX2501" s="3"/>
      <c r="FY2501" s="3"/>
      <c r="FZ2501" s="3"/>
      <c r="GA2501" s="3"/>
      <c r="GB2501" s="3"/>
      <c r="GC2501" s="3"/>
      <c r="GD2501" s="3"/>
      <c r="GE2501" s="3"/>
      <c r="GF2501" s="3"/>
      <c r="GG2501" s="3"/>
      <c r="GH2501" s="3"/>
      <c r="GI2501" s="3"/>
      <c r="GJ2501" s="3"/>
      <c r="GK2501" s="3"/>
      <c r="GL2501" s="3"/>
      <c r="GM2501" s="3"/>
      <c r="GN2501" s="3"/>
      <c r="GO2501" s="3"/>
      <c r="GP2501" s="3"/>
      <c r="GQ2501" s="3"/>
      <c r="GR2501" s="3"/>
      <c r="GS2501" s="3"/>
      <c r="GT2501" s="3"/>
      <c r="GU2501" s="3"/>
      <c r="GV2501" s="3"/>
      <c r="GW2501" s="3"/>
      <c r="GX2501" s="3">
        <v>0</v>
      </c>
    </row>
    <row r="2503" spans="1:245" x14ac:dyDescent="0.2">
      <c r="A2503" s="4">
        <v>50</v>
      </c>
      <c r="B2503" s="4">
        <v>0</v>
      </c>
      <c r="C2503" s="4">
        <v>0</v>
      </c>
      <c r="D2503" s="4">
        <v>1</v>
      </c>
      <c r="E2503" s="4">
        <v>201</v>
      </c>
      <c r="F2503" s="4">
        <f>ROUND(Source!O2501,O2503)</f>
        <v>0</v>
      </c>
      <c r="G2503" s="4" t="s">
        <v>108</v>
      </c>
      <c r="H2503" s="4" t="s">
        <v>109</v>
      </c>
      <c r="I2503" s="4"/>
      <c r="J2503" s="4"/>
      <c r="K2503" s="4">
        <v>201</v>
      </c>
      <c r="L2503" s="4">
        <v>1</v>
      </c>
      <c r="M2503" s="4">
        <v>1</v>
      </c>
      <c r="N2503" s="4" t="s">
        <v>3</v>
      </c>
      <c r="O2503" s="4">
        <v>2</v>
      </c>
      <c r="P2503" s="4"/>
      <c r="Q2503" s="4"/>
      <c r="R2503" s="4"/>
      <c r="S2503" s="4"/>
      <c r="T2503" s="4"/>
      <c r="U2503" s="4"/>
      <c r="V2503" s="4"/>
      <c r="W2503" s="4">
        <v>0</v>
      </c>
      <c r="X2503" s="4">
        <v>1</v>
      </c>
      <c r="Y2503" s="4">
        <v>0</v>
      </c>
      <c r="Z2503" s="4"/>
      <c r="AA2503" s="4"/>
      <c r="AB2503" s="4"/>
    </row>
    <row r="2504" spans="1:245" x14ac:dyDescent="0.2">
      <c r="A2504" s="4">
        <v>50</v>
      </c>
      <c r="B2504" s="4">
        <v>0</v>
      </c>
      <c r="C2504" s="4">
        <v>0</v>
      </c>
      <c r="D2504" s="4">
        <v>1</v>
      </c>
      <c r="E2504" s="4">
        <v>202</v>
      </c>
      <c r="F2504" s="4">
        <f>ROUND(Source!P2501,O2504)</f>
        <v>0</v>
      </c>
      <c r="G2504" s="4" t="s">
        <v>110</v>
      </c>
      <c r="H2504" s="4" t="s">
        <v>111</v>
      </c>
      <c r="I2504" s="4"/>
      <c r="J2504" s="4"/>
      <c r="K2504" s="4">
        <v>202</v>
      </c>
      <c r="L2504" s="4">
        <v>2</v>
      </c>
      <c r="M2504" s="4">
        <v>1</v>
      </c>
      <c r="N2504" s="4" t="s">
        <v>3</v>
      </c>
      <c r="O2504" s="4">
        <v>2</v>
      </c>
      <c r="P2504" s="4"/>
      <c r="Q2504" s="4"/>
      <c r="R2504" s="4"/>
      <c r="S2504" s="4"/>
      <c r="T2504" s="4"/>
      <c r="U2504" s="4"/>
      <c r="V2504" s="4"/>
      <c r="W2504" s="4">
        <v>0</v>
      </c>
      <c r="X2504" s="4">
        <v>1</v>
      </c>
      <c r="Y2504" s="4">
        <v>0</v>
      </c>
      <c r="Z2504" s="4"/>
      <c r="AA2504" s="4"/>
      <c r="AB2504" s="4"/>
    </row>
    <row r="2505" spans="1:245" x14ac:dyDescent="0.2">
      <c r="A2505" s="4">
        <v>50</v>
      </c>
      <c r="B2505" s="4">
        <v>0</v>
      </c>
      <c r="C2505" s="4">
        <v>0</v>
      </c>
      <c r="D2505" s="4">
        <v>1</v>
      </c>
      <c r="E2505" s="4">
        <v>222</v>
      </c>
      <c r="F2505" s="4">
        <f>ROUND(Source!AO2501,O2505)</f>
        <v>0</v>
      </c>
      <c r="G2505" s="4" t="s">
        <v>112</v>
      </c>
      <c r="H2505" s="4" t="s">
        <v>113</v>
      </c>
      <c r="I2505" s="4"/>
      <c r="J2505" s="4"/>
      <c r="K2505" s="4">
        <v>222</v>
      </c>
      <c r="L2505" s="4">
        <v>3</v>
      </c>
      <c r="M2505" s="4">
        <v>3</v>
      </c>
      <c r="N2505" s="4" t="s">
        <v>3</v>
      </c>
      <c r="O2505" s="4">
        <v>2</v>
      </c>
      <c r="P2505" s="4"/>
      <c r="Q2505" s="4"/>
      <c r="R2505" s="4"/>
      <c r="S2505" s="4"/>
      <c r="T2505" s="4"/>
      <c r="U2505" s="4"/>
      <c r="V2505" s="4"/>
      <c r="W2505" s="4">
        <v>0</v>
      </c>
      <c r="X2505" s="4">
        <v>1</v>
      </c>
      <c r="Y2505" s="4">
        <v>0</v>
      </c>
      <c r="Z2505" s="4"/>
      <c r="AA2505" s="4"/>
      <c r="AB2505" s="4"/>
    </row>
    <row r="2506" spans="1:245" x14ac:dyDescent="0.2">
      <c r="A2506" s="4">
        <v>50</v>
      </c>
      <c r="B2506" s="4">
        <v>0</v>
      </c>
      <c r="C2506" s="4">
        <v>0</v>
      </c>
      <c r="D2506" s="4">
        <v>1</v>
      </c>
      <c r="E2506" s="4">
        <v>225</v>
      </c>
      <c r="F2506" s="4">
        <f>ROUND(Source!AV2501,O2506)</f>
        <v>0</v>
      </c>
      <c r="G2506" s="4" t="s">
        <v>114</v>
      </c>
      <c r="H2506" s="4" t="s">
        <v>115</v>
      </c>
      <c r="I2506" s="4"/>
      <c r="J2506" s="4"/>
      <c r="K2506" s="4">
        <v>225</v>
      </c>
      <c r="L2506" s="4">
        <v>4</v>
      </c>
      <c r="M2506" s="4">
        <v>3</v>
      </c>
      <c r="N2506" s="4" t="s">
        <v>3</v>
      </c>
      <c r="O2506" s="4">
        <v>2</v>
      </c>
      <c r="P2506" s="4"/>
      <c r="Q2506" s="4"/>
      <c r="R2506" s="4"/>
      <c r="S2506" s="4"/>
      <c r="T2506" s="4"/>
      <c r="U2506" s="4"/>
      <c r="V2506" s="4"/>
      <c r="W2506" s="4">
        <v>0</v>
      </c>
      <c r="X2506" s="4">
        <v>1</v>
      </c>
      <c r="Y2506" s="4">
        <v>0</v>
      </c>
      <c r="Z2506" s="4"/>
      <c r="AA2506" s="4"/>
      <c r="AB2506" s="4"/>
    </row>
    <row r="2507" spans="1:245" x14ac:dyDescent="0.2">
      <c r="A2507" s="4">
        <v>50</v>
      </c>
      <c r="B2507" s="4">
        <v>0</v>
      </c>
      <c r="C2507" s="4">
        <v>0</v>
      </c>
      <c r="D2507" s="4">
        <v>1</v>
      </c>
      <c r="E2507" s="4">
        <v>226</v>
      </c>
      <c r="F2507" s="4">
        <f>ROUND(Source!AW2501,O2507)</f>
        <v>0</v>
      </c>
      <c r="G2507" s="4" t="s">
        <v>116</v>
      </c>
      <c r="H2507" s="4" t="s">
        <v>117</v>
      </c>
      <c r="I2507" s="4"/>
      <c r="J2507" s="4"/>
      <c r="K2507" s="4">
        <v>226</v>
      </c>
      <c r="L2507" s="4">
        <v>5</v>
      </c>
      <c r="M2507" s="4">
        <v>3</v>
      </c>
      <c r="N2507" s="4" t="s">
        <v>3</v>
      </c>
      <c r="O2507" s="4">
        <v>2</v>
      </c>
      <c r="P2507" s="4"/>
      <c r="Q2507" s="4"/>
      <c r="R2507" s="4"/>
      <c r="S2507" s="4"/>
      <c r="T2507" s="4"/>
      <c r="U2507" s="4"/>
      <c r="V2507" s="4"/>
      <c r="W2507" s="4">
        <v>0</v>
      </c>
      <c r="X2507" s="4">
        <v>1</v>
      </c>
      <c r="Y2507" s="4">
        <v>0</v>
      </c>
      <c r="Z2507" s="4"/>
      <c r="AA2507" s="4"/>
      <c r="AB2507" s="4"/>
    </row>
    <row r="2508" spans="1:245" x14ac:dyDescent="0.2">
      <c r="A2508" s="4">
        <v>50</v>
      </c>
      <c r="B2508" s="4">
        <v>0</v>
      </c>
      <c r="C2508" s="4">
        <v>0</v>
      </c>
      <c r="D2508" s="4">
        <v>1</v>
      </c>
      <c r="E2508" s="4">
        <v>227</v>
      </c>
      <c r="F2508" s="4">
        <f>ROUND(Source!AX2501,O2508)</f>
        <v>0</v>
      </c>
      <c r="G2508" s="4" t="s">
        <v>118</v>
      </c>
      <c r="H2508" s="4" t="s">
        <v>119</v>
      </c>
      <c r="I2508" s="4"/>
      <c r="J2508" s="4"/>
      <c r="K2508" s="4">
        <v>227</v>
      </c>
      <c r="L2508" s="4">
        <v>6</v>
      </c>
      <c r="M2508" s="4">
        <v>3</v>
      </c>
      <c r="N2508" s="4" t="s">
        <v>3</v>
      </c>
      <c r="O2508" s="4">
        <v>2</v>
      </c>
      <c r="P2508" s="4"/>
      <c r="Q2508" s="4"/>
      <c r="R2508" s="4"/>
      <c r="S2508" s="4"/>
      <c r="T2508" s="4"/>
      <c r="U2508" s="4"/>
      <c r="V2508" s="4"/>
      <c r="W2508" s="4">
        <v>0</v>
      </c>
      <c r="X2508" s="4">
        <v>1</v>
      </c>
      <c r="Y2508" s="4">
        <v>0</v>
      </c>
      <c r="Z2508" s="4"/>
      <c r="AA2508" s="4"/>
      <c r="AB2508" s="4"/>
    </row>
    <row r="2509" spans="1:245" x14ac:dyDescent="0.2">
      <c r="A2509" s="4">
        <v>50</v>
      </c>
      <c r="B2509" s="4">
        <v>0</v>
      </c>
      <c r="C2509" s="4">
        <v>0</v>
      </c>
      <c r="D2509" s="4">
        <v>1</v>
      </c>
      <c r="E2509" s="4">
        <v>228</v>
      </c>
      <c r="F2509" s="4">
        <f>ROUND(Source!AY2501,O2509)</f>
        <v>0</v>
      </c>
      <c r="G2509" s="4" t="s">
        <v>120</v>
      </c>
      <c r="H2509" s="4" t="s">
        <v>121</v>
      </c>
      <c r="I2509" s="4"/>
      <c r="J2509" s="4"/>
      <c r="K2509" s="4">
        <v>228</v>
      </c>
      <c r="L2509" s="4">
        <v>7</v>
      </c>
      <c r="M2509" s="4">
        <v>3</v>
      </c>
      <c r="N2509" s="4" t="s">
        <v>3</v>
      </c>
      <c r="O2509" s="4">
        <v>2</v>
      </c>
      <c r="P2509" s="4"/>
      <c r="Q2509" s="4"/>
      <c r="R2509" s="4"/>
      <c r="S2509" s="4"/>
      <c r="T2509" s="4"/>
      <c r="U2509" s="4"/>
      <c r="V2509" s="4"/>
      <c r="W2509" s="4">
        <v>0</v>
      </c>
      <c r="X2509" s="4">
        <v>1</v>
      </c>
      <c r="Y2509" s="4">
        <v>0</v>
      </c>
      <c r="Z2509" s="4"/>
      <c r="AA2509" s="4"/>
      <c r="AB2509" s="4"/>
    </row>
    <row r="2510" spans="1:245" x14ac:dyDescent="0.2">
      <c r="A2510" s="4">
        <v>50</v>
      </c>
      <c r="B2510" s="4">
        <v>0</v>
      </c>
      <c r="C2510" s="4">
        <v>0</v>
      </c>
      <c r="D2510" s="4">
        <v>1</v>
      </c>
      <c r="E2510" s="4">
        <v>216</v>
      </c>
      <c r="F2510" s="4">
        <f>ROUND(Source!AP2501,O2510)</f>
        <v>0</v>
      </c>
      <c r="G2510" s="4" t="s">
        <v>122</v>
      </c>
      <c r="H2510" s="4" t="s">
        <v>123</v>
      </c>
      <c r="I2510" s="4"/>
      <c r="J2510" s="4"/>
      <c r="K2510" s="4">
        <v>216</v>
      </c>
      <c r="L2510" s="4">
        <v>8</v>
      </c>
      <c r="M2510" s="4">
        <v>3</v>
      </c>
      <c r="N2510" s="4" t="s">
        <v>3</v>
      </c>
      <c r="O2510" s="4">
        <v>2</v>
      </c>
      <c r="P2510" s="4"/>
      <c r="Q2510" s="4"/>
      <c r="R2510" s="4"/>
      <c r="S2510" s="4"/>
      <c r="T2510" s="4"/>
      <c r="U2510" s="4"/>
      <c r="V2510" s="4"/>
      <c r="W2510" s="4">
        <v>0</v>
      </c>
      <c r="X2510" s="4">
        <v>1</v>
      </c>
      <c r="Y2510" s="4">
        <v>0</v>
      </c>
      <c r="Z2510" s="4"/>
      <c r="AA2510" s="4"/>
      <c r="AB2510" s="4"/>
    </row>
    <row r="2511" spans="1:245" x14ac:dyDescent="0.2">
      <c r="A2511" s="4">
        <v>50</v>
      </c>
      <c r="B2511" s="4">
        <v>0</v>
      </c>
      <c r="C2511" s="4">
        <v>0</v>
      </c>
      <c r="D2511" s="4">
        <v>1</v>
      </c>
      <c r="E2511" s="4">
        <v>223</v>
      </c>
      <c r="F2511" s="4">
        <f>ROUND(Source!AQ2501,O2511)</f>
        <v>0</v>
      </c>
      <c r="G2511" s="4" t="s">
        <v>124</v>
      </c>
      <c r="H2511" s="4" t="s">
        <v>125</v>
      </c>
      <c r="I2511" s="4"/>
      <c r="J2511" s="4"/>
      <c r="K2511" s="4">
        <v>223</v>
      </c>
      <c r="L2511" s="4">
        <v>9</v>
      </c>
      <c r="M2511" s="4">
        <v>3</v>
      </c>
      <c r="N2511" s="4" t="s">
        <v>3</v>
      </c>
      <c r="O2511" s="4">
        <v>2</v>
      </c>
      <c r="P2511" s="4"/>
      <c r="Q2511" s="4"/>
      <c r="R2511" s="4"/>
      <c r="S2511" s="4"/>
      <c r="T2511" s="4"/>
      <c r="U2511" s="4"/>
      <c r="V2511" s="4"/>
      <c r="W2511" s="4">
        <v>0</v>
      </c>
      <c r="X2511" s="4">
        <v>1</v>
      </c>
      <c r="Y2511" s="4">
        <v>0</v>
      </c>
      <c r="Z2511" s="4"/>
      <c r="AA2511" s="4"/>
      <c r="AB2511" s="4"/>
    </row>
    <row r="2512" spans="1:245" x14ac:dyDescent="0.2">
      <c r="A2512" s="4">
        <v>50</v>
      </c>
      <c r="B2512" s="4">
        <v>0</v>
      </c>
      <c r="C2512" s="4">
        <v>0</v>
      </c>
      <c r="D2512" s="4">
        <v>1</v>
      </c>
      <c r="E2512" s="4">
        <v>229</v>
      </c>
      <c r="F2512" s="4">
        <f>ROUND(Source!AZ2501,O2512)</f>
        <v>0</v>
      </c>
      <c r="G2512" s="4" t="s">
        <v>126</v>
      </c>
      <c r="H2512" s="4" t="s">
        <v>127</v>
      </c>
      <c r="I2512" s="4"/>
      <c r="J2512" s="4"/>
      <c r="K2512" s="4">
        <v>229</v>
      </c>
      <c r="L2512" s="4">
        <v>10</v>
      </c>
      <c r="M2512" s="4">
        <v>3</v>
      </c>
      <c r="N2512" s="4" t="s">
        <v>3</v>
      </c>
      <c r="O2512" s="4">
        <v>2</v>
      </c>
      <c r="P2512" s="4"/>
      <c r="Q2512" s="4"/>
      <c r="R2512" s="4"/>
      <c r="S2512" s="4"/>
      <c r="T2512" s="4"/>
      <c r="U2512" s="4"/>
      <c r="V2512" s="4"/>
      <c r="W2512" s="4">
        <v>0</v>
      </c>
      <c r="X2512" s="4">
        <v>1</v>
      </c>
      <c r="Y2512" s="4">
        <v>0</v>
      </c>
      <c r="Z2512" s="4"/>
      <c r="AA2512" s="4"/>
      <c r="AB2512" s="4"/>
    </row>
    <row r="2513" spans="1:28" x14ac:dyDescent="0.2">
      <c r="A2513" s="4">
        <v>50</v>
      </c>
      <c r="B2513" s="4">
        <v>0</v>
      </c>
      <c r="C2513" s="4">
        <v>0</v>
      </c>
      <c r="D2513" s="4">
        <v>1</v>
      </c>
      <c r="E2513" s="4">
        <v>203</v>
      </c>
      <c r="F2513" s="4">
        <f>ROUND(Source!Q2501,O2513)</f>
        <v>0</v>
      </c>
      <c r="G2513" s="4" t="s">
        <v>128</v>
      </c>
      <c r="H2513" s="4" t="s">
        <v>129</v>
      </c>
      <c r="I2513" s="4"/>
      <c r="J2513" s="4"/>
      <c r="K2513" s="4">
        <v>203</v>
      </c>
      <c r="L2513" s="4">
        <v>11</v>
      </c>
      <c r="M2513" s="4">
        <v>1</v>
      </c>
      <c r="N2513" s="4" t="s">
        <v>3</v>
      </c>
      <c r="O2513" s="4">
        <v>2</v>
      </c>
      <c r="P2513" s="4"/>
      <c r="Q2513" s="4"/>
      <c r="R2513" s="4"/>
      <c r="S2513" s="4"/>
      <c r="T2513" s="4"/>
      <c r="U2513" s="4"/>
      <c r="V2513" s="4"/>
      <c r="W2513" s="4">
        <v>0</v>
      </c>
      <c r="X2513" s="4">
        <v>1</v>
      </c>
      <c r="Y2513" s="4">
        <v>0</v>
      </c>
      <c r="Z2513" s="4"/>
      <c r="AA2513" s="4"/>
      <c r="AB2513" s="4"/>
    </row>
    <row r="2514" spans="1:28" x14ac:dyDescent="0.2">
      <c r="A2514" s="4">
        <v>50</v>
      </c>
      <c r="B2514" s="4">
        <v>0</v>
      </c>
      <c r="C2514" s="4">
        <v>0</v>
      </c>
      <c r="D2514" s="4">
        <v>1</v>
      </c>
      <c r="E2514" s="4">
        <v>231</v>
      </c>
      <c r="F2514" s="4">
        <f>ROUND(Source!BB2501,O2514)</f>
        <v>0</v>
      </c>
      <c r="G2514" s="4" t="s">
        <v>130</v>
      </c>
      <c r="H2514" s="4" t="s">
        <v>131</v>
      </c>
      <c r="I2514" s="4"/>
      <c r="J2514" s="4"/>
      <c r="K2514" s="4">
        <v>231</v>
      </c>
      <c r="L2514" s="4">
        <v>12</v>
      </c>
      <c r="M2514" s="4">
        <v>3</v>
      </c>
      <c r="N2514" s="4" t="s">
        <v>3</v>
      </c>
      <c r="O2514" s="4">
        <v>2</v>
      </c>
      <c r="P2514" s="4"/>
      <c r="Q2514" s="4"/>
      <c r="R2514" s="4"/>
      <c r="S2514" s="4"/>
      <c r="T2514" s="4"/>
      <c r="U2514" s="4"/>
      <c r="V2514" s="4"/>
      <c r="W2514" s="4">
        <v>0</v>
      </c>
      <c r="X2514" s="4">
        <v>1</v>
      </c>
      <c r="Y2514" s="4">
        <v>0</v>
      </c>
      <c r="Z2514" s="4"/>
      <c r="AA2514" s="4"/>
      <c r="AB2514" s="4"/>
    </row>
    <row r="2515" spans="1:28" x14ac:dyDescent="0.2">
      <c r="A2515" s="4">
        <v>50</v>
      </c>
      <c r="B2515" s="4">
        <v>0</v>
      </c>
      <c r="C2515" s="4">
        <v>0</v>
      </c>
      <c r="D2515" s="4">
        <v>1</v>
      </c>
      <c r="E2515" s="4">
        <v>204</v>
      </c>
      <c r="F2515" s="4">
        <f>ROUND(Source!R2501,O2515)</f>
        <v>0</v>
      </c>
      <c r="G2515" s="4" t="s">
        <v>132</v>
      </c>
      <c r="H2515" s="4" t="s">
        <v>133</v>
      </c>
      <c r="I2515" s="4"/>
      <c r="J2515" s="4"/>
      <c r="K2515" s="4">
        <v>204</v>
      </c>
      <c r="L2515" s="4">
        <v>13</v>
      </c>
      <c r="M2515" s="4">
        <v>1</v>
      </c>
      <c r="N2515" s="4" t="s">
        <v>3</v>
      </c>
      <c r="O2515" s="4">
        <v>2</v>
      </c>
      <c r="P2515" s="4"/>
      <c r="Q2515" s="4"/>
      <c r="R2515" s="4"/>
      <c r="S2515" s="4"/>
      <c r="T2515" s="4"/>
      <c r="U2515" s="4"/>
      <c r="V2515" s="4"/>
      <c r="W2515" s="4">
        <v>0</v>
      </c>
      <c r="X2515" s="4">
        <v>1</v>
      </c>
      <c r="Y2515" s="4">
        <v>0</v>
      </c>
      <c r="Z2515" s="4"/>
      <c r="AA2515" s="4"/>
      <c r="AB2515" s="4"/>
    </row>
    <row r="2516" spans="1:28" x14ac:dyDescent="0.2">
      <c r="A2516" s="4">
        <v>50</v>
      </c>
      <c r="B2516" s="4">
        <v>0</v>
      </c>
      <c r="C2516" s="4">
        <v>0</v>
      </c>
      <c r="D2516" s="4">
        <v>1</v>
      </c>
      <c r="E2516" s="4">
        <v>205</v>
      </c>
      <c r="F2516" s="4">
        <f>ROUND(Source!S2501,O2516)</f>
        <v>0</v>
      </c>
      <c r="G2516" s="4" t="s">
        <v>134</v>
      </c>
      <c r="H2516" s="4" t="s">
        <v>135</v>
      </c>
      <c r="I2516" s="4"/>
      <c r="J2516" s="4"/>
      <c r="K2516" s="4">
        <v>205</v>
      </c>
      <c r="L2516" s="4">
        <v>14</v>
      </c>
      <c r="M2516" s="4">
        <v>1</v>
      </c>
      <c r="N2516" s="4" t="s">
        <v>3</v>
      </c>
      <c r="O2516" s="4">
        <v>2</v>
      </c>
      <c r="P2516" s="4"/>
      <c r="Q2516" s="4"/>
      <c r="R2516" s="4"/>
      <c r="S2516" s="4"/>
      <c r="T2516" s="4"/>
      <c r="U2516" s="4"/>
      <c r="V2516" s="4"/>
      <c r="W2516" s="4">
        <v>0</v>
      </c>
      <c r="X2516" s="4">
        <v>1</v>
      </c>
      <c r="Y2516" s="4">
        <v>0</v>
      </c>
      <c r="Z2516" s="4"/>
      <c r="AA2516" s="4"/>
      <c r="AB2516" s="4"/>
    </row>
    <row r="2517" spans="1:28" x14ac:dyDescent="0.2">
      <c r="A2517" s="4">
        <v>50</v>
      </c>
      <c r="B2517" s="4">
        <v>0</v>
      </c>
      <c r="C2517" s="4">
        <v>0</v>
      </c>
      <c r="D2517" s="4">
        <v>1</v>
      </c>
      <c r="E2517" s="4">
        <v>232</v>
      </c>
      <c r="F2517" s="4">
        <f>ROUND(Source!BC2501,O2517)</f>
        <v>0</v>
      </c>
      <c r="G2517" s="4" t="s">
        <v>136</v>
      </c>
      <c r="H2517" s="4" t="s">
        <v>137</v>
      </c>
      <c r="I2517" s="4"/>
      <c r="J2517" s="4"/>
      <c r="K2517" s="4">
        <v>232</v>
      </c>
      <c r="L2517" s="4">
        <v>15</v>
      </c>
      <c r="M2517" s="4">
        <v>3</v>
      </c>
      <c r="N2517" s="4" t="s">
        <v>3</v>
      </c>
      <c r="O2517" s="4">
        <v>2</v>
      </c>
      <c r="P2517" s="4"/>
      <c r="Q2517" s="4"/>
      <c r="R2517" s="4"/>
      <c r="S2517" s="4"/>
      <c r="T2517" s="4"/>
      <c r="U2517" s="4"/>
      <c r="V2517" s="4"/>
      <c r="W2517" s="4">
        <v>0</v>
      </c>
      <c r="X2517" s="4">
        <v>1</v>
      </c>
      <c r="Y2517" s="4">
        <v>0</v>
      </c>
      <c r="Z2517" s="4"/>
      <c r="AA2517" s="4"/>
      <c r="AB2517" s="4"/>
    </row>
    <row r="2518" spans="1:28" x14ac:dyDescent="0.2">
      <c r="A2518" s="4">
        <v>50</v>
      </c>
      <c r="B2518" s="4">
        <v>0</v>
      </c>
      <c r="C2518" s="4">
        <v>0</v>
      </c>
      <c r="D2518" s="4">
        <v>1</v>
      </c>
      <c r="E2518" s="4">
        <v>214</v>
      </c>
      <c r="F2518" s="4">
        <f>ROUND(Source!AS2501,O2518)</f>
        <v>0</v>
      </c>
      <c r="G2518" s="4" t="s">
        <v>138</v>
      </c>
      <c r="H2518" s="4" t="s">
        <v>139</v>
      </c>
      <c r="I2518" s="4"/>
      <c r="J2518" s="4"/>
      <c r="K2518" s="4">
        <v>214</v>
      </c>
      <c r="L2518" s="4">
        <v>16</v>
      </c>
      <c r="M2518" s="4">
        <v>3</v>
      </c>
      <c r="N2518" s="4" t="s">
        <v>3</v>
      </c>
      <c r="O2518" s="4">
        <v>2</v>
      </c>
      <c r="P2518" s="4"/>
      <c r="Q2518" s="4"/>
      <c r="R2518" s="4"/>
      <c r="S2518" s="4"/>
      <c r="T2518" s="4"/>
      <c r="U2518" s="4"/>
      <c r="V2518" s="4"/>
      <c r="W2518" s="4">
        <v>0</v>
      </c>
      <c r="X2518" s="4">
        <v>1</v>
      </c>
      <c r="Y2518" s="4">
        <v>0</v>
      </c>
      <c r="Z2518" s="4"/>
      <c r="AA2518" s="4"/>
      <c r="AB2518" s="4"/>
    </row>
    <row r="2519" spans="1:28" x14ac:dyDescent="0.2">
      <c r="A2519" s="4">
        <v>50</v>
      </c>
      <c r="B2519" s="4">
        <v>0</v>
      </c>
      <c r="C2519" s="4">
        <v>0</v>
      </c>
      <c r="D2519" s="4">
        <v>1</v>
      </c>
      <c r="E2519" s="4">
        <v>215</v>
      </c>
      <c r="F2519" s="4">
        <f>ROUND(Source!AT2501,O2519)</f>
        <v>0</v>
      </c>
      <c r="G2519" s="4" t="s">
        <v>140</v>
      </c>
      <c r="H2519" s="4" t="s">
        <v>141</v>
      </c>
      <c r="I2519" s="4"/>
      <c r="J2519" s="4"/>
      <c r="K2519" s="4">
        <v>215</v>
      </c>
      <c r="L2519" s="4">
        <v>17</v>
      </c>
      <c r="M2519" s="4">
        <v>3</v>
      </c>
      <c r="N2519" s="4" t="s">
        <v>3</v>
      </c>
      <c r="O2519" s="4">
        <v>2</v>
      </c>
      <c r="P2519" s="4"/>
      <c r="Q2519" s="4"/>
      <c r="R2519" s="4"/>
      <c r="S2519" s="4"/>
      <c r="T2519" s="4"/>
      <c r="U2519" s="4"/>
      <c r="V2519" s="4"/>
      <c r="W2519" s="4">
        <v>0</v>
      </c>
      <c r="X2519" s="4">
        <v>1</v>
      </c>
      <c r="Y2519" s="4">
        <v>0</v>
      </c>
      <c r="Z2519" s="4"/>
      <c r="AA2519" s="4"/>
      <c r="AB2519" s="4"/>
    </row>
    <row r="2520" spans="1:28" x14ac:dyDescent="0.2">
      <c r="A2520" s="4">
        <v>50</v>
      </c>
      <c r="B2520" s="4">
        <v>0</v>
      </c>
      <c r="C2520" s="4">
        <v>0</v>
      </c>
      <c r="D2520" s="4">
        <v>1</v>
      </c>
      <c r="E2520" s="4">
        <v>217</v>
      </c>
      <c r="F2520" s="4">
        <f>ROUND(Source!AU2501,O2520)</f>
        <v>0</v>
      </c>
      <c r="G2520" s="4" t="s">
        <v>142</v>
      </c>
      <c r="H2520" s="4" t="s">
        <v>143</v>
      </c>
      <c r="I2520" s="4"/>
      <c r="J2520" s="4"/>
      <c r="K2520" s="4">
        <v>217</v>
      </c>
      <c r="L2520" s="4">
        <v>18</v>
      </c>
      <c r="M2520" s="4">
        <v>3</v>
      </c>
      <c r="N2520" s="4" t="s">
        <v>3</v>
      </c>
      <c r="O2520" s="4">
        <v>2</v>
      </c>
      <c r="P2520" s="4"/>
      <c r="Q2520" s="4"/>
      <c r="R2520" s="4"/>
      <c r="S2520" s="4"/>
      <c r="T2520" s="4"/>
      <c r="U2520" s="4"/>
      <c r="V2520" s="4"/>
      <c r="W2520" s="4">
        <v>0</v>
      </c>
      <c r="X2520" s="4">
        <v>1</v>
      </c>
      <c r="Y2520" s="4">
        <v>0</v>
      </c>
      <c r="Z2520" s="4"/>
      <c r="AA2520" s="4"/>
      <c r="AB2520" s="4"/>
    </row>
    <row r="2521" spans="1:28" x14ac:dyDescent="0.2">
      <c r="A2521" s="4">
        <v>50</v>
      </c>
      <c r="B2521" s="4">
        <v>0</v>
      </c>
      <c r="C2521" s="4">
        <v>0</v>
      </c>
      <c r="D2521" s="4">
        <v>1</v>
      </c>
      <c r="E2521" s="4">
        <v>230</v>
      </c>
      <c r="F2521" s="4">
        <f>ROUND(Source!BA2501,O2521)</f>
        <v>0</v>
      </c>
      <c r="G2521" s="4" t="s">
        <v>144</v>
      </c>
      <c r="H2521" s="4" t="s">
        <v>145</v>
      </c>
      <c r="I2521" s="4"/>
      <c r="J2521" s="4"/>
      <c r="K2521" s="4">
        <v>230</v>
      </c>
      <c r="L2521" s="4">
        <v>19</v>
      </c>
      <c r="M2521" s="4">
        <v>3</v>
      </c>
      <c r="N2521" s="4" t="s">
        <v>3</v>
      </c>
      <c r="O2521" s="4">
        <v>2</v>
      </c>
      <c r="P2521" s="4"/>
      <c r="Q2521" s="4"/>
      <c r="R2521" s="4"/>
      <c r="S2521" s="4"/>
      <c r="T2521" s="4"/>
      <c r="U2521" s="4"/>
      <c r="V2521" s="4"/>
      <c r="W2521" s="4">
        <v>0</v>
      </c>
      <c r="X2521" s="4">
        <v>1</v>
      </c>
      <c r="Y2521" s="4">
        <v>0</v>
      </c>
      <c r="Z2521" s="4"/>
      <c r="AA2521" s="4"/>
      <c r="AB2521" s="4"/>
    </row>
    <row r="2522" spans="1:28" x14ac:dyDescent="0.2">
      <c r="A2522" s="4">
        <v>50</v>
      </c>
      <c r="B2522" s="4">
        <v>0</v>
      </c>
      <c r="C2522" s="4">
        <v>0</v>
      </c>
      <c r="D2522" s="4">
        <v>1</v>
      </c>
      <c r="E2522" s="4">
        <v>206</v>
      </c>
      <c r="F2522" s="4">
        <f>ROUND(Source!T2501,O2522)</f>
        <v>0</v>
      </c>
      <c r="G2522" s="4" t="s">
        <v>146</v>
      </c>
      <c r="H2522" s="4" t="s">
        <v>147</v>
      </c>
      <c r="I2522" s="4"/>
      <c r="J2522" s="4"/>
      <c r="K2522" s="4">
        <v>206</v>
      </c>
      <c r="L2522" s="4">
        <v>20</v>
      </c>
      <c r="M2522" s="4">
        <v>1</v>
      </c>
      <c r="N2522" s="4" t="s">
        <v>3</v>
      </c>
      <c r="O2522" s="4">
        <v>2</v>
      </c>
      <c r="P2522" s="4"/>
      <c r="Q2522" s="4"/>
      <c r="R2522" s="4"/>
      <c r="S2522" s="4"/>
      <c r="T2522" s="4"/>
      <c r="U2522" s="4"/>
      <c r="V2522" s="4"/>
      <c r="W2522" s="4">
        <v>0</v>
      </c>
      <c r="X2522" s="4">
        <v>1</v>
      </c>
      <c r="Y2522" s="4">
        <v>0</v>
      </c>
      <c r="Z2522" s="4"/>
      <c r="AA2522" s="4"/>
      <c r="AB2522" s="4"/>
    </row>
    <row r="2523" spans="1:28" x14ac:dyDescent="0.2">
      <c r="A2523" s="4">
        <v>50</v>
      </c>
      <c r="B2523" s="4">
        <v>0</v>
      </c>
      <c r="C2523" s="4">
        <v>0</v>
      </c>
      <c r="D2523" s="4">
        <v>1</v>
      </c>
      <c r="E2523" s="4">
        <v>207</v>
      </c>
      <c r="F2523" s="4">
        <f>Source!U2501</f>
        <v>0</v>
      </c>
      <c r="G2523" s="4" t="s">
        <v>148</v>
      </c>
      <c r="H2523" s="4" t="s">
        <v>149</v>
      </c>
      <c r="I2523" s="4"/>
      <c r="J2523" s="4"/>
      <c r="K2523" s="4">
        <v>207</v>
      </c>
      <c r="L2523" s="4">
        <v>21</v>
      </c>
      <c r="M2523" s="4">
        <v>1</v>
      </c>
      <c r="N2523" s="4" t="s">
        <v>3</v>
      </c>
      <c r="O2523" s="4">
        <v>-1</v>
      </c>
      <c r="P2523" s="4"/>
      <c r="Q2523" s="4"/>
      <c r="R2523" s="4"/>
      <c r="S2523" s="4"/>
      <c r="T2523" s="4"/>
      <c r="U2523" s="4"/>
      <c r="V2523" s="4"/>
      <c r="W2523" s="4">
        <v>0</v>
      </c>
      <c r="X2523" s="4">
        <v>1</v>
      </c>
      <c r="Y2523" s="4">
        <v>0</v>
      </c>
      <c r="Z2523" s="4"/>
      <c r="AA2523" s="4"/>
      <c r="AB2523" s="4"/>
    </row>
    <row r="2524" spans="1:28" x14ac:dyDescent="0.2">
      <c r="A2524" s="4">
        <v>50</v>
      </c>
      <c r="B2524" s="4">
        <v>0</v>
      </c>
      <c r="C2524" s="4">
        <v>0</v>
      </c>
      <c r="D2524" s="4">
        <v>1</v>
      </c>
      <c r="E2524" s="4">
        <v>208</v>
      </c>
      <c r="F2524" s="4">
        <f>Source!V2501</f>
        <v>0</v>
      </c>
      <c r="G2524" s="4" t="s">
        <v>150</v>
      </c>
      <c r="H2524" s="4" t="s">
        <v>151</v>
      </c>
      <c r="I2524" s="4"/>
      <c r="J2524" s="4"/>
      <c r="K2524" s="4">
        <v>208</v>
      </c>
      <c r="L2524" s="4">
        <v>22</v>
      </c>
      <c r="M2524" s="4">
        <v>1</v>
      </c>
      <c r="N2524" s="4" t="s">
        <v>3</v>
      </c>
      <c r="O2524" s="4">
        <v>-1</v>
      </c>
      <c r="P2524" s="4"/>
      <c r="Q2524" s="4"/>
      <c r="R2524" s="4"/>
      <c r="S2524" s="4"/>
      <c r="T2524" s="4"/>
      <c r="U2524" s="4"/>
      <c r="V2524" s="4"/>
      <c r="W2524" s="4">
        <v>0</v>
      </c>
      <c r="X2524" s="4">
        <v>1</v>
      </c>
      <c r="Y2524" s="4">
        <v>0</v>
      </c>
      <c r="Z2524" s="4"/>
      <c r="AA2524" s="4"/>
      <c r="AB2524" s="4"/>
    </row>
    <row r="2525" spans="1:28" x14ac:dyDescent="0.2">
      <c r="A2525" s="4">
        <v>50</v>
      </c>
      <c r="B2525" s="4">
        <v>0</v>
      </c>
      <c r="C2525" s="4">
        <v>0</v>
      </c>
      <c r="D2525" s="4">
        <v>1</v>
      </c>
      <c r="E2525" s="4">
        <v>209</v>
      </c>
      <c r="F2525" s="4">
        <f>ROUND(Source!W2501,O2525)</f>
        <v>0</v>
      </c>
      <c r="G2525" s="4" t="s">
        <v>152</v>
      </c>
      <c r="H2525" s="4" t="s">
        <v>153</v>
      </c>
      <c r="I2525" s="4"/>
      <c r="J2525" s="4"/>
      <c r="K2525" s="4">
        <v>209</v>
      </c>
      <c r="L2525" s="4">
        <v>23</v>
      </c>
      <c r="M2525" s="4">
        <v>1</v>
      </c>
      <c r="N2525" s="4" t="s">
        <v>3</v>
      </c>
      <c r="O2525" s="4">
        <v>2</v>
      </c>
      <c r="P2525" s="4"/>
      <c r="Q2525" s="4"/>
      <c r="R2525" s="4"/>
      <c r="S2525" s="4"/>
      <c r="T2525" s="4"/>
      <c r="U2525" s="4"/>
      <c r="V2525" s="4"/>
      <c r="W2525" s="4">
        <v>0</v>
      </c>
      <c r="X2525" s="4">
        <v>1</v>
      </c>
      <c r="Y2525" s="4">
        <v>0</v>
      </c>
      <c r="Z2525" s="4"/>
      <c r="AA2525" s="4"/>
      <c r="AB2525" s="4"/>
    </row>
    <row r="2526" spans="1:28" x14ac:dyDescent="0.2">
      <c r="A2526" s="4">
        <v>50</v>
      </c>
      <c r="B2526" s="4">
        <v>0</v>
      </c>
      <c r="C2526" s="4">
        <v>0</v>
      </c>
      <c r="D2526" s="4">
        <v>1</v>
      </c>
      <c r="E2526" s="4">
        <v>233</v>
      </c>
      <c r="F2526" s="4">
        <f>ROUND(Source!BD2501,O2526)</f>
        <v>0</v>
      </c>
      <c r="G2526" s="4" t="s">
        <v>154</v>
      </c>
      <c r="H2526" s="4" t="s">
        <v>155</v>
      </c>
      <c r="I2526" s="4"/>
      <c r="J2526" s="4"/>
      <c r="K2526" s="4">
        <v>233</v>
      </c>
      <c r="L2526" s="4">
        <v>24</v>
      </c>
      <c r="M2526" s="4">
        <v>3</v>
      </c>
      <c r="N2526" s="4" t="s">
        <v>3</v>
      </c>
      <c r="O2526" s="4">
        <v>2</v>
      </c>
      <c r="P2526" s="4"/>
      <c r="Q2526" s="4"/>
      <c r="R2526" s="4"/>
      <c r="S2526" s="4"/>
      <c r="T2526" s="4"/>
      <c r="U2526" s="4"/>
      <c r="V2526" s="4"/>
      <c r="W2526" s="4">
        <v>0</v>
      </c>
      <c r="X2526" s="4">
        <v>1</v>
      </c>
      <c r="Y2526" s="4">
        <v>0</v>
      </c>
      <c r="Z2526" s="4"/>
      <c r="AA2526" s="4"/>
      <c r="AB2526" s="4"/>
    </row>
    <row r="2527" spans="1:28" x14ac:dyDescent="0.2">
      <c r="A2527" s="4">
        <v>50</v>
      </c>
      <c r="B2527" s="4">
        <v>0</v>
      </c>
      <c r="C2527" s="4">
        <v>0</v>
      </c>
      <c r="D2527" s="4">
        <v>1</v>
      </c>
      <c r="E2527" s="4">
        <v>210</v>
      </c>
      <c r="F2527" s="4">
        <f>ROUND(Source!X2501,O2527)</f>
        <v>0</v>
      </c>
      <c r="G2527" s="4" t="s">
        <v>156</v>
      </c>
      <c r="H2527" s="4" t="s">
        <v>157</v>
      </c>
      <c r="I2527" s="4"/>
      <c r="J2527" s="4"/>
      <c r="K2527" s="4">
        <v>210</v>
      </c>
      <c r="L2527" s="4">
        <v>25</v>
      </c>
      <c r="M2527" s="4">
        <v>1</v>
      </c>
      <c r="N2527" s="4" t="s">
        <v>3</v>
      </c>
      <c r="O2527" s="4">
        <v>2</v>
      </c>
      <c r="P2527" s="4"/>
      <c r="Q2527" s="4"/>
      <c r="R2527" s="4"/>
      <c r="S2527" s="4"/>
      <c r="T2527" s="4"/>
      <c r="U2527" s="4"/>
      <c r="V2527" s="4"/>
      <c r="W2527" s="4">
        <v>0</v>
      </c>
      <c r="X2527" s="4">
        <v>1</v>
      </c>
      <c r="Y2527" s="4">
        <v>0</v>
      </c>
      <c r="Z2527" s="4"/>
      <c r="AA2527" s="4"/>
      <c r="AB2527" s="4"/>
    </row>
    <row r="2528" spans="1:28" x14ac:dyDescent="0.2">
      <c r="A2528" s="4">
        <v>50</v>
      </c>
      <c r="B2528" s="4">
        <v>0</v>
      </c>
      <c r="C2528" s="4">
        <v>0</v>
      </c>
      <c r="D2528" s="4">
        <v>1</v>
      </c>
      <c r="E2528" s="4">
        <v>211</v>
      </c>
      <c r="F2528" s="4">
        <f>ROUND(Source!Y2501,O2528)</f>
        <v>0</v>
      </c>
      <c r="G2528" s="4" t="s">
        <v>158</v>
      </c>
      <c r="H2528" s="4" t="s">
        <v>159</v>
      </c>
      <c r="I2528" s="4"/>
      <c r="J2528" s="4"/>
      <c r="K2528" s="4">
        <v>211</v>
      </c>
      <c r="L2528" s="4">
        <v>26</v>
      </c>
      <c r="M2528" s="4">
        <v>1</v>
      </c>
      <c r="N2528" s="4" t="s">
        <v>3</v>
      </c>
      <c r="O2528" s="4">
        <v>2</v>
      </c>
      <c r="P2528" s="4"/>
      <c r="Q2528" s="4"/>
      <c r="R2528" s="4"/>
      <c r="S2528" s="4"/>
      <c r="T2528" s="4"/>
      <c r="U2528" s="4"/>
      <c r="V2528" s="4"/>
      <c r="W2528" s="4">
        <v>0</v>
      </c>
      <c r="X2528" s="4">
        <v>1</v>
      </c>
      <c r="Y2528" s="4">
        <v>0</v>
      </c>
      <c r="Z2528" s="4"/>
      <c r="AA2528" s="4"/>
      <c r="AB2528" s="4"/>
    </row>
    <row r="2529" spans="1:245" x14ac:dyDescent="0.2">
      <c r="A2529" s="4">
        <v>50</v>
      </c>
      <c r="B2529" s="4">
        <v>0</v>
      </c>
      <c r="C2529" s="4">
        <v>0</v>
      </c>
      <c r="D2529" s="4">
        <v>1</v>
      </c>
      <c r="E2529" s="4">
        <v>224</v>
      </c>
      <c r="F2529" s="4">
        <f>ROUND(Source!AR2501,O2529)</f>
        <v>0</v>
      </c>
      <c r="G2529" s="4" t="s">
        <v>160</v>
      </c>
      <c r="H2529" s="4" t="s">
        <v>161</v>
      </c>
      <c r="I2529" s="4"/>
      <c r="J2529" s="4"/>
      <c r="K2529" s="4">
        <v>224</v>
      </c>
      <c r="L2529" s="4">
        <v>27</v>
      </c>
      <c r="M2529" s="4">
        <v>3</v>
      </c>
      <c r="N2529" s="4" t="s">
        <v>3</v>
      </c>
      <c r="O2529" s="4">
        <v>2</v>
      </c>
      <c r="P2529" s="4"/>
      <c r="Q2529" s="4"/>
      <c r="R2529" s="4"/>
      <c r="S2529" s="4"/>
      <c r="T2529" s="4"/>
      <c r="U2529" s="4"/>
      <c r="V2529" s="4"/>
      <c r="W2529" s="4">
        <v>0</v>
      </c>
      <c r="X2529" s="4">
        <v>1</v>
      </c>
      <c r="Y2529" s="4">
        <v>0</v>
      </c>
      <c r="Z2529" s="4"/>
      <c r="AA2529" s="4"/>
      <c r="AB2529" s="4"/>
    </row>
    <row r="2531" spans="1:245" x14ac:dyDescent="0.2">
      <c r="A2531" s="1">
        <v>4</v>
      </c>
      <c r="B2531" s="1">
        <v>0</v>
      </c>
      <c r="C2531" s="1"/>
      <c r="D2531" s="1">
        <f>ROW(A2538)</f>
        <v>2538</v>
      </c>
      <c r="E2531" s="1"/>
      <c r="F2531" s="1" t="s">
        <v>19</v>
      </c>
      <c r="G2531" s="1" t="s">
        <v>1333</v>
      </c>
      <c r="H2531" s="1" t="s">
        <v>3</v>
      </c>
      <c r="I2531" s="1">
        <v>0</v>
      </c>
      <c r="J2531" s="1"/>
      <c r="K2531" s="1">
        <v>0</v>
      </c>
      <c r="L2531" s="1"/>
      <c r="M2531" s="1" t="s">
        <v>3</v>
      </c>
      <c r="N2531" s="1"/>
      <c r="O2531" s="1"/>
      <c r="P2531" s="1"/>
      <c r="Q2531" s="1"/>
      <c r="R2531" s="1"/>
      <c r="S2531" s="1">
        <v>30589571</v>
      </c>
      <c r="T2531" s="1"/>
      <c r="U2531" s="1" t="s">
        <v>3</v>
      </c>
      <c r="V2531" s="1">
        <v>0</v>
      </c>
      <c r="W2531" s="1"/>
      <c r="X2531" s="1"/>
      <c r="Y2531" s="1"/>
      <c r="Z2531" s="1"/>
      <c r="AA2531" s="1"/>
      <c r="AB2531" s="1" t="s">
        <v>3</v>
      </c>
      <c r="AC2531" s="1" t="s">
        <v>3</v>
      </c>
      <c r="AD2531" s="1" t="s">
        <v>3</v>
      </c>
      <c r="AE2531" s="1" t="s">
        <v>3</v>
      </c>
      <c r="AF2531" s="1" t="s">
        <v>3</v>
      </c>
      <c r="AG2531" s="1" t="s">
        <v>3</v>
      </c>
      <c r="AH2531" s="1"/>
      <c r="AI2531" s="1"/>
      <c r="AJ2531" s="1"/>
      <c r="AK2531" s="1"/>
      <c r="AL2531" s="1"/>
      <c r="AM2531" s="1"/>
      <c r="AN2531" s="1"/>
      <c r="AO2531" s="1"/>
      <c r="AP2531" s="1" t="s">
        <v>3</v>
      </c>
      <c r="AQ2531" s="1" t="s">
        <v>3</v>
      </c>
      <c r="AR2531" s="1" t="s">
        <v>3</v>
      </c>
      <c r="AS2531" s="1"/>
      <c r="AT2531" s="1"/>
      <c r="AU2531" s="1"/>
      <c r="AV2531" s="1"/>
      <c r="AW2531" s="1"/>
      <c r="AX2531" s="1"/>
      <c r="AY2531" s="1"/>
      <c r="AZ2531" s="1" t="s">
        <v>3</v>
      </c>
      <c r="BA2531" s="1"/>
      <c r="BB2531" s="1" t="s">
        <v>3</v>
      </c>
      <c r="BC2531" s="1" t="s">
        <v>3</v>
      </c>
      <c r="BD2531" s="1" t="s">
        <v>3</v>
      </c>
      <c r="BE2531" s="1" t="s">
        <v>3</v>
      </c>
      <c r="BF2531" s="1" t="s">
        <v>3</v>
      </c>
      <c r="BG2531" s="1" t="s">
        <v>3</v>
      </c>
      <c r="BH2531" s="1" t="s">
        <v>3</v>
      </c>
      <c r="BI2531" s="1" t="s">
        <v>3</v>
      </c>
      <c r="BJ2531" s="1" t="s">
        <v>3</v>
      </c>
      <c r="BK2531" s="1" t="s">
        <v>3</v>
      </c>
      <c r="BL2531" s="1" t="s">
        <v>3</v>
      </c>
      <c r="BM2531" s="1" t="s">
        <v>3</v>
      </c>
      <c r="BN2531" s="1" t="s">
        <v>3</v>
      </c>
      <c r="BO2531" s="1" t="s">
        <v>3</v>
      </c>
      <c r="BP2531" s="1" t="s">
        <v>3</v>
      </c>
      <c r="BQ2531" s="1"/>
      <c r="BR2531" s="1"/>
      <c r="BS2531" s="1"/>
      <c r="BT2531" s="1"/>
      <c r="BU2531" s="1"/>
      <c r="BV2531" s="1"/>
      <c r="BW2531" s="1"/>
      <c r="BX2531" s="1">
        <v>0</v>
      </c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>
        <v>0</v>
      </c>
    </row>
    <row r="2533" spans="1:245" x14ac:dyDescent="0.2">
      <c r="A2533" s="2">
        <v>52</v>
      </c>
      <c r="B2533" s="2">
        <f t="shared" ref="B2533:G2533" si="1758">B2538</f>
        <v>0</v>
      </c>
      <c r="C2533" s="2">
        <f t="shared" si="1758"/>
        <v>4</v>
      </c>
      <c r="D2533" s="2">
        <f t="shared" si="1758"/>
        <v>2531</v>
      </c>
      <c r="E2533" s="2">
        <f t="shared" si="1758"/>
        <v>0</v>
      </c>
      <c r="F2533" s="2" t="str">
        <f t="shared" si="1758"/>
        <v>Новый раздел</v>
      </c>
      <c r="G2533" s="2" t="str">
        <f t="shared" si="1758"/>
        <v>6. Прочие работы</v>
      </c>
      <c r="H2533" s="2"/>
      <c r="I2533" s="2"/>
      <c r="J2533" s="2"/>
      <c r="K2533" s="2"/>
      <c r="L2533" s="2"/>
      <c r="M2533" s="2"/>
      <c r="N2533" s="2"/>
      <c r="O2533" s="2">
        <f t="shared" ref="O2533:AT2533" si="1759">O2538</f>
        <v>0</v>
      </c>
      <c r="P2533" s="2">
        <f t="shared" si="1759"/>
        <v>0</v>
      </c>
      <c r="Q2533" s="2">
        <f t="shared" si="1759"/>
        <v>0</v>
      </c>
      <c r="R2533" s="2">
        <f t="shared" si="1759"/>
        <v>0</v>
      </c>
      <c r="S2533" s="2">
        <f t="shared" si="1759"/>
        <v>0</v>
      </c>
      <c r="T2533" s="2">
        <f t="shared" si="1759"/>
        <v>0</v>
      </c>
      <c r="U2533" s="2">
        <f t="shared" si="1759"/>
        <v>0</v>
      </c>
      <c r="V2533" s="2">
        <f t="shared" si="1759"/>
        <v>0</v>
      </c>
      <c r="W2533" s="2">
        <f t="shared" si="1759"/>
        <v>0</v>
      </c>
      <c r="X2533" s="2">
        <f t="shared" si="1759"/>
        <v>0</v>
      </c>
      <c r="Y2533" s="2">
        <f t="shared" si="1759"/>
        <v>0</v>
      </c>
      <c r="Z2533" s="2">
        <f t="shared" si="1759"/>
        <v>0</v>
      </c>
      <c r="AA2533" s="2">
        <f t="shared" si="1759"/>
        <v>0</v>
      </c>
      <c r="AB2533" s="2">
        <f t="shared" si="1759"/>
        <v>0</v>
      </c>
      <c r="AC2533" s="2">
        <f t="shared" si="1759"/>
        <v>0</v>
      </c>
      <c r="AD2533" s="2">
        <f t="shared" si="1759"/>
        <v>0</v>
      </c>
      <c r="AE2533" s="2">
        <f t="shared" si="1759"/>
        <v>0</v>
      </c>
      <c r="AF2533" s="2">
        <f t="shared" si="1759"/>
        <v>0</v>
      </c>
      <c r="AG2533" s="2">
        <f t="shared" si="1759"/>
        <v>0</v>
      </c>
      <c r="AH2533" s="2">
        <f t="shared" si="1759"/>
        <v>0</v>
      </c>
      <c r="AI2533" s="2">
        <f t="shared" si="1759"/>
        <v>0</v>
      </c>
      <c r="AJ2533" s="2">
        <f t="shared" si="1759"/>
        <v>0</v>
      </c>
      <c r="AK2533" s="2">
        <f t="shared" si="1759"/>
        <v>0</v>
      </c>
      <c r="AL2533" s="2">
        <f t="shared" si="1759"/>
        <v>0</v>
      </c>
      <c r="AM2533" s="2">
        <f t="shared" si="1759"/>
        <v>0</v>
      </c>
      <c r="AN2533" s="2">
        <f t="shared" si="1759"/>
        <v>0</v>
      </c>
      <c r="AO2533" s="2">
        <f t="shared" si="1759"/>
        <v>0</v>
      </c>
      <c r="AP2533" s="2">
        <f t="shared" si="1759"/>
        <v>0</v>
      </c>
      <c r="AQ2533" s="2">
        <f t="shared" si="1759"/>
        <v>0</v>
      </c>
      <c r="AR2533" s="2">
        <f t="shared" si="1759"/>
        <v>0</v>
      </c>
      <c r="AS2533" s="2">
        <f t="shared" si="1759"/>
        <v>0</v>
      </c>
      <c r="AT2533" s="2">
        <f t="shared" si="1759"/>
        <v>0</v>
      </c>
      <c r="AU2533" s="2">
        <f t="shared" ref="AU2533:BZ2533" si="1760">AU2538</f>
        <v>0</v>
      </c>
      <c r="AV2533" s="2">
        <f t="shared" si="1760"/>
        <v>0</v>
      </c>
      <c r="AW2533" s="2">
        <f t="shared" si="1760"/>
        <v>0</v>
      </c>
      <c r="AX2533" s="2">
        <f t="shared" si="1760"/>
        <v>0</v>
      </c>
      <c r="AY2533" s="2">
        <f t="shared" si="1760"/>
        <v>0</v>
      </c>
      <c r="AZ2533" s="2">
        <f t="shared" si="1760"/>
        <v>0</v>
      </c>
      <c r="BA2533" s="2">
        <f t="shared" si="1760"/>
        <v>0</v>
      </c>
      <c r="BB2533" s="2">
        <f t="shared" si="1760"/>
        <v>0</v>
      </c>
      <c r="BC2533" s="2">
        <f t="shared" si="1760"/>
        <v>0</v>
      </c>
      <c r="BD2533" s="2">
        <f t="shared" si="1760"/>
        <v>0</v>
      </c>
      <c r="BE2533" s="2">
        <f t="shared" si="1760"/>
        <v>0</v>
      </c>
      <c r="BF2533" s="2">
        <f t="shared" si="1760"/>
        <v>0</v>
      </c>
      <c r="BG2533" s="2">
        <f t="shared" si="1760"/>
        <v>0</v>
      </c>
      <c r="BH2533" s="2">
        <f t="shared" si="1760"/>
        <v>0</v>
      </c>
      <c r="BI2533" s="2">
        <f t="shared" si="1760"/>
        <v>0</v>
      </c>
      <c r="BJ2533" s="2">
        <f t="shared" si="1760"/>
        <v>0</v>
      </c>
      <c r="BK2533" s="2">
        <f t="shared" si="1760"/>
        <v>0</v>
      </c>
      <c r="BL2533" s="2">
        <f t="shared" si="1760"/>
        <v>0</v>
      </c>
      <c r="BM2533" s="2">
        <f t="shared" si="1760"/>
        <v>0</v>
      </c>
      <c r="BN2533" s="2">
        <f t="shared" si="1760"/>
        <v>0</v>
      </c>
      <c r="BO2533" s="2">
        <f t="shared" si="1760"/>
        <v>0</v>
      </c>
      <c r="BP2533" s="2">
        <f t="shared" si="1760"/>
        <v>0</v>
      </c>
      <c r="BQ2533" s="2">
        <f t="shared" si="1760"/>
        <v>0</v>
      </c>
      <c r="BR2533" s="2">
        <f t="shared" si="1760"/>
        <v>0</v>
      </c>
      <c r="BS2533" s="2">
        <f t="shared" si="1760"/>
        <v>0</v>
      </c>
      <c r="BT2533" s="2">
        <f t="shared" si="1760"/>
        <v>0</v>
      </c>
      <c r="BU2533" s="2">
        <f t="shared" si="1760"/>
        <v>0</v>
      </c>
      <c r="BV2533" s="2">
        <f t="shared" si="1760"/>
        <v>0</v>
      </c>
      <c r="BW2533" s="2">
        <f t="shared" si="1760"/>
        <v>0</v>
      </c>
      <c r="BX2533" s="2">
        <f t="shared" si="1760"/>
        <v>0</v>
      </c>
      <c r="BY2533" s="2">
        <f t="shared" si="1760"/>
        <v>0</v>
      </c>
      <c r="BZ2533" s="2">
        <f t="shared" si="1760"/>
        <v>0</v>
      </c>
      <c r="CA2533" s="2">
        <f t="shared" ref="CA2533:DF2533" si="1761">CA2538</f>
        <v>0</v>
      </c>
      <c r="CB2533" s="2">
        <f t="shared" si="1761"/>
        <v>0</v>
      </c>
      <c r="CC2533" s="2">
        <f t="shared" si="1761"/>
        <v>0</v>
      </c>
      <c r="CD2533" s="2">
        <f t="shared" si="1761"/>
        <v>0</v>
      </c>
      <c r="CE2533" s="2">
        <f t="shared" si="1761"/>
        <v>0</v>
      </c>
      <c r="CF2533" s="2">
        <f t="shared" si="1761"/>
        <v>0</v>
      </c>
      <c r="CG2533" s="2">
        <f t="shared" si="1761"/>
        <v>0</v>
      </c>
      <c r="CH2533" s="2">
        <f t="shared" si="1761"/>
        <v>0</v>
      </c>
      <c r="CI2533" s="2">
        <f t="shared" si="1761"/>
        <v>0</v>
      </c>
      <c r="CJ2533" s="2">
        <f t="shared" si="1761"/>
        <v>0</v>
      </c>
      <c r="CK2533" s="2">
        <f t="shared" si="1761"/>
        <v>0</v>
      </c>
      <c r="CL2533" s="2">
        <f t="shared" si="1761"/>
        <v>0</v>
      </c>
      <c r="CM2533" s="2">
        <f t="shared" si="1761"/>
        <v>0</v>
      </c>
      <c r="CN2533" s="2">
        <f t="shared" si="1761"/>
        <v>0</v>
      </c>
      <c r="CO2533" s="2">
        <f t="shared" si="1761"/>
        <v>0</v>
      </c>
      <c r="CP2533" s="2">
        <f t="shared" si="1761"/>
        <v>0</v>
      </c>
      <c r="CQ2533" s="2">
        <f t="shared" si="1761"/>
        <v>0</v>
      </c>
      <c r="CR2533" s="2">
        <f t="shared" si="1761"/>
        <v>0</v>
      </c>
      <c r="CS2533" s="2">
        <f t="shared" si="1761"/>
        <v>0</v>
      </c>
      <c r="CT2533" s="2">
        <f t="shared" si="1761"/>
        <v>0</v>
      </c>
      <c r="CU2533" s="2">
        <f t="shared" si="1761"/>
        <v>0</v>
      </c>
      <c r="CV2533" s="2">
        <f t="shared" si="1761"/>
        <v>0</v>
      </c>
      <c r="CW2533" s="2">
        <f t="shared" si="1761"/>
        <v>0</v>
      </c>
      <c r="CX2533" s="2">
        <f t="shared" si="1761"/>
        <v>0</v>
      </c>
      <c r="CY2533" s="2">
        <f t="shared" si="1761"/>
        <v>0</v>
      </c>
      <c r="CZ2533" s="2">
        <f t="shared" si="1761"/>
        <v>0</v>
      </c>
      <c r="DA2533" s="2">
        <f t="shared" si="1761"/>
        <v>0</v>
      </c>
      <c r="DB2533" s="2">
        <f t="shared" si="1761"/>
        <v>0</v>
      </c>
      <c r="DC2533" s="2">
        <f t="shared" si="1761"/>
        <v>0</v>
      </c>
      <c r="DD2533" s="2">
        <f t="shared" si="1761"/>
        <v>0</v>
      </c>
      <c r="DE2533" s="2">
        <f t="shared" si="1761"/>
        <v>0</v>
      </c>
      <c r="DF2533" s="2">
        <f t="shared" si="1761"/>
        <v>0</v>
      </c>
      <c r="DG2533" s="3">
        <f t="shared" ref="DG2533:EL2533" si="1762">DG2538</f>
        <v>0</v>
      </c>
      <c r="DH2533" s="3">
        <f t="shared" si="1762"/>
        <v>0</v>
      </c>
      <c r="DI2533" s="3">
        <f t="shared" si="1762"/>
        <v>0</v>
      </c>
      <c r="DJ2533" s="3">
        <f t="shared" si="1762"/>
        <v>0</v>
      </c>
      <c r="DK2533" s="3">
        <f t="shared" si="1762"/>
        <v>0</v>
      </c>
      <c r="DL2533" s="3">
        <f t="shared" si="1762"/>
        <v>0</v>
      </c>
      <c r="DM2533" s="3">
        <f t="shared" si="1762"/>
        <v>0</v>
      </c>
      <c r="DN2533" s="3">
        <f t="shared" si="1762"/>
        <v>0</v>
      </c>
      <c r="DO2533" s="3">
        <f t="shared" si="1762"/>
        <v>0</v>
      </c>
      <c r="DP2533" s="3">
        <f t="shared" si="1762"/>
        <v>0</v>
      </c>
      <c r="DQ2533" s="3">
        <f t="shared" si="1762"/>
        <v>0</v>
      </c>
      <c r="DR2533" s="3">
        <f t="shared" si="1762"/>
        <v>0</v>
      </c>
      <c r="DS2533" s="3">
        <f t="shared" si="1762"/>
        <v>0</v>
      </c>
      <c r="DT2533" s="3">
        <f t="shared" si="1762"/>
        <v>0</v>
      </c>
      <c r="DU2533" s="3">
        <f t="shared" si="1762"/>
        <v>0</v>
      </c>
      <c r="DV2533" s="3">
        <f t="shared" si="1762"/>
        <v>0</v>
      </c>
      <c r="DW2533" s="3">
        <f t="shared" si="1762"/>
        <v>0</v>
      </c>
      <c r="DX2533" s="3">
        <f t="shared" si="1762"/>
        <v>0</v>
      </c>
      <c r="DY2533" s="3">
        <f t="shared" si="1762"/>
        <v>0</v>
      </c>
      <c r="DZ2533" s="3">
        <f t="shared" si="1762"/>
        <v>0</v>
      </c>
      <c r="EA2533" s="3">
        <f t="shared" si="1762"/>
        <v>0</v>
      </c>
      <c r="EB2533" s="3">
        <f t="shared" si="1762"/>
        <v>0</v>
      </c>
      <c r="EC2533" s="3">
        <f t="shared" si="1762"/>
        <v>0</v>
      </c>
      <c r="ED2533" s="3">
        <f t="shared" si="1762"/>
        <v>0</v>
      </c>
      <c r="EE2533" s="3">
        <f t="shared" si="1762"/>
        <v>0</v>
      </c>
      <c r="EF2533" s="3">
        <f t="shared" si="1762"/>
        <v>0</v>
      </c>
      <c r="EG2533" s="3">
        <f t="shared" si="1762"/>
        <v>0</v>
      </c>
      <c r="EH2533" s="3">
        <f t="shared" si="1762"/>
        <v>0</v>
      </c>
      <c r="EI2533" s="3">
        <f t="shared" si="1762"/>
        <v>0</v>
      </c>
      <c r="EJ2533" s="3">
        <f t="shared" si="1762"/>
        <v>0</v>
      </c>
      <c r="EK2533" s="3">
        <f t="shared" si="1762"/>
        <v>0</v>
      </c>
      <c r="EL2533" s="3">
        <f t="shared" si="1762"/>
        <v>0</v>
      </c>
      <c r="EM2533" s="3">
        <f t="shared" ref="EM2533:FR2533" si="1763">EM2538</f>
        <v>0</v>
      </c>
      <c r="EN2533" s="3">
        <f t="shared" si="1763"/>
        <v>0</v>
      </c>
      <c r="EO2533" s="3">
        <f t="shared" si="1763"/>
        <v>0</v>
      </c>
      <c r="EP2533" s="3">
        <f t="shared" si="1763"/>
        <v>0</v>
      </c>
      <c r="EQ2533" s="3">
        <f t="shared" si="1763"/>
        <v>0</v>
      </c>
      <c r="ER2533" s="3">
        <f t="shared" si="1763"/>
        <v>0</v>
      </c>
      <c r="ES2533" s="3">
        <f t="shared" si="1763"/>
        <v>0</v>
      </c>
      <c r="ET2533" s="3">
        <f t="shared" si="1763"/>
        <v>0</v>
      </c>
      <c r="EU2533" s="3">
        <f t="shared" si="1763"/>
        <v>0</v>
      </c>
      <c r="EV2533" s="3">
        <f t="shared" si="1763"/>
        <v>0</v>
      </c>
      <c r="EW2533" s="3">
        <f t="shared" si="1763"/>
        <v>0</v>
      </c>
      <c r="EX2533" s="3">
        <f t="shared" si="1763"/>
        <v>0</v>
      </c>
      <c r="EY2533" s="3">
        <f t="shared" si="1763"/>
        <v>0</v>
      </c>
      <c r="EZ2533" s="3">
        <f t="shared" si="1763"/>
        <v>0</v>
      </c>
      <c r="FA2533" s="3">
        <f t="shared" si="1763"/>
        <v>0</v>
      </c>
      <c r="FB2533" s="3">
        <f t="shared" si="1763"/>
        <v>0</v>
      </c>
      <c r="FC2533" s="3">
        <f t="shared" si="1763"/>
        <v>0</v>
      </c>
      <c r="FD2533" s="3">
        <f t="shared" si="1763"/>
        <v>0</v>
      </c>
      <c r="FE2533" s="3">
        <f t="shared" si="1763"/>
        <v>0</v>
      </c>
      <c r="FF2533" s="3">
        <f t="shared" si="1763"/>
        <v>0</v>
      </c>
      <c r="FG2533" s="3">
        <f t="shared" si="1763"/>
        <v>0</v>
      </c>
      <c r="FH2533" s="3">
        <f t="shared" si="1763"/>
        <v>0</v>
      </c>
      <c r="FI2533" s="3">
        <f t="shared" si="1763"/>
        <v>0</v>
      </c>
      <c r="FJ2533" s="3">
        <f t="shared" si="1763"/>
        <v>0</v>
      </c>
      <c r="FK2533" s="3">
        <f t="shared" si="1763"/>
        <v>0</v>
      </c>
      <c r="FL2533" s="3">
        <f t="shared" si="1763"/>
        <v>0</v>
      </c>
      <c r="FM2533" s="3">
        <f t="shared" si="1763"/>
        <v>0</v>
      </c>
      <c r="FN2533" s="3">
        <f t="shared" si="1763"/>
        <v>0</v>
      </c>
      <c r="FO2533" s="3">
        <f t="shared" si="1763"/>
        <v>0</v>
      </c>
      <c r="FP2533" s="3">
        <f t="shared" si="1763"/>
        <v>0</v>
      </c>
      <c r="FQ2533" s="3">
        <f t="shared" si="1763"/>
        <v>0</v>
      </c>
      <c r="FR2533" s="3">
        <f t="shared" si="1763"/>
        <v>0</v>
      </c>
      <c r="FS2533" s="3">
        <f t="shared" ref="FS2533:GX2533" si="1764">FS2538</f>
        <v>0</v>
      </c>
      <c r="FT2533" s="3">
        <f t="shared" si="1764"/>
        <v>0</v>
      </c>
      <c r="FU2533" s="3">
        <f t="shared" si="1764"/>
        <v>0</v>
      </c>
      <c r="FV2533" s="3">
        <f t="shared" si="1764"/>
        <v>0</v>
      </c>
      <c r="FW2533" s="3">
        <f t="shared" si="1764"/>
        <v>0</v>
      </c>
      <c r="FX2533" s="3">
        <f t="shared" si="1764"/>
        <v>0</v>
      </c>
      <c r="FY2533" s="3">
        <f t="shared" si="1764"/>
        <v>0</v>
      </c>
      <c r="FZ2533" s="3">
        <f t="shared" si="1764"/>
        <v>0</v>
      </c>
      <c r="GA2533" s="3">
        <f t="shared" si="1764"/>
        <v>0</v>
      </c>
      <c r="GB2533" s="3">
        <f t="shared" si="1764"/>
        <v>0</v>
      </c>
      <c r="GC2533" s="3">
        <f t="shared" si="1764"/>
        <v>0</v>
      </c>
      <c r="GD2533" s="3">
        <f t="shared" si="1764"/>
        <v>0</v>
      </c>
      <c r="GE2533" s="3">
        <f t="shared" si="1764"/>
        <v>0</v>
      </c>
      <c r="GF2533" s="3">
        <f t="shared" si="1764"/>
        <v>0</v>
      </c>
      <c r="GG2533" s="3">
        <f t="shared" si="1764"/>
        <v>0</v>
      </c>
      <c r="GH2533" s="3">
        <f t="shared" si="1764"/>
        <v>0</v>
      </c>
      <c r="GI2533" s="3">
        <f t="shared" si="1764"/>
        <v>0</v>
      </c>
      <c r="GJ2533" s="3">
        <f t="shared" si="1764"/>
        <v>0</v>
      </c>
      <c r="GK2533" s="3">
        <f t="shared" si="1764"/>
        <v>0</v>
      </c>
      <c r="GL2533" s="3">
        <f t="shared" si="1764"/>
        <v>0</v>
      </c>
      <c r="GM2533" s="3">
        <f t="shared" si="1764"/>
        <v>0</v>
      </c>
      <c r="GN2533" s="3">
        <f t="shared" si="1764"/>
        <v>0</v>
      </c>
      <c r="GO2533" s="3">
        <f t="shared" si="1764"/>
        <v>0</v>
      </c>
      <c r="GP2533" s="3">
        <f t="shared" si="1764"/>
        <v>0</v>
      </c>
      <c r="GQ2533" s="3">
        <f t="shared" si="1764"/>
        <v>0</v>
      </c>
      <c r="GR2533" s="3">
        <f t="shared" si="1764"/>
        <v>0</v>
      </c>
      <c r="GS2533" s="3">
        <f t="shared" si="1764"/>
        <v>0</v>
      </c>
      <c r="GT2533" s="3">
        <f t="shared" si="1764"/>
        <v>0</v>
      </c>
      <c r="GU2533" s="3">
        <f t="shared" si="1764"/>
        <v>0</v>
      </c>
      <c r="GV2533" s="3">
        <f t="shared" si="1764"/>
        <v>0</v>
      </c>
      <c r="GW2533" s="3">
        <f t="shared" si="1764"/>
        <v>0</v>
      </c>
      <c r="GX2533" s="3">
        <f t="shared" si="1764"/>
        <v>0</v>
      </c>
    </row>
    <row r="2535" spans="1:245" x14ac:dyDescent="0.2">
      <c r="A2535">
        <v>17</v>
      </c>
      <c r="B2535">
        <v>0</v>
      </c>
      <c r="C2535">
        <f>ROW(SmtRes!A1428)</f>
        <v>1428</v>
      </c>
      <c r="D2535">
        <f>ROW(EtalonRes!A1565)</f>
        <v>1565</v>
      </c>
      <c r="E2535" t="s">
        <v>243</v>
      </c>
      <c r="F2535" t="s">
        <v>672</v>
      </c>
      <c r="G2535" t="s">
        <v>673</v>
      </c>
      <c r="H2535" t="s">
        <v>327</v>
      </c>
      <c r="I2535">
        <v>0.19</v>
      </c>
      <c r="J2535">
        <v>0</v>
      </c>
      <c r="K2535">
        <v>0.19</v>
      </c>
      <c r="O2535">
        <f>ROUND(CP2535,2)</f>
        <v>0.65</v>
      </c>
      <c r="P2535">
        <f>ROUND(CQ2535*I2535,2)</f>
        <v>0</v>
      </c>
      <c r="Q2535">
        <f>ROUND(CR2535*I2535,2)</f>
        <v>0.65</v>
      </c>
      <c r="R2535">
        <f>ROUND(CS2535*I2535,2)</f>
        <v>0.15</v>
      </c>
      <c r="S2535">
        <f>ROUND(CT2535*I2535,2)</f>
        <v>0</v>
      </c>
      <c r="T2535">
        <f>ROUND(CU2535*I2535,2)</f>
        <v>0</v>
      </c>
      <c r="U2535">
        <f>CV2535*I2535</f>
        <v>0</v>
      </c>
      <c r="V2535">
        <f>CW2535*I2535</f>
        <v>4.5599999999999998E-3</v>
      </c>
      <c r="W2535">
        <f>ROUND(CX2535*I2535,2)</f>
        <v>0</v>
      </c>
      <c r="X2535">
        <f>ROUND(CY2535,2)</f>
        <v>0</v>
      </c>
      <c r="Y2535">
        <f>ROUND(CZ2535,2)</f>
        <v>0</v>
      </c>
      <c r="AA2535">
        <v>30589570</v>
      </c>
      <c r="AB2535">
        <f>ROUND((AC2535+AD2535+AF2535),6)</f>
        <v>3.42</v>
      </c>
      <c r="AC2535">
        <f>ROUND((ES2535),6)</f>
        <v>0</v>
      </c>
      <c r="AD2535">
        <f>ROUND(((ET2535)+ROUND(((EU2535)*1.6),2)),6)</f>
        <v>3.42</v>
      </c>
      <c r="AE2535">
        <f>ROUND(((EU2535)+ROUND(((EU2535)*1.6),2)),6)</f>
        <v>0.81</v>
      </c>
      <c r="AF2535">
        <f>ROUND(((EV2535)+ROUND(((EV2535)*1.6),2)),6)</f>
        <v>0</v>
      </c>
      <c r="AG2535">
        <f>ROUND((AP2535),6)</f>
        <v>0</v>
      </c>
      <c r="AH2535">
        <f>(EW2535)</f>
        <v>0</v>
      </c>
      <c r="AI2535">
        <f>(EX2535)</f>
        <v>2.4E-2</v>
      </c>
      <c r="AJ2535">
        <f>(AS2535)</f>
        <v>0</v>
      </c>
      <c r="AK2535">
        <v>2.92</v>
      </c>
      <c r="AL2535">
        <v>0</v>
      </c>
      <c r="AM2535">
        <v>2.92</v>
      </c>
      <c r="AN2535">
        <v>0.31</v>
      </c>
      <c r="AO2535">
        <v>0</v>
      </c>
      <c r="AP2535">
        <v>0</v>
      </c>
      <c r="AQ2535">
        <v>0</v>
      </c>
      <c r="AR2535">
        <v>2.4E-2</v>
      </c>
      <c r="AS2535">
        <v>0</v>
      </c>
      <c r="AT2535">
        <v>0</v>
      </c>
      <c r="AU2535">
        <v>0</v>
      </c>
      <c r="AV2535">
        <v>1</v>
      </c>
      <c r="AW2535">
        <v>1</v>
      </c>
      <c r="AZ2535">
        <v>1</v>
      </c>
      <c r="BA2535">
        <v>30.09</v>
      </c>
      <c r="BB2535">
        <v>1</v>
      </c>
      <c r="BC2535">
        <v>1</v>
      </c>
      <c r="BD2535" t="s">
        <v>3</v>
      </c>
      <c r="BE2535" t="s">
        <v>3</v>
      </c>
      <c r="BF2535" t="s">
        <v>3</v>
      </c>
      <c r="BG2535" t="s">
        <v>3</v>
      </c>
      <c r="BH2535">
        <v>0</v>
      </c>
      <c r="BI2535">
        <v>1</v>
      </c>
      <c r="BJ2535" t="s">
        <v>674</v>
      </c>
      <c r="BM2535">
        <v>700004</v>
      </c>
      <c r="BN2535">
        <v>0</v>
      </c>
      <c r="BO2535" t="s">
        <v>26</v>
      </c>
      <c r="BP2535">
        <v>1</v>
      </c>
      <c r="BQ2535">
        <v>19</v>
      </c>
      <c r="BR2535">
        <v>0</v>
      </c>
      <c r="BS2535">
        <v>30.09</v>
      </c>
      <c r="BT2535">
        <v>1</v>
      </c>
      <c r="BU2535">
        <v>1</v>
      </c>
      <c r="BV2535">
        <v>1</v>
      </c>
      <c r="BW2535">
        <v>1</v>
      </c>
      <c r="BX2535">
        <v>1</v>
      </c>
      <c r="BY2535" t="s">
        <v>3</v>
      </c>
      <c r="BZ2535">
        <v>0</v>
      </c>
      <c r="CA2535">
        <v>0</v>
      </c>
      <c r="CB2535" t="s">
        <v>3</v>
      </c>
      <c r="CE2535">
        <v>0</v>
      </c>
      <c r="CF2535">
        <v>0</v>
      </c>
      <c r="CG2535">
        <v>0</v>
      </c>
      <c r="CM2535">
        <v>0</v>
      </c>
      <c r="CN2535" t="s">
        <v>3</v>
      </c>
      <c r="CO2535">
        <v>0</v>
      </c>
      <c r="CP2535">
        <f>(P2535+Q2535+S2535)</f>
        <v>0.65</v>
      </c>
      <c r="CQ2535">
        <f>AC2535*BC2535</f>
        <v>0</v>
      </c>
      <c r="CR2535">
        <f>AD2535*BB2535</f>
        <v>3.42</v>
      </c>
      <c r="CS2535">
        <f t="shared" ref="CS2535:CX2536" si="1765">AE2535</f>
        <v>0.81</v>
      </c>
      <c r="CT2535">
        <f t="shared" si="1765"/>
        <v>0</v>
      </c>
      <c r="CU2535">
        <f t="shared" si="1765"/>
        <v>0</v>
      </c>
      <c r="CV2535">
        <f t="shared" si="1765"/>
        <v>0</v>
      </c>
      <c r="CW2535">
        <f t="shared" si="1765"/>
        <v>2.4E-2</v>
      </c>
      <c r="CX2535">
        <f t="shared" si="1765"/>
        <v>0</v>
      </c>
      <c r="CY2535">
        <f>(((S2535+R2535)*AT2535)/100)</f>
        <v>0</v>
      </c>
      <c r="CZ2535">
        <f>(((S2535+R2535)*AU2535)/100)</f>
        <v>0</v>
      </c>
      <c r="DC2535" t="s">
        <v>3</v>
      </c>
      <c r="DD2535" t="s">
        <v>3</v>
      </c>
      <c r="DE2535" t="s">
        <v>3</v>
      </c>
      <c r="DF2535" t="s">
        <v>3</v>
      </c>
      <c r="DG2535" t="s">
        <v>3</v>
      </c>
      <c r="DH2535" t="s">
        <v>3</v>
      </c>
      <c r="DI2535" t="s">
        <v>3</v>
      </c>
      <c r="DJ2535" t="s">
        <v>3</v>
      </c>
      <c r="DK2535" t="s">
        <v>3</v>
      </c>
      <c r="DL2535" t="s">
        <v>3</v>
      </c>
      <c r="DM2535" t="s">
        <v>3</v>
      </c>
      <c r="DN2535">
        <v>0</v>
      </c>
      <c r="DO2535">
        <v>0</v>
      </c>
      <c r="DP2535">
        <v>1</v>
      </c>
      <c r="DQ2535">
        <v>1</v>
      </c>
      <c r="DU2535">
        <v>1013</v>
      </c>
      <c r="DV2535" t="s">
        <v>327</v>
      </c>
      <c r="DW2535" t="s">
        <v>329</v>
      </c>
      <c r="DX2535">
        <v>1</v>
      </c>
      <c r="DZ2535" t="s">
        <v>3</v>
      </c>
      <c r="EA2535" t="s">
        <v>3</v>
      </c>
      <c r="EB2535" t="s">
        <v>3</v>
      </c>
      <c r="EC2535" t="s">
        <v>3</v>
      </c>
      <c r="EE2535">
        <v>30173196</v>
      </c>
      <c r="EF2535">
        <v>19</v>
      </c>
      <c r="EG2535" t="s">
        <v>330</v>
      </c>
      <c r="EH2535">
        <v>106</v>
      </c>
      <c r="EI2535" t="s">
        <v>330</v>
      </c>
      <c r="EJ2535">
        <v>1</v>
      </c>
      <c r="EK2535">
        <v>700004</v>
      </c>
      <c r="EL2535" t="s">
        <v>330</v>
      </c>
      <c r="EM2535" t="s">
        <v>331</v>
      </c>
      <c r="EO2535" t="s">
        <v>3</v>
      </c>
      <c r="EQ2535">
        <v>0</v>
      </c>
      <c r="ER2535">
        <v>2.92</v>
      </c>
      <c r="ES2535">
        <v>0</v>
      </c>
      <c r="ET2535">
        <v>2.92</v>
      </c>
      <c r="EU2535">
        <v>0.31</v>
      </c>
      <c r="EV2535">
        <v>0</v>
      </c>
      <c r="EW2535">
        <v>0</v>
      </c>
      <c r="EX2535">
        <v>2.4E-2</v>
      </c>
      <c r="EY2535">
        <v>0</v>
      </c>
      <c r="FQ2535">
        <v>0</v>
      </c>
      <c r="FR2535">
        <f>ROUND(IF(AND(BH2535=3,BI2535=3),P2535,0),2)</f>
        <v>0</v>
      </c>
      <c r="FS2535">
        <v>0</v>
      </c>
      <c r="FX2535">
        <v>0</v>
      </c>
      <c r="FY2535">
        <v>0</v>
      </c>
      <c r="GA2535" t="s">
        <v>3</v>
      </c>
      <c r="GD2535">
        <v>1</v>
      </c>
      <c r="GF2535">
        <v>-1826663243</v>
      </c>
      <c r="GG2535">
        <v>2</v>
      </c>
      <c r="GH2535">
        <v>1</v>
      </c>
      <c r="GI2535">
        <v>4</v>
      </c>
      <c r="GJ2535">
        <v>0</v>
      </c>
      <c r="GK2535">
        <v>0</v>
      </c>
      <c r="GL2535">
        <f>ROUND(IF(AND(BH2535=3,BI2535=3,FS2535&lt;&gt;0),P2535,0),2)</f>
        <v>0</v>
      </c>
      <c r="GM2535">
        <f>ROUND(O2535+X2535+Y2535,2)+GX2535</f>
        <v>0.65</v>
      </c>
      <c r="GN2535">
        <f>IF(OR(BI2535=0,BI2535=1),ROUND(O2535+X2535+Y2535,2),0)</f>
        <v>0.65</v>
      </c>
      <c r="GO2535">
        <f>IF(BI2535=2,ROUND(O2535+X2535+Y2535,2),0)</f>
        <v>0</v>
      </c>
      <c r="GP2535">
        <f>IF(BI2535=4,ROUND(O2535+X2535+Y2535,2)+GX2535,0)</f>
        <v>0</v>
      </c>
      <c r="GR2535">
        <v>0</v>
      </c>
      <c r="GS2535">
        <v>0</v>
      </c>
      <c r="GT2535">
        <v>0</v>
      </c>
      <c r="GU2535" t="s">
        <v>3</v>
      </c>
      <c r="GV2535">
        <f>ROUND((GT2535),6)</f>
        <v>0</v>
      </c>
      <c r="GW2535">
        <v>1</v>
      </c>
      <c r="GX2535">
        <f>ROUND(HC2535*I2535,2)</f>
        <v>0</v>
      </c>
      <c r="HA2535">
        <v>0</v>
      </c>
      <c r="HB2535">
        <v>0</v>
      </c>
      <c r="HC2535">
        <f>GV2535*GW2535</f>
        <v>0</v>
      </c>
      <c r="HD2535">
        <f>GM2535</f>
        <v>0.65</v>
      </c>
      <c r="HE2535" t="s">
        <v>3</v>
      </c>
      <c r="HF2535" t="s">
        <v>3</v>
      </c>
      <c r="HI2535">
        <f>ROUND(R2535*BS2535,0)</f>
        <v>5</v>
      </c>
      <c r="HJ2535">
        <f>ROUND(S2535*BA2535,0)</f>
        <v>0</v>
      </c>
      <c r="HK2535">
        <f>ROUND((((HJ2535+HI2535)*AT2535)/100),0)</f>
        <v>0</v>
      </c>
      <c r="HL2535">
        <f>ROUND((((HJ2535+HI2535)*AU2535)/100),0)</f>
        <v>0</v>
      </c>
      <c r="HM2535" t="s">
        <v>3</v>
      </c>
      <c r="HN2535" t="s">
        <v>3</v>
      </c>
      <c r="HO2535" t="s">
        <v>3</v>
      </c>
      <c r="HP2535" t="s">
        <v>3</v>
      </c>
      <c r="HQ2535" t="s">
        <v>3</v>
      </c>
      <c r="IK2535">
        <v>0</v>
      </c>
    </row>
    <row r="2536" spans="1:245" x14ac:dyDescent="0.2">
      <c r="A2536">
        <v>17</v>
      </c>
      <c r="B2536">
        <v>0</v>
      </c>
      <c r="C2536">
        <f>ROW(SmtRes!A1429)</f>
        <v>1429</v>
      </c>
      <c r="D2536">
        <f>ROW(EtalonRes!A1566)</f>
        <v>1566</v>
      </c>
      <c r="E2536" t="s">
        <v>247</v>
      </c>
      <c r="F2536" t="s">
        <v>333</v>
      </c>
      <c r="G2536" t="s">
        <v>334</v>
      </c>
      <c r="H2536" t="s">
        <v>327</v>
      </c>
      <c r="I2536">
        <f>ROUND(I2535,7)</f>
        <v>0.19</v>
      </c>
      <c r="J2536">
        <v>0</v>
      </c>
      <c r="K2536">
        <f>ROUND(I2535,7)</f>
        <v>0.19</v>
      </c>
      <c r="O2536">
        <f>ROUND(CP2536,2)</f>
        <v>2.91</v>
      </c>
      <c r="P2536">
        <f>ROUND(CQ2536*I2536,2)</f>
        <v>0</v>
      </c>
      <c r="Q2536">
        <f>ROUND(CR2536*I2536,2)</f>
        <v>2.91</v>
      </c>
      <c r="R2536">
        <f>ROUND(CS2536*I2536,2)</f>
        <v>0</v>
      </c>
      <c r="S2536">
        <f>ROUND(CT2536*I2536,2)</f>
        <v>0</v>
      </c>
      <c r="T2536">
        <f>ROUND(CU2536*I2536,2)</f>
        <v>0</v>
      </c>
      <c r="U2536">
        <f>CV2536*I2536</f>
        <v>0</v>
      </c>
      <c r="V2536">
        <f>CW2536*I2536</f>
        <v>0</v>
      </c>
      <c r="W2536">
        <f>ROUND(CX2536*I2536,2)</f>
        <v>0</v>
      </c>
      <c r="X2536">
        <f>ROUND(CY2536,2)</f>
        <v>0</v>
      </c>
      <c r="Y2536">
        <f>ROUND(CZ2536,2)</f>
        <v>0</v>
      </c>
      <c r="AA2536">
        <v>30589570</v>
      </c>
      <c r="AB2536">
        <f>ROUND((AC2536+AD2536+AF2536),6)</f>
        <v>15.33</v>
      </c>
      <c r="AC2536">
        <f>ROUND((ES2536),6)</f>
        <v>0</v>
      </c>
      <c r="AD2536">
        <f>ROUND((((ET2536)-(EU2536))+AE2536),6)</f>
        <v>15.33</v>
      </c>
      <c r="AE2536">
        <f>ROUND((EU2536),6)</f>
        <v>0</v>
      </c>
      <c r="AF2536">
        <f>ROUND((EV2536),6)</f>
        <v>0</v>
      </c>
      <c r="AG2536">
        <f>ROUND((AP2536),6)</f>
        <v>0</v>
      </c>
      <c r="AH2536">
        <f>(EW2536)</f>
        <v>0</v>
      </c>
      <c r="AI2536">
        <f>(EX2536)</f>
        <v>0</v>
      </c>
      <c r="AJ2536">
        <f>(AS2536)</f>
        <v>0</v>
      </c>
      <c r="AK2536">
        <v>15.33</v>
      </c>
      <c r="AL2536">
        <v>0</v>
      </c>
      <c r="AM2536">
        <v>15.33</v>
      </c>
      <c r="AN2536">
        <v>0</v>
      </c>
      <c r="AO2536">
        <v>0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1</v>
      </c>
      <c r="AW2536">
        <v>1</v>
      </c>
      <c r="AZ2536">
        <v>1</v>
      </c>
      <c r="BA2536">
        <v>30.09</v>
      </c>
      <c r="BB2536">
        <v>1</v>
      </c>
      <c r="BC2536">
        <v>1</v>
      </c>
      <c r="BD2536" t="s">
        <v>3</v>
      </c>
      <c r="BE2536" t="s">
        <v>3</v>
      </c>
      <c r="BF2536" t="s">
        <v>3</v>
      </c>
      <c r="BG2536" t="s">
        <v>3</v>
      </c>
      <c r="BH2536">
        <v>0</v>
      </c>
      <c r="BI2536">
        <v>1</v>
      </c>
      <c r="BJ2536" t="s">
        <v>335</v>
      </c>
      <c r="BM2536">
        <v>700005</v>
      </c>
      <c r="BN2536">
        <v>0</v>
      </c>
      <c r="BO2536" t="s">
        <v>26</v>
      </c>
      <c r="BP2536">
        <v>1</v>
      </c>
      <c r="BQ2536">
        <v>10</v>
      </c>
      <c r="BR2536">
        <v>0</v>
      </c>
      <c r="BS2536">
        <v>30.09</v>
      </c>
      <c r="BT2536">
        <v>1</v>
      </c>
      <c r="BU2536">
        <v>1</v>
      </c>
      <c r="BV2536">
        <v>1</v>
      </c>
      <c r="BW2536">
        <v>1</v>
      </c>
      <c r="BX2536">
        <v>1</v>
      </c>
      <c r="BY2536" t="s">
        <v>3</v>
      </c>
      <c r="BZ2536">
        <v>0</v>
      </c>
      <c r="CA2536">
        <v>0</v>
      </c>
      <c r="CB2536" t="s">
        <v>3</v>
      </c>
      <c r="CE2536">
        <v>0</v>
      </c>
      <c r="CF2536">
        <v>0</v>
      </c>
      <c r="CG2536">
        <v>0</v>
      </c>
      <c r="CM2536">
        <v>0</v>
      </c>
      <c r="CN2536" t="s">
        <v>3</v>
      </c>
      <c r="CO2536">
        <v>0</v>
      </c>
      <c r="CP2536">
        <f>(P2536+Q2536+S2536)</f>
        <v>2.91</v>
      </c>
      <c r="CQ2536">
        <f>AC2536*BC2536</f>
        <v>0</v>
      </c>
      <c r="CR2536">
        <f>AD2536*BB2536</f>
        <v>15.33</v>
      </c>
      <c r="CS2536">
        <f t="shared" si="1765"/>
        <v>0</v>
      </c>
      <c r="CT2536">
        <f t="shared" si="1765"/>
        <v>0</v>
      </c>
      <c r="CU2536">
        <f t="shared" si="1765"/>
        <v>0</v>
      </c>
      <c r="CV2536">
        <f t="shared" si="1765"/>
        <v>0</v>
      </c>
      <c r="CW2536">
        <f t="shared" si="1765"/>
        <v>0</v>
      </c>
      <c r="CX2536">
        <f t="shared" si="1765"/>
        <v>0</v>
      </c>
      <c r="CY2536">
        <f>(((S2536+R2536)*AT2536)/100)</f>
        <v>0</v>
      </c>
      <c r="CZ2536">
        <f>(((S2536+R2536)*AU2536)/100)</f>
        <v>0</v>
      </c>
      <c r="DC2536" t="s">
        <v>3</v>
      </c>
      <c r="DD2536" t="s">
        <v>3</v>
      </c>
      <c r="DE2536" t="s">
        <v>3</v>
      </c>
      <c r="DF2536" t="s">
        <v>3</v>
      </c>
      <c r="DG2536" t="s">
        <v>3</v>
      </c>
      <c r="DH2536" t="s">
        <v>3</v>
      </c>
      <c r="DI2536" t="s">
        <v>3</v>
      </c>
      <c r="DJ2536" t="s">
        <v>3</v>
      </c>
      <c r="DK2536" t="s">
        <v>3</v>
      </c>
      <c r="DL2536" t="s">
        <v>3</v>
      </c>
      <c r="DM2536" t="s">
        <v>3</v>
      </c>
      <c r="DN2536">
        <v>0</v>
      </c>
      <c r="DO2536">
        <v>0</v>
      </c>
      <c r="DP2536">
        <v>1</v>
      </c>
      <c r="DQ2536">
        <v>1</v>
      </c>
      <c r="DU2536">
        <v>1013</v>
      </c>
      <c r="DV2536" t="s">
        <v>327</v>
      </c>
      <c r="DW2536" t="s">
        <v>329</v>
      </c>
      <c r="DX2536">
        <v>1</v>
      </c>
      <c r="DZ2536" t="s">
        <v>3</v>
      </c>
      <c r="EA2536" t="s">
        <v>3</v>
      </c>
      <c r="EB2536" t="s">
        <v>3</v>
      </c>
      <c r="EC2536" t="s">
        <v>3</v>
      </c>
      <c r="EE2536">
        <v>30173199</v>
      </c>
      <c r="EF2536">
        <v>10</v>
      </c>
      <c r="EG2536" t="s">
        <v>336</v>
      </c>
      <c r="EH2536">
        <v>107</v>
      </c>
      <c r="EI2536" t="s">
        <v>337</v>
      </c>
      <c r="EJ2536">
        <v>1</v>
      </c>
      <c r="EK2536">
        <v>700005</v>
      </c>
      <c r="EL2536" t="s">
        <v>337</v>
      </c>
      <c r="EM2536" t="s">
        <v>338</v>
      </c>
      <c r="EO2536" t="s">
        <v>3</v>
      </c>
      <c r="EQ2536">
        <v>0</v>
      </c>
      <c r="ER2536">
        <v>15.33</v>
      </c>
      <c r="ES2536">
        <v>0</v>
      </c>
      <c r="ET2536">
        <v>15.33</v>
      </c>
      <c r="EU2536">
        <v>0</v>
      </c>
      <c r="EV2536">
        <v>0</v>
      </c>
      <c r="EW2536">
        <v>0</v>
      </c>
      <c r="EX2536">
        <v>0</v>
      </c>
      <c r="EY2536">
        <v>0</v>
      </c>
      <c r="FQ2536">
        <v>0</v>
      </c>
      <c r="FR2536">
        <f>ROUND(IF(AND(BH2536=3,BI2536=3),P2536,0),2)</f>
        <v>0</v>
      </c>
      <c r="FS2536">
        <v>0</v>
      </c>
      <c r="FX2536">
        <v>0</v>
      </c>
      <c r="FY2536">
        <v>0</v>
      </c>
      <c r="GA2536" t="s">
        <v>3</v>
      </c>
      <c r="GD2536">
        <v>1</v>
      </c>
      <c r="GF2536">
        <v>-692810989</v>
      </c>
      <c r="GG2536">
        <v>2</v>
      </c>
      <c r="GH2536">
        <v>1</v>
      </c>
      <c r="GI2536">
        <v>4</v>
      </c>
      <c r="GJ2536">
        <v>0</v>
      </c>
      <c r="GK2536">
        <v>0</v>
      </c>
      <c r="GL2536">
        <f>ROUND(IF(AND(BH2536=3,BI2536=3,FS2536&lt;&gt;0),P2536,0),2)</f>
        <v>0</v>
      </c>
      <c r="GM2536">
        <f>ROUND(O2536+X2536+Y2536,2)+GX2536</f>
        <v>2.91</v>
      </c>
      <c r="GN2536">
        <f>IF(OR(BI2536=0,BI2536=1),ROUND(O2536+X2536+Y2536,2),0)</f>
        <v>2.91</v>
      </c>
      <c r="GO2536">
        <f>IF(BI2536=2,ROUND(O2536+X2536+Y2536,2),0)</f>
        <v>0</v>
      </c>
      <c r="GP2536">
        <f>IF(BI2536=4,ROUND(O2536+X2536+Y2536,2)+GX2536,0)</f>
        <v>0</v>
      </c>
      <c r="GR2536">
        <v>0</v>
      </c>
      <c r="GS2536">
        <v>0</v>
      </c>
      <c r="GT2536">
        <v>0</v>
      </c>
      <c r="GU2536" t="s">
        <v>3</v>
      </c>
      <c r="GV2536">
        <f>ROUND((GT2536),6)</f>
        <v>0</v>
      </c>
      <c r="GW2536">
        <v>1</v>
      </c>
      <c r="GX2536">
        <f>ROUND(HC2536*I2536,2)</f>
        <v>0</v>
      </c>
      <c r="HA2536">
        <v>0</v>
      </c>
      <c r="HB2536">
        <v>0</v>
      </c>
      <c r="HC2536">
        <f>GV2536*GW2536</f>
        <v>0</v>
      </c>
      <c r="HD2536">
        <f>GM2536</f>
        <v>2.91</v>
      </c>
      <c r="HE2536" t="s">
        <v>3</v>
      </c>
      <c r="HF2536" t="s">
        <v>3</v>
      </c>
      <c r="HI2536">
        <f>ROUND(R2536*BS2536,0)</f>
        <v>0</v>
      </c>
      <c r="HJ2536">
        <f>ROUND(S2536*BA2536,0)</f>
        <v>0</v>
      </c>
      <c r="HK2536">
        <f>ROUND((((HJ2536+HI2536)*AT2536)/100),0)</f>
        <v>0</v>
      </c>
      <c r="HL2536">
        <f>ROUND((((HJ2536+HI2536)*AU2536)/100),0)</f>
        <v>0</v>
      </c>
      <c r="HM2536" t="s">
        <v>3</v>
      </c>
      <c r="HN2536" t="s">
        <v>3</v>
      </c>
      <c r="HO2536" t="s">
        <v>3</v>
      </c>
      <c r="HP2536" t="s">
        <v>3</v>
      </c>
      <c r="HQ2536" t="s">
        <v>3</v>
      </c>
      <c r="IK2536">
        <v>0</v>
      </c>
    </row>
    <row r="2538" spans="1:245" x14ac:dyDescent="0.2">
      <c r="A2538" s="2">
        <v>51</v>
      </c>
      <c r="B2538" s="2">
        <f>B2531</f>
        <v>0</v>
      </c>
      <c r="C2538" s="2">
        <f>A2531</f>
        <v>4</v>
      </c>
      <c r="D2538" s="2">
        <f>ROW(A2531)</f>
        <v>2531</v>
      </c>
      <c r="E2538" s="2"/>
      <c r="F2538" s="2" t="str">
        <f>IF(F2531&lt;&gt;"",F2531,"")</f>
        <v>Новый раздел</v>
      </c>
      <c r="G2538" s="2" t="str">
        <f>IF(G2531&lt;&gt;"",G2531,"")</f>
        <v>6. Прочие работы</v>
      </c>
      <c r="H2538" s="2">
        <v>0</v>
      </c>
      <c r="I2538" s="2"/>
      <c r="J2538" s="2"/>
      <c r="K2538" s="2"/>
      <c r="L2538" s="2"/>
      <c r="M2538" s="2"/>
      <c r="N2538" s="2"/>
      <c r="O2538" s="2">
        <v>0</v>
      </c>
      <c r="P2538" s="2">
        <v>0</v>
      </c>
      <c r="Q2538" s="2">
        <v>0</v>
      </c>
      <c r="R2538" s="2">
        <v>0</v>
      </c>
      <c r="S2538" s="2">
        <v>0</v>
      </c>
      <c r="T2538" s="2">
        <v>0</v>
      </c>
      <c r="U2538" s="2">
        <v>0</v>
      </c>
      <c r="V2538" s="2">
        <v>0</v>
      </c>
      <c r="W2538" s="2">
        <v>0</v>
      </c>
      <c r="X2538" s="2">
        <v>0</v>
      </c>
      <c r="Y2538" s="2">
        <v>0</v>
      </c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>
        <f t="shared" ref="AO2538:BD2538" si="1766">ROUND(BX2538,2)</f>
        <v>0</v>
      </c>
      <c r="AP2538" s="2">
        <f t="shared" si="1766"/>
        <v>0</v>
      </c>
      <c r="AQ2538" s="2">
        <f t="shared" si="1766"/>
        <v>0</v>
      </c>
      <c r="AR2538" s="2">
        <f t="shared" si="1766"/>
        <v>0</v>
      </c>
      <c r="AS2538" s="2">
        <f t="shared" si="1766"/>
        <v>0</v>
      </c>
      <c r="AT2538" s="2">
        <f t="shared" si="1766"/>
        <v>0</v>
      </c>
      <c r="AU2538" s="2">
        <f t="shared" si="1766"/>
        <v>0</v>
      </c>
      <c r="AV2538" s="2">
        <f t="shared" si="1766"/>
        <v>0</v>
      </c>
      <c r="AW2538" s="2">
        <f t="shared" si="1766"/>
        <v>0</v>
      </c>
      <c r="AX2538" s="2">
        <f t="shared" si="1766"/>
        <v>0</v>
      </c>
      <c r="AY2538" s="2">
        <f t="shared" si="1766"/>
        <v>0</v>
      </c>
      <c r="AZ2538" s="2">
        <f t="shared" si="1766"/>
        <v>0</v>
      </c>
      <c r="BA2538" s="2">
        <f t="shared" si="1766"/>
        <v>0</v>
      </c>
      <c r="BB2538" s="2">
        <f t="shared" si="1766"/>
        <v>0</v>
      </c>
      <c r="BC2538" s="2">
        <f t="shared" si="1766"/>
        <v>0</v>
      </c>
      <c r="BD2538" s="2">
        <f t="shared" si="1766"/>
        <v>0</v>
      </c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  <c r="BO2538" s="2"/>
      <c r="BP2538" s="2"/>
      <c r="BQ2538" s="2"/>
      <c r="BR2538" s="2"/>
      <c r="BS2538" s="2"/>
      <c r="BT2538" s="2"/>
      <c r="BU2538" s="2"/>
      <c r="BV2538" s="2"/>
      <c r="BW2538" s="2"/>
      <c r="BX2538" s="2"/>
      <c r="BY2538" s="2"/>
      <c r="BZ2538" s="2"/>
      <c r="CA2538" s="2"/>
      <c r="CB2538" s="2"/>
      <c r="CC2538" s="2"/>
      <c r="CD2538" s="2"/>
      <c r="CE2538" s="2"/>
      <c r="CF2538" s="2"/>
      <c r="CG2538" s="2"/>
      <c r="CH2538" s="2"/>
      <c r="CI2538" s="2"/>
      <c r="CJ2538" s="2"/>
      <c r="CK2538" s="2"/>
      <c r="CL2538" s="2"/>
      <c r="CM2538" s="2"/>
      <c r="CN2538" s="2"/>
      <c r="CO2538" s="2"/>
      <c r="CP2538" s="2"/>
      <c r="CQ2538" s="2"/>
      <c r="CR2538" s="2"/>
      <c r="CS2538" s="2"/>
      <c r="CT2538" s="2"/>
      <c r="CU2538" s="2"/>
      <c r="CV2538" s="2"/>
      <c r="CW2538" s="2"/>
      <c r="CX2538" s="2"/>
      <c r="CY2538" s="2"/>
      <c r="CZ2538" s="2"/>
      <c r="DA2538" s="2"/>
      <c r="DB2538" s="2"/>
      <c r="DC2538" s="2"/>
      <c r="DD2538" s="2"/>
      <c r="DE2538" s="2"/>
      <c r="DF2538" s="2"/>
      <c r="DG2538" s="3"/>
      <c r="DH2538" s="3"/>
      <c r="DI2538" s="3"/>
      <c r="DJ2538" s="3"/>
      <c r="DK2538" s="3"/>
      <c r="DL2538" s="3"/>
      <c r="DM2538" s="3"/>
      <c r="DN2538" s="3"/>
      <c r="DO2538" s="3"/>
      <c r="DP2538" s="3"/>
      <c r="DQ2538" s="3"/>
      <c r="DR2538" s="3"/>
      <c r="DS2538" s="3"/>
      <c r="DT2538" s="3"/>
      <c r="DU2538" s="3"/>
      <c r="DV2538" s="3"/>
      <c r="DW2538" s="3"/>
      <c r="DX2538" s="3"/>
      <c r="DY2538" s="3"/>
      <c r="DZ2538" s="3"/>
      <c r="EA2538" s="3"/>
      <c r="EB2538" s="3"/>
      <c r="EC2538" s="3"/>
      <c r="ED2538" s="3"/>
      <c r="EE2538" s="3"/>
      <c r="EF2538" s="3"/>
      <c r="EG2538" s="3"/>
      <c r="EH2538" s="3"/>
      <c r="EI2538" s="3"/>
      <c r="EJ2538" s="3"/>
      <c r="EK2538" s="3"/>
      <c r="EL2538" s="3"/>
      <c r="EM2538" s="3"/>
      <c r="EN2538" s="3"/>
      <c r="EO2538" s="3"/>
      <c r="EP2538" s="3"/>
      <c r="EQ2538" s="3"/>
      <c r="ER2538" s="3"/>
      <c r="ES2538" s="3"/>
      <c r="ET2538" s="3"/>
      <c r="EU2538" s="3"/>
      <c r="EV2538" s="3"/>
      <c r="EW2538" s="3"/>
      <c r="EX2538" s="3"/>
      <c r="EY2538" s="3"/>
      <c r="EZ2538" s="3"/>
      <c r="FA2538" s="3"/>
      <c r="FB2538" s="3"/>
      <c r="FC2538" s="3"/>
      <c r="FD2538" s="3"/>
      <c r="FE2538" s="3"/>
      <c r="FF2538" s="3"/>
      <c r="FG2538" s="3"/>
      <c r="FH2538" s="3"/>
      <c r="FI2538" s="3"/>
      <c r="FJ2538" s="3"/>
      <c r="FK2538" s="3"/>
      <c r="FL2538" s="3"/>
      <c r="FM2538" s="3"/>
      <c r="FN2538" s="3"/>
      <c r="FO2538" s="3"/>
      <c r="FP2538" s="3"/>
      <c r="FQ2538" s="3"/>
      <c r="FR2538" s="3"/>
      <c r="FS2538" s="3"/>
      <c r="FT2538" s="3"/>
      <c r="FU2538" s="3"/>
      <c r="FV2538" s="3"/>
      <c r="FW2538" s="3"/>
      <c r="FX2538" s="3"/>
      <c r="FY2538" s="3"/>
      <c r="FZ2538" s="3"/>
      <c r="GA2538" s="3"/>
      <c r="GB2538" s="3"/>
      <c r="GC2538" s="3"/>
      <c r="GD2538" s="3"/>
      <c r="GE2538" s="3"/>
      <c r="GF2538" s="3"/>
      <c r="GG2538" s="3"/>
      <c r="GH2538" s="3"/>
      <c r="GI2538" s="3"/>
      <c r="GJ2538" s="3"/>
      <c r="GK2538" s="3"/>
      <c r="GL2538" s="3"/>
      <c r="GM2538" s="3"/>
      <c r="GN2538" s="3"/>
      <c r="GO2538" s="3"/>
      <c r="GP2538" s="3"/>
      <c r="GQ2538" s="3"/>
      <c r="GR2538" s="3"/>
      <c r="GS2538" s="3"/>
      <c r="GT2538" s="3"/>
      <c r="GU2538" s="3"/>
      <c r="GV2538" s="3"/>
      <c r="GW2538" s="3"/>
      <c r="GX2538" s="3">
        <v>0</v>
      </c>
    </row>
    <row r="2540" spans="1:245" x14ac:dyDescent="0.2">
      <c r="A2540" s="4">
        <v>50</v>
      </c>
      <c r="B2540" s="4">
        <v>0</v>
      </c>
      <c r="C2540" s="4">
        <v>0</v>
      </c>
      <c r="D2540" s="4">
        <v>1</v>
      </c>
      <c r="E2540" s="4">
        <v>201</v>
      </c>
      <c r="F2540" s="4">
        <f>ROUND(Source!O2538,O2540)</f>
        <v>0</v>
      </c>
      <c r="G2540" s="4" t="s">
        <v>108</v>
      </c>
      <c r="H2540" s="4" t="s">
        <v>109</v>
      </c>
      <c r="I2540" s="4"/>
      <c r="J2540" s="4"/>
      <c r="K2540" s="4">
        <v>201</v>
      </c>
      <c r="L2540" s="4">
        <v>1</v>
      </c>
      <c r="M2540" s="4">
        <v>1</v>
      </c>
      <c r="N2540" s="4" t="s">
        <v>3</v>
      </c>
      <c r="O2540" s="4">
        <v>2</v>
      </c>
      <c r="P2540" s="4"/>
      <c r="Q2540" s="4"/>
      <c r="R2540" s="4"/>
      <c r="S2540" s="4"/>
      <c r="T2540" s="4"/>
      <c r="U2540" s="4"/>
      <c r="V2540" s="4"/>
      <c r="W2540" s="4">
        <v>0</v>
      </c>
      <c r="X2540" s="4">
        <v>1</v>
      </c>
      <c r="Y2540" s="4">
        <v>0</v>
      </c>
      <c r="Z2540" s="4"/>
      <c r="AA2540" s="4"/>
      <c r="AB2540" s="4"/>
    </row>
    <row r="2541" spans="1:245" x14ac:dyDescent="0.2">
      <c r="A2541" s="4">
        <v>50</v>
      </c>
      <c r="B2541" s="4">
        <v>0</v>
      </c>
      <c r="C2541" s="4">
        <v>0</v>
      </c>
      <c r="D2541" s="4">
        <v>1</v>
      </c>
      <c r="E2541" s="4">
        <v>202</v>
      </c>
      <c r="F2541" s="4">
        <f>ROUND(Source!P2538,O2541)</f>
        <v>0</v>
      </c>
      <c r="G2541" s="4" t="s">
        <v>110</v>
      </c>
      <c r="H2541" s="4" t="s">
        <v>111</v>
      </c>
      <c r="I2541" s="4"/>
      <c r="J2541" s="4"/>
      <c r="K2541" s="4">
        <v>202</v>
      </c>
      <c r="L2541" s="4">
        <v>2</v>
      </c>
      <c r="M2541" s="4">
        <v>1</v>
      </c>
      <c r="N2541" s="4" t="s">
        <v>3</v>
      </c>
      <c r="O2541" s="4">
        <v>2</v>
      </c>
      <c r="P2541" s="4"/>
      <c r="Q2541" s="4"/>
      <c r="R2541" s="4"/>
      <c r="S2541" s="4"/>
      <c r="T2541" s="4"/>
      <c r="U2541" s="4"/>
      <c r="V2541" s="4"/>
      <c r="W2541" s="4">
        <v>0</v>
      </c>
      <c r="X2541" s="4">
        <v>1</v>
      </c>
      <c r="Y2541" s="4">
        <v>0</v>
      </c>
      <c r="Z2541" s="4"/>
      <c r="AA2541" s="4"/>
      <c r="AB2541" s="4"/>
    </row>
    <row r="2542" spans="1:245" x14ac:dyDescent="0.2">
      <c r="A2542" s="4">
        <v>50</v>
      </c>
      <c r="B2542" s="4">
        <v>0</v>
      </c>
      <c r="C2542" s="4">
        <v>0</v>
      </c>
      <c r="D2542" s="4">
        <v>1</v>
      </c>
      <c r="E2542" s="4">
        <v>222</v>
      </c>
      <c r="F2542" s="4">
        <f>ROUND(Source!AO2538,O2542)</f>
        <v>0</v>
      </c>
      <c r="G2542" s="4" t="s">
        <v>112</v>
      </c>
      <c r="H2542" s="4" t="s">
        <v>113</v>
      </c>
      <c r="I2542" s="4"/>
      <c r="J2542" s="4"/>
      <c r="K2542" s="4">
        <v>222</v>
      </c>
      <c r="L2542" s="4">
        <v>3</v>
      </c>
      <c r="M2542" s="4">
        <v>3</v>
      </c>
      <c r="N2542" s="4" t="s">
        <v>3</v>
      </c>
      <c r="O2542" s="4">
        <v>2</v>
      </c>
      <c r="P2542" s="4"/>
      <c r="Q2542" s="4"/>
      <c r="R2542" s="4"/>
      <c r="S2542" s="4"/>
      <c r="T2542" s="4"/>
      <c r="U2542" s="4"/>
      <c r="V2542" s="4"/>
      <c r="W2542" s="4">
        <v>0</v>
      </c>
      <c r="X2542" s="4">
        <v>1</v>
      </c>
      <c r="Y2542" s="4">
        <v>0</v>
      </c>
      <c r="Z2542" s="4"/>
      <c r="AA2542" s="4"/>
      <c r="AB2542" s="4"/>
    </row>
    <row r="2543" spans="1:245" x14ac:dyDescent="0.2">
      <c r="A2543" s="4">
        <v>50</v>
      </c>
      <c r="B2543" s="4">
        <v>0</v>
      </c>
      <c r="C2543" s="4">
        <v>0</v>
      </c>
      <c r="D2543" s="4">
        <v>1</v>
      </c>
      <c r="E2543" s="4">
        <v>225</v>
      </c>
      <c r="F2543" s="4">
        <f>ROUND(Source!AV2538,O2543)</f>
        <v>0</v>
      </c>
      <c r="G2543" s="4" t="s">
        <v>114</v>
      </c>
      <c r="H2543" s="4" t="s">
        <v>115</v>
      </c>
      <c r="I2543" s="4"/>
      <c r="J2543" s="4"/>
      <c r="K2543" s="4">
        <v>225</v>
      </c>
      <c r="L2543" s="4">
        <v>4</v>
      </c>
      <c r="M2543" s="4">
        <v>3</v>
      </c>
      <c r="N2543" s="4" t="s">
        <v>3</v>
      </c>
      <c r="O2543" s="4">
        <v>2</v>
      </c>
      <c r="P2543" s="4"/>
      <c r="Q2543" s="4"/>
      <c r="R2543" s="4"/>
      <c r="S2543" s="4"/>
      <c r="T2543" s="4"/>
      <c r="U2543" s="4"/>
      <c r="V2543" s="4"/>
      <c r="W2543" s="4">
        <v>0</v>
      </c>
      <c r="X2543" s="4">
        <v>1</v>
      </c>
      <c r="Y2543" s="4">
        <v>0</v>
      </c>
      <c r="Z2543" s="4"/>
      <c r="AA2543" s="4"/>
      <c r="AB2543" s="4"/>
    </row>
    <row r="2544" spans="1:245" x14ac:dyDescent="0.2">
      <c r="A2544" s="4">
        <v>50</v>
      </c>
      <c r="B2544" s="4">
        <v>0</v>
      </c>
      <c r="C2544" s="4">
        <v>0</v>
      </c>
      <c r="D2544" s="4">
        <v>1</v>
      </c>
      <c r="E2544" s="4">
        <v>226</v>
      </c>
      <c r="F2544" s="4">
        <f>ROUND(Source!AW2538,O2544)</f>
        <v>0</v>
      </c>
      <c r="G2544" s="4" t="s">
        <v>116</v>
      </c>
      <c r="H2544" s="4" t="s">
        <v>117</v>
      </c>
      <c r="I2544" s="4"/>
      <c r="J2544" s="4"/>
      <c r="K2544" s="4">
        <v>226</v>
      </c>
      <c r="L2544" s="4">
        <v>5</v>
      </c>
      <c r="M2544" s="4">
        <v>3</v>
      </c>
      <c r="N2544" s="4" t="s">
        <v>3</v>
      </c>
      <c r="O2544" s="4">
        <v>2</v>
      </c>
      <c r="P2544" s="4"/>
      <c r="Q2544" s="4"/>
      <c r="R2544" s="4"/>
      <c r="S2544" s="4"/>
      <c r="T2544" s="4"/>
      <c r="U2544" s="4"/>
      <c r="V2544" s="4"/>
      <c r="W2544" s="4">
        <v>0</v>
      </c>
      <c r="X2544" s="4">
        <v>1</v>
      </c>
      <c r="Y2544" s="4">
        <v>0</v>
      </c>
      <c r="Z2544" s="4"/>
      <c r="AA2544" s="4"/>
      <c r="AB2544" s="4"/>
    </row>
    <row r="2545" spans="1:28" x14ac:dyDescent="0.2">
      <c r="A2545" s="4">
        <v>50</v>
      </c>
      <c r="B2545" s="4">
        <v>0</v>
      </c>
      <c r="C2545" s="4">
        <v>0</v>
      </c>
      <c r="D2545" s="4">
        <v>1</v>
      </c>
      <c r="E2545" s="4">
        <v>227</v>
      </c>
      <c r="F2545" s="4">
        <f>ROUND(Source!AX2538,O2545)</f>
        <v>0</v>
      </c>
      <c r="G2545" s="4" t="s">
        <v>118</v>
      </c>
      <c r="H2545" s="4" t="s">
        <v>119</v>
      </c>
      <c r="I2545" s="4"/>
      <c r="J2545" s="4"/>
      <c r="K2545" s="4">
        <v>227</v>
      </c>
      <c r="L2545" s="4">
        <v>6</v>
      </c>
      <c r="M2545" s="4">
        <v>3</v>
      </c>
      <c r="N2545" s="4" t="s">
        <v>3</v>
      </c>
      <c r="O2545" s="4">
        <v>2</v>
      </c>
      <c r="P2545" s="4"/>
      <c r="Q2545" s="4"/>
      <c r="R2545" s="4"/>
      <c r="S2545" s="4"/>
      <c r="T2545" s="4"/>
      <c r="U2545" s="4"/>
      <c r="V2545" s="4"/>
      <c r="W2545" s="4">
        <v>0</v>
      </c>
      <c r="X2545" s="4">
        <v>1</v>
      </c>
      <c r="Y2545" s="4">
        <v>0</v>
      </c>
      <c r="Z2545" s="4"/>
      <c r="AA2545" s="4"/>
      <c r="AB2545" s="4"/>
    </row>
    <row r="2546" spans="1:28" x14ac:dyDescent="0.2">
      <c r="A2546" s="4">
        <v>50</v>
      </c>
      <c r="B2546" s="4">
        <v>0</v>
      </c>
      <c r="C2546" s="4">
        <v>0</v>
      </c>
      <c r="D2546" s="4">
        <v>1</v>
      </c>
      <c r="E2546" s="4">
        <v>228</v>
      </c>
      <c r="F2546" s="4">
        <f>ROUND(Source!AY2538,O2546)</f>
        <v>0</v>
      </c>
      <c r="G2546" s="4" t="s">
        <v>120</v>
      </c>
      <c r="H2546" s="4" t="s">
        <v>121</v>
      </c>
      <c r="I2546" s="4"/>
      <c r="J2546" s="4"/>
      <c r="K2546" s="4">
        <v>228</v>
      </c>
      <c r="L2546" s="4">
        <v>7</v>
      </c>
      <c r="M2546" s="4">
        <v>3</v>
      </c>
      <c r="N2546" s="4" t="s">
        <v>3</v>
      </c>
      <c r="O2546" s="4">
        <v>2</v>
      </c>
      <c r="P2546" s="4"/>
      <c r="Q2546" s="4"/>
      <c r="R2546" s="4"/>
      <c r="S2546" s="4"/>
      <c r="T2546" s="4"/>
      <c r="U2546" s="4"/>
      <c r="V2546" s="4"/>
      <c r="W2546" s="4">
        <v>0</v>
      </c>
      <c r="X2546" s="4">
        <v>1</v>
      </c>
      <c r="Y2546" s="4">
        <v>0</v>
      </c>
      <c r="Z2546" s="4"/>
      <c r="AA2546" s="4"/>
      <c r="AB2546" s="4"/>
    </row>
    <row r="2547" spans="1:28" x14ac:dyDescent="0.2">
      <c r="A2547" s="4">
        <v>50</v>
      </c>
      <c r="B2547" s="4">
        <v>0</v>
      </c>
      <c r="C2547" s="4">
        <v>0</v>
      </c>
      <c r="D2547" s="4">
        <v>1</v>
      </c>
      <c r="E2547" s="4">
        <v>216</v>
      </c>
      <c r="F2547" s="4">
        <f>ROUND(Source!AP2538,O2547)</f>
        <v>0</v>
      </c>
      <c r="G2547" s="4" t="s">
        <v>122</v>
      </c>
      <c r="H2547" s="4" t="s">
        <v>123</v>
      </c>
      <c r="I2547" s="4"/>
      <c r="J2547" s="4"/>
      <c r="K2547" s="4">
        <v>216</v>
      </c>
      <c r="L2547" s="4">
        <v>8</v>
      </c>
      <c r="M2547" s="4">
        <v>3</v>
      </c>
      <c r="N2547" s="4" t="s">
        <v>3</v>
      </c>
      <c r="O2547" s="4">
        <v>2</v>
      </c>
      <c r="P2547" s="4"/>
      <c r="Q2547" s="4"/>
      <c r="R2547" s="4"/>
      <c r="S2547" s="4"/>
      <c r="T2547" s="4"/>
      <c r="U2547" s="4"/>
      <c r="V2547" s="4"/>
      <c r="W2547" s="4">
        <v>0</v>
      </c>
      <c r="X2547" s="4">
        <v>1</v>
      </c>
      <c r="Y2547" s="4">
        <v>0</v>
      </c>
      <c r="Z2547" s="4"/>
      <c r="AA2547" s="4"/>
      <c r="AB2547" s="4"/>
    </row>
    <row r="2548" spans="1:28" x14ac:dyDescent="0.2">
      <c r="A2548" s="4">
        <v>50</v>
      </c>
      <c r="B2548" s="4">
        <v>0</v>
      </c>
      <c r="C2548" s="4">
        <v>0</v>
      </c>
      <c r="D2548" s="4">
        <v>1</v>
      </c>
      <c r="E2548" s="4">
        <v>223</v>
      </c>
      <c r="F2548" s="4">
        <f>ROUND(Source!AQ2538,O2548)</f>
        <v>0</v>
      </c>
      <c r="G2548" s="4" t="s">
        <v>124</v>
      </c>
      <c r="H2548" s="4" t="s">
        <v>125</v>
      </c>
      <c r="I2548" s="4"/>
      <c r="J2548" s="4"/>
      <c r="K2548" s="4">
        <v>223</v>
      </c>
      <c r="L2548" s="4">
        <v>9</v>
      </c>
      <c r="M2548" s="4">
        <v>3</v>
      </c>
      <c r="N2548" s="4" t="s">
        <v>3</v>
      </c>
      <c r="O2548" s="4">
        <v>2</v>
      </c>
      <c r="P2548" s="4"/>
      <c r="Q2548" s="4"/>
      <c r="R2548" s="4"/>
      <c r="S2548" s="4"/>
      <c r="T2548" s="4"/>
      <c r="U2548" s="4"/>
      <c r="V2548" s="4"/>
      <c r="W2548" s="4">
        <v>0</v>
      </c>
      <c r="X2548" s="4">
        <v>1</v>
      </c>
      <c r="Y2548" s="4">
        <v>0</v>
      </c>
      <c r="Z2548" s="4"/>
      <c r="AA2548" s="4"/>
      <c r="AB2548" s="4"/>
    </row>
    <row r="2549" spans="1:28" x14ac:dyDescent="0.2">
      <c r="A2549" s="4">
        <v>50</v>
      </c>
      <c r="B2549" s="4">
        <v>0</v>
      </c>
      <c r="C2549" s="4">
        <v>0</v>
      </c>
      <c r="D2549" s="4">
        <v>1</v>
      </c>
      <c r="E2549" s="4">
        <v>229</v>
      </c>
      <c r="F2549" s="4">
        <f>ROUND(Source!AZ2538,O2549)</f>
        <v>0</v>
      </c>
      <c r="G2549" s="4" t="s">
        <v>126</v>
      </c>
      <c r="H2549" s="4" t="s">
        <v>127</v>
      </c>
      <c r="I2549" s="4"/>
      <c r="J2549" s="4"/>
      <c r="K2549" s="4">
        <v>229</v>
      </c>
      <c r="L2549" s="4">
        <v>10</v>
      </c>
      <c r="M2549" s="4">
        <v>3</v>
      </c>
      <c r="N2549" s="4" t="s">
        <v>3</v>
      </c>
      <c r="O2549" s="4">
        <v>2</v>
      </c>
      <c r="P2549" s="4"/>
      <c r="Q2549" s="4"/>
      <c r="R2549" s="4"/>
      <c r="S2549" s="4"/>
      <c r="T2549" s="4"/>
      <c r="U2549" s="4"/>
      <c r="V2549" s="4"/>
      <c r="W2549" s="4">
        <v>0</v>
      </c>
      <c r="X2549" s="4">
        <v>1</v>
      </c>
      <c r="Y2549" s="4">
        <v>0</v>
      </c>
      <c r="Z2549" s="4"/>
      <c r="AA2549" s="4"/>
      <c r="AB2549" s="4"/>
    </row>
    <row r="2550" spans="1:28" x14ac:dyDescent="0.2">
      <c r="A2550" s="4">
        <v>50</v>
      </c>
      <c r="B2550" s="4">
        <v>0</v>
      </c>
      <c r="C2550" s="4">
        <v>0</v>
      </c>
      <c r="D2550" s="4">
        <v>1</v>
      </c>
      <c r="E2550" s="4">
        <v>203</v>
      </c>
      <c r="F2550" s="4">
        <f>ROUND(Source!Q2538,O2550)</f>
        <v>0</v>
      </c>
      <c r="G2550" s="4" t="s">
        <v>128</v>
      </c>
      <c r="H2550" s="4" t="s">
        <v>129</v>
      </c>
      <c r="I2550" s="4"/>
      <c r="J2550" s="4"/>
      <c r="K2550" s="4">
        <v>203</v>
      </c>
      <c r="L2550" s="4">
        <v>11</v>
      </c>
      <c r="M2550" s="4">
        <v>1</v>
      </c>
      <c r="N2550" s="4" t="s">
        <v>3</v>
      </c>
      <c r="O2550" s="4">
        <v>2</v>
      </c>
      <c r="P2550" s="4"/>
      <c r="Q2550" s="4"/>
      <c r="R2550" s="4"/>
      <c r="S2550" s="4"/>
      <c r="T2550" s="4"/>
      <c r="U2550" s="4"/>
      <c r="V2550" s="4"/>
      <c r="W2550" s="4">
        <v>0</v>
      </c>
      <c r="X2550" s="4">
        <v>1</v>
      </c>
      <c r="Y2550" s="4">
        <v>0</v>
      </c>
      <c r="Z2550" s="4"/>
      <c r="AA2550" s="4"/>
      <c r="AB2550" s="4"/>
    </row>
    <row r="2551" spans="1:28" x14ac:dyDescent="0.2">
      <c r="A2551" s="4">
        <v>50</v>
      </c>
      <c r="B2551" s="4">
        <v>0</v>
      </c>
      <c r="C2551" s="4">
        <v>0</v>
      </c>
      <c r="D2551" s="4">
        <v>1</v>
      </c>
      <c r="E2551" s="4">
        <v>231</v>
      </c>
      <c r="F2551" s="4">
        <f>ROUND(Source!BB2538,O2551)</f>
        <v>0</v>
      </c>
      <c r="G2551" s="4" t="s">
        <v>130</v>
      </c>
      <c r="H2551" s="4" t="s">
        <v>131</v>
      </c>
      <c r="I2551" s="4"/>
      <c r="J2551" s="4"/>
      <c r="K2551" s="4">
        <v>231</v>
      </c>
      <c r="L2551" s="4">
        <v>12</v>
      </c>
      <c r="M2551" s="4">
        <v>3</v>
      </c>
      <c r="N2551" s="4" t="s">
        <v>3</v>
      </c>
      <c r="O2551" s="4">
        <v>2</v>
      </c>
      <c r="P2551" s="4"/>
      <c r="Q2551" s="4"/>
      <c r="R2551" s="4"/>
      <c r="S2551" s="4"/>
      <c r="T2551" s="4"/>
      <c r="U2551" s="4"/>
      <c r="V2551" s="4"/>
      <c r="W2551" s="4">
        <v>0</v>
      </c>
      <c r="X2551" s="4">
        <v>1</v>
      </c>
      <c r="Y2551" s="4">
        <v>0</v>
      </c>
      <c r="Z2551" s="4"/>
      <c r="AA2551" s="4"/>
      <c r="AB2551" s="4"/>
    </row>
    <row r="2552" spans="1:28" x14ac:dyDescent="0.2">
      <c r="A2552" s="4">
        <v>50</v>
      </c>
      <c r="B2552" s="4">
        <v>0</v>
      </c>
      <c r="C2552" s="4">
        <v>0</v>
      </c>
      <c r="D2552" s="4">
        <v>1</v>
      </c>
      <c r="E2552" s="4">
        <v>204</v>
      </c>
      <c r="F2552" s="4">
        <f>ROUND(Source!R2538,O2552)</f>
        <v>0</v>
      </c>
      <c r="G2552" s="4" t="s">
        <v>132</v>
      </c>
      <c r="H2552" s="4" t="s">
        <v>133</v>
      </c>
      <c r="I2552" s="4"/>
      <c r="J2552" s="4"/>
      <c r="K2552" s="4">
        <v>204</v>
      </c>
      <c r="L2552" s="4">
        <v>13</v>
      </c>
      <c r="M2552" s="4">
        <v>1</v>
      </c>
      <c r="N2552" s="4" t="s">
        <v>3</v>
      </c>
      <c r="O2552" s="4">
        <v>2</v>
      </c>
      <c r="P2552" s="4"/>
      <c r="Q2552" s="4"/>
      <c r="R2552" s="4"/>
      <c r="S2552" s="4"/>
      <c r="T2552" s="4"/>
      <c r="U2552" s="4"/>
      <c r="V2552" s="4"/>
      <c r="W2552" s="4">
        <v>0</v>
      </c>
      <c r="X2552" s="4">
        <v>1</v>
      </c>
      <c r="Y2552" s="4">
        <v>0</v>
      </c>
      <c r="Z2552" s="4"/>
      <c r="AA2552" s="4"/>
      <c r="AB2552" s="4"/>
    </row>
    <row r="2553" spans="1:28" x14ac:dyDescent="0.2">
      <c r="A2553" s="4">
        <v>50</v>
      </c>
      <c r="B2553" s="4">
        <v>0</v>
      </c>
      <c r="C2553" s="4">
        <v>0</v>
      </c>
      <c r="D2553" s="4">
        <v>1</v>
      </c>
      <c r="E2553" s="4">
        <v>205</v>
      </c>
      <c r="F2553" s="4">
        <f>ROUND(Source!S2538,O2553)</f>
        <v>0</v>
      </c>
      <c r="G2553" s="4" t="s">
        <v>134</v>
      </c>
      <c r="H2553" s="4" t="s">
        <v>135</v>
      </c>
      <c r="I2553" s="4"/>
      <c r="J2553" s="4"/>
      <c r="K2553" s="4">
        <v>205</v>
      </c>
      <c r="L2553" s="4">
        <v>14</v>
      </c>
      <c r="M2553" s="4">
        <v>1</v>
      </c>
      <c r="N2553" s="4" t="s">
        <v>3</v>
      </c>
      <c r="O2553" s="4">
        <v>2</v>
      </c>
      <c r="P2553" s="4"/>
      <c r="Q2553" s="4"/>
      <c r="R2553" s="4"/>
      <c r="S2553" s="4"/>
      <c r="T2553" s="4"/>
      <c r="U2553" s="4"/>
      <c r="V2553" s="4"/>
      <c r="W2553" s="4">
        <v>0</v>
      </c>
      <c r="X2553" s="4">
        <v>1</v>
      </c>
      <c r="Y2553" s="4">
        <v>0</v>
      </c>
      <c r="Z2553" s="4"/>
      <c r="AA2553" s="4"/>
      <c r="AB2553" s="4"/>
    </row>
    <row r="2554" spans="1:28" x14ac:dyDescent="0.2">
      <c r="A2554" s="4">
        <v>50</v>
      </c>
      <c r="B2554" s="4">
        <v>0</v>
      </c>
      <c r="C2554" s="4">
        <v>0</v>
      </c>
      <c r="D2554" s="4">
        <v>1</v>
      </c>
      <c r="E2554" s="4">
        <v>232</v>
      </c>
      <c r="F2554" s="4">
        <f>ROUND(Source!BC2538,O2554)</f>
        <v>0</v>
      </c>
      <c r="G2554" s="4" t="s">
        <v>136</v>
      </c>
      <c r="H2554" s="4" t="s">
        <v>137</v>
      </c>
      <c r="I2554" s="4"/>
      <c r="J2554" s="4"/>
      <c r="K2554" s="4">
        <v>232</v>
      </c>
      <c r="L2554" s="4">
        <v>15</v>
      </c>
      <c r="M2554" s="4">
        <v>3</v>
      </c>
      <c r="N2554" s="4" t="s">
        <v>3</v>
      </c>
      <c r="O2554" s="4">
        <v>2</v>
      </c>
      <c r="P2554" s="4"/>
      <c r="Q2554" s="4"/>
      <c r="R2554" s="4"/>
      <c r="S2554" s="4"/>
      <c r="T2554" s="4"/>
      <c r="U2554" s="4"/>
      <c r="V2554" s="4"/>
      <c r="W2554" s="4">
        <v>0</v>
      </c>
      <c r="X2554" s="4">
        <v>1</v>
      </c>
      <c r="Y2554" s="4">
        <v>0</v>
      </c>
      <c r="Z2554" s="4"/>
      <c r="AA2554" s="4"/>
      <c r="AB2554" s="4"/>
    </row>
    <row r="2555" spans="1:28" x14ac:dyDescent="0.2">
      <c r="A2555" s="4">
        <v>50</v>
      </c>
      <c r="B2555" s="4">
        <v>0</v>
      </c>
      <c r="C2555" s="4">
        <v>0</v>
      </c>
      <c r="D2555" s="4">
        <v>1</v>
      </c>
      <c r="E2555" s="4">
        <v>214</v>
      </c>
      <c r="F2555" s="4">
        <f>ROUND(Source!AS2538,O2555)</f>
        <v>0</v>
      </c>
      <c r="G2555" s="4" t="s">
        <v>138</v>
      </c>
      <c r="H2555" s="4" t="s">
        <v>139</v>
      </c>
      <c r="I2555" s="4"/>
      <c r="J2555" s="4"/>
      <c r="K2555" s="4">
        <v>214</v>
      </c>
      <c r="L2555" s="4">
        <v>16</v>
      </c>
      <c r="M2555" s="4">
        <v>3</v>
      </c>
      <c r="N2555" s="4" t="s">
        <v>3</v>
      </c>
      <c r="O2555" s="4">
        <v>2</v>
      </c>
      <c r="P2555" s="4"/>
      <c r="Q2555" s="4"/>
      <c r="R2555" s="4"/>
      <c r="S2555" s="4"/>
      <c r="T2555" s="4"/>
      <c r="U2555" s="4"/>
      <c r="V2555" s="4"/>
      <c r="W2555" s="4">
        <v>0</v>
      </c>
      <c r="X2555" s="4">
        <v>1</v>
      </c>
      <c r="Y2555" s="4">
        <v>0</v>
      </c>
      <c r="Z2555" s="4"/>
      <c r="AA2555" s="4"/>
      <c r="AB2555" s="4"/>
    </row>
    <row r="2556" spans="1:28" x14ac:dyDescent="0.2">
      <c r="A2556" s="4">
        <v>50</v>
      </c>
      <c r="B2556" s="4">
        <v>0</v>
      </c>
      <c r="C2556" s="4">
        <v>0</v>
      </c>
      <c r="D2556" s="4">
        <v>1</v>
      </c>
      <c r="E2556" s="4">
        <v>215</v>
      </c>
      <c r="F2556" s="4">
        <f>ROUND(Source!AT2538,O2556)</f>
        <v>0</v>
      </c>
      <c r="G2556" s="4" t="s">
        <v>140</v>
      </c>
      <c r="H2556" s="4" t="s">
        <v>141</v>
      </c>
      <c r="I2556" s="4"/>
      <c r="J2556" s="4"/>
      <c r="K2556" s="4">
        <v>215</v>
      </c>
      <c r="L2556" s="4">
        <v>17</v>
      </c>
      <c r="M2556" s="4">
        <v>3</v>
      </c>
      <c r="N2556" s="4" t="s">
        <v>3</v>
      </c>
      <c r="O2556" s="4">
        <v>2</v>
      </c>
      <c r="P2556" s="4"/>
      <c r="Q2556" s="4"/>
      <c r="R2556" s="4"/>
      <c r="S2556" s="4"/>
      <c r="T2556" s="4"/>
      <c r="U2556" s="4"/>
      <c r="V2556" s="4"/>
      <c r="W2556" s="4">
        <v>0</v>
      </c>
      <c r="X2556" s="4">
        <v>1</v>
      </c>
      <c r="Y2556" s="4">
        <v>0</v>
      </c>
      <c r="Z2556" s="4"/>
      <c r="AA2556" s="4"/>
      <c r="AB2556" s="4"/>
    </row>
    <row r="2557" spans="1:28" x14ac:dyDescent="0.2">
      <c r="A2557" s="4">
        <v>50</v>
      </c>
      <c r="B2557" s="4">
        <v>0</v>
      </c>
      <c r="C2557" s="4">
        <v>0</v>
      </c>
      <c r="D2557" s="4">
        <v>1</v>
      </c>
      <c r="E2557" s="4">
        <v>217</v>
      </c>
      <c r="F2557" s="4">
        <f>ROUND(Source!AU2538,O2557)</f>
        <v>0</v>
      </c>
      <c r="G2557" s="4" t="s">
        <v>142</v>
      </c>
      <c r="H2557" s="4" t="s">
        <v>143</v>
      </c>
      <c r="I2557" s="4"/>
      <c r="J2557" s="4"/>
      <c r="K2557" s="4">
        <v>217</v>
      </c>
      <c r="L2557" s="4">
        <v>18</v>
      </c>
      <c r="M2557" s="4">
        <v>3</v>
      </c>
      <c r="N2557" s="4" t="s">
        <v>3</v>
      </c>
      <c r="O2557" s="4">
        <v>2</v>
      </c>
      <c r="P2557" s="4"/>
      <c r="Q2557" s="4"/>
      <c r="R2557" s="4"/>
      <c r="S2557" s="4"/>
      <c r="T2557" s="4"/>
      <c r="U2557" s="4"/>
      <c r="V2557" s="4"/>
      <c r="W2557" s="4">
        <v>0</v>
      </c>
      <c r="X2557" s="4">
        <v>1</v>
      </c>
      <c r="Y2557" s="4">
        <v>0</v>
      </c>
      <c r="Z2557" s="4"/>
      <c r="AA2557" s="4"/>
      <c r="AB2557" s="4"/>
    </row>
    <row r="2558" spans="1:28" x14ac:dyDescent="0.2">
      <c r="A2558" s="4">
        <v>50</v>
      </c>
      <c r="B2558" s="4">
        <v>0</v>
      </c>
      <c r="C2558" s="4">
        <v>0</v>
      </c>
      <c r="D2558" s="4">
        <v>1</v>
      </c>
      <c r="E2558" s="4">
        <v>230</v>
      </c>
      <c r="F2558" s="4">
        <f>ROUND(Source!BA2538,O2558)</f>
        <v>0</v>
      </c>
      <c r="G2558" s="4" t="s">
        <v>144</v>
      </c>
      <c r="H2558" s="4" t="s">
        <v>145</v>
      </c>
      <c r="I2558" s="4"/>
      <c r="J2558" s="4"/>
      <c r="K2558" s="4">
        <v>230</v>
      </c>
      <c r="L2558" s="4">
        <v>19</v>
      </c>
      <c r="M2558" s="4">
        <v>3</v>
      </c>
      <c r="N2558" s="4" t="s">
        <v>3</v>
      </c>
      <c r="O2558" s="4">
        <v>2</v>
      </c>
      <c r="P2558" s="4"/>
      <c r="Q2558" s="4"/>
      <c r="R2558" s="4"/>
      <c r="S2558" s="4"/>
      <c r="T2558" s="4"/>
      <c r="U2558" s="4"/>
      <c r="V2558" s="4"/>
      <c r="W2558" s="4">
        <v>0</v>
      </c>
      <c r="X2558" s="4">
        <v>1</v>
      </c>
      <c r="Y2558" s="4">
        <v>0</v>
      </c>
      <c r="Z2558" s="4"/>
      <c r="AA2558" s="4"/>
      <c r="AB2558" s="4"/>
    </row>
    <row r="2559" spans="1:28" x14ac:dyDescent="0.2">
      <c r="A2559" s="4">
        <v>50</v>
      </c>
      <c r="B2559" s="4">
        <v>0</v>
      </c>
      <c r="C2559" s="4">
        <v>0</v>
      </c>
      <c r="D2559" s="4">
        <v>1</v>
      </c>
      <c r="E2559" s="4">
        <v>206</v>
      </c>
      <c r="F2559" s="4">
        <f>ROUND(Source!T2538,O2559)</f>
        <v>0</v>
      </c>
      <c r="G2559" s="4" t="s">
        <v>146</v>
      </c>
      <c r="H2559" s="4" t="s">
        <v>147</v>
      </c>
      <c r="I2559" s="4"/>
      <c r="J2559" s="4"/>
      <c r="K2559" s="4">
        <v>206</v>
      </c>
      <c r="L2559" s="4">
        <v>20</v>
      </c>
      <c r="M2559" s="4">
        <v>1</v>
      </c>
      <c r="N2559" s="4" t="s">
        <v>3</v>
      </c>
      <c r="O2559" s="4">
        <v>2</v>
      </c>
      <c r="P2559" s="4"/>
      <c r="Q2559" s="4"/>
      <c r="R2559" s="4"/>
      <c r="S2559" s="4"/>
      <c r="T2559" s="4"/>
      <c r="U2559" s="4"/>
      <c r="V2559" s="4"/>
      <c r="W2559" s="4">
        <v>0</v>
      </c>
      <c r="X2559" s="4">
        <v>1</v>
      </c>
      <c r="Y2559" s="4">
        <v>0</v>
      </c>
      <c r="Z2559" s="4"/>
      <c r="AA2559" s="4"/>
      <c r="AB2559" s="4"/>
    </row>
    <row r="2560" spans="1:28" x14ac:dyDescent="0.2">
      <c r="A2560" s="4">
        <v>50</v>
      </c>
      <c r="B2560" s="4">
        <v>0</v>
      </c>
      <c r="C2560" s="4">
        <v>0</v>
      </c>
      <c r="D2560" s="4">
        <v>1</v>
      </c>
      <c r="E2560" s="4">
        <v>207</v>
      </c>
      <c r="F2560" s="4">
        <f>Source!U2538</f>
        <v>0</v>
      </c>
      <c r="G2560" s="4" t="s">
        <v>148</v>
      </c>
      <c r="H2560" s="4" t="s">
        <v>149</v>
      </c>
      <c r="I2560" s="4"/>
      <c r="J2560" s="4"/>
      <c r="K2560" s="4">
        <v>207</v>
      </c>
      <c r="L2560" s="4">
        <v>21</v>
      </c>
      <c r="M2560" s="4">
        <v>1</v>
      </c>
      <c r="N2560" s="4" t="s">
        <v>3</v>
      </c>
      <c r="O2560" s="4">
        <v>-1</v>
      </c>
      <c r="P2560" s="4"/>
      <c r="Q2560" s="4"/>
      <c r="R2560" s="4"/>
      <c r="S2560" s="4"/>
      <c r="T2560" s="4"/>
      <c r="U2560" s="4"/>
      <c r="V2560" s="4"/>
      <c r="W2560" s="4">
        <v>0</v>
      </c>
      <c r="X2560" s="4">
        <v>1</v>
      </c>
      <c r="Y2560" s="4">
        <v>0</v>
      </c>
      <c r="Z2560" s="4"/>
      <c r="AA2560" s="4"/>
      <c r="AB2560" s="4"/>
    </row>
    <row r="2561" spans="1:206" x14ac:dyDescent="0.2">
      <c r="A2561" s="4">
        <v>50</v>
      </c>
      <c r="B2561" s="4">
        <v>0</v>
      </c>
      <c r="C2561" s="4">
        <v>0</v>
      </c>
      <c r="D2561" s="4">
        <v>1</v>
      </c>
      <c r="E2561" s="4">
        <v>208</v>
      </c>
      <c r="F2561" s="4">
        <f>Source!V2538</f>
        <v>0</v>
      </c>
      <c r="G2561" s="4" t="s">
        <v>150</v>
      </c>
      <c r="H2561" s="4" t="s">
        <v>151</v>
      </c>
      <c r="I2561" s="4"/>
      <c r="J2561" s="4"/>
      <c r="K2561" s="4">
        <v>208</v>
      </c>
      <c r="L2561" s="4">
        <v>22</v>
      </c>
      <c r="M2561" s="4">
        <v>1</v>
      </c>
      <c r="N2561" s="4" t="s">
        <v>3</v>
      </c>
      <c r="O2561" s="4">
        <v>-1</v>
      </c>
      <c r="P2561" s="4"/>
      <c r="Q2561" s="4"/>
      <c r="R2561" s="4"/>
      <c r="S2561" s="4"/>
      <c r="T2561" s="4"/>
      <c r="U2561" s="4"/>
      <c r="V2561" s="4"/>
      <c r="W2561" s="4">
        <v>0</v>
      </c>
      <c r="X2561" s="4">
        <v>1</v>
      </c>
      <c r="Y2561" s="4">
        <v>0</v>
      </c>
      <c r="Z2561" s="4"/>
      <c r="AA2561" s="4"/>
      <c r="AB2561" s="4"/>
    </row>
    <row r="2562" spans="1:206" x14ac:dyDescent="0.2">
      <c r="A2562" s="4">
        <v>50</v>
      </c>
      <c r="B2562" s="4">
        <v>0</v>
      </c>
      <c r="C2562" s="4">
        <v>0</v>
      </c>
      <c r="D2562" s="4">
        <v>1</v>
      </c>
      <c r="E2562" s="4">
        <v>209</v>
      </c>
      <c r="F2562" s="4">
        <f>ROUND(Source!W2538,O2562)</f>
        <v>0</v>
      </c>
      <c r="G2562" s="4" t="s">
        <v>152</v>
      </c>
      <c r="H2562" s="4" t="s">
        <v>153</v>
      </c>
      <c r="I2562" s="4"/>
      <c r="J2562" s="4"/>
      <c r="K2562" s="4">
        <v>209</v>
      </c>
      <c r="L2562" s="4">
        <v>23</v>
      </c>
      <c r="M2562" s="4">
        <v>1</v>
      </c>
      <c r="N2562" s="4" t="s">
        <v>3</v>
      </c>
      <c r="O2562" s="4">
        <v>2</v>
      </c>
      <c r="P2562" s="4"/>
      <c r="Q2562" s="4"/>
      <c r="R2562" s="4"/>
      <c r="S2562" s="4"/>
      <c r="T2562" s="4"/>
      <c r="U2562" s="4"/>
      <c r="V2562" s="4"/>
      <c r="W2562" s="4">
        <v>0</v>
      </c>
      <c r="X2562" s="4">
        <v>1</v>
      </c>
      <c r="Y2562" s="4">
        <v>0</v>
      </c>
      <c r="Z2562" s="4"/>
      <c r="AA2562" s="4"/>
      <c r="AB2562" s="4"/>
    </row>
    <row r="2563" spans="1:206" x14ac:dyDescent="0.2">
      <c r="A2563" s="4">
        <v>50</v>
      </c>
      <c r="B2563" s="4">
        <v>0</v>
      </c>
      <c r="C2563" s="4">
        <v>0</v>
      </c>
      <c r="D2563" s="4">
        <v>1</v>
      </c>
      <c r="E2563" s="4">
        <v>233</v>
      </c>
      <c r="F2563" s="4">
        <f>ROUND(Source!BD2538,O2563)</f>
        <v>0</v>
      </c>
      <c r="G2563" s="4" t="s">
        <v>154</v>
      </c>
      <c r="H2563" s="4" t="s">
        <v>155</v>
      </c>
      <c r="I2563" s="4"/>
      <c r="J2563" s="4"/>
      <c r="K2563" s="4">
        <v>233</v>
      </c>
      <c r="L2563" s="4">
        <v>24</v>
      </c>
      <c r="M2563" s="4">
        <v>3</v>
      </c>
      <c r="N2563" s="4" t="s">
        <v>3</v>
      </c>
      <c r="O2563" s="4">
        <v>2</v>
      </c>
      <c r="P2563" s="4"/>
      <c r="Q2563" s="4"/>
      <c r="R2563" s="4"/>
      <c r="S2563" s="4"/>
      <c r="T2563" s="4"/>
      <c r="U2563" s="4"/>
      <c r="V2563" s="4"/>
      <c r="W2563" s="4">
        <v>0</v>
      </c>
      <c r="X2563" s="4">
        <v>1</v>
      </c>
      <c r="Y2563" s="4">
        <v>0</v>
      </c>
      <c r="Z2563" s="4"/>
      <c r="AA2563" s="4"/>
      <c r="AB2563" s="4"/>
    </row>
    <row r="2564" spans="1:206" x14ac:dyDescent="0.2">
      <c r="A2564" s="4">
        <v>50</v>
      </c>
      <c r="B2564" s="4">
        <v>0</v>
      </c>
      <c r="C2564" s="4">
        <v>0</v>
      </c>
      <c r="D2564" s="4">
        <v>1</v>
      </c>
      <c r="E2564" s="4">
        <v>210</v>
      </c>
      <c r="F2564" s="4">
        <f>ROUND(Source!X2538,O2564)</f>
        <v>0</v>
      </c>
      <c r="G2564" s="4" t="s">
        <v>156</v>
      </c>
      <c r="H2564" s="4" t="s">
        <v>157</v>
      </c>
      <c r="I2564" s="4"/>
      <c r="J2564" s="4"/>
      <c r="K2564" s="4">
        <v>210</v>
      </c>
      <c r="L2564" s="4">
        <v>25</v>
      </c>
      <c r="M2564" s="4">
        <v>1</v>
      </c>
      <c r="N2564" s="4" t="s">
        <v>3</v>
      </c>
      <c r="O2564" s="4">
        <v>2</v>
      </c>
      <c r="P2564" s="4"/>
      <c r="Q2564" s="4"/>
      <c r="R2564" s="4"/>
      <c r="S2564" s="4"/>
      <c r="T2564" s="4"/>
      <c r="U2564" s="4"/>
      <c r="V2564" s="4"/>
      <c r="W2564" s="4">
        <v>0</v>
      </c>
      <c r="X2564" s="4">
        <v>1</v>
      </c>
      <c r="Y2564" s="4">
        <v>0</v>
      </c>
      <c r="Z2564" s="4"/>
      <c r="AA2564" s="4"/>
      <c r="AB2564" s="4"/>
    </row>
    <row r="2565" spans="1:206" x14ac:dyDescent="0.2">
      <c r="A2565" s="4">
        <v>50</v>
      </c>
      <c r="B2565" s="4">
        <v>0</v>
      </c>
      <c r="C2565" s="4">
        <v>0</v>
      </c>
      <c r="D2565" s="4">
        <v>1</v>
      </c>
      <c r="E2565" s="4">
        <v>211</v>
      </c>
      <c r="F2565" s="4">
        <f>ROUND(Source!Y2538,O2565)</f>
        <v>0</v>
      </c>
      <c r="G2565" s="4" t="s">
        <v>158</v>
      </c>
      <c r="H2565" s="4" t="s">
        <v>159</v>
      </c>
      <c r="I2565" s="4"/>
      <c r="J2565" s="4"/>
      <c r="K2565" s="4">
        <v>211</v>
      </c>
      <c r="L2565" s="4">
        <v>26</v>
      </c>
      <c r="M2565" s="4">
        <v>1</v>
      </c>
      <c r="N2565" s="4" t="s">
        <v>3</v>
      </c>
      <c r="O2565" s="4">
        <v>2</v>
      </c>
      <c r="P2565" s="4"/>
      <c r="Q2565" s="4"/>
      <c r="R2565" s="4"/>
      <c r="S2565" s="4"/>
      <c r="T2565" s="4"/>
      <c r="U2565" s="4"/>
      <c r="V2565" s="4"/>
      <c r="W2565" s="4">
        <v>0</v>
      </c>
      <c r="X2565" s="4">
        <v>1</v>
      </c>
      <c r="Y2565" s="4">
        <v>0</v>
      </c>
      <c r="Z2565" s="4"/>
      <c r="AA2565" s="4"/>
      <c r="AB2565" s="4"/>
    </row>
    <row r="2566" spans="1:206" x14ac:dyDescent="0.2">
      <c r="A2566" s="4">
        <v>50</v>
      </c>
      <c r="B2566" s="4">
        <v>0</v>
      </c>
      <c r="C2566" s="4">
        <v>0</v>
      </c>
      <c r="D2566" s="4">
        <v>1</v>
      </c>
      <c r="E2566" s="4">
        <v>224</v>
      </c>
      <c r="F2566" s="4">
        <f>ROUND(Source!AR2538,O2566)</f>
        <v>0</v>
      </c>
      <c r="G2566" s="4" t="s">
        <v>160</v>
      </c>
      <c r="H2566" s="4" t="s">
        <v>161</v>
      </c>
      <c r="I2566" s="4"/>
      <c r="J2566" s="4"/>
      <c r="K2566" s="4">
        <v>224</v>
      </c>
      <c r="L2566" s="4">
        <v>27</v>
      </c>
      <c r="M2566" s="4">
        <v>3</v>
      </c>
      <c r="N2566" s="4" t="s">
        <v>3</v>
      </c>
      <c r="O2566" s="4">
        <v>2</v>
      </c>
      <c r="P2566" s="4"/>
      <c r="Q2566" s="4"/>
      <c r="R2566" s="4"/>
      <c r="S2566" s="4"/>
      <c r="T2566" s="4"/>
      <c r="U2566" s="4"/>
      <c r="V2566" s="4"/>
      <c r="W2566" s="4">
        <v>0</v>
      </c>
      <c r="X2566" s="4">
        <v>1</v>
      </c>
      <c r="Y2566" s="4">
        <v>0</v>
      </c>
      <c r="Z2566" s="4"/>
      <c r="AA2566" s="4"/>
      <c r="AB2566" s="4"/>
    </row>
    <row r="2568" spans="1:206" x14ac:dyDescent="0.2">
      <c r="A2568" s="2">
        <v>51</v>
      </c>
      <c r="B2568" s="2">
        <f>B2315</f>
        <v>0</v>
      </c>
      <c r="C2568" s="2">
        <f>A2315</f>
        <v>3</v>
      </c>
      <c r="D2568" s="2">
        <f>ROW(A2315)</f>
        <v>2315</v>
      </c>
      <c r="E2568" s="2"/>
      <c r="F2568" s="2" t="str">
        <f>IF(F2315&lt;&gt;"",F2315,"")</f>
        <v>Новая локальная смета</v>
      </c>
      <c r="G2568" s="2" t="str">
        <f>IF(G2315&lt;&gt;"",G2315,"")</f>
        <v>Кап.ремонт системы ХВС МКД по адресу г.Тверь, б-р Профсоюзов, д.18, корп.2</v>
      </c>
      <c r="H2568" s="2">
        <v>0</v>
      </c>
      <c r="I2568" s="2"/>
      <c r="J2568" s="2"/>
      <c r="K2568" s="2"/>
      <c r="L2568" s="2"/>
      <c r="M2568" s="2"/>
      <c r="N2568" s="2"/>
      <c r="O2568" s="2">
        <v>0</v>
      </c>
      <c r="P2568" s="2">
        <v>0</v>
      </c>
      <c r="Q2568" s="2">
        <v>0</v>
      </c>
      <c r="R2568" s="2">
        <v>0</v>
      </c>
      <c r="S2568" s="2">
        <v>0</v>
      </c>
      <c r="T2568" s="2">
        <v>0</v>
      </c>
      <c r="U2568" s="2">
        <v>0</v>
      </c>
      <c r="V2568" s="2">
        <v>0</v>
      </c>
      <c r="W2568" s="2">
        <v>0</v>
      </c>
      <c r="X2568" s="2">
        <v>0</v>
      </c>
      <c r="Y2568" s="2">
        <v>0</v>
      </c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>
        <f t="shared" ref="AO2568:BD2568" si="1767">ROUND(AO2326+AO2375+AO2414+AO2463+AO2501+AO2538+BX2568,2)</f>
        <v>0</v>
      </c>
      <c r="AP2568" s="2">
        <f t="shared" si="1767"/>
        <v>0</v>
      </c>
      <c r="AQ2568" s="2">
        <f t="shared" si="1767"/>
        <v>0</v>
      </c>
      <c r="AR2568" s="2">
        <f t="shared" si="1767"/>
        <v>0</v>
      </c>
      <c r="AS2568" s="2">
        <f t="shared" si="1767"/>
        <v>0</v>
      </c>
      <c r="AT2568" s="2">
        <f t="shared" si="1767"/>
        <v>0</v>
      </c>
      <c r="AU2568" s="2">
        <f t="shared" si="1767"/>
        <v>0</v>
      </c>
      <c r="AV2568" s="2">
        <f t="shared" si="1767"/>
        <v>0</v>
      </c>
      <c r="AW2568" s="2">
        <f t="shared" si="1767"/>
        <v>0</v>
      </c>
      <c r="AX2568" s="2">
        <f t="shared" si="1767"/>
        <v>0</v>
      </c>
      <c r="AY2568" s="2">
        <f t="shared" si="1767"/>
        <v>0</v>
      </c>
      <c r="AZ2568" s="2">
        <f t="shared" si="1767"/>
        <v>0</v>
      </c>
      <c r="BA2568" s="2">
        <f t="shared" si="1767"/>
        <v>0</v>
      </c>
      <c r="BB2568" s="2">
        <f t="shared" si="1767"/>
        <v>0</v>
      </c>
      <c r="BC2568" s="2">
        <f t="shared" si="1767"/>
        <v>0</v>
      </c>
      <c r="BD2568" s="2">
        <f t="shared" si="1767"/>
        <v>0</v>
      </c>
      <c r="BE2568" s="2"/>
      <c r="BF2568" s="2"/>
      <c r="BG2568" s="2"/>
      <c r="BH2568" s="2"/>
      <c r="BI2568" s="2"/>
      <c r="BJ2568" s="2"/>
      <c r="BK2568" s="2"/>
      <c r="BL2568" s="2"/>
      <c r="BM2568" s="2"/>
      <c r="BN2568" s="2"/>
      <c r="BO2568" s="2"/>
      <c r="BP2568" s="2"/>
      <c r="BQ2568" s="2"/>
      <c r="BR2568" s="2"/>
      <c r="BS2568" s="2"/>
      <c r="BT2568" s="2"/>
      <c r="BU2568" s="2"/>
      <c r="BV2568" s="2"/>
      <c r="BW2568" s="2"/>
      <c r="BX2568" s="2"/>
      <c r="BY2568" s="2"/>
      <c r="BZ2568" s="2"/>
      <c r="CA2568" s="2"/>
      <c r="CB2568" s="2"/>
      <c r="CC2568" s="2"/>
      <c r="CD2568" s="2"/>
      <c r="CE2568" s="2"/>
      <c r="CF2568" s="2"/>
      <c r="CG2568" s="2"/>
      <c r="CH2568" s="2"/>
      <c r="CI2568" s="2"/>
      <c r="CJ2568" s="2"/>
      <c r="CK2568" s="2"/>
      <c r="CL2568" s="2"/>
      <c r="CM2568" s="2"/>
      <c r="CN2568" s="2"/>
      <c r="CO2568" s="2"/>
      <c r="CP2568" s="2"/>
      <c r="CQ2568" s="2"/>
      <c r="CR2568" s="2"/>
      <c r="CS2568" s="2"/>
      <c r="CT2568" s="2"/>
      <c r="CU2568" s="2"/>
      <c r="CV2568" s="2"/>
      <c r="CW2568" s="2"/>
      <c r="CX2568" s="2"/>
      <c r="CY2568" s="2"/>
      <c r="CZ2568" s="2"/>
      <c r="DA2568" s="2"/>
      <c r="DB2568" s="2"/>
      <c r="DC2568" s="2"/>
      <c r="DD2568" s="2"/>
      <c r="DE2568" s="2"/>
      <c r="DF2568" s="2"/>
      <c r="DG2568" s="3"/>
      <c r="DH2568" s="3"/>
      <c r="DI2568" s="3"/>
      <c r="DJ2568" s="3"/>
      <c r="DK2568" s="3"/>
      <c r="DL2568" s="3"/>
      <c r="DM2568" s="3"/>
      <c r="DN2568" s="3"/>
      <c r="DO2568" s="3"/>
      <c r="DP2568" s="3"/>
      <c r="DQ2568" s="3"/>
      <c r="DR2568" s="3"/>
      <c r="DS2568" s="3"/>
      <c r="DT2568" s="3"/>
      <c r="DU2568" s="3"/>
      <c r="DV2568" s="3"/>
      <c r="DW2568" s="3"/>
      <c r="DX2568" s="3"/>
      <c r="DY2568" s="3"/>
      <c r="DZ2568" s="3"/>
      <c r="EA2568" s="3"/>
      <c r="EB2568" s="3"/>
      <c r="EC2568" s="3"/>
      <c r="ED2568" s="3"/>
      <c r="EE2568" s="3"/>
      <c r="EF2568" s="3"/>
      <c r="EG2568" s="3"/>
      <c r="EH2568" s="3"/>
      <c r="EI2568" s="3"/>
      <c r="EJ2568" s="3"/>
      <c r="EK2568" s="3"/>
      <c r="EL2568" s="3"/>
      <c r="EM2568" s="3"/>
      <c r="EN2568" s="3"/>
      <c r="EO2568" s="3"/>
      <c r="EP2568" s="3"/>
      <c r="EQ2568" s="3"/>
      <c r="ER2568" s="3"/>
      <c r="ES2568" s="3"/>
      <c r="ET2568" s="3"/>
      <c r="EU2568" s="3"/>
      <c r="EV2568" s="3"/>
      <c r="EW2568" s="3"/>
      <c r="EX2568" s="3"/>
      <c r="EY2568" s="3"/>
      <c r="EZ2568" s="3"/>
      <c r="FA2568" s="3"/>
      <c r="FB2568" s="3"/>
      <c r="FC2568" s="3"/>
      <c r="FD2568" s="3"/>
      <c r="FE2568" s="3"/>
      <c r="FF2568" s="3"/>
      <c r="FG2568" s="3"/>
      <c r="FH2568" s="3"/>
      <c r="FI2568" s="3"/>
      <c r="FJ2568" s="3"/>
      <c r="FK2568" s="3"/>
      <c r="FL2568" s="3"/>
      <c r="FM2568" s="3"/>
      <c r="FN2568" s="3"/>
      <c r="FO2568" s="3"/>
      <c r="FP2568" s="3"/>
      <c r="FQ2568" s="3"/>
      <c r="FR2568" s="3"/>
      <c r="FS2568" s="3"/>
      <c r="FT2568" s="3"/>
      <c r="FU2568" s="3"/>
      <c r="FV2568" s="3"/>
      <c r="FW2568" s="3"/>
      <c r="FX2568" s="3"/>
      <c r="FY2568" s="3"/>
      <c r="FZ2568" s="3"/>
      <c r="GA2568" s="3"/>
      <c r="GB2568" s="3"/>
      <c r="GC2568" s="3"/>
      <c r="GD2568" s="3"/>
      <c r="GE2568" s="3"/>
      <c r="GF2568" s="3"/>
      <c r="GG2568" s="3"/>
      <c r="GH2568" s="3"/>
      <c r="GI2568" s="3"/>
      <c r="GJ2568" s="3"/>
      <c r="GK2568" s="3"/>
      <c r="GL2568" s="3"/>
      <c r="GM2568" s="3"/>
      <c r="GN2568" s="3"/>
      <c r="GO2568" s="3"/>
      <c r="GP2568" s="3"/>
      <c r="GQ2568" s="3"/>
      <c r="GR2568" s="3"/>
      <c r="GS2568" s="3"/>
      <c r="GT2568" s="3"/>
      <c r="GU2568" s="3"/>
      <c r="GV2568" s="3"/>
      <c r="GW2568" s="3"/>
      <c r="GX2568" s="3">
        <v>0</v>
      </c>
    </row>
    <row r="2570" spans="1:206" x14ac:dyDescent="0.2">
      <c r="A2570" s="4">
        <v>50</v>
      </c>
      <c r="B2570" s="4">
        <v>0</v>
      </c>
      <c r="C2570" s="4">
        <v>0</v>
      </c>
      <c r="D2570" s="4">
        <v>1</v>
      </c>
      <c r="E2570" s="4">
        <v>201</v>
      </c>
      <c r="F2570" s="4">
        <f>ROUND(Source!O2568,O2570)</f>
        <v>0</v>
      </c>
      <c r="G2570" s="4" t="s">
        <v>108</v>
      </c>
      <c r="H2570" s="4" t="s">
        <v>109</v>
      </c>
      <c r="I2570" s="4"/>
      <c r="J2570" s="4"/>
      <c r="K2570" s="4">
        <v>201</v>
      </c>
      <c r="L2570" s="4">
        <v>1</v>
      </c>
      <c r="M2570" s="4">
        <v>1</v>
      </c>
      <c r="N2570" s="4" t="s">
        <v>3</v>
      </c>
      <c r="O2570" s="4">
        <v>2</v>
      </c>
      <c r="P2570" s="4"/>
      <c r="Q2570" s="4"/>
      <c r="R2570" s="4"/>
      <c r="S2570" s="4"/>
      <c r="T2570" s="4"/>
      <c r="U2570" s="4"/>
      <c r="V2570" s="4"/>
      <c r="W2570" s="4">
        <v>0</v>
      </c>
      <c r="X2570" s="4">
        <v>1</v>
      </c>
      <c r="Y2570" s="4">
        <v>0</v>
      </c>
      <c r="Z2570" s="4"/>
      <c r="AA2570" s="4"/>
      <c r="AB2570" s="4"/>
    </row>
    <row r="2571" spans="1:206" x14ac:dyDescent="0.2">
      <c r="A2571" s="4">
        <v>50</v>
      </c>
      <c r="B2571" s="4">
        <v>0</v>
      </c>
      <c r="C2571" s="4">
        <v>0</v>
      </c>
      <c r="D2571" s="4">
        <v>1</v>
      </c>
      <c r="E2571" s="4">
        <v>202</v>
      </c>
      <c r="F2571" s="4">
        <f>ROUND(Source!P2568,O2571)</f>
        <v>0</v>
      </c>
      <c r="G2571" s="4" t="s">
        <v>110</v>
      </c>
      <c r="H2571" s="4" t="s">
        <v>111</v>
      </c>
      <c r="I2571" s="4"/>
      <c r="J2571" s="4"/>
      <c r="K2571" s="4">
        <v>202</v>
      </c>
      <c r="L2571" s="4">
        <v>2</v>
      </c>
      <c r="M2571" s="4">
        <v>1</v>
      </c>
      <c r="N2571" s="4" t="s">
        <v>3</v>
      </c>
      <c r="O2571" s="4">
        <v>2</v>
      </c>
      <c r="P2571" s="4"/>
      <c r="Q2571" s="4"/>
      <c r="R2571" s="4"/>
      <c r="S2571" s="4"/>
      <c r="T2571" s="4"/>
      <c r="U2571" s="4"/>
      <c r="V2571" s="4"/>
      <c r="W2571" s="4">
        <v>0</v>
      </c>
      <c r="X2571" s="4">
        <v>1</v>
      </c>
      <c r="Y2571" s="4">
        <v>0</v>
      </c>
      <c r="Z2571" s="4"/>
      <c r="AA2571" s="4"/>
      <c r="AB2571" s="4"/>
    </row>
    <row r="2572" spans="1:206" x14ac:dyDescent="0.2">
      <c r="A2572" s="4">
        <v>50</v>
      </c>
      <c r="B2572" s="4">
        <v>0</v>
      </c>
      <c r="C2572" s="4">
        <v>0</v>
      </c>
      <c r="D2572" s="4">
        <v>1</v>
      </c>
      <c r="E2572" s="4">
        <v>222</v>
      </c>
      <c r="F2572" s="4">
        <f>ROUND(Source!AO2568,O2572)</f>
        <v>0</v>
      </c>
      <c r="G2572" s="4" t="s">
        <v>112</v>
      </c>
      <c r="H2572" s="4" t="s">
        <v>113</v>
      </c>
      <c r="I2572" s="4"/>
      <c r="J2572" s="4"/>
      <c r="K2572" s="4">
        <v>222</v>
      </c>
      <c r="L2572" s="4">
        <v>3</v>
      </c>
      <c r="M2572" s="4">
        <v>3</v>
      </c>
      <c r="N2572" s="4" t="s">
        <v>3</v>
      </c>
      <c r="O2572" s="4">
        <v>2</v>
      </c>
      <c r="P2572" s="4"/>
      <c r="Q2572" s="4"/>
      <c r="R2572" s="4"/>
      <c r="S2572" s="4"/>
      <c r="T2572" s="4"/>
      <c r="U2572" s="4"/>
      <c r="V2572" s="4"/>
      <c r="W2572" s="4">
        <v>0</v>
      </c>
      <c r="X2572" s="4">
        <v>1</v>
      </c>
      <c r="Y2572" s="4">
        <v>0</v>
      </c>
      <c r="Z2572" s="4"/>
      <c r="AA2572" s="4"/>
      <c r="AB2572" s="4"/>
    </row>
    <row r="2573" spans="1:206" x14ac:dyDescent="0.2">
      <c r="A2573" s="4">
        <v>50</v>
      </c>
      <c r="B2573" s="4">
        <v>0</v>
      </c>
      <c r="C2573" s="4">
        <v>0</v>
      </c>
      <c r="D2573" s="4">
        <v>1</v>
      </c>
      <c r="E2573" s="4">
        <v>225</v>
      </c>
      <c r="F2573" s="4">
        <f>ROUND(Source!AV2568,O2573)</f>
        <v>0</v>
      </c>
      <c r="G2573" s="4" t="s">
        <v>114</v>
      </c>
      <c r="H2573" s="4" t="s">
        <v>115</v>
      </c>
      <c r="I2573" s="4"/>
      <c r="J2573" s="4"/>
      <c r="K2573" s="4">
        <v>225</v>
      </c>
      <c r="L2573" s="4">
        <v>4</v>
      </c>
      <c r="M2573" s="4">
        <v>3</v>
      </c>
      <c r="N2573" s="4" t="s">
        <v>3</v>
      </c>
      <c r="O2573" s="4">
        <v>2</v>
      </c>
      <c r="P2573" s="4"/>
      <c r="Q2573" s="4"/>
      <c r="R2573" s="4"/>
      <c r="S2573" s="4"/>
      <c r="T2573" s="4"/>
      <c r="U2573" s="4"/>
      <c r="V2573" s="4"/>
      <c r="W2573" s="4">
        <v>0</v>
      </c>
      <c r="X2573" s="4">
        <v>1</v>
      </c>
      <c r="Y2573" s="4">
        <v>0</v>
      </c>
      <c r="Z2573" s="4"/>
      <c r="AA2573" s="4"/>
      <c r="AB2573" s="4"/>
    </row>
    <row r="2574" spans="1:206" x14ac:dyDescent="0.2">
      <c r="A2574" s="4">
        <v>50</v>
      </c>
      <c r="B2574" s="4">
        <v>0</v>
      </c>
      <c r="C2574" s="4">
        <v>0</v>
      </c>
      <c r="D2574" s="4">
        <v>1</v>
      </c>
      <c r="E2574" s="4">
        <v>226</v>
      </c>
      <c r="F2574" s="4">
        <f>ROUND(Source!AW2568,O2574)</f>
        <v>0</v>
      </c>
      <c r="G2574" s="4" t="s">
        <v>116</v>
      </c>
      <c r="H2574" s="4" t="s">
        <v>117</v>
      </c>
      <c r="I2574" s="4"/>
      <c r="J2574" s="4"/>
      <c r="K2574" s="4">
        <v>226</v>
      </c>
      <c r="L2574" s="4">
        <v>5</v>
      </c>
      <c r="M2574" s="4">
        <v>3</v>
      </c>
      <c r="N2574" s="4" t="s">
        <v>3</v>
      </c>
      <c r="O2574" s="4">
        <v>2</v>
      </c>
      <c r="P2574" s="4"/>
      <c r="Q2574" s="4"/>
      <c r="R2574" s="4"/>
      <c r="S2574" s="4"/>
      <c r="T2574" s="4"/>
      <c r="U2574" s="4"/>
      <c r="V2574" s="4"/>
      <c r="W2574" s="4">
        <v>0</v>
      </c>
      <c r="X2574" s="4">
        <v>1</v>
      </c>
      <c r="Y2574" s="4">
        <v>0</v>
      </c>
      <c r="Z2574" s="4"/>
      <c r="AA2574" s="4"/>
      <c r="AB2574" s="4"/>
    </row>
    <row r="2575" spans="1:206" x14ac:dyDescent="0.2">
      <c r="A2575" s="4">
        <v>50</v>
      </c>
      <c r="B2575" s="4">
        <v>0</v>
      </c>
      <c r="C2575" s="4">
        <v>0</v>
      </c>
      <c r="D2575" s="4">
        <v>1</v>
      </c>
      <c r="E2575" s="4">
        <v>227</v>
      </c>
      <c r="F2575" s="4">
        <f>ROUND(Source!AX2568,O2575)</f>
        <v>0</v>
      </c>
      <c r="G2575" s="4" t="s">
        <v>118</v>
      </c>
      <c r="H2575" s="4" t="s">
        <v>119</v>
      </c>
      <c r="I2575" s="4"/>
      <c r="J2575" s="4"/>
      <c r="K2575" s="4">
        <v>227</v>
      </c>
      <c r="L2575" s="4">
        <v>6</v>
      </c>
      <c r="M2575" s="4">
        <v>3</v>
      </c>
      <c r="N2575" s="4" t="s">
        <v>3</v>
      </c>
      <c r="O2575" s="4">
        <v>2</v>
      </c>
      <c r="P2575" s="4"/>
      <c r="Q2575" s="4"/>
      <c r="R2575" s="4"/>
      <c r="S2575" s="4"/>
      <c r="T2575" s="4"/>
      <c r="U2575" s="4"/>
      <c r="V2575" s="4"/>
      <c r="W2575" s="4">
        <v>0</v>
      </c>
      <c r="X2575" s="4">
        <v>1</v>
      </c>
      <c r="Y2575" s="4">
        <v>0</v>
      </c>
      <c r="Z2575" s="4"/>
      <c r="AA2575" s="4"/>
      <c r="AB2575" s="4"/>
    </row>
    <row r="2576" spans="1:206" x14ac:dyDescent="0.2">
      <c r="A2576" s="4">
        <v>50</v>
      </c>
      <c r="B2576" s="4">
        <v>0</v>
      </c>
      <c r="C2576" s="4">
        <v>0</v>
      </c>
      <c r="D2576" s="4">
        <v>1</v>
      </c>
      <c r="E2576" s="4">
        <v>228</v>
      </c>
      <c r="F2576" s="4">
        <f>ROUND(Source!AY2568,O2576)</f>
        <v>0</v>
      </c>
      <c r="G2576" s="4" t="s">
        <v>120</v>
      </c>
      <c r="H2576" s="4" t="s">
        <v>121</v>
      </c>
      <c r="I2576" s="4"/>
      <c r="J2576" s="4"/>
      <c r="K2576" s="4">
        <v>228</v>
      </c>
      <c r="L2576" s="4">
        <v>7</v>
      </c>
      <c r="M2576" s="4">
        <v>3</v>
      </c>
      <c r="N2576" s="4" t="s">
        <v>3</v>
      </c>
      <c r="O2576" s="4">
        <v>2</v>
      </c>
      <c r="P2576" s="4"/>
      <c r="Q2576" s="4"/>
      <c r="R2576" s="4"/>
      <c r="S2576" s="4"/>
      <c r="T2576" s="4"/>
      <c r="U2576" s="4"/>
      <c r="V2576" s="4"/>
      <c r="W2576" s="4">
        <v>0</v>
      </c>
      <c r="X2576" s="4">
        <v>1</v>
      </c>
      <c r="Y2576" s="4">
        <v>0</v>
      </c>
      <c r="Z2576" s="4"/>
      <c r="AA2576" s="4"/>
      <c r="AB2576" s="4"/>
    </row>
    <row r="2577" spans="1:28" x14ac:dyDescent="0.2">
      <c r="A2577" s="4">
        <v>50</v>
      </c>
      <c r="B2577" s="4">
        <v>0</v>
      </c>
      <c r="C2577" s="4">
        <v>0</v>
      </c>
      <c r="D2577" s="4">
        <v>1</v>
      </c>
      <c r="E2577" s="4">
        <v>216</v>
      </c>
      <c r="F2577" s="4">
        <f>ROUND(Source!AP2568,O2577)</f>
        <v>0</v>
      </c>
      <c r="G2577" s="4" t="s">
        <v>122</v>
      </c>
      <c r="H2577" s="4" t="s">
        <v>123</v>
      </c>
      <c r="I2577" s="4"/>
      <c r="J2577" s="4"/>
      <c r="K2577" s="4">
        <v>216</v>
      </c>
      <c r="L2577" s="4">
        <v>8</v>
      </c>
      <c r="M2577" s="4">
        <v>3</v>
      </c>
      <c r="N2577" s="4" t="s">
        <v>3</v>
      </c>
      <c r="O2577" s="4">
        <v>2</v>
      </c>
      <c r="P2577" s="4"/>
      <c r="Q2577" s="4"/>
      <c r="R2577" s="4"/>
      <c r="S2577" s="4"/>
      <c r="T2577" s="4"/>
      <c r="U2577" s="4"/>
      <c r="V2577" s="4"/>
      <c r="W2577" s="4">
        <v>0</v>
      </c>
      <c r="X2577" s="4">
        <v>1</v>
      </c>
      <c r="Y2577" s="4">
        <v>0</v>
      </c>
      <c r="Z2577" s="4"/>
      <c r="AA2577" s="4"/>
      <c r="AB2577" s="4"/>
    </row>
    <row r="2578" spans="1:28" x14ac:dyDescent="0.2">
      <c r="A2578" s="4">
        <v>50</v>
      </c>
      <c r="B2578" s="4">
        <v>0</v>
      </c>
      <c r="C2578" s="4">
        <v>0</v>
      </c>
      <c r="D2578" s="4">
        <v>1</v>
      </c>
      <c r="E2578" s="4">
        <v>223</v>
      </c>
      <c r="F2578" s="4">
        <f>ROUND(Source!AQ2568,O2578)</f>
        <v>0</v>
      </c>
      <c r="G2578" s="4" t="s">
        <v>124</v>
      </c>
      <c r="H2578" s="4" t="s">
        <v>125</v>
      </c>
      <c r="I2578" s="4"/>
      <c r="J2578" s="4"/>
      <c r="K2578" s="4">
        <v>223</v>
      </c>
      <c r="L2578" s="4">
        <v>9</v>
      </c>
      <c r="M2578" s="4">
        <v>3</v>
      </c>
      <c r="N2578" s="4" t="s">
        <v>3</v>
      </c>
      <c r="O2578" s="4">
        <v>2</v>
      </c>
      <c r="P2578" s="4"/>
      <c r="Q2578" s="4"/>
      <c r="R2578" s="4"/>
      <c r="S2578" s="4"/>
      <c r="T2578" s="4"/>
      <c r="U2578" s="4"/>
      <c r="V2578" s="4"/>
      <c r="W2578" s="4">
        <v>0</v>
      </c>
      <c r="X2578" s="4">
        <v>1</v>
      </c>
      <c r="Y2578" s="4">
        <v>0</v>
      </c>
      <c r="Z2578" s="4"/>
      <c r="AA2578" s="4"/>
      <c r="AB2578" s="4"/>
    </row>
    <row r="2579" spans="1:28" x14ac:dyDescent="0.2">
      <c r="A2579" s="4">
        <v>50</v>
      </c>
      <c r="B2579" s="4">
        <v>0</v>
      </c>
      <c r="C2579" s="4">
        <v>0</v>
      </c>
      <c r="D2579" s="4">
        <v>1</v>
      </c>
      <c r="E2579" s="4">
        <v>229</v>
      </c>
      <c r="F2579" s="4">
        <f>ROUND(Source!AZ2568,O2579)</f>
        <v>0</v>
      </c>
      <c r="G2579" s="4" t="s">
        <v>126</v>
      </c>
      <c r="H2579" s="4" t="s">
        <v>127</v>
      </c>
      <c r="I2579" s="4"/>
      <c r="J2579" s="4"/>
      <c r="K2579" s="4">
        <v>229</v>
      </c>
      <c r="L2579" s="4">
        <v>10</v>
      </c>
      <c r="M2579" s="4">
        <v>3</v>
      </c>
      <c r="N2579" s="4" t="s">
        <v>3</v>
      </c>
      <c r="O2579" s="4">
        <v>2</v>
      </c>
      <c r="P2579" s="4"/>
      <c r="Q2579" s="4"/>
      <c r="R2579" s="4"/>
      <c r="S2579" s="4"/>
      <c r="T2579" s="4"/>
      <c r="U2579" s="4"/>
      <c r="V2579" s="4"/>
      <c r="W2579" s="4">
        <v>0</v>
      </c>
      <c r="X2579" s="4">
        <v>1</v>
      </c>
      <c r="Y2579" s="4">
        <v>0</v>
      </c>
      <c r="Z2579" s="4"/>
      <c r="AA2579" s="4"/>
      <c r="AB2579" s="4"/>
    </row>
    <row r="2580" spans="1:28" x14ac:dyDescent="0.2">
      <c r="A2580" s="4">
        <v>50</v>
      </c>
      <c r="B2580" s="4">
        <v>0</v>
      </c>
      <c r="C2580" s="4">
        <v>0</v>
      </c>
      <c r="D2580" s="4">
        <v>1</v>
      </c>
      <c r="E2580" s="4">
        <v>203</v>
      </c>
      <c r="F2580" s="4">
        <f>ROUND(Source!Q2568,O2580)</f>
        <v>0</v>
      </c>
      <c r="G2580" s="4" t="s">
        <v>128</v>
      </c>
      <c r="H2580" s="4" t="s">
        <v>129</v>
      </c>
      <c r="I2580" s="4"/>
      <c r="J2580" s="4"/>
      <c r="K2580" s="4">
        <v>203</v>
      </c>
      <c r="L2580" s="4">
        <v>11</v>
      </c>
      <c r="M2580" s="4">
        <v>1</v>
      </c>
      <c r="N2580" s="4" t="s">
        <v>3</v>
      </c>
      <c r="O2580" s="4">
        <v>2</v>
      </c>
      <c r="P2580" s="4"/>
      <c r="Q2580" s="4"/>
      <c r="R2580" s="4"/>
      <c r="S2580" s="4"/>
      <c r="T2580" s="4"/>
      <c r="U2580" s="4"/>
      <c r="V2580" s="4"/>
      <c r="W2580" s="4">
        <v>0</v>
      </c>
      <c r="X2580" s="4">
        <v>1</v>
      </c>
      <c r="Y2580" s="4">
        <v>0</v>
      </c>
      <c r="Z2580" s="4"/>
      <c r="AA2580" s="4"/>
      <c r="AB2580" s="4"/>
    </row>
    <row r="2581" spans="1:28" x14ac:dyDescent="0.2">
      <c r="A2581" s="4">
        <v>50</v>
      </c>
      <c r="B2581" s="4">
        <v>0</v>
      </c>
      <c r="C2581" s="4">
        <v>0</v>
      </c>
      <c r="D2581" s="4">
        <v>1</v>
      </c>
      <c r="E2581" s="4">
        <v>231</v>
      </c>
      <c r="F2581" s="4">
        <f>ROUND(Source!BB2568,O2581)</f>
        <v>0</v>
      </c>
      <c r="G2581" s="4" t="s">
        <v>130</v>
      </c>
      <c r="H2581" s="4" t="s">
        <v>131</v>
      </c>
      <c r="I2581" s="4"/>
      <c r="J2581" s="4"/>
      <c r="K2581" s="4">
        <v>231</v>
      </c>
      <c r="L2581" s="4">
        <v>12</v>
      </c>
      <c r="M2581" s="4">
        <v>3</v>
      </c>
      <c r="N2581" s="4" t="s">
        <v>3</v>
      </c>
      <c r="O2581" s="4">
        <v>2</v>
      </c>
      <c r="P2581" s="4"/>
      <c r="Q2581" s="4"/>
      <c r="R2581" s="4"/>
      <c r="S2581" s="4"/>
      <c r="T2581" s="4"/>
      <c r="U2581" s="4"/>
      <c r="V2581" s="4"/>
      <c r="W2581" s="4">
        <v>0</v>
      </c>
      <c r="X2581" s="4">
        <v>1</v>
      </c>
      <c r="Y2581" s="4">
        <v>0</v>
      </c>
      <c r="Z2581" s="4"/>
      <c r="AA2581" s="4"/>
      <c r="AB2581" s="4"/>
    </row>
    <row r="2582" spans="1:28" x14ac:dyDescent="0.2">
      <c r="A2582" s="4">
        <v>50</v>
      </c>
      <c r="B2582" s="4">
        <v>0</v>
      </c>
      <c r="C2582" s="4">
        <v>0</v>
      </c>
      <c r="D2582" s="4">
        <v>1</v>
      </c>
      <c r="E2582" s="4">
        <v>204</v>
      </c>
      <c r="F2582" s="4">
        <f>ROUND(Source!R2568,O2582)</f>
        <v>0</v>
      </c>
      <c r="G2582" s="4" t="s">
        <v>132</v>
      </c>
      <c r="H2582" s="4" t="s">
        <v>133</v>
      </c>
      <c r="I2582" s="4"/>
      <c r="J2582" s="4"/>
      <c r="K2582" s="4">
        <v>204</v>
      </c>
      <c r="L2582" s="4">
        <v>13</v>
      </c>
      <c r="M2582" s="4">
        <v>1</v>
      </c>
      <c r="N2582" s="4" t="s">
        <v>3</v>
      </c>
      <c r="O2582" s="4">
        <v>2</v>
      </c>
      <c r="P2582" s="4"/>
      <c r="Q2582" s="4"/>
      <c r="R2582" s="4"/>
      <c r="S2582" s="4"/>
      <c r="T2582" s="4"/>
      <c r="U2582" s="4"/>
      <c r="V2582" s="4"/>
      <c r="W2582" s="4">
        <v>0</v>
      </c>
      <c r="X2582" s="4">
        <v>1</v>
      </c>
      <c r="Y2582" s="4">
        <v>0</v>
      </c>
      <c r="Z2582" s="4"/>
      <c r="AA2582" s="4"/>
      <c r="AB2582" s="4"/>
    </row>
    <row r="2583" spans="1:28" x14ac:dyDescent="0.2">
      <c r="A2583" s="4">
        <v>50</v>
      </c>
      <c r="B2583" s="4">
        <v>0</v>
      </c>
      <c r="C2583" s="4">
        <v>0</v>
      </c>
      <c r="D2583" s="4">
        <v>1</v>
      </c>
      <c r="E2583" s="4">
        <v>205</v>
      </c>
      <c r="F2583" s="4">
        <f>ROUND(Source!S2568,O2583)</f>
        <v>0</v>
      </c>
      <c r="G2583" s="4" t="s">
        <v>134</v>
      </c>
      <c r="H2583" s="4" t="s">
        <v>135</v>
      </c>
      <c r="I2583" s="4"/>
      <c r="J2583" s="4"/>
      <c r="K2583" s="4">
        <v>205</v>
      </c>
      <c r="L2583" s="4">
        <v>14</v>
      </c>
      <c r="M2583" s="4">
        <v>1</v>
      </c>
      <c r="N2583" s="4" t="s">
        <v>3</v>
      </c>
      <c r="O2583" s="4">
        <v>2</v>
      </c>
      <c r="P2583" s="4"/>
      <c r="Q2583" s="4"/>
      <c r="R2583" s="4"/>
      <c r="S2583" s="4"/>
      <c r="T2583" s="4"/>
      <c r="U2583" s="4"/>
      <c r="V2583" s="4"/>
      <c r="W2583" s="4">
        <v>0</v>
      </c>
      <c r="X2583" s="4">
        <v>1</v>
      </c>
      <c r="Y2583" s="4">
        <v>0</v>
      </c>
      <c r="Z2583" s="4"/>
      <c r="AA2583" s="4"/>
      <c r="AB2583" s="4"/>
    </row>
    <row r="2584" spans="1:28" x14ac:dyDescent="0.2">
      <c r="A2584" s="4">
        <v>50</v>
      </c>
      <c r="B2584" s="4">
        <v>0</v>
      </c>
      <c r="C2584" s="4">
        <v>0</v>
      </c>
      <c r="D2584" s="4">
        <v>1</v>
      </c>
      <c r="E2584" s="4">
        <v>232</v>
      </c>
      <c r="F2584" s="4">
        <f>ROUND(Source!BC2568,O2584)</f>
        <v>0</v>
      </c>
      <c r="G2584" s="4" t="s">
        <v>136</v>
      </c>
      <c r="H2584" s="4" t="s">
        <v>137</v>
      </c>
      <c r="I2584" s="4"/>
      <c r="J2584" s="4"/>
      <c r="K2584" s="4">
        <v>232</v>
      </c>
      <c r="L2584" s="4">
        <v>15</v>
      </c>
      <c r="M2584" s="4">
        <v>3</v>
      </c>
      <c r="N2584" s="4" t="s">
        <v>3</v>
      </c>
      <c r="O2584" s="4">
        <v>2</v>
      </c>
      <c r="P2584" s="4"/>
      <c r="Q2584" s="4"/>
      <c r="R2584" s="4"/>
      <c r="S2584" s="4"/>
      <c r="T2584" s="4"/>
      <c r="U2584" s="4"/>
      <c r="V2584" s="4"/>
      <c r="W2584" s="4">
        <v>0</v>
      </c>
      <c r="X2584" s="4">
        <v>1</v>
      </c>
      <c r="Y2584" s="4">
        <v>0</v>
      </c>
      <c r="Z2584" s="4"/>
      <c r="AA2584" s="4"/>
      <c r="AB2584" s="4"/>
    </row>
    <row r="2585" spans="1:28" x14ac:dyDescent="0.2">
      <c r="A2585" s="4">
        <v>50</v>
      </c>
      <c r="B2585" s="4">
        <v>0</v>
      </c>
      <c r="C2585" s="4">
        <v>0</v>
      </c>
      <c r="D2585" s="4">
        <v>1</v>
      </c>
      <c r="E2585" s="4">
        <v>214</v>
      </c>
      <c r="F2585" s="4">
        <f>ROUND(Source!AS2568,O2585)</f>
        <v>0</v>
      </c>
      <c r="G2585" s="4" t="s">
        <v>138</v>
      </c>
      <c r="H2585" s="4" t="s">
        <v>139</v>
      </c>
      <c r="I2585" s="4"/>
      <c r="J2585" s="4"/>
      <c r="K2585" s="4">
        <v>214</v>
      </c>
      <c r="L2585" s="4">
        <v>16</v>
      </c>
      <c r="M2585" s="4">
        <v>3</v>
      </c>
      <c r="N2585" s="4" t="s">
        <v>3</v>
      </c>
      <c r="O2585" s="4">
        <v>2</v>
      </c>
      <c r="P2585" s="4"/>
      <c r="Q2585" s="4"/>
      <c r="R2585" s="4"/>
      <c r="S2585" s="4"/>
      <c r="T2585" s="4"/>
      <c r="U2585" s="4"/>
      <c r="V2585" s="4"/>
      <c r="W2585" s="4">
        <v>0</v>
      </c>
      <c r="X2585" s="4">
        <v>1</v>
      </c>
      <c r="Y2585" s="4">
        <v>0</v>
      </c>
      <c r="Z2585" s="4"/>
      <c r="AA2585" s="4"/>
      <c r="AB2585" s="4"/>
    </row>
    <row r="2586" spans="1:28" x14ac:dyDescent="0.2">
      <c r="A2586" s="4">
        <v>50</v>
      </c>
      <c r="B2586" s="4">
        <v>0</v>
      </c>
      <c r="C2586" s="4">
        <v>0</v>
      </c>
      <c r="D2586" s="4">
        <v>1</v>
      </c>
      <c r="E2586" s="4">
        <v>215</v>
      </c>
      <c r="F2586" s="4">
        <f>ROUND(Source!AT2568,O2586)</f>
        <v>0</v>
      </c>
      <c r="G2586" s="4" t="s">
        <v>140</v>
      </c>
      <c r="H2586" s="4" t="s">
        <v>141</v>
      </c>
      <c r="I2586" s="4"/>
      <c r="J2586" s="4"/>
      <c r="K2586" s="4">
        <v>215</v>
      </c>
      <c r="L2586" s="4">
        <v>17</v>
      </c>
      <c r="M2586" s="4">
        <v>3</v>
      </c>
      <c r="N2586" s="4" t="s">
        <v>3</v>
      </c>
      <c r="O2586" s="4">
        <v>2</v>
      </c>
      <c r="P2586" s="4"/>
      <c r="Q2586" s="4"/>
      <c r="R2586" s="4"/>
      <c r="S2586" s="4"/>
      <c r="T2586" s="4"/>
      <c r="U2586" s="4"/>
      <c r="V2586" s="4"/>
      <c r="W2586" s="4">
        <v>0</v>
      </c>
      <c r="X2586" s="4">
        <v>1</v>
      </c>
      <c r="Y2586" s="4">
        <v>0</v>
      </c>
      <c r="Z2586" s="4"/>
      <c r="AA2586" s="4"/>
      <c r="AB2586" s="4"/>
    </row>
    <row r="2587" spans="1:28" x14ac:dyDescent="0.2">
      <c r="A2587" s="4">
        <v>50</v>
      </c>
      <c r="B2587" s="4">
        <v>0</v>
      </c>
      <c r="C2587" s="4">
        <v>0</v>
      </c>
      <c r="D2587" s="4">
        <v>1</v>
      </c>
      <c r="E2587" s="4">
        <v>217</v>
      </c>
      <c r="F2587" s="4">
        <f>ROUND(Source!AU2568,O2587)</f>
        <v>0</v>
      </c>
      <c r="G2587" s="4" t="s">
        <v>142</v>
      </c>
      <c r="H2587" s="4" t="s">
        <v>143</v>
      </c>
      <c r="I2587" s="4"/>
      <c r="J2587" s="4"/>
      <c r="K2587" s="4">
        <v>217</v>
      </c>
      <c r="L2587" s="4">
        <v>18</v>
      </c>
      <c r="M2587" s="4">
        <v>3</v>
      </c>
      <c r="N2587" s="4" t="s">
        <v>3</v>
      </c>
      <c r="O2587" s="4">
        <v>2</v>
      </c>
      <c r="P2587" s="4"/>
      <c r="Q2587" s="4"/>
      <c r="R2587" s="4"/>
      <c r="S2587" s="4"/>
      <c r="T2587" s="4"/>
      <c r="U2587" s="4"/>
      <c r="V2587" s="4"/>
      <c r="W2587" s="4">
        <v>0</v>
      </c>
      <c r="X2587" s="4">
        <v>1</v>
      </c>
      <c r="Y2587" s="4">
        <v>0</v>
      </c>
      <c r="Z2587" s="4"/>
      <c r="AA2587" s="4"/>
      <c r="AB2587" s="4"/>
    </row>
    <row r="2588" spans="1:28" x14ac:dyDescent="0.2">
      <c r="A2588" s="4">
        <v>50</v>
      </c>
      <c r="B2588" s="4">
        <v>0</v>
      </c>
      <c r="C2588" s="4">
        <v>0</v>
      </c>
      <c r="D2588" s="4">
        <v>1</v>
      </c>
      <c r="E2588" s="4">
        <v>230</v>
      </c>
      <c r="F2588" s="4">
        <f>ROUND(Source!BA2568,O2588)</f>
        <v>0</v>
      </c>
      <c r="G2588" s="4" t="s">
        <v>144</v>
      </c>
      <c r="H2588" s="4" t="s">
        <v>145</v>
      </c>
      <c r="I2588" s="4"/>
      <c r="J2588" s="4"/>
      <c r="K2588" s="4">
        <v>230</v>
      </c>
      <c r="L2588" s="4">
        <v>19</v>
      </c>
      <c r="M2588" s="4">
        <v>3</v>
      </c>
      <c r="N2588" s="4" t="s">
        <v>3</v>
      </c>
      <c r="O2588" s="4">
        <v>2</v>
      </c>
      <c r="P2588" s="4"/>
      <c r="Q2588" s="4"/>
      <c r="R2588" s="4"/>
      <c r="S2588" s="4"/>
      <c r="T2588" s="4"/>
      <c r="U2588" s="4"/>
      <c r="V2588" s="4"/>
      <c r="W2588" s="4">
        <v>0</v>
      </c>
      <c r="X2588" s="4">
        <v>1</v>
      </c>
      <c r="Y2588" s="4">
        <v>0</v>
      </c>
      <c r="Z2588" s="4"/>
      <c r="AA2588" s="4"/>
      <c r="AB2588" s="4"/>
    </row>
    <row r="2589" spans="1:28" x14ac:dyDescent="0.2">
      <c r="A2589" s="4">
        <v>50</v>
      </c>
      <c r="B2589" s="4">
        <v>0</v>
      </c>
      <c r="C2589" s="4">
        <v>0</v>
      </c>
      <c r="D2589" s="4">
        <v>1</v>
      </c>
      <c r="E2589" s="4">
        <v>206</v>
      </c>
      <c r="F2589" s="4">
        <f>ROUND(Source!T2568,O2589)</f>
        <v>0</v>
      </c>
      <c r="G2589" s="4" t="s">
        <v>146</v>
      </c>
      <c r="H2589" s="4" t="s">
        <v>147</v>
      </c>
      <c r="I2589" s="4"/>
      <c r="J2589" s="4"/>
      <c r="K2589" s="4">
        <v>206</v>
      </c>
      <c r="L2589" s="4">
        <v>20</v>
      </c>
      <c r="M2589" s="4">
        <v>1</v>
      </c>
      <c r="N2589" s="4" t="s">
        <v>3</v>
      </c>
      <c r="O2589" s="4">
        <v>2</v>
      </c>
      <c r="P2589" s="4"/>
      <c r="Q2589" s="4"/>
      <c r="R2589" s="4"/>
      <c r="S2589" s="4"/>
      <c r="T2589" s="4"/>
      <c r="U2589" s="4"/>
      <c r="V2589" s="4"/>
      <c r="W2589" s="4">
        <v>0</v>
      </c>
      <c r="X2589" s="4">
        <v>1</v>
      </c>
      <c r="Y2589" s="4">
        <v>0</v>
      </c>
      <c r="Z2589" s="4"/>
      <c r="AA2589" s="4"/>
      <c r="AB2589" s="4"/>
    </row>
    <row r="2590" spans="1:28" x14ac:dyDescent="0.2">
      <c r="A2590" s="4">
        <v>50</v>
      </c>
      <c r="B2590" s="4">
        <v>0</v>
      </c>
      <c r="C2590" s="4">
        <v>0</v>
      </c>
      <c r="D2590" s="4">
        <v>1</v>
      </c>
      <c r="E2590" s="4">
        <v>207</v>
      </c>
      <c r="F2590" s="4">
        <f>Source!U2568</f>
        <v>0</v>
      </c>
      <c r="G2590" s="4" t="s">
        <v>148</v>
      </c>
      <c r="H2590" s="4" t="s">
        <v>149</v>
      </c>
      <c r="I2590" s="4"/>
      <c r="J2590" s="4"/>
      <c r="K2590" s="4">
        <v>207</v>
      </c>
      <c r="L2590" s="4">
        <v>21</v>
      </c>
      <c r="M2590" s="4">
        <v>1</v>
      </c>
      <c r="N2590" s="4" t="s">
        <v>3</v>
      </c>
      <c r="O2590" s="4">
        <v>-1</v>
      </c>
      <c r="P2590" s="4"/>
      <c r="Q2590" s="4"/>
      <c r="R2590" s="4"/>
      <c r="S2590" s="4"/>
      <c r="T2590" s="4"/>
      <c r="U2590" s="4"/>
      <c r="V2590" s="4"/>
      <c r="W2590" s="4">
        <v>0</v>
      </c>
      <c r="X2590" s="4">
        <v>1</v>
      </c>
      <c r="Y2590" s="4">
        <v>0</v>
      </c>
      <c r="Z2590" s="4"/>
      <c r="AA2590" s="4"/>
      <c r="AB2590" s="4"/>
    </row>
    <row r="2591" spans="1:28" x14ac:dyDescent="0.2">
      <c r="A2591" s="4">
        <v>50</v>
      </c>
      <c r="B2591" s="4">
        <v>0</v>
      </c>
      <c r="C2591" s="4">
        <v>0</v>
      </c>
      <c r="D2591" s="4">
        <v>1</v>
      </c>
      <c r="E2591" s="4">
        <v>208</v>
      </c>
      <c r="F2591" s="4">
        <f>Source!V2568</f>
        <v>0</v>
      </c>
      <c r="G2591" s="4" t="s">
        <v>150</v>
      </c>
      <c r="H2591" s="4" t="s">
        <v>151</v>
      </c>
      <c r="I2591" s="4"/>
      <c r="J2591" s="4"/>
      <c r="K2591" s="4">
        <v>208</v>
      </c>
      <c r="L2591" s="4">
        <v>22</v>
      </c>
      <c r="M2591" s="4">
        <v>1</v>
      </c>
      <c r="N2591" s="4" t="s">
        <v>3</v>
      </c>
      <c r="O2591" s="4">
        <v>-1</v>
      </c>
      <c r="P2591" s="4"/>
      <c r="Q2591" s="4"/>
      <c r="R2591" s="4"/>
      <c r="S2591" s="4"/>
      <c r="T2591" s="4"/>
      <c r="U2591" s="4"/>
      <c r="V2591" s="4"/>
      <c r="W2591" s="4">
        <v>0</v>
      </c>
      <c r="X2591" s="4">
        <v>1</v>
      </c>
      <c r="Y2591" s="4">
        <v>0</v>
      </c>
      <c r="Z2591" s="4"/>
      <c r="AA2591" s="4"/>
      <c r="AB2591" s="4"/>
    </row>
    <row r="2592" spans="1:28" x14ac:dyDescent="0.2">
      <c r="A2592" s="4">
        <v>50</v>
      </c>
      <c r="B2592" s="4">
        <v>0</v>
      </c>
      <c r="C2592" s="4">
        <v>0</v>
      </c>
      <c r="D2592" s="4">
        <v>1</v>
      </c>
      <c r="E2592" s="4">
        <v>209</v>
      </c>
      <c r="F2592" s="4">
        <f>ROUND(Source!W2568,O2592)</f>
        <v>0</v>
      </c>
      <c r="G2592" s="4" t="s">
        <v>152</v>
      </c>
      <c r="H2592" s="4" t="s">
        <v>153</v>
      </c>
      <c r="I2592" s="4"/>
      <c r="J2592" s="4"/>
      <c r="K2592" s="4">
        <v>209</v>
      </c>
      <c r="L2592" s="4">
        <v>23</v>
      </c>
      <c r="M2592" s="4">
        <v>1</v>
      </c>
      <c r="N2592" s="4" t="s">
        <v>3</v>
      </c>
      <c r="O2592" s="4">
        <v>2</v>
      </c>
      <c r="P2592" s="4"/>
      <c r="Q2592" s="4"/>
      <c r="R2592" s="4"/>
      <c r="S2592" s="4"/>
      <c r="T2592" s="4"/>
      <c r="U2592" s="4"/>
      <c r="V2592" s="4"/>
      <c r="W2592" s="4">
        <v>0</v>
      </c>
      <c r="X2592" s="4">
        <v>1</v>
      </c>
      <c r="Y2592" s="4">
        <v>0</v>
      </c>
      <c r="Z2592" s="4"/>
      <c r="AA2592" s="4"/>
      <c r="AB2592" s="4"/>
    </row>
    <row r="2593" spans="1:245" x14ac:dyDescent="0.2">
      <c r="A2593" s="4">
        <v>50</v>
      </c>
      <c r="B2593" s="4">
        <v>0</v>
      </c>
      <c r="C2593" s="4">
        <v>0</v>
      </c>
      <c r="D2593" s="4">
        <v>1</v>
      </c>
      <c r="E2593" s="4">
        <v>233</v>
      </c>
      <c r="F2593" s="4">
        <f>ROUND(Source!BD2568,O2593)</f>
        <v>0</v>
      </c>
      <c r="G2593" s="4" t="s">
        <v>154</v>
      </c>
      <c r="H2593" s="4" t="s">
        <v>155</v>
      </c>
      <c r="I2593" s="4"/>
      <c r="J2593" s="4"/>
      <c r="K2593" s="4">
        <v>233</v>
      </c>
      <c r="L2593" s="4">
        <v>24</v>
      </c>
      <c r="M2593" s="4">
        <v>3</v>
      </c>
      <c r="N2593" s="4" t="s">
        <v>3</v>
      </c>
      <c r="O2593" s="4">
        <v>2</v>
      </c>
      <c r="P2593" s="4"/>
      <c r="Q2593" s="4"/>
      <c r="R2593" s="4"/>
      <c r="S2593" s="4"/>
      <c r="T2593" s="4"/>
      <c r="U2593" s="4"/>
      <c r="V2593" s="4"/>
      <c r="W2593" s="4">
        <v>0</v>
      </c>
      <c r="X2593" s="4">
        <v>1</v>
      </c>
      <c r="Y2593" s="4">
        <v>0</v>
      </c>
      <c r="Z2593" s="4"/>
      <c r="AA2593" s="4"/>
      <c r="AB2593" s="4"/>
    </row>
    <row r="2594" spans="1:245" x14ac:dyDescent="0.2">
      <c r="A2594" s="4">
        <v>50</v>
      </c>
      <c r="B2594" s="4">
        <v>0</v>
      </c>
      <c r="C2594" s="4">
        <v>0</v>
      </c>
      <c r="D2594" s="4">
        <v>1</v>
      </c>
      <c r="E2594" s="4">
        <v>210</v>
      </c>
      <c r="F2594" s="4">
        <f>ROUND(Source!X2568,O2594)</f>
        <v>0</v>
      </c>
      <c r="G2594" s="4" t="s">
        <v>156</v>
      </c>
      <c r="H2594" s="4" t="s">
        <v>157</v>
      </c>
      <c r="I2594" s="4"/>
      <c r="J2594" s="4"/>
      <c r="K2594" s="4">
        <v>210</v>
      </c>
      <c r="L2594" s="4">
        <v>25</v>
      </c>
      <c r="M2594" s="4">
        <v>1</v>
      </c>
      <c r="N2594" s="4" t="s">
        <v>3</v>
      </c>
      <c r="O2594" s="4">
        <v>2</v>
      </c>
      <c r="P2594" s="4"/>
      <c r="Q2594" s="4"/>
      <c r="R2594" s="4"/>
      <c r="S2594" s="4"/>
      <c r="T2594" s="4"/>
      <c r="U2594" s="4"/>
      <c r="V2594" s="4"/>
      <c r="W2594" s="4">
        <v>0</v>
      </c>
      <c r="X2594" s="4">
        <v>1</v>
      </c>
      <c r="Y2594" s="4">
        <v>0</v>
      </c>
      <c r="Z2594" s="4"/>
      <c r="AA2594" s="4"/>
      <c r="AB2594" s="4"/>
    </row>
    <row r="2595" spans="1:245" x14ac:dyDescent="0.2">
      <c r="A2595" s="4">
        <v>50</v>
      </c>
      <c r="B2595" s="4">
        <v>0</v>
      </c>
      <c r="C2595" s="4">
        <v>0</v>
      </c>
      <c r="D2595" s="4">
        <v>1</v>
      </c>
      <c r="E2595" s="4">
        <v>211</v>
      </c>
      <c r="F2595" s="4">
        <f>ROUND(Source!Y2568,O2595)</f>
        <v>0</v>
      </c>
      <c r="G2595" s="4" t="s">
        <v>158</v>
      </c>
      <c r="H2595" s="4" t="s">
        <v>159</v>
      </c>
      <c r="I2595" s="4"/>
      <c r="J2595" s="4"/>
      <c r="K2595" s="4">
        <v>211</v>
      </c>
      <c r="L2595" s="4">
        <v>26</v>
      </c>
      <c r="M2595" s="4">
        <v>1</v>
      </c>
      <c r="N2595" s="4" t="s">
        <v>3</v>
      </c>
      <c r="O2595" s="4">
        <v>2</v>
      </c>
      <c r="P2595" s="4"/>
      <c r="Q2595" s="4"/>
      <c r="R2595" s="4"/>
      <c r="S2595" s="4"/>
      <c r="T2595" s="4"/>
      <c r="U2595" s="4"/>
      <c r="V2595" s="4"/>
      <c r="W2595" s="4">
        <v>0</v>
      </c>
      <c r="X2595" s="4">
        <v>1</v>
      </c>
      <c r="Y2595" s="4">
        <v>0</v>
      </c>
      <c r="Z2595" s="4"/>
      <c r="AA2595" s="4"/>
      <c r="AB2595" s="4"/>
    </row>
    <row r="2596" spans="1:245" x14ac:dyDescent="0.2">
      <c r="A2596" s="4">
        <v>50</v>
      </c>
      <c r="B2596" s="4">
        <v>0</v>
      </c>
      <c r="C2596" s="4">
        <v>0</v>
      </c>
      <c r="D2596" s="4">
        <v>1</v>
      </c>
      <c r="E2596" s="4">
        <v>0</v>
      </c>
      <c r="F2596" s="4">
        <f>ROUND(Source!AR2568,O2596)</f>
        <v>0</v>
      </c>
      <c r="G2596" s="4" t="s">
        <v>160</v>
      </c>
      <c r="H2596" s="4" t="s">
        <v>161</v>
      </c>
      <c r="I2596" s="4"/>
      <c r="J2596" s="4"/>
      <c r="K2596" s="4">
        <v>224</v>
      </c>
      <c r="L2596" s="4">
        <v>27</v>
      </c>
      <c r="M2596" s="4">
        <v>0</v>
      </c>
      <c r="N2596" s="4" t="s">
        <v>3</v>
      </c>
      <c r="O2596" s="4">
        <v>2</v>
      </c>
      <c r="P2596" s="4"/>
      <c r="Q2596" s="4"/>
      <c r="R2596" s="4"/>
      <c r="S2596" s="4"/>
      <c r="T2596" s="4"/>
      <c r="U2596" s="4"/>
      <c r="V2596" s="4"/>
      <c r="W2596" s="4">
        <v>0</v>
      </c>
      <c r="X2596" s="4">
        <v>1</v>
      </c>
      <c r="Y2596" s="4">
        <v>0</v>
      </c>
      <c r="Z2596" s="4"/>
      <c r="AA2596" s="4"/>
      <c r="AB2596" s="4"/>
    </row>
    <row r="2597" spans="1:245" x14ac:dyDescent="0.2">
      <c r="A2597" s="4">
        <v>50</v>
      </c>
      <c r="B2597" s="4">
        <v>0</v>
      </c>
      <c r="C2597" s="4">
        <v>0</v>
      </c>
      <c r="D2597" s="4">
        <v>2</v>
      </c>
      <c r="E2597" s="4">
        <v>0</v>
      </c>
      <c r="F2597" s="4">
        <f>ROUND(F2596*20/100,O2597)</f>
        <v>0</v>
      </c>
      <c r="G2597" s="4" t="s">
        <v>339</v>
      </c>
      <c r="H2597" s="4" t="s">
        <v>340</v>
      </c>
      <c r="I2597" s="4"/>
      <c r="J2597" s="4"/>
      <c r="K2597" s="4">
        <v>212</v>
      </c>
      <c r="L2597" s="4">
        <v>28</v>
      </c>
      <c r="M2597" s="4">
        <v>0</v>
      </c>
      <c r="N2597" s="4" t="s">
        <v>3</v>
      </c>
      <c r="O2597" s="4">
        <v>0</v>
      </c>
      <c r="P2597" s="4"/>
      <c r="Q2597" s="4"/>
      <c r="R2597" s="4"/>
      <c r="S2597" s="4"/>
      <c r="T2597" s="4"/>
      <c r="U2597" s="4"/>
      <c r="V2597" s="4"/>
      <c r="W2597" s="4">
        <v>0</v>
      </c>
      <c r="X2597" s="4">
        <v>1</v>
      </c>
      <c r="Y2597" s="4">
        <v>0</v>
      </c>
      <c r="Z2597" s="4"/>
      <c r="AA2597" s="4"/>
      <c r="AB2597" s="4"/>
    </row>
    <row r="2598" spans="1:245" x14ac:dyDescent="0.2">
      <c r="A2598" s="4">
        <v>50</v>
      </c>
      <c r="B2598" s="4">
        <v>0</v>
      </c>
      <c r="C2598" s="4">
        <v>0</v>
      </c>
      <c r="D2598" s="4">
        <v>2</v>
      </c>
      <c r="E2598" s="4">
        <v>224</v>
      </c>
      <c r="F2598" s="4">
        <f>ROUND(F2596+F2597,O2598)</f>
        <v>0</v>
      </c>
      <c r="G2598" s="4" t="s">
        <v>341</v>
      </c>
      <c r="H2598" s="4" t="s">
        <v>342</v>
      </c>
      <c r="I2598" s="4"/>
      <c r="J2598" s="4"/>
      <c r="K2598" s="4">
        <v>212</v>
      </c>
      <c r="L2598" s="4">
        <v>29</v>
      </c>
      <c r="M2598" s="4">
        <v>0</v>
      </c>
      <c r="N2598" s="4" t="s">
        <v>3</v>
      </c>
      <c r="O2598" s="4">
        <v>0</v>
      </c>
      <c r="P2598" s="4"/>
      <c r="Q2598" s="4"/>
      <c r="R2598" s="4"/>
      <c r="S2598" s="4"/>
      <c r="T2598" s="4"/>
      <c r="U2598" s="4"/>
      <c r="V2598" s="4"/>
      <c r="W2598" s="4">
        <v>0</v>
      </c>
      <c r="X2598" s="4">
        <v>1</v>
      </c>
      <c r="Y2598" s="4">
        <v>0</v>
      </c>
      <c r="Z2598" s="4"/>
      <c r="AA2598" s="4"/>
      <c r="AB2598" s="4"/>
    </row>
    <row r="2600" spans="1:245" x14ac:dyDescent="0.2">
      <c r="A2600" s="1">
        <v>3</v>
      </c>
      <c r="B2600" s="1">
        <v>0</v>
      </c>
      <c r="C2600" s="1"/>
      <c r="D2600" s="1">
        <f>ROW(A2762)</f>
        <v>2762</v>
      </c>
      <c r="E2600" s="1"/>
      <c r="F2600" s="1" t="s">
        <v>17</v>
      </c>
      <c r="G2600" s="1" t="s">
        <v>1334</v>
      </c>
      <c r="H2600" s="1" t="s">
        <v>3</v>
      </c>
      <c r="I2600" s="1">
        <v>0</v>
      </c>
      <c r="J2600" s="1" t="s">
        <v>3</v>
      </c>
      <c r="K2600" s="1">
        <v>0</v>
      </c>
      <c r="L2600" s="1" t="s">
        <v>3</v>
      </c>
      <c r="M2600" s="1" t="s">
        <v>3</v>
      </c>
      <c r="N2600" s="1"/>
      <c r="O2600" s="1"/>
      <c r="P2600" s="1"/>
      <c r="Q2600" s="1"/>
      <c r="R2600" s="1"/>
      <c r="S2600" s="1">
        <v>30589571</v>
      </c>
      <c r="T2600" s="1"/>
      <c r="U2600" s="1" t="s">
        <v>3</v>
      </c>
      <c r="V2600" s="1">
        <v>0</v>
      </c>
      <c r="W2600" s="1"/>
      <c r="X2600" s="1"/>
      <c r="Y2600" s="1"/>
      <c r="Z2600" s="1"/>
      <c r="AA2600" s="1"/>
      <c r="AB2600" s="1" t="s">
        <v>3</v>
      </c>
      <c r="AC2600" s="1" t="s">
        <v>3</v>
      </c>
      <c r="AD2600" s="1" t="s">
        <v>3</v>
      </c>
      <c r="AE2600" s="1" t="s">
        <v>3</v>
      </c>
      <c r="AF2600" s="1" t="s">
        <v>3</v>
      </c>
      <c r="AG2600" s="1" t="s">
        <v>3</v>
      </c>
      <c r="AH2600" s="1"/>
      <c r="AI2600" s="1"/>
      <c r="AJ2600" s="1"/>
      <c r="AK2600" s="1"/>
      <c r="AL2600" s="1"/>
      <c r="AM2600" s="1"/>
      <c r="AN2600" s="1"/>
      <c r="AO2600" s="1"/>
      <c r="AP2600" s="1" t="s">
        <v>3</v>
      </c>
      <c r="AQ2600" s="1" t="s">
        <v>3</v>
      </c>
      <c r="AR2600" s="1" t="s">
        <v>3</v>
      </c>
      <c r="AS2600" s="1"/>
      <c r="AT2600" s="1"/>
      <c r="AU2600" s="1"/>
      <c r="AV2600" s="1"/>
      <c r="AW2600" s="1"/>
      <c r="AX2600" s="1"/>
      <c r="AY2600" s="1"/>
      <c r="AZ2600" s="1" t="s">
        <v>3</v>
      </c>
      <c r="BA2600" s="1"/>
      <c r="BB2600" s="1" t="s">
        <v>3</v>
      </c>
      <c r="BC2600" s="1" t="s">
        <v>3</v>
      </c>
      <c r="BD2600" s="1" t="s">
        <v>3</v>
      </c>
      <c r="BE2600" s="1" t="s">
        <v>3</v>
      </c>
      <c r="BF2600" s="1" t="s">
        <v>3</v>
      </c>
      <c r="BG2600" s="1" t="s">
        <v>3</v>
      </c>
      <c r="BH2600" s="1" t="s">
        <v>3</v>
      </c>
      <c r="BI2600" s="1" t="s">
        <v>3</v>
      </c>
      <c r="BJ2600" s="1" t="s">
        <v>3</v>
      </c>
      <c r="BK2600" s="1" t="s">
        <v>3</v>
      </c>
      <c r="BL2600" s="1" t="s">
        <v>3</v>
      </c>
      <c r="BM2600" s="1" t="s">
        <v>3</v>
      </c>
      <c r="BN2600" s="1" t="s">
        <v>3</v>
      </c>
      <c r="BO2600" s="1" t="s">
        <v>3</v>
      </c>
      <c r="BP2600" s="1" t="s">
        <v>3</v>
      </c>
      <c r="BQ2600" s="1"/>
      <c r="BR2600" s="1"/>
      <c r="BS2600" s="1"/>
      <c r="BT2600" s="1"/>
      <c r="BU2600" s="1"/>
      <c r="BV2600" s="1"/>
      <c r="BW2600" s="1"/>
      <c r="BX2600" s="1">
        <v>0</v>
      </c>
      <c r="BY2600" s="1"/>
      <c r="BZ2600" s="1"/>
      <c r="CA2600" s="1"/>
      <c r="CB2600" s="1"/>
      <c r="CC2600" s="1"/>
      <c r="CD2600" s="1"/>
      <c r="CE2600" s="1"/>
      <c r="CF2600" s="1">
        <v>0</v>
      </c>
      <c r="CG2600" s="1">
        <v>0</v>
      </c>
      <c r="CH2600" s="1"/>
      <c r="CI2600" s="1" t="s">
        <v>3</v>
      </c>
      <c r="CJ2600" s="1" t="s">
        <v>3</v>
      </c>
      <c r="CK2600" t="s">
        <v>3</v>
      </c>
      <c r="CL2600" t="s">
        <v>3</v>
      </c>
      <c r="CM2600" t="s">
        <v>3</v>
      </c>
      <c r="CN2600" t="s">
        <v>3</v>
      </c>
      <c r="CO2600" t="s">
        <v>3</v>
      </c>
      <c r="CP2600" t="s">
        <v>3</v>
      </c>
      <c r="CQ2600" t="s">
        <v>3</v>
      </c>
    </row>
    <row r="2602" spans="1:245" x14ac:dyDescent="0.2">
      <c r="A2602" s="2">
        <v>52</v>
      </c>
      <c r="B2602" s="2">
        <f t="shared" ref="B2602:G2602" si="1768">B2762</f>
        <v>0</v>
      </c>
      <c r="C2602" s="2">
        <f t="shared" si="1768"/>
        <v>3</v>
      </c>
      <c r="D2602" s="2">
        <f t="shared" si="1768"/>
        <v>2600</v>
      </c>
      <c r="E2602" s="2">
        <f t="shared" si="1768"/>
        <v>0</v>
      </c>
      <c r="F2602" s="2" t="str">
        <f t="shared" si="1768"/>
        <v>Новая локальная смета</v>
      </c>
      <c r="G2602" s="2" t="str">
        <f t="shared" si="1768"/>
        <v>Кап.ремонт системы водоотведения МКД по адресу г.Тверь, б-р Профсоюзов, д.18, корп.2</v>
      </c>
      <c r="H2602" s="2"/>
      <c r="I2602" s="2"/>
      <c r="J2602" s="2"/>
      <c r="K2602" s="2"/>
      <c r="L2602" s="2"/>
      <c r="M2602" s="2"/>
      <c r="N2602" s="2"/>
      <c r="O2602" s="2">
        <f t="shared" ref="O2602:AT2602" si="1769">O2762</f>
        <v>0</v>
      </c>
      <c r="P2602" s="2">
        <f t="shared" si="1769"/>
        <v>0</v>
      </c>
      <c r="Q2602" s="2">
        <f t="shared" si="1769"/>
        <v>0</v>
      </c>
      <c r="R2602" s="2">
        <f t="shared" si="1769"/>
        <v>0</v>
      </c>
      <c r="S2602" s="2">
        <f t="shared" si="1769"/>
        <v>0</v>
      </c>
      <c r="T2602" s="2">
        <f t="shared" si="1769"/>
        <v>0</v>
      </c>
      <c r="U2602" s="2">
        <f t="shared" si="1769"/>
        <v>0</v>
      </c>
      <c r="V2602" s="2">
        <f t="shared" si="1769"/>
        <v>0</v>
      </c>
      <c r="W2602" s="2">
        <f t="shared" si="1769"/>
        <v>0</v>
      </c>
      <c r="X2602" s="2">
        <f t="shared" si="1769"/>
        <v>0</v>
      </c>
      <c r="Y2602" s="2">
        <f t="shared" si="1769"/>
        <v>0</v>
      </c>
      <c r="Z2602" s="2">
        <f t="shared" si="1769"/>
        <v>0</v>
      </c>
      <c r="AA2602" s="2">
        <f t="shared" si="1769"/>
        <v>0</v>
      </c>
      <c r="AB2602" s="2">
        <f t="shared" si="1769"/>
        <v>0</v>
      </c>
      <c r="AC2602" s="2">
        <f t="shared" si="1769"/>
        <v>0</v>
      </c>
      <c r="AD2602" s="2">
        <f t="shared" si="1769"/>
        <v>0</v>
      </c>
      <c r="AE2602" s="2">
        <f t="shared" si="1769"/>
        <v>0</v>
      </c>
      <c r="AF2602" s="2">
        <f t="shared" si="1769"/>
        <v>0</v>
      </c>
      <c r="AG2602" s="2">
        <f t="shared" si="1769"/>
        <v>0</v>
      </c>
      <c r="AH2602" s="2">
        <f t="shared" si="1769"/>
        <v>0</v>
      </c>
      <c r="AI2602" s="2">
        <f t="shared" si="1769"/>
        <v>0</v>
      </c>
      <c r="AJ2602" s="2">
        <f t="shared" si="1769"/>
        <v>0</v>
      </c>
      <c r="AK2602" s="2">
        <f t="shared" si="1769"/>
        <v>0</v>
      </c>
      <c r="AL2602" s="2">
        <f t="shared" si="1769"/>
        <v>0</v>
      </c>
      <c r="AM2602" s="2">
        <f t="shared" si="1769"/>
        <v>0</v>
      </c>
      <c r="AN2602" s="2">
        <f t="shared" si="1769"/>
        <v>0</v>
      </c>
      <c r="AO2602" s="2">
        <f t="shared" si="1769"/>
        <v>0</v>
      </c>
      <c r="AP2602" s="2">
        <f t="shared" si="1769"/>
        <v>0</v>
      </c>
      <c r="AQ2602" s="2">
        <f t="shared" si="1769"/>
        <v>0</v>
      </c>
      <c r="AR2602" s="2">
        <f t="shared" si="1769"/>
        <v>0</v>
      </c>
      <c r="AS2602" s="2">
        <f t="shared" si="1769"/>
        <v>0</v>
      </c>
      <c r="AT2602" s="2">
        <f t="shared" si="1769"/>
        <v>0</v>
      </c>
      <c r="AU2602" s="2">
        <f t="shared" ref="AU2602:BZ2602" si="1770">AU2762</f>
        <v>0</v>
      </c>
      <c r="AV2602" s="2">
        <f t="shared" si="1770"/>
        <v>0</v>
      </c>
      <c r="AW2602" s="2">
        <f t="shared" si="1770"/>
        <v>0</v>
      </c>
      <c r="AX2602" s="2">
        <f t="shared" si="1770"/>
        <v>0</v>
      </c>
      <c r="AY2602" s="2">
        <f t="shared" si="1770"/>
        <v>0</v>
      </c>
      <c r="AZ2602" s="2">
        <f t="shared" si="1770"/>
        <v>0</v>
      </c>
      <c r="BA2602" s="2">
        <f t="shared" si="1770"/>
        <v>0</v>
      </c>
      <c r="BB2602" s="2">
        <f t="shared" si="1770"/>
        <v>0</v>
      </c>
      <c r="BC2602" s="2">
        <f t="shared" si="1770"/>
        <v>0</v>
      </c>
      <c r="BD2602" s="2">
        <f t="shared" si="1770"/>
        <v>0</v>
      </c>
      <c r="BE2602" s="2">
        <f t="shared" si="1770"/>
        <v>0</v>
      </c>
      <c r="BF2602" s="2">
        <f t="shared" si="1770"/>
        <v>0</v>
      </c>
      <c r="BG2602" s="2">
        <f t="shared" si="1770"/>
        <v>0</v>
      </c>
      <c r="BH2602" s="2">
        <f t="shared" si="1770"/>
        <v>0</v>
      </c>
      <c r="BI2602" s="2">
        <f t="shared" si="1770"/>
        <v>0</v>
      </c>
      <c r="BJ2602" s="2">
        <f t="shared" si="1770"/>
        <v>0</v>
      </c>
      <c r="BK2602" s="2">
        <f t="shared" si="1770"/>
        <v>0</v>
      </c>
      <c r="BL2602" s="2">
        <f t="shared" si="1770"/>
        <v>0</v>
      </c>
      <c r="BM2602" s="2">
        <f t="shared" si="1770"/>
        <v>0</v>
      </c>
      <c r="BN2602" s="2">
        <f t="shared" si="1770"/>
        <v>0</v>
      </c>
      <c r="BO2602" s="2">
        <f t="shared" si="1770"/>
        <v>0</v>
      </c>
      <c r="BP2602" s="2">
        <f t="shared" si="1770"/>
        <v>0</v>
      </c>
      <c r="BQ2602" s="2">
        <f t="shared" si="1770"/>
        <v>0</v>
      </c>
      <c r="BR2602" s="2">
        <f t="shared" si="1770"/>
        <v>0</v>
      </c>
      <c r="BS2602" s="2">
        <f t="shared" si="1770"/>
        <v>0</v>
      </c>
      <c r="BT2602" s="2">
        <f t="shared" si="1770"/>
        <v>0</v>
      </c>
      <c r="BU2602" s="2">
        <f t="shared" si="1770"/>
        <v>0</v>
      </c>
      <c r="BV2602" s="2">
        <f t="shared" si="1770"/>
        <v>0</v>
      </c>
      <c r="BW2602" s="2">
        <f t="shared" si="1770"/>
        <v>0</v>
      </c>
      <c r="BX2602" s="2">
        <f t="shared" si="1770"/>
        <v>0</v>
      </c>
      <c r="BY2602" s="2">
        <f t="shared" si="1770"/>
        <v>0</v>
      </c>
      <c r="BZ2602" s="2">
        <f t="shared" si="1770"/>
        <v>0</v>
      </c>
      <c r="CA2602" s="2">
        <f t="shared" ref="CA2602:DF2602" si="1771">CA2762</f>
        <v>0</v>
      </c>
      <c r="CB2602" s="2">
        <f t="shared" si="1771"/>
        <v>0</v>
      </c>
      <c r="CC2602" s="2">
        <f t="shared" si="1771"/>
        <v>0</v>
      </c>
      <c r="CD2602" s="2">
        <f t="shared" si="1771"/>
        <v>0</v>
      </c>
      <c r="CE2602" s="2">
        <f t="shared" si="1771"/>
        <v>0</v>
      </c>
      <c r="CF2602" s="2">
        <f t="shared" si="1771"/>
        <v>0</v>
      </c>
      <c r="CG2602" s="2">
        <f t="shared" si="1771"/>
        <v>0</v>
      </c>
      <c r="CH2602" s="2">
        <f t="shared" si="1771"/>
        <v>0</v>
      </c>
      <c r="CI2602" s="2">
        <f t="shared" si="1771"/>
        <v>0</v>
      </c>
      <c r="CJ2602" s="2">
        <f t="shared" si="1771"/>
        <v>0</v>
      </c>
      <c r="CK2602" s="2">
        <f t="shared" si="1771"/>
        <v>0</v>
      </c>
      <c r="CL2602" s="2">
        <f t="shared" si="1771"/>
        <v>0</v>
      </c>
      <c r="CM2602" s="2">
        <f t="shared" si="1771"/>
        <v>0</v>
      </c>
      <c r="CN2602" s="2">
        <f t="shared" si="1771"/>
        <v>0</v>
      </c>
      <c r="CO2602" s="2">
        <f t="shared" si="1771"/>
        <v>0</v>
      </c>
      <c r="CP2602" s="2">
        <f t="shared" si="1771"/>
        <v>0</v>
      </c>
      <c r="CQ2602" s="2">
        <f t="shared" si="1771"/>
        <v>0</v>
      </c>
      <c r="CR2602" s="2">
        <f t="shared" si="1771"/>
        <v>0</v>
      </c>
      <c r="CS2602" s="2">
        <f t="shared" si="1771"/>
        <v>0</v>
      </c>
      <c r="CT2602" s="2">
        <f t="shared" si="1771"/>
        <v>0</v>
      </c>
      <c r="CU2602" s="2">
        <f t="shared" si="1771"/>
        <v>0</v>
      </c>
      <c r="CV2602" s="2">
        <f t="shared" si="1771"/>
        <v>0</v>
      </c>
      <c r="CW2602" s="2">
        <f t="shared" si="1771"/>
        <v>0</v>
      </c>
      <c r="CX2602" s="2">
        <f t="shared" si="1771"/>
        <v>0</v>
      </c>
      <c r="CY2602" s="2">
        <f t="shared" si="1771"/>
        <v>0</v>
      </c>
      <c r="CZ2602" s="2">
        <f t="shared" si="1771"/>
        <v>0</v>
      </c>
      <c r="DA2602" s="2">
        <f t="shared" si="1771"/>
        <v>0</v>
      </c>
      <c r="DB2602" s="2">
        <f t="shared" si="1771"/>
        <v>0</v>
      </c>
      <c r="DC2602" s="2">
        <f t="shared" si="1771"/>
        <v>0</v>
      </c>
      <c r="DD2602" s="2">
        <f t="shared" si="1771"/>
        <v>0</v>
      </c>
      <c r="DE2602" s="2">
        <f t="shared" si="1771"/>
        <v>0</v>
      </c>
      <c r="DF2602" s="2">
        <f t="shared" si="1771"/>
        <v>0</v>
      </c>
      <c r="DG2602" s="3">
        <f t="shared" ref="DG2602:EL2602" si="1772">DG2762</f>
        <v>0</v>
      </c>
      <c r="DH2602" s="3">
        <f t="shared" si="1772"/>
        <v>0</v>
      </c>
      <c r="DI2602" s="3">
        <f t="shared" si="1772"/>
        <v>0</v>
      </c>
      <c r="DJ2602" s="3">
        <f t="shared" si="1772"/>
        <v>0</v>
      </c>
      <c r="DK2602" s="3">
        <f t="shared" si="1772"/>
        <v>0</v>
      </c>
      <c r="DL2602" s="3">
        <f t="shared" si="1772"/>
        <v>0</v>
      </c>
      <c r="DM2602" s="3">
        <f t="shared" si="1772"/>
        <v>0</v>
      </c>
      <c r="DN2602" s="3">
        <f t="shared" si="1772"/>
        <v>0</v>
      </c>
      <c r="DO2602" s="3">
        <f t="shared" si="1772"/>
        <v>0</v>
      </c>
      <c r="DP2602" s="3">
        <f t="shared" si="1772"/>
        <v>0</v>
      </c>
      <c r="DQ2602" s="3">
        <f t="shared" si="1772"/>
        <v>0</v>
      </c>
      <c r="DR2602" s="3">
        <f t="shared" si="1772"/>
        <v>0</v>
      </c>
      <c r="DS2602" s="3">
        <f t="shared" si="1772"/>
        <v>0</v>
      </c>
      <c r="DT2602" s="3">
        <f t="shared" si="1772"/>
        <v>0</v>
      </c>
      <c r="DU2602" s="3">
        <f t="shared" si="1772"/>
        <v>0</v>
      </c>
      <c r="DV2602" s="3">
        <f t="shared" si="1772"/>
        <v>0</v>
      </c>
      <c r="DW2602" s="3">
        <f t="shared" si="1772"/>
        <v>0</v>
      </c>
      <c r="DX2602" s="3">
        <f t="shared" si="1772"/>
        <v>0</v>
      </c>
      <c r="DY2602" s="3">
        <f t="shared" si="1772"/>
        <v>0</v>
      </c>
      <c r="DZ2602" s="3">
        <f t="shared" si="1772"/>
        <v>0</v>
      </c>
      <c r="EA2602" s="3">
        <f t="shared" si="1772"/>
        <v>0</v>
      </c>
      <c r="EB2602" s="3">
        <f t="shared" si="1772"/>
        <v>0</v>
      </c>
      <c r="EC2602" s="3">
        <f t="shared" si="1772"/>
        <v>0</v>
      </c>
      <c r="ED2602" s="3">
        <f t="shared" si="1772"/>
        <v>0</v>
      </c>
      <c r="EE2602" s="3">
        <f t="shared" si="1772"/>
        <v>0</v>
      </c>
      <c r="EF2602" s="3">
        <f t="shared" si="1772"/>
        <v>0</v>
      </c>
      <c r="EG2602" s="3">
        <f t="shared" si="1772"/>
        <v>0</v>
      </c>
      <c r="EH2602" s="3">
        <f t="shared" si="1772"/>
        <v>0</v>
      </c>
      <c r="EI2602" s="3">
        <f t="shared" si="1772"/>
        <v>0</v>
      </c>
      <c r="EJ2602" s="3">
        <f t="shared" si="1772"/>
        <v>0</v>
      </c>
      <c r="EK2602" s="3">
        <f t="shared" si="1772"/>
        <v>0</v>
      </c>
      <c r="EL2602" s="3">
        <f t="shared" si="1772"/>
        <v>0</v>
      </c>
      <c r="EM2602" s="3">
        <f t="shared" ref="EM2602:FR2602" si="1773">EM2762</f>
        <v>0</v>
      </c>
      <c r="EN2602" s="3">
        <f t="shared" si="1773"/>
        <v>0</v>
      </c>
      <c r="EO2602" s="3">
        <f t="shared" si="1773"/>
        <v>0</v>
      </c>
      <c r="EP2602" s="3">
        <f t="shared" si="1773"/>
        <v>0</v>
      </c>
      <c r="EQ2602" s="3">
        <f t="shared" si="1773"/>
        <v>0</v>
      </c>
      <c r="ER2602" s="3">
        <f t="shared" si="1773"/>
        <v>0</v>
      </c>
      <c r="ES2602" s="3">
        <f t="shared" si="1773"/>
        <v>0</v>
      </c>
      <c r="ET2602" s="3">
        <f t="shared" si="1773"/>
        <v>0</v>
      </c>
      <c r="EU2602" s="3">
        <f t="shared" si="1773"/>
        <v>0</v>
      </c>
      <c r="EV2602" s="3">
        <f t="shared" si="1773"/>
        <v>0</v>
      </c>
      <c r="EW2602" s="3">
        <f t="shared" si="1773"/>
        <v>0</v>
      </c>
      <c r="EX2602" s="3">
        <f t="shared" si="1773"/>
        <v>0</v>
      </c>
      <c r="EY2602" s="3">
        <f t="shared" si="1773"/>
        <v>0</v>
      </c>
      <c r="EZ2602" s="3">
        <f t="shared" si="1773"/>
        <v>0</v>
      </c>
      <c r="FA2602" s="3">
        <f t="shared" si="1773"/>
        <v>0</v>
      </c>
      <c r="FB2602" s="3">
        <f t="shared" si="1773"/>
        <v>0</v>
      </c>
      <c r="FC2602" s="3">
        <f t="shared" si="1773"/>
        <v>0</v>
      </c>
      <c r="FD2602" s="3">
        <f t="shared" si="1773"/>
        <v>0</v>
      </c>
      <c r="FE2602" s="3">
        <f t="shared" si="1773"/>
        <v>0</v>
      </c>
      <c r="FF2602" s="3">
        <f t="shared" si="1773"/>
        <v>0</v>
      </c>
      <c r="FG2602" s="3">
        <f t="shared" si="1773"/>
        <v>0</v>
      </c>
      <c r="FH2602" s="3">
        <f t="shared" si="1773"/>
        <v>0</v>
      </c>
      <c r="FI2602" s="3">
        <f t="shared" si="1773"/>
        <v>0</v>
      </c>
      <c r="FJ2602" s="3">
        <f t="shared" si="1773"/>
        <v>0</v>
      </c>
      <c r="FK2602" s="3">
        <f t="shared" si="1773"/>
        <v>0</v>
      </c>
      <c r="FL2602" s="3">
        <f t="shared" si="1773"/>
        <v>0</v>
      </c>
      <c r="FM2602" s="3">
        <f t="shared" si="1773"/>
        <v>0</v>
      </c>
      <c r="FN2602" s="3">
        <f t="shared" si="1773"/>
        <v>0</v>
      </c>
      <c r="FO2602" s="3">
        <f t="shared" si="1773"/>
        <v>0</v>
      </c>
      <c r="FP2602" s="3">
        <f t="shared" si="1773"/>
        <v>0</v>
      </c>
      <c r="FQ2602" s="3">
        <f t="shared" si="1773"/>
        <v>0</v>
      </c>
      <c r="FR2602" s="3">
        <f t="shared" si="1773"/>
        <v>0</v>
      </c>
      <c r="FS2602" s="3">
        <f t="shared" ref="FS2602:GX2602" si="1774">FS2762</f>
        <v>0</v>
      </c>
      <c r="FT2602" s="3">
        <f t="shared" si="1774"/>
        <v>0</v>
      </c>
      <c r="FU2602" s="3">
        <f t="shared" si="1774"/>
        <v>0</v>
      </c>
      <c r="FV2602" s="3">
        <f t="shared" si="1774"/>
        <v>0</v>
      </c>
      <c r="FW2602" s="3">
        <f t="shared" si="1774"/>
        <v>0</v>
      </c>
      <c r="FX2602" s="3">
        <f t="shared" si="1774"/>
        <v>0</v>
      </c>
      <c r="FY2602" s="3">
        <f t="shared" si="1774"/>
        <v>0</v>
      </c>
      <c r="FZ2602" s="3">
        <f t="shared" si="1774"/>
        <v>0</v>
      </c>
      <c r="GA2602" s="3">
        <f t="shared" si="1774"/>
        <v>0</v>
      </c>
      <c r="GB2602" s="3">
        <f t="shared" si="1774"/>
        <v>0</v>
      </c>
      <c r="GC2602" s="3">
        <f t="shared" si="1774"/>
        <v>0</v>
      </c>
      <c r="GD2602" s="3">
        <f t="shared" si="1774"/>
        <v>0</v>
      </c>
      <c r="GE2602" s="3">
        <f t="shared" si="1774"/>
        <v>0</v>
      </c>
      <c r="GF2602" s="3">
        <f t="shared" si="1774"/>
        <v>0</v>
      </c>
      <c r="GG2602" s="3">
        <f t="shared" si="1774"/>
        <v>0</v>
      </c>
      <c r="GH2602" s="3">
        <f t="shared" si="1774"/>
        <v>0</v>
      </c>
      <c r="GI2602" s="3">
        <f t="shared" si="1774"/>
        <v>0</v>
      </c>
      <c r="GJ2602" s="3">
        <f t="shared" si="1774"/>
        <v>0</v>
      </c>
      <c r="GK2602" s="3">
        <f t="shared" si="1774"/>
        <v>0</v>
      </c>
      <c r="GL2602" s="3">
        <f t="shared" si="1774"/>
        <v>0</v>
      </c>
      <c r="GM2602" s="3">
        <f t="shared" si="1774"/>
        <v>0</v>
      </c>
      <c r="GN2602" s="3">
        <f t="shared" si="1774"/>
        <v>0</v>
      </c>
      <c r="GO2602" s="3">
        <f t="shared" si="1774"/>
        <v>0</v>
      </c>
      <c r="GP2602" s="3">
        <f t="shared" si="1774"/>
        <v>0</v>
      </c>
      <c r="GQ2602" s="3">
        <f t="shared" si="1774"/>
        <v>0</v>
      </c>
      <c r="GR2602" s="3">
        <f t="shared" si="1774"/>
        <v>0</v>
      </c>
      <c r="GS2602" s="3">
        <f t="shared" si="1774"/>
        <v>0</v>
      </c>
      <c r="GT2602" s="3">
        <f t="shared" si="1774"/>
        <v>0</v>
      </c>
      <c r="GU2602" s="3">
        <f t="shared" si="1774"/>
        <v>0</v>
      </c>
      <c r="GV2602" s="3">
        <f t="shared" si="1774"/>
        <v>0</v>
      </c>
      <c r="GW2602" s="3">
        <f t="shared" si="1774"/>
        <v>0</v>
      </c>
      <c r="GX2602" s="3">
        <f t="shared" si="1774"/>
        <v>0</v>
      </c>
    </row>
    <row r="2604" spans="1:245" x14ac:dyDescent="0.2">
      <c r="A2604" s="1">
        <v>4</v>
      </c>
      <c r="B2604" s="1">
        <v>0</v>
      </c>
      <c r="C2604" s="1"/>
      <c r="D2604" s="1">
        <f>ROW(A2610)</f>
        <v>2610</v>
      </c>
      <c r="E2604" s="1"/>
      <c r="F2604" s="1" t="s">
        <v>19</v>
      </c>
      <c r="G2604" s="1" t="s">
        <v>1060</v>
      </c>
      <c r="H2604" s="1" t="s">
        <v>3</v>
      </c>
      <c r="I2604" s="1">
        <v>0</v>
      </c>
      <c r="J2604" s="1"/>
      <c r="K2604" s="1">
        <v>0</v>
      </c>
      <c r="L2604" s="1"/>
      <c r="M2604" s="1" t="s">
        <v>3</v>
      </c>
      <c r="N2604" s="1"/>
      <c r="O2604" s="1"/>
      <c r="P2604" s="1"/>
      <c r="Q2604" s="1"/>
      <c r="R2604" s="1"/>
      <c r="S2604" s="1">
        <v>30589571</v>
      </c>
      <c r="T2604" s="1"/>
      <c r="U2604" s="1" t="s">
        <v>3</v>
      </c>
      <c r="V2604" s="1">
        <v>0</v>
      </c>
      <c r="W2604" s="1"/>
      <c r="X2604" s="1"/>
      <c r="Y2604" s="1"/>
      <c r="Z2604" s="1"/>
      <c r="AA2604" s="1"/>
      <c r="AB2604" s="1" t="s">
        <v>3</v>
      </c>
      <c r="AC2604" s="1" t="s">
        <v>3</v>
      </c>
      <c r="AD2604" s="1" t="s">
        <v>3</v>
      </c>
      <c r="AE2604" s="1" t="s">
        <v>3</v>
      </c>
      <c r="AF2604" s="1" t="s">
        <v>3</v>
      </c>
      <c r="AG2604" s="1" t="s">
        <v>3</v>
      </c>
      <c r="AH2604" s="1"/>
      <c r="AI2604" s="1"/>
      <c r="AJ2604" s="1"/>
      <c r="AK2604" s="1"/>
      <c r="AL2604" s="1"/>
      <c r="AM2604" s="1"/>
      <c r="AN2604" s="1"/>
      <c r="AO2604" s="1"/>
      <c r="AP2604" s="1" t="s">
        <v>3</v>
      </c>
      <c r="AQ2604" s="1" t="s">
        <v>3</v>
      </c>
      <c r="AR2604" s="1" t="s">
        <v>3</v>
      </c>
      <c r="AS2604" s="1"/>
      <c r="AT2604" s="1"/>
      <c r="AU2604" s="1"/>
      <c r="AV2604" s="1"/>
      <c r="AW2604" s="1"/>
      <c r="AX2604" s="1"/>
      <c r="AY2604" s="1"/>
      <c r="AZ2604" s="1" t="s">
        <v>3</v>
      </c>
      <c r="BA2604" s="1"/>
      <c r="BB2604" s="1" t="s">
        <v>3</v>
      </c>
      <c r="BC2604" s="1" t="s">
        <v>3</v>
      </c>
      <c r="BD2604" s="1" t="s">
        <v>3</v>
      </c>
      <c r="BE2604" s="1" t="s">
        <v>3</v>
      </c>
      <c r="BF2604" s="1" t="s">
        <v>3</v>
      </c>
      <c r="BG2604" s="1" t="s">
        <v>3</v>
      </c>
      <c r="BH2604" s="1" t="s">
        <v>3</v>
      </c>
      <c r="BI2604" s="1" t="s">
        <v>3</v>
      </c>
      <c r="BJ2604" s="1" t="s">
        <v>3</v>
      </c>
      <c r="BK2604" s="1" t="s">
        <v>3</v>
      </c>
      <c r="BL2604" s="1" t="s">
        <v>3</v>
      </c>
      <c r="BM2604" s="1" t="s">
        <v>3</v>
      </c>
      <c r="BN2604" s="1" t="s">
        <v>3</v>
      </c>
      <c r="BO2604" s="1" t="s">
        <v>3</v>
      </c>
      <c r="BP2604" s="1" t="s">
        <v>3</v>
      </c>
      <c r="BQ2604" s="1"/>
      <c r="BR2604" s="1"/>
      <c r="BS2604" s="1"/>
      <c r="BT2604" s="1"/>
      <c r="BU2604" s="1"/>
      <c r="BV2604" s="1"/>
      <c r="BW2604" s="1"/>
      <c r="BX2604" s="1">
        <v>0</v>
      </c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>
        <v>0</v>
      </c>
    </row>
    <row r="2606" spans="1:245" x14ac:dyDescent="0.2">
      <c r="A2606" s="2">
        <v>52</v>
      </c>
      <c r="B2606" s="2">
        <f t="shared" ref="B2606:G2606" si="1775">B2610</f>
        <v>0</v>
      </c>
      <c r="C2606" s="2">
        <f t="shared" si="1775"/>
        <v>4</v>
      </c>
      <c r="D2606" s="2">
        <f t="shared" si="1775"/>
        <v>2604</v>
      </c>
      <c r="E2606" s="2">
        <f t="shared" si="1775"/>
        <v>0</v>
      </c>
      <c r="F2606" s="2" t="str">
        <f t="shared" si="1775"/>
        <v>Новый раздел</v>
      </c>
      <c r="G2606" s="2" t="str">
        <f t="shared" si="1775"/>
        <v>1. Демонтажные работы</v>
      </c>
      <c r="H2606" s="2"/>
      <c r="I2606" s="2"/>
      <c r="J2606" s="2"/>
      <c r="K2606" s="2"/>
      <c r="L2606" s="2"/>
      <c r="M2606" s="2"/>
      <c r="N2606" s="2"/>
      <c r="O2606" s="2">
        <f t="shared" ref="O2606:AT2606" si="1776">O2610</f>
        <v>0</v>
      </c>
      <c r="P2606" s="2">
        <f t="shared" si="1776"/>
        <v>0</v>
      </c>
      <c r="Q2606" s="2">
        <f t="shared" si="1776"/>
        <v>0</v>
      </c>
      <c r="R2606" s="2">
        <f t="shared" si="1776"/>
        <v>0</v>
      </c>
      <c r="S2606" s="2">
        <f t="shared" si="1776"/>
        <v>0</v>
      </c>
      <c r="T2606" s="2">
        <f t="shared" si="1776"/>
        <v>0</v>
      </c>
      <c r="U2606" s="2">
        <f t="shared" si="1776"/>
        <v>0</v>
      </c>
      <c r="V2606" s="2">
        <f t="shared" si="1776"/>
        <v>0</v>
      </c>
      <c r="W2606" s="2">
        <f t="shared" si="1776"/>
        <v>0</v>
      </c>
      <c r="X2606" s="2">
        <f t="shared" si="1776"/>
        <v>0</v>
      </c>
      <c r="Y2606" s="2">
        <f t="shared" si="1776"/>
        <v>0</v>
      </c>
      <c r="Z2606" s="2">
        <f t="shared" si="1776"/>
        <v>0</v>
      </c>
      <c r="AA2606" s="2">
        <f t="shared" si="1776"/>
        <v>0</v>
      </c>
      <c r="AB2606" s="2">
        <f t="shared" si="1776"/>
        <v>0</v>
      </c>
      <c r="AC2606" s="2">
        <f t="shared" si="1776"/>
        <v>0</v>
      </c>
      <c r="AD2606" s="2">
        <f t="shared" si="1776"/>
        <v>0</v>
      </c>
      <c r="AE2606" s="2">
        <f t="shared" si="1776"/>
        <v>0</v>
      </c>
      <c r="AF2606" s="2">
        <f t="shared" si="1776"/>
        <v>0</v>
      </c>
      <c r="AG2606" s="2">
        <f t="shared" si="1776"/>
        <v>0</v>
      </c>
      <c r="AH2606" s="2">
        <f t="shared" si="1776"/>
        <v>0</v>
      </c>
      <c r="AI2606" s="2">
        <f t="shared" si="1776"/>
        <v>0</v>
      </c>
      <c r="AJ2606" s="2">
        <f t="shared" si="1776"/>
        <v>0</v>
      </c>
      <c r="AK2606" s="2">
        <f t="shared" si="1776"/>
        <v>0</v>
      </c>
      <c r="AL2606" s="2">
        <f t="shared" si="1776"/>
        <v>0</v>
      </c>
      <c r="AM2606" s="2">
        <f t="shared" si="1776"/>
        <v>0</v>
      </c>
      <c r="AN2606" s="2">
        <f t="shared" si="1776"/>
        <v>0</v>
      </c>
      <c r="AO2606" s="2">
        <f t="shared" si="1776"/>
        <v>0</v>
      </c>
      <c r="AP2606" s="2">
        <f t="shared" si="1776"/>
        <v>0</v>
      </c>
      <c r="AQ2606" s="2">
        <f t="shared" si="1776"/>
        <v>0</v>
      </c>
      <c r="AR2606" s="2">
        <f t="shared" si="1776"/>
        <v>0</v>
      </c>
      <c r="AS2606" s="2">
        <f t="shared" si="1776"/>
        <v>0</v>
      </c>
      <c r="AT2606" s="2">
        <f t="shared" si="1776"/>
        <v>0</v>
      </c>
      <c r="AU2606" s="2">
        <f t="shared" ref="AU2606:BZ2606" si="1777">AU2610</f>
        <v>0</v>
      </c>
      <c r="AV2606" s="2">
        <f t="shared" si="1777"/>
        <v>0</v>
      </c>
      <c r="AW2606" s="2">
        <f t="shared" si="1777"/>
        <v>0</v>
      </c>
      <c r="AX2606" s="2">
        <f t="shared" si="1777"/>
        <v>0</v>
      </c>
      <c r="AY2606" s="2">
        <f t="shared" si="1777"/>
        <v>0</v>
      </c>
      <c r="AZ2606" s="2">
        <f t="shared" si="1777"/>
        <v>0</v>
      </c>
      <c r="BA2606" s="2">
        <f t="shared" si="1777"/>
        <v>0</v>
      </c>
      <c r="BB2606" s="2">
        <f t="shared" si="1777"/>
        <v>0</v>
      </c>
      <c r="BC2606" s="2">
        <f t="shared" si="1777"/>
        <v>0</v>
      </c>
      <c r="BD2606" s="2">
        <f t="shared" si="1777"/>
        <v>0</v>
      </c>
      <c r="BE2606" s="2">
        <f t="shared" si="1777"/>
        <v>0</v>
      </c>
      <c r="BF2606" s="2">
        <f t="shared" si="1777"/>
        <v>0</v>
      </c>
      <c r="BG2606" s="2">
        <f t="shared" si="1777"/>
        <v>0</v>
      </c>
      <c r="BH2606" s="2">
        <f t="shared" si="1777"/>
        <v>0</v>
      </c>
      <c r="BI2606" s="2">
        <f t="shared" si="1777"/>
        <v>0</v>
      </c>
      <c r="BJ2606" s="2">
        <f t="shared" si="1777"/>
        <v>0</v>
      </c>
      <c r="BK2606" s="2">
        <f t="shared" si="1777"/>
        <v>0</v>
      </c>
      <c r="BL2606" s="2">
        <f t="shared" si="1777"/>
        <v>0</v>
      </c>
      <c r="BM2606" s="2">
        <f t="shared" si="1777"/>
        <v>0</v>
      </c>
      <c r="BN2606" s="2">
        <f t="shared" si="1777"/>
        <v>0</v>
      </c>
      <c r="BO2606" s="2">
        <f t="shared" si="1777"/>
        <v>0</v>
      </c>
      <c r="BP2606" s="2">
        <f t="shared" si="1777"/>
        <v>0</v>
      </c>
      <c r="BQ2606" s="2">
        <f t="shared" si="1777"/>
        <v>0</v>
      </c>
      <c r="BR2606" s="2">
        <f t="shared" si="1777"/>
        <v>0</v>
      </c>
      <c r="BS2606" s="2">
        <f t="shared" si="1777"/>
        <v>0</v>
      </c>
      <c r="BT2606" s="2">
        <f t="shared" si="1777"/>
        <v>0</v>
      </c>
      <c r="BU2606" s="2">
        <f t="shared" si="1777"/>
        <v>0</v>
      </c>
      <c r="BV2606" s="2">
        <f t="shared" si="1777"/>
        <v>0</v>
      </c>
      <c r="BW2606" s="2">
        <f t="shared" si="1777"/>
        <v>0</v>
      </c>
      <c r="BX2606" s="2">
        <f t="shared" si="1777"/>
        <v>0</v>
      </c>
      <c r="BY2606" s="2">
        <f t="shared" si="1777"/>
        <v>0</v>
      </c>
      <c r="BZ2606" s="2">
        <f t="shared" si="1777"/>
        <v>0</v>
      </c>
      <c r="CA2606" s="2">
        <f t="shared" ref="CA2606:DF2606" si="1778">CA2610</f>
        <v>0</v>
      </c>
      <c r="CB2606" s="2">
        <f t="shared" si="1778"/>
        <v>0</v>
      </c>
      <c r="CC2606" s="2">
        <f t="shared" si="1778"/>
        <v>0</v>
      </c>
      <c r="CD2606" s="2">
        <f t="shared" si="1778"/>
        <v>0</v>
      </c>
      <c r="CE2606" s="2">
        <f t="shared" si="1778"/>
        <v>0</v>
      </c>
      <c r="CF2606" s="2">
        <f t="shared" si="1778"/>
        <v>0</v>
      </c>
      <c r="CG2606" s="2">
        <f t="shared" si="1778"/>
        <v>0</v>
      </c>
      <c r="CH2606" s="2">
        <f t="shared" si="1778"/>
        <v>0</v>
      </c>
      <c r="CI2606" s="2">
        <f t="shared" si="1778"/>
        <v>0</v>
      </c>
      <c r="CJ2606" s="2">
        <f t="shared" si="1778"/>
        <v>0</v>
      </c>
      <c r="CK2606" s="2">
        <f t="shared" si="1778"/>
        <v>0</v>
      </c>
      <c r="CL2606" s="2">
        <f t="shared" si="1778"/>
        <v>0</v>
      </c>
      <c r="CM2606" s="2">
        <f t="shared" si="1778"/>
        <v>0</v>
      </c>
      <c r="CN2606" s="2">
        <f t="shared" si="1778"/>
        <v>0</v>
      </c>
      <c r="CO2606" s="2">
        <f t="shared" si="1778"/>
        <v>0</v>
      </c>
      <c r="CP2606" s="2">
        <f t="shared" si="1778"/>
        <v>0</v>
      </c>
      <c r="CQ2606" s="2">
        <f t="shared" si="1778"/>
        <v>0</v>
      </c>
      <c r="CR2606" s="2">
        <f t="shared" si="1778"/>
        <v>0</v>
      </c>
      <c r="CS2606" s="2">
        <f t="shared" si="1778"/>
        <v>0</v>
      </c>
      <c r="CT2606" s="2">
        <f t="shared" si="1778"/>
        <v>0</v>
      </c>
      <c r="CU2606" s="2">
        <f t="shared" si="1778"/>
        <v>0</v>
      </c>
      <c r="CV2606" s="2">
        <f t="shared" si="1778"/>
        <v>0</v>
      </c>
      <c r="CW2606" s="2">
        <f t="shared" si="1778"/>
        <v>0</v>
      </c>
      <c r="CX2606" s="2">
        <f t="shared" si="1778"/>
        <v>0</v>
      </c>
      <c r="CY2606" s="2">
        <f t="shared" si="1778"/>
        <v>0</v>
      </c>
      <c r="CZ2606" s="2">
        <f t="shared" si="1778"/>
        <v>0</v>
      </c>
      <c r="DA2606" s="2">
        <f t="shared" si="1778"/>
        <v>0</v>
      </c>
      <c r="DB2606" s="2">
        <f t="shared" si="1778"/>
        <v>0</v>
      </c>
      <c r="DC2606" s="2">
        <f t="shared" si="1778"/>
        <v>0</v>
      </c>
      <c r="DD2606" s="2">
        <f t="shared" si="1778"/>
        <v>0</v>
      </c>
      <c r="DE2606" s="2">
        <f t="shared" si="1778"/>
        <v>0</v>
      </c>
      <c r="DF2606" s="2">
        <f t="shared" si="1778"/>
        <v>0</v>
      </c>
      <c r="DG2606" s="3">
        <f t="shared" ref="DG2606:EL2606" si="1779">DG2610</f>
        <v>0</v>
      </c>
      <c r="DH2606" s="3">
        <f t="shared" si="1779"/>
        <v>0</v>
      </c>
      <c r="DI2606" s="3">
        <f t="shared" si="1779"/>
        <v>0</v>
      </c>
      <c r="DJ2606" s="3">
        <f t="shared" si="1779"/>
        <v>0</v>
      </c>
      <c r="DK2606" s="3">
        <f t="shared" si="1779"/>
        <v>0</v>
      </c>
      <c r="DL2606" s="3">
        <f t="shared" si="1779"/>
        <v>0</v>
      </c>
      <c r="DM2606" s="3">
        <f t="shared" si="1779"/>
        <v>0</v>
      </c>
      <c r="DN2606" s="3">
        <f t="shared" si="1779"/>
        <v>0</v>
      </c>
      <c r="DO2606" s="3">
        <f t="shared" si="1779"/>
        <v>0</v>
      </c>
      <c r="DP2606" s="3">
        <f t="shared" si="1779"/>
        <v>0</v>
      </c>
      <c r="DQ2606" s="3">
        <f t="shared" si="1779"/>
        <v>0</v>
      </c>
      <c r="DR2606" s="3">
        <f t="shared" si="1779"/>
        <v>0</v>
      </c>
      <c r="DS2606" s="3">
        <f t="shared" si="1779"/>
        <v>0</v>
      </c>
      <c r="DT2606" s="3">
        <f t="shared" si="1779"/>
        <v>0</v>
      </c>
      <c r="DU2606" s="3">
        <f t="shared" si="1779"/>
        <v>0</v>
      </c>
      <c r="DV2606" s="3">
        <f t="shared" si="1779"/>
        <v>0</v>
      </c>
      <c r="DW2606" s="3">
        <f t="shared" si="1779"/>
        <v>0</v>
      </c>
      <c r="DX2606" s="3">
        <f t="shared" si="1779"/>
        <v>0</v>
      </c>
      <c r="DY2606" s="3">
        <f t="shared" si="1779"/>
        <v>0</v>
      </c>
      <c r="DZ2606" s="3">
        <f t="shared" si="1779"/>
        <v>0</v>
      </c>
      <c r="EA2606" s="3">
        <f t="shared" si="1779"/>
        <v>0</v>
      </c>
      <c r="EB2606" s="3">
        <f t="shared" si="1779"/>
        <v>0</v>
      </c>
      <c r="EC2606" s="3">
        <f t="shared" si="1779"/>
        <v>0</v>
      </c>
      <c r="ED2606" s="3">
        <f t="shared" si="1779"/>
        <v>0</v>
      </c>
      <c r="EE2606" s="3">
        <f t="shared" si="1779"/>
        <v>0</v>
      </c>
      <c r="EF2606" s="3">
        <f t="shared" si="1779"/>
        <v>0</v>
      </c>
      <c r="EG2606" s="3">
        <f t="shared" si="1779"/>
        <v>0</v>
      </c>
      <c r="EH2606" s="3">
        <f t="shared" si="1779"/>
        <v>0</v>
      </c>
      <c r="EI2606" s="3">
        <f t="shared" si="1779"/>
        <v>0</v>
      </c>
      <c r="EJ2606" s="3">
        <f t="shared" si="1779"/>
        <v>0</v>
      </c>
      <c r="EK2606" s="3">
        <f t="shared" si="1779"/>
        <v>0</v>
      </c>
      <c r="EL2606" s="3">
        <f t="shared" si="1779"/>
        <v>0</v>
      </c>
      <c r="EM2606" s="3">
        <f t="shared" ref="EM2606:FR2606" si="1780">EM2610</f>
        <v>0</v>
      </c>
      <c r="EN2606" s="3">
        <f t="shared" si="1780"/>
        <v>0</v>
      </c>
      <c r="EO2606" s="3">
        <f t="shared" si="1780"/>
        <v>0</v>
      </c>
      <c r="EP2606" s="3">
        <f t="shared" si="1780"/>
        <v>0</v>
      </c>
      <c r="EQ2606" s="3">
        <f t="shared" si="1780"/>
        <v>0</v>
      </c>
      <c r="ER2606" s="3">
        <f t="shared" si="1780"/>
        <v>0</v>
      </c>
      <c r="ES2606" s="3">
        <f t="shared" si="1780"/>
        <v>0</v>
      </c>
      <c r="ET2606" s="3">
        <f t="shared" si="1780"/>
        <v>0</v>
      </c>
      <c r="EU2606" s="3">
        <f t="shared" si="1780"/>
        <v>0</v>
      </c>
      <c r="EV2606" s="3">
        <f t="shared" si="1780"/>
        <v>0</v>
      </c>
      <c r="EW2606" s="3">
        <f t="shared" si="1780"/>
        <v>0</v>
      </c>
      <c r="EX2606" s="3">
        <f t="shared" si="1780"/>
        <v>0</v>
      </c>
      <c r="EY2606" s="3">
        <f t="shared" si="1780"/>
        <v>0</v>
      </c>
      <c r="EZ2606" s="3">
        <f t="shared" si="1780"/>
        <v>0</v>
      </c>
      <c r="FA2606" s="3">
        <f t="shared" si="1780"/>
        <v>0</v>
      </c>
      <c r="FB2606" s="3">
        <f t="shared" si="1780"/>
        <v>0</v>
      </c>
      <c r="FC2606" s="3">
        <f t="shared" si="1780"/>
        <v>0</v>
      </c>
      <c r="FD2606" s="3">
        <f t="shared" si="1780"/>
        <v>0</v>
      </c>
      <c r="FE2606" s="3">
        <f t="shared" si="1780"/>
        <v>0</v>
      </c>
      <c r="FF2606" s="3">
        <f t="shared" si="1780"/>
        <v>0</v>
      </c>
      <c r="FG2606" s="3">
        <f t="shared" si="1780"/>
        <v>0</v>
      </c>
      <c r="FH2606" s="3">
        <f t="shared" si="1780"/>
        <v>0</v>
      </c>
      <c r="FI2606" s="3">
        <f t="shared" si="1780"/>
        <v>0</v>
      </c>
      <c r="FJ2606" s="3">
        <f t="shared" si="1780"/>
        <v>0</v>
      </c>
      <c r="FK2606" s="3">
        <f t="shared" si="1780"/>
        <v>0</v>
      </c>
      <c r="FL2606" s="3">
        <f t="shared" si="1780"/>
        <v>0</v>
      </c>
      <c r="FM2606" s="3">
        <f t="shared" si="1780"/>
        <v>0</v>
      </c>
      <c r="FN2606" s="3">
        <f t="shared" si="1780"/>
        <v>0</v>
      </c>
      <c r="FO2606" s="3">
        <f t="shared" si="1780"/>
        <v>0</v>
      </c>
      <c r="FP2606" s="3">
        <f t="shared" si="1780"/>
        <v>0</v>
      </c>
      <c r="FQ2606" s="3">
        <f t="shared" si="1780"/>
        <v>0</v>
      </c>
      <c r="FR2606" s="3">
        <f t="shared" si="1780"/>
        <v>0</v>
      </c>
      <c r="FS2606" s="3">
        <f t="shared" ref="FS2606:GX2606" si="1781">FS2610</f>
        <v>0</v>
      </c>
      <c r="FT2606" s="3">
        <f t="shared" si="1781"/>
        <v>0</v>
      </c>
      <c r="FU2606" s="3">
        <f t="shared" si="1781"/>
        <v>0</v>
      </c>
      <c r="FV2606" s="3">
        <f t="shared" si="1781"/>
        <v>0</v>
      </c>
      <c r="FW2606" s="3">
        <f t="shared" si="1781"/>
        <v>0</v>
      </c>
      <c r="FX2606" s="3">
        <f t="shared" si="1781"/>
        <v>0</v>
      </c>
      <c r="FY2606" s="3">
        <f t="shared" si="1781"/>
        <v>0</v>
      </c>
      <c r="FZ2606" s="3">
        <f t="shared" si="1781"/>
        <v>0</v>
      </c>
      <c r="GA2606" s="3">
        <f t="shared" si="1781"/>
        <v>0</v>
      </c>
      <c r="GB2606" s="3">
        <f t="shared" si="1781"/>
        <v>0</v>
      </c>
      <c r="GC2606" s="3">
        <f t="shared" si="1781"/>
        <v>0</v>
      </c>
      <c r="GD2606" s="3">
        <f t="shared" si="1781"/>
        <v>0</v>
      </c>
      <c r="GE2606" s="3">
        <f t="shared" si="1781"/>
        <v>0</v>
      </c>
      <c r="GF2606" s="3">
        <f t="shared" si="1781"/>
        <v>0</v>
      </c>
      <c r="GG2606" s="3">
        <f t="shared" si="1781"/>
        <v>0</v>
      </c>
      <c r="GH2606" s="3">
        <f t="shared" si="1781"/>
        <v>0</v>
      </c>
      <c r="GI2606" s="3">
        <f t="shared" si="1781"/>
        <v>0</v>
      </c>
      <c r="GJ2606" s="3">
        <f t="shared" si="1781"/>
        <v>0</v>
      </c>
      <c r="GK2606" s="3">
        <f t="shared" si="1781"/>
        <v>0</v>
      </c>
      <c r="GL2606" s="3">
        <f t="shared" si="1781"/>
        <v>0</v>
      </c>
      <c r="GM2606" s="3">
        <f t="shared" si="1781"/>
        <v>0</v>
      </c>
      <c r="GN2606" s="3">
        <f t="shared" si="1781"/>
        <v>0</v>
      </c>
      <c r="GO2606" s="3">
        <f t="shared" si="1781"/>
        <v>0</v>
      </c>
      <c r="GP2606" s="3">
        <f t="shared" si="1781"/>
        <v>0</v>
      </c>
      <c r="GQ2606" s="3">
        <f t="shared" si="1781"/>
        <v>0</v>
      </c>
      <c r="GR2606" s="3">
        <f t="shared" si="1781"/>
        <v>0</v>
      </c>
      <c r="GS2606" s="3">
        <f t="shared" si="1781"/>
        <v>0</v>
      </c>
      <c r="GT2606" s="3">
        <f t="shared" si="1781"/>
        <v>0</v>
      </c>
      <c r="GU2606" s="3">
        <f t="shared" si="1781"/>
        <v>0</v>
      </c>
      <c r="GV2606" s="3">
        <f t="shared" si="1781"/>
        <v>0</v>
      </c>
      <c r="GW2606" s="3">
        <f t="shared" si="1781"/>
        <v>0</v>
      </c>
      <c r="GX2606" s="3">
        <f t="shared" si="1781"/>
        <v>0</v>
      </c>
    </row>
    <row r="2608" spans="1:245" x14ac:dyDescent="0.2">
      <c r="A2608">
        <v>17</v>
      </c>
      <c r="B2608">
        <v>0</v>
      </c>
      <c r="C2608">
        <f>ROW(SmtRes!A1433)</f>
        <v>1433</v>
      </c>
      <c r="D2608">
        <f>ROW(EtalonRes!A1570)</f>
        <v>1570</v>
      </c>
      <c r="E2608" t="s">
        <v>21</v>
      </c>
      <c r="F2608" t="s">
        <v>886</v>
      </c>
      <c r="G2608" t="s">
        <v>887</v>
      </c>
      <c r="H2608" t="s">
        <v>888</v>
      </c>
      <c r="I2608">
        <f>ROUND(85/100,7)</f>
        <v>0.85</v>
      </c>
      <c r="J2608">
        <v>0</v>
      </c>
      <c r="K2608">
        <f>ROUND(85/100,7)</f>
        <v>0.85</v>
      </c>
      <c r="O2608">
        <f>ROUND(CP2608,2)</f>
        <v>600.03</v>
      </c>
      <c r="P2608">
        <f>ROUND(CQ2608*I2608,2)</f>
        <v>0</v>
      </c>
      <c r="Q2608">
        <f>ROUND(CR2608*I2608,2)</f>
        <v>8.39</v>
      </c>
      <c r="R2608">
        <f>ROUND(CS2608*I2608,2)</f>
        <v>3.54</v>
      </c>
      <c r="S2608">
        <f>ROUND(CT2608*I2608,2)</f>
        <v>591.64</v>
      </c>
      <c r="T2608">
        <f>ROUND(CU2608*I2608,2)</f>
        <v>0</v>
      </c>
      <c r="U2608">
        <f>CV2608*I2608</f>
        <v>72.504999999999995</v>
      </c>
      <c r="V2608">
        <f>CW2608*I2608</f>
        <v>0.27200000000000002</v>
      </c>
      <c r="W2608">
        <f>ROUND(CX2608*I2608,2)</f>
        <v>0</v>
      </c>
      <c r="X2608">
        <f>ROUND(CY2608,2)</f>
        <v>517.80999999999995</v>
      </c>
      <c r="Y2608">
        <f>ROUND(CZ2608,2)</f>
        <v>261.88</v>
      </c>
      <c r="AA2608">
        <v>30589570</v>
      </c>
      <c r="AB2608">
        <f>ROUND((AC2608+AD2608+AF2608),6)</f>
        <v>705.92</v>
      </c>
      <c r="AC2608">
        <f>ROUND((ES2608),6)</f>
        <v>0</v>
      </c>
      <c r="AD2608">
        <f>ROUND((((ET2608)-(EU2608))+AE2608),6)</f>
        <v>9.8699999999999992</v>
      </c>
      <c r="AE2608">
        <f>ROUND((EU2608),6)</f>
        <v>4.17</v>
      </c>
      <c r="AF2608">
        <f>ROUND((EV2608),6)</f>
        <v>696.05</v>
      </c>
      <c r="AG2608">
        <f>ROUND((AP2608),6)</f>
        <v>0</v>
      </c>
      <c r="AH2608">
        <f>(EW2608)</f>
        <v>85.3</v>
      </c>
      <c r="AI2608">
        <f>(EX2608)</f>
        <v>0.32</v>
      </c>
      <c r="AJ2608">
        <f>(AS2608)</f>
        <v>0</v>
      </c>
      <c r="AK2608">
        <v>705.92</v>
      </c>
      <c r="AL2608">
        <v>0</v>
      </c>
      <c r="AM2608">
        <v>9.8699999999999992</v>
      </c>
      <c r="AN2608">
        <v>4.17</v>
      </c>
      <c r="AO2608">
        <v>696.05</v>
      </c>
      <c r="AP2608">
        <v>0</v>
      </c>
      <c r="AQ2608">
        <v>85.3</v>
      </c>
      <c r="AR2608">
        <v>0.32</v>
      </c>
      <c r="AS2608">
        <v>0</v>
      </c>
      <c r="AT2608">
        <v>87</v>
      </c>
      <c r="AU2608">
        <v>44</v>
      </c>
      <c r="AV2608">
        <v>1</v>
      </c>
      <c r="AW2608">
        <v>1</v>
      </c>
      <c r="AZ2608">
        <v>1</v>
      </c>
      <c r="BA2608">
        <v>30.09</v>
      </c>
      <c r="BB2608">
        <v>1</v>
      </c>
      <c r="BC2608">
        <v>1</v>
      </c>
      <c r="BD2608" t="s">
        <v>3</v>
      </c>
      <c r="BE2608" t="s">
        <v>3</v>
      </c>
      <c r="BF2608" t="s">
        <v>3</v>
      </c>
      <c r="BG2608" t="s">
        <v>3</v>
      </c>
      <c r="BH2608">
        <v>0</v>
      </c>
      <c r="BI2608">
        <v>1</v>
      </c>
      <c r="BJ2608" t="s">
        <v>889</v>
      </c>
      <c r="BM2608">
        <v>65001</v>
      </c>
      <c r="BN2608">
        <v>0</v>
      </c>
      <c r="BO2608" t="s">
        <v>26</v>
      </c>
      <c r="BP2608">
        <v>1</v>
      </c>
      <c r="BQ2608">
        <v>6</v>
      </c>
      <c r="BR2608">
        <v>0</v>
      </c>
      <c r="BS2608">
        <v>30.09</v>
      </c>
      <c r="BT2608">
        <v>1</v>
      </c>
      <c r="BU2608">
        <v>1</v>
      </c>
      <c r="BV2608">
        <v>1</v>
      </c>
      <c r="BW2608">
        <v>1</v>
      </c>
      <c r="BX2608">
        <v>1</v>
      </c>
      <c r="BY2608" t="s">
        <v>3</v>
      </c>
      <c r="BZ2608">
        <v>87</v>
      </c>
      <c r="CA2608">
        <v>44</v>
      </c>
      <c r="CB2608" t="s">
        <v>3</v>
      </c>
      <c r="CE2608">
        <v>0</v>
      </c>
      <c r="CF2608">
        <v>0</v>
      </c>
      <c r="CG2608">
        <v>0</v>
      </c>
      <c r="CM2608">
        <v>0</v>
      </c>
      <c r="CN2608" t="s">
        <v>3</v>
      </c>
      <c r="CO2608">
        <v>0</v>
      </c>
      <c r="CP2608">
        <f>(P2608+Q2608+S2608)</f>
        <v>600.03</v>
      </c>
      <c r="CQ2608">
        <f>AC2608*BC2608</f>
        <v>0</v>
      </c>
      <c r="CR2608">
        <f>AD2608*BB2608</f>
        <v>9.8699999999999992</v>
      </c>
      <c r="CS2608">
        <f t="shared" ref="CS2608:CX2608" si="1782">AE2608</f>
        <v>4.17</v>
      </c>
      <c r="CT2608">
        <f t="shared" si="1782"/>
        <v>696.05</v>
      </c>
      <c r="CU2608">
        <f t="shared" si="1782"/>
        <v>0</v>
      </c>
      <c r="CV2608">
        <f t="shared" si="1782"/>
        <v>85.3</v>
      </c>
      <c r="CW2608">
        <f t="shared" si="1782"/>
        <v>0.32</v>
      </c>
      <c r="CX2608">
        <f t="shared" si="1782"/>
        <v>0</v>
      </c>
      <c r="CY2608">
        <f>(((S2608+R2608)*AT2608)/100)</f>
        <v>517.8066</v>
      </c>
      <c r="CZ2608">
        <f>(((S2608+R2608)*AU2608)/100)</f>
        <v>261.87919999999997</v>
      </c>
      <c r="DC2608" t="s">
        <v>3</v>
      </c>
      <c r="DD2608" t="s">
        <v>3</v>
      </c>
      <c r="DE2608" t="s">
        <v>3</v>
      </c>
      <c r="DF2608" t="s">
        <v>3</v>
      </c>
      <c r="DG2608" t="s">
        <v>3</v>
      </c>
      <c r="DH2608" t="s">
        <v>3</v>
      </c>
      <c r="DI2608" t="s">
        <v>3</v>
      </c>
      <c r="DJ2608" t="s">
        <v>3</v>
      </c>
      <c r="DK2608" t="s">
        <v>3</v>
      </c>
      <c r="DL2608" t="s">
        <v>3</v>
      </c>
      <c r="DM2608" t="s">
        <v>3</v>
      </c>
      <c r="DN2608">
        <v>0</v>
      </c>
      <c r="DO2608">
        <v>0</v>
      </c>
      <c r="DP2608">
        <v>1</v>
      </c>
      <c r="DQ2608">
        <v>1</v>
      </c>
      <c r="DU2608">
        <v>1013</v>
      </c>
      <c r="DV2608" t="s">
        <v>888</v>
      </c>
      <c r="DW2608" t="s">
        <v>888</v>
      </c>
      <c r="DX2608">
        <v>1</v>
      </c>
      <c r="DZ2608" t="s">
        <v>3</v>
      </c>
      <c r="EA2608" t="s">
        <v>3</v>
      </c>
      <c r="EB2608" t="s">
        <v>3</v>
      </c>
      <c r="EC2608" t="s">
        <v>3</v>
      </c>
      <c r="EE2608">
        <v>30173095</v>
      </c>
      <c r="EF2608">
        <v>6</v>
      </c>
      <c r="EG2608" t="s">
        <v>168</v>
      </c>
      <c r="EH2608">
        <v>99</v>
      </c>
      <c r="EI2608" t="s">
        <v>350</v>
      </c>
      <c r="EJ2608">
        <v>1</v>
      </c>
      <c r="EK2608">
        <v>65001</v>
      </c>
      <c r="EL2608" t="s">
        <v>351</v>
      </c>
      <c r="EM2608" t="s">
        <v>352</v>
      </c>
      <c r="EO2608" t="s">
        <v>3</v>
      </c>
      <c r="EQ2608">
        <v>0</v>
      </c>
      <c r="ER2608">
        <v>705.92</v>
      </c>
      <c r="ES2608">
        <v>0</v>
      </c>
      <c r="ET2608">
        <v>9.8699999999999992</v>
      </c>
      <c r="EU2608">
        <v>4.17</v>
      </c>
      <c r="EV2608">
        <v>696.05</v>
      </c>
      <c r="EW2608">
        <v>85.3</v>
      </c>
      <c r="EX2608">
        <v>0.32</v>
      </c>
      <c r="EY2608">
        <v>0</v>
      </c>
      <c r="FQ2608">
        <v>0</v>
      </c>
      <c r="FR2608">
        <f>ROUND(IF(AND(BH2608=3,BI2608=3),P2608,0),2)</f>
        <v>0</v>
      </c>
      <c r="FS2608">
        <v>0</v>
      </c>
      <c r="FX2608">
        <v>87</v>
      </c>
      <c r="FY2608">
        <v>44</v>
      </c>
      <c r="GA2608" t="s">
        <v>3</v>
      </c>
      <c r="GD2608">
        <v>1</v>
      </c>
      <c r="GF2608">
        <v>477898853</v>
      </c>
      <c r="GG2608">
        <v>2</v>
      </c>
      <c r="GH2608">
        <v>1</v>
      </c>
      <c r="GI2608">
        <v>4</v>
      </c>
      <c r="GJ2608">
        <v>0</v>
      </c>
      <c r="GK2608">
        <v>0</v>
      </c>
      <c r="GL2608">
        <f>ROUND(IF(AND(BH2608=3,BI2608=3,FS2608&lt;&gt;0),P2608,0),2)</f>
        <v>0</v>
      </c>
      <c r="GM2608">
        <f>ROUND(O2608+X2608+Y2608,2)+GX2608</f>
        <v>1379.72</v>
      </c>
      <c r="GN2608">
        <f>IF(OR(BI2608=0,BI2608=1),ROUND(O2608+X2608+Y2608,2),0)</f>
        <v>1379.72</v>
      </c>
      <c r="GO2608">
        <f>IF(BI2608=2,ROUND(O2608+X2608+Y2608,2),0)</f>
        <v>0</v>
      </c>
      <c r="GP2608">
        <f>IF(BI2608=4,ROUND(O2608+X2608+Y2608,2)+GX2608,0)</f>
        <v>0</v>
      </c>
      <c r="GR2608">
        <v>0</v>
      </c>
      <c r="GS2608">
        <v>0</v>
      </c>
      <c r="GT2608">
        <v>0</v>
      </c>
      <c r="GU2608" t="s">
        <v>3</v>
      </c>
      <c r="GV2608">
        <f>ROUND((GT2608),6)</f>
        <v>0</v>
      </c>
      <c r="GW2608">
        <v>1</v>
      </c>
      <c r="GX2608">
        <f>ROUND(HC2608*I2608,2)</f>
        <v>0</v>
      </c>
      <c r="HA2608">
        <v>0</v>
      </c>
      <c r="HB2608">
        <v>0</v>
      </c>
      <c r="HC2608">
        <f>GV2608*GW2608</f>
        <v>0</v>
      </c>
      <c r="HE2608" t="s">
        <v>3</v>
      </c>
      <c r="HF2608" t="s">
        <v>3</v>
      </c>
      <c r="HI2608">
        <f>ROUND(R2608*BS2608,0)</f>
        <v>107</v>
      </c>
      <c r="HJ2608">
        <f>ROUND(S2608*BA2608,0)</f>
        <v>17802</v>
      </c>
      <c r="HK2608">
        <f>ROUND((((HJ2608+HI2608)*AT2608)/100),0)</f>
        <v>15581</v>
      </c>
      <c r="HL2608">
        <f>ROUND((((HJ2608+HI2608)*AU2608)/100),0)</f>
        <v>7880</v>
      </c>
      <c r="HM2608" t="s">
        <v>3</v>
      </c>
      <c r="HN2608" t="s">
        <v>353</v>
      </c>
      <c r="HO2608" t="s">
        <v>354</v>
      </c>
      <c r="HP2608" t="s">
        <v>351</v>
      </c>
      <c r="HQ2608" t="s">
        <v>351</v>
      </c>
      <c r="IK2608">
        <v>0</v>
      </c>
    </row>
    <row r="2610" spans="1:206" x14ac:dyDescent="0.2">
      <c r="A2610" s="2">
        <v>51</v>
      </c>
      <c r="B2610" s="2">
        <f>B2604</f>
        <v>0</v>
      </c>
      <c r="C2610" s="2">
        <f>A2604</f>
        <v>4</v>
      </c>
      <c r="D2610" s="2">
        <f>ROW(A2604)</f>
        <v>2604</v>
      </c>
      <c r="E2610" s="2"/>
      <c r="F2610" s="2" t="str">
        <f>IF(F2604&lt;&gt;"",F2604,"")</f>
        <v>Новый раздел</v>
      </c>
      <c r="G2610" s="2" t="str">
        <f>IF(G2604&lt;&gt;"",G2604,"")</f>
        <v>1. Демонтажные работы</v>
      </c>
      <c r="H2610" s="2">
        <v>0</v>
      </c>
      <c r="I2610" s="2"/>
      <c r="J2610" s="2"/>
      <c r="K2610" s="2"/>
      <c r="L2610" s="2"/>
      <c r="M2610" s="2"/>
      <c r="N2610" s="2"/>
      <c r="O2610" s="2">
        <v>0</v>
      </c>
      <c r="P2610" s="2">
        <v>0</v>
      </c>
      <c r="Q2610" s="2">
        <v>0</v>
      </c>
      <c r="R2610" s="2">
        <v>0</v>
      </c>
      <c r="S2610" s="2">
        <v>0</v>
      </c>
      <c r="T2610" s="2">
        <v>0</v>
      </c>
      <c r="U2610" s="2">
        <v>0</v>
      </c>
      <c r="V2610" s="2">
        <v>0</v>
      </c>
      <c r="W2610" s="2">
        <v>0</v>
      </c>
      <c r="X2610" s="2">
        <v>0</v>
      </c>
      <c r="Y2610" s="2">
        <v>0</v>
      </c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>
        <f t="shared" ref="AO2610:BD2610" si="1783">ROUND(BX2610,2)</f>
        <v>0</v>
      </c>
      <c r="AP2610" s="2">
        <f t="shared" si="1783"/>
        <v>0</v>
      </c>
      <c r="AQ2610" s="2">
        <f t="shared" si="1783"/>
        <v>0</v>
      </c>
      <c r="AR2610" s="2">
        <f t="shared" si="1783"/>
        <v>0</v>
      </c>
      <c r="AS2610" s="2">
        <f t="shared" si="1783"/>
        <v>0</v>
      </c>
      <c r="AT2610" s="2">
        <f t="shared" si="1783"/>
        <v>0</v>
      </c>
      <c r="AU2610" s="2">
        <f t="shared" si="1783"/>
        <v>0</v>
      </c>
      <c r="AV2610" s="2">
        <f t="shared" si="1783"/>
        <v>0</v>
      </c>
      <c r="AW2610" s="2">
        <f t="shared" si="1783"/>
        <v>0</v>
      </c>
      <c r="AX2610" s="2">
        <f t="shared" si="1783"/>
        <v>0</v>
      </c>
      <c r="AY2610" s="2">
        <f t="shared" si="1783"/>
        <v>0</v>
      </c>
      <c r="AZ2610" s="2">
        <f t="shared" si="1783"/>
        <v>0</v>
      </c>
      <c r="BA2610" s="2">
        <f t="shared" si="1783"/>
        <v>0</v>
      </c>
      <c r="BB2610" s="2">
        <f t="shared" si="1783"/>
        <v>0</v>
      </c>
      <c r="BC2610" s="2">
        <f t="shared" si="1783"/>
        <v>0</v>
      </c>
      <c r="BD2610" s="2">
        <f t="shared" si="1783"/>
        <v>0</v>
      </c>
      <c r="BE2610" s="2"/>
      <c r="BF2610" s="2"/>
      <c r="BG2610" s="2"/>
      <c r="BH2610" s="2"/>
      <c r="BI2610" s="2"/>
      <c r="BJ2610" s="2"/>
      <c r="BK2610" s="2"/>
      <c r="BL2610" s="2"/>
      <c r="BM2610" s="2"/>
      <c r="BN2610" s="2"/>
      <c r="BO2610" s="2"/>
      <c r="BP2610" s="2"/>
      <c r="BQ2610" s="2"/>
      <c r="BR2610" s="2"/>
      <c r="BS2610" s="2"/>
      <c r="BT2610" s="2"/>
      <c r="BU2610" s="2"/>
      <c r="BV2610" s="2"/>
      <c r="BW2610" s="2"/>
      <c r="BX2610" s="2"/>
      <c r="BY2610" s="2"/>
      <c r="BZ2610" s="2"/>
      <c r="CA2610" s="2"/>
      <c r="CB2610" s="2"/>
      <c r="CC2610" s="2"/>
      <c r="CD2610" s="2"/>
      <c r="CE2610" s="2"/>
      <c r="CF2610" s="2"/>
      <c r="CG2610" s="2"/>
      <c r="CH2610" s="2"/>
      <c r="CI2610" s="2"/>
      <c r="CJ2610" s="2"/>
      <c r="CK2610" s="2"/>
      <c r="CL2610" s="2"/>
      <c r="CM2610" s="2"/>
      <c r="CN2610" s="2"/>
      <c r="CO2610" s="2"/>
      <c r="CP2610" s="2"/>
      <c r="CQ2610" s="2"/>
      <c r="CR2610" s="2"/>
      <c r="CS2610" s="2"/>
      <c r="CT2610" s="2"/>
      <c r="CU2610" s="2"/>
      <c r="CV2610" s="2"/>
      <c r="CW2610" s="2"/>
      <c r="CX2610" s="2"/>
      <c r="CY2610" s="2"/>
      <c r="CZ2610" s="2"/>
      <c r="DA2610" s="2"/>
      <c r="DB2610" s="2"/>
      <c r="DC2610" s="2"/>
      <c r="DD2610" s="2"/>
      <c r="DE2610" s="2"/>
      <c r="DF2610" s="2"/>
      <c r="DG2610" s="3"/>
      <c r="DH2610" s="3"/>
      <c r="DI2610" s="3"/>
      <c r="DJ2610" s="3"/>
      <c r="DK2610" s="3"/>
      <c r="DL2610" s="3"/>
      <c r="DM2610" s="3"/>
      <c r="DN2610" s="3"/>
      <c r="DO2610" s="3"/>
      <c r="DP2610" s="3"/>
      <c r="DQ2610" s="3"/>
      <c r="DR2610" s="3"/>
      <c r="DS2610" s="3"/>
      <c r="DT2610" s="3"/>
      <c r="DU2610" s="3"/>
      <c r="DV2610" s="3"/>
      <c r="DW2610" s="3"/>
      <c r="DX2610" s="3"/>
      <c r="DY2610" s="3"/>
      <c r="DZ2610" s="3"/>
      <c r="EA2610" s="3"/>
      <c r="EB2610" s="3"/>
      <c r="EC2610" s="3"/>
      <c r="ED2610" s="3"/>
      <c r="EE2610" s="3"/>
      <c r="EF2610" s="3"/>
      <c r="EG2610" s="3"/>
      <c r="EH2610" s="3"/>
      <c r="EI2610" s="3"/>
      <c r="EJ2610" s="3"/>
      <c r="EK2610" s="3"/>
      <c r="EL2610" s="3"/>
      <c r="EM2610" s="3"/>
      <c r="EN2610" s="3"/>
      <c r="EO2610" s="3"/>
      <c r="EP2610" s="3"/>
      <c r="EQ2610" s="3"/>
      <c r="ER2610" s="3"/>
      <c r="ES2610" s="3"/>
      <c r="ET2610" s="3"/>
      <c r="EU2610" s="3"/>
      <c r="EV2610" s="3"/>
      <c r="EW2610" s="3"/>
      <c r="EX2610" s="3"/>
      <c r="EY2610" s="3"/>
      <c r="EZ2610" s="3"/>
      <c r="FA2610" s="3"/>
      <c r="FB2610" s="3"/>
      <c r="FC2610" s="3"/>
      <c r="FD2610" s="3"/>
      <c r="FE2610" s="3"/>
      <c r="FF2610" s="3"/>
      <c r="FG2610" s="3"/>
      <c r="FH2610" s="3"/>
      <c r="FI2610" s="3"/>
      <c r="FJ2610" s="3"/>
      <c r="FK2610" s="3"/>
      <c r="FL2610" s="3"/>
      <c r="FM2610" s="3"/>
      <c r="FN2610" s="3"/>
      <c r="FO2610" s="3"/>
      <c r="FP2610" s="3"/>
      <c r="FQ2610" s="3"/>
      <c r="FR2610" s="3"/>
      <c r="FS2610" s="3"/>
      <c r="FT2610" s="3"/>
      <c r="FU2610" s="3"/>
      <c r="FV2610" s="3"/>
      <c r="FW2610" s="3"/>
      <c r="FX2610" s="3"/>
      <c r="FY2610" s="3"/>
      <c r="FZ2610" s="3"/>
      <c r="GA2610" s="3"/>
      <c r="GB2610" s="3"/>
      <c r="GC2610" s="3"/>
      <c r="GD2610" s="3"/>
      <c r="GE2610" s="3"/>
      <c r="GF2610" s="3"/>
      <c r="GG2610" s="3"/>
      <c r="GH2610" s="3"/>
      <c r="GI2610" s="3"/>
      <c r="GJ2610" s="3"/>
      <c r="GK2610" s="3"/>
      <c r="GL2610" s="3"/>
      <c r="GM2610" s="3"/>
      <c r="GN2610" s="3"/>
      <c r="GO2610" s="3"/>
      <c r="GP2610" s="3"/>
      <c r="GQ2610" s="3"/>
      <c r="GR2610" s="3"/>
      <c r="GS2610" s="3"/>
      <c r="GT2610" s="3"/>
      <c r="GU2610" s="3"/>
      <c r="GV2610" s="3"/>
      <c r="GW2610" s="3"/>
      <c r="GX2610" s="3">
        <v>0</v>
      </c>
    </row>
    <row r="2612" spans="1:206" x14ac:dyDescent="0.2">
      <c r="A2612" s="4">
        <v>50</v>
      </c>
      <c r="B2612" s="4">
        <v>0</v>
      </c>
      <c r="C2612" s="4">
        <v>0</v>
      </c>
      <c r="D2612" s="4">
        <v>1</v>
      </c>
      <c r="E2612" s="4">
        <v>201</v>
      </c>
      <c r="F2612" s="4">
        <f>ROUND(Source!O2610,O2612)</f>
        <v>0</v>
      </c>
      <c r="G2612" s="4" t="s">
        <v>108</v>
      </c>
      <c r="H2612" s="4" t="s">
        <v>109</v>
      </c>
      <c r="I2612" s="4"/>
      <c r="J2612" s="4"/>
      <c r="K2612" s="4">
        <v>201</v>
      </c>
      <c r="L2612" s="4">
        <v>1</v>
      </c>
      <c r="M2612" s="4">
        <v>1</v>
      </c>
      <c r="N2612" s="4" t="s">
        <v>3</v>
      </c>
      <c r="O2612" s="4">
        <v>2</v>
      </c>
      <c r="P2612" s="4"/>
      <c r="Q2612" s="4"/>
      <c r="R2612" s="4"/>
      <c r="S2612" s="4"/>
      <c r="T2612" s="4"/>
      <c r="U2612" s="4"/>
      <c r="V2612" s="4"/>
      <c r="W2612" s="4">
        <v>0</v>
      </c>
      <c r="X2612" s="4">
        <v>1</v>
      </c>
      <c r="Y2612" s="4">
        <v>0</v>
      </c>
      <c r="Z2612" s="4"/>
      <c r="AA2612" s="4"/>
      <c r="AB2612" s="4"/>
    </row>
    <row r="2613" spans="1:206" x14ac:dyDescent="0.2">
      <c r="A2613" s="4">
        <v>50</v>
      </c>
      <c r="B2613" s="4">
        <v>0</v>
      </c>
      <c r="C2613" s="4">
        <v>0</v>
      </c>
      <c r="D2613" s="4">
        <v>1</v>
      </c>
      <c r="E2613" s="4">
        <v>202</v>
      </c>
      <c r="F2613" s="4">
        <f>ROUND(Source!P2610,O2613)</f>
        <v>0</v>
      </c>
      <c r="G2613" s="4" t="s">
        <v>110</v>
      </c>
      <c r="H2613" s="4" t="s">
        <v>111</v>
      </c>
      <c r="I2613" s="4"/>
      <c r="J2613" s="4"/>
      <c r="K2613" s="4">
        <v>202</v>
      </c>
      <c r="L2613" s="4">
        <v>2</v>
      </c>
      <c r="M2613" s="4">
        <v>1</v>
      </c>
      <c r="N2613" s="4" t="s">
        <v>3</v>
      </c>
      <c r="O2613" s="4">
        <v>2</v>
      </c>
      <c r="P2613" s="4"/>
      <c r="Q2613" s="4"/>
      <c r="R2613" s="4"/>
      <c r="S2613" s="4"/>
      <c r="T2613" s="4"/>
      <c r="U2613" s="4"/>
      <c r="V2613" s="4"/>
      <c r="W2613" s="4">
        <v>0</v>
      </c>
      <c r="X2613" s="4">
        <v>1</v>
      </c>
      <c r="Y2613" s="4">
        <v>0</v>
      </c>
      <c r="Z2613" s="4"/>
      <c r="AA2613" s="4"/>
      <c r="AB2613" s="4"/>
    </row>
    <row r="2614" spans="1:206" x14ac:dyDescent="0.2">
      <c r="A2614" s="4">
        <v>50</v>
      </c>
      <c r="B2614" s="4">
        <v>0</v>
      </c>
      <c r="C2614" s="4">
        <v>0</v>
      </c>
      <c r="D2614" s="4">
        <v>1</v>
      </c>
      <c r="E2614" s="4">
        <v>222</v>
      </c>
      <c r="F2614" s="4">
        <f>ROUND(Source!AO2610,O2614)</f>
        <v>0</v>
      </c>
      <c r="G2614" s="4" t="s">
        <v>112</v>
      </c>
      <c r="H2614" s="4" t="s">
        <v>113</v>
      </c>
      <c r="I2614" s="4"/>
      <c r="J2614" s="4"/>
      <c r="K2614" s="4">
        <v>222</v>
      </c>
      <c r="L2614" s="4">
        <v>3</v>
      </c>
      <c r="M2614" s="4">
        <v>3</v>
      </c>
      <c r="N2614" s="4" t="s">
        <v>3</v>
      </c>
      <c r="O2614" s="4">
        <v>2</v>
      </c>
      <c r="P2614" s="4"/>
      <c r="Q2614" s="4"/>
      <c r="R2614" s="4"/>
      <c r="S2614" s="4"/>
      <c r="T2614" s="4"/>
      <c r="U2614" s="4"/>
      <c r="V2614" s="4"/>
      <c r="W2614" s="4">
        <v>0</v>
      </c>
      <c r="X2614" s="4">
        <v>1</v>
      </c>
      <c r="Y2614" s="4">
        <v>0</v>
      </c>
      <c r="Z2614" s="4"/>
      <c r="AA2614" s="4"/>
      <c r="AB2614" s="4"/>
    </row>
    <row r="2615" spans="1:206" x14ac:dyDescent="0.2">
      <c r="A2615" s="4">
        <v>50</v>
      </c>
      <c r="B2615" s="4">
        <v>0</v>
      </c>
      <c r="C2615" s="4">
        <v>0</v>
      </c>
      <c r="D2615" s="4">
        <v>1</v>
      </c>
      <c r="E2615" s="4">
        <v>225</v>
      </c>
      <c r="F2615" s="4">
        <f>ROUND(Source!AV2610,O2615)</f>
        <v>0</v>
      </c>
      <c r="G2615" s="4" t="s">
        <v>114</v>
      </c>
      <c r="H2615" s="4" t="s">
        <v>115</v>
      </c>
      <c r="I2615" s="4"/>
      <c r="J2615" s="4"/>
      <c r="K2615" s="4">
        <v>225</v>
      </c>
      <c r="L2615" s="4">
        <v>4</v>
      </c>
      <c r="M2615" s="4">
        <v>3</v>
      </c>
      <c r="N2615" s="4" t="s">
        <v>3</v>
      </c>
      <c r="O2615" s="4">
        <v>2</v>
      </c>
      <c r="P2615" s="4"/>
      <c r="Q2615" s="4"/>
      <c r="R2615" s="4"/>
      <c r="S2615" s="4"/>
      <c r="T2615" s="4"/>
      <c r="U2615" s="4"/>
      <c r="V2615" s="4"/>
      <c r="W2615" s="4">
        <v>0</v>
      </c>
      <c r="X2615" s="4">
        <v>1</v>
      </c>
      <c r="Y2615" s="4">
        <v>0</v>
      </c>
      <c r="Z2615" s="4"/>
      <c r="AA2615" s="4"/>
      <c r="AB2615" s="4"/>
    </row>
    <row r="2616" spans="1:206" x14ac:dyDescent="0.2">
      <c r="A2616" s="4">
        <v>50</v>
      </c>
      <c r="B2616" s="4">
        <v>0</v>
      </c>
      <c r="C2616" s="4">
        <v>0</v>
      </c>
      <c r="D2616" s="4">
        <v>1</v>
      </c>
      <c r="E2616" s="4">
        <v>226</v>
      </c>
      <c r="F2616" s="4">
        <f>ROUND(Source!AW2610,O2616)</f>
        <v>0</v>
      </c>
      <c r="G2616" s="4" t="s">
        <v>116</v>
      </c>
      <c r="H2616" s="4" t="s">
        <v>117</v>
      </c>
      <c r="I2616" s="4"/>
      <c r="J2616" s="4"/>
      <c r="K2616" s="4">
        <v>226</v>
      </c>
      <c r="L2616" s="4">
        <v>5</v>
      </c>
      <c r="M2616" s="4">
        <v>3</v>
      </c>
      <c r="N2616" s="4" t="s">
        <v>3</v>
      </c>
      <c r="O2616" s="4">
        <v>2</v>
      </c>
      <c r="P2616" s="4"/>
      <c r="Q2616" s="4"/>
      <c r="R2616" s="4"/>
      <c r="S2616" s="4"/>
      <c r="T2616" s="4"/>
      <c r="U2616" s="4"/>
      <c r="V2616" s="4"/>
      <c r="W2616" s="4">
        <v>0</v>
      </c>
      <c r="X2616" s="4">
        <v>1</v>
      </c>
      <c r="Y2616" s="4">
        <v>0</v>
      </c>
      <c r="Z2616" s="4"/>
      <c r="AA2616" s="4"/>
      <c r="AB2616" s="4"/>
    </row>
    <row r="2617" spans="1:206" x14ac:dyDescent="0.2">
      <c r="A2617" s="4">
        <v>50</v>
      </c>
      <c r="B2617" s="4">
        <v>0</v>
      </c>
      <c r="C2617" s="4">
        <v>0</v>
      </c>
      <c r="D2617" s="4">
        <v>1</v>
      </c>
      <c r="E2617" s="4">
        <v>227</v>
      </c>
      <c r="F2617" s="4">
        <f>ROUND(Source!AX2610,O2617)</f>
        <v>0</v>
      </c>
      <c r="G2617" s="4" t="s">
        <v>118</v>
      </c>
      <c r="H2617" s="4" t="s">
        <v>119</v>
      </c>
      <c r="I2617" s="4"/>
      <c r="J2617" s="4"/>
      <c r="K2617" s="4">
        <v>227</v>
      </c>
      <c r="L2617" s="4">
        <v>6</v>
      </c>
      <c r="M2617" s="4">
        <v>3</v>
      </c>
      <c r="N2617" s="4" t="s">
        <v>3</v>
      </c>
      <c r="O2617" s="4">
        <v>2</v>
      </c>
      <c r="P2617" s="4"/>
      <c r="Q2617" s="4"/>
      <c r="R2617" s="4"/>
      <c r="S2617" s="4"/>
      <c r="T2617" s="4"/>
      <c r="U2617" s="4"/>
      <c r="V2617" s="4"/>
      <c r="W2617" s="4">
        <v>0</v>
      </c>
      <c r="X2617" s="4">
        <v>1</v>
      </c>
      <c r="Y2617" s="4">
        <v>0</v>
      </c>
      <c r="Z2617" s="4"/>
      <c r="AA2617" s="4"/>
      <c r="AB2617" s="4"/>
    </row>
    <row r="2618" spans="1:206" x14ac:dyDescent="0.2">
      <c r="A2618" s="4">
        <v>50</v>
      </c>
      <c r="B2618" s="4">
        <v>0</v>
      </c>
      <c r="C2618" s="4">
        <v>0</v>
      </c>
      <c r="D2618" s="4">
        <v>1</v>
      </c>
      <c r="E2618" s="4">
        <v>228</v>
      </c>
      <c r="F2618" s="4">
        <f>ROUND(Source!AY2610,O2618)</f>
        <v>0</v>
      </c>
      <c r="G2618" s="4" t="s">
        <v>120</v>
      </c>
      <c r="H2618" s="4" t="s">
        <v>121</v>
      </c>
      <c r="I2618" s="4"/>
      <c r="J2618" s="4"/>
      <c r="K2618" s="4">
        <v>228</v>
      </c>
      <c r="L2618" s="4">
        <v>7</v>
      </c>
      <c r="M2618" s="4">
        <v>3</v>
      </c>
      <c r="N2618" s="4" t="s">
        <v>3</v>
      </c>
      <c r="O2618" s="4">
        <v>2</v>
      </c>
      <c r="P2618" s="4"/>
      <c r="Q2618" s="4"/>
      <c r="R2618" s="4"/>
      <c r="S2618" s="4"/>
      <c r="T2618" s="4"/>
      <c r="U2618" s="4"/>
      <c r="V2618" s="4"/>
      <c r="W2618" s="4">
        <v>0</v>
      </c>
      <c r="X2618" s="4">
        <v>1</v>
      </c>
      <c r="Y2618" s="4">
        <v>0</v>
      </c>
      <c r="Z2618" s="4"/>
      <c r="AA2618" s="4"/>
      <c r="AB2618" s="4"/>
    </row>
    <row r="2619" spans="1:206" x14ac:dyDescent="0.2">
      <c r="A2619" s="4">
        <v>50</v>
      </c>
      <c r="B2619" s="4">
        <v>0</v>
      </c>
      <c r="C2619" s="4">
        <v>0</v>
      </c>
      <c r="D2619" s="4">
        <v>1</v>
      </c>
      <c r="E2619" s="4">
        <v>216</v>
      </c>
      <c r="F2619" s="4">
        <f>ROUND(Source!AP2610,O2619)</f>
        <v>0</v>
      </c>
      <c r="G2619" s="4" t="s">
        <v>122</v>
      </c>
      <c r="H2619" s="4" t="s">
        <v>123</v>
      </c>
      <c r="I2619" s="4"/>
      <c r="J2619" s="4"/>
      <c r="K2619" s="4">
        <v>216</v>
      </c>
      <c r="L2619" s="4">
        <v>8</v>
      </c>
      <c r="M2619" s="4">
        <v>3</v>
      </c>
      <c r="N2619" s="4" t="s">
        <v>3</v>
      </c>
      <c r="O2619" s="4">
        <v>2</v>
      </c>
      <c r="P2619" s="4"/>
      <c r="Q2619" s="4"/>
      <c r="R2619" s="4"/>
      <c r="S2619" s="4"/>
      <c r="T2619" s="4"/>
      <c r="U2619" s="4"/>
      <c r="V2619" s="4"/>
      <c r="W2619" s="4">
        <v>0</v>
      </c>
      <c r="X2619" s="4">
        <v>1</v>
      </c>
      <c r="Y2619" s="4">
        <v>0</v>
      </c>
      <c r="Z2619" s="4"/>
      <c r="AA2619" s="4"/>
      <c r="AB2619" s="4"/>
    </row>
    <row r="2620" spans="1:206" x14ac:dyDescent="0.2">
      <c r="A2620" s="4">
        <v>50</v>
      </c>
      <c r="B2620" s="4">
        <v>0</v>
      </c>
      <c r="C2620" s="4">
        <v>0</v>
      </c>
      <c r="D2620" s="4">
        <v>1</v>
      </c>
      <c r="E2620" s="4">
        <v>223</v>
      </c>
      <c r="F2620" s="4">
        <f>ROUND(Source!AQ2610,O2620)</f>
        <v>0</v>
      </c>
      <c r="G2620" s="4" t="s">
        <v>124</v>
      </c>
      <c r="H2620" s="4" t="s">
        <v>125</v>
      </c>
      <c r="I2620" s="4"/>
      <c r="J2620" s="4"/>
      <c r="K2620" s="4">
        <v>223</v>
      </c>
      <c r="L2620" s="4">
        <v>9</v>
      </c>
      <c r="M2620" s="4">
        <v>3</v>
      </c>
      <c r="N2620" s="4" t="s">
        <v>3</v>
      </c>
      <c r="O2620" s="4">
        <v>2</v>
      </c>
      <c r="P2620" s="4"/>
      <c r="Q2620" s="4"/>
      <c r="R2620" s="4"/>
      <c r="S2620" s="4"/>
      <c r="T2620" s="4"/>
      <c r="U2620" s="4"/>
      <c r="V2620" s="4"/>
      <c r="W2620" s="4">
        <v>0</v>
      </c>
      <c r="X2620" s="4">
        <v>1</v>
      </c>
      <c r="Y2620" s="4">
        <v>0</v>
      </c>
      <c r="Z2620" s="4"/>
      <c r="AA2620" s="4"/>
      <c r="AB2620" s="4"/>
    </row>
    <row r="2621" spans="1:206" x14ac:dyDescent="0.2">
      <c r="A2621" s="4">
        <v>50</v>
      </c>
      <c r="B2621" s="4">
        <v>0</v>
      </c>
      <c r="C2621" s="4">
        <v>0</v>
      </c>
      <c r="D2621" s="4">
        <v>1</v>
      </c>
      <c r="E2621" s="4">
        <v>229</v>
      </c>
      <c r="F2621" s="4">
        <f>ROUND(Source!AZ2610,O2621)</f>
        <v>0</v>
      </c>
      <c r="G2621" s="4" t="s">
        <v>126</v>
      </c>
      <c r="H2621" s="4" t="s">
        <v>127</v>
      </c>
      <c r="I2621" s="4"/>
      <c r="J2621" s="4"/>
      <c r="K2621" s="4">
        <v>229</v>
      </c>
      <c r="L2621" s="4">
        <v>10</v>
      </c>
      <c r="M2621" s="4">
        <v>3</v>
      </c>
      <c r="N2621" s="4" t="s">
        <v>3</v>
      </c>
      <c r="O2621" s="4">
        <v>2</v>
      </c>
      <c r="P2621" s="4"/>
      <c r="Q2621" s="4"/>
      <c r="R2621" s="4"/>
      <c r="S2621" s="4"/>
      <c r="T2621" s="4"/>
      <c r="U2621" s="4"/>
      <c r="V2621" s="4"/>
      <c r="W2621" s="4">
        <v>0</v>
      </c>
      <c r="X2621" s="4">
        <v>1</v>
      </c>
      <c r="Y2621" s="4">
        <v>0</v>
      </c>
      <c r="Z2621" s="4"/>
      <c r="AA2621" s="4"/>
      <c r="AB2621" s="4"/>
    </row>
    <row r="2622" spans="1:206" x14ac:dyDescent="0.2">
      <c r="A2622" s="4">
        <v>50</v>
      </c>
      <c r="B2622" s="4">
        <v>0</v>
      </c>
      <c r="C2622" s="4">
        <v>0</v>
      </c>
      <c r="D2622" s="4">
        <v>1</v>
      </c>
      <c r="E2622" s="4">
        <v>203</v>
      </c>
      <c r="F2622" s="4">
        <f>ROUND(Source!Q2610,O2622)</f>
        <v>0</v>
      </c>
      <c r="G2622" s="4" t="s">
        <v>128</v>
      </c>
      <c r="H2622" s="4" t="s">
        <v>129</v>
      </c>
      <c r="I2622" s="4"/>
      <c r="J2622" s="4"/>
      <c r="K2622" s="4">
        <v>203</v>
      </c>
      <c r="L2622" s="4">
        <v>11</v>
      </c>
      <c r="M2622" s="4">
        <v>1</v>
      </c>
      <c r="N2622" s="4" t="s">
        <v>3</v>
      </c>
      <c r="O2622" s="4">
        <v>2</v>
      </c>
      <c r="P2622" s="4"/>
      <c r="Q2622" s="4"/>
      <c r="R2622" s="4"/>
      <c r="S2622" s="4"/>
      <c r="T2622" s="4"/>
      <c r="U2622" s="4"/>
      <c r="V2622" s="4"/>
      <c r="W2622" s="4">
        <v>0</v>
      </c>
      <c r="X2622" s="4">
        <v>1</v>
      </c>
      <c r="Y2622" s="4">
        <v>0</v>
      </c>
      <c r="Z2622" s="4"/>
      <c r="AA2622" s="4"/>
      <c r="AB2622" s="4"/>
    </row>
    <row r="2623" spans="1:206" x14ac:dyDescent="0.2">
      <c r="A2623" s="4">
        <v>50</v>
      </c>
      <c r="B2623" s="4">
        <v>0</v>
      </c>
      <c r="C2623" s="4">
        <v>0</v>
      </c>
      <c r="D2623" s="4">
        <v>1</v>
      </c>
      <c r="E2623" s="4">
        <v>231</v>
      </c>
      <c r="F2623" s="4">
        <f>ROUND(Source!BB2610,O2623)</f>
        <v>0</v>
      </c>
      <c r="G2623" s="4" t="s">
        <v>130</v>
      </c>
      <c r="H2623" s="4" t="s">
        <v>131</v>
      </c>
      <c r="I2623" s="4"/>
      <c r="J2623" s="4"/>
      <c r="K2623" s="4">
        <v>231</v>
      </c>
      <c r="L2623" s="4">
        <v>12</v>
      </c>
      <c r="M2623" s="4">
        <v>3</v>
      </c>
      <c r="N2623" s="4" t="s">
        <v>3</v>
      </c>
      <c r="O2623" s="4">
        <v>2</v>
      </c>
      <c r="P2623" s="4"/>
      <c r="Q2623" s="4"/>
      <c r="R2623" s="4"/>
      <c r="S2623" s="4"/>
      <c r="T2623" s="4"/>
      <c r="U2623" s="4"/>
      <c r="V2623" s="4"/>
      <c r="W2623" s="4">
        <v>0</v>
      </c>
      <c r="X2623" s="4">
        <v>1</v>
      </c>
      <c r="Y2623" s="4">
        <v>0</v>
      </c>
      <c r="Z2623" s="4"/>
      <c r="AA2623" s="4"/>
      <c r="AB2623" s="4"/>
    </row>
    <row r="2624" spans="1:206" x14ac:dyDescent="0.2">
      <c r="A2624" s="4">
        <v>50</v>
      </c>
      <c r="B2624" s="4">
        <v>0</v>
      </c>
      <c r="C2624" s="4">
        <v>0</v>
      </c>
      <c r="D2624" s="4">
        <v>1</v>
      </c>
      <c r="E2624" s="4">
        <v>204</v>
      </c>
      <c r="F2624" s="4">
        <f>ROUND(Source!R2610,O2624)</f>
        <v>0</v>
      </c>
      <c r="G2624" s="4" t="s">
        <v>132</v>
      </c>
      <c r="H2624" s="4" t="s">
        <v>133</v>
      </c>
      <c r="I2624" s="4"/>
      <c r="J2624" s="4"/>
      <c r="K2624" s="4">
        <v>204</v>
      </c>
      <c r="L2624" s="4">
        <v>13</v>
      </c>
      <c r="M2624" s="4">
        <v>1</v>
      </c>
      <c r="N2624" s="4" t="s">
        <v>3</v>
      </c>
      <c r="O2624" s="4">
        <v>2</v>
      </c>
      <c r="P2624" s="4"/>
      <c r="Q2624" s="4"/>
      <c r="R2624" s="4"/>
      <c r="S2624" s="4"/>
      <c r="T2624" s="4"/>
      <c r="U2624" s="4"/>
      <c r="V2624" s="4"/>
      <c r="W2624" s="4">
        <v>0</v>
      </c>
      <c r="X2624" s="4">
        <v>1</v>
      </c>
      <c r="Y2624" s="4">
        <v>0</v>
      </c>
      <c r="Z2624" s="4"/>
      <c r="AA2624" s="4"/>
      <c r="AB2624" s="4"/>
    </row>
    <row r="2625" spans="1:88" x14ac:dyDescent="0.2">
      <c r="A2625" s="4">
        <v>50</v>
      </c>
      <c r="B2625" s="4">
        <v>0</v>
      </c>
      <c r="C2625" s="4">
        <v>0</v>
      </c>
      <c r="D2625" s="4">
        <v>1</v>
      </c>
      <c r="E2625" s="4">
        <v>205</v>
      </c>
      <c r="F2625" s="4">
        <f>ROUND(Source!S2610,O2625)</f>
        <v>0</v>
      </c>
      <c r="G2625" s="4" t="s">
        <v>134</v>
      </c>
      <c r="H2625" s="4" t="s">
        <v>135</v>
      </c>
      <c r="I2625" s="4"/>
      <c r="J2625" s="4"/>
      <c r="K2625" s="4">
        <v>205</v>
      </c>
      <c r="L2625" s="4">
        <v>14</v>
      </c>
      <c r="M2625" s="4">
        <v>1</v>
      </c>
      <c r="N2625" s="4" t="s">
        <v>3</v>
      </c>
      <c r="O2625" s="4">
        <v>2</v>
      </c>
      <c r="P2625" s="4"/>
      <c r="Q2625" s="4"/>
      <c r="R2625" s="4"/>
      <c r="S2625" s="4"/>
      <c r="T2625" s="4"/>
      <c r="U2625" s="4"/>
      <c r="V2625" s="4"/>
      <c r="W2625" s="4">
        <v>0</v>
      </c>
      <c r="X2625" s="4">
        <v>1</v>
      </c>
      <c r="Y2625" s="4">
        <v>0</v>
      </c>
      <c r="Z2625" s="4"/>
      <c r="AA2625" s="4"/>
      <c r="AB2625" s="4"/>
    </row>
    <row r="2626" spans="1:88" x14ac:dyDescent="0.2">
      <c r="A2626" s="4">
        <v>50</v>
      </c>
      <c r="B2626" s="4">
        <v>0</v>
      </c>
      <c r="C2626" s="4">
        <v>0</v>
      </c>
      <c r="D2626" s="4">
        <v>1</v>
      </c>
      <c r="E2626" s="4">
        <v>232</v>
      </c>
      <c r="F2626" s="4">
        <f>ROUND(Source!BC2610,O2626)</f>
        <v>0</v>
      </c>
      <c r="G2626" s="4" t="s">
        <v>136</v>
      </c>
      <c r="H2626" s="4" t="s">
        <v>137</v>
      </c>
      <c r="I2626" s="4"/>
      <c r="J2626" s="4"/>
      <c r="K2626" s="4">
        <v>232</v>
      </c>
      <c r="L2626" s="4">
        <v>15</v>
      </c>
      <c r="M2626" s="4">
        <v>3</v>
      </c>
      <c r="N2626" s="4" t="s">
        <v>3</v>
      </c>
      <c r="O2626" s="4">
        <v>2</v>
      </c>
      <c r="P2626" s="4"/>
      <c r="Q2626" s="4"/>
      <c r="R2626" s="4"/>
      <c r="S2626" s="4"/>
      <c r="T2626" s="4"/>
      <c r="U2626" s="4"/>
      <c r="V2626" s="4"/>
      <c r="W2626" s="4">
        <v>0</v>
      </c>
      <c r="X2626" s="4">
        <v>1</v>
      </c>
      <c r="Y2626" s="4">
        <v>0</v>
      </c>
      <c r="Z2626" s="4"/>
      <c r="AA2626" s="4"/>
      <c r="AB2626" s="4"/>
    </row>
    <row r="2627" spans="1:88" x14ac:dyDescent="0.2">
      <c r="A2627" s="4">
        <v>50</v>
      </c>
      <c r="B2627" s="4">
        <v>0</v>
      </c>
      <c r="C2627" s="4">
        <v>0</v>
      </c>
      <c r="D2627" s="4">
        <v>1</v>
      </c>
      <c r="E2627" s="4">
        <v>214</v>
      </c>
      <c r="F2627" s="4">
        <f>ROUND(Source!AS2610,O2627)</f>
        <v>0</v>
      </c>
      <c r="G2627" s="4" t="s">
        <v>138</v>
      </c>
      <c r="H2627" s="4" t="s">
        <v>139</v>
      </c>
      <c r="I2627" s="4"/>
      <c r="J2627" s="4"/>
      <c r="K2627" s="4">
        <v>214</v>
      </c>
      <c r="L2627" s="4">
        <v>16</v>
      </c>
      <c r="M2627" s="4">
        <v>3</v>
      </c>
      <c r="N2627" s="4" t="s">
        <v>3</v>
      </c>
      <c r="O2627" s="4">
        <v>2</v>
      </c>
      <c r="P2627" s="4"/>
      <c r="Q2627" s="4"/>
      <c r="R2627" s="4"/>
      <c r="S2627" s="4"/>
      <c r="T2627" s="4"/>
      <c r="U2627" s="4"/>
      <c r="V2627" s="4"/>
      <c r="W2627" s="4">
        <v>0</v>
      </c>
      <c r="X2627" s="4">
        <v>1</v>
      </c>
      <c r="Y2627" s="4">
        <v>0</v>
      </c>
      <c r="Z2627" s="4"/>
      <c r="AA2627" s="4"/>
      <c r="AB2627" s="4"/>
    </row>
    <row r="2628" spans="1:88" x14ac:dyDescent="0.2">
      <c r="A2628" s="4">
        <v>50</v>
      </c>
      <c r="B2628" s="4">
        <v>0</v>
      </c>
      <c r="C2628" s="4">
        <v>0</v>
      </c>
      <c r="D2628" s="4">
        <v>1</v>
      </c>
      <c r="E2628" s="4">
        <v>215</v>
      </c>
      <c r="F2628" s="4">
        <f>ROUND(Source!AT2610,O2628)</f>
        <v>0</v>
      </c>
      <c r="G2628" s="4" t="s">
        <v>140</v>
      </c>
      <c r="H2628" s="4" t="s">
        <v>141</v>
      </c>
      <c r="I2628" s="4"/>
      <c r="J2628" s="4"/>
      <c r="K2628" s="4">
        <v>215</v>
      </c>
      <c r="L2628" s="4">
        <v>17</v>
      </c>
      <c r="M2628" s="4">
        <v>3</v>
      </c>
      <c r="N2628" s="4" t="s">
        <v>3</v>
      </c>
      <c r="O2628" s="4">
        <v>2</v>
      </c>
      <c r="P2628" s="4"/>
      <c r="Q2628" s="4"/>
      <c r="R2628" s="4"/>
      <c r="S2628" s="4"/>
      <c r="T2628" s="4"/>
      <c r="U2628" s="4"/>
      <c r="V2628" s="4"/>
      <c r="W2628" s="4">
        <v>0</v>
      </c>
      <c r="X2628" s="4">
        <v>1</v>
      </c>
      <c r="Y2628" s="4">
        <v>0</v>
      </c>
      <c r="Z2628" s="4"/>
      <c r="AA2628" s="4"/>
      <c r="AB2628" s="4"/>
    </row>
    <row r="2629" spans="1:88" x14ac:dyDescent="0.2">
      <c r="A2629" s="4">
        <v>50</v>
      </c>
      <c r="B2629" s="4">
        <v>0</v>
      </c>
      <c r="C2629" s="4">
        <v>0</v>
      </c>
      <c r="D2629" s="4">
        <v>1</v>
      </c>
      <c r="E2629" s="4">
        <v>217</v>
      </c>
      <c r="F2629" s="4">
        <f>ROUND(Source!AU2610,O2629)</f>
        <v>0</v>
      </c>
      <c r="G2629" s="4" t="s">
        <v>142</v>
      </c>
      <c r="H2629" s="4" t="s">
        <v>143</v>
      </c>
      <c r="I2629" s="4"/>
      <c r="J2629" s="4"/>
      <c r="K2629" s="4">
        <v>217</v>
      </c>
      <c r="L2629" s="4">
        <v>18</v>
      </c>
      <c r="M2629" s="4">
        <v>3</v>
      </c>
      <c r="N2629" s="4" t="s">
        <v>3</v>
      </c>
      <c r="O2629" s="4">
        <v>2</v>
      </c>
      <c r="P2629" s="4"/>
      <c r="Q2629" s="4"/>
      <c r="R2629" s="4"/>
      <c r="S2629" s="4"/>
      <c r="T2629" s="4"/>
      <c r="U2629" s="4"/>
      <c r="V2629" s="4"/>
      <c r="W2629" s="4">
        <v>0</v>
      </c>
      <c r="X2629" s="4">
        <v>1</v>
      </c>
      <c r="Y2629" s="4">
        <v>0</v>
      </c>
      <c r="Z2629" s="4"/>
      <c r="AA2629" s="4"/>
      <c r="AB2629" s="4"/>
    </row>
    <row r="2630" spans="1:88" x14ac:dyDescent="0.2">
      <c r="A2630" s="4">
        <v>50</v>
      </c>
      <c r="B2630" s="4">
        <v>0</v>
      </c>
      <c r="C2630" s="4">
        <v>0</v>
      </c>
      <c r="D2630" s="4">
        <v>1</v>
      </c>
      <c r="E2630" s="4">
        <v>230</v>
      </c>
      <c r="F2630" s="4">
        <f>ROUND(Source!BA2610,O2630)</f>
        <v>0</v>
      </c>
      <c r="G2630" s="4" t="s">
        <v>144</v>
      </c>
      <c r="H2630" s="4" t="s">
        <v>145</v>
      </c>
      <c r="I2630" s="4"/>
      <c r="J2630" s="4"/>
      <c r="K2630" s="4">
        <v>230</v>
      </c>
      <c r="L2630" s="4">
        <v>19</v>
      </c>
      <c r="M2630" s="4">
        <v>3</v>
      </c>
      <c r="N2630" s="4" t="s">
        <v>3</v>
      </c>
      <c r="O2630" s="4">
        <v>2</v>
      </c>
      <c r="P2630" s="4"/>
      <c r="Q2630" s="4"/>
      <c r="R2630" s="4"/>
      <c r="S2630" s="4"/>
      <c r="T2630" s="4"/>
      <c r="U2630" s="4"/>
      <c r="V2630" s="4"/>
      <c r="W2630" s="4">
        <v>0</v>
      </c>
      <c r="X2630" s="4">
        <v>1</v>
      </c>
      <c r="Y2630" s="4">
        <v>0</v>
      </c>
      <c r="Z2630" s="4"/>
      <c r="AA2630" s="4"/>
      <c r="AB2630" s="4"/>
    </row>
    <row r="2631" spans="1:88" x14ac:dyDescent="0.2">
      <c r="A2631" s="4">
        <v>50</v>
      </c>
      <c r="B2631" s="4">
        <v>0</v>
      </c>
      <c r="C2631" s="4">
        <v>0</v>
      </c>
      <c r="D2631" s="4">
        <v>1</v>
      </c>
      <c r="E2631" s="4">
        <v>206</v>
      </c>
      <c r="F2631" s="4">
        <f>ROUND(Source!T2610,O2631)</f>
        <v>0</v>
      </c>
      <c r="G2631" s="4" t="s">
        <v>146</v>
      </c>
      <c r="H2631" s="4" t="s">
        <v>147</v>
      </c>
      <c r="I2631" s="4"/>
      <c r="J2631" s="4"/>
      <c r="K2631" s="4">
        <v>206</v>
      </c>
      <c r="L2631" s="4">
        <v>20</v>
      </c>
      <c r="M2631" s="4">
        <v>1</v>
      </c>
      <c r="N2631" s="4" t="s">
        <v>3</v>
      </c>
      <c r="O2631" s="4">
        <v>2</v>
      </c>
      <c r="P2631" s="4"/>
      <c r="Q2631" s="4"/>
      <c r="R2631" s="4"/>
      <c r="S2631" s="4"/>
      <c r="T2631" s="4"/>
      <c r="U2631" s="4"/>
      <c r="V2631" s="4"/>
      <c r="W2631" s="4">
        <v>0</v>
      </c>
      <c r="X2631" s="4">
        <v>1</v>
      </c>
      <c r="Y2631" s="4">
        <v>0</v>
      </c>
      <c r="Z2631" s="4"/>
      <c r="AA2631" s="4"/>
      <c r="AB2631" s="4"/>
    </row>
    <row r="2632" spans="1:88" x14ac:dyDescent="0.2">
      <c r="A2632" s="4">
        <v>50</v>
      </c>
      <c r="B2632" s="4">
        <v>0</v>
      </c>
      <c r="C2632" s="4">
        <v>0</v>
      </c>
      <c r="D2632" s="4">
        <v>1</v>
      </c>
      <c r="E2632" s="4">
        <v>207</v>
      </c>
      <c r="F2632" s="4">
        <f>Source!U2610</f>
        <v>0</v>
      </c>
      <c r="G2632" s="4" t="s">
        <v>148</v>
      </c>
      <c r="H2632" s="4" t="s">
        <v>149</v>
      </c>
      <c r="I2632" s="4"/>
      <c r="J2632" s="4"/>
      <c r="K2632" s="4">
        <v>207</v>
      </c>
      <c r="L2632" s="4">
        <v>21</v>
      </c>
      <c r="M2632" s="4">
        <v>1</v>
      </c>
      <c r="N2632" s="4" t="s">
        <v>3</v>
      </c>
      <c r="O2632" s="4">
        <v>-1</v>
      </c>
      <c r="P2632" s="4"/>
      <c r="Q2632" s="4"/>
      <c r="R2632" s="4"/>
      <c r="S2632" s="4"/>
      <c r="T2632" s="4"/>
      <c r="U2632" s="4"/>
      <c r="V2632" s="4"/>
      <c r="W2632" s="4">
        <v>0</v>
      </c>
      <c r="X2632" s="4">
        <v>1</v>
      </c>
      <c r="Y2632" s="4">
        <v>0</v>
      </c>
      <c r="Z2632" s="4"/>
      <c r="AA2632" s="4"/>
      <c r="AB2632" s="4"/>
    </row>
    <row r="2633" spans="1:88" x14ac:dyDescent="0.2">
      <c r="A2633" s="4">
        <v>50</v>
      </c>
      <c r="B2633" s="4">
        <v>0</v>
      </c>
      <c r="C2633" s="4">
        <v>0</v>
      </c>
      <c r="D2633" s="4">
        <v>1</v>
      </c>
      <c r="E2633" s="4">
        <v>208</v>
      </c>
      <c r="F2633" s="4">
        <f>Source!V2610</f>
        <v>0</v>
      </c>
      <c r="G2633" s="4" t="s">
        <v>150</v>
      </c>
      <c r="H2633" s="4" t="s">
        <v>151</v>
      </c>
      <c r="I2633" s="4"/>
      <c r="J2633" s="4"/>
      <c r="K2633" s="4">
        <v>208</v>
      </c>
      <c r="L2633" s="4">
        <v>22</v>
      </c>
      <c r="M2633" s="4">
        <v>1</v>
      </c>
      <c r="N2633" s="4" t="s">
        <v>3</v>
      </c>
      <c r="O2633" s="4">
        <v>-1</v>
      </c>
      <c r="P2633" s="4"/>
      <c r="Q2633" s="4"/>
      <c r="R2633" s="4"/>
      <c r="S2633" s="4"/>
      <c r="T2633" s="4"/>
      <c r="U2633" s="4"/>
      <c r="V2633" s="4"/>
      <c r="W2633" s="4">
        <v>0</v>
      </c>
      <c r="X2633" s="4">
        <v>1</v>
      </c>
      <c r="Y2633" s="4">
        <v>0</v>
      </c>
      <c r="Z2633" s="4"/>
      <c r="AA2633" s="4"/>
      <c r="AB2633" s="4"/>
    </row>
    <row r="2634" spans="1:88" x14ac:dyDescent="0.2">
      <c r="A2634" s="4">
        <v>50</v>
      </c>
      <c r="B2634" s="4">
        <v>0</v>
      </c>
      <c r="C2634" s="4">
        <v>0</v>
      </c>
      <c r="D2634" s="4">
        <v>1</v>
      </c>
      <c r="E2634" s="4">
        <v>209</v>
      </c>
      <c r="F2634" s="4">
        <f>ROUND(Source!W2610,O2634)</f>
        <v>0</v>
      </c>
      <c r="G2634" s="4" t="s">
        <v>152</v>
      </c>
      <c r="H2634" s="4" t="s">
        <v>153</v>
      </c>
      <c r="I2634" s="4"/>
      <c r="J2634" s="4"/>
      <c r="K2634" s="4">
        <v>209</v>
      </c>
      <c r="L2634" s="4">
        <v>23</v>
      </c>
      <c r="M2634" s="4">
        <v>1</v>
      </c>
      <c r="N2634" s="4" t="s">
        <v>3</v>
      </c>
      <c r="O2634" s="4">
        <v>2</v>
      </c>
      <c r="P2634" s="4"/>
      <c r="Q2634" s="4"/>
      <c r="R2634" s="4"/>
      <c r="S2634" s="4"/>
      <c r="T2634" s="4"/>
      <c r="U2634" s="4"/>
      <c r="V2634" s="4"/>
      <c r="W2634" s="4">
        <v>0</v>
      </c>
      <c r="X2634" s="4">
        <v>1</v>
      </c>
      <c r="Y2634" s="4">
        <v>0</v>
      </c>
      <c r="Z2634" s="4"/>
      <c r="AA2634" s="4"/>
      <c r="AB2634" s="4"/>
    </row>
    <row r="2635" spans="1:88" x14ac:dyDescent="0.2">
      <c r="A2635" s="4">
        <v>50</v>
      </c>
      <c r="B2635" s="4">
        <v>0</v>
      </c>
      <c r="C2635" s="4">
        <v>0</v>
      </c>
      <c r="D2635" s="4">
        <v>1</v>
      </c>
      <c r="E2635" s="4">
        <v>233</v>
      </c>
      <c r="F2635" s="4">
        <f>ROUND(Source!BD2610,O2635)</f>
        <v>0</v>
      </c>
      <c r="G2635" s="4" t="s">
        <v>154</v>
      </c>
      <c r="H2635" s="4" t="s">
        <v>155</v>
      </c>
      <c r="I2635" s="4"/>
      <c r="J2635" s="4"/>
      <c r="K2635" s="4">
        <v>233</v>
      </c>
      <c r="L2635" s="4">
        <v>24</v>
      </c>
      <c r="M2635" s="4">
        <v>3</v>
      </c>
      <c r="N2635" s="4" t="s">
        <v>3</v>
      </c>
      <c r="O2635" s="4">
        <v>2</v>
      </c>
      <c r="P2635" s="4"/>
      <c r="Q2635" s="4"/>
      <c r="R2635" s="4"/>
      <c r="S2635" s="4"/>
      <c r="T2635" s="4"/>
      <c r="U2635" s="4"/>
      <c r="V2635" s="4"/>
      <c r="W2635" s="4">
        <v>0</v>
      </c>
      <c r="X2635" s="4">
        <v>1</v>
      </c>
      <c r="Y2635" s="4">
        <v>0</v>
      </c>
      <c r="Z2635" s="4"/>
      <c r="AA2635" s="4"/>
      <c r="AB2635" s="4"/>
    </row>
    <row r="2636" spans="1:88" x14ac:dyDescent="0.2">
      <c r="A2636" s="4">
        <v>50</v>
      </c>
      <c r="B2636" s="4">
        <v>0</v>
      </c>
      <c r="C2636" s="4">
        <v>0</v>
      </c>
      <c r="D2636" s="4">
        <v>1</v>
      </c>
      <c r="E2636" s="4">
        <v>210</v>
      </c>
      <c r="F2636" s="4">
        <f>ROUND(Source!X2610,O2636)</f>
        <v>0</v>
      </c>
      <c r="G2636" s="4" t="s">
        <v>156</v>
      </c>
      <c r="H2636" s="4" t="s">
        <v>157</v>
      </c>
      <c r="I2636" s="4"/>
      <c r="J2636" s="4"/>
      <c r="K2636" s="4">
        <v>210</v>
      </c>
      <c r="L2636" s="4">
        <v>25</v>
      </c>
      <c r="M2636" s="4">
        <v>1</v>
      </c>
      <c r="N2636" s="4" t="s">
        <v>3</v>
      </c>
      <c r="O2636" s="4">
        <v>2</v>
      </c>
      <c r="P2636" s="4"/>
      <c r="Q2636" s="4"/>
      <c r="R2636" s="4"/>
      <c r="S2636" s="4"/>
      <c r="T2636" s="4"/>
      <c r="U2636" s="4"/>
      <c r="V2636" s="4"/>
      <c r="W2636" s="4">
        <v>0</v>
      </c>
      <c r="X2636" s="4">
        <v>1</v>
      </c>
      <c r="Y2636" s="4">
        <v>0</v>
      </c>
      <c r="Z2636" s="4"/>
      <c r="AA2636" s="4"/>
      <c r="AB2636" s="4"/>
    </row>
    <row r="2637" spans="1:88" x14ac:dyDescent="0.2">
      <c r="A2637" s="4">
        <v>50</v>
      </c>
      <c r="B2637" s="4">
        <v>0</v>
      </c>
      <c r="C2637" s="4">
        <v>0</v>
      </c>
      <c r="D2637" s="4">
        <v>1</v>
      </c>
      <c r="E2637" s="4">
        <v>211</v>
      </c>
      <c r="F2637" s="4">
        <f>ROUND(Source!Y2610,O2637)</f>
        <v>0</v>
      </c>
      <c r="G2637" s="4" t="s">
        <v>158</v>
      </c>
      <c r="H2637" s="4" t="s">
        <v>159</v>
      </c>
      <c r="I2637" s="4"/>
      <c r="J2637" s="4"/>
      <c r="K2637" s="4">
        <v>211</v>
      </c>
      <c r="L2637" s="4">
        <v>26</v>
      </c>
      <c r="M2637" s="4">
        <v>1</v>
      </c>
      <c r="N2637" s="4" t="s">
        <v>3</v>
      </c>
      <c r="O2637" s="4">
        <v>2</v>
      </c>
      <c r="P2637" s="4"/>
      <c r="Q2637" s="4"/>
      <c r="R2637" s="4"/>
      <c r="S2637" s="4"/>
      <c r="T2637" s="4"/>
      <c r="U2637" s="4"/>
      <c r="V2637" s="4"/>
      <c r="W2637" s="4">
        <v>0</v>
      </c>
      <c r="X2637" s="4">
        <v>1</v>
      </c>
      <c r="Y2637" s="4">
        <v>0</v>
      </c>
      <c r="Z2637" s="4"/>
      <c r="AA2637" s="4"/>
      <c r="AB2637" s="4"/>
    </row>
    <row r="2638" spans="1:88" x14ac:dyDescent="0.2">
      <c r="A2638" s="4">
        <v>50</v>
      </c>
      <c r="B2638" s="4">
        <v>0</v>
      </c>
      <c r="C2638" s="4">
        <v>0</v>
      </c>
      <c r="D2638" s="4">
        <v>1</v>
      </c>
      <c r="E2638" s="4">
        <v>224</v>
      </c>
      <c r="F2638" s="4">
        <f>ROUND(Source!AR2610,O2638)</f>
        <v>0</v>
      </c>
      <c r="G2638" s="4" t="s">
        <v>160</v>
      </c>
      <c r="H2638" s="4" t="s">
        <v>161</v>
      </c>
      <c r="I2638" s="4"/>
      <c r="J2638" s="4"/>
      <c r="K2638" s="4">
        <v>224</v>
      </c>
      <c r="L2638" s="4">
        <v>27</v>
      </c>
      <c r="M2638" s="4">
        <v>3</v>
      </c>
      <c r="N2638" s="4" t="s">
        <v>3</v>
      </c>
      <c r="O2638" s="4">
        <v>2</v>
      </c>
      <c r="P2638" s="4"/>
      <c r="Q2638" s="4"/>
      <c r="R2638" s="4"/>
      <c r="S2638" s="4"/>
      <c r="T2638" s="4"/>
      <c r="U2638" s="4"/>
      <c r="V2638" s="4"/>
      <c r="W2638" s="4">
        <v>0</v>
      </c>
      <c r="X2638" s="4">
        <v>1</v>
      </c>
      <c r="Y2638" s="4">
        <v>0</v>
      </c>
      <c r="Z2638" s="4"/>
      <c r="AA2638" s="4"/>
      <c r="AB2638" s="4"/>
    </row>
    <row r="2640" spans="1:88" x14ac:dyDescent="0.2">
      <c r="A2640" s="1">
        <v>4</v>
      </c>
      <c r="B2640" s="1">
        <v>0</v>
      </c>
      <c r="C2640" s="1"/>
      <c r="D2640" s="1">
        <f>ROW(A2657)</f>
        <v>2657</v>
      </c>
      <c r="E2640" s="1"/>
      <c r="F2640" s="1" t="s">
        <v>19</v>
      </c>
      <c r="G2640" s="1" t="s">
        <v>1061</v>
      </c>
      <c r="H2640" s="1" t="s">
        <v>3</v>
      </c>
      <c r="I2640" s="1">
        <v>0</v>
      </c>
      <c r="J2640" s="1"/>
      <c r="K2640" s="1">
        <v>0</v>
      </c>
      <c r="L2640" s="1"/>
      <c r="M2640" s="1" t="s">
        <v>3</v>
      </c>
      <c r="N2640" s="1"/>
      <c r="O2640" s="1"/>
      <c r="P2640" s="1"/>
      <c r="Q2640" s="1"/>
      <c r="R2640" s="1"/>
      <c r="S2640" s="1">
        <v>30589571</v>
      </c>
      <c r="T2640" s="1"/>
      <c r="U2640" s="1" t="s">
        <v>3</v>
      </c>
      <c r="V2640" s="1">
        <v>0</v>
      </c>
      <c r="W2640" s="1"/>
      <c r="X2640" s="1"/>
      <c r="Y2640" s="1"/>
      <c r="Z2640" s="1"/>
      <c r="AA2640" s="1"/>
      <c r="AB2640" s="1" t="s">
        <v>3</v>
      </c>
      <c r="AC2640" s="1" t="s">
        <v>3</v>
      </c>
      <c r="AD2640" s="1" t="s">
        <v>3</v>
      </c>
      <c r="AE2640" s="1" t="s">
        <v>3</v>
      </c>
      <c r="AF2640" s="1" t="s">
        <v>3</v>
      </c>
      <c r="AG2640" s="1" t="s">
        <v>3</v>
      </c>
      <c r="AH2640" s="1"/>
      <c r="AI2640" s="1"/>
      <c r="AJ2640" s="1"/>
      <c r="AK2640" s="1"/>
      <c r="AL2640" s="1"/>
      <c r="AM2640" s="1"/>
      <c r="AN2640" s="1"/>
      <c r="AO2640" s="1"/>
      <c r="AP2640" s="1" t="s">
        <v>3</v>
      </c>
      <c r="AQ2640" s="1" t="s">
        <v>3</v>
      </c>
      <c r="AR2640" s="1" t="s">
        <v>3</v>
      </c>
      <c r="AS2640" s="1"/>
      <c r="AT2640" s="1"/>
      <c r="AU2640" s="1"/>
      <c r="AV2640" s="1"/>
      <c r="AW2640" s="1"/>
      <c r="AX2640" s="1"/>
      <c r="AY2640" s="1"/>
      <c r="AZ2640" s="1" t="s">
        <v>3</v>
      </c>
      <c r="BA2640" s="1"/>
      <c r="BB2640" s="1" t="s">
        <v>3</v>
      </c>
      <c r="BC2640" s="1" t="s">
        <v>3</v>
      </c>
      <c r="BD2640" s="1" t="s">
        <v>3</v>
      </c>
      <c r="BE2640" s="1" t="s">
        <v>3</v>
      </c>
      <c r="BF2640" s="1" t="s">
        <v>3</v>
      </c>
      <c r="BG2640" s="1" t="s">
        <v>3</v>
      </c>
      <c r="BH2640" s="1" t="s">
        <v>3</v>
      </c>
      <c r="BI2640" s="1" t="s">
        <v>3</v>
      </c>
      <c r="BJ2640" s="1" t="s">
        <v>3</v>
      </c>
      <c r="BK2640" s="1" t="s">
        <v>3</v>
      </c>
      <c r="BL2640" s="1" t="s">
        <v>3</v>
      </c>
      <c r="BM2640" s="1" t="s">
        <v>3</v>
      </c>
      <c r="BN2640" s="1" t="s">
        <v>3</v>
      </c>
      <c r="BO2640" s="1" t="s">
        <v>3</v>
      </c>
      <c r="BP2640" s="1" t="s">
        <v>3</v>
      </c>
      <c r="BQ2640" s="1"/>
      <c r="BR2640" s="1"/>
      <c r="BS2640" s="1"/>
      <c r="BT2640" s="1"/>
      <c r="BU2640" s="1"/>
      <c r="BV2640" s="1"/>
      <c r="BW2640" s="1"/>
      <c r="BX2640" s="1">
        <v>0</v>
      </c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>
        <v>0</v>
      </c>
    </row>
    <row r="2642" spans="1:245" x14ac:dyDescent="0.2">
      <c r="A2642" s="2">
        <v>52</v>
      </c>
      <c r="B2642" s="2">
        <f t="shared" ref="B2642:G2642" si="1784">B2657</f>
        <v>0</v>
      </c>
      <c r="C2642" s="2">
        <f t="shared" si="1784"/>
        <v>4</v>
      </c>
      <c r="D2642" s="2">
        <f t="shared" si="1784"/>
        <v>2640</v>
      </c>
      <c r="E2642" s="2">
        <f t="shared" si="1784"/>
        <v>0</v>
      </c>
      <c r="F2642" s="2" t="str">
        <f t="shared" si="1784"/>
        <v>Новый раздел</v>
      </c>
      <c r="G2642" s="2" t="str">
        <f t="shared" si="1784"/>
        <v>2. Монтажные работы</v>
      </c>
      <c r="H2642" s="2"/>
      <c r="I2642" s="2"/>
      <c r="J2642" s="2"/>
      <c r="K2642" s="2"/>
      <c r="L2642" s="2"/>
      <c r="M2642" s="2"/>
      <c r="N2642" s="2"/>
      <c r="O2642" s="2">
        <f t="shared" ref="O2642:AT2642" si="1785">O2657</f>
        <v>0</v>
      </c>
      <c r="P2642" s="2">
        <f t="shared" si="1785"/>
        <v>0</v>
      </c>
      <c r="Q2642" s="2">
        <f t="shared" si="1785"/>
        <v>0</v>
      </c>
      <c r="R2642" s="2">
        <f t="shared" si="1785"/>
        <v>0</v>
      </c>
      <c r="S2642" s="2">
        <f t="shared" si="1785"/>
        <v>0</v>
      </c>
      <c r="T2642" s="2">
        <f t="shared" si="1785"/>
        <v>0</v>
      </c>
      <c r="U2642" s="2">
        <f t="shared" si="1785"/>
        <v>0</v>
      </c>
      <c r="V2642" s="2">
        <f t="shared" si="1785"/>
        <v>0</v>
      </c>
      <c r="W2642" s="2">
        <f t="shared" si="1785"/>
        <v>0</v>
      </c>
      <c r="X2642" s="2">
        <f t="shared" si="1785"/>
        <v>0</v>
      </c>
      <c r="Y2642" s="2">
        <f t="shared" si="1785"/>
        <v>0</v>
      </c>
      <c r="Z2642" s="2">
        <f t="shared" si="1785"/>
        <v>0</v>
      </c>
      <c r="AA2642" s="2">
        <f t="shared" si="1785"/>
        <v>0</v>
      </c>
      <c r="AB2642" s="2">
        <f t="shared" si="1785"/>
        <v>0</v>
      </c>
      <c r="AC2642" s="2">
        <f t="shared" si="1785"/>
        <v>0</v>
      </c>
      <c r="AD2642" s="2">
        <f t="shared" si="1785"/>
        <v>0</v>
      </c>
      <c r="AE2642" s="2">
        <f t="shared" si="1785"/>
        <v>0</v>
      </c>
      <c r="AF2642" s="2">
        <f t="shared" si="1785"/>
        <v>0</v>
      </c>
      <c r="AG2642" s="2">
        <f t="shared" si="1785"/>
        <v>0</v>
      </c>
      <c r="AH2642" s="2">
        <f t="shared" si="1785"/>
        <v>0</v>
      </c>
      <c r="AI2642" s="2">
        <f t="shared" si="1785"/>
        <v>0</v>
      </c>
      <c r="AJ2642" s="2">
        <f t="shared" si="1785"/>
        <v>0</v>
      </c>
      <c r="AK2642" s="2">
        <f t="shared" si="1785"/>
        <v>0</v>
      </c>
      <c r="AL2642" s="2">
        <f t="shared" si="1785"/>
        <v>0</v>
      </c>
      <c r="AM2642" s="2">
        <f t="shared" si="1785"/>
        <v>0</v>
      </c>
      <c r="AN2642" s="2">
        <f t="shared" si="1785"/>
        <v>0</v>
      </c>
      <c r="AO2642" s="2">
        <f t="shared" si="1785"/>
        <v>0</v>
      </c>
      <c r="AP2642" s="2">
        <f t="shared" si="1785"/>
        <v>0</v>
      </c>
      <c r="AQ2642" s="2">
        <f t="shared" si="1785"/>
        <v>0</v>
      </c>
      <c r="AR2642" s="2">
        <f t="shared" si="1785"/>
        <v>0</v>
      </c>
      <c r="AS2642" s="2">
        <f t="shared" si="1785"/>
        <v>0</v>
      </c>
      <c r="AT2642" s="2">
        <f t="shared" si="1785"/>
        <v>0</v>
      </c>
      <c r="AU2642" s="2">
        <f t="shared" ref="AU2642:BZ2642" si="1786">AU2657</f>
        <v>0</v>
      </c>
      <c r="AV2642" s="2">
        <f t="shared" si="1786"/>
        <v>0</v>
      </c>
      <c r="AW2642" s="2">
        <f t="shared" si="1786"/>
        <v>0</v>
      </c>
      <c r="AX2642" s="2">
        <f t="shared" si="1786"/>
        <v>0</v>
      </c>
      <c r="AY2642" s="2">
        <f t="shared" si="1786"/>
        <v>0</v>
      </c>
      <c r="AZ2642" s="2">
        <f t="shared" si="1786"/>
        <v>0</v>
      </c>
      <c r="BA2642" s="2">
        <f t="shared" si="1786"/>
        <v>0</v>
      </c>
      <c r="BB2642" s="2">
        <f t="shared" si="1786"/>
        <v>0</v>
      </c>
      <c r="BC2642" s="2">
        <f t="shared" si="1786"/>
        <v>0</v>
      </c>
      <c r="BD2642" s="2">
        <f t="shared" si="1786"/>
        <v>0</v>
      </c>
      <c r="BE2642" s="2">
        <f t="shared" si="1786"/>
        <v>0</v>
      </c>
      <c r="BF2642" s="2">
        <f t="shared" si="1786"/>
        <v>0</v>
      </c>
      <c r="BG2642" s="2">
        <f t="shared" si="1786"/>
        <v>0</v>
      </c>
      <c r="BH2642" s="2">
        <f t="shared" si="1786"/>
        <v>0</v>
      </c>
      <c r="BI2642" s="2">
        <f t="shared" si="1786"/>
        <v>0</v>
      </c>
      <c r="BJ2642" s="2">
        <f t="shared" si="1786"/>
        <v>0</v>
      </c>
      <c r="BK2642" s="2">
        <f t="shared" si="1786"/>
        <v>0</v>
      </c>
      <c r="BL2642" s="2">
        <f t="shared" si="1786"/>
        <v>0</v>
      </c>
      <c r="BM2642" s="2">
        <f t="shared" si="1786"/>
        <v>0</v>
      </c>
      <c r="BN2642" s="2">
        <f t="shared" si="1786"/>
        <v>0</v>
      </c>
      <c r="BO2642" s="2">
        <f t="shared" si="1786"/>
        <v>0</v>
      </c>
      <c r="BP2642" s="2">
        <f t="shared" si="1786"/>
        <v>0</v>
      </c>
      <c r="BQ2642" s="2">
        <f t="shared" si="1786"/>
        <v>0</v>
      </c>
      <c r="BR2642" s="2">
        <f t="shared" si="1786"/>
        <v>0</v>
      </c>
      <c r="BS2642" s="2">
        <f t="shared" si="1786"/>
        <v>0</v>
      </c>
      <c r="BT2642" s="2">
        <f t="shared" si="1786"/>
        <v>0</v>
      </c>
      <c r="BU2642" s="2">
        <f t="shared" si="1786"/>
        <v>0</v>
      </c>
      <c r="BV2642" s="2">
        <f t="shared" si="1786"/>
        <v>0</v>
      </c>
      <c r="BW2642" s="2">
        <f t="shared" si="1786"/>
        <v>0</v>
      </c>
      <c r="BX2642" s="2">
        <f t="shared" si="1786"/>
        <v>0</v>
      </c>
      <c r="BY2642" s="2">
        <f t="shared" si="1786"/>
        <v>0</v>
      </c>
      <c r="BZ2642" s="2">
        <f t="shared" si="1786"/>
        <v>0</v>
      </c>
      <c r="CA2642" s="2">
        <f t="shared" ref="CA2642:DF2642" si="1787">CA2657</f>
        <v>0</v>
      </c>
      <c r="CB2642" s="2">
        <f t="shared" si="1787"/>
        <v>0</v>
      </c>
      <c r="CC2642" s="2">
        <f t="shared" si="1787"/>
        <v>0</v>
      </c>
      <c r="CD2642" s="2">
        <f t="shared" si="1787"/>
        <v>0</v>
      </c>
      <c r="CE2642" s="2">
        <f t="shared" si="1787"/>
        <v>0</v>
      </c>
      <c r="CF2642" s="2">
        <f t="shared" si="1787"/>
        <v>0</v>
      </c>
      <c r="CG2642" s="2">
        <f t="shared" si="1787"/>
        <v>0</v>
      </c>
      <c r="CH2642" s="2">
        <f t="shared" si="1787"/>
        <v>0</v>
      </c>
      <c r="CI2642" s="2">
        <f t="shared" si="1787"/>
        <v>0</v>
      </c>
      <c r="CJ2642" s="2">
        <f t="shared" si="1787"/>
        <v>0</v>
      </c>
      <c r="CK2642" s="2">
        <f t="shared" si="1787"/>
        <v>0</v>
      </c>
      <c r="CL2642" s="2">
        <f t="shared" si="1787"/>
        <v>0</v>
      </c>
      <c r="CM2642" s="2">
        <f t="shared" si="1787"/>
        <v>0</v>
      </c>
      <c r="CN2642" s="2">
        <f t="shared" si="1787"/>
        <v>0</v>
      </c>
      <c r="CO2642" s="2">
        <f t="shared" si="1787"/>
        <v>0</v>
      </c>
      <c r="CP2642" s="2">
        <f t="shared" si="1787"/>
        <v>0</v>
      </c>
      <c r="CQ2642" s="2">
        <f t="shared" si="1787"/>
        <v>0</v>
      </c>
      <c r="CR2642" s="2">
        <f t="shared" si="1787"/>
        <v>0</v>
      </c>
      <c r="CS2642" s="2">
        <f t="shared" si="1787"/>
        <v>0</v>
      </c>
      <c r="CT2642" s="2">
        <f t="shared" si="1787"/>
        <v>0</v>
      </c>
      <c r="CU2642" s="2">
        <f t="shared" si="1787"/>
        <v>0</v>
      </c>
      <c r="CV2642" s="2">
        <f t="shared" si="1787"/>
        <v>0</v>
      </c>
      <c r="CW2642" s="2">
        <f t="shared" si="1787"/>
        <v>0</v>
      </c>
      <c r="CX2642" s="2">
        <f t="shared" si="1787"/>
        <v>0</v>
      </c>
      <c r="CY2642" s="2">
        <f t="shared" si="1787"/>
        <v>0</v>
      </c>
      <c r="CZ2642" s="2">
        <f t="shared" si="1787"/>
        <v>0</v>
      </c>
      <c r="DA2642" s="2">
        <f t="shared" si="1787"/>
        <v>0</v>
      </c>
      <c r="DB2642" s="2">
        <f t="shared" si="1787"/>
        <v>0</v>
      </c>
      <c r="DC2642" s="2">
        <f t="shared" si="1787"/>
        <v>0</v>
      </c>
      <c r="DD2642" s="2">
        <f t="shared" si="1787"/>
        <v>0</v>
      </c>
      <c r="DE2642" s="2">
        <f t="shared" si="1787"/>
        <v>0</v>
      </c>
      <c r="DF2642" s="2">
        <f t="shared" si="1787"/>
        <v>0</v>
      </c>
      <c r="DG2642" s="3">
        <f t="shared" ref="DG2642:EL2642" si="1788">DG2657</f>
        <v>0</v>
      </c>
      <c r="DH2642" s="3">
        <f t="shared" si="1788"/>
        <v>0</v>
      </c>
      <c r="DI2642" s="3">
        <f t="shared" si="1788"/>
        <v>0</v>
      </c>
      <c r="DJ2642" s="3">
        <f t="shared" si="1788"/>
        <v>0</v>
      </c>
      <c r="DK2642" s="3">
        <f t="shared" si="1788"/>
        <v>0</v>
      </c>
      <c r="DL2642" s="3">
        <f t="shared" si="1788"/>
        <v>0</v>
      </c>
      <c r="DM2642" s="3">
        <f t="shared" si="1788"/>
        <v>0</v>
      </c>
      <c r="DN2642" s="3">
        <f t="shared" si="1788"/>
        <v>0</v>
      </c>
      <c r="DO2642" s="3">
        <f t="shared" si="1788"/>
        <v>0</v>
      </c>
      <c r="DP2642" s="3">
        <f t="shared" si="1788"/>
        <v>0</v>
      </c>
      <c r="DQ2642" s="3">
        <f t="shared" si="1788"/>
        <v>0</v>
      </c>
      <c r="DR2642" s="3">
        <f t="shared" si="1788"/>
        <v>0</v>
      </c>
      <c r="DS2642" s="3">
        <f t="shared" si="1788"/>
        <v>0</v>
      </c>
      <c r="DT2642" s="3">
        <f t="shared" si="1788"/>
        <v>0</v>
      </c>
      <c r="DU2642" s="3">
        <f t="shared" si="1788"/>
        <v>0</v>
      </c>
      <c r="DV2642" s="3">
        <f t="shared" si="1788"/>
        <v>0</v>
      </c>
      <c r="DW2642" s="3">
        <f t="shared" si="1788"/>
        <v>0</v>
      </c>
      <c r="DX2642" s="3">
        <f t="shared" si="1788"/>
        <v>0</v>
      </c>
      <c r="DY2642" s="3">
        <f t="shared" si="1788"/>
        <v>0</v>
      </c>
      <c r="DZ2642" s="3">
        <f t="shared" si="1788"/>
        <v>0</v>
      </c>
      <c r="EA2642" s="3">
        <f t="shared" si="1788"/>
        <v>0</v>
      </c>
      <c r="EB2642" s="3">
        <f t="shared" si="1788"/>
        <v>0</v>
      </c>
      <c r="EC2642" s="3">
        <f t="shared" si="1788"/>
        <v>0</v>
      </c>
      <c r="ED2642" s="3">
        <f t="shared" si="1788"/>
        <v>0</v>
      </c>
      <c r="EE2642" s="3">
        <f t="shared" si="1788"/>
        <v>0</v>
      </c>
      <c r="EF2642" s="3">
        <f t="shared" si="1788"/>
        <v>0</v>
      </c>
      <c r="EG2642" s="3">
        <f t="shared" si="1788"/>
        <v>0</v>
      </c>
      <c r="EH2642" s="3">
        <f t="shared" si="1788"/>
        <v>0</v>
      </c>
      <c r="EI2642" s="3">
        <f t="shared" si="1788"/>
        <v>0</v>
      </c>
      <c r="EJ2642" s="3">
        <f t="shared" si="1788"/>
        <v>0</v>
      </c>
      <c r="EK2642" s="3">
        <f t="shared" si="1788"/>
        <v>0</v>
      </c>
      <c r="EL2642" s="3">
        <f t="shared" si="1788"/>
        <v>0</v>
      </c>
      <c r="EM2642" s="3">
        <f t="shared" ref="EM2642:FR2642" si="1789">EM2657</f>
        <v>0</v>
      </c>
      <c r="EN2642" s="3">
        <f t="shared" si="1789"/>
        <v>0</v>
      </c>
      <c r="EO2642" s="3">
        <f t="shared" si="1789"/>
        <v>0</v>
      </c>
      <c r="EP2642" s="3">
        <f t="shared" si="1789"/>
        <v>0</v>
      </c>
      <c r="EQ2642" s="3">
        <f t="shared" si="1789"/>
        <v>0</v>
      </c>
      <c r="ER2642" s="3">
        <f t="shared" si="1789"/>
        <v>0</v>
      </c>
      <c r="ES2642" s="3">
        <f t="shared" si="1789"/>
        <v>0</v>
      </c>
      <c r="ET2642" s="3">
        <f t="shared" si="1789"/>
        <v>0</v>
      </c>
      <c r="EU2642" s="3">
        <f t="shared" si="1789"/>
        <v>0</v>
      </c>
      <c r="EV2642" s="3">
        <f t="shared" si="1789"/>
        <v>0</v>
      </c>
      <c r="EW2642" s="3">
        <f t="shared" si="1789"/>
        <v>0</v>
      </c>
      <c r="EX2642" s="3">
        <f t="shared" si="1789"/>
        <v>0</v>
      </c>
      <c r="EY2642" s="3">
        <f t="shared" si="1789"/>
        <v>0</v>
      </c>
      <c r="EZ2642" s="3">
        <f t="shared" si="1789"/>
        <v>0</v>
      </c>
      <c r="FA2642" s="3">
        <f t="shared" si="1789"/>
        <v>0</v>
      </c>
      <c r="FB2642" s="3">
        <f t="shared" si="1789"/>
        <v>0</v>
      </c>
      <c r="FC2642" s="3">
        <f t="shared" si="1789"/>
        <v>0</v>
      </c>
      <c r="FD2642" s="3">
        <f t="shared" si="1789"/>
        <v>0</v>
      </c>
      <c r="FE2642" s="3">
        <f t="shared" si="1789"/>
        <v>0</v>
      </c>
      <c r="FF2642" s="3">
        <f t="shared" si="1789"/>
        <v>0</v>
      </c>
      <c r="FG2642" s="3">
        <f t="shared" si="1789"/>
        <v>0</v>
      </c>
      <c r="FH2642" s="3">
        <f t="shared" si="1789"/>
        <v>0</v>
      </c>
      <c r="FI2642" s="3">
        <f t="shared" si="1789"/>
        <v>0</v>
      </c>
      <c r="FJ2642" s="3">
        <f t="shared" si="1789"/>
        <v>0</v>
      </c>
      <c r="FK2642" s="3">
        <f t="shared" si="1789"/>
        <v>0</v>
      </c>
      <c r="FL2642" s="3">
        <f t="shared" si="1789"/>
        <v>0</v>
      </c>
      <c r="FM2642" s="3">
        <f t="shared" si="1789"/>
        <v>0</v>
      </c>
      <c r="FN2642" s="3">
        <f t="shared" si="1789"/>
        <v>0</v>
      </c>
      <c r="FO2642" s="3">
        <f t="shared" si="1789"/>
        <v>0</v>
      </c>
      <c r="FP2642" s="3">
        <f t="shared" si="1789"/>
        <v>0</v>
      </c>
      <c r="FQ2642" s="3">
        <f t="shared" si="1789"/>
        <v>0</v>
      </c>
      <c r="FR2642" s="3">
        <f t="shared" si="1789"/>
        <v>0</v>
      </c>
      <c r="FS2642" s="3">
        <f t="shared" ref="FS2642:GX2642" si="1790">FS2657</f>
        <v>0</v>
      </c>
      <c r="FT2642" s="3">
        <f t="shared" si="1790"/>
        <v>0</v>
      </c>
      <c r="FU2642" s="3">
        <f t="shared" si="1790"/>
        <v>0</v>
      </c>
      <c r="FV2642" s="3">
        <f t="shared" si="1790"/>
        <v>0</v>
      </c>
      <c r="FW2642" s="3">
        <f t="shared" si="1790"/>
        <v>0</v>
      </c>
      <c r="FX2642" s="3">
        <f t="shared" si="1790"/>
        <v>0</v>
      </c>
      <c r="FY2642" s="3">
        <f t="shared" si="1790"/>
        <v>0</v>
      </c>
      <c r="FZ2642" s="3">
        <f t="shared" si="1790"/>
        <v>0</v>
      </c>
      <c r="GA2642" s="3">
        <f t="shared" si="1790"/>
        <v>0</v>
      </c>
      <c r="GB2642" s="3">
        <f t="shared" si="1790"/>
        <v>0</v>
      </c>
      <c r="GC2642" s="3">
        <f t="shared" si="1790"/>
        <v>0</v>
      </c>
      <c r="GD2642" s="3">
        <f t="shared" si="1790"/>
        <v>0</v>
      </c>
      <c r="GE2642" s="3">
        <f t="shared" si="1790"/>
        <v>0</v>
      </c>
      <c r="GF2642" s="3">
        <f t="shared" si="1790"/>
        <v>0</v>
      </c>
      <c r="GG2642" s="3">
        <f t="shared" si="1790"/>
        <v>0</v>
      </c>
      <c r="GH2642" s="3">
        <f t="shared" si="1790"/>
        <v>0</v>
      </c>
      <c r="GI2642" s="3">
        <f t="shared" si="1790"/>
        <v>0</v>
      </c>
      <c r="GJ2642" s="3">
        <f t="shared" si="1790"/>
        <v>0</v>
      </c>
      <c r="GK2642" s="3">
        <f t="shared" si="1790"/>
        <v>0</v>
      </c>
      <c r="GL2642" s="3">
        <f t="shared" si="1790"/>
        <v>0</v>
      </c>
      <c r="GM2642" s="3">
        <f t="shared" si="1790"/>
        <v>0</v>
      </c>
      <c r="GN2642" s="3">
        <f t="shared" si="1790"/>
        <v>0</v>
      </c>
      <c r="GO2642" s="3">
        <f t="shared" si="1790"/>
        <v>0</v>
      </c>
      <c r="GP2642" s="3">
        <f t="shared" si="1790"/>
        <v>0</v>
      </c>
      <c r="GQ2642" s="3">
        <f t="shared" si="1790"/>
        <v>0</v>
      </c>
      <c r="GR2642" s="3">
        <f t="shared" si="1790"/>
        <v>0</v>
      </c>
      <c r="GS2642" s="3">
        <f t="shared" si="1790"/>
        <v>0</v>
      </c>
      <c r="GT2642" s="3">
        <f t="shared" si="1790"/>
        <v>0</v>
      </c>
      <c r="GU2642" s="3">
        <f t="shared" si="1790"/>
        <v>0</v>
      </c>
      <c r="GV2642" s="3">
        <f t="shared" si="1790"/>
        <v>0</v>
      </c>
      <c r="GW2642" s="3">
        <f t="shared" si="1790"/>
        <v>0</v>
      </c>
      <c r="GX2642" s="3">
        <f t="shared" si="1790"/>
        <v>0</v>
      </c>
    </row>
    <row r="2644" spans="1:245" x14ac:dyDescent="0.2">
      <c r="A2644">
        <v>17</v>
      </c>
      <c r="B2644">
        <v>0</v>
      </c>
      <c r="C2644">
        <f>ROW(SmtRes!A1445)</f>
        <v>1445</v>
      </c>
      <c r="D2644">
        <f>ROW(EtalonRes!A1582)</f>
        <v>1582</v>
      </c>
      <c r="E2644" t="s">
        <v>37</v>
      </c>
      <c r="F2644" t="s">
        <v>1152</v>
      </c>
      <c r="G2644" t="s">
        <v>1153</v>
      </c>
      <c r="H2644" t="s">
        <v>348</v>
      </c>
      <c r="I2644">
        <f>ROUND(85/100,7)</f>
        <v>0.85</v>
      </c>
      <c r="J2644">
        <v>0</v>
      </c>
      <c r="K2644">
        <f>ROUND(85/100,7)</f>
        <v>0.85</v>
      </c>
      <c r="O2644">
        <f t="shared" ref="O2644:O2655" si="1791">ROUND(CP2644,2)</f>
        <v>4613.46</v>
      </c>
      <c r="P2644">
        <f t="shared" ref="P2644:P2655" si="1792">ROUND(CQ2644*I2644,2)</f>
        <v>4072.08</v>
      </c>
      <c r="Q2644">
        <f t="shared" ref="Q2644:Q2655" si="1793">ROUND(CR2644*I2644,2)</f>
        <v>45.85</v>
      </c>
      <c r="R2644">
        <f t="shared" ref="R2644:R2655" si="1794">ROUND(CS2644*I2644,2)</f>
        <v>3.53</v>
      </c>
      <c r="S2644">
        <f t="shared" ref="S2644:S2655" si="1795">ROUND(CT2644*I2644,2)</f>
        <v>495.53</v>
      </c>
      <c r="T2644">
        <f t="shared" ref="T2644:T2655" si="1796">ROUND(CU2644*I2644,2)</f>
        <v>0</v>
      </c>
      <c r="U2644">
        <f t="shared" ref="U2644:U2655" si="1797">CV2644*I2644</f>
        <v>54.573824999999992</v>
      </c>
      <c r="V2644">
        <f t="shared" ref="V2644:V2655" si="1798">CW2644*I2644</f>
        <v>0.29750000000000004</v>
      </c>
      <c r="W2644">
        <f t="shared" ref="W2644:W2655" si="1799">ROUND(CX2644*I2644,2)</f>
        <v>0</v>
      </c>
      <c r="X2644">
        <f t="shared" ref="X2644:X2655" si="1800">ROUND(CY2644,2)</f>
        <v>543.48</v>
      </c>
      <c r="Y2644">
        <f t="shared" ref="Y2644:Y2655" si="1801">ROUND(CZ2644,2)</f>
        <v>305.42</v>
      </c>
      <c r="AA2644">
        <v>30589570</v>
      </c>
      <c r="AB2644">
        <f t="shared" ref="AB2644:AB2655" si="1802">ROUND((AC2644+AD2644+AF2644),6)</f>
        <v>5427.5985000000001</v>
      </c>
      <c r="AC2644">
        <f t="shared" ref="AC2644:AC2655" si="1803">ROUND((ES2644),6)</f>
        <v>4790.68</v>
      </c>
      <c r="AD2644">
        <f>ROUND(((((ET2644*ROUND(1.25,7)))-((EU2644*ROUND(1.25,7))))+AE2644),6)</f>
        <v>53.9375</v>
      </c>
      <c r="AE2644">
        <f>ROUND(((EU2644*ROUND(1.25,7))),6)</f>
        <v>4.1500000000000004</v>
      </c>
      <c r="AF2644">
        <f>ROUND(((EV2644*ROUND(1.15,7))),6)</f>
        <v>582.98099999999999</v>
      </c>
      <c r="AG2644">
        <f t="shared" ref="AG2644:AG2655" si="1804">ROUND((AP2644),6)</f>
        <v>0</v>
      </c>
      <c r="AH2644">
        <f>((EW2644*ROUND(1.15,7)))</f>
        <v>64.204499999999996</v>
      </c>
      <c r="AI2644">
        <f>((EX2644*ROUND(1.25,7)))</f>
        <v>0.35000000000000003</v>
      </c>
      <c r="AJ2644">
        <f t="shared" ref="AJ2644:AJ2655" si="1805">(AS2644)</f>
        <v>0</v>
      </c>
      <c r="AK2644">
        <v>5340.77</v>
      </c>
      <c r="AL2644">
        <v>4790.68</v>
      </c>
      <c r="AM2644">
        <v>43.15</v>
      </c>
      <c r="AN2644">
        <v>3.32</v>
      </c>
      <c r="AO2644">
        <v>506.94</v>
      </c>
      <c r="AP2644">
        <v>0</v>
      </c>
      <c r="AQ2644">
        <v>55.83</v>
      </c>
      <c r="AR2644">
        <v>0.28000000000000003</v>
      </c>
      <c r="AS2644">
        <v>0</v>
      </c>
      <c r="AT2644">
        <v>108.9</v>
      </c>
      <c r="AU2644">
        <v>61.2</v>
      </c>
      <c r="AV2644">
        <v>1</v>
      </c>
      <c r="AW2644">
        <v>1</v>
      </c>
      <c r="AZ2644">
        <v>1</v>
      </c>
      <c r="BA2644">
        <v>30.09</v>
      </c>
      <c r="BB2644">
        <v>1</v>
      </c>
      <c r="BC2644">
        <v>1</v>
      </c>
      <c r="BD2644" t="s">
        <v>3</v>
      </c>
      <c r="BE2644" t="s">
        <v>3</v>
      </c>
      <c r="BF2644" t="s">
        <v>3</v>
      </c>
      <c r="BG2644" t="s">
        <v>3</v>
      </c>
      <c r="BH2644">
        <v>0</v>
      </c>
      <c r="BI2644">
        <v>1</v>
      </c>
      <c r="BJ2644" t="s">
        <v>1154</v>
      </c>
      <c r="BM2644">
        <v>16001</v>
      </c>
      <c r="BN2644">
        <v>0</v>
      </c>
      <c r="BO2644" t="s">
        <v>26</v>
      </c>
      <c r="BP2644">
        <v>1</v>
      </c>
      <c r="BQ2644">
        <v>22</v>
      </c>
      <c r="BR2644">
        <v>0</v>
      </c>
      <c r="BS2644">
        <v>30.09</v>
      </c>
      <c r="BT2644">
        <v>1</v>
      </c>
      <c r="BU2644">
        <v>1</v>
      </c>
      <c r="BV2644">
        <v>1</v>
      </c>
      <c r="BW2644">
        <v>1</v>
      </c>
      <c r="BX2644">
        <v>1</v>
      </c>
      <c r="BY2644" t="s">
        <v>3</v>
      </c>
      <c r="BZ2644">
        <v>121</v>
      </c>
      <c r="CA2644">
        <v>72</v>
      </c>
      <c r="CB2644" t="s">
        <v>3</v>
      </c>
      <c r="CE2644">
        <v>0</v>
      </c>
      <c r="CF2644">
        <v>0</v>
      </c>
      <c r="CG2644">
        <v>0</v>
      </c>
      <c r="CM2644">
        <v>0</v>
      </c>
      <c r="CN2644" t="s">
        <v>1973</v>
      </c>
      <c r="CO2644">
        <v>0</v>
      </c>
      <c r="CP2644">
        <f t="shared" ref="CP2644:CP2655" si="1806">(P2644+Q2644+S2644)</f>
        <v>4613.46</v>
      </c>
      <c r="CQ2644">
        <f t="shared" ref="CQ2644:CQ2655" si="1807">AC2644*BC2644</f>
        <v>4790.68</v>
      </c>
      <c r="CR2644">
        <f t="shared" ref="CR2644:CR2655" si="1808">AD2644*BB2644</f>
        <v>53.9375</v>
      </c>
      <c r="CS2644">
        <f t="shared" ref="CS2644:CS2655" si="1809">AE2644</f>
        <v>4.1500000000000004</v>
      </c>
      <c r="CT2644">
        <f t="shared" ref="CT2644:CT2655" si="1810">AF2644</f>
        <v>582.98099999999999</v>
      </c>
      <c r="CU2644">
        <f t="shared" ref="CU2644:CU2655" si="1811">AG2644</f>
        <v>0</v>
      </c>
      <c r="CV2644">
        <f t="shared" ref="CV2644:CV2655" si="1812">AH2644</f>
        <v>64.204499999999996</v>
      </c>
      <c r="CW2644">
        <f t="shared" ref="CW2644:CW2655" si="1813">AI2644</f>
        <v>0.35000000000000003</v>
      </c>
      <c r="CX2644">
        <f t="shared" ref="CX2644:CX2655" si="1814">AJ2644</f>
        <v>0</v>
      </c>
      <c r="CY2644">
        <f t="shared" ref="CY2644:CY2655" si="1815">(((S2644+R2644)*AT2644)/100)</f>
        <v>543.47633999999994</v>
      </c>
      <c r="CZ2644">
        <f t="shared" ref="CZ2644:CZ2655" si="1816">(((S2644+R2644)*AU2644)/100)</f>
        <v>305.42471999999998</v>
      </c>
      <c r="DC2644" t="s">
        <v>3</v>
      </c>
      <c r="DD2644" t="s">
        <v>3</v>
      </c>
      <c r="DE2644" t="s">
        <v>27</v>
      </c>
      <c r="DF2644" t="s">
        <v>27</v>
      </c>
      <c r="DG2644" t="s">
        <v>28</v>
      </c>
      <c r="DH2644" t="s">
        <v>3</v>
      </c>
      <c r="DI2644" t="s">
        <v>28</v>
      </c>
      <c r="DJ2644" t="s">
        <v>27</v>
      </c>
      <c r="DK2644" t="s">
        <v>3</v>
      </c>
      <c r="DL2644" t="s">
        <v>29</v>
      </c>
      <c r="DM2644" t="s">
        <v>30</v>
      </c>
      <c r="DN2644">
        <v>0</v>
      </c>
      <c r="DO2644">
        <v>0</v>
      </c>
      <c r="DP2644">
        <v>1</v>
      </c>
      <c r="DQ2644">
        <v>1</v>
      </c>
      <c r="DU2644">
        <v>1013</v>
      </c>
      <c r="DV2644" t="s">
        <v>348</v>
      </c>
      <c r="DW2644" t="s">
        <v>348</v>
      </c>
      <c r="DX2644">
        <v>1</v>
      </c>
      <c r="DZ2644" t="s">
        <v>3</v>
      </c>
      <c r="EA2644" t="s">
        <v>3</v>
      </c>
      <c r="EB2644" t="s">
        <v>3</v>
      </c>
      <c r="EC2644" t="s">
        <v>3</v>
      </c>
      <c r="EE2644">
        <v>30173025</v>
      </c>
      <c r="EF2644">
        <v>22</v>
      </c>
      <c r="EG2644" t="s">
        <v>363</v>
      </c>
      <c r="EH2644">
        <v>16</v>
      </c>
      <c r="EI2644" t="s">
        <v>364</v>
      </c>
      <c r="EJ2644">
        <v>1</v>
      </c>
      <c r="EK2644">
        <v>16001</v>
      </c>
      <c r="EL2644" t="s">
        <v>365</v>
      </c>
      <c r="EM2644" t="s">
        <v>366</v>
      </c>
      <c r="EO2644" t="s">
        <v>34</v>
      </c>
      <c r="EQ2644">
        <v>0</v>
      </c>
      <c r="ER2644">
        <v>5340.77</v>
      </c>
      <c r="ES2644">
        <v>4790.68</v>
      </c>
      <c r="ET2644">
        <v>43.15</v>
      </c>
      <c r="EU2644">
        <v>3.32</v>
      </c>
      <c r="EV2644">
        <v>506.94</v>
      </c>
      <c r="EW2644">
        <v>55.83</v>
      </c>
      <c r="EX2644">
        <v>0.28000000000000003</v>
      </c>
      <c r="EY2644">
        <v>0</v>
      </c>
      <c r="FQ2644">
        <v>0</v>
      </c>
      <c r="FR2644">
        <f t="shared" ref="FR2644:FR2655" si="1817">ROUND(IF(AND(BH2644=3,BI2644=3),P2644,0),2)</f>
        <v>0</v>
      </c>
      <c r="FS2644">
        <v>0</v>
      </c>
      <c r="FX2644">
        <v>108.9</v>
      </c>
      <c r="FY2644">
        <v>61.2</v>
      </c>
      <c r="GA2644" t="s">
        <v>3</v>
      </c>
      <c r="GD2644">
        <v>1</v>
      </c>
      <c r="GF2644">
        <v>1140144806</v>
      </c>
      <c r="GG2644">
        <v>2</v>
      </c>
      <c r="GH2644">
        <v>1</v>
      </c>
      <c r="GI2644">
        <v>4</v>
      </c>
      <c r="GJ2644">
        <v>0</v>
      </c>
      <c r="GK2644">
        <v>0</v>
      </c>
      <c r="GL2644">
        <f t="shared" ref="GL2644:GL2655" si="1818">ROUND(IF(AND(BH2644=3,BI2644=3,FS2644&lt;&gt;0),P2644,0),2)</f>
        <v>0</v>
      </c>
      <c r="GM2644">
        <f t="shared" ref="GM2644:GM2655" si="1819">ROUND(O2644+X2644+Y2644,2)+GX2644</f>
        <v>5462.36</v>
      </c>
      <c r="GN2644">
        <f t="shared" ref="GN2644:GN2655" si="1820">IF(OR(BI2644=0,BI2644=1),ROUND(O2644+X2644+Y2644,2),0)</f>
        <v>5462.36</v>
      </c>
      <c r="GO2644">
        <f t="shared" ref="GO2644:GO2655" si="1821">IF(BI2644=2,ROUND(O2644+X2644+Y2644,2),0)</f>
        <v>0</v>
      </c>
      <c r="GP2644">
        <f t="shared" ref="GP2644:GP2655" si="1822">IF(BI2644=4,ROUND(O2644+X2644+Y2644,2)+GX2644,0)</f>
        <v>0</v>
      </c>
      <c r="GR2644">
        <v>0</v>
      </c>
      <c r="GS2644">
        <v>0</v>
      </c>
      <c r="GT2644">
        <v>0</v>
      </c>
      <c r="GU2644" t="s">
        <v>3</v>
      </c>
      <c r="GV2644">
        <f t="shared" ref="GV2644:GV2655" si="1823">ROUND((GT2644),6)</f>
        <v>0</v>
      </c>
      <c r="GW2644">
        <v>1</v>
      </c>
      <c r="GX2644">
        <f t="shared" ref="GX2644:GX2655" si="1824">ROUND(HC2644*I2644,2)</f>
        <v>0</v>
      </c>
      <c r="HA2644">
        <v>0</v>
      </c>
      <c r="HB2644">
        <v>0</v>
      </c>
      <c r="HC2644">
        <f t="shared" ref="HC2644:HC2655" si="1825">GV2644*GW2644</f>
        <v>0</v>
      </c>
      <c r="HE2644" t="s">
        <v>3</v>
      </c>
      <c r="HF2644" t="s">
        <v>3</v>
      </c>
      <c r="HI2644">
        <f t="shared" ref="HI2644:HI2655" si="1826">ROUND(R2644*BS2644,0)</f>
        <v>106</v>
      </c>
      <c r="HJ2644">
        <f t="shared" ref="HJ2644:HJ2655" si="1827">ROUND(S2644*BA2644,0)</f>
        <v>14910</v>
      </c>
      <c r="HK2644">
        <f t="shared" ref="HK2644:HK2655" si="1828">ROUND((((HJ2644+HI2644)*AT2644)/100),0)</f>
        <v>16352</v>
      </c>
      <c r="HL2644">
        <f t="shared" ref="HL2644:HL2655" si="1829">ROUND((((HJ2644+HI2644)*AU2644)/100),0)</f>
        <v>9190</v>
      </c>
      <c r="HM2644" t="s">
        <v>3</v>
      </c>
      <c r="HN2644" t="s">
        <v>368</v>
      </c>
      <c r="HO2644" t="s">
        <v>369</v>
      </c>
      <c r="HP2644" t="s">
        <v>364</v>
      </c>
      <c r="HQ2644" t="s">
        <v>364</v>
      </c>
      <c r="IK2644">
        <v>0</v>
      </c>
    </row>
    <row r="2645" spans="1:245" x14ac:dyDescent="0.2">
      <c r="A2645">
        <v>17</v>
      </c>
      <c r="B2645">
        <v>0</v>
      </c>
      <c r="E2645" t="s">
        <v>48</v>
      </c>
      <c r="F2645" t="s">
        <v>1155</v>
      </c>
      <c r="G2645" t="s">
        <v>1335</v>
      </c>
      <c r="H2645" t="s">
        <v>506</v>
      </c>
      <c r="I2645">
        <v>14</v>
      </c>
      <c r="J2645">
        <v>0</v>
      </c>
      <c r="K2645">
        <v>14</v>
      </c>
      <c r="O2645">
        <f t="shared" si="1791"/>
        <v>231.42</v>
      </c>
      <c r="P2645">
        <f t="shared" si="1792"/>
        <v>231.42</v>
      </c>
      <c r="Q2645">
        <f t="shared" si="1793"/>
        <v>0</v>
      </c>
      <c r="R2645">
        <f t="shared" si="1794"/>
        <v>0</v>
      </c>
      <c r="S2645">
        <f t="shared" si="1795"/>
        <v>0</v>
      </c>
      <c r="T2645">
        <f t="shared" si="1796"/>
        <v>0</v>
      </c>
      <c r="U2645">
        <f t="shared" si="1797"/>
        <v>0</v>
      </c>
      <c r="V2645">
        <f t="shared" si="1798"/>
        <v>0</v>
      </c>
      <c r="W2645">
        <f t="shared" si="1799"/>
        <v>0</v>
      </c>
      <c r="X2645">
        <f t="shared" si="1800"/>
        <v>0</v>
      </c>
      <c r="Y2645">
        <f t="shared" si="1801"/>
        <v>0</v>
      </c>
      <c r="AA2645">
        <v>30589570</v>
      </c>
      <c r="AB2645">
        <f t="shared" si="1802"/>
        <v>16.53</v>
      </c>
      <c r="AC2645">
        <f t="shared" si="1803"/>
        <v>16.53</v>
      </c>
      <c r="AD2645">
        <f t="shared" ref="AD2645:AD2651" si="1830">ROUND((((ET2645)-(EU2645))+AE2645),6)</f>
        <v>0</v>
      </c>
      <c r="AE2645">
        <f t="shared" ref="AE2645:AF2651" si="1831">ROUND((EU2645),6)</f>
        <v>0</v>
      </c>
      <c r="AF2645">
        <f t="shared" si="1831"/>
        <v>0</v>
      </c>
      <c r="AG2645">
        <f t="shared" si="1804"/>
        <v>0</v>
      </c>
      <c r="AH2645">
        <f t="shared" ref="AH2645:AI2651" si="1832">(EW2645)</f>
        <v>0</v>
      </c>
      <c r="AI2645">
        <f t="shared" si="1832"/>
        <v>0</v>
      </c>
      <c r="AJ2645">
        <f t="shared" si="1805"/>
        <v>0</v>
      </c>
      <c r="AK2645">
        <v>16.53</v>
      </c>
      <c r="AL2645">
        <v>16.53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1</v>
      </c>
      <c r="AW2645">
        <v>1</v>
      </c>
      <c r="AZ2645">
        <v>1</v>
      </c>
      <c r="BA2645">
        <v>1</v>
      </c>
      <c r="BB2645">
        <v>1</v>
      </c>
      <c r="BC2645">
        <v>1</v>
      </c>
      <c r="BD2645" t="s">
        <v>3</v>
      </c>
      <c r="BE2645" t="s">
        <v>3</v>
      </c>
      <c r="BF2645" t="s">
        <v>3</v>
      </c>
      <c r="BG2645" t="s">
        <v>3</v>
      </c>
      <c r="BH2645">
        <v>3</v>
      </c>
      <c r="BI2645">
        <v>2</v>
      </c>
      <c r="BJ2645" t="s">
        <v>1157</v>
      </c>
      <c r="BM2645">
        <v>500002</v>
      </c>
      <c r="BN2645">
        <v>0</v>
      </c>
      <c r="BO2645" t="s">
        <v>67</v>
      </c>
      <c r="BP2645">
        <v>1</v>
      </c>
      <c r="BQ2645">
        <v>12</v>
      </c>
      <c r="BR2645">
        <v>0</v>
      </c>
      <c r="BS2645">
        <v>1</v>
      </c>
      <c r="BT2645">
        <v>1</v>
      </c>
      <c r="BU2645">
        <v>1</v>
      </c>
      <c r="BV2645">
        <v>1</v>
      </c>
      <c r="BW2645">
        <v>1</v>
      </c>
      <c r="BX2645">
        <v>1</v>
      </c>
      <c r="BY2645" t="s">
        <v>3</v>
      </c>
      <c r="BZ2645">
        <v>0</v>
      </c>
      <c r="CA2645">
        <v>0</v>
      </c>
      <c r="CB2645" t="s">
        <v>3</v>
      </c>
      <c r="CE2645">
        <v>0</v>
      </c>
      <c r="CF2645">
        <v>0</v>
      </c>
      <c r="CG2645">
        <v>0</v>
      </c>
      <c r="CM2645">
        <v>0</v>
      </c>
      <c r="CN2645" t="s">
        <v>3</v>
      </c>
      <c r="CO2645">
        <v>0</v>
      </c>
      <c r="CP2645">
        <f t="shared" si="1806"/>
        <v>231.42</v>
      </c>
      <c r="CQ2645">
        <f t="shared" si="1807"/>
        <v>16.53</v>
      </c>
      <c r="CR2645">
        <f t="shared" si="1808"/>
        <v>0</v>
      </c>
      <c r="CS2645">
        <f t="shared" si="1809"/>
        <v>0</v>
      </c>
      <c r="CT2645">
        <f t="shared" si="1810"/>
        <v>0</v>
      </c>
      <c r="CU2645">
        <f t="shared" si="1811"/>
        <v>0</v>
      </c>
      <c r="CV2645">
        <f t="shared" si="1812"/>
        <v>0</v>
      </c>
      <c r="CW2645">
        <f t="shared" si="1813"/>
        <v>0</v>
      </c>
      <c r="CX2645">
        <f t="shared" si="1814"/>
        <v>0</v>
      </c>
      <c r="CY2645">
        <f t="shared" si="1815"/>
        <v>0</v>
      </c>
      <c r="CZ2645">
        <f t="shared" si="1816"/>
        <v>0</v>
      </c>
      <c r="DC2645" t="s">
        <v>3</v>
      </c>
      <c r="DD2645" t="s">
        <v>3</v>
      </c>
      <c r="DE2645" t="s">
        <v>3</v>
      </c>
      <c r="DF2645" t="s">
        <v>3</v>
      </c>
      <c r="DG2645" t="s">
        <v>3</v>
      </c>
      <c r="DH2645" t="s">
        <v>3</v>
      </c>
      <c r="DI2645" t="s">
        <v>3</v>
      </c>
      <c r="DJ2645" t="s">
        <v>3</v>
      </c>
      <c r="DK2645" t="s">
        <v>3</v>
      </c>
      <c r="DL2645" t="s">
        <v>3</v>
      </c>
      <c r="DM2645" t="s">
        <v>3</v>
      </c>
      <c r="DN2645">
        <v>0</v>
      </c>
      <c r="DO2645">
        <v>0</v>
      </c>
      <c r="DP2645">
        <v>1</v>
      </c>
      <c r="DQ2645">
        <v>1</v>
      </c>
      <c r="DU2645">
        <v>1010</v>
      </c>
      <c r="DV2645" t="s">
        <v>506</v>
      </c>
      <c r="DW2645" t="s">
        <v>506</v>
      </c>
      <c r="DX2645">
        <v>1</v>
      </c>
      <c r="DZ2645" t="s">
        <v>3</v>
      </c>
      <c r="EA2645" t="s">
        <v>3</v>
      </c>
      <c r="EB2645" t="s">
        <v>3</v>
      </c>
      <c r="EC2645" t="s">
        <v>3</v>
      </c>
      <c r="EE2645">
        <v>30172931</v>
      </c>
      <c r="EF2645">
        <v>12</v>
      </c>
      <c r="EG2645" t="s">
        <v>374</v>
      </c>
      <c r="EH2645">
        <v>0</v>
      </c>
      <c r="EI2645" t="s">
        <v>3</v>
      </c>
      <c r="EJ2645">
        <v>2</v>
      </c>
      <c r="EK2645">
        <v>500002</v>
      </c>
      <c r="EL2645" t="s">
        <v>375</v>
      </c>
      <c r="EM2645" t="s">
        <v>376</v>
      </c>
      <c r="EO2645" t="s">
        <v>3</v>
      </c>
      <c r="EQ2645">
        <v>0</v>
      </c>
      <c r="ER2645">
        <v>16.53</v>
      </c>
      <c r="ES2645">
        <v>16.53</v>
      </c>
      <c r="ET2645">
        <v>0</v>
      </c>
      <c r="EU2645">
        <v>0</v>
      </c>
      <c r="EV2645">
        <v>0</v>
      </c>
      <c r="EW2645">
        <v>0</v>
      </c>
      <c r="EX2645">
        <v>0</v>
      </c>
      <c r="EY2645">
        <v>0</v>
      </c>
      <c r="FQ2645">
        <v>0</v>
      </c>
      <c r="FR2645">
        <f t="shared" si="1817"/>
        <v>0</v>
      </c>
      <c r="FS2645">
        <v>0</v>
      </c>
      <c r="FX2645">
        <v>0</v>
      </c>
      <c r="FY2645">
        <v>0</v>
      </c>
      <c r="GA2645" t="s">
        <v>3</v>
      </c>
      <c r="GD2645">
        <v>1</v>
      </c>
      <c r="GF2645">
        <v>-1329291108</v>
      </c>
      <c r="GG2645">
        <v>2</v>
      </c>
      <c r="GH2645">
        <v>1</v>
      </c>
      <c r="GI2645">
        <v>4</v>
      </c>
      <c r="GJ2645">
        <v>0</v>
      </c>
      <c r="GK2645">
        <v>0</v>
      </c>
      <c r="GL2645">
        <f t="shared" si="1818"/>
        <v>0</v>
      </c>
      <c r="GM2645">
        <f t="shared" si="1819"/>
        <v>231.42</v>
      </c>
      <c r="GN2645">
        <f t="shared" si="1820"/>
        <v>0</v>
      </c>
      <c r="GO2645">
        <f t="shared" si="1821"/>
        <v>231.42</v>
      </c>
      <c r="GP2645">
        <f t="shared" si="1822"/>
        <v>0</v>
      </c>
      <c r="GR2645">
        <v>0</v>
      </c>
      <c r="GS2645">
        <v>0</v>
      </c>
      <c r="GT2645">
        <v>0</v>
      </c>
      <c r="GU2645" t="s">
        <v>3</v>
      </c>
      <c r="GV2645">
        <f t="shared" si="1823"/>
        <v>0</v>
      </c>
      <c r="GW2645">
        <v>1</v>
      </c>
      <c r="GX2645">
        <f t="shared" si="1824"/>
        <v>0</v>
      </c>
      <c r="HA2645">
        <v>0</v>
      </c>
      <c r="HB2645">
        <v>0</v>
      </c>
      <c r="HC2645">
        <f t="shared" si="1825"/>
        <v>0</v>
      </c>
      <c r="HE2645" t="s">
        <v>3</v>
      </c>
      <c r="HF2645" t="s">
        <v>3</v>
      </c>
      <c r="HI2645">
        <f t="shared" si="1826"/>
        <v>0</v>
      </c>
      <c r="HJ2645">
        <f t="shared" si="1827"/>
        <v>0</v>
      </c>
      <c r="HK2645">
        <f t="shared" si="1828"/>
        <v>0</v>
      </c>
      <c r="HL2645">
        <f t="shared" si="1829"/>
        <v>0</v>
      </c>
      <c r="HM2645" t="s">
        <v>3</v>
      </c>
      <c r="HN2645" t="s">
        <v>3</v>
      </c>
      <c r="HO2645" t="s">
        <v>3</v>
      </c>
      <c r="HP2645" t="s">
        <v>3</v>
      </c>
      <c r="HQ2645" t="s">
        <v>3</v>
      </c>
      <c r="IK2645">
        <v>0</v>
      </c>
    </row>
    <row r="2646" spans="1:245" x14ac:dyDescent="0.2">
      <c r="A2646">
        <v>17</v>
      </c>
      <c r="B2646">
        <v>0</v>
      </c>
      <c r="E2646" t="s">
        <v>57</v>
      </c>
      <c r="F2646" t="s">
        <v>1158</v>
      </c>
      <c r="G2646" t="s">
        <v>1159</v>
      </c>
      <c r="H2646" t="s">
        <v>506</v>
      </c>
      <c r="I2646">
        <v>2</v>
      </c>
      <c r="J2646">
        <v>0</v>
      </c>
      <c r="K2646">
        <v>2</v>
      </c>
      <c r="O2646">
        <f t="shared" si="1791"/>
        <v>267.86</v>
      </c>
      <c r="P2646">
        <f t="shared" si="1792"/>
        <v>267.86</v>
      </c>
      <c r="Q2646">
        <f t="shared" si="1793"/>
        <v>0</v>
      </c>
      <c r="R2646">
        <f t="shared" si="1794"/>
        <v>0</v>
      </c>
      <c r="S2646">
        <f t="shared" si="1795"/>
        <v>0</v>
      </c>
      <c r="T2646">
        <f t="shared" si="1796"/>
        <v>0</v>
      </c>
      <c r="U2646">
        <f t="shared" si="1797"/>
        <v>0</v>
      </c>
      <c r="V2646">
        <f t="shared" si="1798"/>
        <v>0</v>
      </c>
      <c r="W2646">
        <f t="shared" si="1799"/>
        <v>0</v>
      </c>
      <c r="X2646">
        <f t="shared" si="1800"/>
        <v>0</v>
      </c>
      <c r="Y2646">
        <f t="shared" si="1801"/>
        <v>0</v>
      </c>
      <c r="AA2646">
        <v>30589570</v>
      </c>
      <c r="AB2646">
        <f t="shared" si="1802"/>
        <v>133.93</v>
      </c>
      <c r="AC2646">
        <f t="shared" si="1803"/>
        <v>133.93</v>
      </c>
      <c r="AD2646">
        <f t="shared" si="1830"/>
        <v>0</v>
      </c>
      <c r="AE2646">
        <f t="shared" si="1831"/>
        <v>0</v>
      </c>
      <c r="AF2646">
        <f t="shared" si="1831"/>
        <v>0</v>
      </c>
      <c r="AG2646">
        <f t="shared" si="1804"/>
        <v>0</v>
      </c>
      <c r="AH2646">
        <f t="shared" si="1832"/>
        <v>0</v>
      </c>
      <c r="AI2646">
        <f t="shared" si="1832"/>
        <v>0</v>
      </c>
      <c r="AJ2646">
        <f t="shared" si="1805"/>
        <v>0</v>
      </c>
      <c r="AK2646">
        <v>133.93</v>
      </c>
      <c r="AL2646">
        <v>133.93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1</v>
      </c>
      <c r="AW2646">
        <v>1</v>
      </c>
      <c r="AZ2646">
        <v>1</v>
      </c>
      <c r="BA2646">
        <v>1</v>
      </c>
      <c r="BB2646">
        <v>1</v>
      </c>
      <c r="BC2646">
        <v>1</v>
      </c>
      <c r="BD2646" t="s">
        <v>3</v>
      </c>
      <c r="BE2646" t="s">
        <v>3</v>
      </c>
      <c r="BF2646" t="s">
        <v>3</v>
      </c>
      <c r="BG2646" t="s">
        <v>3</v>
      </c>
      <c r="BH2646">
        <v>3</v>
      </c>
      <c r="BI2646">
        <v>2</v>
      </c>
      <c r="BJ2646" t="s">
        <v>1160</v>
      </c>
      <c r="BM2646">
        <v>500002</v>
      </c>
      <c r="BN2646">
        <v>0</v>
      </c>
      <c r="BO2646" t="s">
        <v>67</v>
      </c>
      <c r="BP2646">
        <v>1</v>
      </c>
      <c r="BQ2646">
        <v>12</v>
      </c>
      <c r="BR2646">
        <v>0</v>
      </c>
      <c r="BS2646">
        <v>1</v>
      </c>
      <c r="BT2646">
        <v>1</v>
      </c>
      <c r="BU2646">
        <v>1</v>
      </c>
      <c r="BV2646">
        <v>1</v>
      </c>
      <c r="BW2646">
        <v>1</v>
      </c>
      <c r="BX2646">
        <v>1</v>
      </c>
      <c r="BY2646" t="s">
        <v>3</v>
      </c>
      <c r="BZ2646">
        <v>0</v>
      </c>
      <c r="CA2646">
        <v>0</v>
      </c>
      <c r="CB2646" t="s">
        <v>3</v>
      </c>
      <c r="CE2646">
        <v>0</v>
      </c>
      <c r="CF2646">
        <v>0</v>
      </c>
      <c r="CG2646">
        <v>0</v>
      </c>
      <c r="CM2646">
        <v>0</v>
      </c>
      <c r="CN2646" t="s">
        <v>3</v>
      </c>
      <c r="CO2646">
        <v>0</v>
      </c>
      <c r="CP2646">
        <f t="shared" si="1806"/>
        <v>267.86</v>
      </c>
      <c r="CQ2646">
        <f t="shared" si="1807"/>
        <v>133.93</v>
      </c>
      <c r="CR2646">
        <f t="shared" si="1808"/>
        <v>0</v>
      </c>
      <c r="CS2646">
        <f t="shared" si="1809"/>
        <v>0</v>
      </c>
      <c r="CT2646">
        <f t="shared" si="1810"/>
        <v>0</v>
      </c>
      <c r="CU2646">
        <f t="shared" si="1811"/>
        <v>0</v>
      </c>
      <c r="CV2646">
        <f t="shared" si="1812"/>
        <v>0</v>
      </c>
      <c r="CW2646">
        <f t="shared" si="1813"/>
        <v>0</v>
      </c>
      <c r="CX2646">
        <f t="shared" si="1814"/>
        <v>0</v>
      </c>
      <c r="CY2646">
        <f t="shared" si="1815"/>
        <v>0</v>
      </c>
      <c r="CZ2646">
        <f t="shared" si="1816"/>
        <v>0</v>
      </c>
      <c r="DC2646" t="s">
        <v>3</v>
      </c>
      <c r="DD2646" t="s">
        <v>3</v>
      </c>
      <c r="DE2646" t="s">
        <v>3</v>
      </c>
      <c r="DF2646" t="s">
        <v>3</v>
      </c>
      <c r="DG2646" t="s">
        <v>3</v>
      </c>
      <c r="DH2646" t="s">
        <v>3</v>
      </c>
      <c r="DI2646" t="s">
        <v>3</v>
      </c>
      <c r="DJ2646" t="s">
        <v>3</v>
      </c>
      <c r="DK2646" t="s">
        <v>3</v>
      </c>
      <c r="DL2646" t="s">
        <v>3</v>
      </c>
      <c r="DM2646" t="s">
        <v>3</v>
      </c>
      <c r="DN2646">
        <v>0</v>
      </c>
      <c r="DO2646">
        <v>0</v>
      </c>
      <c r="DP2646">
        <v>1</v>
      </c>
      <c r="DQ2646">
        <v>1</v>
      </c>
      <c r="DU2646">
        <v>1010</v>
      </c>
      <c r="DV2646" t="s">
        <v>506</v>
      </c>
      <c r="DW2646" t="s">
        <v>506</v>
      </c>
      <c r="DX2646">
        <v>1</v>
      </c>
      <c r="DZ2646" t="s">
        <v>3</v>
      </c>
      <c r="EA2646" t="s">
        <v>3</v>
      </c>
      <c r="EB2646" t="s">
        <v>3</v>
      </c>
      <c r="EC2646" t="s">
        <v>3</v>
      </c>
      <c r="EE2646">
        <v>30172931</v>
      </c>
      <c r="EF2646">
        <v>12</v>
      </c>
      <c r="EG2646" t="s">
        <v>374</v>
      </c>
      <c r="EH2646">
        <v>0</v>
      </c>
      <c r="EI2646" t="s">
        <v>3</v>
      </c>
      <c r="EJ2646">
        <v>2</v>
      </c>
      <c r="EK2646">
        <v>500002</v>
      </c>
      <c r="EL2646" t="s">
        <v>375</v>
      </c>
      <c r="EM2646" t="s">
        <v>376</v>
      </c>
      <c r="EO2646" t="s">
        <v>3</v>
      </c>
      <c r="EQ2646">
        <v>0</v>
      </c>
      <c r="ER2646">
        <v>133.93</v>
      </c>
      <c r="ES2646">
        <v>133.93</v>
      </c>
      <c r="ET2646">
        <v>0</v>
      </c>
      <c r="EU2646">
        <v>0</v>
      </c>
      <c r="EV2646">
        <v>0</v>
      </c>
      <c r="EW2646">
        <v>0</v>
      </c>
      <c r="EX2646">
        <v>0</v>
      </c>
      <c r="EY2646">
        <v>0</v>
      </c>
      <c r="FQ2646">
        <v>0</v>
      </c>
      <c r="FR2646">
        <f t="shared" si="1817"/>
        <v>0</v>
      </c>
      <c r="FS2646">
        <v>0</v>
      </c>
      <c r="FX2646">
        <v>0</v>
      </c>
      <c r="FY2646">
        <v>0</v>
      </c>
      <c r="GA2646" t="s">
        <v>3</v>
      </c>
      <c r="GD2646">
        <v>1</v>
      </c>
      <c r="GF2646">
        <v>-1293688211</v>
      </c>
      <c r="GG2646">
        <v>2</v>
      </c>
      <c r="GH2646">
        <v>1</v>
      </c>
      <c r="GI2646">
        <v>4</v>
      </c>
      <c r="GJ2646">
        <v>0</v>
      </c>
      <c r="GK2646">
        <v>0</v>
      </c>
      <c r="GL2646">
        <f t="shared" si="1818"/>
        <v>0</v>
      </c>
      <c r="GM2646">
        <f t="shared" si="1819"/>
        <v>267.86</v>
      </c>
      <c r="GN2646">
        <f t="shared" si="1820"/>
        <v>0</v>
      </c>
      <c r="GO2646">
        <f t="shared" si="1821"/>
        <v>267.86</v>
      </c>
      <c r="GP2646">
        <f t="shared" si="1822"/>
        <v>0</v>
      </c>
      <c r="GR2646">
        <v>0</v>
      </c>
      <c r="GS2646">
        <v>0</v>
      </c>
      <c r="GT2646">
        <v>0</v>
      </c>
      <c r="GU2646" t="s">
        <v>3</v>
      </c>
      <c r="GV2646">
        <f t="shared" si="1823"/>
        <v>0</v>
      </c>
      <c r="GW2646">
        <v>1</v>
      </c>
      <c r="GX2646">
        <f t="shared" si="1824"/>
        <v>0</v>
      </c>
      <c r="HA2646">
        <v>0</v>
      </c>
      <c r="HB2646">
        <v>0</v>
      </c>
      <c r="HC2646">
        <f t="shared" si="1825"/>
        <v>0</v>
      </c>
      <c r="HE2646" t="s">
        <v>3</v>
      </c>
      <c r="HF2646" t="s">
        <v>3</v>
      </c>
      <c r="HI2646">
        <f t="shared" si="1826"/>
        <v>0</v>
      </c>
      <c r="HJ2646">
        <f t="shared" si="1827"/>
        <v>0</v>
      </c>
      <c r="HK2646">
        <f t="shared" si="1828"/>
        <v>0</v>
      </c>
      <c r="HL2646">
        <f t="shared" si="1829"/>
        <v>0</v>
      </c>
      <c r="HM2646" t="s">
        <v>3</v>
      </c>
      <c r="HN2646" t="s">
        <v>3</v>
      </c>
      <c r="HO2646" t="s">
        <v>3</v>
      </c>
      <c r="HP2646" t="s">
        <v>3</v>
      </c>
      <c r="HQ2646" t="s">
        <v>3</v>
      </c>
      <c r="IK2646">
        <v>0</v>
      </c>
    </row>
    <row r="2647" spans="1:245" x14ac:dyDescent="0.2">
      <c r="A2647">
        <v>17</v>
      </c>
      <c r="B2647">
        <v>0</v>
      </c>
      <c r="E2647" t="s">
        <v>62</v>
      </c>
      <c r="F2647" t="s">
        <v>1161</v>
      </c>
      <c r="G2647" t="s">
        <v>1162</v>
      </c>
      <c r="H2647" t="s">
        <v>506</v>
      </c>
      <c r="I2647">
        <v>2</v>
      </c>
      <c r="J2647">
        <v>0</v>
      </c>
      <c r="K2647">
        <v>2</v>
      </c>
      <c r="O2647">
        <f t="shared" si="1791"/>
        <v>6.28</v>
      </c>
      <c r="P2647">
        <f t="shared" si="1792"/>
        <v>6.28</v>
      </c>
      <c r="Q2647">
        <f t="shared" si="1793"/>
        <v>0</v>
      </c>
      <c r="R2647">
        <f t="shared" si="1794"/>
        <v>0</v>
      </c>
      <c r="S2647">
        <f t="shared" si="1795"/>
        <v>0</v>
      </c>
      <c r="T2647">
        <f t="shared" si="1796"/>
        <v>0</v>
      </c>
      <c r="U2647">
        <f t="shared" si="1797"/>
        <v>0</v>
      </c>
      <c r="V2647">
        <f t="shared" si="1798"/>
        <v>0</v>
      </c>
      <c r="W2647">
        <f t="shared" si="1799"/>
        <v>0</v>
      </c>
      <c r="X2647">
        <f t="shared" si="1800"/>
        <v>0</v>
      </c>
      <c r="Y2647">
        <f t="shared" si="1801"/>
        <v>0</v>
      </c>
      <c r="AA2647">
        <v>30589570</v>
      </c>
      <c r="AB2647">
        <f t="shared" si="1802"/>
        <v>3.14</v>
      </c>
      <c r="AC2647">
        <f t="shared" si="1803"/>
        <v>3.14</v>
      </c>
      <c r="AD2647">
        <f t="shared" si="1830"/>
        <v>0</v>
      </c>
      <c r="AE2647">
        <f t="shared" si="1831"/>
        <v>0</v>
      </c>
      <c r="AF2647">
        <f t="shared" si="1831"/>
        <v>0</v>
      </c>
      <c r="AG2647">
        <f t="shared" si="1804"/>
        <v>0</v>
      </c>
      <c r="AH2647">
        <f t="shared" si="1832"/>
        <v>0</v>
      </c>
      <c r="AI2647">
        <f t="shared" si="1832"/>
        <v>0</v>
      </c>
      <c r="AJ2647">
        <f t="shared" si="1805"/>
        <v>0</v>
      </c>
      <c r="AK2647">
        <v>3.14</v>
      </c>
      <c r="AL2647">
        <v>3.14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1</v>
      </c>
      <c r="AW2647">
        <v>1</v>
      </c>
      <c r="AZ2647">
        <v>1</v>
      </c>
      <c r="BA2647">
        <v>1</v>
      </c>
      <c r="BB2647">
        <v>1</v>
      </c>
      <c r="BC2647">
        <v>1</v>
      </c>
      <c r="BD2647" t="s">
        <v>3</v>
      </c>
      <c r="BE2647" t="s">
        <v>3</v>
      </c>
      <c r="BF2647" t="s">
        <v>3</v>
      </c>
      <c r="BG2647" t="s">
        <v>3</v>
      </c>
      <c r="BH2647">
        <v>3</v>
      </c>
      <c r="BI2647">
        <v>2</v>
      </c>
      <c r="BJ2647" t="s">
        <v>1163</v>
      </c>
      <c r="BM2647">
        <v>500002</v>
      </c>
      <c r="BN2647">
        <v>0</v>
      </c>
      <c r="BO2647" t="s">
        <v>67</v>
      </c>
      <c r="BP2647">
        <v>1</v>
      </c>
      <c r="BQ2647">
        <v>12</v>
      </c>
      <c r="BR2647">
        <v>0</v>
      </c>
      <c r="BS2647">
        <v>1</v>
      </c>
      <c r="BT2647">
        <v>1</v>
      </c>
      <c r="BU2647">
        <v>1</v>
      </c>
      <c r="BV2647">
        <v>1</v>
      </c>
      <c r="BW2647">
        <v>1</v>
      </c>
      <c r="BX2647">
        <v>1</v>
      </c>
      <c r="BY2647" t="s">
        <v>3</v>
      </c>
      <c r="BZ2647">
        <v>0</v>
      </c>
      <c r="CA2647">
        <v>0</v>
      </c>
      <c r="CB2647" t="s">
        <v>3</v>
      </c>
      <c r="CE2647">
        <v>0</v>
      </c>
      <c r="CF2647">
        <v>0</v>
      </c>
      <c r="CG2647">
        <v>0</v>
      </c>
      <c r="CM2647">
        <v>0</v>
      </c>
      <c r="CN2647" t="s">
        <v>3</v>
      </c>
      <c r="CO2647">
        <v>0</v>
      </c>
      <c r="CP2647">
        <f t="shared" si="1806"/>
        <v>6.28</v>
      </c>
      <c r="CQ2647">
        <f t="shared" si="1807"/>
        <v>3.14</v>
      </c>
      <c r="CR2647">
        <f t="shared" si="1808"/>
        <v>0</v>
      </c>
      <c r="CS2647">
        <f t="shared" si="1809"/>
        <v>0</v>
      </c>
      <c r="CT2647">
        <f t="shared" si="1810"/>
        <v>0</v>
      </c>
      <c r="CU2647">
        <f t="shared" si="1811"/>
        <v>0</v>
      </c>
      <c r="CV2647">
        <f t="shared" si="1812"/>
        <v>0</v>
      </c>
      <c r="CW2647">
        <f t="shared" si="1813"/>
        <v>0</v>
      </c>
      <c r="CX2647">
        <f t="shared" si="1814"/>
        <v>0</v>
      </c>
      <c r="CY2647">
        <f t="shared" si="1815"/>
        <v>0</v>
      </c>
      <c r="CZ2647">
        <f t="shared" si="1816"/>
        <v>0</v>
      </c>
      <c r="DC2647" t="s">
        <v>3</v>
      </c>
      <c r="DD2647" t="s">
        <v>3</v>
      </c>
      <c r="DE2647" t="s">
        <v>3</v>
      </c>
      <c r="DF2647" t="s">
        <v>3</v>
      </c>
      <c r="DG2647" t="s">
        <v>3</v>
      </c>
      <c r="DH2647" t="s">
        <v>3</v>
      </c>
      <c r="DI2647" t="s">
        <v>3</v>
      </c>
      <c r="DJ2647" t="s">
        <v>3</v>
      </c>
      <c r="DK2647" t="s">
        <v>3</v>
      </c>
      <c r="DL2647" t="s">
        <v>3</v>
      </c>
      <c r="DM2647" t="s">
        <v>3</v>
      </c>
      <c r="DN2647">
        <v>0</v>
      </c>
      <c r="DO2647">
        <v>0</v>
      </c>
      <c r="DP2647">
        <v>1</v>
      </c>
      <c r="DQ2647">
        <v>1</v>
      </c>
      <c r="DU2647">
        <v>1010</v>
      </c>
      <c r="DV2647" t="s">
        <v>506</v>
      </c>
      <c r="DW2647" t="s">
        <v>506</v>
      </c>
      <c r="DX2647">
        <v>1</v>
      </c>
      <c r="DZ2647" t="s">
        <v>3</v>
      </c>
      <c r="EA2647" t="s">
        <v>3</v>
      </c>
      <c r="EB2647" t="s">
        <v>3</v>
      </c>
      <c r="EC2647" t="s">
        <v>3</v>
      </c>
      <c r="EE2647">
        <v>30172931</v>
      </c>
      <c r="EF2647">
        <v>12</v>
      </c>
      <c r="EG2647" t="s">
        <v>374</v>
      </c>
      <c r="EH2647">
        <v>0</v>
      </c>
      <c r="EI2647" t="s">
        <v>3</v>
      </c>
      <c r="EJ2647">
        <v>2</v>
      </c>
      <c r="EK2647">
        <v>500002</v>
      </c>
      <c r="EL2647" t="s">
        <v>375</v>
      </c>
      <c r="EM2647" t="s">
        <v>376</v>
      </c>
      <c r="EO2647" t="s">
        <v>3</v>
      </c>
      <c r="EQ2647">
        <v>0</v>
      </c>
      <c r="ER2647">
        <v>3.14</v>
      </c>
      <c r="ES2647">
        <v>3.14</v>
      </c>
      <c r="ET2647">
        <v>0</v>
      </c>
      <c r="EU2647">
        <v>0</v>
      </c>
      <c r="EV2647">
        <v>0</v>
      </c>
      <c r="EW2647">
        <v>0</v>
      </c>
      <c r="EX2647">
        <v>0</v>
      </c>
      <c r="EY2647">
        <v>0</v>
      </c>
      <c r="FQ2647">
        <v>0</v>
      </c>
      <c r="FR2647">
        <f t="shared" si="1817"/>
        <v>0</v>
      </c>
      <c r="FS2647">
        <v>0</v>
      </c>
      <c r="FX2647">
        <v>0</v>
      </c>
      <c r="FY2647">
        <v>0</v>
      </c>
      <c r="GA2647" t="s">
        <v>3</v>
      </c>
      <c r="GD2647">
        <v>1</v>
      </c>
      <c r="GF2647">
        <v>138760109</v>
      </c>
      <c r="GG2647">
        <v>2</v>
      </c>
      <c r="GH2647">
        <v>1</v>
      </c>
      <c r="GI2647">
        <v>4</v>
      </c>
      <c r="GJ2647">
        <v>0</v>
      </c>
      <c r="GK2647">
        <v>0</v>
      </c>
      <c r="GL2647">
        <f t="shared" si="1818"/>
        <v>0</v>
      </c>
      <c r="GM2647">
        <f t="shared" si="1819"/>
        <v>6.28</v>
      </c>
      <c r="GN2647">
        <f t="shared" si="1820"/>
        <v>0</v>
      </c>
      <c r="GO2647">
        <f t="shared" si="1821"/>
        <v>6.28</v>
      </c>
      <c r="GP2647">
        <f t="shared" si="1822"/>
        <v>0</v>
      </c>
      <c r="GR2647">
        <v>0</v>
      </c>
      <c r="GS2647">
        <v>0</v>
      </c>
      <c r="GT2647">
        <v>0</v>
      </c>
      <c r="GU2647" t="s">
        <v>3</v>
      </c>
      <c r="GV2647">
        <f t="shared" si="1823"/>
        <v>0</v>
      </c>
      <c r="GW2647">
        <v>1</v>
      </c>
      <c r="GX2647">
        <f t="shared" si="1824"/>
        <v>0</v>
      </c>
      <c r="HA2647">
        <v>0</v>
      </c>
      <c r="HB2647">
        <v>0</v>
      </c>
      <c r="HC2647">
        <f t="shared" si="1825"/>
        <v>0</v>
      </c>
      <c r="HE2647" t="s">
        <v>3</v>
      </c>
      <c r="HF2647" t="s">
        <v>3</v>
      </c>
      <c r="HI2647">
        <f t="shared" si="1826"/>
        <v>0</v>
      </c>
      <c r="HJ2647">
        <f t="shared" si="1827"/>
        <v>0</v>
      </c>
      <c r="HK2647">
        <f t="shared" si="1828"/>
        <v>0</v>
      </c>
      <c r="HL2647">
        <f t="shared" si="1829"/>
        <v>0</v>
      </c>
      <c r="HM2647" t="s">
        <v>3</v>
      </c>
      <c r="HN2647" t="s">
        <v>3</v>
      </c>
      <c r="HO2647" t="s">
        <v>3</v>
      </c>
      <c r="HP2647" t="s">
        <v>3</v>
      </c>
      <c r="HQ2647" t="s">
        <v>3</v>
      </c>
      <c r="IK2647">
        <v>0</v>
      </c>
    </row>
    <row r="2648" spans="1:245" x14ac:dyDescent="0.2">
      <c r="A2648">
        <v>17</v>
      </c>
      <c r="B2648">
        <v>0</v>
      </c>
      <c r="E2648" t="s">
        <v>71</v>
      </c>
      <c r="F2648" t="s">
        <v>1167</v>
      </c>
      <c r="G2648" t="s">
        <v>1168</v>
      </c>
      <c r="H2648" t="s">
        <v>506</v>
      </c>
      <c r="I2648">
        <v>26</v>
      </c>
      <c r="J2648">
        <v>0</v>
      </c>
      <c r="K2648">
        <v>26</v>
      </c>
      <c r="O2648">
        <f t="shared" si="1791"/>
        <v>201.24</v>
      </c>
      <c r="P2648">
        <f t="shared" si="1792"/>
        <v>201.24</v>
      </c>
      <c r="Q2648">
        <f t="shared" si="1793"/>
        <v>0</v>
      </c>
      <c r="R2648">
        <f t="shared" si="1794"/>
        <v>0</v>
      </c>
      <c r="S2648">
        <f t="shared" si="1795"/>
        <v>0</v>
      </c>
      <c r="T2648">
        <f t="shared" si="1796"/>
        <v>0</v>
      </c>
      <c r="U2648">
        <f t="shared" si="1797"/>
        <v>0</v>
      </c>
      <c r="V2648">
        <f t="shared" si="1798"/>
        <v>0</v>
      </c>
      <c r="W2648">
        <f t="shared" si="1799"/>
        <v>0</v>
      </c>
      <c r="X2648">
        <f t="shared" si="1800"/>
        <v>0</v>
      </c>
      <c r="Y2648">
        <f t="shared" si="1801"/>
        <v>0</v>
      </c>
      <c r="AA2648">
        <v>30589570</v>
      </c>
      <c r="AB2648">
        <f t="shared" si="1802"/>
        <v>7.74</v>
      </c>
      <c r="AC2648">
        <f t="shared" si="1803"/>
        <v>7.74</v>
      </c>
      <c r="AD2648">
        <f t="shared" si="1830"/>
        <v>0</v>
      </c>
      <c r="AE2648">
        <f t="shared" si="1831"/>
        <v>0</v>
      </c>
      <c r="AF2648">
        <f t="shared" si="1831"/>
        <v>0</v>
      </c>
      <c r="AG2648">
        <f t="shared" si="1804"/>
        <v>0</v>
      </c>
      <c r="AH2648">
        <f t="shared" si="1832"/>
        <v>0</v>
      </c>
      <c r="AI2648">
        <f t="shared" si="1832"/>
        <v>0</v>
      </c>
      <c r="AJ2648">
        <f t="shared" si="1805"/>
        <v>0</v>
      </c>
      <c r="AK2648">
        <v>7.74</v>
      </c>
      <c r="AL2648">
        <v>7.74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1</v>
      </c>
      <c r="AW2648">
        <v>1</v>
      </c>
      <c r="AZ2648">
        <v>1</v>
      </c>
      <c r="BA2648">
        <v>1</v>
      </c>
      <c r="BB2648">
        <v>1</v>
      </c>
      <c r="BC2648">
        <v>1</v>
      </c>
      <c r="BD2648" t="s">
        <v>3</v>
      </c>
      <c r="BE2648" t="s">
        <v>3</v>
      </c>
      <c r="BF2648" t="s">
        <v>3</v>
      </c>
      <c r="BG2648" t="s">
        <v>3</v>
      </c>
      <c r="BH2648">
        <v>3</v>
      </c>
      <c r="BI2648">
        <v>2</v>
      </c>
      <c r="BJ2648" t="s">
        <v>1169</v>
      </c>
      <c r="BM2648">
        <v>500002</v>
      </c>
      <c r="BN2648">
        <v>0</v>
      </c>
      <c r="BO2648" t="s">
        <v>67</v>
      </c>
      <c r="BP2648">
        <v>1</v>
      </c>
      <c r="BQ2648">
        <v>12</v>
      </c>
      <c r="BR2648">
        <v>0</v>
      </c>
      <c r="BS2648">
        <v>1</v>
      </c>
      <c r="BT2648">
        <v>1</v>
      </c>
      <c r="BU2648">
        <v>1</v>
      </c>
      <c r="BV2648">
        <v>1</v>
      </c>
      <c r="BW2648">
        <v>1</v>
      </c>
      <c r="BX2648">
        <v>1</v>
      </c>
      <c r="BY2648" t="s">
        <v>3</v>
      </c>
      <c r="BZ2648">
        <v>0</v>
      </c>
      <c r="CA2648">
        <v>0</v>
      </c>
      <c r="CB2648" t="s">
        <v>3</v>
      </c>
      <c r="CE2648">
        <v>0</v>
      </c>
      <c r="CF2648">
        <v>0</v>
      </c>
      <c r="CG2648">
        <v>0</v>
      </c>
      <c r="CM2648">
        <v>0</v>
      </c>
      <c r="CN2648" t="s">
        <v>3</v>
      </c>
      <c r="CO2648">
        <v>0</v>
      </c>
      <c r="CP2648">
        <f t="shared" si="1806"/>
        <v>201.24</v>
      </c>
      <c r="CQ2648">
        <f t="shared" si="1807"/>
        <v>7.74</v>
      </c>
      <c r="CR2648">
        <f t="shared" si="1808"/>
        <v>0</v>
      </c>
      <c r="CS2648">
        <f t="shared" si="1809"/>
        <v>0</v>
      </c>
      <c r="CT2648">
        <f t="shared" si="1810"/>
        <v>0</v>
      </c>
      <c r="CU2648">
        <f t="shared" si="1811"/>
        <v>0</v>
      </c>
      <c r="CV2648">
        <f t="shared" si="1812"/>
        <v>0</v>
      </c>
      <c r="CW2648">
        <f t="shared" si="1813"/>
        <v>0</v>
      </c>
      <c r="CX2648">
        <f t="shared" si="1814"/>
        <v>0</v>
      </c>
      <c r="CY2648">
        <f t="shared" si="1815"/>
        <v>0</v>
      </c>
      <c r="CZ2648">
        <f t="shared" si="1816"/>
        <v>0</v>
      </c>
      <c r="DC2648" t="s">
        <v>3</v>
      </c>
      <c r="DD2648" t="s">
        <v>3</v>
      </c>
      <c r="DE2648" t="s">
        <v>3</v>
      </c>
      <c r="DF2648" t="s">
        <v>3</v>
      </c>
      <c r="DG2648" t="s">
        <v>3</v>
      </c>
      <c r="DH2648" t="s">
        <v>3</v>
      </c>
      <c r="DI2648" t="s">
        <v>3</v>
      </c>
      <c r="DJ2648" t="s">
        <v>3</v>
      </c>
      <c r="DK2648" t="s">
        <v>3</v>
      </c>
      <c r="DL2648" t="s">
        <v>3</v>
      </c>
      <c r="DM2648" t="s">
        <v>3</v>
      </c>
      <c r="DN2648">
        <v>0</v>
      </c>
      <c r="DO2648">
        <v>0</v>
      </c>
      <c r="DP2648">
        <v>1</v>
      </c>
      <c r="DQ2648">
        <v>1</v>
      </c>
      <c r="DU2648">
        <v>1010</v>
      </c>
      <c r="DV2648" t="s">
        <v>506</v>
      </c>
      <c r="DW2648" t="s">
        <v>506</v>
      </c>
      <c r="DX2648">
        <v>1</v>
      </c>
      <c r="DZ2648" t="s">
        <v>3</v>
      </c>
      <c r="EA2648" t="s">
        <v>3</v>
      </c>
      <c r="EB2648" t="s">
        <v>3</v>
      </c>
      <c r="EC2648" t="s">
        <v>3</v>
      </c>
      <c r="EE2648">
        <v>30172931</v>
      </c>
      <c r="EF2648">
        <v>12</v>
      </c>
      <c r="EG2648" t="s">
        <v>374</v>
      </c>
      <c r="EH2648">
        <v>0</v>
      </c>
      <c r="EI2648" t="s">
        <v>3</v>
      </c>
      <c r="EJ2648">
        <v>2</v>
      </c>
      <c r="EK2648">
        <v>500002</v>
      </c>
      <c r="EL2648" t="s">
        <v>375</v>
      </c>
      <c r="EM2648" t="s">
        <v>376</v>
      </c>
      <c r="EO2648" t="s">
        <v>3</v>
      </c>
      <c r="EQ2648">
        <v>0</v>
      </c>
      <c r="ER2648">
        <v>7.74</v>
      </c>
      <c r="ES2648">
        <v>7.74</v>
      </c>
      <c r="ET2648">
        <v>0</v>
      </c>
      <c r="EU2648">
        <v>0</v>
      </c>
      <c r="EV2648">
        <v>0</v>
      </c>
      <c r="EW2648">
        <v>0</v>
      </c>
      <c r="EX2648">
        <v>0</v>
      </c>
      <c r="EY2648">
        <v>0</v>
      </c>
      <c r="FQ2648">
        <v>0</v>
      </c>
      <c r="FR2648">
        <f t="shared" si="1817"/>
        <v>0</v>
      </c>
      <c r="FS2648">
        <v>0</v>
      </c>
      <c r="FX2648">
        <v>0</v>
      </c>
      <c r="FY2648">
        <v>0</v>
      </c>
      <c r="GA2648" t="s">
        <v>3</v>
      </c>
      <c r="GD2648">
        <v>1</v>
      </c>
      <c r="GF2648">
        <v>-134421537</v>
      </c>
      <c r="GG2648">
        <v>2</v>
      </c>
      <c r="GH2648">
        <v>1</v>
      </c>
      <c r="GI2648">
        <v>4</v>
      </c>
      <c r="GJ2648">
        <v>0</v>
      </c>
      <c r="GK2648">
        <v>0</v>
      </c>
      <c r="GL2648">
        <f t="shared" si="1818"/>
        <v>0</v>
      </c>
      <c r="GM2648">
        <f t="shared" si="1819"/>
        <v>201.24</v>
      </c>
      <c r="GN2648">
        <f t="shared" si="1820"/>
        <v>0</v>
      </c>
      <c r="GO2648">
        <f t="shared" si="1821"/>
        <v>201.24</v>
      </c>
      <c r="GP2648">
        <f t="shared" si="1822"/>
        <v>0</v>
      </c>
      <c r="GR2648">
        <v>0</v>
      </c>
      <c r="GS2648">
        <v>0</v>
      </c>
      <c r="GT2648">
        <v>0</v>
      </c>
      <c r="GU2648" t="s">
        <v>3</v>
      </c>
      <c r="GV2648">
        <f t="shared" si="1823"/>
        <v>0</v>
      </c>
      <c r="GW2648">
        <v>1</v>
      </c>
      <c r="GX2648">
        <f t="shared" si="1824"/>
        <v>0</v>
      </c>
      <c r="HA2648">
        <v>0</v>
      </c>
      <c r="HB2648">
        <v>0</v>
      </c>
      <c r="HC2648">
        <f t="shared" si="1825"/>
        <v>0</v>
      </c>
      <c r="HE2648" t="s">
        <v>3</v>
      </c>
      <c r="HF2648" t="s">
        <v>3</v>
      </c>
      <c r="HI2648">
        <f t="shared" si="1826"/>
        <v>0</v>
      </c>
      <c r="HJ2648">
        <f t="shared" si="1827"/>
        <v>0</v>
      </c>
      <c r="HK2648">
        <f t="shared" si="1828"/>
        <v>0</v>
      </c>
      <c r="HL2648">
        <f t="shared" si="1829"/>
        <v>0</v>
      </c>
      <c r="HM2648" t="s">
        <v>3</v>
      </c>
      <c r="HN2648" t="s">
        <v>3</v>
      </c>
      <c r="HO2648" t="s">
        <v>3</v>
      </c>
      <c r="HP2648" t="s">
        <v>3</v>
      </c>
      <c r="HQ2648" t="s">
        <v>3</v>
      </c>
      <c r="IK2648">
        <v>0</v>
      </c>
    </row>
    <row r="2649" spans="1:245" x14ac:dyDescent="0.2">
      <c r="A2649">
        <v>17</v>
      </c>
      <c r="B2649">
        <v>0</v>
      </c>
      <c r="E2649" t="s">
        <v>75</v>
      </c>
      <c r="F2649" t="s">
        <v>1164</v>
      </c>
      <c r="G2649" t="s">
        <v>1336</v>
      </c>
      <c r="H2649" t="s">
        <v>506</v>
      </c>
      <c r="I2649">
        <v>6</v>
      </c>
      <c r="J2649">
        <v>0</v>
      </c>
      <c r="K2649">
        <v>6</v>
      </c>
      <c r="O2649">
        <f t="shared" si="1791"/>
        <v>46.2</v>
      </c>
      <c r="P2649">
        <f t="shared" si="1792"/>
        <v>46.2</v>
      </c>
      <c r="Q2649">
        <f t="shared" si="1793"/>
        <v>0</v>
      </c>
      <c r="R2649">
        <f t="shared" si="1794"/>
        <v>0</v>
      </c>
      <c r="S2649">
        <f t="shared" si="1795"/>
        <v>0</v>
      </c>
      <c r="T2649">
        <f t="shared" si="1796"/>
        <v>0</v>
      </c>
      <c r="U2649">
        <f t="shared" si="1797"/>
        <v>0</v>
      </c>
      <c r="V2649">
        <f t="shared" si="1798"/>
        <v>0</v>
      </c>
      <c r="W2649">
        <f t="shared" si="1799"/>
        <v>0</v>
      </c>
      <c r="X2649">
        <f t="shared" si="1800"/>
        <v>0</v>
      </c>
      <c r="Y2649">
        <f t="shared" si="1801"/>
        <v>0</v>
      </c>
      <c r="AA2649">
        <v>30589570</v>
      </c>
      <c r="AB2649">
        <f t="shared" si="1802"/>
        <v>7.7</v>
      </c>
      <c r="AC2649">
        <f t="shared" si="1803"/>
        <v>7.7</v>
      </c>
      <c r="AD2649">
        <f t="shared" si="1830"/>
        <v>0</v>
      </c>
      <c r="AE2649">
        <f t="shared" si="1831"/>
        <v>0</v>
      </c>
      <c r="AF2649">
        <f t="shared" si="1831"/>
        <v>0</v>
      </c>
      <c r="AG2649">
        <f t="shared" si="1804"/>
        <v>0</v>
      </c>
      <c r="AH2649">
        <f t="shared" si="1832"/>
        <v>0</v>
      </c>
      <c r="AI2649">
        <f t="shared" si="1832"/>
        <v>0</v>
      </c>
      <c r="AJ2649">
        <f t="shared" si="1805"/>
        <v>0</v>
      </c>
      <c r="AK2649">
        <v>7.7</v>
      </c>
      <c r="AL2649">
        <v>7.7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1</v>
      </c>
      <c r="AW2649">
        <v>1</v>
      </c>
      <c r="AZ2649">
        <v>1</v>
      </c>
      <c r="BA2649">
        <v>1</v>
      </c>
      <c r="BB2649">
        <v>1</v>
      </c>
      <c r="BC2649">
        <v>1</v>
      </c>
      <c r="BD2649" t="s">
        <v>3</v>
      </c>
      <c r="BE2649" t="s">
        <v>3</v>
      </c>
      <c r="BF2649" t="s">
        <v>3</v>
      </c>
      <c r="BG2649" t="s">
        <v>3</v>
      </c>
      <c r="BH2649">
        <v>3</v>
      </c>
      <c r="BI2649">
        <v>2</v>
      </c>
      <c r="BJ2649" t="s">
        <v>1166</v>
      </c>
      <c r="BM2649">
        <v>500002</v>
      </c>
      <c r="BN2649">
        <v>0</v>
      </c>
      <c r="BO2649" t="s">
        <v>67</v>
      </c>
      <c r="BP2649">
        <v>1</v>
      </c>
      <c r="BQ2649">
        <v>12</v>
      </c>
      <c r="BR2649">
        <v>0</v>
      </c>
      <c r="BS2649">
        <v>1</v>
      </c>
      <c r="BT2649">
        <v>1</v>
      </c>
      <c r="BU2649">
        <v>1</v>
      </c>
      <c r="BV2649">
        <v>1</v>
      </c>
      <c r="BW2649">
        <v>1</v>
      </c>
      <c r="BX2649">
        <v>1</v>
      </c>
      <c r="BY2649" t="s">
        <v>3</v>
      </c>
      <c r="BZ2649">
        <v>0</v>
      </c>
      <c r="CA2649">
        <v>0</v>
      </c>
      <c r="CB2649" t="s">
        <v>3</v>
      </c>
      <c r="CE2649">
        <v>0</v>
      </c>
      <c r="CF2649">
        <v>0</v>
      </c>
      <c r="CG2649">
        <v>0</v>
      </c>
      <c r="CM2649">
        <v>0</v>
      </c>
      <c r="CN2649" t="s">
        <v>3</v>
      </c>
      <c r="CO2649">
        <v>0</v>
      </c>
      <c r="CP2649">
        <f t="shared" si="1806"/>
        <v>46.2</v>
      </c>
      <c r="CQ2649">
        <f t="shared" si="1807"/>
        <v>7.7</v>
      </c>
      <c r="CR2649">
        <f t="shared" si="1808"/>
        <v>0</v>
      </c>
      <c r="CS2649">
        <f t="shared" si="1809"/>
        <v>0</v>
      </c>
      <c r="CT2649">
        <f t="shared" si="1810"/>
        <v>0</v>
      </c>
      <c r="CU2649">
        <f t="shared" si="1811"/>
        <v>0</v>
      </c>
      <c r="CV2649">
        <f t="shared" si="1812"/>
        <v>0</v>
      </c>
      <c r="CW2649">
        <f t="shared" si="1813"/>
        <v>0</v>
      </c>
      <c r="CX2649">
        <f t="shared" si="1814"/>
        <v>0</v>
      </c>
      <c r="CY2649">
        <f t="shared" si="1815"/>
        <v>0</v>
      </c>
      <c r="CZ2649">
        <f t="shared" si="1816"/>
        <v>0</v>
      </c>
      <c r="DC2649" t="s">
        <v>3</v>
      </c>
      <c r="DD2649" t="s">
        <v>3</v>
      </c>
      <c r="DE2649" t="s">
        <v>3</v>
      </c>
      <c r="DF2649" t="s">
        <v>3</v>
      </c>
      <c r="DG2649" t="s">
        <v>3</v>
      </c>
      <c r="DH2649" t="s">
        <v>3</v>
      </c>
      <c r="DI2649" t="s">
        <v>3</v>
      </c>
      <c r="DJ2649" t="s">
        <v>3</v>
      </c>
      <c r="DK2649" t="s">
        <v>3</v>
      </c>
      <c r="DL2649" t="s">
        <v>3</v>
      </c>
      <c r="DM2649" t="s">
        <v>3</v>
      </c>
      <c r="DN2649">
        <v>0</v>
      </c>
      <c r="DO2649">
        <v>0</v>
      </c>
      <c r="DP2649">
        <v>1</v>
      </c>
      <c r="DQ2649">
        <v>1</v>
      </c>
      <c r="DU2649">
        <v>1010</v>
      </c>
      <c r="DV2649" t="s">
        <v>506</v>
      </c>
      <c r="DW2649" t="s">
        <v>506</v>
      </c>
      <c r="DX2649">
        <v>1</v>
      </c>
      <c r="DZ2649" t="s">
        <v>3</v>
      </c>
      <c r="EA2649" t="s">
        <v>3</v>
      </c>
      <c r="EB2649" t="s">
        <v>3</v>
      </c>
      <c r="EC2649" t="s">
        <v>3</v>
      </c>
      <c r="EE2649">
        <v>30172931</v>
      </c>
      <c r="EF2649">
        <v>12</v>
      </c>
      <c r="EG2649" t="s">
        <v>374</v>
      </c>
      <c r="EH2649">
        <v>0</v>
      </c>
      <c r="EI2649" t="s">
        <v>3</v>
      </c>
      <c r="EJ2649">
        <v>2</v>
      </c>
      <c r="EK2649">
        <v>500002</v>
      </c>
      <c r="EL2649" t="s">
        <v>375</v>
      </c>
      <c r="EM2649" t="s">
        <v>376</v>
      </c>
      <c r="EO2649" t="s">
        <v>3</v>
      </c>
      <c r="EQ2649">
        <v>0</v>
      </c>
      <c r="ER2649">
        <v>7.7</v>
      </c>
      <c r="ES2649">
        <v>7.7</v>
      </c>
      <c r="ET2649">
        <v>0</v>
      </c>
      <c r="EU2649">
        <v>0</v>
      </c>
      <c r="EV2649">
        <v>0</v>
      </c>
      <c r="EW2649">
        <v>0</v>
      </c>
      <c r="EX2649">
        <v>0</v>
      </c>
      <c r="EY2649">
        <v>0</v>
      </c>
      <c r="FQ2649">
        <v>0</v>
      </c>
      <c r="FR2649">
        <f t="shared" si="1817"/>
        <v>0</v>
      </c>
      <c r="FS2649">
        <v>0</v>
      </c>
      <c r="FX2649">
        <v>0</v>
      </c>
      <c r="FY2649">
        <v>0</v>
      </c>
      <c r="GA2649" t="s">
        <v>3</v>
      </c>
      <c r="GD2649">
        <v>1</v>
      </c>
      <c r="GF2649">
        <v>1418594121</v>
      </c>
      <c r="GG2649">
        <v>2</v>
      </c>
      <c r="GH2649">
        <v>1</v>
      </c>
      <c r="GI2649">
        <v>4</v>
      </c>
      <c r="GJ2649">
        <v>0</v>
      </c>
      <c r="GK2649">
        <v>0</v>
      </c>
      <c r="GL2649">
        <f t="shared" si="1818"/>
        <v>0</v>
      </c>
      <c r="GM2649">
        <f t="shared" si="1819"/>
        <v>46.2</v>
      </c>
      <c r="GN2649">
        <f t="shared" si="1820"/>
        <v>0</v>
      </c>
      <c r="GO2649">
        <f t="shared" si="1821"/>
        <v>46.2</v>
      </c>
      <c r="GP2649">
        <f t="shared" si="1822"/>
        <v>0</v>
      </c>
      <c r="GR2649">
        <v>0</v>
      </c>
      <c r="GS2649">
        <v>0</v>
      </c>
      <c r="GT2649">
        <v>0</v>
      </c>
      <c r="GU2649" t="s">
        <v>3</v>
      </c>
      <c r="GV2649">
        <f t="shared" si="1823"/>
        <v>0</v>
      </c>
      <c r="GW2649">
        <v>1</v>
      </c>
      <c r="GX2649">
        <f t="shared" si="1824"/>
        <v>0</v>
      </c>
      <c r="HA2649">
        <v>0</v>
      </c>
      <c r="HB2649">
        <v>0</v>
      </c>
      <c r="HC2649">
        <f t="shared" si="1825"/>
        <v>0</v>
      </c>
      <c r="HE2649" t="s">
        <v>3</v>
      </c>
      <c r="HF2649" t="s">
        <v>3</v>
      </c>
      <c r="HI2649">
        <f t="shared" si="1826"/>
        <v>0</v>
      </c>
      <c r="HJ2649">
        <f t="shared" si="1827"/>
        <v>0</v>
      </c>
      <c r="HK2649">
        <f t="shared" si="1828"/>
        <v>0</v>
      </c>
      <c r="HL2649">
        <f t="shared" si="1829"/>
        <v>0</v>
      </c>
      <c r="HM2649" t="s">
        <v>3</v>
      </c>
      <c r="HN2649" t="s">
        <v>3</v>
      </c>
      <c r="HO2649" t="s">
        <v>3</v>
      </c>
      <c r="HP2649" t="s">
        <v>3</v>
      </c>
      <c r="HQ2649" t="s">
        <v>3</v>
      </c>
      <c r="IK2649">
        <v>0</v>
      </c>
    </row>
    <row r="2650" spans="1:245" x14ac:dyDescent="0.2">
      <c r="A2650">
        <v>17</v>
      </c>
      <c r="B2650">
        <v>0</v>
      </c>
      <c r="E2650" t="s">
        <v>79</v>
      </c>
      <c r="F2650" t="s">
        <v>1337</v>
      </c>
      <c r="G2650" t="s">
        <v>1338</v>
      </c>
      <c r="H2650" t="s">
        <v>506</v>
      </c>
      <c r="I2650">
        <v>24</v>
      </c>
      <c r="J2650">
        <v>0</v>
      </c>
      <c r="K2650">
        <v>24</v>
      </c>
      <c r="O2650">
        <f t="shared" si="1791"/>
        <v>983.76</v>
      </c>
      <c r="P2650">
        <f t="shared" si="1792"/>
        <v>983.76</v>
      </c>
      <c r="Q2650">
        <f t="shared" si="1793"/>
        <v>0</v>
      </c>
      <c r="R2650">
        <f t="shared" si="1794"/>
        <v>0</v>
      </c>
      <c r="S2650">
        <f t="shared" si="1795"/>
        <v>0</v>
      </c>
      <c r="T2650">
        <f t="shared" si="1796"/>
        <v>0</v>
      </c>
      <c r="U2650">
        <f t="shared" si="1797"/>
        <v>0</v>
      </c>
      <c r="V2650">
        <f t="shared" si="1798"/>
        <v>0</v>
      </c>
      <c r="W2650">
        <f t="shared" si="1799"/>
        <v>0</v>
      </c>
      <c r="X2650">
        <f t="shared" si="1800"/>
        <v>0</v>
      </c>
      <c r="Y2650">
        <f t="shared" si="1801"/>
        <v>0</v>
      </c>
      <c r="AA2650">
        <v>30589570</v>
      </c>
      <c r="AB2650">
        <f t="shared" si="1802"/>
        <v>40.99</v>
      </c>
      <c r="AC2650">
        <f t="shared" si="1803"/>
        <v>40.99</v>
      </c>
      <c r="AD2650">
        <f t="shared" si="1830"/>
        <v>0</v>
      </c>
      <c r="AE2650">
        <f t="shared" si="1831"/>
        <v>0</v>
      </c>
      <c r="AF2650">
        <f t="shared" si="1831"/>
        <v>0</v>
      </c>
      <c r="AG2650">
        <f t="shared" si="1804"/>
        <v>0</v>
      </c>
      <c r="AH2650">
        <f t="shared" si="1832"/>
        <v>0</v>
      </c>
      <c r="AI2650">
        <f t="shared" si="1832"/>
        <v>0</v>
      </c>
      <c r="AJ2650">
        <f t="shared" si="1805"/>
        <v>0</v>
      </c>
      <c r="AK2650">
        <v>40.99</v>
      </c>
      <c r="AL2650">
        <v>40.99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1</v>
      </c>
      <c r="AW2650">
        <v>1</v>
      </c>
      <c r="AZ2650">
        <v>1</v>
      </c>
      <c r="BA2650">
        <v>1</v>
      </c>
      <c r="BB2650">
        <v>1</v>
      </c>
      <c r="BC2650">
        <v>1</v>
      </c>
      <c r="BD2650" t="s">
        <v>3</v>
      </c>
      <c r="BE2650" t="s">
        <v>3</v>
      </c>
      <c r="BF2650" t="s">
        <v>3</v>
      </c>
      <c r="BG2650" t="s">
        <v>3</v>
      </c>
      <c r="BH2650">
        <v>3</v>
      </c>
      <c r="BI2650">
        <v>2</v>
      </c>
      <c r="BJ2650" t="s">
        <v>1339</v>
      </c>
      <c r="BM2650">
        <v>500002</v>
      </c>
      <c r="BN2650">
        <v>0</v>
      </c>
      <c r="BO2650" t="s">
        <v>67</v>
      </c>
      <c r="BP2650">
        <v>1</v>
      </c>
      <c r="BQ2650">
        <v>12</v>
      </c>
      <c r="BR2650">
        <v>0</v>
      </c>
      <c r="BS2650">
        <v>1</v>
      </c>
      <c r="BT2650">
        <v>1</v>
      </c>
      <c r="BU2650">
        <v>1</v>
      </c>
      <c r="BV2650">
        <v>1</v>
      </c>
      <c r="BW2650">
        <v>1</v>
      </c>
      <c r="BX2650">
        <v>1</v>
      </c>
      <c r="BY2650" t="s">
        <v>3</v>
      </c>
      <c r="BZ2650">
        <v>0</v>
      </c>
      <c r="CA2650">
        <v>0</v>
      </c>
      <c r="CB2650" t="s">
        <v>3</v>
      </c>
      <c r="CE2650">
        <v>0</v>
      </c>
      <c r="CF2650">
        <v>0</v>
      </c>
      <c r="CG2650">
        <v>0</v>
      </c>
      <c r="CM2650">
        <v>0</v>
      </c>
      <c r="CN2650" t="s">
        <v>3</v>
      </c>
      <c r="CO2650">
        <v>0</v>
      </c>
      <c r="CP2650">
        <f t="shared" si="1806"/>
        <v>983.76</v>
      </c>
      <c r="CQ2650">
        <f t="shared" si="1807"/>
        <v>40.99</v>
      </c>
      <c r="CR2650">
        <f t="shared" si="1808"/>
        <v>0</v>
      </c>
      <c r="CS2650">
        <f t="shared" si="1809"/>
        <v>0</v>
      </c>
      <c r="CT2650">
        <f t="shared" si="1810"/>
        <v>0</v>
      </c>
      <c r="CU2650">
        <f t="shared" si="1811"/>
        <v>0</v>
      </c>
      <c r="CV2650">
        <f t="shared" si="1812"/>
        <v>0</v>
      </c>
      <c r="CW2650">
        <f t="shared" si="1813"/>
        <v>0</v>
      </c>
      <c r="CX2650">
        <f t="shared" si="1814"/>
        <v>0</v>
      </c>
      <c r="CY2650">
        <f t="shared" si="1815"/>
        <v>0</v>
      </c>
      <c r="CZ2650">
        <f t="shared" si="1816"/>
        <v>0</v>
      </c>
      <c r="DC2650" t="s">
        <v>3</v>
      </c>
      <c r="DD2650" t="s">
        <v>3</v>
      </c>
      <c r="DE2650" t="s">
        <v>3</v>
      </c>
      <c r="DF2650" t="s">
        <v>3</v>
      </c>
      <c r="DG2650" t="s">
        <v>3</v>
      </c>
      <c r="DH2650" t="s">
        <v>3</v>
      </c>
      <c r="DI2650" t="s">
        <v>3</v>
      </c>
      <c r="DJ2650" t="s">
        <v>3</v>
      </c>
      <c r="DK2650" t="s">
        <v>3</v>
      </c>
      <c r="DL2650" t="s">
        <v>3</v>
      </c>
      <c r="DM2650" t="s">
        <v>3</v>
      </c>
      <c r="DN2650">
        <v>0</v>
      </c>
      <c r="DO2650">
        <v>0</v>
      </c>
      <c r="DP2650">
        <v>1</v>
      </c>
      <c r="DQ2650">
        <v>1</v>
      </c>
      <c r="DU2650">
        <v>1010</v>
      </c>
      <c r="DV2650" t="s">
        <v>506</v>
      </c>
      <c r="DW2650" t="s">
        <v>506</v>
      </c>
      <c r="DX2650">
        <v>1</v>
      </c>
      <c r="DZ2650" t="s">
        <v>3</v>
      </c>
      <c r="EA2650" t="s">
        <v>3</v>
      </c>
      <c r="EB2650" t="s">
        <v>3</v>
      </c>
      <c r="EC2650" t="s">
        <v>3</v>
      </c>
      <c r="EE2650">
        <v>30172931</v>
      </c>
      <c r="EF2650">
        <v>12</v>
      </c>
      <c r="EG2650" t="s">
        <v>374</v>
      </c>
      <c r="EH2650">
        <v>0</v>
      </c>
      <c r="EI2650" t="s">
        <v>3</v>
      </c>
      <c r="EJ2650">
        <v>2</v>
      </c>
      <c r="EK2650">
        <v>500002</v>
      </c>
      <c r="EL2650" t="s">
        <v>375</v>
      </c>
      <c r="EM2650" t="s">
        <v>376</v>
      </c>
      <c r="EO2650" t="s">
        <v>3</v>
      </c>
      <c r="EQ2650">
        <v>0</v>
      </c>
      <c r="ER2650">
        <v>40.99</v>
      </c>
      <c r="ES2650">
        <v>40.99</v>
      </c>
      <c r="ET2650">
        <v>0</v>
      </c>
      <c r="EU2650">
        <v>0</v>
      </c>
      <c r="EV2650">
        <v>0</v>
      </c>
      <c r="EW2650">
        <v>0</v>
      </c>
      <c r="EX2650">
        <v>0</v>
      </c>
      <c r="EY2650">
        <v>0</v>
      </c>
      <c r="FQ2650">
        <v>0</v>
      </c>
      <c r="FR2650">
        <f t="shared" si="1817"/>
        <v>0</v>
      </c>
      <c r="FS2650">
        <v>0</v>
      </c>
      <c r="FX2650">
        <v>0</v>
      </c>
      <c r="FY2650">
        <v>0</v>
      </c>
      <c r="GA2650" t="s">
        <v>3</v>
      </c>
      <c r="GD2650">
        <v>1</v>
      </c>
      <c r="GF2650">
        <v>-2010214368</v>
      </c>
      <c r="GG2650">
        <v>2</v>
      </c>
      <c r="GH2650">
        <v>1</v>
      </c>
      <c r="GI2650">
        <v>4</v>
      </c>
      <c r="GJ2650">
        <v>0</v>
      </c>
      <c r="GK2650">
        <v>0</v>
      </c>
      <c r="GL2650">
        <f t="shared" si="1818"/>
        <v>0</v>
      </c>
      <c r="GM2650">
        <f t="shared" si="1819"/>
        <v>983.76</v>
      </c>
      <c r="GN2650">
        <f t="shared" si="1820"/>
        <v>0</v>
      </c>
      <c r="GO2650">
        <f t="shared" si="1821"/>
        <v>983.76</v>
      </c>
      <c r="GP2650">
        <f t="shared" si="1822"/>
        <v>0</v>
      </c>
      <c r="GR2650">
        <v>0</v>
      </c>
      <c r="GS2650">
        <v>0</v>
      </c>
      <c r="GT2650">
        <v>0</v>
      </c>
      <c r="GU2650" t="s">
        <v>3</v>
      </c>
      <c r="GV2650">
        <f t="shared" si="1823"/>
        <v>0</v>
      </c>
      <c r="GW2650">
        <v>1</v>
      </c>
      <c r="GX2650">
        <f t="shared" si="1824"/>
        <v>0</v>
      </c>
      <c r="HA2650">
        <v>0</v>
      </c>
      <c r="HB2650">
        <v>0</v>
      </c>
      <c r="HC2650">
        <f t="shared" si="1825"/>
        <v>0</v>
      </c>
      <c r="HE2650" t="s">
        <v>3</v>
      </c>
      <c r="HF2650" t="s">
        <v>3</v>
      </c>
      <c r="HI2650">
        <f t="shared" si="1826"/>
        <v>0</v>
      </c>
      <c r="HJ2650">
        <f t="shared" si="1827"/>
        <v>0</v>
      </c>
      <c r="HK2650">
        <f t="shared" si="1828"/>
        <v>0</v>
      </c>
      <c r="HL2650">
        <f t="shared" si="1829"/>
        <v>0</v>
      </c>
      <c r="HM2650" t="s">
        <v>3</v>
      </c>
      <c r="HN2650" t="s">
        <v>3</v>
      </c>
      <c r="HO2650" t="s">
        <v>3</v>
      </c>
      <c r="HP2650" t="s">
        <v>3</v>
      </c>
      <c r="HQ2650" t="s">
        <v>3</v>
      </c>
      <c r="IK2650">
        <v>0</v>
      </c>
    </row>
    <row r="2651" spans="1:245" x14ac:dyDescent="0.2">
      <c r="A2651">
        <v>17</v>
      </c>
      <c r="B2651">
        <v>0</v>
      </c>
      <c r="E2651" t="s">
        <v>84</v>
      </c>
      <c r="F2651" t="s">
        <v>1184</v>
      </c>
      <c r="G2651" t="s">
        <v>1185</v>
      </c>
      <c r="H2651" t="s">
        <v>506</v>
      </c>
      <c r="I2651">
        <v>40</v>
      </c>
      <c r="J2651">
        <v>0</v>
      </c>
      <c r="K2651">
        <v>40</v>
      </c>
      <c r="O2651">
        <f t="shared" si="1791"/>
        <v>310</v>
      </c>
      <c r="P2651">
        <f t="shared" si="1792"/>
        <v>310</v>
      </c>
      <c r="Q2651">
        <f t="shared" si="1793"/>
        <v>0</v>
      </c>
      <c r="R2651">
        <f t="shared" si="1794"/>
        <v>0</v>
      </c>
      <c r="S2651">
        <f t="shared" si="1795"/>
        <v>0</v>
      </c>
      <c r="T2651">
        <f t="shared" si="1796"/>
        <v>0</v>
      </c>
      <c r="U2651">
        <f t="shared" si="1797"/>
        <v>0</v>
      </c>
      <c r="V2651">
        <f t="shared" si="1798"/>
        <v>0</v>
      </c>
      <c r="W2651">
        <f t="shared" si="1799"/>
        <v>0</v>
      </c>
      <c r="X2651">
        <f t="shared" si="1800"/>
        <v>0</v>
      </c>
      <c r="Y2651">
        <f t="shared" si="1801"/>
        <v>0</v>
      </c>
      <c r="AA2651">
        <v>30589570</v>
      </c>
      <c r="AB2651">
        <f t="shared" si="1802"/>
        <v>7.75</v>
      </c>
      <c r="AC2651">
        <f t="shared" si="1803"/>
        <v>7.75</v>
      </c>
      <c r="AD2651">
        <f t="shared" si="1830"/>
        <v>0</v>
      </c>
      <c r="AE2651">
        <f t="shared" si="1831"/>
        <v>0</v>
      </c>
      <c r="AF2651">
        <f t="shared" si="1831"/>
        <v>0</v>
      </c>
      <c r="AG2651">
        <f t="shared" si="1804"/>
        <v>0</v>
      </c>
      <c r="AH2651">
        <f t="shared" si="1832"/>
        <v>0</v>
      </c>
      <c r="AI2651">
        <f t="shared" si="1832"/>
        <v>0</v>
      </c>
      <c r="AJ2651">
        <f t="shared" si="1805"/>
        <v>0</v>
      </c>
      <c r="AK2651">
        <v>7.75</v>
      </c>
      <c r="AL2651">
        <v>7.75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1</v>
      </c>
      <c r="AW2651">
        <v>1</v>
      </c>
      <c r="AZ2651">
        <v>1</v>
      </c>
      <c r="BA2651">
        <v>1</v>
      </c>
      <c r="BB2651">
        <v>1</v>
      </c>
      <c r="BC2651">
        <v>1</v>
      </c>
      <c r="BD2651" t="s">
        <v>3</v>
      </c>
      <c r="BE2651" t="s">
        <v>3</v>
      </c>
      <c r="BF2651" t="s">
        <v>3</v>
      </c>
      <c r="BG2651" t="s">
        <v>3</v>
      </c>
      <c r="BH2651">
        <v>3</v>
      </c>
      <c r="BI2651">
        <v>1</v>
      </c>
      <c r="BJ2651" t="s">
        <v>1186</v>
      </c>
      <c r="BM2651">
        <v>500001</v>
      </c>
      <c r="BN2651">
        <v>0</v>
      </c>
      <c r="BO2651" t="s">
        <v>67</v>
      </c>
      <c r="BP2651">
        <v>1</v>
      </c>
      <c r="BQ2651">
        <v>8</v>
      </c>
      <c r="BR2651">
        <v>0</v>
      </c>
      <c r="BS2651">
        <v>1</v>
      </c>
      <c r="BT2651">
        <v>1</v>
      </c>
      <c r="BU2651">
        <v>1</v>
      </c>
      <c r="BV2651">
        <v>1</v>
      </c>
      <c r="BW2651">
        <v>1</v>
      </c>
      <c r="BX2651">
        <v>1</v>
      </c>
      <c r="BY2651" t="s">
        <v>3</v>
      </c>
      <c r="BZ2651">
        <v>0</v>
      </c>
      <c r="CA2651">
        <v>0</v>
      </c>
      <c r="CB2651" t="s">
        <v>3</v>
      </c>
      <c r="CE2651">
        <v>0</v>
      </c>
      <c r="CF2651">
        <v>0</v>
      </c>
      <c r="CG2651">
        <v>0</v>
      </c>
      <c r="CM2651">
        <v>0</v>
      </c>
      <c r="CN2651" t="s">
        <v>3</v>
      </c>
      <c r="CO2651">
        <v>0</v>
      </c>
      <c r="CP2651">
        <f t="shared" si="1806"/>
        <v>310</v>
      </c>
      <c r="CQ2651">
        <f t="shared" si="1807"/>
        <v>7.75</v>
      </c>
      <c r="CR2651">
        <f t="shared" si="1808"/>
        <v>0</v>
      </c>
      <c r="CS2651">
        <f t="shared" si="1809"/>
        <v>0</v>
      </c>
      <c r="CT2651">
        <f t="shared" si="1810"/>
        <v>0</v>
      </c>
      <c r="CU2651">
        <f t="shared" si="1811"/>
        <v>0</v>
      </c>
      <c r="CV2651">
        <f t="shared" si="1812"/>
        <v>0</v>
      </c>
      <c r="CW2651">
        <f t="shared" si="1813"/>
        <v>0</v>
      </c>
      <c r="CX2651">
        <f t="shared" si="1814"/>
        <v>0</v>
      </c>
      <c r="CY2651">
        <f t="shared" si="1815"/>
        <v>0</v>
      </c>
      <c r="CZ2651">
        <f t="shared" si="1816"/>
        <v>0</v>
      </c>
      <c r="DC2651" t="s">
        <v>3</v>
      </c>
      <c r="DD2651" t="s">
        <v>3</v>
      </c>
      <c r="DE2651" t="s">
        <v>3</v>
      </c>
      <c r="DF2651" t="s">
        <v>3</v>
      </c>
      <c r="DG2651" t="s">
        <v>3</v>
      </c>
      <c r="DH2651" t="s">
        <v>3</v>
      </c>
      <c r="DI2651" t="s">
        <v>3</v>
      </c>
      <c r="DJ2651" t="s">
        <v>3</v>
      </c>
      <c r="DK2651" t="s">
        <v>3</v>
      </c>
      <c r="DL2651" t="s">
        <v>3</v>
      </c>
      <c r="DM2651" t="s">
        <v>3</v>
      </c>
      <c r="DN2651">
        <v>0</v>
      </c>
      <c r="DO2651">
        <v>0</v>
      </c>
      <c r="DP2651">
        <v>1</v>
      </c>
      <c r="DQ2651">
        <v>1</v>
      </c>
      <c r="DU2651">
        <v>1010</v>
      </c>
      <c r="DV2651" t="s">
        <v>506</v>
      </c>
      <c r="DW2651" t="s">
        <v>506</v>
      </c>
      <c r="DX2651">
        <v>1</v>
      </c>
      <c r="DZ2651" t="s">
        <v>3</v>
      </c>
      <c r="EA2651" t="s">
        <v>3</v>
      </c>
      <c r="EB2651" t="s">
        <v>3</v>
      </c>
      <c r="EC2651" t="s">
        <v>3</v>
      </c>
      <c r="EE2651">
        <v>30172930</v>
      </c>
      <c r="EF2651">
        <v>8</v>
      </c>
      <c r="EG2651" t="s">
        <v>68</v>
      </c>
      <c r="EH2651">
        <v>0</v>
      </c>
      <c r="EI2651" t="s">
        <v>3</v>
      </c>
      <c r="EJ2651">
        <v>1</v>
      </c>
      <c r="EK2651">
        <v>500001</v>
      </c>
      <c r="EL2651" t="s">
        <v>69</v>
      </c>
      <c r="EM2651" t="s">
        <v>70</v>
      </c>
      <c r="EO2651" t="s">
        <v>3</v>
      </c>
      <c r="EQ2651">
        <v>0</v>
      </c>
      <c r="ER2651">
        <v>7.75</v>
      </c>
      <c r="ES2651">
        <v>7.75</v>
      </c>
      <c r="ET2651">
        <v>0</v>
      </c>
      <c r="EU2651">
        <v>0</v>
      </c>
      <c r="EV2651">
        <v>0</v>
      </c>
      <c r="EW2651">
        <v>0</v>
      </c>
      <c r="EX2651">
        <v>0</v>
      </c>
      <c r="EY2651">
        <v>0</v>
      </c>
      <c r="FQ2651">
        <v>0</v>
      </c>
      <c r="FR2651">
        <f t="shared" si="1817"/>
        <v>0</v>
      </c>
      <c r="FS2651">
        <v>0</v>
      </c>
      <c r="FX2651">
        <v>0</v>
      </c>
      <c r="FY2651">
        <v>0</v>
      </c>
      <c r="GA2651" t="s">
        <v>3</v>
      </c>
      <c r="GD2651">
        <v>1</v>
      </c>
      <c r="GF2651">
        <v>197215634</v>
      </c>
      <c r="GG2651">
        <v>2</v>
      </c>
      <c r="GH2651">
        <v>1</v>
      </c>
      <c r="GI2651">
        <v>4</v>
      </c>
      <c r="GJ2651">
        <v>0</v>
      </c>
      <c r="GK2651">
        <v>0</v>
      </c>
      <c r="GL2651">
        <f t="shared" si="1818"/>
        <v>0</v>
      </c>
      <c r="GM2651">
        <f t="shared" si="1819"/>
        <v>310</v>
      </c>
      <c r="GN2651">
        <f t="shared" si="1820"/>
        <v>310</v>
      </c>
      <c r="GO2651">
        <f t="shared" si="1821"/>
        <v>0</v>
      </c>
      <c r="GP2651">
        <f t="shared" si="1822"/>
        <v>0</v>
      </c>
      <c r="GR2651">
        <v>0</v>
      </c>
      <c r="GS2651">
        <v>0</v>
      </c>
      <c r="GT2651">
        <v>0</v>
      </c>
      <c r="GU2651" t="s">
        <v>3</v>
      </c>
      <c r="GV2651">
        <f t="shared" si="1823"/>
        <v>0</v>
      </c>
      <c r="GW2651">
        <v>1</v>
      </c>
      <c r="GX2651">
        <f t="shared" si="1824"/>
        <v>0</v>
      </c>
      <c r="HA2651">
        <v>0</v>
      </c>
      <c r="HB2651">
        <v>0</v>
      </c>
      <c r="HC2651">
        <f t="shared" si="1825"/>
        <v>0</v>
      </c>
      <c r="HE2651" t="s">
        <v>3</v>
      </c>
      <c r="HF2651" t="s">
        <v>3</v>
      </c>
      <c r="HI2651">
        <f t="shared" si="1826"/>
        <v>0</v>
      </c>
      <c r="HJ2651">
        <f t="shared" si="1827"/>
        <v>0</v>
      </c>
      <c r="HK2651">
        <f t="shared" si="1828"/>
        <v>0</v>
      </c>
      <c r="HL2651">
        <f t="shared" si="1829"/>
        <v>0</v>
      </c>
      <c r="HM2651" t="s">
        <v>3</v>
      </c>
      <c r="HN2651" t="s">
        <v>3</v>
      </c>
      <c r="HO2651" t="s">
        <v>3</v>
      </c>
      <c r="HP2651" t="s">
        <v>3</v>
      </c>
      <c r="HQ2651" t="s">
        <v>3</v>
      </c>
      <c r="IK2651">
        <v>0</v>
      </c>
    </row>
    <row r="2652" spans="1:245" x14ac:dyDescent="0.2">
      <c r="A2652">
        <v>17</v>
      </c>
      <c r="B2652">
        <v>0</v>
      </c>
      <c r="C2652">
        <f>ROW(SmtRes!A1454)</f>
        <v>1454</v>
      </c>
      <c r="D2652">
        <f>ROW(EtalonRes!A1592)</f>
        <v>1592</v>
      </c>
      <c r="E2652" t="s">
        <v>88</v>
      </c>
      <c r="F2652" t="s">
        <v>426</v>
      </c>
      <c r="G2652" t="s">
        <v>427</v>
      </c>
      <c r="H2652" t="s">
        <v>428</v>
      </c>
      <c r="I2652">
        <f>ROUND(20/10,7)</f>
        <v>2</v>
      </c>
      <c r="J2652">
        <v>0</v>
      </c>
      <c r="K2652">
        <f>ROUND(20/10,7)</f>
        <v>2</v>
      </c>
      <c r="O2652">
        <f t="shared" si="1791"/>
        <v>4230.3900000000003</v>
      </c>
      <c r="P2652">
        <f t="shared" si="1792"/>
        <v>4093.52</v>
      </c>
      <c r="Q2652">
        <f t="shared" si="1793"/>
        <v>59.38</v>
      </c>
      <c r="R2652">
        <f t="shared" si="1794"/>
        <v>0</v>
      </c>
      <c r="S2652">
        <f t="shared" si="1795"/>
        <v>77.489999999999995</v>
      </c>
      <c r="T2652">
        <f t="shared" si="1796"/>
        <v>0</v>
      </c>
      <c r="U2652">
        <f t="shared" si="1797"/>
        <v>8.0960000000000001</v>
      </c>
      <c r="V2652">
        <f t="shared" si="1798"/>
        <v>0</v>
      </c>
      <c r="W2652">
        <f t="shared" si="1799"/>
        <v>0</v>
      </c>
      <c r="X2652">
        <f t="shared" si="1800"/>
        <v>67.650000000000006</v>
      </c>
      <c r="Y2652">
        <f t="shared" si="1801"/>
        <v>36.229999999999997</v>
      </c>
      <c r="AA2652">
        <v>30589570</v>
      </c>
      <c r="AB2652">
        <f t="shared" si="1802"/>
        <v>2115.1909999999998</v>
      </c>
      <c r="AC2652">
        <f t="shared" si="1803"/>
        <v>2046.76</v>
      </c>
      <c r="AD2652">
        <f>ROUND(((((ET2652*ROUND(1.25,7)))-((EU2652*ROUND(1.25,7))))+AE2652),6)</f>
        <v>29.6875</v>
      </c>
      <c r="AE2652">
        <f>ROUND(((EU2652*ROUND(1.25,7))),6)</f>
        <v>0</v>
      </c>
      <c r="AF2652">
        <f>ROUND(((EV2652*ROUND(1.15,7))),6)</f>
        <v>38.743499999999997</v>
      </c>
      <c r="AG2652">
        <f t="shared" si="1804"/>
        <v>0</v>
      </c>
      <c r="AH2652">
        <f>((EW2652*ROUND(1.15,7)))</f>
        <v>4.048</v>
      </c>
      <c r="AI2652">
        <f>((EX2652*ROUND(1.25,7)))</f>
        <v>0</v>
      </c>
      <c r="AJ2652">
        <f t="shared" si="1805"/>
        <v>0</v>
      </c>
      <c r="AK2652">
        <v>2104.1999999999998</v>
      </c>
      <c r="AL2652">
        <v>2046.76</v>
      </c>
      <c r="AM2652">
        <v>23.75</v>
      </c>
      <c r="AN2652">
        <v>0</v>
      </c>
      <c r="AO2652">
        <v>33.69</v>
      </c>
      <c r="AP2652">
        <v>0</v>
      </c>
      <c r="AQ2652">
        <v>3.52</v>
      </c>
      <c r="AR2652">
        <v>0</v>
      </c>
      <c r="AS2652">
        <v>0</v>
      </c>
      <c r="AT2652">
        <v>87.3</v>
      </c>
      <c r="AU2652">
        <v>46.75</v>
      </c>
      <c r="AV2652">
        <v>1</v>
      </c>
      <c r="AW2652">
        <v>1</v>
      </c>
      <c r="AZ2652">
        <v>1</v>
      </c>
      <c r="BA2652">
        <v>30.09</v>
      </c>
      <c r="BB2652">
        <v>1</v>
      </c>
      <c r="BC2652">
        <v>1</v>
      </c>
      <c r="BD2652" t="s">
        <v>3</v>
      </c>
      <c r="BE2652" t="s">
        <v>3</v>
      </c>
      <c r="BF2652" t="s">
        <v>3</v>
      </c>
      <c r="BG2652" t="s">
        <v>3</v>
      </c>
      <c r="BH2652">
        <v>0</v>
      </c>
      <c r="BI2652">
        <v>1</v>
      </c>
      <c r="BJ2652" t="s">
        <v>429</v>
      </c>
      <c r="BM2652">
        <v>26001</v>
      </c>
      <c r="BN2652">
        <v>0</v>
      </c>
      <c r="BO2652" t="s">
        <v>26</v>
      </c>
      <c r="BP2652">
        <v>1</v>
      </c>
      <c r="BQ2652">
        <v>2</v>
      </c>
      <c r="BR2652">
        <v>0</v>
      </c>
      <c r="BS2652">
        <v>30.09</v>
      </c>
      <c r="BT2652">
        <v>1</v>
      </c>
      <c r="BU2652">
        <v>1</v>
      </c>
      <c r="BV2652">
        <v>1</v>
      </c>
      <c r="BW2652">
        <v>1</v>
      </c>
      <c r="BX2652">
        <v>1</v>
      </c>
      <c r="BY2652" t="s">
        <v>3</v>
      </c>
      <c r="BZ2652">
        <v>97</v>
      </c>
      <c r="CA2652">
        <v>55</v>
      </c>
      <c r="CB2652" t="s">
        <v>3</v>
      </c>
      <c r="CE2652">
        <v>0</v>
      </c>
      <c r="CF2652">
        <v>0</v>
      </c>
      <c r="CG2652">
        <v>0</v>
      </c>
      <c r="CM2652">
        <v>0</v>
      </c>
      <c r="CN2652" t="s">
        <v>1973</v>
      </c>
      <c r="CO2652">
        <v>0</v>
      </c>
      <c r="CP2652">
        <f t="shared" si="1806"/>
        <v>4230.3899999999994</v>
      </c>
      <c r="CQ2652">
        <f t="shared" si="1807"/>
        <v>2046.76</v>
      </c>
      <c r="CR2652">
        <f t="shared" si="1808"/>
        <v>29.6875</v>
      </c>
      <c r="CS2652">
        <f t="shared" si="1809"/>
        <v>0</v>
      </c>
      <c r="CT2652">
        <f t="shared" si="1810"/>
        <v>38.743499999999997</v>
      </c>
      <c r="CU2652">
        <f t="shared" si="1811"/>
        <v>0</v>
      </c>
      <c r="CV2652">
        <f t="shared" si="1812"/>
        <v>4.048</v>
      </c>
      <c r="CW2652">
        <f t="shared" si="1813"/>
        <v>0</v>
      </c>
      <c r="CX2652">
        <f t="shared" si="1814"/>
        <v>0</v>
      </c>
      <c r="CY2652">
        <f t="shared" si="1815"/>
        <v>67.648769999999999</v>
      </c>
      <c r="CZ2652">
        <f t="shared" si="1816"/>
        <v>36.226574999999997</v>
      </c>
      <c r="DC2652" t="s">
        <v>3</v>
      </c>
      <c r="DD2652" t="s">
        <v>3</v>
      </c>
      <c r="DE2652" t="s">
        <v>27</v>
      </c>
      <c r="DF2652" t="s">
        <v>27</v>
      </c>
      <c r="DG2652" t="s">
        <v>28</v>
      </c>
      <c r="DH2652" t="s">
        <v>3</v>
      </c>
      <c r="DI2652" t="s">
        <v>28</v>
      </c>
      <c r="DJ2652" t="s">
        <v>27</v>
      </c>
      <c r="DK2652" t="s">
        <v>3</v>
      </c>
      <c r="DL2652" t="s">
        <v>29</v>
      </c>
      <c r="DM2652" t="s">
        <v>30</v>
      </c>
      <c r="DN2652">
        <v>0</v>
      </c>
      <c r="DO2652">
        <v>0</v>
      </c>
      <c r="DP2652">
        <v>1</v>
      </c>
      <c r="DQ2652">
        <v>1</v>
      </c>
      <c r="DU2652">
        <v>1003</v>
      </c>
      <c r="DV2652" t="s">
        <v>428</v>
      </c>
      <c r="DW2652" t="s">
        <v>428</v>
      </c>
      <c r="DX2652">
        <v>10</v>
      </c>
      <c r="DZ2652" t="s">
        <v>3</v>
      </c>
      <c r="EA2652" t="s">
        <v>3</v>
      </c>
      <c r="EB2652" t="s">
        <v>3</v>
      </c>
      <c r="EC2652" t="s">
        <v>3</v>
      </c>
      <c r="EE2652">
        <v>30173038</v>
      </c>
      <c r="EF2652">
        <v>2</v>
      </c>
      <c r="EG2652" t="s">
        <v>42</v>
      </c>
      <c r="EH2652">
        <v>20</v>
      </c>
      <c r="EI2652" t="s">
        <v>430</v>
      </c>
      <c r="EJ2652">
        <v>1</v>
      </c>
      <c r="EK2652">
        <v>26001</v>
      </c>
      <c r="EL2652" t="s">
        <v>430</v>
      </c>
      <c r="EM2652" t="s">
        <v>431</v>
      </c>
      <c r="EO2652" t="s">
        <v>34</v>
      </c>
      <c r="EQ2652">
        <v>0</v>
      </c>
      <c r="ER2652">
        <v>2104.1999999999998</v>
      </c>
      <c r="ES2652">
        <v>2046.76</v>
      </c>
      <c r="ET2652">
        <v>23.75</v>
      </c>
      <c r="EU2652">
        <v>0</v>
      </c>
      <c r="EV2652">
        <v>33.69</v>
      </c>
      <c r="EW2652">
        <v>3.52</v>
      </c>
      <c r="EX2652">
        <v>0</v>
      </c>
      <c r="EY2652">
        <v>0</v>
      </c>
      <c r="FQ2652">
        <v>0</v>
      </c>
      <c r="FR2652">
        <f t="shared" si="1817"/>
        <v>0</v>
      </c>
      <c r="FS2652">
        <v>0</v>
      </c>
      <c r="FX2652">
        <v>87.3</v>
      </c>
      <c r="FY2652">
        <v>46.75</v>
      </c>
      <c r="GA2652" t="s">
        <v>3</v>
      </c>
      <c r="GD2652">
        <v>1</v>
      </c>
      <c r="GF2652">
        <v>-523677550</v>
      </c>
      <c r="GG2652">
        <v>2</v>
      </c>
      <c r="GH2652">
        <v>1</v>
      </c>
      <c r="GI2652">
        <v>4</v>
      </c>
      <c r="GJ2652">
        <v>0</v>
      </c>
      <c r="GK2652">
        <v>0</v>
      </c>
      <c r="GL2652">
        <f t="shared" si="1818"/>
        <v>0</v>
      </c>
      <c r="GM2652">
        <f t="shared" si="1819"/>
        <v>4334.2700000000004</v>
      </c>
      <c r="GN2652">
        <f t="shared" si="1820"/>
        <v>4334.2700000000004</v>
      </c>
      <c r="GO2652">
        <f t="shared" si="1821"/>
        <v>0</v>
      </c>
      <c r="GP2652">
        <f t="shared" si="1822"/>
        <v>0</v>
      </c>
      <c r="GR2652">
        <v>0</v>
      </c>
      <c r="GS2652">
        <v>0</v>
      </c>
      <c r="GT2652">
        <v>0</v>
      </c>
      <c r="GU2652" t="s">
        <v>3</v>
      </c>
      <c r="GV2652">
        <f t="shared" si="1823"/>
        <v>0</v>
      </c>
      <c r="GW2652">
        <v>1</v>
      </c>
      <c r="GX2652">
        <f t="shared" si="1824"/>
        <v>0</v>
      </c>
      <c r="HA2652">
        <v>0</v>
      </c>
      <c r="HB2652">
        <v>0</v>
      </c>
      <c r="HC2652">
        <f t="shared" si="1825"/>
        <v>0</v>
      </c>
      <c r="HE2652" t="s">
        <v>3</v>
      </c>
      <c r="HF2652" t="s">
        <v>3</v>
      </c>
      <c r="HI2652">
        <f t="shared" si="1826"/>
        <v>0</v>
      </c>
      <c r="HJ2652">
        <f t="shared" si="1827"/>
        <v>2332</v>
      </c>
      <c r="HK2652">
        <f t="shared" si="1828"/>
        <v>2036</v>
      </c>
      <c r="HL2652">
        <f t="shared" si="1829"/>
        <v>1090</v>
      </c>
      <c r="HM2652" t="s">
        <v>3</v>
      </c>
      <c r="HN2652" t="s">
        <v>432</v>
      </c>
      <c r="HO2652" t="s">
        <v>433</v>
      </c>
      <c r="HP2652" t="s">
        <v>430</v>
      </c>
      <c r="HQ2652" t="s">
        <v>430</v>
      </c>
      <c r="IK2652">
        <v>0</v>
      </c>
    </row>
    <row r="2653" spans="1:245" x14ac:dyDescent="0.2">
      <c r="A2653">
        <v>17</v>
      </c>
      <c r="B2653">
        <v>0</v>
      </c>
      <c r="E2653" t="s">
        <v>93</v>
      </c>
      <c r="F2653" t="s">
        <v>437</v>
      </c>
      <c r="G2653" t="s">
        <v>438</v>
      </c>
      <c r="H2653" t="s">
        <v>382</v>
      </c>
      <c r="I2653">
        <f>ROUND(I2652*-11,7)</f>
        <v>-22</v>
      </c>
      <c r="J2653">
        <v>0</v>
      </c>
      <c r="K2653">
        <f>ROUND(I2652*-11,7)</f>
        <v>-22</v>
      </c>
      <c r="O2653">
        <f t="shared" si="1791"/>
        <v>-3367.76</v>
      </c>
      <c r="P2653">
        <f t="shared" si="1792"/>
        <v>-3367.76</v>
      </c>
      <c r="Q2653">
        <f t="shared" si="1793"/>
        <v>0</v>
      </c>
      <c r="R2653">
        <f t="shared" si="1794"/>
        <v>0</v>
      </c>
      <c r="S2653">
        <f t="shared" si="1795"/>
        <v>0</v>
      </c>
      <c r="T2653">
        <f t="shared" si="1796"/>
        <v>0</v>
      </c>
      <c r="U2653">
        <f t="shared" si="1797"/>
        <v>0</v>
      </c>
      <c r="V2653">
        <f t="shared" si="1798"/>
        <v>0</v>
      </c>
      <c r="W2653">
        <f t="shared" si="1799"/>
        <v>0</v>
      </c>
      <c r="X2653">
        <f t="shared" si="1800"/>
        <v>0</v>
      </c>
      <c r="Y2653">
        <f t="shared" si="1801"/>
        <v>0</v>
      </c>
      <c r="AA2653">
        <v>30589570</v>
      </c>
      <c r="AB2653">
        <f t="shared" si="1802"/>
        <v>153.08000000000001</v>
      </c>
      <c r="AC2653">
        <f t="shared" si="1803"/>
        <v>153.08000000000001</v>
      </c>
      <c r="AD2653">
        <f>ROUND((((ET2653)-(EU2653))+AE2653),6)</f>
        <v>0</v>
      </c>
      <c r="AE2653">
        <f t="shared" ref="AE2653:AF2655" si="1833">ROUND((EU2653),6)</f>
        <v>0</v>
      </c>
      <c r="AF2653">
        <f t="shared" si="1833"/>
        <v>0</v>
      </c>
      <c r="AG2653">
        <f t="shared" si="1804"/>
        <v>0</v>
      </c>
      <c r="AH2653">
        <f t="shared" ref="AH2653:AI2655" si="1834">(EW2653)</f>
        <v>0</v>
      </c>
      <c r="AI2653">
        <f t="shared" si="1834"/>
        <v>0</v>
      </c>
      <c r="AJ2653">
        <f t="shared" si="1805"/>
        <v>0</v>
      </c>
      <c r="AK2653">
        <v>153.08000000000001</v>
      </c>
      <c r="AL2653">
        <v>153.08000000000001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1</v>
      </c>
      <c r="AW2653">
        <v>1</v>
      </c>
      <c r="AZ2653">
        <v>1</v>
      </c>
      <c r="BA2653">
        <v>1</v>
      </c>
      <c r="BB2653">
        <v>1</v>
      </c>
      <c r="BC2653">
        <v>1</v>
      </c>
      <c r="BD2653" t="s">
        <v>3</v>
      </c>
      <c r="BE2653" t="s">
        <v>3</v>
      </c>
      <c r="BF2653" t="s">
        <v>3</v>
      </c>
      <c r="BG2653" t="s">
        <v>3</v>
      </c>
      <c r="BH2653">
        <v>3</v>
      </c>
      <c r="BI2653">
        <v>1</v>
      </c>
      <c r="BJ2653" t="s">
        <v>439</v>
      </c>
      <c r="BM2653">
        <v>500001</v>
      </c>
      <c r="BN2653">
        <v>0</v>
      </c>
      <c r="BO2653" t="s">
        <v>67</v>
      </c>
      <c r="BP2653">
        <v>1</v>
      </c>
      <c r="BQ2653">
        <v>8</v>
      </c>
      <c r="BR2653">
        <v>1</v>
      </c>
      <c r="BS2653">
        <v>1</v>
      </c>
      <c r="BT2653">
        <v>1</v>
      </c>
      <c r="BU2653">
        <v>1</v>
      </c>
      <c r="BV2653">
        <v>1</v>
      </c>
      <c r="BW2653">
        <v>1</v>
      </c>
      <c r="BX2653">
        <v>1</v>
      </c>
      <c r="BY2653" t="s">
        <v>3</v>
      </c>
      <c r="BZ2653">
        <v>0</v>
      </c>
      <c r="CA2653">
        <v>0</v>
      </c>
      <c r="CB2653" t="s">
        <v>3</v>
      </c>
      <c r="CE2653">
        <v>0</v>
      </c>
      <c r="CF2653">
        <v>0</v>
      </c>
      <c r="CG2653">
        <v>0</v>
      </c>
      <c r="CM2653">
        <v>0</v>
      </c>
      <c r="CN2653" t="s">
        <v>3</v>
      </c>
      <c r="CO2653">
        <v>0</v>
      </c>
      <c r="CP2653">
        <f t="shared" si="1806"/>
        <v>-3367.76</v>
      </c>
      <c r="CQ2653">
        <f t="shared" si="1807"/>
        <v>153.08000000000001</v>
      </c>
      <c r="CR2653">
        <f t="shared" si="1808"/>
        <v>0</v>
      </c>
      <c r="CS2653">
        <f t="shared" si="1809"/>
        <v>0</v>
      </c>
      <c r="CT2653">
        <f t="shared" si="1810"/>
        <v>0</v>
      </c>
      <c r="CU2653">
        <f t="shared" si="1811"/>
        <v>0</v>
      </c>
      <c r="CV2653">
        <f t="shared" si="1812"/>
        <v>0</v>
      </c>
      <c r="CW2653">
        <f t="shared" si="1813"/>
        <v>0</v>
      </c>
      <c r="CX2653">
        <f t="shared" si="1814"/>
        <v>0</v>
      </c>
      <c r="CY2653">
        <f t="shared" si="1815"/>
        <v>0</v>
      </c>
      <c r="CZ2653">
        <f t="shared" si="1816"/>
        <v>0</v>
      </c>
      <c r="DC2653" t="s">
        <v>3</v>
      </c>
      <c r="DD2653" t="s">
        <v>3</v>
      </c>
      <c r="DE2653" t="s">
        <v>3</v>
      </c>
      <c r="DF2653" t="s">
        <v>3</v>
      </c>
      <c r="DG2653" t="s">
        <v>3</v>
      </c>
      <c r="DH2653" t="s">
        <v>3</v>
      </c>
      <c r="DI2653" t="s">
        <v>3</v>
      </c>
      <c r="DJ2653" t="s">
        <v>3</v>
      </c>
      <c r="DK2653" t="s">
        <v>3</v>
      </c>
      <c r="DL2653" t="s">
        <v>3</v>
      </c>
      <c r="DM2653" t="s">
        <v>3</v>
      </c>
      <c r="DN2653">
        <v>0</v>
      </c>
      <c r="DO2653">
        <v>0</v>
      </c>
      <c r="DP2653">
        <v>1</v>
      </c>
      <c r="DQ2653">
        <v>1</v>
      </c>
      <c r="DU2653">
        <v>1003</v>
      </c>
      <c r="DV2653" t="s">
        <v>382</v>
      </c>
      <c r="DW2653" t="s">
        <v>382</v>
      </c>
      <c r="DX2653">
        <v>1</v>
      </c>
      <c r="DZ2653" t="s">
        <v>3</v>
      </c>
      <c r="EA2653" t="s">
        <v>3</v>
      </c>
      <c r="EB2653" t="s">
        <v>3</v>
      </c>
      <c r="EC2653" t="s">
        <v>3</v>
      </c>
      <c r="EE2653">
        <v>30172930</v>
      </c>
      <c r="EF2653">
        <v>8</v>
      </c>
      <c r="EG2653" t="s">
        <v>68</v>
      </c>
      <c r="EH2653">
        <v>0</v>
      </c>
      <c r="EI2653" t="s">
        <v>3</v>
      </c>
      <c r="EJ2653">
        <v>1</v>
      </c>
      <c r="EK2653">
        <v>500001</v>
      </c>
      <c r="EL2653" t="s">
        <v>69</v>
      </c>
      <c r="EM2653" t="s">
        <v>70</v>
      </c>
      <c r="EO2653" t="s">
        <v>3</v>
      </c>
      <c r="EQ2653">
        <v>32768</v>
      </c>
      <c r="ER2653">
        <v>153.08000000000001</v>
      </c>
      <c r="ES2653">
        <v>153.08000000000001</v>
      </c>
      <c r="ET2653">
        <v>0</v>
      </c>
      <c r="EU2653">
        <v>0</v>
      </c>
      <c r="EV2653">
        <v>0</v>
      </c>
      <c r="EW2653">
        <v>0</v>
      </c>
      <c r="EX2653">
        <v>0</v>
      </c>
      <c r="EY2653">
        <v>0</v>
      </c>
      <c r="FQ2653">
        <v>0</v>
      </c>
      <c r="FR2653">
        <f t="shared" si="1817"/>
        <v>0</v>
      </c>
      <c r="FS2653">
        <v>0</v>
      </c>
      <c r="FX2653">
        <v>0</v>
      </c>
      <c r="FY2653">
        <v>0</v>
      </c>
      <c r="GA2653" t="s">
        <v>3</v>
      </c>
      <c r="GD2653">
        <v>1</v>
      </c>
      <c r="GF2653">
        <v>-1170841634</v>
      </c>
      <c r="GG2653">
        <v>2</v>
      </c>
      <c r="GH2653">
        <v>1</v>
      </c>
      <c r="GI2653">
        <v>4</v>
      </c>
      <c r="GJ2653">
        <v>0</v>
      </c>
      <c r="GK2653">
        <v>0</v>
      </c>
      <c r="GL2653">
        <f t="shared" si="1818"/>
        <v>0</v>
      </c>
      <c r="GM2653">
        <f t="shared" si="1819"/>
        <v>-3367.76</v>
      </c>
      <c r="GN2653">
        <f t="shared" si="1820"/>
        <v>-3367.76</v>
      </c>
      <c r="GO2653">
        <f t="shared" si="1821"/>
        <v>0</v>
      </c>
      <c r="GP2653">
        <f t="shared" si="1822"/>
        <v>0</v>
      </c>
      <c r="GR2653">
        <v>0</v>
      </c>
      <c r="GS2653">
        <v>0</v>
      </c>
      <c r="GT2653">
        <v>0</v>
      </c>
      <c r="GU2653" t="s">
        <v>3</v>
      </c>
      <c r="GV2653">
        <f t="shared" si="1823"/>
        <v>0</v>
      </c>
      <c r="GW2653">
        <v>1</v>
      </c>
      <c r="GX2653">
        <f t="shared" si="1824"/>
        <v>0</v>
      </c>
      <c r="HA2653">
        <v>0</v>
      </c>
      <c r="HB2653">
        <v>0</v>
      </c>
      <c r="HC2653">
        <f t="shared" si="1825"/>
        <v>0</v>
      </c>
      <c r="HE2653" t="s">
        <v>3</v>
      </c>
      <c r="HF2653" t="s">
        <v>3</v>
      </c>
      <c r="HI2653">
        <f t="shared" si="1826"/>
        <v>0</v>
      </c>
      <c r="HJ2653">
        <f t="shared" si="1827"/>
        <v>0</v>
      </c>
      <c r="HK2653">
        <f t="shared" si="1828"/>
        <v>0</v>
      </c>
      <c r="HL2653">
        <f t="shared" si="1829"/>
        <v>0</v>
      </c>
      <c r="HM2653" t="s">
        <v>3</v>
      </c>
      <c r="HN2653" t="s">
        <v>3</v>
      </c>
      <c r="HO2653" t="s">
        <v>3</v>
      </c>
      <c r="HP2653" t="s">
        <v>3</v>
      </c>
      <c r="HQ2653" t="s">
        <v>3</v>
      </c>
      <c r="IK2653">
        <v>0</v>
      </c>
    </row>
    <row r="2654" spans="1:245" x14ac:dyDescent="0.2">
      <c r="A2654">
        <v>17</v>
      </c>
      <c r="B2654">
        <v>0</v>
      </c>
      <c r="E2654" t="s">
        <v>97</v>
      </c>
      <c r="F2654" t="s">
        <v>1074</v>
      </c>
      <c r="G2654" t="s">
        <v>1075</v>
      </c>
      <c r="H2654" t="s">
        <v>382</v>
      </c>
      <c r="I2654">
        <v>22</v>
      </c>
      <c r="J2654">
        <v>0</v>
      </c>
      <c r="K2654">
        <v>22</v>
      </c>
      <c r="O2654">
        <f t="shared" si="1791"/>
        <v>1515.58</v>
      </c>
      <c r="P2654">
        <f t="shared" si="1792"/>
        <v>1515.58</v>
      </c>
      <c r="Q2654">
        <f t="shared" si="1793"/>
        <v>0</v>
      </c>
      <c r="R2654">
        <f t="shared" si="1794"/>
        <v>0</v>
      </c>
      <c r="S2654">
        <f t="shared" si="1795"/>
        <v>0</v>
      </c>
      <c r="T2654">
        <f t="shared" si="1796"/>
        <v>0</v>
      </c>
      <c r="U2654">
        <f t="shared" si="1797"/>
        <v>0</v>
      </c>
      <c r="V2654">
        <f t="shared" si="1798"/>
        <v>0</v>
      </c>
      <c r="W2654">
        <f t="shared" si="1799"/>
        <v>0</v>
      </c>
      <c r="X2654">
        <f t="shared" si="1800"/>
        <v>0</v>
      </c>
      <c r="Y2654">
        <f t="shared" si="1801"/>
        <v>0</v>
      </c>
      <c r="AA2654">
        <v>30589570</v>
      </c>
      <c r="AB2654">
        <f t="shared" si="1802"/>
        <v>68.89</v>
      </c>
      <c r="AC2654">
        <f t="shared" si="1803"/>
        <v>68.89</v>
      </c>
      <c r="AD2654">
        <f>ROUND((((ET2654)-(EU2654))+AE2654),6)</f>
        <v>0</v>
      </c>
      <c r="AE2654">
        <f t="shared" si="1833"/>
        <v>0</v>
      </c>
      <c r="AF2654">
        <f t="shared" si="1833"/>
        <v>0</v>
      </c>
      <c r="AG2654">
        <f t="shared" si="1804"/>
        <v>0</v>
      </c>
      <c r="AH2654">
        <f t="shared" si="1834"/>
        <v>0</v>
      </c>
      <c r="AI2654">
        <f t="shared" si="1834"/>
        <v>0</v>
      </c>
      <c r="AJ2654">
        <f t="shared" si="1805"/>
        <v>0</v>
      </c>
      <c r="AK2654">
        <v>68.89</v>
      </c>
      <c r="AL2654">
        <v>68.89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1</v>
      </c>
      <c r="AW2654">
        <v>1</v>
      </c>
      <c r="AZ2654">
        <v>1</v>
      </c>
      <c r="BA2654">
        <v>1</v>
      </c>
      <c r="BB2654">
        <v>1</v>
      </c>
      <c r="BC2654">
        <v>1</v>
      </c>
      <c r="BD2654" t="s">
        <v>3</v>
      </c>
      <c r="BE2654" t="s">
        <v>3</v>
      </c>
      <c r="BF2654" t="s">
        <v>3</v>
      </c>
      <c r="BG2654" t="s">
        <v>3</v>
      </c>
      <c r="BH2654">
        <v>3</v>
      </c>
      <c r="BI2654">
        <v>1</v>
      </c>
      <c r="BJ2654" t="s">
        <v>1076</v>
      </c>
      <c r="BM2654">
        <v>500001</v>
      </c>
      <c r="BN2654">
        <v>0</v>
      </c>
      <c r="BO2654" t="s">
        <v>67</v>
      </c>
      <c r="BP2654">
        <v>1</v>
      </c>
      <c r="BQ2654">
        <v>8</v>
      </c>
      <c r="BR2654">
        <v>0</v>
      </c>
      <c r="BS2654">
        <v>1</v>
      </c>
      <c r="BT2654">
        <v>1</v>
      </c>
      <c r="BU2654">
        <v>1</v>
      </c>
      <c r="BV2654">
        <v>1</v>
      </c>
      <c r="BW2654">
        <v>1</v>
      </c>
      <c r="BX2654">
        <v>1</v>
      </c>
      <c r="BY2654" t="s">
        <v>3</v>
      </c>
      <c r="BZ2654">
        <v>0</v>
      </c>
      <c r="CA2654">
        <v>0</v>
      </c>
      <c r="CB2654" t="s">
        <v>3</v>
      </c>
      <c r="CE2654">
        <v>0</v>
      </c>
      <c r="CF2654">
        <v>0</v>
      </c>
      <c r="CG2654">
        <v>0</v>
      </c>
      <c r="CM2654">
        <v>0</v>
      </c>
      <c r="CN2654" t="s">
        <v>3</v>
      </c>
      <c r="CO2654">
        <v>0</v>
      </c>
      <c r="CP2654">
        <f t="shared" si="1806"/>
        <v>1515.58</v>
      </c>
      <c r="CQ2654">
        <f t="shared" si="1807"/>
        <v>68.89</v>
      </c>
      <c r="CR2654">
        <f t="shared" si="1808"/>
        <v>0</v>
      </c>
      <c r="CS2654">
        <f t="shared" si="1809"/>
        <v>0</v>
      </c>
      <c r="CT2654">
        <f t="shared" si="1810"/>
        <v>0</v>
      </c>
      <c r="CU2654">
        <f t="shared" si="1811"/>
        <v>0</v>
      </c>
      <c r="CV2654">
        <f t="shared" si="1812"/>
        <v>0</v>
      </c>
      <c r="CW2654">
        <f t="shared" si="1813"/>
        <v>0</v>
      </c>
      <c r="CX2654">
        <f t="shared" si="1814"/>
        <v>0</v>
      </c>
      <c r="CY2654">
        <f t="shared" si="1815"/>
        <v>0</v>
      </c>
      <c r="CZ2654">
        <f t="shared" si="1816"/>
        <v>0</v>
      </c>
      <c r="DC2654" t="s">
        <v>3</v>
      </c>
      <c r="DD2654" t="s">
        <v>3</v>
      </c>
      <c r="DE2654" t="s">
        <v>3</v>
      </c>
      <c r="DF2654" t="s">
        <v>3</v>
      </c>
      <c r="DG2654" t="s">
        <v>3</v>
      </c>
      <c r="DH2654" t="s">
        <v>3</v>
      </c>
      <c r="DI2654" t="s">
        <v>3</v>
      </c>
      <c r="DJ2654" t="s">
        <v>3</v>
      </c>
      <c r="DK2654" t="s">
        <v>3</v>
      </c>
      <c r="DL2654" t="s">
        <v>3</v>
      </c>
      <c r="DM2654" t="s">
        <v>3</v>
      </c>
      <c r="DN2654">
        <v>0</v>
      </c>
      <c r="DO2654">
        <v>0</v>
      </c>
      <c r="DP2654">
        <v>1</v>
      </c>
      <c r="DQ2654">
        <v>1</v>
      </c>
      <c r="DU2654">
        <v>1003</v>
      </c>
      <c r="DV2654" t="s">
        <v>382</v>
      </c>
      <c r="DW2654" t="s">
        <v>382</v>
      </c>
      <c r="DX2654">
        <v>1</v>
      </c>
      <c r="DZ2654" t="s">
        <v>3</v>
      </c>
      <c r="EA2654" t="s">
        <v>3</v>
      </c>
      <c r="EB2654" t="s">
        <v>3</v>
      </c>
      <c r="EC2654" t="s">
        <v>3</v>
      </c>
      <c r="EE2654">
        <v>30172930</v>
      </c>
      <c r="EF2654">
        <v>8</v>
      </c>
      <c r="EG2654" t="s">
        <v>68</v>
      </c>
      <c r="EH2654">
        <v>0</v>
      </c>
      <c r="EI2654" t="s">
        <v>3</v>
      </c>
      <c r="EJ2654">
        <v>1</v>
      </c>
      <c r="EK2654">
        <v>500001</v>
      </c>
      <c r="EL2654" t="s">
        <v>69</v>
      </c>
      <c r="EM2654" t="s">
        <v>70</v>
      </c>
      <c r="EO2654" t="s">
        <v>3</v>
      </c>
      <c r="EQ2654">
        <v>0</v>
      </c>
      <c r="ER2654">
        <v>68.89</v>
      </c>
      <c r="ES2654">
        <v>68.89</v>
      </c>
      <c r="ET2654">
        <v>0</v>
      </c>
      <c r="EU2654">
        <v>0</v>
      </c>
      <c r="EV2654">
        <v>0</v>
      </c>
      <c r="EW2654">
        <v>0</v>
      </c>
      <c r="EX2654">
        <v>0</v>
      </c>
      <c r="EY2654">
        <v>0</v>
      </c>
      <c r="FQ2654">
        <v>0</v>
      </c>
      <c r="FR2654">
        <f t="shared" si="1817"/>
        <v>0</v>
      </c>
      <c r="FS2654">
        <v>0</v>
      </c>
      <c r="FX2654">
        <v>0</v>
      </c>
      <c r="FY2654">
        <v>0</v>
      </c>
      <c r="GA2654" t="s">
        <v>3</v>
      </c>
      <c r="GD2654">
        <v>1</v>
      </c>
      <c r="GF2654">
        <v>-1506826992</v>
      </c>
      <c r="GG2654">
        <v>2</v>
      </c>
      <c r="GH2654">
        <v>1</v>
      </c>
      <c r="GI2654">
        <v>4</v>
      </c>
      <c r="GJ2654">
        <v>0</v>
      </c>
      <c r="GK2654">
        <v>0</v>
      </c>
      <c r="GL2654">
        <f t="shared" si="1818"/>
        <v>0</v>
      </c>
      <c r="GM2654">
        <f t="shared" si="1819"/>
        <v>1515.58</v>
      </c>
      <c r="GN2654">
        <f t="shared" si="1820"/>
        <v>1515.58</v>
      </c>
      <c r="GO2654">
        <f t="shared" si="1821"/>
        <v>0</v>
      </c>
      <c r="GP2654">
        <f t="shared" si="1822"/>
        <v>0</v>
      </c>
      <c r="GR2654">
        <v>0</v>
      </c>
      <c r="GS2654">
        <v>0</v>
      </c>
      <c r="GT2654">
        <v>0</v>
      </c>
      <c r="GU2654" t="s">
        <v>3</v>
      </c>
      <c r="GV2654">
        <f t="shared" si="1823"/>
        <v>0</v>
      </c>
      <c r="GW2654">
        <v>1</v>
      </c>
      <c r="GX2654">
        <f t="shared" si="1824"/>
        <v>0</v>
      </c>
      <c r="HA2654">
        <v>0</v>
      </c>
      <c r="HB2654">
        <v>0</v>
      </c>
      <c r="HC2654">
        <f t="shared" si="1825"/>
        <v>0</v>
      </c>
      <c r="HE2654" t="s">
        <v>3</v>
      </c>
      <c r="HF2654" t="s">
        <v>3</v>
      </c>
      <c r="HI2654">
        <f t="shared" si="1826"/>
        <v>0</v>
      </c>
      <c r="HJ2654">
        <f t="shared" si="1827"/>
        <v>0</v>
      </c>
      <c r="HK2654">
        <f t="shared" si="1828"/>
        <v>0</v>
      </c>
      <c r="HL2654">
        <f t="shared" si="1829"/>
        <v>0</v>
      </c>
      <c r="HM2654" t="s">
        <v>3</v>
      </c>
      <c r="HN2654" t="s">
        <v>3</v>
      </c>
      <c r="HO2654" t="s">
        <v>3</v>
      </c>
      <c r="HP2654" t="s">
        <v>3</v>
      </c>
      <c r="HQ2654" t="s">
        <v>3</v>
      </c>
      <c r="IK2654">
        <v>0</v>
      </c>
    </row>
    <row r="2655" spans="1:245" x14ac:dyDescent="0.2">
      <c r="A2655">
        <v>17</v>
      </c>
      <c r="B2655">
        <v>0</v>
      </c>
      <c r="E2655" t="s">
        <v>102</v>
      </c>
      <c r="F2655" t="s">
        <v>1187</v>
      </c>
      <c r="G2655" t="s">
        <v>1188</v>
      </c>
      <c r="H2655" t="s">
        <v>382</v>
      </c>
      <c r="I2655">
        <v>2.66</v>
      </c>
      <c r="J2655">
        <v>0</v>
      </c>
      <c r="K2655">
        <v>2.66</v>
      </c>
      <c r="O2655">
        <f t="shared" si="1791"/>
        <v>233.02</v>
      </c>
      <c r="P2655">
        <f t="shared" si="1792"/>
        <v>233.02</v>
      </c>
      <c r="Q2655">
        <f t="shared" si="1793"/>
        <v>0</v>
      </c>
      <c r="R2655">
        <f t="shared" si="1794"/>
        <v>0</v>
      </c>
      <c r="S2655">
        <f t="shared" si="1795"/>
        <v>0</v>
      </c>
      <c r="T2655">
        <f t="shared" si="1796"/>
        <v>0</v>
      </c>
      <c r="U2655">
        <f t="shared" si="1797"/>
        <v>0</v>
      </c>
      <c r="V2655">
        <f t="shared" si="1798"/>
        <v>0</v>
      </c>
      <c r="W2655">
        <f t="shared" si="1799"/>
        <v>0</v>
      </c>
      <c r="X2655">
        <f t="shared" si="1800"/>
        <v>0</v>
      </c>
      <c r="Y2655">
        <f t="shared" si="1801"/>
        <v>0</v>
      </c>
      <c r="AA2655">
        <v>30589570</v>
      </c>
      <c r="AB2655">
        <f t="shared" si="1802"/>
        <v>87.6</v>
      </c>
      <c r="AC2655">
        <f t="shared" si="1803"/>
        <v>87.6</v>
      </c>
      <c r="AD2655">
        <f>ROUND((((ET2655)-(EU2655))+AE2655),6)</f>
        <v>0</v>
      </c>
      <c r="AE2655">
        <f t="shared" si="1833"/>
        <v>0</v>
      </c>
      <c r="AF2655">
        <f t="shared" si="1833"/>
        <v>0</v>
      </c>
      <c r="AG2655">
        <f t="shared" si="1804"/>
        <v>0</v>
      </c>
      <c r="AH2655">
        <f t="shared" si="1834"/>
        <v>0</v>
      </c>
      <c r="AI2655">
        <f t="shared" si="1834"/>
        <v>0</v>
      </c>
      <c r="AJ2655">
        <f t="shared" si="1805"/>
        <v>0</v>
      </c>
      <c r="AK2655">
        <v>87.6</v>
      </c>
      <c r="AL2655">
        <v>87.6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1</v>
      </c>
      <c r="AW2655">
        <v>1</v>
      </c>
      <c r="AZ2655">
        <v>1</v>
      </c>
      <c r="BA2655">
        <v>1</v>
      </c>
      <c r="BB2655">
        <v>1</v>
      </c>
      <c r="BC2655">
        <v>1</v>
      </c>
      <c r="BD2655" t="s">
        <v>3</v>
      </c>
      <c r="BE2655" t="s">
        <v>3</v>
      </c>
      <c r="BF2655" t="s">
        <v>3</v>
      </c>
      <c r="BG2655" t="s">
        <v>3</v>
      </c>
      <c r="BH2655">
        <v>3</v>
      </c>
      <c r="BI2655">
        <v>1</v>
      </c>
      <c r="BJ2655" t="s">
        <v>1189</v>
      </c>
      <c r="BM2655">
        <v>500001</v>
      </c>
      <c r="BN2655">
        <v>0</v>
      </c>
      <c r="BO2655" t="s">
        <v>67</v>
      </c>
      <c r="BP2655">
        <v>1</v>
      </c>
      <c r="BQ2655">
        <v>8</v>
      </c>
      <c r="BR2655">
        <v>0</v>
      </c>
      <c r="BS2655">
        <v>1</v>
      </c>
      <c r="BT2655">
        <v>1</v>
      </c>
      <c r="BU2655">
        <v>1</v>
      </c>
      <c r="BV2655">
        <v>1</v>
      </c>
      <c r="BW2655">
        <v>1</v>
      </c>
      <c r="BX2655">
        <v>1</v>
      </c>
      <c r="BY2655" t="s">
        <v>3</v>
      </c>
      <c r="BZ2655">
        <v>0</v>
      </c>
      <c r="CA2655">
        <v>0</v>
      </c>
      <c r="CB2655" t="s">
        <v>3</v>
      </c>
      <c r="CE2655">
        <v>0</v>
      </c>
      <c r="CF2655">
        <v>0</v>
      </c>
      <c r="CG2655">
        <v>0</v>
      </c>
      <c r="CM2655">
        <v>0</v>
      </c>
      <c r="CN2655" t="s">
        <v>3</v>
      </c>
      <c r="CO2655">
        <v>0</v>
      </c>
      <c r="CP2655">
        <f t="shared" si="1806"/>
        <v>233.02</v>
      </c>
      <c r="CQ2655">
        <f t="shared" si="1807"/>
        <v>87.6</v>
      </c>
      <c r="CR2655">
        <f t="shared" si="1808"/>
        <v>0</v>
      </c>
      <c r="CS2655">
        <f t="shared" si="1809"/>
        <v>0</v>
      </c>
      <c r="CT2655">
        <f t="shared" si="1810"/>
        <v>0</v>
      </c>
      <c r="CU2655">
        <f t="shared" si="1811"/>
        <v>0</v>
      </c>
      <c r="CV2655">
        <f t="shared" si="1812"/>
        <v>0</v>
      </c>
      <c r="CW2655">
        <f t="shared" si="1813"/>
        <v>0</v>
      </c>
      <c r="CX2655">
        <f t="shared" si="1814"/>
        <v>0</v>
      </c>
      <c r="CY2655">
        <f t="shared" si="1815"/>
        <v>0</v>
      </c>
      <c r="CZ2655">
        <f t="shared" si="1816"/>
        <v>0</v>
      </c>
      <c r="DC2655" t="s">
        <v>3</v>
      </c>
      <c r="DD2655" t="s">
        <v>3</v>
      </c>
      <c r="DE2655" t="s">
        <v>3</v>
      </c>
      <c r="DF2655" t="s">
        <v>3</v>
      </c>
      <c r="DG2655" t="s">
        <v>3</v>
      </c>
      <c r="DH2655" t="s">
        <v>3</v>
      </c>
      <c r="DI2655" t="s">
        <v>3</v>
      </c>
      <c r="DJ2655" t="s">
        <v>3</v>
      </c>
      <c r="DK2655" t="s">
        <v>3</v>
      </c>
      <c r="DL2655" t="s">
        <v>3</v>
      </c>
      <c r="DM2655" t="s">
        <v>3</v>
      </c>
      <c r="DN2655">
        <v>0</v>
      </c>
      <c r="DO2655">
        <v>0</v>
      </c>
      <c r="DP2655">
        <v>1</v>
      </c>
      <c r="DQ2655">
        <v>1</v>
      </c>
      <c r="DU2655">
        <v>1003</v>
      </c>
      <c r="DV2655" t="s">
        <v>382</v>
      </c>
      <c r="DW2655" t="s">
        <v>382</v>
      </c>
      <c r="DX2655">
        <v>1</v>
      </c>
      <c r="DZ2655" t="s">
        <v>3</v>
      </c>
      <c r="EA2655" t="s">
        <v>3</v>
      </c>
      <c r="EB2655" t="s">
        <v>3</v>
      </c>
      <c r="EC2655" t="s">
        <v>3</v>
      </c>
      <c r="EE2655">
        <v>30172930</v>
      </c>
      <c r="EF2655">
        <v>8</v>
      </c>
      <c r="EG2655" t="s">
        <v>68</v>
      </c>
      <c r="EH2655">
        <v>0</v>
      </c>
      <c r="EI2655" t="s">
        <v>3</v>
      </c>
      <c r="EJ2655">
        <v>1</v>
      </c>
      <c r="EK2655">
        <v>500001</v>
      </c>
      <c r="EL2655" t="s">
        <v>69</v>
      </c>
      <c r="EM2655" t="s">
        <v>70</v>
      </c>
      <c r="EO2655" t="s">
        <v>3</v>
      </c>
      <c r="EQ2655">
        <v>0</v>
      </c>
      <c r="ER2655">
        <v>87.6</v>
      </c>
      <c r="ES2655">
        <v>87.6</v>
      </c>
      <c r="ET2655">
        <v>0</v>
      </c>
      <c r="EU2655">
        <v>0</v>
      </c>
      <c r="EV2655">
        <v>0</v>
      </c>
      <c r="EW2655">
        <v>0</v>
      </c>
      <c r="EX2655">
        <v>0</v>
      </c>
      <c r="EY2655">
        <v>0</v>
      </c>
      <c r="FQ2655">
        <v>0</v>
      </c>
      <c r="FR2655">
        <f t="shared" si="1817"/>
        <v>0</v>
      </c>
      <c r="FS2655">
        <v>0</v>
      </c>
      <c r="FX2655">
        <v>0</v>
      </c>
      <c r="FY2655">
        <v>0</v>
      </c>
      <c r="GA2655" t="s">
        <v>3</v>
      </c>
      <c r="GD2655">
        <v>1</v>
      </c>
      <c r="GF2655">
        <v>-124432115</v>
      </c>
      <c r="GG2655">
        <v>2</v>
      </c>
      <c r="GH2655">
        <v>1</v>
      </c>
      <c r="GI2655">
        <v>4</v>
      </c>
      <c r="GJ2655">
        <v>0</v>
      </c>
      <c r="GK2655">
        <v>0</v>
      </c>
      <c r="GL2655">
        <f t="shared" si="1818"/>
        <v>0</v>
      </c>
      <c r="GM2655">
        <f t="shared" si="1819"/>
        <v>233.02</v>
      </c>
      <c r="GN2655">
        <f t="shared" si="1820"/>
        <v>233.02</v>
      </c>
      <c r="GO2655">
        <f t="shared" si="1821"/>
        <v>0</v>
      </c>
      <c r="GP2655">
        <f t="shared" si="1822"/>
        <v>0</v>
      </c>
      <c r="GR2655">
        <v>0</v>
      </c>
      <c r="GS2655">
        <v>0</v>
      </c>
      <c r="GT2655">
        <v>0</v>
      </c>
      <c r="GU2655" t="s">
        <v>3</v>
      </c>
      <c r="GV2655">
        <f t="shared" si="1823"/>
        <v>0</v>
      </c>
      <c r="GW2655">
        <v>1</v>
      </c>
      <c r="GX2655">
        <f t="shared" si="1824"/>
        <v>0</v>
      </c>
      <c r="HA2655">
        <v>0</v>
      </c>
      <c r="HB2655">
        <v>0</v>
      </c>
      <c r="HC2655">
        <f t="shared" si="1825"/>
        <v>0</v>
      </c>
      <c r="HE2655" t="s">
        <v>3</v>
      </c>
      <c r="HF2655" t="s">
        <v>3</v>
      </c>
      <c r="HI2655">
        <f t="shared" si="1826"/>
        <v>0</v>
      </c>
      <c r="HJ2655">
        <f t="shared" si="1827"/>
        <v>0</v>
      </c>
      <c r="HK2655">
        <f t="shared" si="1828"/>
        <v>0</v>
      </c>
      <c r="HL2655">
        <f t="shared" si="1829"/>
        <v>0</v>
      </c>
      <c r="HM2655" t="s">
        <v>3</v>
      </c>
      <c r="HN2655" t="s">
        <v>3</v>
      </c>
      <c r="HO2655" t="s">
        <v>3</v>
      </c>
      <c r="HP2655" t="s">
        <v>3</v>
      </c>
      <c r="HQ2655" t="s">
        <v>3</v>
      </c>
      <c r="IK2655">
        <v>0</v>
      </c>
    </row>
    <row r="2657" spans="1:206" x14ac:dyDescent="0.2">
      <c r="A2657" s="2">
        <v>51</v>
      </c>
      <c r="B2657" s="2">
        <f>B2640</f>
        <v>0</v>
      </c>
      <c r="C2657" s="2">
        <f>A2640</f>
        <v>4</v>
      </c>
      <c r="D2657" s="2">
        <f>ROW(A2640)</f>
        <v>2640</v>
      </c>
      <c r="E2657" s="2"/>
      <c r="F2657" s="2" t="str">
        <f>IF(F2640&lt;&gt;"",F2640,"")</f>
        <v>Новый раздел</v>
      </c>
      <c r="G2657" s="2" t="str">
        <f>IF(G2640&lt;&gt;"",G2640,"")</f>
        <v>2. Монтажные работы</v>
      </c>
      <c r="H2657" s="2">
        <v>0</v>
      </c>
      <c r="I2657" s="2"/>
      <c r="J2657" s="2"/>
      <c r="K2657" s="2"/>
      <c r="L2657" s="2"/>
      <c r="M2657" s="2"/>
      <c r="N2657" s="2"/>
      <c r="O2657" s="2">
        <v>0</v>
      </c>
      <c r="P2657" s="2">
        <v>0</v>
      </c>
      <c r="Q2657" s="2">
        <v>0</v>
      </c>
      <c r="R2657" s="2">
        <v>0</v>
      </c>
      <c r="S2657" s="2">
        <v>0</v>
      </c>
      <c r="T2657" s="2">
        <v>0</v>
      </c>
      <c r="U2657" s="2">
        <v>0</v>
      </c>
      <c r="V2657" s="2">
        <v>0</v>
      </c>
      <c r="W2657" s="2">
        <v>0</v>
      </c>
      <c r="X2657" s="2">
        <v>0</v>
      </c>
      <c r="Y2657" s="2">
        <v>0</v>
      </c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>
        <f t="shared" ref="AO2657:BD2657" si="1835">ROUND(BX2657,2)</f>
        <v>0</v>
      </c>
      <c r="AP2657" s="2">
        <f t="shared" si="1835"/>
        <v>0</v>
      </c>
      <c r="AQ2657" s="2">
        <f t="shared" si="1835"/>
        <v>0</v>
      </c>
      <c r="AR2657" s="2">
        <f t="shared" si="1835"/>
        <v>0</v>
      </c>
      <c r="AS2657" s="2">
        <f t="shared" si="1835"/>
        <v>0</v>
      </c>
      <c r="AT2657" s="2">
        <f t="shared" si="1835"/>
        <v>0</v>
      </c>
      <c r="AU2657" s="2">
        <f t="shared" si="1835"/>
        <v>0</v>
      </c>
      <c r="AV2657" s="2">
        <f t="shared" si="1835"/>
        <v>0</v>
      </c>
      <c r="AW2657" s="2">
        <f t="shared" si="1835"/>
        <v>0</v>
      </c>
      <c r="AX2657" s="2">
        <f t="shared" si="1835"/>
        <v>0</v>
      </c>
      <c r="AY2657" s="2">
        <f t="shared" si="1835"/>
        <v>0</v>
      </c>
      <c r="AZ2657" s="2">
        <f t="shared" si="1835"/>
        <v>0</v>
      </c>
      <c r="BA2657" s="2">
        <f t="shared" si="1835"/>
        <v>0</v>
      </c>
      <c r="BB2657" s="2">
        <f t="shared" si="1835"/>
        <v>0</v>
      </c>
      <c r="BC2657" s="2">
        <f t="shared" si="1835"/>
        <v>0</v>
      </c>
      <c r="BD2657" s="2">
        <f t="shared" si="1835"/>
        <v>0</v>
      </c>
      <c r="BE2657" s="2"/>
      <c r="BF2657" s="2"/>
      <c r="BG2657" s="2"/>
      <c r="BH2657" s="2"/>
      <c r="BI2657" s="2"/>
      <c r="BJ2657" s="2"/>
      <c r="BK2657" s="2"/>
      <c r="BL2657" s="2"/>
      <c r="BM2657" s="2"/>
      <c r="BN2657" s="2"/>
      <c r="BO2657" s="2"/>
      <c r="BP2657" s="2"/>
      <c r="BQ2657" s="2"/>
      <c r="BR2657" s="2"/>
      <c r="BS2657" s="2"/>
      <c r="BT2657" s="2"/>
      <c r="BU2657" s="2"/>
      <c r="BV2657" s="2"/>
      <c r="BW2657" s="2"/>
      <c r="BX2657" s="2"/>
      <c r="BY2657" s="2"/>
      <c r="BZ2657" s="2"/>
      <c r="CA2657" s="2"/>
      <c r="CB2657" s="2"/>
      <c r="CC2657" s="2"/>
      <c r="CD2657" s="2"/>
      <c r="CE2657" s="2"/>
      <c r="CF2657" s="2"/>
      <c r="CG2657" s="2"/>
      <c r="CH2657" s="2"/>
      <c r="CI2657" s="2"/>
      <c r="CJ2657" s="2"/>
      <c r="CK2657" s="2"/>
      <c r="CL2657" s="2"/>
      <c r="CM2657" s="2"/>
      <c r="CN2657" s="2"/>
      <c r="CO2657" s="2"/>
      <c r="CP2657" s="2"/>
      <c r="CQ2657" s="2"/>
      <c r="CR2657" s="2"/>
      <c r="CS2657" s="2"/>
      <c r="CT2657" s="2"/>
      <c r="CU2657" s="2"/>
      <c r="CV2657" s="2"/>
      <c r="CW2657" s="2"/>
      <c r="CX2657" s="2"/>
      <c r="CY2657" s="2"/>
      <c r="CZ2657" s="2"/>
      <c r="DA2657" s="2"/>
      <c r="DB2657" s="2"/>
      <c r="DC2657" s="2"/>
      <c r="DD2657" s="2"/>
      <c r="DE2657" s="2"/>
      <c r="DF2657" s="2"/>
      <c r="DG2657" s="3"/>
      <c r="DH2657" s="3"/>
      <c r="DI2657" s="3"/>
      <c r="DJ2657" s="3"/>
      <c r="DK2657" s="3"/>
      <c r="DL2657" s="3"/>
      <c r="DM2657" s="3"/>
      <c r="DN2657" s="3"/>
      <c r="DO2657" s="3"/>
      <c r="DP2657" s="3"/>
      <c r="DQ2657" s="3"/>
      <c r="DR2657" s="3"/>
      <c r="DS2657" s="3"/>
      <c r="DT2657" s="3"/>
      <c r="DU2657" s="3"/>
      <c r="DV2657" s="3"/>
      <c r="DW2657" s="3"/>
      <c r="DX2657" s="3"/>
      <c r="DY2657" s="3"/>
      <c r="DZ2657" s="3"/>
      <c r="EA2657" s="3"/>
      <c r="EB2657" s="3"/>
      <c r="EC2657" s="3"/>
      <c r="ED2657" s="3"/>
      <c r="EE2657" s="3"/>
      <c r="EF2657" s="3"/>
      <c r="EG2657" s="3"/>
      <c r="EH2657" s="3"/>
      <c r="EI2657" s="3"/>
      <c r="EJ2657" s="3"/>
      <c r="EK2657" s="3"/>
      <c r="EL2657" s="3"/>
      <c r="EM2657" s="3"/>
      <c r="EN2657" s="3"/>
      <c r="EO2657" s="3"/>
      <c r="EP2657" s="3"/>
      <c r="EQ2657" s="3"/>
      <c r="ER2657" s="3"/>
      <c r="ES2657" s="3"/>
      <c r="ET2657" s="3"/>
      <c r="EU2657" s="3"/>
      <c r="EV2657" s="3"/>
      <c r="EW2657" s="3"/>
      <c r="EX2657" s="3"/>
      <c r="EY2657" s="3"/>
      <c r="EZ2657" s="3"/>
      <c r="FA2657" s="3"/>
      <c r="FB2657" s="3"/>
      <c r="FC2657" s="3"/>
      <c r="FD2657" s="3"/>
      <c r="FE2657" s="3"/>
      <c r="FF2657" s="3"/>
      <c r="FG2657" s="3"/>
      <c r="FH2657" s="3"/>
      <c r="FI2657" s="3"/>
      <c r="FJ2657" s="3"/>
      <c r="FK2657" s="3"/>
      <c r="FL2657" s="3"/>
      <c r="FM2657" s="3"/>
      <c r="FN2657" s="3"/>
      <c r="FO2657" s="3"/>
      <c r="FP2657" s="3"/>
      <c r="FQ2657" s="3"/>
      <c r="FR2657" s="3"/>
      <c r="FS2657" s="3"/>
      <c r="FT2657" s="3"/>
      <c r="FU2657" s="3"/>
      <c r="FV2657" s="3"/>
      <c r="FW2657" s="3"/>
      <c r="FX2657" s="3"/>
      <c r="FY2657" s="3"/>
      <c r="FZ2657" s="3"/>
      <c r="GA2657" s="3"/>
      <c r="GB2657" s="3"/>
      <c r="GC2657" s="3"/>
      <c r="GD2657" s="3"/>
      <c r="GE2657" s="3"/>
      <c r="GF2657" s="3"/>
      <c r="GG2657" s="3"/>
      <c r="GH2657" s="3"/>
      <c r="GI2657" s="3"/>
      <c r="GJ2657" s="3"/>
      <c r="GK2657" s="3"/>
      <c r="GL2657" s="3"/>
      <c r="GM2657" s="3"/>
      <c r="GN2657" s="3"/>
      <c r="GO2657" s="3"/>
      <c r="GP2657" s="3"/>
      <c r="GQ2657" s="3"/>
      <c r="GR2657" s="3"/>
      <c r="GS2657" s="3"/>
      <c r="GT2657" s="3"/>
      <c r="GU2657" s="3"/>
      <c r="GV2657" s="3"/>
      <c r="GW2657" s="3"/>
      <c r="GX2657" s="3">
        <v>0</v>
      </c>
    </row>
    <row r="2659" spans="1:206" x14ac:dyDescent="0.2">
      <c r="A2659" s="4">
        <v>50</v>
      </c>
      <c r="B2659" s="4">
        <v>0</v>
      </c>
      <c r="C2659" s="4">
        <v>0</v>
      </c>
      <c r="D2659" s="4">
        <v>1</v>
      </c>
      <c r="E2659" s="4">
        <v>201</v>
      </c>
      <c r="F2659" s="4">
        <f>ROUND(Source!O2657,O2659)</f>
        <v>0</v>
      </c>
      <c r="G2659" s="4" t="s">
        <v>108</v>
      </c>
      <c r="H2659" s="4" t="s">
        <v>109</v>
      </c>
      <c r="I2659" s="4"/>
      <c r="J2659" s="4"/>
      <c r="K2659" s="4">
        <v>201</v>
      </c>
      <c r="L2659" s="4">
        <v>1</v>
      </c>
      <c r="M2659" s="4">
        <v>1</v>
      </c>
      <c r="N2659" s="4" t="s">
        <v>3</v>
      </c>
      <c r="O2659" s="4">
        <v>2</v>
      </c>
      <c r="P2659" s="4"/>
      <c r="Q2659" s="4"/>
      <c r="R2659" s="4"/>
      <c r="S2659" s="4"/>
      <c r="T2659" s="4"/>
      <c r="U2659" s="4"/>
      <c r="V2659" s="4"/>
      <c r="W2659" s="4">
        <v>0</v>
      </c>
      <c r="X2659" s="4">
        <v>1</v>
      </c>
      <c r="Y2659" s="4">
        <v>0</v>
      </c>
      <c r="Z2659" s="4"/>
      <c r="AA2659" s="4"/>
      <c r="AB2659" s="4"/>
    </row>
    <row r="2660" spans="1:206" x14ac:dyDescent="0.2">
      <c r="A2660" s="4">
        <v>50</v>
      </c>
      <c r="B2660" s="4">
        <v>0</v>
      </c>
      <c r="C2660" s="4">
        <v>0</v>
      </c>
      <c r="D2660" s="4">
        <v>1</v>
      </c>
      <c r="E2660" s="4">
        <v>202</v>
      </c>
      <c r="F2660" s="4">
        <f>ROUND(Source!P2657,O2660)</f>
        <v>0</v>
      </c>
      <c r="G2660" s="4" t="s">
        <v>110</v>
      </c>
      <c r="H2660" s="4" t="s">
        <v>111</v>
      </c>
      <c r="I2660" s="4"/>
      <c r="J2660" s="4"/>
      <c r="K2660" s="4">
        <v>202</v>
      </c>
      <c r="L2660" s="4">
        <v>2</v>
      </c>
      <c r="M2660" s="4">
        <v>1</v>
      </c>
      <c r="N2660" s="4" t="s">
        <v>3</v>
      </c>
      <c r="O2660" s="4">
        <v>2</v>
      </c>
      <c r="P2660" s="4"/>
      <c r="Q2660" s="4"/>
      <c r="R2660" s="4"/>
      <c r="S2660" s="4"/>
      <c r="T2660" s="4"/>
      <c r="U2660" s="4"/>
      <c r="V2660" s="4"/>
      <c r="W2660" s="4">
        <v>0</v>
      </c>
      <c r="X2660" s="4">
        <v>1</v>
      </c>
      <c r="Y2660" s="4">
        <v>0</v>
      </c>
      <c r="Z2660" s="4"/>
      <c r="AA2660" s="4"/>
      <c r="AB2660" s="4"/>
    </row>
    <row r="2661" spans="1:206" x14ac:dyDescent="0.2">
      <c r="A2661" s="4">
        <v>50</v>
      </c>
      <c r="B2661" s="4">
        <v>0</v>
      </c>
      <c r="C2661" s="4">
        <v>0</v>
      </c>
      <c r="D2661" s="4">
        <v>1</v>
      </c>
      <c r="E2661" s="4">
        <v>222</v>
      </c>
      <c r="F2661" s="4">
        <f>ROUND(Source!AO2657,O2661)</f>
        <v>0</v>
      </c>
      <c r="G2661" s="4" t="s">
        <v>112</v>
      </c>
      <c r="H2661" s="4" t="s">
        <v>113</v>
      </c>
      <c r="I2661" s="4"/>
      <c r="J2661" s="4"/>
      <c r="K2661" s="4">
        <v>222</v>
      </c>
      <c r="L2661" s="4">
        <v>3</v>
      </c>
      <c r="M2661" s="4">
        <v>3</v>
      </c>
      <c r="N2661" s="4" t="s">
        <v>3</v>
      </c>
      <c r="O2661" s="4">
        <v>2</v>
      </c>
      <c r="P2661" s="4"/>
      <c r="Q2661" s="4"/>
      <c r="R2661" s="4"/>
      <c r="S2661" s="4"/>
      <c r="T2661" s="4"/>
      <c r="U2661" s="4"/>
      <c r="V2661" s="4"/>
      <c r="W2661" s="4">
        <v>0</v>
      </c>
      <c r="X2661" s="4">
        <v>1</v>
      </c>
      <c r="Y2661" s="4">
        <v>0</v>
      </c>
      <c r="Z2661" s="4"/>
      <c r="AA2661" s="4"/>
      <c r="AB2661" s="4"/>
    </row>
    <row r="2662" spans="1:206" x14ac:dyDescent="0.2">
      <c r="A2662" s="4">
        <v>50</v>
      </c>
      <c r="B2662" s="4">
        <v>0</v>
      </c>
      <c r="C2662" s="4">
        <v>0</v>
      </c>
      <c r="D2662" s="4">
        <v>1</v>
      </c>
      <c r="E2662" s="4">
        <v>225</v>
      </c>
      <c r="F2662" s="4">
        <f>ROUND(Source!AV2657,O2662)</f>
        <v>0</v>
      </c>
      <c r="G2662" s="4" t="s">
        <v>114</v>
      </c>
      <c r="H2662" s="4" t="s">
        <v>115</v>
      </c>
      <c r="I2662" s="4"/>
      <c r="J2662" s="4"/>
      <c r="K2662" s="4">
        <v>225</v>
      </c>
      <c r="L2662" s="4">
        <v>4</v>
      </c>
      <c r="M2662" s="4">
        <v>3</v>
      </c>
      <c r="N2662" s="4" t="s">
        <v>3</v>
      </c>
      <c r="O2662" s="4">
        <v>2</v>
      </c>
      <c r="P2662" s="4"/>
      <c r="Q2662" s="4"/>
      <c r="R2662" s="4"/>
      <c r="S2662" s="4"/>
      <c r="T2662" s="4"/>
      <c r="U2662" s="4"/>
      <c r="V2662" s="4"/>
      <c r="W2662" s="4">
        <v>0</v>
      </c>
      <c r="X2662" s="4">
        <v>1</v>
      </c>
      <c r="Y2662" s="4">
        <v>0</v>
      </c>
      <c r="Z2662" s="4"/>
      <c r="AA2662" s="4"/>
      <c r="AB2662" s="4"/>
    </row>
    <row r="2663" spans="1:206" x14ac:dyDescent="0.2">
      <c r="A2663" s="4">
        <v>50</v>
      </c>
      <c r="B2663" s="4">
        <v>0</v>
      </c>
      <c r="C2663" s="4">
        <v>0</v>
      </c>
      <c r="D2663" s="4">
        <v>1</v>
      </c>
      <c r="E2663" s="4">
        <v>226</v>
      </c>
      <c r="F2663" s="4">
        <f>ROUND(Source!AW2657,O2663)</f>
        <v>0</v>
      </c>
      <c r="G2663" s="4" t="s">
        <v>116</v>
      </c>
      <c r="H2663" s="4" t="s">
        <v>117</v>
      </c>
      <c r="I2663" s="4"/>
      <c r="J2663" s="4"/>
      <c r="K2663" s="4">
        <v>226</v>
      </c>
      <c r="L2663" s="4">
        <v>5</v>
      </c>
      <c r="M2663" s="4">
        <v>3</v>
      </c>
      <c r="N2663" s="4" t="s">
        <v>3</v>
      </c>
      <c r="O2663" s="4">
        <v>2</v>
      </c>
      <c r="P2663" s="4"/>
      <c r="Q2663" s="4"/>
      <c r="R2663" s="4"/>
      <c r="S2663" s="4"/>
      <c r="T2663" s="4"/>
      <c r="U2663" s="4"/>
      <c r="V2663" s="4"/>
      <c r="W2663" s="4">
        <v>0</v>
      </c>
      <c r="X2663" s="4">
        <v>1</v>
      </c>
      <c r="Y2663" s="4">
        <v>0</v>
      </c>
      <c r="Z2663" s="4"/>
      <c r="AA2663" s="4"/>
      <c r="AB2663" s="4"/>
    </row>
    <row r="2664" spans="1:206" x14ac:dyDescent="0.2">
      <c r="A2664" s="4">
        <v>50</v>
      </c>
      <c r="B2664" s="4">
        <v>0</v>
      </c>
      <c r="C2664" s="4">
        <v>0</v>
      </c>
      <c r="D2664" s="4">
        <v>1</v>
      </c>
      <c r="E2664" s="4">
        <v>227</v>
      </c>
      <c r="F2664" s="4">
        <f>ROUND(Source!AX2657,O2664)</f>
        <v>0</v>
      </c>
      <c r="G2664" s="4" t="s">
        <v>118</v>
      </c>
      <c r="H2664" s="4" t="s">
        <v>119</v>
      </c>
      <c r="I2664" s="4"/>
      <c r="J2664" s="4"/>
      <c r="K2664" s="4">
        <v>227</v>
      </c>
      <c r="L2664" s="4">
        <v>6</v>
      </c>
      <c r="M2664" s="4">
        <v>3</v>
      </c>
      <c r="N2664" s="4" t="s">
        <v>3</v>
      </c>
      <c r="O2664" s="4">
        <v>2</v>
      </c>
      <c r="P2664" s="4"/>
      <c r="Q2664" s="4"/>
      <c r="R2664" s="4"/>
      <c r="S2664" s="4"/>
      <c r="T2664" s="4"/>
      <c r="U2664" s="4"/>
      <c r="V2664" s="4"/>
      <c r="W2664" s="4">
        <v>0</v>
      </c>
      <c r="X2664" s="4">
        <v>1</v>
      </c>
      <c r="Y2664" s="4">
        <v>0</v>
      </c>
      <c r="Z2664" s="4"/>
      <c r="AA2664" s="4"/>
      <c r="AB2664" s="4"/>
    </row>
    <row r="2665" spans="1:206" x14ac:dyDescent="0.2">
      <c r="A2665" s="4">
        <v>50</v>
      </c>
      <c r="B2665" s="4">
        <v>0</v>
      </c>
      <c r="C2665" s="4">
        <v>0</v>
      </c>
      <c r="D2665" s="4">
        <v>1</v>
      </c>
      <c r="E2665" s="4">
        <v>228</v>
      </c>
      <c r="F2665" s="4">
        <f>ROUND(Source!AY2657,O2665)</f>
        <v>0</v>
      </c>
      <c r="G2665" s="4" t="s">
        <v>120</v>
      </c>
      <c r="H2665" s="4" t="s">
        <v>121</v>
      </c>
      <c r="I2665" s="4"/>
      <c r="J2665" s="4"/>
      <c r="K2665" s="4">
        <v>228</v>
      </c>
      <c r="L2665" s="4">
        <v>7</v>
      </c>
      <c r="M2665" s="4">
        <v>3</v>
      </c>
      <c r="N2665" s="4" t="s">
        <v>3</v>
      </c>
      <c r="O2665" s="4">
        <v>2</v>
      </c>
      <c r="P2665" s="4"/>
      <c r="Q2665" s="4"/>
      <c r="R2665" s="4"/>
      <c r="S2665" s="4"/>
      <c r="T2665" s="4"/>
      <c r="U2665" s="4"/>
      <c r="V2665" s="4"/>
      <c r="W2665" s="4">
        <v>0</v>
      </c>
      <c r="X2665" s="4">
        <v>1</v>
      </c>
      <c r="Y2665" s="4">
        <v>0</v>
      </c>
      <c r="Z2665" s="4"/>
      <c r="AA2665" s="4"/>
      <c r="AB2665" s="4"/>
    </row>
    <row r="2666" spans="1:206" x14ac:dyDescent="0.2">
      <c r="A2666" s="4">
        <v>50</v>
      </c>
      <c r="B2666" s="4">
        <v>0</v>
      </c>
      <c r="C2666" s="4">
        <v>0</v>
      </c>
      <c r="D2666" s="4">
        <v>1</v>
      </c>
      <c r="E2666" s="4">
        <v>216</v>
      </c>
      <c r="F2666" s="4">
        <f>ROUND(Source!AP2657,O2666)</f>
        <v>0</v>
      </c>
      <c r="G2666" s="4" t="s">
        <v>122</v>
      </c>
      <c r="H2666" s="4" t="s">
        <v>123</v>
      </c>
      <c r="I2666" s="4"/>
      <c r="J2666" s="4"/>
      <c r="K2666" s="4">
        <v>216</v>
      </c>
      <c r="L2666" s="4">
        <v>8</v>
      </c>
      <c r="M2666" s="4">
        <v>3</v>
      </c>
      <c r="N2666" s="4" t="s">
        <v>3</v>
      </c>
      <c r="O2666" s="4">
        <v>2</v>
      </c>
      <c r="P2666" s="4"/>
      <c r="Q2666" s="4"/>
      <c r="R2666" s="4"/>
      <c r="S2666" s="4"/>
      <c r="T2666" s="4"/>
      <c r="U2666" s="4"/>
      <c r="V2666" s="4"/>
      <c r="W2666" s="4">
        <v>0</v>
      </c>
      <c r="X2666" s="4">
        <v>1</v>
      </c>
      <c r="Y2666" s="4">
        <v>0</v>
      </c>
      <c r="Z2666" s="4"/>
      <c r="AA2666" s="4"/>
      <c r="AB2666" s="4"/>
    </row>
    <row r="2667" spans="1:206" x14ac:dyDescent="0.2">
      <c r="A2667" s="4">
        <v>50</v>
      </c>
      <c r="B2667" s="4">
        <v>0</v>
      </c>
      <c r="C2667" s="4">
        <v>0</v>
      </c>
      <c r="D2667" s="4">
        <v>1</v>
      </c>
      <c r="E2667" s="4">
        <v>223</v>
      </c>
      <c r="F2667" s="4">
        <f>ROUND(Source!AQ2657,O2667)</f>
        <v>0</v>
      </c>
      <c r="G2667" s="4" t="s">
        <v>124</v>
      </c>
      <c r="H2667" s="4" t="s">
        <v>125</v>
      </c>
      <c r="I2667" s="4"/>
      <c r="J2667" s="4"/>
      <c r="K2667" s="4">
        <v>223</v>
      </c>
      <c r="L2667" s="4">
        <v>9</v>
      </c>
      <c r="M2667" s="4">
        <v>3</v>
      </c>
      <c r="N2667" s="4" t="s">
        <v>3</v>
      </c>
      <c r="O2667" s="4">
        <v>2</v>
      </c>
      <c r="P2667" s="4"/>
      <c r="Q2667" s="4"/>
      <c r="R2667" s="4"/>
      <c r="S2667" s="4"/>
      <c r="T2667" s="4"/>
      <c r="U2667" s="4"/>
      <c r="V2667" s="4"/>
      <c r="W2667" s="4">
        <v>0</v>
      </c>
      <c r="X2667" s="4">
        <v>1</v>
      </c>
      <c r="Y2667" s="4">
        <v>0</v>
      </c>
      <c r="Z2667" s="4"/>
      <c r="AA2667" s="4"/>
      <c r="AB2667" s="4"/>
    </row>
    <row r="2668" spans="1:206" x14ac:dyDescent="0.2">
      <c r="A2668" s="4">
        <v>50</v>
      </c>
      <c r="B2668" s="4">
        <v>0</v>
      </c>
      <c r="C2668" s="4">
        <v>0</v>
      </c>
      <c r="D2668" s="4">
        <v>1</v>
      </c>
      <c r="E2668" s="4">
        <v>229</v>
      </c>
      <c r="F2668" s="4">
        <f>ROUND(Source!AZ2657,O2668)</f>
        <v>0</v>
      </c>
      <c r="G2668" s="4" t="s">
        <v>126</v>
      </c>
      <c r="H2668" s="4" t="s">
        <v>127</v>
      </c>
      <c r="I2668" s="4"/>
      <c r="J2668" s="4"/>
      <c r="K2668" s="4">
        <v>229</v>
      </c>
      <c r="L2668" s="4">
        <v>10</v>
      </c>
      <c r="M2668" s="4">
        <v>3</v>
      </c>
      <c r="N2668" s="4" t="s">
        <v>3</v>
      </c>
      <c r="O2668" s="4">
        <v>2</v>
      </c>
      <c r="P2668" s="4"/>
      <c r="Q2668" s="4"/>
      <c r="R2668" s="4"/>
      <c r="S2668" s="4"/>
      <c r="T2668" s="4"/>
      <c r="U2668" s="4"/>
      <c r="V2668" s="4"/>
      <c r="W2668" s="4">
        <v>0</v>
      </c>
      <c r="X2668" s="4">
        <v>1</v>
      </c>
      <c r="Y2668" s="4">
        <v>0</v>
      </c>
      <c r="Z2668" s="4"/>
      <c r="AA2668" s="4"/>
      <c r="AB2668" s="4"/>
    </row>
    <row r="2669" spans="1:206" x14ac:dyDescent="0.2">
      <c r="A2669" s="4">
        <v>50</v>
      </c>
      <c r="B2669" s="4">
        <v>0</v>
      </c>
      <c r="C2669" s="4">
        <v>0</v>
      </c>
      <c r="D2669" s="4">
        <v>1</v>
      </c>
      <c r="E2669" s="4">
        <v>203</v>
      </c>
      <c r="F2669" s="4">
        <f>ROUND(Source!Q2657,O2669)</f>
        <v>0</v>
      </c>
      <c r="G2669" s="4" t="s">
        <v>128</v>
      </c>
      <c r="H2669" s="4" t="s">
        <v>129</v>
      </c>
      <c r="I2669" s="4"/>
      <c r="J2669" s="4"/>
      <c r="K2669" s="4">
        <v>203</v>
      </c>
      <c r="L2669" s="4">
        <v>11</v>
      </c>
      <c r="M2669" s="4">
        <v>1</v>
      </c>
      <c r="N2669" s="4" t="s">
        <v>3</v>
      </c>
      <c r="O2669" s="4">
        <v>2</v>
      </c>
      <c r="P2669" s="4"/>
      <c r="Q2669" s="4"/>
      <c r="R2669" s="4"/>
      <c r="S2669" s="4"/>
      <c r="T2669" s="4"/>
      <c r="U2669" s="4"/>
      <c r="V2669" s="4"/>
      <c r="W2669" s="4">
        <v>0</v>
      </c>
      <c r="X2669" s="4">
        <v>1</v>
      </c>
      <c r="Y2669" s="4">
        <v>0</v>
      </c>
      <c r="Z2669" s="4"/>
      <c r="AA2669" s="4"/>
      <c r="AB2669" s="4"/>
    </row>
    <row r="2670" spans="1:206" x14ac:dyDescent="0.2">
      <c r="A2670" s="4">
        <v>50</v>
      </c>
      <c r="B2670" s="4">
        <v>0</v>
      </c>
      <c r="C2670" s="4">
        <v>0</v>
      </c>
      <c r="D2670" s="4">
        <v>1</v>
      </c>
      <c r="E2670" s="4">
        <v>231</v>
      </c>
      <c r="F2670" s="4">
        <f>ROUND(Source!BB2657,O2670)</f>
        <v>0</v>
      </c>
      <c r="G2670" s="4" t="s">
        <v>130</v>
      </c>
      <c r="H2670" s="4" t="s">
        <v>131</v>
      </c>
      <c r="I2670" s="4"/>
      <c r="J2670" s="4"/>
      <c r="K2670" s="4">
        <v>231</v>
      </c>
      <c r="L2670" s="4">
        <v>12</v>
      </c>
      <c r="M2670" s="4">
        <v>3</v>
      </c>
      <c r="N2670" s="4" t="s">
        <v>3</v>
      </c>
      <c r="O2670" s="4">
        <v>2</v>
      </c>
      <c r="P2670" s="4"/>
      <c r="Q2670" s="4"/>
      <c r="R2670" s="4"/>
      <c r="S2670" s="4"/>
      <c r="T2670" s="4"/>
      <c r="U2670" s="4"/>
      <c r="V2670" s="4"/>
      <c r="W2670" s="4">
        <v>0</v>
      </c>
      <c r="X2670" s="4">
        <v>1</v>
      </c>
      <c r="Y2670" s="4">
        <v>0</v>
      </c>
      <c r="Z2670" s="4"/>
      <c r="AA2670" s="4"/>
      <c r="AB2670" s="4"/>
    </row>
    <row r="2671" spans="1:206" x14ac:dyDescent="0.2">
      <c r="A2671" s="4">
        <v>50</v>
      </c>
      <c r="B2671" s="4">
        <v>0</v>
      </c>
      <c r="C2671" s="4">
        <v>0</v>
      </c>
      <c r="D2671" s="4">
        <v>1</v>
      </c>
      <c r="E2671" s="4">
        <v>204</v>
      </c>
      <c r="F2671" s="4">
        <f>ROUND(Source!R2657,O2671)</f>
        <v>0</v>
      </c>
      <c r="G2671" s="4" t="s">
        <v>132</v>
      </c>
      <c r="H2671" s="4" t="s">
        <v>133</v>
      </c>
      <c r="I2671" s="4"/>
      <c r="J2671" s="4"/>
      <c r="K2671" s="4">
        <v>204</v>
      </c>
      <c r="L2671" s="4">
        <v>13</v>
      </c>
      <c r="M2671" s="4">
        <v>1</v>
      </c>
      <c r="N2671" s="4" t="s">
        <v>3</v>
      </c>
      <c r="O2671" s="4">
        <v>2</v>
      </c>
      <c r="P2671" s="4"/>
      <c r="Q2671" s="4"/>
      <c r="R2671" s="4"/>
      <c r="S2671" s="4"/>
      <c r="T2671" s="4"/>
      <c r="U2671" s="4"/>
      <c r="V2671" s="4"/>
      <c r="W2671" s="4">
        <v>0</v>
      </c>
      <c r="X2671" s="4">
        <v>1</v>
      </c>
      <c r="Y2671" s="4">
        <v>0</v>
      </c>
      <c r="Z2671" s="4"/>
      <c r="AA2671" s="4"/>
      <c r="AB2671" s="4"/>
    </row>
    <row r="2672" spans="1:206" x14ac:dyDescent="0.2">
      <c r="A2672" s="4">
        <v>50</v>
      </c>
      <c r="B2672" s="4">
        <v>0</v>
      </c>
      <c r="C2672" s="4">
        <v>0</v>
      </c>
      <c r="D2672" s="4">
        <v>1</v>
      </c>
      <c r="E2672" s="4">
        <v>205</v>
      </c>
      <c r="F2672" s="4">
        <f>ROUND(Source!S2657,O2672)</f>
        <v>0</v>
      </c>
      <c r="G2672" s="4" t="s">
        <v>134</v>
      </c>
      <c r="H2672" s="4" t="s">
        <v>135</v>
      </c>
      <c r="I2672" s="4"/>
      <c r="J2672" s="4"/>
      <c r="K2672" s="4">
        <v>205</v>
      </c>
      <c r="L2672" s="4">
        <v>14</v>
      </c>
      <c r="M2672" s="4">
        <v>1</v>
      </c>
      <c r="N2672" s="4" t="s">
        <v>3</v>
      </c>
      <c r="O2672" s="4">
        <v>2</v>
      </c>
      <c r="P2672" s="4"/>
      <c r="Q2672" s="4"/>
      <c r="R2672" s="4"/>
      <c r="S2672" s="4"/>
      <c r="T2672" s="4"/>
      <c r="U2672" s="4"/>
      <c r="V2672" s="4"/>
      <c r="W2672" s="4">
        <v>0</v>
      </c>
      <c r="X2672" s="4">
        <v>1</v>
      </c>
      <c r="Y2672" s="4">
        <v>0</v>
      </c>
      <c r="Z2672" s="4"/>
      <c r="AA2672" s="4"/>
      <c r="AB2672" s="4"/>
    </row>
    <row r="2673" spans="1:88" x14ac:dyDescent="0.2">
      <c r="A2673" s="4">
        <v>50</v>
      </c>
      <c r="B2673" s="4">
        <v>0</v>
      </c>
      <c r="C2673" s="4">
        <v>0</v>
      </c>
      <c r="D2673" s="4">
        <v>1</v>
      </c>
      <c r="E2673" s="4">
        <v>232</v>
      </c>
      <c r="F2673" s="4">
        <f>ROUND(Source!BC2657,O2673)</f>
        <v>0</v>
      </c>
      <c r="G2673" s="4" t="s">
        <v>136</v>
      </c>
      <c r="H2673" s="4" t="s">
        <v>137</v>
      </c>
      <c r="I2673" s="4"/>
      <c r="J2673" s="4"/>
      <c r="K2673" s="4">
        <v>232</v>
      </c>
      <c r="L2673" s="4">
        <v>15</v>
      </c>
      <c r="M2673" s="4">
        <v>3</v>
      </c>
      <c r="N2673" s="4" t="s">
        <v>3</v>
      </c>
      <c r="O2673" s="4">
        <v>2</v>
      </c>
      <c r="P2673" s="4"/>
      <c r="Q2673" s="4"/>
      <c r="R2673" s="4"/>
      <c r="S2673" s="4"/>
      <c r="T2673" s="4"/>
      <c r="U2673" s="4"/>
      <c r="V2673" s="4"/>
      <c r="W2673" s="4">
        <v>0</v>
      </c>
      <c r="X2673" s="4">
        <v>1</v>
      </c>
      <c r="Y2673" s="4">
        <v>0</v>
      </c>
      <c r="Z2673" s="4"/>
      <c r="AA2673" s="4"/>
      <c r="AB2673" s="4"/>
    </row>
    <row r="2674" spans="1:88" x14ac:dyDescent="0.2">
      <c r="A2674" s="4">
        <v>50</v>
      </c>
      <c r="B2674" s="4">
        <v>0</v>
      </c>
      <c r="C2674" s="4">
        <v>0</v>
      </c>
      <c r="D2674" s="4">
        <v>1</v>
      </c>
      <c r="E2674" s="4">
        <v>214</v>
      </c>
      <c r="F2674" s="4">
        <f>ROUND(Source!AS2657,O2674)</f>
        <v>0</v>
      </c>
      <c r="G2674" s="4" t="s">
        <v>138</v>
      </c>
      <c r="H2674" s="4" t="s">
        <v>139</v>
      </c>
      <c r="I2674" s="4"/>
      <c r="J2674" s="4"/>
      <c r="K2674" s="4">
        <v>214</v>
      </c>
      <c r="L2674" s="4">
        <v>16</v>
      </c>
      <c r="M2674" s="4">
        <v>3</v>
      </c>
      <c r="N2674" s="4" t="s">
        <v>3</v>
      </c>
      <c r="O2674" s="4">
        <v>2</v>
      </c>
      <c r="P2674" s="4"/>
      <c r="Q2674" s="4"/>
      <c r="R2674" s="4"/>
      <c r="S2674" s="4"/>
      <c r="T2674" s="4"/>
      <c r="U2674" s="4"/>
      <c r="V2674" s="4"/>
      <c r="W2674" s="4">
        <v>0</v>
      </c>
      <c r="X2674" s="4">
        <v>1</v>
      </c>
      <c r="Y2674" s="4">
        <v>0</v>
      </c>
      <c r="Z2674" s="4"/>
      <c r="AA2674" s="4"/>
      <c r="AB2674" s="4"/>
    </row>
    <row r="2675" spans="1:88" x14ac:dyDescent="0.2">
      <c r="A2675" s="4">
        <v>50</v>
      </c>
      <c r="B2675" s="4">
        <v>0</v>
      </c>
      <c r="C2675" s="4">
        <v>0</v>
      </c>
      <c r="D2675" s="4">
        <v>1</v>
      </c>
      <c r="E2675" s="4">
        <v>215</v>
      </c>
      <c r="F2675" s="4">
        <f>ROUND(Source!AT2657,O2675)</f>
        <v>0</v>
      </c>
      <c r="G2675" s="4" t="s">
        <v>140</v>
      </c>
      <c r="H2675" s="4" t="s">
        <v>141</v>
      </c>
      <c r="I2675" s="4"/>
      <c r="J2675" s="4"/>
      <c r="K2675" s="4">
        <v>215</v>
      </c>
      <c r="L2675" s="4">
        <v>17</v>
      </c>
      <c r="M2675" s="4">
        <v>3</v>
      </c>
      <c r="N2675" s="4" t="s">
        <v>3</v>
      </c>
      <c r="O2675" s="4">
        <v>2</v>
      </c>
      <c r="P2675" s="4"/>
      <c r="Q2675" s="4"/>
      <c r="R2675" s="4"/>
      <c r="S2675" s="4"/>
      <c r="T2675" s="4"/>
      <c r="U2675" s="4"/>
      <c r="V2675" s="4"/>
      <c r="W2675" s="4">
        <v>0</v>
      </c>
      <c r="X2675" s="4">
        <v>1</v>
      </c>
      <c r="Y2675" s="4">
        <v>0</v>
      </c>
      <c r="Z2675" s="4"/>
      <c r="AA2675" s="4"/>
      <c r="AB2675" s="4"/>
    </row>
    <row r="2676" spans="1:88" x14ac:dyDescent="0.2">
      <c r="A2676" s="4">
        <v>50</v>
      </c>
      <c r="B2676" s="4">
        <v>0</v>
      </c>
      <c r="C2676" s="4">
        <v>0</v>
      </c>
      <c r="D2676" s="4">
        <v>1</v>
      </c>
      <c r="E2676" s="4">
        <v>217</v>
      </c>
      <c r="F2676" s="4">
        <f>ROUND(Source!AU2657,O2676)</f>
        <v>0</v>
      </c>
      <c r="G2676" s="4" t="s">
        <v>142</v>
      </c>
      <c r="H2676" s="4" t="s">
        <v>143</v>
      </c>
      <c r="I2676" s="4"/>
      <c r="J2676" s="4"/>
      <c r="K2676" s="4">
        <v>217</v>
      </c>
      <c r="L2676" s="4">
        <v>18</v>
      </c>
      <c r="M2676" s="4">
        <v>3</v>
      </c>
      <c r="N2676" s="4" t="s">
        <v>3</v>
      </c>
      <c r="O2676" s="4">
        <v>2</v>
      </c>
      <c r="P2676" s="4"/>
      <c r="Q2676" s="4"/>
      <c r="R2676" s="4"/>
      <c r="S2676" s="4"/>
      <c r="T2676" s="4"/>
      <c r="U2676" s="4"/>
      <c r="V2676" s="4"/>
      <c r="W2676" s="4">
        <v>0</v>
      </c>
      <c r="X2676" s="4">
        <v>1</v>
      </c>
      <c r="Y2676" s="4">
        <v>0</v>
      </c>
      <c r="Z2676" s="4"/>
      <c r="AA2676" s="4"/>
      <c r="AB2676" s="4"/>
    </row>
    <row r="2677" spans="1:88" x14ac:dyDescent="0.2">
      <c r="A2677" s="4">
        <v>50</v>
      </c>
      <c r="B2677" s="4">
        <v>0</v>
      </c>
      <c r="C2677" s="4">
        <v>0</v>
      </c>
      <c r="D2677" s="4">
        <v>1</v>
      </c>
      <c r="E2677" s="4">
        <v>230</v>
      </c>
      <c r="F2677" s="4">
        <f>ROUND(Source!BA2657,O2677)</f>
        <v>0</v>
      </c>
      <c r="G2677" s="4" t="s">
        <v>144</v>
      </c>
      <c r="H2677" s="4" t="s">
        <v>145</v>
      </c>
      <c r="I2677" s="4"/>
      <c r="J2677" s="4"/>
      <c r="K2677" s="4">
        <v>230</v>
      </c>
      <c r="L2677" s="4">
        <v>19</v>
      </c>
      <c r="M2677" s="4">
        <v>3</v>
      </c>
      <c r="N2677" s="4" t="s">
        <v>3</v>
      </c>
      <c r="O2677" s="4">
        <v>2</v>
      </c>
      <c r="P2677" s="4"/>
      <c r="Q2677" s="4"/>
      <c r="R2677" s="4"/>
      <c r="S2677" s="4"/>
      <c r="T2677" s="4"/>
      <c r="U2677" s="4"/>
      <c r="V2677" s="4"/>
      <c r="W2677" s="4">
        <v>0</v>
      </c>
      <c r="X2677" s="4">
        <v>1</v>
      </c>
      <c r="Y2677" s="4">
        <v>0</v>
      </c>
      <c r="Z2677" s="4"/>
      <c r="AA2677" s="4"/>
      <c r="AB2677" s="4"/>
    </row>
    <row r="2678" spans="1:88" x14ac:dyDescent="0.2">
      <c r="A2678" s="4">
        <v>50</v>
      </c>
      <c r="B2678" s="4">
        <v>0</v>
      </c>
      <c r="C2678" s="4">
        <v>0</v>
      </c>
      <c r="D2678" s="4">
        <v>1</v>
      </c>
      <c r="E2678" s="4">
        <v>206</v>
      </c>
      <c r="F2678" s="4">
        <f>ROUND(Source!T2657,O2678)</f>
        <v>0</v>
      </c>
      <c r="G2678" s="4" t="s">
        <v>146</v>
      </c>
      <c r="H2678" s="4" t="s">
        <v>147</v>
      </c>
      <c r="I2678" s="4"/>
      <c r="J2678" s="4"/>
      <c r="K2678" s="4">
        <v>206</v>
      </c>
      <c r="L2678" s="4">
        <v>20</v>
      </c>
      <c r="M2678" s="4">
        <v>1</v>
      </c>
      <c r="N2678" s="4" t="s">
        <v>3</v>
      </c>
      <c r="O2678" s="4">
        <v>2</v>
      </c>
      <c r="P2678" s="4"/>
      <c r="Q2678" s="4"/>
      <c r="R2678" s="4"/>
      <c r="S2678" s="4"/>
      <c r="T2678" s="4"/>
      <c r="U2678" s="4"/>
      <c r="V2678" s="4"/>
      <c r="W2678" s="4">
        <v>0</v>
      </c>
      <c r="X2678" s="4">
        <v>1</v>
      </c>
      <c r="Y2678" s="4">
        <v>0</v>
      </c>
      <c r="Z2678" s="4"/>
      <c r="AA2678" s="4"/>
      <c r="AB2678" s="4"/>
    </row>
    <row r="2679" spans="1:88" x14ac:dyDescent="0.2">
      <c r="A2679" s="4">
        <v>50</v>
      </c>
      <c r="B2679" s="4">
        <v>0</v>
      </c>
      <c r="C2679" s="4">
        <v>0</v>
      </c>
      <c r="D2679" s="4">
        <v>1</v>
      </c>
      <c r="E2679" s="4">
        <v>207</v>
      </c>
      <c r="F2679" s="4">
        <f>Source!U2657</f>
        <v>0</v>
      </c>
      <c r="G2679" s="4" t="s">
        <v>148</v>
      </c>
      <c r="H2679" s="4" t="s">
        <v>149</v>
      </c>
      <c r="I2679" s="4"/>
      <c r="J2679" s="4"/>
      <c r="K2679" s="4">
        <v>207</v>
      </c>
      <c r="L2679" s="4">
        <v>21</v>
      </c>
      <c r="M2679" s="4">
        <v>1</v>
      </c>
      <c r="N2679" s="4" t="s">
        <v>3</v>
      </c>
      <c r="O2679" s="4">
        <v>-1</v>
      </c>
      <c r="P2679" s="4"/>
      <c r="Q2679" s="4"/>
      <c r="R2679" s="4"/>
      <c r="S2679" s="4"/>
      <c r="T2679" s="4"/>
      <c r="U2679" s="4"/>
      <c r="V2679" s="4"/>
      <c r="W2679" s="4">
        <v>0</v>
      </c>
      <c r="X2679" s="4">
        <v>1</v>
      </c>
      <c r="Y2679" s="4">
        <v>0</v>
      </c>
      <c r="Z2679" s="4"/>
      <c r="AA2679" s="4"/>
      <c r="AB2679" s="4"/>
    </row>
    <row r="2680" spans="1:88" x14ac:dyDescent="0.2">
      <c r="A2680" s="4">
        <v>50</v>
      </c>
      <c r="B2680" s="4">
        <v>0</v>
      </c>
      <c r="C2680" s="4">
        <v>0</v>
      </c>
      <c r="D2680" s="4">
        <v>1</v>
      </c>
      <c r="E2680" s="4">
        <v>208</v>
      </c>
      <c r="F2680" s="4">
        <f>Source!V2657</f>
        <v>0</v>
      </c>
      <c r="G2680" s="4" t="s">
        <v>150</v>
      </c>
      <c r="H2680" s="4" t="s">
        <v>151</v>
      </c>
      <c r="I2680" s="4"/>
      <c r="J2680" s="4"/>
      <c r="K2680" s="4">
        <v>208</v>
      </c>
      <c r="L2680" s="4">
        <v>22</v>
      </c>
      <c r="M2680" s="4">
        <v>1</v>
      </c>
      <c r="N2680" s="4" t="s">
        <v>3</v>
      </c>
      <c r="O2680" s="4">
        <v>-1</v>
      </c>
      <c r="P2680" s="4"/>
      <c r="Q2680" s="4"/>
      <c r="R2680" s="4"/>
      <c r="S2680" s="4"/>
      <c r="T2680" s="4"/>
      <c r="U2680" s="4"/>
      <c r="V2680" s="4"/>
      <c r="W2680" s="4">
        <v>0</v>
      </c>
      <c r="X2680" s="4">
        <v>1</v>
      </c>
      <c r="Y2680" s="4">
        <v>0</v>
      </c>
      <c r="Z2680" s="4"/>
      <c r="AA2680" s="4"/>
      <c r="AB2680" s="4"/>
    </row>
    <row r="2681" spans="1:88" x14ac:dyDescent="0.2">
      <c r="A2681" s="4">
        <v>50</v>
      </c>
      <c r="B2681" s="4">
        <v>0</v>
      </c>
      <c r="C2681" s="4">
        <v>0</v>
      </c>
      <c r="D2681" s="4">
        <v>1</v>
      </c>
      <c r="E2681" s="4">
        <v>209</v>
      </c>
      <c r="F2681" s="4">
        <f>ROUND(Source!W2657,O2681)</f>
        <v>0</v>
      </c>
      <c r="G2681" s="4" t="s">
        <v>152</v>
      </c>
      <c r="H2681" s="4" t="s">
        <v>153</v>
      </c>
      <c r="I2681" s="4"/>
      <c r="J2681" s="4"/>
      <c r="K2681" s="4">
        <v>209</v>
      </c>
      <c r="L2681" s="4">
        <v>23</v>
      </c>
      <c r="M2681" s="4">
        <v>1</v>
      </c>
      <c r="N2681" s="4" t="s">
        <v>3</v>
      </c>
      <c r="O2681" s="4">
        <v>2</v>
      </c>
      <c r="P2681" s="4"/>
      <c r="Q2681" s="4"/>
      <c r="R2681" s="4"/>
      <c r="S2681" s="4"/>
      <c r="T2681" s="4"/>
      <c r="U2681" s="4"/>
      <c r="V2681" s="4"/>
      <c r="W2681" s="4">
        <v>0</v>
      </c>
      <c r="X2681" s="4">
        <v>1</v>
      </c>
      <c r="Y2681" s="4">
        <v>0</v>
      </c>
      <c r="Z2681" s="4"/>
      <c r="AA2681" s="4"/>
      <c r="AB2681" s="4"/>
    </row>
    <row r="2682" spans="1:88" x14ac:dyDescent="0.2">
      <c r="A2682" s="4">
        <v>50</v>
      </c>
      <c r="B2682" s="4">
        <v>0</v>
      </c>
      <c r="C2682" s="4">
        <v>0</v>
      </c>
      <c r="D2682" s="4">
        <v>1</v>
      </c>
      <c r="E2682" s="4">
        <v>233</v>
      </c>
      <c r="F2682" s="4">
        <f>ROUND(Source!BD2657,O2682)</f>
        <v>0</v>
      </c>
      <c r="G2682" s="4" t="s">
        <v>154</v>
      </c>
      <c r="H2682" s="4" t="s">
        <v>155</v>
      </c>
      <c r="I2682" s="4"/>
      <c r="J2682" s="4"/>
      <c r="K2682" s="4">
        <v>233</v>
      </c>
      <c r="L2682" s="4">
        <v>24</v>
      </c>
      <c r="M2682" s="4">
        <v>3</v>
      </c>
      <c r="N2682" s="4" t="s">
        <v>3</v>
      </c>
      <c r="O2682" s="4">
        <v>2</v>
      </c>
      <c r="P2682" s="4"/>
      <c r="Q2682" s="4"/>
      <c r="R2682" s="4"/>
      <c r="S2682" s="4"/>
      <c r="T2682" s="4"/>
      <c r="U2682" s="4"/>
      <c r="V2682" s="4"/>
      <c r="W2682" s="4">
        <v>0</v>
      </c>
      <c r="X2682" s="4">
        <v>1</v>
      </c>
      <c r="Y2682" s="4">
        <v>0</v>
      </c>
      <c r="Z2682" s="4"/>
      <c r="AA2682" s="4"/>
      <c r="AB2682" s="4"/>
    </row>
    <row r="2683" spans="1:88" x14ac:dyDescent="0.2">
      <c r="A2683" s="4">
        <v>50</v>
      </c>
      <c r="B2683" s="4">
        <v>0</v>
      </c>
      <c r="C2683" s="4">
        <v>0</v>
      </c>
      <c r="D2683" s="4">
        <v>1</v>
      </c>
      <c r="E2683" s="4">
        <v>210</v>
      </c>
      <c r="F2683" s="4">
        <f>ROUND(Source!X2657,O2683)</f>
        <v>0</v>
      </c>
      <c r="G2683" s="4" t="s">
        <v>156</v>
      </c>
      <c r="H2683" s="4" t="s">
        <v>157</v>
      </c>
      <c r="I2683" s="4"/>
      <c r="J2683" s="4"/>
      <c r="K2683" s="4">
        <v>210</v>
      </c>
      <c r="L2683" s="4">
        <v>25</v>
      </c>
      <c r="M2683" s="4">
        <v>1</v>
      </c>
      <c r="N2683" s="4" t="s">
        <v>3</v>
      </c>
      <c r="O2683" s="4">
        <v>2</v>
      </c>
      <c r="P2683" s="4"/>
      <c r="Q2683" s="4"/>
      <c r="R2683" s="4"/>
      <c r="S2683" s="4"/>
      <c r="T2683" s="4"/>
      <c r="U2683" s="4"/>
      <c r="V2683" s="4"/>
      <c r="W2683" s="4">
        <v>0</v>
      </c>
      <c r="X2683" s="4">
        <v>1</v>
      </c>
      <c r="Y2683" s="4">
        <v>0</v>
      </c>
      <c r="Z2683" s="4"/>
      <c r="AA2683" s="4"/>
      <c r="AB2683" s="4"/>
    </row>
    <row r="2684" spans="1:88" x14ac:dyDescent="0.2">
      <c r="A2684" s="4">
        <v>50</v>
      </c>
      <c r="B2684" s="4">
        <v>0</v>
      </c>
      <c r="C2684" s="4">
        <v>0</v>
      </c>
      <c r="D2684" s="4">
        <v>1</v>
      </c>
      <c r="E2684" s="4">
        <v>211</v>
      </c>
      <c r="F2684" s="4">
        <f>ROUND(Source!Y2657,O2684)</f>
        <v>0</v>
      </c>
      <c r="G2684" s="4" t="s">
        <v>158</v>
      </c>
      <c r="H2684" s="4" t="s">
        <v>159</v>
      </c>
      <c r="I2684" s="4"/>
      <c r="J2684" s="4"/>
      <c r="K2684" s="4">
        <v>211</v>
      </c>
      <c r="L2684" s="4">
        <v>26</v>
      </c>
      <c r="M2684" s="4">
        <v>1</v>
      </c>
      <c r="N2684" s="4" t="s">
        <v>3</v>
      </c>
      <c r="O2684" s="4">
        <v>2</v>
      </c>
      <c r="P2684" s="4"/>
      <c r="Q2684" s="4"/>
      <c r="R2684" s="4"/>
      <c r="S2684" s="4"/>
      <c r="T2684" s="4"/>
      <c r="U2684" s="4"/>
      <c r="V2684" s="4"/>
      <c r="W2684" s="4">
        <v>0</v>
      </c>
      <c r="X2684" s="4">
        <v>1</v>
      </c>
      <c r="Y2684" s="4">
        <v>0</v>
      </c>
      <c r="Z2684" s="4"/>
      <c r="AA2684" s="4"/>
      <c r="AB2684" s="4"/>
    </row>
    <row r="2685" spans="1:88" x14ac:dyDescent="0.2">
      <c r="A2685" s="4">
        <v>50</v>
      </c>
      <c r="B2685" s="4">
        <v>0</v>
      </c>
      <c r="C2685" s="4">
        <v>0</v>
      </c>
      <c r="D2685" s="4">
        <v>1</v>
      </c>
      <c r="E2685" s="4">
        <v>224</v>
      </c>
      <c r="F2685" s="4">
        <f>ROUND(Source!AR2657,O2685)</f>
        <v>0</v>
      </c>
      <c r="G2685" s="4" t="s">
        <v>160</v>
      </c>
      <c r="H2685" s="4" t="s">
        <v>161</v>
      </c>
      <c r="I2685" s="4"/>
      <c r="J2685" s="4"/>
      <c r="K2685" s="4">
        <v>224</v>
      </c>
      <c r="L2685" s="4">
        <v>27</v>
      </c>
      <c r="M2685" s="4">
        <v>3</v>
      </c>
      <c r="N2685" s="4" t="s">
        <v>3</v>
      </c>
      <c r="O2685" s="4">
        <v>2</v>
      </c>
      <c r="P2685" s="4"/>
      <c r="Q2685" s="4"/>
      <c r="R2685" s="4"/>
      <c r="S2685" s="4"/>
      <c r="T2685" s="4"/>
      <c r="U2685" s="4"/>
      <c r="V2685" s="4"/>
      <c r="W2685" s="4">
        <v>0</v>
      </c>
      <c r="X2685" s="4">
        <v>1</v>
      </c>
      <c r="Y2685" s="4">
        <v>0</v>
      </c>
      <c r="Z2685" s="4"/>
      <c r="AA2685" s="4"/>
      <c r="AB2685" s="4"/>
    </row>
    <row r="2687" spans="1:88" x14ac:dyDescent="0.2">
      <c r="A2687" s="1">
        <v>4</v>
      </c>
      <c r="B2687" s="1">
        <v>0</v>
      </c>
      <c r="C2687" s="1"/>
      <c r="D2687" s="1">
        <f>ROW(A2695)</f>
        <v>2695</v>
      </c>
      <c r="E2687" s="1"/>
      <c r="F2687" s="1" t="s">
        <v>19</v>
      </c>
      <c r="G2687" s="1" t="s">
        <v>1340</v>
      </c>
      <c r="H2687" s="1" t="s">
        <v>3</v>
      </c>
      <c r="I2687" s="1">
        <v>0</v>
      </c>
      <c r="J2687" s="1"/>
      <c r="K2687" s="1">
        <v>0</v>
      </c>
      <c r="L2687" s="1"/>
      <c r="M2687" s="1" t="s">
        <v>3</v>
      </c>
      <c r="N2687" s="1"/>
      <c r="O2687" s="1"/>
      <c r="P2687" s="1"/>
      <c r="Q2687" s="1"/>
      <c r="R2687" s="1"/>
      <c r="S2687" s="1">
        <v>30589571</v>
      </c>
      <c r="T2687" s="1"/>
      <c r="U2687" s="1" t="s">
        <v>3</v>
      </c>
      <c r="V2687" s="1">
        <v>0</v>
      </c>
      <c r="W2687" s="1"/>
      <c r="X2687" s="1"/>
      <c r="Y2687" s="1"/>
      <c r="Z2687" s="1"/>
      <c r="AA2687" s="1"/>
      <c r="AB2687" s="1" t="s">
        <v>3</v>
      </c>
      <c r="AC2687" s="1" t="s">
        <v>3</v>
      </c>
      <c r="AD2687" s="1" t="s">
        <v>3</v>
      </c>
      <c r="AE2687" s="1" t="s">
        <v>3</v>
      </c>
      <c r="AF2687" s="1" t="s">
        <v>3</v>
      </c>
      <c r="AG2687" s="1" t="s">
        <v>3</v>
      </c>
      <c r="AH2687" s="1"/>
      <c r="AI2687" s="1"/>
      <c r="AJ2687" s="1"/>
      <c r="AK2687" s="1"/>
      <c r="AL2687" s="1"/>
      <c r="AM2687" s="1"/>
      <c r="AN2687" s="1"/>
      <c r="AO2687" s="1"/>
      <c r="AP2687" s="1" t="s">
        <v>3</v>
      </c>
      <c r="AQ2687" s="1" t="s">
        <v>3</v>
      </c>
      <c r="AR2687" s="1" t="s">
        <v>3</v>
      </c>
      <c r="AS2687" s="1"/>
      <c r="AT2687" s="1"/>
      <c r="AU2687" s="1"/>
      <c r="AV2687" s="1"/>
      <c r="AW2687" s="1"/>
      <c r="AX2687" s="1"/>
      <c r="AY2687" s="1"/>
      <c r="AZ2687" s="1" t="s">
        <v>3</v>
      </c>
      <c r="BA2687" s="1"/>
      <c r="BB2687" s="1" t="s">
        <v>3</v>
      </c>
      <c r="BC2687" s="1" t="s">
        <v>3</v>
      </c>
      <c r="BD2687" s="1" t="s">
        <v>3</v>
      </c>
      <c r="BE2687" s="1" t="s">
        <v>3</v>
      </c>
      <c r="BF2687" s="1" t="s">
        <v>3</v>
      </c>
      <c r="BG2687" s="1" t="s">
        <v>3</v>
      </c>
      <c r="BH2687" s="1" t="s">
        <v>3</v>
      </c>
      <c r="BI2687" s="1" t="s">
        <v>3</v>
      </c>
      <c r="BJ2687" s="1" t="s">
        <v>3</v>
      </c>
      <c r="BK2687" s="1" t="s">
        <v>3</v>
      </c>
      <c r="BL2687" s="1" t="s">
        <v>3</v>
      </c>
      <c r="BM2687" s="1" t="s">
        <v>3</v>
      </c>
      <c r="BN2687" s="1" t="s">
        <v>3</v>
      </c>
      <c r="BO2687" s="1" t="s">
        <v>3</v>
      </c>
      <c r="BP2687" s="1" t="s">
        <v>3</v>
      </c>
      <c r="BQ2687" s="1"/>
      <c r="BR2687" s="1"/>
      <c r="BS2687" s="1"/>
      <c r="BT2687" s="1"/>
      <c r="BU2687" s="1"/>
      <c r="BV2687" s="1"/>
      <c r="BW2687" s="1"/>
      <c r="BX2687" s="1">
        <v>0</v>
      </c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>
        <v>0</v>
      </c>
    </row>
    <row r="2689" spans="1:245" x14ac:dyDescent="0.2">
      <c r="A2689" s="2">
        <v>52</v>
      </c>
      <c r="B2689" s="2">
        <f t="shared" ref="B2689:G2689" si="1836">B2695</f>
        <v>0</v>
      </c>
      <c r="C2689" s="2">
        <f t="shared" si="1836"/>
        <v>4</v>
      </c>
      <c r="D2689" s="2">
        <f t="shared" si="1836"/>
        <v>2687</v>
      </c>
      <c r="E2689" s="2">
        <f t="shared" si="1836"/>
        <v>0</v>
      </c>
      <c r="F2689" s="2" t="str">
        <f t="shared" si="1836"/>
        <v>Новый раздел</v>
      </c>
      <c r="G2689" s="2" t="str">
        <f t="shared" si="1836"/>
        <v>3. Общестроительные работы</v>
      </c>
      <c r="H2689" s="2"/>
      <c r="I2689" s="2"/>
      <c r="J2689" s="2"/>
      <c r="K2689" s="2"/>
      <c r="L2689" s="2"/>
      <c r="M2689" s="2"/>
      <c r="N2689" s="2"/>
      <c r="O2689" s="2">
        <f t="shared" ref="O2689:AT2689" si="1837">O2695</f>
        <v>0</v>
      </c>
      <c r="P2689" s="2">
        <f t="shared" si="1837"/>
        <v>0</v>
      </c>
      <c r="Q2689" s="2">
        <f t="shared" si="1837"/>
        <v>0</v>
      </c>
      <c r="R2689" s="2">
        <f t="shared" si="1837"/>
        <v>0</v>
      </c>
      <c r="S2689" s="2">
        <f t="shared" si="1837"/>
        <v>0</v>
      </c>
      <c r="T2689" s="2">
        <f t="shared" si="1837"/>
        <v>0</v>
      </c>
      <c r="U2689" s="2">
        <f t="shared" si="1837"/>
        <v>0</v>
      </c>
      <c r="V2689" s="2">
        <f t="shared" si="1837"/>
        <v>0</v>
      </c>
      <c r="W2689" s="2">
        <f t="shared" si="1837"/>
        <v>0</v>
      </c>
      <c r="X2689" s="2">
        <f t="shared" si="1837"/>
        <v>0</v>
      </c>
      <c r="Y2689" s="2">
        <f t="shared" si="1837"/>
        <v>0</v>
      </c>
      <c r="Z2689" s="2">
        <f t="shared" si="1837"/>
        <v>0</v>
      </c>
      <c r="AA2689" s="2">
        <f t="shared" si="1837"/>
        <v>0</v>
      </c>
      <c r="AB2689" s="2">
        <f t="shared" si="1837"/>
        <v>0</v>
      </c>
      <c r="AC2689" s="2">
        <f t="shared" si="1837"/>
        <v>0</v>
      </c>
      <c r="AD2689" s="2">
        <f t="shared" si="1837"/>
        <v>0</v>
      </c>
      <c r="AE2689" s="2">
        <f t="shared" si="1837"/>
        <v>0</v>
      </c>
      <c r="AF2689" s="2">
        <f t="shared" si="1837"/>
        <v>0</v>
      </c>
      <c r="AG2689" s="2">
        <f t="shared" si="1837"/>
        <v>0</v>
      </c>
      <c r="AH2689" s="2">
        <f t="shared" si="1837"/>
        <v>0</v>
      </c>
      <c r="AI2689" s="2">
        <f t="shared" si="1837"/>
        <v>0</v>
      </c>
      <c r="AJ2689" s="2">
        <f t="shared" si="1837"/>
        <v>0</v>
      </c>
      <c r="AK2689" s="2">
        <f t="shared" si="1837"/>
        <v>0</v>
      </c>
      <c r="AL2689" s="2">
        <f t="shared" si="1837"/>
        <v>0</v>
      </c>
      <c r="AM2689" s="2">
        <f t="shared" si="1837"/>
        <v>0</v>
      </c>
      <c r="AN2689" s="2">
        <f t="shared" si="1837"/>
        <v>0</v>
      </c>
      <c r="AO2689" s="2">
        <f t="shared" si="1837"/>
        <v>0</v>
      </c>
      <c r="AP2689" s="2">
        <f t="shared" si="1837"/>
        <v>0</v>
      </c>
      <c r="AQ2689" s="2">
        <f t="shared" si="1837"/>
        <v>0</v>
      </c>
      <c r="AR2689" s="2">
        <f t="shared" si="1837"/>
        <v>0</v>
      </c>
      <c r="AS2689" s="2">
        <f t="shared" si="1837"/>
        <v>0</v>
      </c>
      <c r="AT2689" s="2">
        <f t="shared" si="1837"/>
        <v>0</v>
      </c>
      <c r="AU2689" s="2">
        <f t="shared" ref="AU2689:BZ2689" si="1838">AU2695</f>
        <v>0</v>
      </c>
      <c r="AV2689" s="2">
        <f t="shared" si="1838"/>
        <v>0</v>
      </c>
      <c r="AW2689" s="2">
        <f t="shared" si="1838"/>
        <v>0</v>
      </c>
      <c r="AX2689" s="2">
        <f t="shared" si="1838"/>
        <v>0</v>
      </c>
      <c r="AY2689" s="2">
        <f t="shared" si="1838"/>
        <v>0</v>
      </c>
      <c r="AZ2689" s="2">
        <f t="shared" si="1838"/>
        <v>0</v>
      </c>
      <c r="BA2689" s="2">
        <f t="shared" si="1838"/>
        <v>0</v>
      </c>
      <c r="BB2689" s="2">
        <f t="shared" si="1838"/>
        <v>0</v>
      </c>
      <c r="BC2689" s="2">
        <f t="shared" si="1838"/>
        <v>0</v>
      </c>
      <c r="BD2689" s="2">
        <f t="shared" si="1838"/>
        <v>0</v>
      </c>
      <c r="BE2689" s="2">
        <f t="shared" si="1838"/>
        <v>0</v>
      </c>
      <c r="BF2689" s="2">
        <f t="shared" si="1838"/>
        <v>0</v>
      </c>
      <c r="BG2689" s="2">
        <f t="shared" si="1838"/>
        <v>0</v>
      </c>
      <c r="BH2689" s="2">
        <f t="shared" si="1838"/>
        <v>0</v>
      </c>
      <c r="BI2689" s="2">
        <f t="shared" si="1838"/>
        <v>0</v>
      </c>
      <c r="BJ2689" s="2">
        <f t="shared" si="1838"/>
        <v>0</v>
      </c>
      <c r="BK2689" s="2">
        <f t="shared" si="1838"/>
        <v>0</v>
      </c>
      <c r="BL2689" s="2">
        <f t="shared" si="1838"/>
        <v>0</v>
      </c>
      <c r="BM2689" s="2">
        <f t="shared" si="1838"/>
        <v>0</v>
      </c>
      <c r="BN2689" s="2">
        <f t="shared" si="1838"/>
        <v>0</v>
      </c>
      <c r="BO2689" s="2">
        <f t="shared" si="1838"/>
        <v>0</v>
      </c>
      <c r="BP2689" s="2">
        <f t="shared" si="1838"/>
        <v>0</v>
      </c>
      <c r="BQ2689" s="2">
        <f t="shared" si="1838"/>
        <v>0</v>
      </c>
      <c r="BR2689" s="2">
        <f t="shared" si="1838"/>
        <v>0</v>
      </c>
      <c r="BS2689" s="2">
        <f t="shared" si="1838"/>
        <v>0</v>
      </c>
      <c r="BT2689" s="2">
        <f t="shared" si="1838"/>
        <v>0</v>
      </c>
      <c r="BU2689" s="2">
        <f t="shared" si="1838"/>
        <v>0</v>
      </c>
      <c r="BV2689" s="2">
        <f t="shared" si="1838"/>
        <v>0</v>
      </c>
      <c r="BW2689" s="2">
        <f t="shared" si="1838"/>
        <v>0</v>
      </c>
      <c r="BX2689" s="2">
        <f t="shared" si="1838"/>
        <v>0</v>
      </c>
      <c r="BY2689" s="2">
        <f t="shared" si="1838"/>
        <v>0</v>
      </c>
      <c r="BZ2689" s="2">
        <f t="shared" si="1838"/>
        <v>0</v>
      </c>
      <c r="CA2689" s="2">
        <f t="shared" ref="CA2689:DF2689" si="1839">CA2695</f>
        <v>0</v>
      </c>
      <c r="CB2689" s="2">
        <f t="shared" si="1839"/>
        <v>0</v>
      </c>
      <c r="CC2689" s="2">
        <f t="shared" si="1839"/>
        <v>0</v>
      </c>
      <c r="CD2689" s="2">
        <f t="shared" si="1839"/>
        <v>0</v>
      </c>
      <c r="CE2689" s="2">
        <f t="shared" si="1839"/>
        <v>0</v>
      </c>
      <c r="CF2689" s="2">
        <f t="shared" si="1839"/>
        <v>0</v>
      </c>
      <c r="CG2689" s="2">
        <f t="shared" si="1839"/>
        <v>0</v>
      </c>
      <c r="CH2689" s="2">
        <f t="shared" si="1839"/>
        <v>0</v>
      </c>
      <c r="CI2689" s="2">
        <f t="shared" si="1839"/>
        <v>0</v>
      </c>
      <c r="CJ2689" s="2">
        <f t="shared" si="1839"/>
        <v>0</v>
      </c>
      <c r="CK2689" s="2">
        <f t="shared" si="1839"/>
        <v>0</v>
      </c>
      <c r="CL2689" s="2">
        <f t="shared" si="1839"/>
        <v>0</v>
      </c>
      <c r="CM2689" s="2">
        <f t="shared" si="1839"/>
        <v>0</v>
      </c>
      <c r="CN2689" s="2">
        <f t="shared" si="1839"/>
        <v>0</v>
      </c>
      <c r="CO2689" s="2">
        <f t="shared" si="1839"/>
        <v>0</v>
      </c>
      <c r="CP2689" s="2">
        <f t="shared" si="1839"/>
        <v>0</v>
      </c>
      <c r="CQ2689" s="2">
        <f t="shared" si="1839"/>
        <v>0</v>
      </c>
      <c r="CR2689" s="2">
        <f t="shared" si="1839"/>
        <v>0</v>
      </c>
      <c r="CS2689" s="2">
        <f t="shared" si="1839"/>
        <v>0</v>
      </c>
      <c r="CT2689" s="2">
        <f t="shared" si="1839"/>
        <v>0</v>
      </c>
      <c r="CU2689" s="2">
        <f t="shared" si="1839"/>
        <v>0</v>
      </c>
      <c r="CV2689" s="2">
        <f t="shared" si="1839"/>
        <v>0</v>
      </c>
      <c r="CW2689" s="2">
        <f t="shared" si="1839"/>
        <v>0</v>
      </c>
      <c r="CX2689" s="2">
        <f t="shared" si="1839"/>
        <v>0</v>
      </c>
      <c r="CY2689" s="2">
        <f t="shared" si="1839"/>
        <v>0</v>
      </c>
      <c r="CZ2689" s="2">
        <f t="shared" si="1839"/>
        <v>0</v>
      </c>
      <c r="DA2689" s="2">
        <f t="shared" si="1839"/>
        <v>0</v>
      </c>
      <c r="DB2689" s="2">
        <f t="shared" si="1839"/>
        <v>0</v>
      </c>
      <c r="DC2689" s="2">
        <f t="shared" si="1839"/>
        <v>0</v>
      </c>
      <c r="DD2689" s="2">
        <f t="shared" si="1839"/>
        <v>0</v>
      </c>
      <c r="DE2689" s="2">
        <f t="shared" si="1839"/>
        <v>0</v>
      </c>
      <c r="DF2689" s="2">
        <f t="shared" si="1839"/>
        <v>0</v>
      </c>
      <c r="DG2689" s="3">
        <f t="shared" ref="DG2689:EL2689" si="1840">DG2695</f>
        <v>0</v>
      </c>
      <c r="DH2689" s="3">
        <f t="shared" si="1840"/>
        <v>0</v>
      </c>
      <c r="DI2689" s="3">
        <f t="shared" si="1840"/>
        <v>0</v>
      </c>
      <c r="DJ2689" s="3">
        <f t="shared" si="1840"/>
        <v>0</v>
      </c>
      <c r="DK2689" s="3">
        <f t="shared" si="1840"/>
        <v>0</v>
      </c>
      <c r="DL2689" s="3">
        <f t="shared" si="1840"/>
        <v>0</v>
      </c>
      <c r="DM2689" s="3">
        <f t="shared" si="1840"/>
        <v>0</v>
      </c>
      <c r="DN2689" s="3">
        <f t="shared" si="1840"/>
        <v>0</v>
      </c>
      <c r="DO2689" s="3">
        <f t="shared" si="1840"/>
        <v>0</v>
      </c>
      <c r="DP2689" s="3">
        <f t="shared" si="1840"/>
        <v>0</v>
      </c>
      <c r="DQ2689" s="3">
        <f t="shared" si="1840"/>
        <v>0</v>
      </c>
      <c r="DR2689" s="3">
        <f t="shared" si="1840"/>
        <v>0</v>
      </c>
      <c r="DS2689" s="3">
        <f t="shared" si="1840"/>
        <v>0</v>
      </c>
      <c r="DT2689" s="3">
        <f t="shared" si="1840"/>
        <v>0</v>
      </c>
      <c r="DU2689" s="3">
        <f t="shared" si="1840"/>
        <v>0</v>
      </c>
      <c r="DV2689" s="3">
        <f t="shared" si="1840"/>
        <v>0</v>
      </c>
      <c r="DW2689" s="3">
        <f t="shared" si="1840"/>
        <v>0</v>
      </c>
      <c r="DX2689" s="3">
        <f t="shared" si="1840"/>
        <v>0</v>
      </c>
      <c r="DY2689" s="3">
        <f t="shared" si="1840"/>
        <v>0</v>
      </c>
      <c r="DZ2689" s="3">
        <f t="shared" si="1840"/>
        <v>0</v>
      </c>
      <c r="EA2689" s="3">
        <f t="shared" si="1840"/>
        <v>0</v>
      </c>
      <c r="EB2689" s="3">
        <f t="shared" si="1840"/>
        <v>0</v>
      </c>
      <c r="EC2689" s="3">
        <f t="shared" si="1840"/>
        <v>0</v>
      </c>
      <c r="ED2689" s="3">
        <f t="shared" si="1840"/>
        <v>0</v>
      </c>
      <c r="EE2689" s="3">
        <f t="shared" si="1840"/>
        <v>0</v>
      </c>
      <c r="EF2689" s="3">
        <f t="shared" si="1840"/>
        <v>0</v>
      </c>
      <c r="EG2689" s="3">
        <f t="shared" si="1840"/>
        <v>0</v>
      </c>
      <c r="EH2689" s="3">
        <f t="shared" si="1840"/>
        <v>0</v>
      </c>
      <c r="EI2689" s="3">
        <f t="shared" si="1840"/>
        <v>0</v>
      </c>
      <c r="EJ2689" s="3">
        <f t="shared" si="1840"/>
        <v>0</v>
      </c>
      <c r="EK2689" s="3">
        <f t="shared" si="1840"/>
        <v>0</v>
      </c>
      <c r="EL2689" s="3">
        <f t="shared" si="1840"/>
        <v>0</v>
      </c>
      <c r="EM2689" s="3">
        <f t="shared" ref="EM2689:FR2689" si="1841">EM2695</f>
        <v>0</v>
      </c>
      <c r="EN2689" s="3">
        <f t="shared" si="1841"/>
        <v>0</v>
      </c>
      <c r="EO2689" s="3">
        <f t="shared" si="1841"/>
        <v>0</v>
      </c>
      <c r="EP2689" s="3">
        <f t="shared" si="1841"/>
        <v>0</v>
      </c>
      <c r="EQ2689" s="3">
        <f t="shared" si="1841"/>
        <v>0</v>
      </c>
      <c r="ER2689" s="3">
        <f t="shared" si="1841"/>
        <v>0</v>
      </c>
      <c r="ES2689" s="3">
        <f t="shared" si="1841"/>
        <v>0</v>
      </c>
      <c r="ET2689" s="3">
        <f t="shared" si="1841"/>
        <v>0</v>
      </c>
      <c r="EU2689" s="3">
        <f t="shared" si="1841"/>
        <v>0</v>
      </c>
      <c r="EV2689" s="3">
        <f t="shared" si="1841"/>
        <v>0</v>
      </c>
      <c r="EW2689" s="3">
        <f t="shared" si="1841"/>
        <v>0</v>
      </c>
      <c r="EX2689" s="3">
        <f t="shared" si="1841"/>
        <v>0</v>
      </c>
      <c r="EY2689" s="3">
        <f t="shared" si="1841"/>
        <v>0</v>
      </c>
      <c r="EZ2689" s="3">
        <f t="shared" si="1841"/>
        <v>0</v>
      </c>
      <c r="FA2689" s="3">
        <f t="shared" si="1841"/>
        <v>0</v>
      </c>
      <c r="FB2689" s="3">
        <f t="shared" si="1841"/>
        <v>0</v>
      </c>
      <c r="FC2689" s="3">
        <f t="shared" si="1841"/>
        <v>0</v>
      </c>
      <c r="FD2689" s="3">
        <f t="shared" si="1841"/>
        <v>0</v>
      </c>
      <c r="FE2689" s="3">
        <f t="shared" si="1841"/>
        <v>0</v>
      </c>
      <c r="FF2689" s="3">
        <f t="shared" si="1841"/>
        <v>0</v>
      </c>
      <c r="FG2689" s="3">
        <f t="shared" si="1841"/>
        <v>0</v>
      </c>
      <c r="FH2689" s="3">
        <f t="shared" si="1841"/>
        <v>0</v>
      </c>
      <c r="FI2689" s="3">
        <f t="shared" si="1841"/>
        <v>0</v>
      </c>
      <c r="FJ2689" s="3">
        <f t="shared" si="1841"/>
        <v>0</v>
      </c>
      <c r="FK2689" s="3">
        <f t="shared" si="1841"/>
        <v>0</v>
      </c>
      <c r="FL2689" s="3">
        <f t="shared" si="1841"/>
        <v>0</v>
      </c>
      <c r="FM2689" s="3">
        <f t="shared" si="1841"/>
        <v>0</v>
      </c>
      <c r="FN2689" s="3">
        <f t="shared" si="1841"/>
        <v>0</v>
      </c>
      <c r="FO2689" s="3">
        <f t="shared" si="1841"/>
        <v>0</v>
      </c>
      <c r="FP2689" s="3">
        <f t="shared" si="1841"/>
        <v>0</v>
      </c>
      <c r="FQ2689" s="3">
        <f t="shared" si="1841"/>
        <v>0</v>
      </c>
      <c r="FR2689" s="3">
        <f t="shared" si="1841"/>
        <v>0</v>
      </c>
      <c r="FS2689" s="3">
        <f t="shared" ref="FS2689:GX2689" si="1842">FS2695</f>
        <v>0</v>
      </c>
      <c r="FT2689" s="3">
        <f t="shared" si="1842"/>
        <v>0</v>
      </c>
      <c r="FU2689" s="3">
        <f t="shared" si="1842"/>
        <v>0</v>
      </c>
      <c r="FV2689" s="3">
        <f t="shared" si="1842"/>
        <v>0</v>
      </c>
      <c r="FW2689" s="3">
        <f t="shared" si="1842"/>
        <v>0</v>
      </c>
      <c r="FX2689" s="3">
        <f t="shared" si="1842"/>
        <v>0</v>
      </c>
      <c r="FY2689" s="3">
        <f t="shared" si="1842"/>
        <v>0</v>
      </c>
      <c r="FZ2689" s="3">
        <f t="shared" si="1842"/>
        <v>0</v>
      </c>
      <c r="GA2689" s="3">
        <f t="shared" si="1842"/>
        <v>0</v>
      </c>
      <c r="GB2689" s="3">
        <f t="shared" si="1842"/>
        <v>0</v>
      </c>
      <c r="GC2689" s="3">
        <f t="shared" si="1842"/>
        <v>0</v>
      </c>
      <c r="GD2689" s="3">
        <f t="shared" si="1842"/>
        <v>0</v>
      </c>
      <c r="GE2689" s="3">
        <f t="shared" si="1842"/>
        <v>0</v>
      </c>
      <c r="GF2689" s="3">
        <f t="shared" si="1842"/>
        <v>0</v>
      </c>
      <c r="GG2689" s="3">
        <f t="shared" si="1842"/>
        <v>0</v>
      </c>
      <c r="GH2689" s="3">
        <f t="shared" si="1842"/>
        <v>0</v>
      </c>
      <c r="GI2689" s="3">
        <f t="shared" si="1842"/>
        <v>0</v>
      </c>
      <c r="GJ2689" s="3">
        <f t="shared" si="1842"/>
        <v>0</v>
      </c>
      <c r="GK2689" s="3">
        <f t="shared" si="1842"/>
        <v>0</v>
      </c>
      <c r="GL2689" s="3">
        <f t="shared" si="1842"/>
        <v>0</v>
      </c>
      <c r="GM2689" s="3">
        <f t="shared" si="1842"/>
        <v>0</v>
      </c>
      <c r="GN2689" s="3">
        <f t="shared" si="1842"/>
        <v>0</v>
      </c>
      <c r="GO2689" s="3">
        <f t="shared" si="1842"/>
        <v>0</v>
      </c>
      <c r="GP2689" s="3">
        <f t="shared" si="1842"/>
        <v>0</v>
      </c>
      <c r="GQ2689" s="3">
        <f t="shared" si="1842"/>
        <v>0</v>
      </c>
      <c r="GR2689" s="3">
        <f t="shared" si="1842"/>
        <v>0</v>
      </c>
      <c r="GS2689" s="3">
        <f t="shared" si="1842"/>
        <v>0</v>
      </c>
      <c r="GT2689" s="3">
        <f t="shared" si="1842"/>
        <v>0</v>
      </c>
      <c r="GU2689" s="3">
        <f t="shared" si="1842"/>
        <v>0</v>
      </c>
      <c r="GV2689" s="3">
        <f t="shared" si="1842"/>
        <v>0</v>
      </c>
      <c r="GW2689" s="3">
        <f t="shared" si="1842"/>
        <v>0</v>
      </c>
      <c r="GX2689" s="3">
        <f t="shared" si="1842"/>
        <v>0</v>
      </c>
    </row>
    <row r="2691" spans="1:245" x14ac:dyDescent="0.2">
      <c r="A2691">
        <v>17</v>
      </c>
      <c r="B2691">
        <v>0</v>
      </c>
      <c r="C2691">
        <f>ROW(SmtRes!A1457)</f>
        <v>1457</v>
      </c>
      <c r="D2691">
        <f>ROW(EtalonRes!A1595)</f>
        <v>1595</v>
      </c>
      <c r="E2691" t="s">
        <v>106</v>
      </c>
      <c r="F2691" t="s">
        <v>1324</v>
      </c>
      <c r="G2691" t="s">
        <v>1325</v>
      </c>
      <c r="H2691" t="s">
        <v>775</v>
      </c>
      <c r="I2691">
        <f>ROUND(10.5/100,7)</f>
        <v>0.105</v>
      </c>
      <c r="J2691">
        <v>0</v>
      </c>
      <c r="K2691">
        <f>ROUND(10.5/100,7)</f>
        <v>0.105</v>
      </c>
      <c r="O2691">
        <f>ROUND(CP2691,2)</f>
        <v>35.96</v>
      </c>
      <c r="P2691">
        <f>ROUND(CQ2691*I2691,2)</f>
        <v>0</v>
      </c>
      <c r="Q2691">
        <f>ROUND(CR2691*I2691,2)</f>
        <v>11.82</v>
      </c>
      <c r="R2691">
        <f>ROUND(CS2691*I2691,2)</f>
        <v>4.99</v>
      </c>
      <c r="S2691">
        <f>ROUND(CT2691*I2691,2)</f>
        <v>24.14</v>
      </c>
      <c r="T2691">
        <f>ROUND(CU2691*I2691,2)</f>
        <v>0</v>
      </c>
      <c r="U2691">
        <f>CV2691*I2691</f>
        <v>3.2056499999999999</v>
      </c>
      <c r="V2691">
        <f>CW2691*I2691</f>
        <v>0.38324999999999998</v>
      </c>
      <c r="W2691">
        <f>ROUND(CX2691*I2691,2)</f>
        <v>0</v>
      </c>
      <c r="X2691">
        <f t="shared" ref="X2691:Y2693" si="1843">ROUND(CY2691,2)</f>
        <v>30</v>
      </c>
      <c r="Y2691">
        <f t="shared" si="1843"/>
        <v>17.190000000000001</v>
      </c>
      <c r="AA2691">
        <v>30589570</v>
      </c>
      <c r="AB2691">
        <f>ROUND((AC2691+AD2691+AF2691),6)</f>
        <v>342.49</v>
      </c>
      <c r="AC2691">
        <f>ROUND((ES2691),6)</f>
        <v>0</v>
      </c>
      <c r="AD2691">
        <f>ROUND((((ET2691)-(EU2691))+AE2691),6)</f>
        <v>112.6</v>
      </c>
      <c r="AE2691">
        <f>ROUND((EU2691),6)</f>
        <v>47.56</v>
      </c>
      <c r="AF2691">
        <f>ROUND((EV2691),6)</f>
        <v>229.89</v>
      </c>
      <c r="AG2691">
        <f>ROUND((AP2691),6)</f>
        <v>0</v>
      </c>
      <c r="AH2691">
        <f>(EW2691)</f>
        <v>30.53</v>
      </c>
      <c r="AI2691">
        <f>(EX2691)</f>
        <v>3.65</v>
      </c>
      <c r="AJ2691">
        <f>(AS2691)</f>
        <v>0</v>
      </c>
      <c r="AK2691">
        <v>342.49</v>
      </c>
      <c r="AL2691">
        <v>0</v>
      </c>
      <c r="AM2691">
        <v>112.6</v>
      </c>
      <c r="AN2691">
        <v>47.56</v>
      </c>
      <c r="AO2691">
        <v>229.89</v>
      </c>
      <c r="AP2691">
        <v>0</v>
      </c>
      <c r="AQ2691">
        <v>30.53</v>
      </c>
      <c r="AR2691">
        <v>3.65</v>
      </c>
      <c r="AS2691">
        <v>0</v>
      </c>
      <c r="AT2691">
        <v>103</v>
      </c>
      <c r="AU2691">
        <v>59</v>
      </c>
      <c r="AV2691">
        <v>1</v>
      </c>
      <c r="AW2691">
        <v>1</v>
      </c>
      <c r="AZ2691">
        <v>1</v>
      </c>
      <c r="BA2691">
        <v>30.09</v>
      </c>
      <c r="BB2691">
        <v>1</v>
      </c>
      <c r="BC2691">
        <v>1</v>
      </c>
      <c r="BD2691" t="s">
        <v>3</v>
      </c>
      <c r="BE2691" t="s">
        <v>3</v>
      </c>
      <c r="BF2691" t="s">
        <v>3</v>
      </c>
      <c r="BG2691" t="s">
        <v>3</v>
      </c>
      <c r="BH2691">
        <v>0</v>
      </c>
      <c r="BI2691">
        <v>1</v>
      </c>
      <c r="BJ2691" t="s">
        <v>1326</v>
      </c>
      <c r="BM2691">
        <v>46001</v>
      </c>
      <c r="BN2691">
        <v>0</v>
      </c>
      <c r="BO2691" t="s">
        <v>26</v>
      </c>
      <c r="BP2691">
        <v>1</v>
      </c>
      <c r="BQ2691">
        <v>2</v>
      </c>
      <c r="BR2691">
        <v>0</v>
      </c>
      <c r="BS2691">
        <v>30.09</v>
      </c>
      <c r="BT2691">
        <v>1</v>
      </c>
      <c r="BU2691">
        <v>1</v>
      </c>
      <c r="BV2691">
        <v>1</v>
      </c>
      <c r="BW2691">
        <v>1</v>
      </c>
      <c r="BX2691">
        <v>1</v>
      </c>
      <c r="BY2691" t="s">
        <v>3</v>
      </c>
      <c r="BZ2691">
        <v>103</v>
      </c>
      <c r="CA2691">
        <v>59</v>
      </c>
      <c r="CB2691" t="s">
        <v>3</v>
      </c>
      <c r="CE2691">
        <v>0</v>
      </c>
      <c r="CF2691">
        <v>0</v>
      </c>
      <c r="CG2691">
        <v>0</v>
      </c>
      <c r="CM2691">
        <v>0</v>
      </c>
      <c r="CN2691" t="s">
        <v>3</v>
      </c>
      <c r="CO2691">
        <v>0</v>
      </c>
      <c r="CP2691">
        <f>(P2691+Q2691+S2691)</f>
        <v>35.96</v>
      </c>
      <c r="CQ2691">
        <f>AC2691*BC2691</f>
        <v>0</v>
      </c>
      <c r="CR2691">
        <f>AD2691*BB2691</f>
        <v>112.6</v>
      </c>
      <c r="CS2691">
        <f t="shared" ref="CS2691:CX2693" si="1844">AE2691</f>
        <v>47.56</v>
      </c>
      <c r="CT2691">
        <f t="shared" si="1844"/>
        <v>229.89</v>
      </c>
      <c r="CU2691">
        <f t="shared" si="1844"/>
        <v>0</v>
      </c>
      <c r="CV2691">
        <f t="shared" si="1844"/>
        <v>30.53</v>
      </c>
      <c r="CW2691">
        <f t="shared" si="1844"/>
        <v>3.65</v>
      </c>
      <c r="CX2691">
        <f t="shared" si="1844"/>
        <v>0</v>
      </c>
      <c r="CY2691">
        <f>(((S2691+R2691)*AT2691)/100)</f>
        <v>30.003900000000002</v>
      </c>
      <c r="CZ2691">
        <f>(((S2691+R2691)*AU2691)/100)</f>
        <v>17.186700000000002</v>
      </c>
      <c r="DC2691" t="s">
        <v>3</v>
      </c>
      <c r="DD2691" t="s">
        <v>3</v>
      </c>
      <c r="DE2691" t="s">
        <v>3</v>
      </c>
      <c r="DF2691" t="s">
        <v>3</v>
      </c>
      <c r="DG2691" t="s">
        <v>3</v>
      </c>
      <c r="DH2691" t="s">
        <v>3</v>
      </c>
      <c r="DI2691" t="s">
        <v>3</v>
      </c>
      <c r="DJ2691" t="s">
        <v>3</v>
      </c>
      <c r="DK2691" t="s">
        <v>3</v>
      </c>
      <c r="DL2691" t="s">
        <v>3</v>
      </c>
      <c r="DM2691" t="s">
        <v>3</v>
      </c>
      <c r="DN2691">
        <v>0</v>
      </c>
      <c r="DO2691">
        <v>0</v>
      </c>
      <c r="DP2691">
        <v>1</v>
      </c>
      <c r="DQ2691">
        <v>1</v>
      </c>
      <c r="DU2691">
        <v>1013</v>
      </c>
      <c r="DV2691" t="s">
        <v>775</v>
      </c>
      <c r="DW2691" t="s">
        <v>775</v>
      </c>
      <c r="DX2691">
        <v>1</v>
      </c>
      <c r="DZ2691" t="s">
        <v>3</v>
      </c>
      <c r="EA2691" t="s">
        <v>3</v>
      </c>
      <c r="EB2691" t="s">
        <v>3</v>
      </c>
      <c r="EC2691" t="s">
        <v>3</v>
      </c>
      <c r="EE2691">
        <v>30173076</v>
      </c>
      <c r="EF2691">
        <v>2</v>
      </c>
      <c r="EG2691" t="s">
        <v>42</v>
      </c>
      <c r="EH2691">
        <v>40</v>
      </c>
      <c r="EI2691" t="s">
        <v>43</v>
      </c>
      <c r="EJ2691">
        <v>1</v>
      </c>
      <c r="EK2691">
        <v>46001</v>
      </c>
      <c r="EL2691" t="s">
        <v>44</v>
      </c>
      <c r="EM2691" t="s">
        <v>45</v>
      </c>
      <c r="EO2691" t="s">
        <v>3</v>
      </c>
      <c r="EQ2691">
        <v>0</v>
      </c>
      <c r="ER2691">
        <v>342.49</v>
      </c>
      <c r="ES2691">
        <v>0</v>
      </c>
      <c r="ET2691">
        <v>112.6</v>
      </c>
      <c r="EU2691">
        <v>47.56</v>
      </c>
      <c r="EV2691">
        <v>229.89</v>
      </c>
      <c r="EW2691">
        <v>30.53</v>
      </c>
      <c r="EX2691">
        <v>3.65</v>
      </c>
      <c r="EY2691">
        <v>0</v>
      </c>
      <c r="FQ2691">
        <v>0</v>
      </c>
      <c r="FR2691">
        <f>ROUND(IF(AND(BH2691=3,BI2691=3),P2691,0),2)</f>
        <v>0</v>
      </c>
      <c r="FS2691">
        <v>0</v>
      </c>
      <c r="FX2691">
        <v>103</v>
      </c>
      <c r="FY2691">
        <v>59</v>
      </c>
      <c r="GA2691" t="s">
        <v>3</v>
      </c>
      <c r="GD2691">
        <v>1</v>
      </c>
      <c r="GF2691">
        <v>434890318</v>
      </c>
      <c r="GG2691">
        <v>2</v>
      </c>
      <c r="GH2691">
        <v>1</v>
      </c>
      <c r="GI2691">
        <v>4</v>
      </c>
      <c r="GJ2691">
        <v>0</v>
      </c>
      <c r="GK2691">
        <v>0</v>
      </c>
      <c r="GL2691">
        <f>ROUND(IF(AND(BH2691=3,BI2691=3,FS2691&lt;&gt;0),P2691,0),2)</f>
        <v>0</v>
      </c>
      <c r="GM2691">
        <f>ROUND(O2691+X2691+Y2691,2)+GX2691</f>
        <v>83.15</v>
      </c>
      <c r="GN2691">
        <f>IF(OR(BI2691=0,BI2691=1),ROUND(O2691+X2691+Y2691,2),0)</f>
        <v>83.15</v>
      </c>
      <c r="GO2691">
        <f>IF(BI2691=2,ROUND(O2691+X2691+Y2691,2),0)</f>
        <v>0</v>
      </c>
      <c r="GP2691">
        <f>IF(BI2691=4,ROUND(O2691+X2691+Y2691,2)+GX2691,0)</f>
        <v>0</v>
      </c>
      <c r="GR2691">
        <v>0</v>
      </c>
      <c r="GS2691">
        <v>0</v>
      </c>
      <c r="GT2691">
        <v>0</v>
      </c>
      <c r="GU2691" t="s">
        <v>3</v>
      </c>
      <c r="GV2691">
        <f>ROUND((GT2691),6)</f>
        <v>0</v>
      </c>
      <c r="GW2691">
        <v>1</v>
      </c>
      <c r="GX2691">
        <f>ROUND(HC2691*I2691,2)</f>
        <v>0</v>
      </c>
      <c r="HA2691">
        <v>0</v>
      </c>
      <c r="HB2691">
        <v>0</v>
      </c>
      <c r="HC2691">
        <f>GV2691*GW2691</f>
        <v>0</v>
      </c>
      <c r="HE2691" t="s">
        <v>3</v>
      </c>
      <c r="HF2691" t="s">
        <v>3</v>
      </c>
      <c r="HI2691">
        <f>ROUND(R2691*BS2691,0)</f>
        <v>150</v>
      </c>
      <c r="HJ2691">
        <f>ROUND(S2691*BA2691,0)</f>
        <v>726</v>
      </c>
      <c r="HK2691">
        <f>ROUND((((HJ2691+HI2691)*AT2691)/100),0)</f>
        <v>902</v>
      </c>
      <c r="HL2691">
        <f>ROUND((((HJ2691+HI2691)*AU2691)/100),0)</f>
        <v>517</v>
      </c>
      <c r="HM2691" t="s">
        <v>3</v>
      </c>
      <c r="HN2691" t="s">
        <v>46</v>
      </c>
      <c r="HO2691" t="s">
        <v>47</v>
      </c>
      <c r="HP2691" t="s">
        <v>44</v>
      </c>
      <c r="HQ2691" t="s">
        <v>44</v>
      </c>
      <c r="IK2691">
        <v>0</v>
      </c>
    </row>
    <row r="2692" spans="1:245" x14ac:dyDescent="0.2">
      <c r="A2692">
        <v>17</v>
      </c>
      <c r="B2692">
        <v>0</v>
      </c>
      <c r="C2692">
        <f>ROW(SmtRes!A1464)</f>
        <v>1464</v>
      </c>
      <c r="D2692">
        <f>ROW(EtalonRes!A1603)</f>
        <v>1603</v>
      </c>
      <c r="E2692" t="s">
        <v>107</v>
      </c>
      <c r="F2692" t="s">
        <v>1327</v>
      </c>
      <c r="G2692" t="s">
        <v>1328</v>
      </c>
      <c r="H2692" t="s">
        <v>775</v>
      </c>
      <c r="I2692">
        <f>ROUND(10.5/100,7)</f>
        <v>0.105</v>
      </c>
      <c r="J2692">
        <v>0</v>
      </c>
      <c r="K2692">
        <f>ROUND(10.5/100,7)</f>
        <v>0.105</v>
      </c>
      <c r="O2692">
        <f>ROUND(CP2692,2)</f>
        <v>913.59</v>
      </c>
      <c r="P2692">
        <f>ROUND(CQ2692*I2692,2)</f>
        <v>830.14</v>
      </c>
      <c r="Q2692">
        <f>ROUND(CR2692*I2692,2)</f>
        <v>17.16</v>
      </c>
      <c r="R2692">
        <f>ROUND(CS2692*I2692,2)</f>
        <v>1.3</v>
      </c>
      <c r="S2692">
        <f>ROUND(CT2692*I2692,2)</f>
        <v>66.290000000000006</v>
      </c>
      <c r="T2692">
        <f>ROUND(CU2692*I2692,2)</f>
        <v>0</v>
      </c>
      <c r="U2692">
        <f>CV2692*I2692</f>
        <v>8.0552324999999971</v>
      </c>
      <c r="V2692">
        <f>CW2692*I2692</f>
        <v>9.9749999999999991E-2</v>
      </c>
      <c r="W2692">
        <f>ROUND(CX2692*I2692,2)</f>
        <v>0</v>
      </c>
      <c r="X2692">
        <f t="shared" si="1843"/>
        <v>68.13</v>
      </c>
      <c r="Y2692">
        <f t="shared" si="1843"/>
        <v>37.340000000000003</v>
      </c>
      <c r="AA2692">
        <v>30589570</v>
      </c>
      <c r="AB2692">
        <f>ROUND((AC2692+AD2692+AF2692),6)</f>
        <v>8700.8454999999994</v>
      </c>
      <c r="AC2692">
        <f>ROUND((ES2692),6)</f>
        <v>7906.06</v>
      </c>
      <c r="AD2692">
        <f>ROUND(((((ET2692*ROUND(1.25,7)))-((EU2692*ROUND(1.25,7))))+AE2692),6)</f>
        <v>163.41249999999999</v>
      </c>
      <c r="AE2692">
        <f>ROUND(((EU2692*ROUND(1.25,7))),6)</f>
        <v>12.375</v>
      </c>
      <c r="AF2692">
        <f>ROUND(((EV2692*ROUND(1.15,7))),6)</f>
        <v>631.37300000000005</v>
      </c>
      <c r="AG2692">
        <f>ROUND((AP2692),6)</f>
        <v>0</v>
      </c>
      <c r="AH2692">
        <f>((EW2692*ROUND(1.15,7)))</f>
        <v>76.716499999999982</v>
      </c>
      <c r="AI2692">
        <f>((EX2692*ROUND(1.25,7)))</f>
        <v>0.95</v>
      </c>
      <c r="AJ2692">
        <f>(AS2692)</f>
        <v>0</v>
      </c>
      <c r="AK2692">
        <v>8585.81</v>
      </c>
      <c r="AL2692">
        <v>7906.06</v>
      </c>
      <c r="AM2692">
        <v>130.72999999999999</v>
      </c>
      <c r="AN2692">
        <v>9.9</v>
      </c>
      <c r="AO2692">
        <v>549.02</v>
      </c>
      <c r="AP2692">
        <v>0</v>
      </c>
      <c r="AQ2692">
        <v>66.709999999999994</v>
      </c>
      <c r="AR2692">
        <v>0.76</v>
      </c>
      <c r="AS2692">
        <v>0</v>
      </c>
      <c r="AT2692">
        <v>100.8</v>
      </c>
      <c r="AU2692">
        <v>55.25</v>
      </c>
      <c r="AV2692">
        <v>1</v>
      </c>
      <c r="AW2692">
        <v>1</v>
      </c>
      <c r="AZ2692">
        <v>1</v>
      </c>
      <c r="BA2692">
        <v>30.09</v>
      </c>
      <c r="BB2692">
        <v>1</v>
      </c>
      <c r="BC2692">
        <v>1</v>
      </c>
      <c r="BD2692" t="s">
        <v>3</v>
      </c>
      <c r="BE2692" t="s">
        <v>3</v>
      </c>
      <c r="BF2692" t="s">
        <v>3</v>
      </c>
      <c r="BG2692" t="s">
        <v>3</v>
      </c>
      <c r="BH2692">
        <v>0</v>
      </c>
      <c r="BI2692">
        <v>1</v>
      </c>
      <c r="BJ2692" t="s">
        <v>1329</v>
      </c>
      <c r="BM2692">
        <v>11001</v>
      </c>
      <c r="BN2692">
        <v>0</v>
      </c>
      <c r="BO2692" t="s">
        <v>26</v>
      </c>
      <c r="BP2692">
        <v>1</v>
      </c>
      <c r="BQ2692">
        <v>2</v>
      </c>
      <c r="BR2692">
        <v>0</v>
      </c>
      <c r="BS2692">
        <v>30.09</v>
      </c>
      <c r="BT2692">
        <v>1</v>
      </c>
      <c r="BU2692">
        <v>1</v>
      </c>
      <c r="BV2692">
        <v>1</v>
      </c>
      <c r="BW2692">
        <v>1</v>
      </c>
      <c r="BX2692">
        <v>1</v>
      </c>
      <c r="BY2692" t="s">
        <v>3</v>
      </c>
      <c r="BZ2692">
        <v>112</v>
      </c>
      <c r="CA2692">
        <v>65</v>
      </c>
      <c r="CB2692" t="s">
        <v>3</v>
      </c>
      <c r="CE2692">
        <v>0</v>
      </c>
      <c r="CF2692">
        <v>0</v>
      </c>
      <c r="CG2692">
        <v>0</v>
      </c>
      <c r="CM2692">
        <v>0</v>
      </c>
      <c r="CN2692" t="s">
        <v>1973</v>
      </c>
      <c r="CO2692">
        <v>0</v>
      </c>
      <c r="CP2692">
        <f>(P2692+Q2692+S2692)</f>
        <v>913.58999999999992</v>
      </c>
      <c r="CQ2692">
        <f>AC2692*BC2692</f>
        <v>7906.06</v>
      </c>
      <c r="CR2692">
        <f>AD2692*BB2692</f>
        <v>163.41249999999999</v>
      </c>
      <c r="CS2692">
        <f t="shared" si="1844"/>
        <v>12.375</v>
      </c>
      <c r="CT2692">
        <f t="shared" si="1844"/>
        <v>631.37300000000005</v>
      </c>
      <c r="CU2692">
        <f t="shared" si="1844"/>
        <v>0</v>
      </c>
      <c r="CV2692">
        <f t="shared" si="1844"/>
        <v>76.716499999999982</v>
      </c>
      <c r="CW2692">
        <f t="shared" si="1844"/>
        <v>0.95</v>
      </c>
      <c r="CX2692">
        <f t="shared" si="1844"/>
        <v>0</v>
      </c>
      <c r="CY2692">
        <f>(((S2692+R2692)*AT2692)/100)</f>
        <v>68.130719999999997</v>
      </c>
      <c r="CZ2692">
        <f>(((S2692+R2692)*AU2692)/100)</f>
        <v>37.343475000000005</v>
      </c>
      <c r="DC2692" t="s">
        <v>3</v>
      </c>
      <c r="DD2692" t="s">
        <v>3</v>
      </c>
      <c r="DE2692" t="s">
        <v>27</v>
      </c>
      <c r="DF2692" t="s">
        <v>27</v>
      </c>
      <c r="DG2692" t="s">
        <v>28</v>
      </c>
      <c r="DH2692" t="s">
        <v>3</v>
      </c>
      <c r="DI2692" t="s">
        <v>28</v>
      </c>
      <c r="DJ2692" t="s">
        <v>27</v>
      </c>
      <c r="DK2692" t="s">
        <v>3</v>
      </c>
      <c r="DL2692" t="s">
        <v>29</v>
      </c>
      <c r="DM2692" t="s">
        <v>30</v>
      </c>
      <c r="DN2692">
        <v>0</v>
      </c>
      <c r="DO2692">
        <v>0</v>
      </c>
      <c r="DP2692">
        <v>1</v>
      </c>
      <c r="DQ2692">
        <v>1</v>
      </c>
      <c r="DU2692">
        <v>1013</v>
      </c>
      <c r="DV2692" t="s">
        <v>775</v>
      </c>
      <c r="DW2692" t="s">
        <v>775</v>
      </c>
      <c r="DX2692">
        <v>1</v>
      </c>
      <c r="DZ2692" t="s">
        <v>3</v>
      </c>
      <c r="EA2692" t="s">
        <v>3</v>
      </c>
      <c r="EB2692" t="s">
        <v>3</v>
      </c>
      <c r="EC2692" t="s">
        <v>3</v>
      </c>
      <c r="EE2692">
        <v>30172999</v>
      </c>
      <c r="EF2692">
        <v>2</v>
      </c>
      <c r="EG2692" t="s">
        <v>42</v>
      </c>
      <c r="EH2692">
        <v>11</v>
      </c>
      <c r="EI2692" t="s">
        <v>777</v>
      </c>
      <c r="EJ2692">
        <v>1</v>
      </c>
      <c r="EK2692">
        <v>11001</v>
      </c>
      <c r="EL2692" t="s">
        <v>777</v>
      </c>
      <c r="EM2692" t="s">
        <v>792</v>
      </c>
      <c r="EO2692" t="s">
        <v>34</v>
      </c>
      <c r="EQ2692">
        <v>0</v>
      </c>
      <c r="ER2692">
        <v>8585.81</v>
      </c>
      <c r="ES2692">
        <v>7906.06</v>
      </c>
      <c r="ET2692">
        <v>130.72999999999999</v>
      </c>
      <c r="EU2692">
        <v>9.9</v>
      </c>
      <c r="EV2692">
        <v>549.02</v>
      </c>
      <c r="EW2692">
        <v>66.709999999999994</v>
      </c>
      <c r="EX2692">
        <v>0.76</v>
      </c>
      <c r="EY2692">
        <v>0</v>
      </c>
      <c r="FQ2692">
        <v>0</v>
      </c>
      <c r="FR2692">
        <f>ROUND(IF(AND(BH2692=3,BI2692=3),P2692,0),2)</f>
        <v>0</v>
      </c>
      <c r="FS2692">
        <v>0</v>
      </c>
      <c r="FX2692">
        <v>100.8</v>
      </c>
      <c r="FY2692">
        <v>55.25</v>
      </c>
      <c r="GA2692" t="s">
        <v>3</v>
      </c>
      <c r="GD2692">
        <v>1</v>
      </c>
      <c r="GF2692">
        <v>391685484</v>
      </c>
      <c r="GG2692">
        <v>2</v>
      </c>
      <c r="GH2692">
        <v>1</v>
      </c>
      <c r="GI2692">
        <v>4</v>
      </c>
      <c r="GJ2692">
        <v>0</v>
      </c>
      <c r="GK2692">
        <v>0</v>
      </c>
      <c r="GL2692">
        <f>ROUND(IF(AND(BH2692=3,BI2692=3,FS2692&lt;&gt;0),P2692,0),2)</f>
        <v>0</v>
      </c>
      <c r="GM2692">
        <f>ROUND(O2692+X2692+Y2692,2)+GX2692</f>
        <v>1019.06</v>
      </c>
      <c r="GN2692">
        <f>IF(OR(BI2692=0,BI2692=1),ROUND(O2692+X2692+Y2692,2),0)</f>
        <v>1019.06</v>
      </c>
      <c r="GO2692">
        <f>IF(BI2692=2,ROUND(O2692+X2692+Y2692,2),0)</f>
        <v>0</v>
      </c>
      <c r="GP2692">
        <f>IF(BI2692=4,ROUND(O2692+X2692+Y2692,2)+GX2692,0)</f>
        <v>0</v>
      </c>
      <c r="GR2692">
        <v>0</v>
      </c>
      <c r="GS2692">
        <v>0</v>
      </c>
      <c r="GT2692">
        <v>0</v>
      </c>
      <c r="GU2692" t="s">
        <v>3</v>
      </c>
      <c r="GV2692">
        <f>ROUND((GT2692),6)</f>
        <v>0</v>
      </c>
      <c r="GW2692">
        <v>1</v>
      </c>
      <c r="GX2692">
        <f>ROUND(HC2692*I2692,2)</f>
        <v>0</v>
      </c>
      <c r="HA2692">
        <v>0</v>
      </c>
      <c r="HB2692">
        <v>0</v>
      </c>
      <c r="HC2692">
        <f>GV2692*GW2692</f>
        <v>0</v>
      </c>
      <c r="HE2692" t="s">
        <v>3</v>
      </c>
      <c r="HF2692" t="s">
        <v>3</v>
      </c>
      <c r="HI2692">
        <f>ROUND(R2692*BS2692,0)</f>
        <v>39</v>
      </c>
      <c r="HJ2692">
        <f>ROUND(S2692*BA2692,0)</f>
        <v>1995</v>
      </c>
      <c r="HK2692">
        <f>ROUND((((HJ2692+HI2692)*AT2692)/100),0)</f>
        <v>2050</v>
      </c>
      <c r="HL2692">
        <f>ROUND((((HJ2692+HI2692)*AU2692)/100),0)</f>
        <v>1124</v>
      </c>
      <c r="HM2692" t="s">
        <v>3</v>
      </c>
      <c r="HN2692" t="s">
        <v>793</v>
      </c>
      <c r="HO2692" t="s">
        <v>794</v>
      </c>
      <c r="HP2692" t="s">
        <v>777</v>
      </c>
      <c r="HQ2692" t="s">
        <v>777</v>
      </c>
      <c r="IK2692">
        <v>0</v>
      </c>
    </row>
    <row r="2693" spans="1:245" x14ac:dyDescent="0.2">
      <c r="A2693">
        <v>17</v>
      </c>
      <c r="B2693">
        <v>0</v>
      </c>
      <c r="E2693" t="s">
        <v>163</v>
      </c>
      <c r="F2693" t="s">
        <v>1330</v>
      </c>
      <c r="G2693" t="s">
        <v>1331</v>
      </c>
      <c r="H2693" t="s">
        <v>206</v>
      </c>
      <c r="I2693">
        <f>ROUND(I2692*-3.71,7)</f>
        <v>-0.38955000000000001</v>
      </c>
      <c r="J2693">
        <v>0</v>
      </c>
      <c r="K2693">
        <f>ROUND(I2692*-3.71,7)</f>
        <v>-0.38955000000000001</v>
      </c>
      <c r="O2693">
        <f>ROUND(CP2693,2)</f>
        <v>-802.12</v>
      </c>
      <c r="P2693">
        <f>ROUND(CQ2693*I2693,2)</f>
        <v>-802.12</v>
      </c>
      <c r="Q2693">
        <f>ROUND(CR2693*I2693,2)</f>
        <v>0</v>
      </c>
      <c r="R2693">
        <f>ROUND(CS2693*I2693,2)</f>
        <v>0</v>
      </c>
      <c r="S2693">
        <f>ROUND(CT2693*I2693,2)</f>
        <v>0</v>
      </c>
      <c r="T2693">
        <f>ROUND(CU2693*I2693,2)</f>
        <v>0</v>
      </c>
      <c r="U2693">
        <f>CV2693*I2693</f>
        <v>0</v>
      </c>
      <c r="V2693">
        <f>CW2693*I2693</f>
        <v>0</v>
      </c>
      <c r="W2693">
        <f>ROUND(CX2693*I2693,2)</f>
        <v>0</v>
      </c>
      <c r="X2693">
        <f t="shared" si="1843"/>
        <v>0</v>
      </c>
      <c r="Y2693">
        <f t="shared" si="1843"/>
        <v>0</v>
      </c>
      <c r="AA2693">
        <v>30589570</v>
      </c>
      <c r="AB2693">
        <f>ROUND((AC2693+AD2693+AF2693),6)</f>
        <v>2059.1</v>
      </c>
      <c r="AC2693">
        <f>ROUND((ES2693),6)</f>
        <v>2059.1</v>
      </c>
      <c r="AD2693">
        <f>ROUND((((ET2693)-(EU2693))+AE2693),6)</f>
        <v>0</v>
      </c>
      <c r="AE2693">
        <f>ROUND((EU2693),6)</f>
        <v>0</v>
      </c>
      <c r="AF2693">
        <f>ROUND((EV2693),6)</f>
        <v>0</v>
      </c>
      <c r="AG2693">
        <f>ROUND((AP2693),6)</f>
        <v>0</v>
      </c>
      <c r="AH2693">
        <f>(EW2693)</f>
        <v>0</v>
      </c>
      <c r="AI2693">
        <f>(EX2693)</f>
        <v>0</v>
      </c>
      <c r="AJ2693">
        <f>(AS2693)</f>
        <v>0</v>
      </c>
      <c r="AK2693">
        <v>2059.1</v>
      </c>
      <c r="AL2693">
        <v>2059.1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1</v>
      </c>
      <c r="AW2693">
        <v>1</v>
      </c>
      <c r="AZ2693">
        <v>1</v>
      </c>
      <c r="BA2693">
        <v>1</v>
      </c>
      <c r="BB2693">
        <v>1</v>
      </c>
      <c r="BC2693">
        <v>1</v>
      </c>
      <c r="BD2693" t="s">
        <v>3</v>
      </c>
      <c r="BE2693" t="s">
        <v>3</v>
      </c>
      <c r="BF2693" t="s">
        <v>3</v>
      </c>
      <c r="BG2693" t="s">
        <v>3</v>
      </c>
      <c r="BH2693">
        <v>3</v>
      </c>
      <c r="BI2693">
        <v>1</v>
      </c>
      <c r="BJ2693" t="s">
        <v>1332</v>
      </c>
      <c r="BM2693">
        <v>500001</v>
      </c>
      <c r="BN2693">
        <v>0</v>
      </c>
      <c r="BO2693" t="s">
        <v>67</v>
      </c>
      <c r="BP2693">
        <v>1</v>
      </c>
      <c r="BQ2693">
        <v>8</v>
      </c>
      <c r="BR2693">
        <v>1</v>
      </c>
      <c r="BS2693">
        <v>1</v>
      </c>
      <c r="BT2693">
        <v>1</v>
      </c>
      <c r="BU2693">
        <v>1</v>
      </c>
      <c r="BV2693">
        <v>1</v>
      </c>
      <c r="BW2693">
        <v>1</v>
      </c>
      <c r="BX2693">
        <v>1</v>
      </c>
      <c r="BY2693" t="s">
        <v>3</v>
      </c>
      <c r="BZ2693">
        <v>0</v>
      </c>
      <c r="CA2693">
        <v>0</v>
      </c>
      <c r="CB2693" t="s">
        <v>3</v>
      </c>
      <c r="CE2693">
        <v>0</v>
      </c>
      <c r="CF2693">
        <v>0</v>
      </c>
      <c r="CG2693">
        <v>0</v>
      </c>
      <c r="CM2693">
        <v>0</v>
      </c>
      <c r="CN2693" t="s">
        <v>3</v>
      </c>
      <c r="CO2693">
        <v>0</v>
      </c>
      <c r="CP2693">
        <f>(P2693+Q2693+S2693)</f>
        <v>-802.12</v>
      </c>
      <c r="CQ2693">
        <f>AC2693*BC2693</f>
        <v>2059.1</v>
      </c>
      <c r="CR2693">
        <f>AD2693*BB2693</f>
        <v>0</v>
      </c>
      <c r="CS2693">
        <f t="shared" si="1844"/>
        <v>0</v>
      </c>
      <c r="CT2693">
        <f t="shared" si="1844"/>
        <v>0</v>
      </c>
      <c r="CU2693">
        <f t="shared" si="1844"/>
        <v>0</v>
      </c>
      <c r="CV2693">
        <f t="shared" si="1844"/>
        <v>0</v>
      </c>
      <c r="CW2693">
        <f t="shared" si="1844"/>
        <v>0</v>
      </c>
      <c r="CX2693">
        <f t="shared" si="1844"/>
        <v>0</v>
      </c>
      <c r="CY2693">
        <f>(((S2693+R2693)*AT2693)/100)</f>
        <v>0</v>
      </c>
      <c r="CZ2693">
        <f>(((S2693+R2693)*AU2693)/100)</f>
        <v>0</v>
      </c>
      <c r="DC2693" t="s">
        <v>3</v>
      </c>
      <c r="DD2693" t="s">
        <v>3</v>
      </c>
      <c r="DE2693" t="s">
        <v>3</v>
      </c>
      <c r="DF2693" t="s">
        <v>3</v>
      </c>
      <c r="DG2693" t="s">
        <v>3</v>
      </c>
      <c r="DH2693" t="s">
        <v>3</v>
      </c>
      <c r="DI2693" t="s">
        <v>3</v>
      </c>
      <c r="DJ2693" t="s">
        <v>3</v>
      </c>
      <c r="DK2693" t="s">
        <v>3</v>
      </c>
      <c r="DL2693" t="s">
        <v>3</v>
      </c>
      <c r="DM2693" t="s">
        <v>3</v>
      </c>
      <c r="DN2693">
        <v>0</v>
      </c>
      <c r="DO2693">
        <v>0</v>
      </c>
      <c r="DP2693">
        <v>1</v>
      </c>
      <c r="DQ2693">
        <v>1</v>
      </c>
      <c r="DU2693">
        <v>1007</v>
      </c>
      <c r="DV2693" t="s">
        <v>206</v>
      </c>
      <c r="DW2693" t="s">
        <v>206</v>
      </c>
      <c r="DX2693">
        <v>1</v>
      </c>
      <c r="DZ2693" t="s">
        <v>3</v>
      </c>
      <c r="EA2693" t="s">
        <v>3</v>
      </c>
      <c r="EB2693" t="s">
        <v>3</v>
      </c>
      <c r="EC2693" t="s">
        <v>3</v>
      </c>
      <c r="EE2693">
        <v>30172930</v>
      </c>
      <c r="EF2693">
        <v>8</v>
      </c>
      <c r="EG2693" t="s">
        <v>68</v>
      </c>
      <c r="EH2693">
        <v>0</v>
      </c>
      <c r="EI2693" t="s">
        <v>3</v>
      </c>
      <c r="EJ2693">
        <v>1</v>
      </c>
      <c r="EK2693">
        <v>500001</v>
      </c>
      <c r="EL2693" t="s">
        <v>69</v>
      </c>
      <c r="EM2693" t="s">
        <v>70</v>
      </c>
      <c r="EO2693" t="s">
        <v>3</v>
      </c>
      <c r="EQ2693">
        <v>32768</v>
      </c>
      <c r="ER2693">
        <v>2059.1</v>
      </c>
      <c r="ES2693">
        <v>2059.1</v>
      </c>
      <c r="ET2693">
        <v>0</v>
      </c>
      <c r="EU2693">
        <v>0</v>
      </c>
      <c r="EV2693">
        <v>0</v>
      </c>
      <c r="EW2693">
        <v>0</v>
      </c>
      <c r="EX2693">
        <v>0</v>
      </c>
      <c r="EY2693">
        <v>0</v>
      </c>
      <c r="FQ2693">
        <v>0</v>
      </c>
      <c r="FR2693">
        <f>ROUND(IF(AND(BH2693=3,BI2693=3),P2693,0),2)</f>
        <v>0</v>
      </c>
      <c r="FS2693">
        <v>0</v>
      </c>
      <c r="FX2693">
        <v>0</v>
      </c>
      <c r="FY2693">
        <v>0</v>
      </c>
      <c r="GA2693" t="s">
        <v>3</v>
      </c>
      <c r="GD2693">
        <v>1</v>
      </c>
      <c r="GF2693">
        <v>-1522885459</v>
      </c>
      <c r="GG2693">
        <v>2</v>
      </c>
      <c r="GH2693">
        <v>1</v>
      </c>
      <c r="GI2693">
        <v>4</v>
      </c>
      <c r="GJ2693">
        <v>0</v>
      </c>
      <c r="GK2693">
        <v>0</v>
      </c>
      <c r="GL2693">
        <f>ROUND(IF(AND(BH2693=3,BI2693=3,FS2693&lt;&gt;0),P2693,0),2)</f>
        <v>0</v>
      </c>
      <c r="GM2693">
        <f>ROUND(O2693+X2693+Y2693,2)+GX2693</f>
        <v>-802.12</v>
      </c>
      <c r="GN2693">
        <f>IF(OR(BI2693=0,BI2693=1),ROUND(O2693+X2693+Y2693,2),0)</f>
        <v>-802.12</v>
      </c>
      <c r="GO2693">
        <f>IF(BI2693=2,ROUND(O2693+X2693+Y2693,2),0)</f>
        <v>0</v>
      </c>
      <c r="GP2693">
        <f>IF(BI2693=4,ROUND(O2693+X2693+Y2693,2)+GX2693,0)</f>
        <v>0</v>
      </c>
      <c r="GR2693">
        <v>0</v>
      </c>
      <c r="GS2693">
        <v>0</v>
      </c>
      <c r="GT2693">
        <v>0</v>
      </c>
      <c r="GU2693" t="s">
        <v>3</v>
      </c>
      <c r="GV2693">
        <f>ROUND((GT2693),6)</f>
        <v>0</v>
      </c>
      <c r="GW2693">
        <v>1</v>
      </c>
      <c r="GX2693">
        <f>ROUND(HC2693*I2693,2)</f>
        <v>0</v>
      </c>
      <c r="HA2693">
        <v>0</v>
      </c>
      <c r="HB2693">
        <v>0</v>
      </c>
      <c r="HC2693">
        <f>GV2693*GW2693</f>
        <v>0</v>
      </c>
      <c r="HE2693" t="s">
        <v>3</v>
      </c>
      <c r="HF2693" t="s">
        <v>3</v>
      </c>
      <c r="HI2693">
        <f>ROUND(R2693*BS2693,0)</f>
        <v>0</v>
      </c>
      <c r="HJ2693">
        <f>ROUND(S2693*BA2693,0)</f>
        <v>0</v>
      </c>
      <c r="HK2693">
        <f>ROUND((((HJ2693+HI2693)*AT2693)/100),0)</f>
        <v>0</v>
      </c>
      <c r="HL2693">
        <f>ROUND((((HJ2693+HI2693)*AU2693)/100),0)</f>
        <v>0</v>
      </c>
      <c r="HM2693" t="s">
        <v>3</v>
      </c>
      <c r="HN2693" t="s">
        <v>3</v>
      </c>
      <c r="HO2693" t="s">
        <v>3</v>
      </c>
      <c r="HP2693" t="s">
        <v>3</v>
      </c>
      <c r="HQ2693" t="s">
        <v>3</v>
      </c>
      <c r="IK2693">
        <v>0</v>
      </c>
    </row>
    <row r="2695" spans="1:245" x14ac:dyDescent="0.2">
      <c r="A2695" s="2">
        <v>51</v>
      </c>
      <c r="B2695" s="2">
        <f>B2687</f>
        <v>0</v>
      </c>
      <c r="C2695" s="2">
        <f>A2687</f>
        <v>4</v>
      </c>
      <c r="D2695" s="2">
        <f>ROW(A2687)</f>
        <v>2687</v>
      </c>
      <c r="E2695" s="2"/>
      <c r="F2695" s="2" t="str">
        <f>IF(F2687&lt;&gt;"",F2687,"")</f>
        <v>Новый раздел</v>
      </c>
      <c r="G2695" s="2" t="str">
        <f>IF(G2687&lt;&gt;"",G2687,"")</f>
        <v>3. Общестроительные работы</v>
      </c>
      <c r="H2695" s="2">
        <v>0</v>
      </c>
      <c r="I2695" s="2"/>
      <c r="J2695" s="2"/>
      <c r="K2695" s="2"/>
      <c r="L2695" s="2"/>
      <c r="M2695" s="2"/>
      <c r="N2695" s="2"/>
      <c r="O2695" s="2">
        <v>0</v>
      </c>
      <c r="P2695" s="2">
        <v>0</v>
      </c>
      <c r="Q2695" s="2">
        <v>0</v>
      </c>
      <c r="R2695" s="2">
        <v>0</v>
      </c>
      <c r="S2695" s="2">
        <v>0</v>
      </c>
      <c r="T2695" s="2">
        <v>0</v>
      </c>
      <c r="U2695" s="2">
        <v>0</v>
      </c>
      <c r="V2695" s="2">
        <v>0</v>
      </c>
      <c r="W2695" s="2">
        <v>0</v>
      </c>
      <c r="X2695" s="2">
        <v>0</v>
      </c>
      <c r="Y2695" s="2">
        <v>0</v>
      </c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>
        <f t="shared" ref="AO2695:BD2695" si="1845">ROUND(BX2695,2)</f>
        <v>0</v>
      </c>
      <c r="AP2695" s="2">
        <f t="shared" si="1845"/>
        <v>0</v>
      </c>
      <c r="AQ2695" s="2">
        <f t="shared" si="1845"/>
        <v>0</v>
      </c>
      <c r="AR2695" s="2">
        <f t="shared" si="1845"/>
        <v>0</v>
      </c>
      <c r="AS2695" s="2">
        <f t="shared" si="1845"/>
        <v>0</v>
      </c>
      <c r="AT2695" s="2">
        <f t="shared" si="1845"/>
        <v>0</v>
      </c>
      <c r="AU2695" s="2">
        <f t="shared" si="1845"/>
        <v>0</v>
      </c>
      <c r="AV2695" s="2">
        <f t="shared" si="1845"/>
        <v>0</v>
      </c>
      <c r="AW2695" s="2">
        <f t="shared" si="1845"/>
        <v>0</v>
      </c>
      <c r="AX2695" s="2">
        <f t="shared" si="1845"/>
        <v>0</v>
      </c>
      <c r="AY2695" s="2">
        <f t="shared" si="1845"/>
        <v>0</v>
      </c>
      <c r="AZ2695" s="2">
        <f t="shared" si="1845"/>
        <v>0</v>
      </c>
      <c r="BA2695" s="2">
        <f t="shared" si="1845"/>
        <v>0</v>
      </c>
      <c r="BB2695" s="2">
        <f t="shared" si="1845"/>
        <v>0</v>
      </c>
      <c r="BC2695" s="2">
        <f t="shared" si="1845"/>
        <v>0</v>
      </c>
      <c r="BD2695" s="2">
        <f t="shared" si="1845"/>
        <v>0</v>
      </c>
      <c r="BE2695" s="2"/>
      <c r="BF2695" s="2"/>
      <c r="BG2695" s="2"/>
      <c r="BH2695" s="2"/>
      <c r="BI2695" s="2"/>
      <c r="BJ2695" s="2"/>
      <c r="BK2695" s="2"/>
      <c r="BL2695" s="2"/>
      <c r="BM2695" s="2"/>
      <c r="BN2695" s="2"/>
      <c r="BO2695" s="2"/>
      <c r="BP2695" s="2"/>
      <c r="BQ2695" s="2"/>
      <c r="BR2695" s="2"/>
      <c r="BS2695" s="2"/>
      <c r="BT2695" s="2"/>
      <c r="BU2695" s="2"/>
      <c r="BV2695" s="2"/>
      <c r="BW2695" s="2"/>
      <c r="BX2695" s="2"/>
      <c r="BY2695" s="2"/>
      <c r="BZ2695" s="2"/>
      <c r="CA2695" s="2"/>
      <c r="CB2695" s="2"/>
      <c r="CC2695" s="2"/>
      <c r="CD2695" s="2"/>
      <c r="CE2695" s="2"/>
      <c r="CF2695" s="2"/>
      <c r="CG2695" s="2"/>
      <c r="CH2695" s="2"/>
      <c r="CI2695" s="2"/>
      <c r="CJ2695" s="2"/>
      <c r="CK2695" s="2"/>
      <c r="CL2695" s="2"/>
      <c r="CM2695" s="2"/>
      <c r="CN2695" s="2"/>
      <c r="CO2695" s="2"/>
      <c r="CP2695" s="2"/>
      <c r="CQ2695" s="2"/>
      <c r="CR2695" s="2"/>
      <c r="CS2695" s="2"/>
      <c r="CT2695" s="2"/>
      <c r="CU2695" s="2"/>
      <c r="CV2695" s="2"/>
      <c r="CW2695" s="2"/>
      <c r="CX2695" s="2"/>
      <c r="CY2695" s="2"/>
      <c r="CZ2695" s="2"/>
      <c r="DA2695" s="2"/>
      <c r="DB2695" s="2"/>
      <c r="DC2695" s="2"/>
      <c r="DD2695" s="2"/>
      <c r="DE2695" s="2"/>
      <c r="DF2695" s="2"/>
      <c r="DG2695" s="3"/>
      <c r="DH2695" s="3"/>
      <c r="DI2695" s="3"/>
      <c r="DJ2695" s="3"/>
      <c r="DK2695" s="3"/>
      <c r="DL2695" s="3"/>
      <c r="DM2695" s="3"/>
      <c r="DN2695" s="3"/>
      <c r="DO2695" s="3"/>
      <c r="DP2695" s="3"/>
      <c r="DQ2695" s="3"/>
      <c r="DR2695" s="3"/>
      <c r="DS2695" s="3"/>
      <c r="DT2695" s="3"/>
      <c r="DU2695" s="3"/>
      <c r="DV2695" s="3"/>
      <c r="DW2695" s="3"/>
      <c r="DX2695" s="3"/>
      <c r="DY2695" s="3"/>
      <c r="DZ2695" s="3"/>
      <c r="EA2695" s="3"/>
      <c r="EB2695" s="3"/>
      <c r="EC2695" s="3"/>
      <c r="ED2695" s="3"/>
      <c r="EE2695" s="3"/>
      <c r="EF2695" s="3"/>
      <c r="EG2695" s="3"/>
      <c r="EH2695" s="3"/>
      <c r="EI2695" s="3"/>
      <c r="EJ2695" s="3"/>
      <c r="EK2695" s="3"/>
      <c r="EL2695" s="3"/>
      <c r="EM2695" s="3"/>
      <c r="EN2695" s="3"/>
      <c r="EO2695" s="3"/>
      <c r="EP2695" s="3"/>
      <c r="EQ2695" s="3"/>
      <c r="ER2695" s="3"/>
      <c r="ES2695" s="3"/>
      <c r="ET2695" s="3"/>
      <c r="EU2695" s="3"/>
      <c r="EV2695" s="3"/>
      <c r="EW2695" s="3"/>
      <c r="EX2695" s="3"/>
      <c r="EY2695" s="3"/>
      <c r="EZ2695" s="3"/>
      <c r="FA2695" s="3"/>
      <c r="FB2695" s="3"/>
      <c r="FC2695" s="3"/>
      <c r="FD2695" s="3"/>
      <c r="FE2695" s="3"/>
      <c r="FF2695" s="3"/>
      <c r="FG2695" s="3"/>
      <c r="FH2695" s="3"/>
      <c r="FI2695" s="3"/>
      <c r="FJ2695" s="3"/>
      <c r="FK2695" s="3"/>
      <c r="FL2695" s="3"/>
      <c r="FM2695" s="3"/>
      <c r="FN2695" s="3"/>
      <c r="FO2695" s="3"/>
      <c r="FP2695" s="3"/>
      <c r="FQ2695" s="3"/>
      <c r="FR2695" s="3"/>
      <c r="FS2695" s="3"/>
      <c r="FT2695" s="3"/>
      <c r="FU2695" s="3"/>
      <c r="FV2695" s="3"/>
      <c r="FW2695" s="3"/>
      <c r="FX2695" s="3"/>
      <c r="FY2695" s="3"/>
      <c r="FZ2695" s="3"/>
      <c r="GA2695" s="3"/>
      <c r="GB2695" s="3"/>
      <c r="GC2695" s="3"/>
      <c r="GD2695" s="3"/>
      <c r="GE2695" s="3"/>
      <c r="GF2695" s="3"/>
      <c r="GG2695" s="3"/>
      <c r="GH2695" s="3"/>
      <c r="GI2695" s="3"/>
      <c r="GJ2695" s="3"/>
      <c r="GK2695" s="3"/>
      <c r="GL2695" s="3"/>
      <c r="GM2695" s="3"/>
      <c r="GN2695" s="3"/>
      <c r="GO2695" s="3"/>
      <c r="GP2695" s="3"/>
      <c r="GQ2695" s="3"/>
      <c r="GR2695" s="3"/>
      <c r="GS2695" s="3"/>
      <c r="GT2695" s="3"/>
      <c r="GU2695" s="3"/>
      <c r="GV2695" s="3"/>
      <c r="GW2695" s="3"/>
      <c r="GX2695" s="3">
        <v>0</v>
      </c>
    </row>
    <row r="2697" spans="1:245" x14ac:dyDescent="0.2">
      <c r="A2697" s="4">
        <v>50</v>
      </c>
      <c r="B2697" s="4">
        <v>0</v>
      </c>
      <c r="C2697" s="4">
        <v>0</v>
      </c>
      <c r="D2697" s="4">
        <v>1</v>
      </c>
      <c r="E2697" s="4">
        <v>201</v>
      </c>
      <c r="F2697" s="4">
        <f>ROUND(Source!O2695,O2697)</f>
        <v>0</v>
      </c>
      <c r="G2697" s="4" t="s">
        <v>108</v>
      </c>
      <c r="H2697" s="4" t="s">
        <v>109</v>
      </c>
      <c r="I2697" s="4"/>
      <c r="J2697" s="4"/>
      <c r="K2697" s="4">
        <v>201</v>
      </c>
      <c r="L2697" s="4">
        <v>1</v>
      </c>
      <c r="M2697" s="4">
        <v>1</v>
      </c>
      <c r="N2697" s="4" t="s">
        <v>3</v>
      </c>
      <c r="O2697" s="4">
        <v>2</v>
      </c>
      <c r="P2697" s="4"/>
      <c r="Q2697" s="4"/>
      <c r="R2697" s="4"/>
      <c r="S2697" s="4"/>
      <c r="T2697" s="4"/>
      <c r="U2697" s="4"/>
      <c r="V2697" s="4"/>
      <c r="W2697" s="4">
        <v>0</v>
      </c>
      <c r="X2697" s="4">
        <v>1</v>
      </c>
      <c r="Y2697" s="4">
        <v>0</v>
      </c>
      <c r="Z2697" s="4"/>
      <c r="AA2697" s="4"/>
      <c r="AB2697" s="4"/>
    </row>
    <row r="2698" spans="1:245" x14ac:dyDescent="0.2">
      <c r="A2698" s="4">
        <v>50</v>
      </c>
      <c r="B2698" s="4">
        <v>0</v>
      </c>
      <c r="C2698" s="4">
        <v>0</v>
      </c>
      <c r="D2698" s="4">
        <v>1</v>
      </c>
      <c r="E2698" s="4">
        <v>202</v>
      </c>
      <c r="F2698" s="4">
        <f>ROUND(Source!P2695,O2698)</f>
        <v>0</v>
      </c>
      <c r="G2698" s="4" t="s">
        <v>110</v>
      </c>
      <c r="H2698" s="4" t="s">
        <v>111</v>
      </c>
      <c r="I2698" s="4"/>
      <c r="J2698" s="4"/>
      <c r="K2698" s="4">
        <v>202</v>
      </c>
      <c r="L2698" s="4">
        <v>2</v>
      </c>
      <c r="M2698" s="4">
        <v>1</v>
      </c>
      <c r="N2698" s="4" t="s">
        <v>3</v>
      </c>
      <c r="O2698" s="4">
        <v>2</v>
      </c>
      <c r="P2698" s="4"/>
      <c r="Q2698" s="4"/>
      <c r="R2698" s="4"/>
      <c r="S2698" s="4"/>
      <c r="T2698" s="4"/>
      <c r="U2698" s="4"/>
      <c r="V2698" s="4"/>
      <c r="W2698" s="4">
        <v>0</v>
      </c>
      <c r="X2698" s="4">
        <v>1</v>
      </c>
      <c r="Y2698" s="4">
        <v>0</v>
      </c>
      <c r="Z2698" s="4"/>
      <c r="AA2698" s="4"/>
      <c r="AB2698" s="4"/>
    </row>
    <row r="2699" spans="1:245" x14ac:dyDescent="0.2">
      <c r="A2699" s="4">
        <v>50</v>
      </c>
      <c r="B2699" s="4">
        <v>0</v>
      </c>
      <c r="C2699" s="4">
        <v>0</v>
      </c>
      <c r="D2699" s="4">
        <v>1</v>
      </c>
      <c r="E2699" s="4">
        <v>222</v>
      </c>
      <c r="F2699" s="4">
        <f>ROUND(Source!AO2695,O2699)</f>
        <v>0</v>
      </c>
      <c r="G2699" s="4" t="s">
        <v>112</v>
      </c>
      <c r="H2699" s="4" t="s">
        <v>113</v>
      </c>
      <c r="I2699" s="4"/>
      <c r="J2699" s="4"/>
      <c r="K2699" s="4">
        <v>222</v>
      </c>
      <c r="L2699" s="4">
        <v>3</v>
      </c>
      <c r="M2699" s="4">
        <v>3</v>
      </c>
      <c r="N2699" s="4" t="s">
        <v>3</v>
      </c>
      <c r="O2699" s="4">
        <v>2</v>
      </c>
      <c r="P2699" s="4"/>
      <c r="Q2699" s="4"/>
      <c r="R2699" s="4"/>
      <c r="S2699" s="4"/>
      <c r="T2699" s="4"/>
      <c r="U2699" s="4"/>
      <c r="V2699" s="4"/>
      <c r="W2699" s="4">
        <v>0</v>
      </c>
      <c r="X2699" s="4">
        <v>1</v>
      </c>
      <c r="Y2699" s="4">
        <v>0</v>
      </c>
      <c r="Z2699" s="4"/>
      <c r="AA2699" s="4"/>
      <c r="AB2699" s="4"/>
    </row>
    <row r="2700" spans="1:245" x14ac:dyDescent="0.2">
      <c r="A2700" s="4">
        <v>50</v>
      </c>
      <c r="B2700" s="4">
        <v>0</v>
      </c>
      <c r="C2700" s="4">
        <v>0</v>
      </c>
      <c r="D2700" s="4">
        <v>1</v>
      </c>
      <c r="E2700" s="4">
        <v>225</v>
      </c>
      <c r="F2700" s="4">
        <f>ROUND(Source!AV2695,O2700)</f>
        <v>0</v>
      </c>
      <c r="G2700" s="4" t="s">
        <v>114</v>
      </c>
      <c r="H2700" s="4" t="s">
        <v>115</v>
      </c>
      <c r="I2700" s="4"/>
      <c r="J2700" s="4"/>
      <c r="K2700" s="4">
        <v>225</v>
      </c>
      <c r="L2700" s="4">
        <v>4</v>
      </c>
      <c r="M2700" s="4">
        <v>3</v>
      </c>
      <c r="N2700" s="4" t="s">
        <v>3</v>
      </c>
      <c r="O2700" s="4">
        <v>2</v>
      </c>
      <c r="P2700" s="4"/>
      <c r="Q2700" s="4"/>
      <c r="R2700" s="4"/>
      <c r="S2700" s="4"/>
      <c r="T2700" s="4"/>
      <c r="U2700" s="4"/>
      <c r="V2700" s="4"/>
      <c r="W2700" s="4">
        <v>0</v>
      </c>
      <c r="X2700" s="4">
        <v>1</v>
      </c>
      <c r="Y2700" s="4">
        <v>0</v>
      </c>
      <c r="Z2700" s="4"/>
      <c r="AA2700" s="4"/>
      <c r="AB2700" s="4"/>
    </row>
    <row r="2701" spans="1:245" x14ac:dyDescent="0.2">
      <c r="A2701" s="4">
        <v>50</v>
      </c>
      <c r="B2701" s="4">
        <v>0</v>
      </c>
      <c r="C2701" s="4">
        <v>0</v>
      </c>
      <c r="D2701" s="4">
        <v>1</v>
      </c>
      <c r="E2701" s="4">
        <v>226</v>
      </c>
      <c r="F2701" s="4">
        <f>ROUND(Source!AW2695,O2701)</f>
        <v>0</v>
      </c>
      <c r="G2701" s="4" t="s">
        <v>116</v>
      </c>
      <c r="H2701" s="4" t="s">
        <v>117</v>
      </c>
      <c r="I2701" s="4"/>
      <c r="J2701" s="4"/>
      <c r="K2701" s="4">
        <v>226</v>
      </c>
      <c r="L2701" s="4">
        <v>5</v>
      </c>
      <c r="M2701" s="4">
        <v>3</v>
      </c>
      <c r="N2701" s="4" t="s">
        <v>3</v>
      </c>
      <c r="O2701" s="4">
        <v>2</v>
      </c>
      <c r="P2701" s="4"/>
      <c r="Q2701" s="4"/>
      <c r="R2701" s="4"/>
      <c r="S2701" s="4"/>
      <c r="T2701" s="4"/>
      <c r="U2701" s="4"/>
      <c r="V2701" s="4"/>
      <c r="W2701" s="4">
        <v>0</v>
      </c>
      <c r="X2701" s="4">
        <v>1</v>
      </c>
      <c r="Y2701" s="4">
        <v>0</v>
      </c>
      <c r="Z2701" s="4"/>
      <c r="AA2701" s="4"/>
      <c r="AB2701" s="4"/>
    </row>
    <row r="2702" spans="1:245" x14ac:dyDescent="0.2">
      <c r="A2702" s="4">
        <v>50</v>
      </c>
      <c r="B2702" s="4">
        <v>0</v>
      </c>
      <c r="C2702" s="4">
        <v>0</v>
      </c>
      <c r="D2702" s="4">
        <v>1</v>
      </c>
      <c r="E2702" s="4">
        <v>227</v>
      </c>
      <c r="F2702" s="4">
        <f>ROUND(Source!AX2695,O2702)</f>
        <v>0</v>
      </c>
      <c r="G2702" s="4" t="s">
        <v>118</v>
      </c>
      <c r="H2702" s="4" t="s">
        <v>119</v>
      </c>
      <c r="I2702" s="4"/>
      <c r="J2702" s="4"/>
      <c r="K2702" s="4">
        <v>227</v>
      </c>
      <c r="L2702" s="4">
        <v>6</v>
      </c>
      <c r="M2702" s="4">
        <v>3</v>
      </c>
      <c r="N2702" s="4" t="s">
        <v>3</v>
      </c>
      <c r="O2702" s="4">
        <v>2</v>
      </c>
      <c r="P2702" s="4"/>
      <c r="Q2702" s="4"/>
      <c r="R2702" s="4"/>
      <c r="S2702" s="4"/>
      <c r="T2702" s="4"/>
      <c r="U2702" s="4"/>
      <c r="V2702" s="4"/>
      <c r="W2702" s="4">
        <v>0</v>
      </c>
      <c r="X2702" s="4">
        <v>1</v>
      </c>
      <c r="Y2702" s="4">
        <v>0</v>
      </c>
      <c r="Z2702" s="4"/>
      <c r="AA2702" s="4"/>
      <c r="AB2702" s="4"/>
    </row>
    <row r="2703" spans="1:245" x14ac:dyDescent="0.2">
      <c r="A2703" s="4">
        <v>50</v>
      </c>
      <c r="B2703" s="4">
        <v>0</v>
      </c>
      <c r="C2703" s="4">
        <v>0</v>
      </c>
      <c r="D2703" s="4">
        <v>1</v>
      </c>
      <c r="E2703" s="4">
        <v>228</v>
      </c>
      <c r="F2703" s="4">
        <f>ROUND(Source!AY2695,O2703)</f>
        <v>0</v>
      </c>
      <c r="G2703" s="4" t="s">
        <v>120</v>
      </c>
      <c r="H2703" s="4" t="s">
        <v>121</v>
      </c>
      <c r="I2703" s="4"/>
      <c r="J2703" s="4"/>
      <c r="K2703" s="4">
        <v>228</v>
      </c>
      <c r="L2703" s="4">
        <v>7</v>
      </c>
      <c r="M2703" s="4">
        <v>3</v>
      </c>
      <c r="N2703" s="4" t="s">
        <v>3</v>
      </c>
      <c r="O2703" s="4">
        <v>2</v>
      </c>
      <c r="P2703" s="4"/>
      <c r="Q2703" s="4"/>
      <c r="R2703" s="4"/>
      <c r="S2703" s="4"/>
      <c r="T2703" s="4"/>
      <c r="U2703" s="4"/>
      <c r="V2703" s="4"/>
      <c r="W2703" s="4">
        <v>0</v>
      </c>
      <c r="X2703" s="4">
        <v>1</v>
      </c>
      <c r="Y2703" s="4">
        <v>0</v>
      </c>
      <c r="Z2703" s="4"/>
      <c r="AA2703" s="4"/>
      <c r="AB2703" s="4"/>
    </row>
    <row r="2704" spans="1:245" x14ac:dyDescent="0.2">
      <c r="A2704" s="4">
        <v>50</v>
      </c>
      <c r="B2704" s="4">
        <v>0</v>
      </c>
      <c r="C2704" s="4">
        <v>0</v>
      </c>
      <c r="D2704" s="4">
        <v>1</v>
      </c>
      <c r="E2704" s="4">
        <v>216</v>
      </c>
      <c r="F2704" s="4">
        <f>ROUND(Source!AP2695,O2704)</f>
        <v>0</v>
      </c>
      <c r="G2704" s="4" t="s">
        <v>122</v>
      </c>
      <c r="H2704" s="4" t="s">
        <v>123</v>
      </c>
      <c r="I2704" s="4"/>
      <c r="J2704" s="4"/>
      <c r="K2704" s="4">
        <v>216</v>
      </c>
      <c r="L2704" s="4">
        <v>8</v>
      </c>
      <c r="M2704" s="4">
        <v>3</v>
      </c>
      <c r="N2704" s="4" t="s">
        <v>3</v>
      </c>
      <c r="O2704" s="4">
        <v>2</v>
      </c>
      <c r="P2704" s="4"/>
      <c r="Q2704" s="4"/>
      <c r="R2704" s="4"/>
      <c r="S2704" s="4"/>
      <c r="T2704" s="4"/>
      <c r="U2704" s="4"/>
      <c r="V2704" s="4"/>
      <c r="W2704" s="4">
        <v>0</v>
      </c>
      <c r="X2704" s="4">
        <v>1</v>
      </c>
      <c r="Y2704" s="4">
        <v>0</v>
      </c>
      <c r="Z2704" s="4"/>
      <c r="AA2704" s="4"/>
      <c r="AB2704" s="4"/>
    </row>
    <row r="2705" spans="1:28" x14ac:dyDescent="0.2">
      <c r="A2705" s="4">
        <v>50</v>
      </c>
      <c r="B2705" s="4">
        <v>0</v>
      </c>
      <c r="C2705" s="4">
        <v>0</v>
      </c>
      <c r="D2705" s="4">
        <v>1</v>
      </c>
      <c r="E2705" s="4">
        <v>223</v>
      </c>
      <c r="F2705" s="4">
        <f>ROUND(Source!AQ2695,O2705)</f>
        <v>0</v>
      </c>
      <c r="G2705" s="4" t="s">
        <v>124</v>
      </c>
      <c r="H2705" s="4" t="s">
        <v>125</v>
      </c>
      <c r="I2705" s="4"/>
      <c r="J2705" s="4"/>
      <c r="K2705" s="4">
        <v>223</v>
      </c>
      <c r="L2705" s="4">
        <v>9</v>
      </c>
      <c r="M2705" s="4">
        <v>3</v>
      </c>
      <c r="N2705" s="4" t="s">
        <v>3</v>
      </c>
      <c r="O2705" s="4">
        <v>2</v>
      </c>
      <c r="P2705" s="4"/>
      <c r="Q2705" s="4"/>
      <c r="R2705" s="4"/>
      <c r="S2705" s="4"/>
      <c r="T2705" s="4"/>
      <c r="U2705" s="4"/>
      <c r="V2705" s="4"/>
      <c r="W2705" s="4">
        <v>0</v>
      </c>
      <c r="X2705" s="4">
        <v>1</v>
      </c>
      <c r="Y2705" s="4">
        <v>0</v>
      </c>
      <c r="Z2705" s="4"/>
      <c r="AA2705" s="4"/>
      <c r="AB2705" s="4"/>
    </row>
    <row r="2706" spans="1:28" x14ac:dyDescent="0.2">
      <c r="A2706" s="4">
        <v>50</v>
      </c>
      <c r="B2706" s="4">
        <v>0</v>
      </c>
      <c r="C2706" s="4">
        <v>0</v>
      </c>
      <c r="D2706" s="4">
        <v>1</v>
      </c>
      <c r="E2706" s="4">
        <v>229</v>
      </c>
      <c r="F2706" s="4">
        <f>ROUND(Source!AZ2695,O2706)</f>
        <v>0</v>
      </c>
      <c r="G2706" s="4" t="s">
        <v>126</v>
      </c>
      <c r="H2706" s="4" t="s">
        <v>127</v>
      </c>
      <c r="I2706" s="4"/>
      <c r="J2706" s="4"/>
      <c r="K2706" s="4">
        <v>229</v>
      </c>
      <c r="L2706" s="4">
        <v>10</v>
      </c>
      <c r="M2706" s="4">
        <v>3</v>
      </c>
      <c r="N2706" s="4" t="s">
        <v>3</v>
      </c>
      <c r="O2706" s="4">
        <v>2</v>
      </c>
      <c r="P2706" s="4"/>
      <c r="Q2706" s="4"/>
      <c r="R2706" s="4"/>
      <c r="S2706" s="4"/>
      <c r="T2706" s="4"/>
      <c r="U2706" s="4"/>
      <c r="V2706" s="4"/>
      <c r="W2706" s="4">
        <v>0</v>
      </c>
      <c r="X2706" s="4">
        <v>1</v>
      </c>
      <c r="Y2706" s="4">
        <v>0</v>
      </c>
      <c r="Z2706" s="4"/>
      <c r="AA2706" s="4"/>
      <c r="AB2706" s="4"/>
    </row>
    <row r="2707" spans="1:28" x14ac:dyDescent="0.2">
      <c r="A2707" s="4">
        <v>50</v>
      </c>
      <c r="B2707" s="4">
        <v>0</v>
      </c>
      <c r="C2707" s="4">
        <v>0</v>
      </c>
      <c r="D2707" s="4">
        <v>1</v>
      </c>
      <c r="E2707" s="4">
        <v>203</v>
      </c>
      <c r="F2707" s="4">
        <f>ROUND(Source!Q2695,O2707)</f>
        <v>0</v>
      </c>
      <c r="G2707" s="4" t="s">
        <v>128</v>
      </c>
      <c r="H2707" s="4" t="s">
        <v>129</v>
      </c>
      <c r="I2707" s="4"/>
      <c r="J2707" s="4"/>
      <c r="K2707" s="4">
        <v>203</v>
      </c>
      <c r="L2707" s="4">
        <v>11</v>
      </c>
      <c r="M2707" s="4">
        <v>1</v>
      </c>
      <c r="N2707" s="4" t="s">
        <v>3</v>
      </c>
      <c r="O2707" s="4">
        <v>2</v>
      </c>
      <c r="P2707" s="4"/>
      <c r="Q2707" s="4"/>
      <c r="R2707" s="4"/>
      <c r="S2707" s="4"/>
      <c r="T2707" s="4"/>
      <c r="U2707" s="4"/>
      <c r="V2707" s="4"/>
      <c r="W2707" s="4">
        <v>0</v>
      </c>
      <c r="X2707" s="4">
        <v>1</v>
      </c>
      <c r="Y2707" s="4">
        <v>0</v>
      </c>
      <c r="Z2707" s="4"/>
      <c r="AA2707" s="4"/>
      <c r="AB2707" s="4"/>
    </row>
    <row r="2708" spans="1:28" x14ac:dyDescent="0.2">
      <c r="A2708" s="4">
        <v>50</v>
      </c>
      <c r="B2708" s="4">
        <v>0</v>
      </c>
      <c r="C2708" s="4">
        <v>0</v>
      </c>
      <c r="D2708" s="4">
        <v>1</v>
      </c>
      <c r="E2708" s="4">
        <v>231</v>
      </c>
      <c r="F2708" s="4">
        <f>ROUND(Source!BB2695,O2708)</f>
        <v>0</v>
      </c>
      <c r="G2708" s="4" t="s">
        <v>130</v>
      </c>
      <c r="H2708" s="4" t="s">
        <v>131</v>
      </c>
      <c r="I2708" s="4"/>
      <c r="J2708" s="4"/>
      <c r="K2708" s="4">
        <v>231</v>
      </c>
      <c r="L2708" s="4">
        <v>12</v>
      </c>
      <c r="M2708" s="4">
        <v>3</v>
      </c>
      <c r="N2708" s="4" t="s">
        <v>3</v>
      </c>
      <c r="O2708" s="4">
        <v>2</v>
      </c>
      <c r="P2708" s="4"/>
      <c r="Q2708" s="4"/>
      <c r="R2708" s="4"/>
      <c r="S2708" s="4"/>
      <c r="T2708" s="4"/>
      <c r="U2708" s="4"/>
      <c r="V2708" s="4"/>
      <c r="W2708" s="4">
        <v>0</v>
      </c>
      <c r="X2708" s="4">
        <v>1</v>
      </c>
      <c r="Y2708" s="4">
        <v>0</v>
      </c>
      <c r="Z2708" s="4"/>
      <c r="AA2708" s="4"/>
      <c r="AB2708" s="4"/>
    </row>
    <row r="2709" spans="1:28" x14ac:dyDescent="0.2">
      <c r="A2709" s="4">
        <v>50</v>
      </c>
      <c r="B2709" s="4">
        <v>0</v>
      </c>
      <c r="C2709" s="4">
        <v>0</v>
      </c>
      <c r="D2709" s="4">
        <v>1</v>
      </c>
      <c r="E2709" s="4">
        <v>204</v>
      </c>
      <c r="F2709" s="4">
        <f>ROUND(Source!R2695,O2709)</f>
        <v>0</v>
      </c>
      <c r="G2709" s="4" t="s">
        <v>132</v>
      </c>
      <c r="H2709" s="4" t="s">
        <v>133</v>
      </c>
      <c r="I2709" s="4"/>
      <c r="J2709" s="4"/>
      <c r="K2709" s="4">
        <v>204</v>
      </c>
      <c r="L2709" s="4">
        <v>13</v>
      </c>
      <c r="M2709" s="4">
        <v>1</v>
      </c>
      <c r="N2709" s="4" t="s">
        <v>3</v>
      </c>
      <c r="O2709" s="4">
        <v>2</v>
      </c>
      <c r="P2709" s="4"/>
      <c r="Q2709" s="4"/>
      <c r="R2709" s="4"/>
      <c r="S2709" s="4"/>
      <c r="T2709" s="4"/>
      <c r="U2709" s="4"/>
      <c r="V2709" s="4"/>
      <c r="W2709" s="4">
        <v>0</v>
      </c>
      <c r="X2709" s="4">
        <v>1</v>
      </c>
      <c r="Y2709" s="4">
        <v>0</v>
      </c>
      <c r="Z2709" s="4"/>
      <c r="AA2709" s="4"/>
      <c r="AB2709" s="4"/>
    </row>
    <row r="2710" spans="1:28" x14ac:dyDescent="0.2">
      <c r="A2710" s="4">
        <v>50</v>
      </c>
      <c r="B2710" s="4">
        <v>0</v>
      </c>
      <c r="C2710" s="4">
        <v>0</v>
      </c>
      <c r="D2710" s="4">
        <v>1</v>
      </c>
      <c r="E2710" s="4">
        <v>205</v>
      </c>
      <c r="F2710" s="4">
        <f>ROUND(Source!S2695,O2710)</f>
        <v>0</v>
      </c>
      <c r="G2710" s="4" t="s">
        <v>134</v>
      </c>
      <c r="H2710" s="4" t="s">
        <v>135</v>
      </c>
      <c r="I2710" s="4"/>
      <c r="J2710" s="4"/>
      <c r="K2710" s="4">
        <v>205</v>
      </c>
      <c r="L2710" s="4">
        <v>14</v>
      </c>
      <c r="M2710" s="4">
        <v>1</v>
      </c>
      <c r="N2710" s="4" t="s">
        <v>3</v>
      </c>
      <c r="O2710" s="4">
        <v>2</v>
      </c>
      <c r="P2710" s="4"/>
      <c r="Q2710" s="4"/>
      <c r="R2710" s="4"/>
      <c r="S2710" s="4"/>
      <c r="T2710" s="4"/>
      <c r="U2710" s="4"/>
      <c r="V2710" s="4"/>
      <c r="W2710" s="4">
        <v>0</v>
      </c>
      <c r="X2710" s="4">
        <v>1</v>
      </c>
      <c r="Y2710" s="4">
        <v>0</v>
      </c>
      <c r="Z2710" s="4"/>
      <c r="AA2710" s="4"/>
      <c r="AB2710" s="4"/>
    </row>
    <row r="2711" spans="1:28" x14ac:dyDescent="0.2">
      <c r="A2711" s="4">
        <v>50</v>
      </c>
      <c r="B2711" s="4">
        <v>0</v>
      </c>
      <c r="C2711" s="4">
        <v>0</v>
      </c>
      <c r="D2711" s="4">
        <v>1</v>
      </c>
      <c r="E2711" s="4">
        <v>232</v>
      </c>
      <c r="F2711" s="4">
        <f>ROUND(Source!BC2695,O2711)</f>
        <v>0</v>
      </c>
      <c r="G2711" s="4" t="s">
        <v>136</v>
      </c>
      <c r="H2711" s="4" t="s">
        <v>137</v>
      </c>
      <c r="I2711" s="4"/>
      <c r="J2711" s="4"/>
      <c r="K2711" s="4">
        <v>232</v>
      </c>
      <c r="L2711" s="4">
        <v>15</v>
      </c>
      <c r="M2711" s="4">
        <v>3</v>
      </c>
      <c r="N2711" s="4" t="s">
        <v>3</v>
      </c>
      <c r="O2711" s="4">
        <v>2</v>
      </c>
      <c r="P2711" s="4"/>
      <c r="Q2711" s="4"/>
      <c r="R2711" s="4"/>
      <c r="S2711" s="4"/>
      <c r="T2711" s="4"/>
      <c r="U2711" s="4"/>
      <c r="V2711" s="4"/>
      <c r="W2711" s="4">
        <v>0</v>
      </c>
      <c r="X2711" s="4">
        <v>1</v>
      </c>
      <c r="Y2711" s="4">
        <v>0</v>
      </c>
      <c r="Z2711" s="4"/>
      <c r="AA2711" s="4"/>
      <c r="AB2711" s="4"/>
    </row>
    <row r="2712" spans="1:28" x14ac:dyDescent="0.2">
      <c r="A2712" s="4">
        <v>50</v>
      </c>
      <c r="B2712" s="4">
        <v>0</v>
      </c>
      <c r="C2712" s="4">
        <v>0</v>
      </c>
      <c r="D2712" s="4">
        <v>1</v>
      </c>
      <c r="E2712" s="4">
        <v>214</v>
      </c>
      <c r="F2712" s="4">
        <f>ROUND(Source!AS2695,O2712)</f>
        <v>0</v>
      </c>
      <c r="G2712" s="4" t="s">
        <v>138</v>
      </c>
      <c r="H2712" s="4" t="s">
        <v>139</v>
      </c>
      <c r="I2712" s="4"/>
      <c r="J2712" s="4"/>
      <c r="K2712" s="4">
        <v>214</v>
      </c>
      <c r="L2712" s="4">
        <v>16</v>
      </c>
      <c r="M2712" s="4">
        <v>3</v>
      </c>
      <c r="N2712" s="4" t="s">
        <v>3</v>
      </c>
      <c r="O2712" s="4">
        <v>2</v>
      </c>
      <c r="P2712" s="4"/>
      <c r="Q2712" s="4"/>
      <c r="R2712" s="4"/>
      <c r="S2712" s="4"/>
      <c r="T2712" s="4"/>
      <c r="U2712" s="4"/>
      <c r="V2712" s="4"/>
      <c r="W2712" s="4">
        <v>0</v>
      </c>
      <c r="X2712" s="4">
        <v>1</v>
      </c>
      <c r="Y2712" s="4">
        <v>0</v>
      </c>
      <c r="Z2712" s="4"/>
      <c r="AA2712" s="4"/>
      <c r="AB2712" s="4"/>
    </row>
    <row r="2713" spans="1:28" x14ac:dyDescent="0.2">
      <c r="A2713" s="4">
        <v>50</v>
      </c>
      <c r="B2713" s="4">
        <v>0</v>
      </c>
      <c r="C2713" s="4">
        <v>0</v>
      </c>
      <c r="D2713" s="4">
        <v>1</v>
      </c>
      <c r="E2713" s="4">
        <v>215</v>
      </c>
      <c r="F2713" s="4">
        <f>ROUND(Source!AT2695,O2713)</f>
        <v>0</v>
      </c>
      <c r="G2713" s="4" t="s">
        <v>140</v>
      </c>
      <c r="H2713" s="4" t="s">
        <v>141</v>
      </c>
      <c r="I2713" s="4"/>
      <c r="J2713" s="4"/>
      <c r="K2713" s="4">
        <v>215</v>
      </c>
      <c r="L2713" s="4">
        <v>17</v>
      </c>
      <c r="M2713" s="4">
        <v>3</v>
      </c>
      <c r="N2713" s="4" t="s">
        <v>3</v>
      </c>
      <c r="O2713" s="4">
        <v>2</v>
      </c>
      <c r="P2713" s="4"/>
      <c r="Q2713" s="4"/>
      <c r="R2713" s="4"/>
      <c r="S2713" s="4"/>
      <c r="T2713" s="4"/>
      <c r="U2713" s="4"/>
      <c r="V2713" s="4"/>
      <c r="W2713" s="4">
        <v>0</v>
      </c>
      <c r="X2713" s="4">
        <v>1</v>
      </c>
      <c r="Y2713" s="4">
        <v>0</v>
      </c>
      <c r="Z2713" s="4"/>
      <c r="AA2713" s="4"/>
      <c r="AB2713" s="4"/>
    </row>
    <row r="2714" spans="1:28" x14ac:dyDescent="0.2">
      <c r="A2714" s="4">
        <v>50</v>
      </c>
      <c r="B2714" s="4">
        <v>0</v>
      </c>
      <c r="C2714" s="4">
        <v>0</v>
      </c>
      <c r="D2714" s="4">
        <v>1</v>
      </c>
      <c r="E2714" s="4">
        <v>217</v>
      </c>
      <c r="F2714" s="4">
        <f>ROUND(Source!AU2695,O2714)</f>
        <v>0</v>
      </c>
      <c r="G2714" s="4" t="s">
        <v>142</v>
      </c>
      <c r="H2714" s="4" t="s">
        <v>143</v>
      </c>
      <c r="I2714" s="4"/>
      <c r="J2714" s="4"/>
      <c r="K2714" s="4">
        <v>217</v>
      </c>
      <c r="L2714" s="4">
        <v>18</v>
      </c>
      <c r="M2714" s="4">
        <v>3</v>
      </c>
      <c r="N2714" s="4" t="s">
        <v>3</v>
      </c>
      <c r="O2714" s="4">
        <v>2</v>
      </c>
      <c r="P2714" s="4"/>
      <c r="Q2714" s="4"/>
      <c r="R2714" s="4"/>
      <c r="S2714" s="4"/>
      <c r="T2714" s="4"/>
      <c r="U2714" s="4"/>
      <c r="V2714" s="4"/>
      <c r="W2714" s="4">
        <v>0</v>
      </c>
      <c r="X2714" s="4">
        <v>1</v>
      </c>
      <c r="Y2714" s="4">
        <v>0</v>
      </c>
      <c r="Z2714" s="4"/>
      <c r="AA2714" s="4"/>
      <c r="AB2714" s="4"/>
    </row>
    <row r="2715" spans="1:28" x14ac:dyDescent="0.2">
      <c r="A2715" s="4">
        <v>50</v>
      </c>
      <c r="B2715" s="4">
        <v>0</v>
      </c>
      <c r="C2715" s="4">
        <v>0</v>
      </c>
      <c r="D2715" s="4">
        <v>1</v>
      </c>
      <c r="E2715" s="4">
        <v>230</v>
      </c>
      <c r="F2715" s="4">
        <f>ROUND(Source!BA2695,O2715)</f>
        <v>0</v>
      </c>
      <c r="G2715" s="4" t="s">
        <v>144</v>
      </c>
      <c r="H2715" s="4" t="s">
        <v>145</v>
      </c>
      <c r="I2715" s="4"/>
      <c r="J2715" s="4"/>
      <c r="K2715" s="4">
        <v>230</v>
      </c>
      <c r="L2715" s="4">
        <v>19</v>
      </c>
      <c r="M2715" s="4">
        <v>3</v>
      </c>
      <c r="N2715" s="4" t="s">
        <v>3</v>
      </c>
      <c r="O2715" s="4">
        <v>2</v>
      </c>
      <c r="P2715" s="4"/>
      <c r="Q2715" s="4"/>
      <c r="R2715" s="4"/>
      <c r="S2715" s="4"/>
      <c r="T2715" s="4"/>
      <c r="U2715" s="4"/>
      <c r="V2715" s="4"/>
      <c r="W2715" s="4">
        <v>0</v>
      </c>
      <c r="X2715" s="4">
        <v>1</v>
      </c>
      <c r="Y2715" s="4">
        <v>0</v>
      </c>
      <c r="Z2715" s="4"/>
      <c r="AA2715" s="4"/>
      <c r="AB2715" s="4"/>
    </row>
    <row r="2716" spans="1:28" x14ac:dyDescent="0.2">
      <c r="A2716" s="4">
        <v>50</v>
      </c>
      <c r="B2716" s="4">
        <v>0</v>
      </c>
      <c r="C2716" s="4">
        <v>0</v>
      </c>
      <c r="D2716" s="4">
        <v>1</v>
      </c>
      <c r="E2716" s="4">
        <v>206</v>
      </c>
      <c r="F2716" s="4">
        <f>ROUND(Source!T2695,O2716)</f>
        <v>0</v>
      </c>
      <c r="G2716" s="4" t="s">
        <v>146</v>
      </c>
      <c r="H2716" s="4" t="s">
        <v>147</v>
      </c>
      <c r="I2716" s="4"/>
      <c r="J2716" s="4"/>
      <c r="K2716" s="4">
        <v>206</v>
      </c>
      <c r="L2716" s="4">
        <v>20</v>
      </c>
      <c r="M2716" s="4">
        <v>1</v>
      </c>
      <c r="N2716" s="4" t="s">
        <v>3</v>
      </c>
      <c r="O2716" s="4">
        <v>2</v>
      </c>
      <c r="P2716" s="4"/>
      <c r="Q2716" s="4"/>
      <c r="R2716" s="4"/>
      <c r="S2716" s="4"/>
      <c r="T2716" s="4"/>
      <c r="U2716" s="4"/>
      <c r="V2716" s="4"/>
      <c r="W2716" s="4">
        <v>0</v>
      </c>
      <c r="X2716" s="4">
        <v>1</v>
      </c>
      <c r="Y2716" s="4">
        <v>0</v>
      </c>
      <c r="Z2716" s="4"/>
      <c r="AA2716" s="4"/>
      <c r="AB2716" s="4"/>
    </row>
    <row r="2717" spans="1:28" x14ac:dyDescent="0.2">
      <c r="A2717" s="4">
        <v>50</v>
      </c>
      <c r="B2717" s="4">
        <v>0</v>
      </c>
      <c r="C2717" s="4">
        <v>0</v>
      </c>
      <c r="D2717" s="4">
        <v>1</v>
      </c>
      <c r="E2717" s="4">
        <v>207</v>
      </c>
      <c r="F2717" s="4">
        <f>Source!U2695</f>
        <v>0</v>
      </c>
      <c r="G2717" s="4" t="s">
        <v>148</v>
      </c>
      <c r="H2717" s="4" t="s">
        <v>149</v>
      </c>
      <c r="I2717" s="4"/>
      <c r="J2717" s="4"/>
      <c r="K2717" s="4">
        <v>207</v>
      </c>
      <c r="L2717" s="4">
        <v>21</v>
      </c>
      <c r="M2717" s="4">
        <v>1</v>
      </c>
      <c r="N2717" s="4" t="s">
        <v>3</v>
      </c>
      <c r="O2717" s="4">
        <v>-1</v>
      </c>
      <c r="P2717" s="4"/>
      <c r="Q2717" s="4"/>
      <c r="R2717" s="4"/>
      <c r="S2717" s="4"/>
      <c r="T2717" s="4"/>
      <c r="U2717" s="4"/>
      <c r="V2717" s="4"/>
      <c r="W2717" s="4">
        <v>0</v>
      </c>
      <c r="X2717" s="4">
        <v>1</v>
      </c>
      <c r="Y2717" s="4">
        <v>0</v>
      </c>
      <c r="Z2717" s="4"/>
      <c r="AA2717" s="4"/>
      <c r="AB2717" s="4"/>
    </row>
    <row r="2718" spans="1:28" x14ac:dyDescent="0.2">
      <c r="A2718" s="4">
        <v>50</v>
      </c>
      <c r="B2718" s="4">
        <v>0</v>
      </c>
      <c r="C2718" s="4">
        <v>0</v>
      </c>
      <c r="D2718" s="4">
        <v>1</v>
      </c>
      <c r="E2718" s="4">
        <v>208</v>
      </c>
      <c r="F2718" s="4">
        <f>Source!V2695</f>
        <v>0</v>
      </c>
      <c r="G2718" s="4" t="s">
        <v>150</v>
      </c>
      <c r="H2718" s="4" t="s">
        <v>151</v>
      </c>
      <c r="I2718" s="4"/>
      <c r="J2718" s="4"/>
      <c r="K2718" s="4">
        <v>208</v>
      </c>
      <c r="L2718" s="4">
        <v>22</v>
      </c>
      <c r="M2718" s="4">
        <v>1</v>
      </c>
      <c r="N2718" s="4" t="s">
        <v>3</v>
      </c>
      <c r="O2718" s="4">
        <v>-1</v>
      </c>
      <c r="P2718" s="4"/>
      <c r="Q2718" s="4"/>
      <c r="R2718" s="4"/>
      <c r="S2718" s="4"/>
      <c r="T2718" s="4"/>
      <c r="U2718" s="4"/>
      <c r="V2718" s="4"/>
      <c r="W2718" s="4">
        <v>0</v>
      </c>
      <c r="X2718" s="4">
        <v>1</v>
      </c>
      <c r="Y2718" s="4">
        <v>0</v>
      </c>
      <c r="Z2718" s="4"/>
      <c r="AA2718" s="4"/>
      <c r="AB2718" s="4"/>
    </row>
    <row r="2719" spans="1:28" x14ac:dyDescent="0.2">
      <c r="A2719" s="4">
        <v>50</v>
      </c>
      <c r="B2719" s="4">
        <v>0</v>
      </c>
      <c r="C2719" s="4">
        <v>0</v>
      </c>
      <c r="D2719" s="4">
        <v>1</v>
      </c>
      <c r="E2719" s="4">
        <v>209</v>
      </c>
      <c r="F2719" s="4">
        <f>ROUND(Source!W2695,O2719)</f>
        <v>0</v>
      </c>
      <c r="G2719" s="4" t="s">
        <v>152</v>
      </c>
      <c r="H2719" s="4" t="s">
        <v>153</v>
      </c>
      <c r="I2719" s="4"/>
      <c r="J2719" s="4"/>
      <c r="K2719" s="4">
        <v>209</v>
      </c>
      <c r="L2719" s="4">
        <v>23</v>
      </c>
      <c r="M2719" s="4">
        <v>1</v>
      </c>
      <c r="N2719" s="4" t="s">
        <v>3</v>
      </c>
      <c r="O2719" s="4">
        <v>2</v>
      </c>
      <c r="P2719" s="4"/>
      <c r="Q2719" s="4"/>
      <c r="R2719" s="4"/>
      <c r="S2719" s="4"/>
      <c r="T2719" s="4"/>
      <c r="U2719" s="4"/>
      <c r="V2719" s="4"/>
      <c r="W2719" s="4">
        <v>0</v>
      </c>
      <c r="X2719" s="4">
        <v>1</v>
      </c>
      <c r="Y2719" s="4">
        <v>0</v>
      </c>
      <c r="Z2719" s="4"/>
      <c r="AA2719" s="4"/>
      <c r="AB2719" s="4"/>
    </row>
    <row r="2720" spans="1:28" x14ac:dyDescent="0.2">
      <c r="A2720" s="4">
        <v>50</v>
      </c>
      <c r="B2720" s="4">
        <v>0</v>
      </c>
      <c r="C2720" s="4">
        <v>0</v>
      </c>
      <c r="D2720" s="4">
        <v>1</v>
      </c>
      <c r="E2720" s="4">
        <v>233</v>
      </c>
      <c r="F2720" s="4">
        <f>ROUND(Source!BD2695,O2720)</f>
        <v>0</v>
      </c>
      <c r="G2720" s="4" t="s">
        <v>154</v>
      </c>
      <c r="H2720" s="4" t="s">
        <v>155</v>
      </c>
      <c r="I2720" s="4"/>
      <c r="J2720" s="4"/>
      <c r="K2720" s="4">
        <v>233</v>
      </c>
      <c r="L2720" s="4">
        <v>24</v>
      </c>
      <c r="M2720" s="4">
        <v>3</v>
      </c>
      <c r="N2720" s="4" t="s">
        <v>3</v>
      </c>
      <c r="O2720" s="4">
        <v>2</v>
      </c>
      <c r="P2720" s="4"/>
      <c r="Q2720" s="4"/>
      <c r="R2720" s="4"/>
      <c r="S2720" s="4"/>
      <c r="T2720" s="4"/>
      <c r="U2720" s="4"/>
      <c r="V2720" s="4"/>
      <c r="W2720" s="4">
        <v>0</v>
      </c>
      <c r="X2720" s="4">
        <v>1</v>
      </c>
      <c r="Y2720" s="4">
        <v>0</v>
      </c>
      <c r="Z2720" s="4"/>
      <c r="AA2720" s="4"/>
      <c r="AB2720" s="4"/>
    </row>
    <row r="2721" spans="1:245" x14ac:dyDescent="0.2">
      <c r="A2721" s="4">
        <v>50</v>
      </c>
      <c r="B2721" s="4">
        <v>0</v>
      </c>
      <c r="C2721" s="4">
        <v>0</v>
      </c>
      <c r="D2721" s="4">
        <v>1</v>
      </c>
      <c r="E2721" s="4">
        <v>210</v>
      </c>
      <c r="F2721" s="4">
        <f>ROUND(Source!X2695,O2721)</f>
        <v>0</v>
      </c>
      <c r="G2721" s="4" t="s">
        <v>156</v>
      </c>
      <c r="H2721" s="4" t="s">
        <v>157</v>
      </c>
      <c r="I2721" s="4"/>
      <c r="J2721" s="4"/>
      <c r="K2721" s="4">
        <v>210</v>
      </c>
      <c r="L2721" s="4">
        <v>25</v>
      </c>
      <c r="M2721" s="4">
        <v>1</v>
      </c>
      <c r="N2721" s="4" t="s">
        <v>3</v>
      </c>
      <c r="O2721" s="4">
        <v>2</v>
      </c>
      <c r="P2721" s="4"/>
      <c r="Q2721" s="4"/>
      <c r="R2721" s="4"/>
      <c r="S2721" s="4"/>
      <c r="T2721" s="4"/>
      <c r="U2721" s="4"/>
      <c r="V2721" s="4"/>
      <c r="W2721" s="4">
        <v>0</v>
      </c>
      <c r="X2721" s="4">
        <v>1</v>
      </c>
      <c r="Y2721" s="4">
        <v>0</v>
      </c>
      <c r="Z2721" s="4"/>
      <c r="AA2721" s="4"/>
      <c r="AB2721" s="4"/>
    </row>
    <row r="2722" spans="1:245" x14ac:dyDescent="0.2">
      <c r="A2722" s="4">
        <v>50</v>
      </c>
      <c r="B2722" s="4">
        <v>0</v>
      </c>
      <c r="C2722" s="4">
        <v>0</v>
      </c>
      <c r="D2722" s="4">
        <v>1</v>
      </c>
      <c r="E2722" s="4">
        <v>211</v>
      </c>
      <c r="F2722" s="4">
        <f>ROUND(Source!Y2695,O2722)</f>
        <v>0</v>
      </c>
      <c r="G2722" s="4" t="s">
        <v>158</v>
      </c>
      <c r="H2722" s="4" t="s">
        <v>159</v>
      </c>
      <c r="I2722" s="4"/>
      <c r="J2722" s="4"/>
      <c r="K2722" s="4">
        <v>211</v>
      </c>
      <c r="L2722" s="4">
        <v>26</v>
      </c>
      <c r="M2722" s="4">
        <v>1</v>
      </c>
      <c r="N2722" s="4" t="s">
        <v>3</v>
      </c>
      <c r="O2722" s="4">
        <v>2</v>
      </c>
      <c r="P2722" s="4"/>
      <c r="Q2722" s="4"/>
      <c r="R2722" s="4"/>
      <c r="S2722" s="4"/>
      <c r="T2722" s="4"/>
      <c r="U2722" s="4"/>
      <c r="V2722" s="4"/>
      <c r="W2722" s="4">
        <v>0</v>
      </c>
      <c r="X2722" s="4">
        <v>1</v>
      </c>
      <c r="Y2722" s="4">
        <v>0</v>
      </c>
      <c r="Z2722" s="4"/>
      <c r="AA2722" s="4"/>
      <c r="AB2722" s="4"/>
    </row>
    <row r="2723" spans="1:245" x14ac:dyDescent="0.2">
      <c r="A2723" s="4">
        <v>50</v>
      </c>
      <c r="B2723" s="4">
        <v>0</v>
      </c>
      <c r="C2723" s="4">
        <v>0</v>
      </c>
      <c r="D2723" s="4">
        <v>1</v>
      </c>
      <c r="E2723" s="4">
        <v>224</v>
      </c>
      <c r="F2723" s="4">
        <f>ROUND(Source!AR2695,O2723)</f>
        <v>0</v>
      </c>
      <c r="G2723" s="4" t="s">
        <v>160</v>
      </c>
      <c r="H2723" s="4" t="s">
        <v>161</v>
      </c>
      <c r="I2723" s="4"/>
      <c r="J2723" s="4"/>
      <c r="K2723" s="4">
        <v>224</v>
      </c>
      <c r="L2723" s="4">
        <v>27</v>
      </c>
      <c r="M2723" s="4">
        <v>3</v>
      </c>
      <c r="N2723" s="4" t="s">
        <v>3</v>
      </c>
      <c r="O2723" s="4">
        <v>2</v>
      </c>
      <c r="P2723" s="4"/>
      <c r="Q2723" s="4"/>
      <c r="R2723" s="4"/>
      <c r="S2723" s="4"/>
      <c r="T2723" s="4"/>
      <c r="U2723" s="4"/>
      <c r="V2723" s="4"/>
      <c r="W2723" s="4">
        <v>0</v>
      </c>
      <c r="X2723" s="4">
        <v>1</v>
      </c>
      <c r="Y2723" s="4">
        <v>0</v>
      </c>
      <c r="Z2723" s="4"/>
      <c r="AA2723" s="4"/>
      <c r="AB2723" s="4"/>
    </row>
    <row r="2725" spans="1:245" x14ac:dyDescent="0.2">
      <c r="A2725" s="1">
        <v>4</v>
      </c>
      <c r="B2725" s="1">
        <v>0</v>
      </c>
      <c r="C2725" s="1"/>
      <c r="D2725" s="1">
        <f>ROW(A2732)</f>
        <v>2732</v>
      </c>
      <c r="E2725" s="1"/>
      <c r="F2725" s="1" t="s">
        <v>19</v>
      </c>
      <c r="G2725" s="1" t="s">
        <v>1341</v>
      </c>
      <c r="H2725" s="1" t="s">
        <v>3</v>
      </c>
      <c r="I2725" s="1">
        <v>0</v>
      </c>
      <c r="J2725" s="1"/>
      <c r="K2725" s="1">
        <v>0</v>
      </c>
      <c r="L2725" s="1"/>
      <c r="M2725" s="1" t="s">
        <v>3</v>
      </c>
      <c r="N2725" s="1"/>
      <c r="O2725" s="1"/>
      <c r="P2725" s="1"/>
      <c r="Q2725" s="1"/>
      <c r="R2725" s="1"/>
      <c r="S2725" s="1">
        <v>30589571</v>
      </c>
      <c r="T2725" s="1"/>
      <c r="U2725" s="1" t="s">
        <v>3</v>
      </c>
      <c r="V2725" s="1">
        <v>0</v>
      </c>
      <c r="W2725" s="1"/>
      <c r="X2725" s="1"/>
      <c r="Y2725" s="1"/>
      <c r="Z2725" s="1"/>
      <c r="AA2725" s="1"/>
      <c r="AB2725" s="1" t="s">
        <v>3</v>
      </c>
      <c r="AC2725" s="1" t="s">
        <v>3</v>
      </c>
      <c r="AD2725" s="1" t="s">
        <v>3</v>
      </c>
      <c r="AE2725" s="1" t="s">
        <v>3</v>
      </c>
      <c r="AF2725" s="1" t="s">
        <v>3</v>
      </c>
      <c r="AG2725" s="1" t="s">
        <v>3</v>
      </c>
      <c r="AH2725" s="1"/>
      <c r="AI2725" s="1"/>
      <c r="AJ2725" s="1"/>
      <c r="AK2725" s="1"/>
      <c r="AL2725" s="1"/>
      <c r="AM2725" s="1"/>
      <c r="AN2725" s="1"/>
      <c r="AO2725" s="1"/>
      <c r="AP2725" s="1" t="s">
        <v>3</v>
      </c>
      <c r="AQ2725" s="1" t="s">
        <v>3</v>
      </c>
      <c r="AR2725" s="1" t="s">
        <v>3</v>
      </c>
      <c r="AS2725" s="1"/>
      <c r="AT2725" s="1"/>
      <c r="AU2725" s="1"/>
      <c r="AV2725" s="1"/>
      <c r="AW2725" s="1"/>
      <c r="AX2725" s="1"/>
      <c r="AY2725" s="1"/>
      <c r="AZ2725" s="1" t="s">
        <v>3</v>
      </c>
      <c r="BA2725" s="1"/>
      <c r="BB2725" s="1" t="s">
        <v>3</v>
      </c>
      <c r="BC2725" s="1" t="s">
        <v>3</v>
      </c>
      <c r="BD2725" s="1" t="s">
        <v>3</v>
      </c>
      <c r="BE2725" s="1" t="s">
        <v>3</v>
      </c>
      <c r="BF2725" s="1" t="s">
        <v>3</v>
      </c>
      <c r="BG2725" s="1" t="s">
        <v>3</v>
      </c>
      <c r="BH2725" s="1" t="s">
        <v>3</v>
      </c>
      <c r="BI2725" s="1" t="s">
        <v>3</v>
      </c>
      <c r="BJ2725" s="1" t="s">
        <v>3</v>
      </c>
      <c r="BK2725" s="1" t="s">
        <v>3</v>
      </c>
      <c r="BL2725" s="1" t="s">
        <v>3</v>
      </c>
      <c r="BM2725" s="1" t="s">
        <v>3</v>
      </c>
      <c r="BN2725" s="1" t="s">
        <v>3</v>
      </c>
      <c r="BO2725" s="1" t="s">
        <v>3</v>
      </c>
      <c r="BP2725" s="1" t="s">
        <v>3</v>
      </c>
      <c r="BQ2725" s="1"/>
      <c r="BR2725" s="1"/>
      <c r="BS2725" s="1"/>
      <c r="BT2725" s="1"/>
      <c r="BU2725" s="1"/>
      <c r="BV2725" s="1"/>
      <c r="BW2725" s="1"/>
      <c r="BX2725" s="1">
        <v>0</v>
      </c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>
        <v>0</v>
      </c>
    </row>
    <row r="2727" spans="1:245" x14ac:dyDescent="0.2">
      <c r="A2727" s="2">
        <v>52</v>
      </c>
      <c r="B2727" s="2">
        <f t="shared" ref="B2727:G2727" si="1846">B2732</f>
        <v>0</v>
      </c>
      <c r="C2727" s="2">
        <f t="shared" si="1846"/>
        <v>4</v>
      </c>
      <c r="D2727" s="2">
        <f t="shared" si="1846"/>
        <v>2725</v>
      </c>
      <c r="E2727" s="2">
        <f t="shared" si="1846"/>
        <v>0</v>
      </c>
      <c r="F2727" s="2" t="str">
        <f t="shared" si="1846"/>
        <v>Новый раздел</v>
      </c>
      <c r="G2727" s="2" t="str">
        <f t="shared" si="1846"/>
        <v>4. Прочие работы</v>
      </c>
      <c r="H2727" s="2"/>
      <c r="I2727" s="2"/>
      <c r="J2727" s="2"/>
      <c r="K2727" s="2"/>
      <c r="L2727" s="2"/>
      <c r="M2727" s="2"/>
      <c r="N2727" s="2"/>
      <c r="O2727" s="2">
        <f t="shared" ref="O2727:AT2727" si="1847">O2732</f>
        <v>0</v>
      </c>
      <c r="P2727" s="2">
        <f t="shared" si="1847"/>
        <v>0</v>
      </c>
      <c r="Q2727" s="2">
        <f t="shared" si="1847"/>
        <v>0</v>
      </c>
      <c r="R2727" s="2">
        <f t="shared" si="1847"/>
        <v>0</v>
      </c>
      <c r="S2727" s="2">
        <f t="shared" si="1847"/>
        <v>0</v>
      </c>
      <c r="T2727" s="2">
        <f t="shared" si="1847"/>
        <v>0</v>
      </c>
      <c r="U2727" s="2">
        <f t="shared" si="1847"/>
        <v>0</v>
      </c>
      <c r="V2727" s="2">
        <f t="shared" si="1847"/>
        <v>0</v>
      </c>
      <c r="W2727" s="2">
        <f t="shared" si="1847"/>
        <v>0</v>
      </c>
      <c r="X2727" s="2">
        <f t="shared" si="1847"/>
        <v>0</v>
      </c>
      <c r="Y2727" s="2">
        <f t="shared" si="1847"/>
        <v>0</v>
      </c>
      <c r="Z2727" s="2">
        <f t="shared" si="1847"/>
        <v>0</v>
      </c>
      <c r="AA2727" s="2">
        <f t="shared" si="1847"/>
        <v>0</v>
      </c>
      <c r="AB2727" s="2">
        <f t="shared" si="1847"/>
        <v>0</v>
      </c>
      <c r="AC2727" s="2">
        <f t="shared" si="1847"/>
        <v>0</v>
      </c>
      <c r="AD2727" s="2">
        <f t="shared" si="1847"/>
        <v>0</v>
      </c>
      <c r="AE2727" s="2">
        <f t="shared" si="1847"/>
        <v>0</v>
      </c>
      <c r="AF2727" s="2">
        <f t="shared" si="1847"/>
        <v>0</v>
      </c>
      <c r="AG2727" s="2">
        <f t="shared" si="1847"/>
        <v>0</v>
      </c>
      <c r="AH2727" s="2">
        <f t="shared" si="1847"/>
        <v>0</v>
      </c>
      <c r="AI2727" s="2">
        <f t="shared" si="1847"/>
        <v>0</v>
      </c>
      <c r="AJ2727" s="2">
        <f t="shared" si="1847"/>
        <v>0</v>
      </c>
      <c r="AK2727" s="2">
        <f t="shared" si="1847"/>
        <v>0</v>
      </c>
      <c r="AL2727" s="2">
        <f t="shared" si="1847"/>
        <v>0</v>
      </c>
      <c r="AM2727" s="2">
        <f t="shared" si="1847"/>
        <v>0</v>
      </c>
      <c r="AN2727" s="2">
        <f t="shared" si="1847"/>
        <v>0</v>
      </c>
      <c r="AO2727" s="2">
        <f t="shared" si="1847"/>
        <v>0</v>
      </c>
      <c r="AP2727" s="2">
        <f t="shared" si="1847"/>
        <v>0</v>
      </c>
      <c r="AQ2727" s="2">
        <f t="shared" si="1847"/>
        <v>0</v>
      </c>
      <c r="AR2727" s="2">
        <f t="shared" si="1847"/>
        <v>0</v>
      </c>
      <c r="AS2727" s="2">
        <f t="shared" si="1847"/>
        <v>0</v>
      </c>
      <c r="AT2727" s="2">
        <f t="shared" si="1847"/>
        <v>0</v>
      </c>
      <c r="AU2727" s="2">
        <f t="shared" ref="AU2727:BZ2727" si="1848">AU2732</f>
        <v>0</v>
      </c>
      <c r="AV2727" s="2">
        <f t="shared" si="1848"/>
        <v>0</v>
      </c>
      <c r="AW2727" s="2">
        <f t="shared" si="1848"/>
        <v>0</v>
      </c>
      <c r="AX2727" s="2">
        <f t="shared" si="1848"/>
        <v>0</v>
      </c>
      <c r="AY2727" s="2">
        <f t="shared" si="1848"/>
        <v>0</v>
      </c>
      <c r="AZ2727" s="2">
        <f t="shared" si="1848"/>
        <v>0</v>
      </c>
      <c r="BA2727" s="2">
        <f t="shared" si="1848"/>
        <v>0</v>
      </c>
      <c r="BB2727" s="2">
        <f t="shared" si="1848"/>
        <v>0</v>
      </c>
      <c r="BC2727" s="2">
        <f t="shared" si="1848"/>
        <v>0</v>
      </c>
      <c r="BD2727" s="2">
        <f t="shared" si="1848"/>
        <v>0</v>
      </c>
      <c r="BE2727" s="2">
        <f t="shared" si="1848"/>
        <v>0</v>
      </c>
      <c r="BF2727" s="2">
        <f t="shared" si="1848"/>
        <v>0</v>
      </c>
      <c r="BG2727" s="2">
        <f t="shared" si="1848"/>
        <v>0</v>
      </c>
      <c r="BH2727" s="2">
        <f t="shared" si="1848"/>
        <v>0</v>
      </c>
      <c r="BI2727" s="2">
        <f t="shared" si="1848"/>
        <v>0</v>
      </c>
      <c r="BJ2727" s="2">
        <f t="shared" si="1848"/>
        <v>0</v>
      </c>
      <c r="BK2727" s="2">
        <f t="shared" si="1848"/>
        <v>0</v>
      </c>
      <c r="BL2727" s="2">
        <f t="shared" si="1848"/>
        <v>0</v>
      </c>
      <c r="BM2727" s="2">
        <f t="shared" si="1848"/>
        <v>0</v>
      </c>
      <c r="BN2727" s="2">
        <f t="shared" si="1848"/>
        <v>0</v>
      </c>
      <c r="BO2727" s="2">
        <f t="shared" si="1848"/>
        <v>0</v>
      </c>
      <c r="BP2727" s="2">
        <f t="shared" si="1848"/>
        <v>0</v>
      </c>
      <c r="BQ2727" s="2">
        <f t="shared" si="1848"/>
        <v>0</v>
      </c>
      <c r="BR2727" s="2">
        <f t="shared" si="1848"/>
        <v>0</v>
      </c>
      <c r="BS2727" s="2">
        <f t="shared" si="1848"/>
        <v>0</v>
      </c>
      <c r="BT2727" s="2">
        <f t="shared" si="1848"/>
        <v>0</v>
      </c>
      <c r="BU2727" s="2">
        <f t="shared" si="1848"/>
        <v>0</v>
      </c>
      <c r="BV2727" s="2">
        <f t="shared" si="1848"/>
        <v>0</v>
      </c>
      <c r="BW2727" s="2">
        <f t="shared" si="1848"/>
        <v>0</v>
      </c>
      <c r="BX2727" s="2">
        <f t="shared" si="1848"/>
        <v>0</v>
      </c>
      <c r="BY2727" s="2">
        <f t="shared" si="1848"/>
        <v>0</v>
      </c>
      <c r="BZ2727" s="2">
        <f t="shared" si="1848"/>
        <v>0</v>
      </c>
      <c r="CA2727" s="2">
        <f t="shared" ref="CA2727:DF2727" si="1849">CA2732</f>
        <v>0</v>
      </c>
      <c r="CB2727" s="2">
        <f t="shared" si="1849"/>
        <v>0</v>
      </c>
      <c r="CC2727" s="2">
        <f t="shared" si="1849"/>
        <v>0</v>
      </c>
      <c r="CD2727" s="2">
        <f t="shared" si="1849"/>
        <v>0</v>
      </c>
      <c r="CE2727" s="2">
        <f t="shared" si="1849"/>
        <v>0</v>
      </c>
      <c r="CF2727" s="2">
        <f t="shared" si="1849"/>
        <v>0</v>
      </c>
      <c r="CG2727" s="2">
        <f t="shared" si="1849"/>
        <v>0</v>
      </c>
      <c r="CH2727" s="2">
        <f t="shared" si="1849"/>
        <v>0</v>
      </c>
      <c r="CI2727" s="2">
        <f t="shared" si="1849"/>
        <v>0</v>
      </c>
      <c r="CJ2727" s="2">
        <f t="shared" si="1849"/>
        <v>0</v>
      </c>
      <c r="CK2727" s="2">
        <f t="shared" si="1849"/>
        <v>0</v>
      </c>
      <c r="CL2727" s="2">
        <f t="shared" si="1849"/>
        <v>0</v>
      </c>
      <c r="CM2727" s="2">
        <f t="shared" si="1849"/>
        <v>0</v>
      </c>
      <c r="CN2727" s="2">
        <f t="shared" si="1849"/>
        <v>0</v>
      </c>
      <c r="CO2727" s="2">
        <f t="shared" si="1849"/>
        <v>0</v>
      </c>
      <c r="CP2727" s="2">
        <f t="shared" si="1849"/>
        <v>0</v>
      </c>
      <c r="CQ2727" s="2">
        <f t="shared" si="1849"/>
        <v>0</v>
      </c>
      <c r="CR2727" s="2">
        <f t="shared" si="1849"/>
        <v>0</v>
      </c>
      <c r="CS2727" s="2">
        <f t="shared" si="1849"/>
        <v>0</v>
      </c>
      <c r="CT2727" s="2">
        <f t="shared" si="1849"/>
        <v>0</v>
      </c>
      <c r="CU2727" s="2">
        <f t="shared" si="1849"/>
        <v>0</v>
      </c>
      <c r="CV2727" s="2">
        <f t="shared" si="1849"/>
        <v>0</v>
      </c>
      <c r="CW2727" s="2">
        <f t="shared" si="1849"/>
        <v>0</v>
      </c>
      <c r="CX2727" s="2">
        <f t="shared" si="1849"/>
        <v>0</v>
      </c>
      <c r="CY2727" s="2">
        <f t="shared" si="1849"/>
        <v>0</v>
      </c>
      <c r="CZ2727" s="2">
        <f t="shared" si="1849"/>
        <v>0</v>
      </c>
      <c r="DA2727" s="2">
        <f t="shared" si="1849"/>
        <v>0</v>
      </c>
      <c r="DB2727" s="2">
        <f t="shared" si="1849"/>
        <v>0</v>
      </c>
      <c r="DC2727" s="2">
        <f t="shared" si="1849"/>
        <v>0</v>
      </c>
      <c r="DD2727" s="2">
        <f t="shared" si="1849"/>
        <v>0</v>
      </c>
      <c r="DE2727" s="2">
        <f t="shared" si="1849"/>
        <v>0</v>
      </c>
      <c r="DF2727" s="2">
        <f t="shared" si="1849"/>
        <v>0</v>
      </c>
      <c r="DG2727" s="3">
        <f t="shared" ref="DG2727:EL2727" si="1850">DG2732</f>
        <v>0</v>
      </c>
      <c r="DH2727" s="3">
        <f t="shared" si="1850"/>
        <v>0</v>
      </c>
      <c r="DI2727" s="3">
        <f t="shared" si="1850"/>
        <v>0</v>
      </c>
      <c r="DJ2727" s="3">
        <f t="shared" si="1850"/>
        <v>0</v>
      </c>
      <c r="DK2727" s="3">
        <f t="shared" si="1850"/>
        <v>0</v>
      </c>
      <c r="DL2727" s="3">
        <f t="shared" si="1850"/>
        <v>0</v>
      </c>
      <c r="DM2727" s="3">
        <f t="shared" si="1850"/>
        <v>0</v>
      </c>
      <c r="DN2727" s="3">
        <f t="shared" si="1850"/>
        <v>0</v>
      </c>
      <c r="DO2727" s="3">
        <f t="shared" si="1850"/>
        <v>0</v>
      </c>
      <c r="DP2727" s="3">
        <f t="shared" si="1850"/>
        <v>0</v>
      </c>
      <c r="DQ2727" s="3">
        <f t="shared" si="1850"/>
        <v>0</v>
      </c>
      <c r="DR2727" s="3">
        <f t="shared" si="1850"/>
        <v>0</v>
      </c>
      <c r="DS2727" s="3">
        <f t="shared" si="1850"/>
        <v>0</v>
      </c>
      <c r="DT2727" s="3">
        <f t="shared" si="1850"/>
        <v>0</v>
      </c>
      <c r="DU2727" s="3">
        <f t="shared" si="1850"/>
        <v>0</v>
      </c>
      <c r="DV2727" s="3">
        <f t="shared" si="1850"/>
        <v>0</v>
      </c>
      <c r="DW2727" s="3">
        <f t="shared" si="1850"/>
        <v>0</v>
      </c>
      <c r="DX2727" s="3">
        <f t="shared" si="1850"/>
        <v>0</v>
      </c>
      <c r="DY2727" s="3">
        <f t="shared" si="1850"/>
        <v>0</v>
      </c>
      <c r="DZ2727" s="3">
        <f t="shared" si="1850"/>
        <v>0</v>
      </c>
      <c r="EA2727" s="3">
        <f t="shared" si="1850"/>
        <v>0</v>
      </c>
      <c r="EB2727" s="3">
        <f t="shared" si="1850"/>
        <v>0</v>
      </c>
      <c r="EC2727" s="3">
        <f t="shared" si="1850"/>
        <v>0</v>
      </c>
      <c r="ED2727" s="3">
        <f t="shared" si="1850"/>
        <v>0</v>
      </c>
      <c r="EE2727" s="3">
        <f t="shared" si="1850"/>
        <v>0</v>
      </c>
      <c r="EF2727" s="3">
        <f t="shared" si="1850"/>
        <v>0</v>
      </c>
      <c r="EG2727" s="3">
        <f t="shared" si="1850"/>
        <v>0</v>
      </c>
      <c r="EH2727" s="3">
        <f t="shared" si="1850"/>
        <v>0</v>
      </c>
      <c r="EI2727" s="3">
        <f t="shared" si="1850"/>
        <v>0</v>
      </c>
      <c r="EJ2727" s="3">
        <f t="shared" si="1850"/>
        <v>0</v>
      </c>
      <c r="EK2727" s="3">
        <f t="shared" si="1850"/>
        <v>0</v>
      </c>
      <c r="EL2727" s="3">
        <f t="shared" si="1850"/>
        <v>0</v>
      </c>
      <c r="EM2727" s="3">
        <f t="shared" ref="EM2727:FR2727" si="1851">EM2732</f>
        <v>0</v>
      </c>
      <c r="EN2727" s="3">
        <f t="shared" si="1851"/>
        <v>0</v>
      </c>
      <c r="EO2727" s="3">
        <f t="shared" si="1851"/>
        <v>0</v>
      </c>
      <c r="EP2727" s="3">
        <f t="shared" si="1851"/>
        <v>0</v>
      </c>
      <c r="EQ2727" s="3">
        <f t="shared" si="1851"/>
        <v>0</v>
      </c>
      <c r="ER2727" s="3">
        <f t="shared" si="1851"/>
        <v>0</v>
      </c>
      <c r="ES2727" s="3">
        <f t="shared" si="1851"/>
        <v>0</v>
      </c>
      <c r="ET2727" s="3">
        <f t="shared" si="1851"/>
        <v>0</v>
      </c>
      <c r="EU2727" s="3">
        <f t="shared" si="1851"/>
        <v>0</v>
      </c>
      <c r="EV2727" s="3">
        <f t="shared" si="1851"/>
        <v>0</v>
      </c>
      <c r="EW2727" s="3">
        <f t="shared" si="1851"/>
        <v>0</v>
      </c>
      <c r="EX2727" s="3">
        <f t="shared" si="1851"/>
        <v>0</v>
      </c>
      <c r="EY2727" s="3">
        <f t="shared" si="1851"/>
        <v>0</v>
      </c>
      <c r="EZ2727" s="3">
        <f t="shared" si="1851"/>
        <v>0</v>
      </c>
      <c r="FA2727" s="3">
        <f t="shared" si="1851"/>
        <v>0</v>
      </c>
      <c r="FB2727" s="3">
        <f t="shared" si="1851"/>
        <v>0</v>
      </c>
      <c r="FC2727" s="3">
        <f t="shared" si="1851"/>
        <v>0</v>
      </c>
      <c r="FD2727" s="3">
        <f t="shared" si="1851"/>
        <v>0</v>
      </c>
      <c r="FE2727" s="3">
        <f t="shared" si="1851"/>
        <v>0</v>
      </c>
      <c r="FF2727" s="3">
        <f t="shared" si="1851"/>
        <v>0</v>
      </c>
      <c r="FG2727" s="3">
        <f t="shared" si="1851"/>
        <v>0</v>
      </c>
      <c r="FH2727" s="3">
        <f t="shared" si="1851"/>
        <v>0</v>
      </c>
      <c r="FI2727" s="3">
        <f t="shared" si="1851"/>
        <v>0</v>
      </c>
      <c r="FJ2727" s="3">
        <f t="shared" si="1851"/>
        <v>0</v>
      </c>
      <c r="FK2727" s="3">
        <f t="shared" si="1851"/>
        <v>0</v>
      </c>
      <c r="FL2727" s="3">
        <f t="shared" si="1851"/>
        <v>0</v>
      </c>
      <c r="FM2727" s="3">
        <f t="shared" si="1851"/>
        <v>0</v>
      </c>
      <c r="FN2727" s="3">
        <f t="shared" si="1851"/>
        <v>0</v>
      </c>
      <c r="FO2727" s="3">
        <f t="shared" si="1851"/>
        <v>0</v>
      </c>
      <c r="FP2727" s="3">
        <f t="shared" si="1851"/>
        <v>0</v>
      </c>
      <c r="FQ2727" s="3">
        <f t="shared" si="1851"/>
        <v>0</v>
      </c>
      <c r="FR2727" s="3">
        <f t="shared" si="1851"/>
        <v>0</v>
      </c>
      <c r="FS2727" s="3">
        <f t="shared" ref="FS2727:GX2727" si="1852">FS2732</f>
        <v>0</v>
      </c>
      <c r="FT2727" s="3">
        <f t="shared" si="1852"/>
        <v>0</v>
      </c>
      <c r="FU2727" s="3">
        <f t="shared" si="1852"/>
        <v>0</v>
      </c>
      <c r="FV2727" s="3">
        <f t="shared" si="1852"/>
        <v>0</v>
      </c>
      <c r="FW2727" s="3">
        <f t="shared" si="1852"/>
        <v>0</v>
      </c>
      <c r="FX2727" s="3">
        <f t="shared" si="1852"/>
        <v>0</v>
      </c>
      <c r="FY2727" s="3">
        <f t="shared" si="1852"/>
        <v>0</v>
      </c>
      <c r="FZ2727" s="3">
        <f t="shared" si="1852"/>
        <v>0</v>
      </c>
      <c r="GA2727" s="3">
        <f t="shared" si="1852"/>
        <v>0</v>
      </c>
      <c r="GB2727" s="3">
        <f t="shared" si="1852"/>
        <v>0</v>
      </c>
      <c r="GC2727" s="3">
        <f t="shared" si="1852"/>
        <v>0</v>
      </c>
      <c r="GD2727" s="3">
        <f t="shared" si="1852"/>
        <v>0</v>
      </c>
      <c r="GE2727" s="3">
        <f t="shared" si="1852"/>
        <v>0</v>
      </c>
      <c r="GF2727" s="3">
        <f t="shared" si="1852"/>
        <v>0</v>
      </c>
      <c r="GG2727" s="3">
        <f t="shared" si="1852"/>
        <v>0</v>
      </c>
      <c r="GH2727" s="3">
        <f t="shared" si="1852"/>
        <v>0</v>
      </c>
      <c r="GI2727" s="3">
        <f t="shared" si="1852"/>
        <v>0</v>
      </c>
      <c r="GJ2727" s="3">
        <f t="shared" si="1852"/>
        <v>0</v>
      </c>
      <c r="GK2727" s="3">
        <f t="shared" si="1852"/>
        <v>0</v>
      </c>
      <c r="GL2727" s="3">
        <f t="shared" si="1852"/>
        <v>0</v>
      </c>
      <c r="GM2727" s="3">
        <f t="shared" si="1852"/>
        <v>0</v>
      </c>
      <c r="GN2727" s="3">
        <f t="shared" si="1852"/>
        <v>0</v>
      </c>
      <c r="GO2727" s="3">
        <f t="shared" si="1852"/>
        <v>0</v>
      </c>
      <c r="GP2727" s="3">
        <f t="shared" si="1852"/>
        <v>0</v>
      </c>
      <c r="GQ2727" s="3">
        <f t="shared" si="1852"/>
        <v>0</v>
      </c>
      <c r="GR2727" s="3">
        <f t="shared" si="1852"/>
        <v>0</v>
      </c>
      <c r="GS2727" s="3">
        <f t="shared" si="1852"/>
        <v>0</v>
      </c>
      <c r="GT2727" s="3">
        <f t="shared" si="1852"/>
        <v>0</v>
      </c>
      <c r="GU2727" s="3">
        <f t="shared" si="1852"/>
        <v>0</v>
      </c>
      <c r="GV2727" s="3">
        <f t="shared" si="1852"/>
        <v>0</v>
      </c>
      <c r="GW2727" s="3">
        <f t="shared" si="1852"/>
        <v>0</v>
      </c>
      <c r="GX2727" s="3">
        <f t="shared" si="1852"/>
        <v>0</v>
      </c>
    </row>
    <row r="2729" spans="1:245" x14ac:dyDescent="0.2">
      <c r="A2729">
        <v>17</v>
      </c>
      <c r="B2729">
        <v>0</v>
      </c>
      <c r="C2729">
        <f>ROW(SmtRes!A1466)</f>
        <v>1466</v>
      </c>
      <c r="D2729">
        <f>ROW(EtalonRes!A1605)</f>
        <v>1605</v>
      </c>
      <c r="E2729" t="s">
        <v>173</v>
      </c>
      <c r="F2729" t="s">
        <v>672</v>
      </c>
      <c r="G2729" t="s">
        <v>673</v>
      </c>
      <c r="H2729" t="s">
        <v>327</v>
      </c>
      <c r="I2729">
        <v>1.139</v>
      </c>
      <c r="J2729">
        <v>0</v>
      </c>
      <c r="K2729">
        <v>1.139</v>
      </c>
      <c r="O2729">
        <f>ROUND(CP2729,2)</f>
        <v>3.9</v>
      </c>
      <c r="P2729">
        <f>ROUND(CQ2729*I2729,2)</f>
        <v>0</v>
      </c>
      <c r="Q2729">
        <f>ROUND(CR2729*I2729,2)</f>
        <v>3.9</v>
      </c>
      <c r="R2729">
        <f>ROUND(CS2729*I2729,2)</f>
        <v>0.92</v>
      </c>
      <c r="S2729">
        <f>ROUND(CT2729*I2729,2)</f>
        <v>0</v>
      </c>
      <c r="T2729">
        <f>ROUND(CU2729*I2729,2)</f>
        <v>0</v>
      </c>
      <c r="U2729">
        <f>CV2729*I2729</f>
        <v>0</v>
      </c>
      <c r="V2729">
        <f>CW2729*I2729</f>
        <v>2.7335999999999999E-2</v>
      </c>
      <c r="W2729">
        <f>ROUND(CX2729*I2729,2)</f>
        <v>0</v>
      </c>
      <c r="X2729">
        <f>ROUND(CY2729,2)</f>
        <v>0</v>
      </c>
      <c r="Y2729">
        <f>ROUND(CZ2729,2)</f>
        <v>0</v>
      </c>
      <c r="AA2729">
        <v>30589570</v>
      </c>
      <c r="AB2729">
        <f>ROUND((AC2729+AD2729+AF2729),6)</f>
        <v>3.42</v>
      </c>
      <c r="AC2729">
        <f>ROUND((ES2729),6)</f>
        <v>0</v>
      </c>
      <c r="AD2729">
        <f>ROUND(((ET2729)+ROUND(((EU2729)*1.6),2)),6)</f>
        <v>3.42</v>
      </c>
      <c r="AE2729">
        <f>ROUND(((EU2729)+ROUND(((EU2729)*1.6),2)),6)</f>
        <v>0.81</v>
      </c>
      <c r="AF2729">
        <f>ROUND(((EV2729)+ROUND(((EV2729)*1.6),2)),6)</f>
        <v>0</v>
      </c>
      <c r="AG2729">
        <f>ROUND((AP2729),6)</f>
        <v>0</v>
      </c>
      <c r="AH2729">
        <f>(EW2729)</f>
        <v>0</v>
      </c>
      <c r="AI2729">
        <f>(EX2729)</f>
        <v>2.4E-2</v>
      </c>
      <c r="AJ2729">
        <f>(AS2729)</f>
        <v>0</v>
      </c>
      <c r="AK2729">
        <v>2.92</v>
      </c>
      <c r="AL2729">
        <v>0</v>
      </c>
      <c r="AM2729">
        <v>2.92</v>
      </c>
      <c r="AN2729">
        <v>0.31</v>
      </c>
      <c r="AO2729">
        <v>0</v>
      </c>
      <c r="AP2729">
        <v>0</v>
      </c>
      <c r="AQ2729">
        <v>0</v>
      </c>
      <c r="AR2729">
        <v>2.4E-2</v>
      </c>
      <c r="AS2729">
        <v>0</v>
      </c>
      <c r="AT2729">
        <v>0</v>
      </c>
      <c r="AU2729">
        <v>0</v>
      </c>
      <c r="AV2729">
        <v>1</v>
      </c>
      <c r="AW2729">
        <v>1</v>
      </c>
      <c r="AZ2729">
        <v>1</v>
      </c>
      <c r="BA2729">
        <v>30.09</v>
      </c>
      <c r="BB2729">
        <v>1</v>
      </c>
      <c r="BC2729">
        <v>1</v>
      </c>
      <c r="BD2729" t="s">
        <v>3</v>
      </c>
      <c r="BE2729" t="s">
        <v>3</v>
      </c>
      <c r="BF2729" t="s">
        <v>3</v>
      </c>
      <c r="BG2729" t="s">
        <v>3</v>
      </c>
      <c r="BH2729">
        <v>0</v>
      </c>
      <c r="BI2729">
        <v>1</v>
      </c>
      <c r="BJ2729" t="s">
        <v>674</v>
      </c>
      <c r="BM2729">
        <v>700004</v>
      </c>
      <c r="BN2729">
        <v>0</v>
      </c>
      <c r="BO2729" t="s">
        <v>26</v>
      </c>
      <c r="BP2729">
        <v>1</v>
      </c>
      <c r="BQ2729">
        <v>19</v>
      </c>
      <c r="BR2729">
        <v>0</v>
      </c>
      <c r="BS2729">
        <v>30.09</v>
      </c>
      <c r="BT2729">
        <v>1</v>
      </c>
      <c r="BU2729">
        <v>1</v>
      </c>
      <c r="BV2729">
        <v>1</v>
      </c>
      <c r="BW2729">
        <v>1</v>
      </c>
      <c r="BX2729">
        <v>1</v>
      </c>
      <c r="BY2729" t="s">
        <v>3</v>
      </c>
      <c r="BZ2729">
        <v>0</v>
      </c>
      <c r="CA2729">
        <v>0</v>
      </c>
      <c r="CB2729" t="s">
        <v>3</v>
      </c>
      <c r="CE2729">
        <v>0</v>
      </c>
      <c r="CF2729">
        <v>0</v>
      </c>
      <c r="CG2729">
        <v>0</v>
      </c>
      <c r="CM2729">
        <v>0</v>
      </c>
      <c r="CN2729" t="s">
        <v>3</v>
      </c>
      <c r="CO2729">
        <v>0</v>
      </c>
      <c r="CP2729">
        <f>(P2729+Q2729+S2729)</f>
        <v>3.9</v>
      </c>
      <c r="CQ2729">
        <f>AC2729*BC2729</f>
        <v>0</v>
      </c>
      <c r="CR2729">
        <f>AD2729*BB2729</f>
        <v>3.42</v>
      </c>
      <c r="CS2729">
        <f t="shared" ref="CS2729:CX2730" si="1853">AE2729</f>
        <v>0.81</v>
      </c>
      <c r="CT2729">
        <f t="shared" si="1853"/>
        <v>0</v>
      </c>
      <c r="CU2729">
        <f t="shared" si="1853"/>
        <v>0</v>
      </c>
      <c r="CV2729">
        <f t="shared" si="1853"/>
        <v>0</v>
      </c>
      <c r="CW2729">
        <f t="shared" si="1853"/>
        <v>2.4E-2</v>
      </c>
      <c r="CX2729">
        <f t="shared" si="1853"/>
        <v>0</v>
      </c>
      <c r="CY2729">
        <f>(((S2729+R2729)*AT2729)/100)</f>
        <v>0</v>
      </c>
      <c r="CZ2729">
        <f>(((S2729+R2729)*AU2729)/100)</f>
        <v>0</v>
      </c>
      <c r="DC2729" t="s">
        <v>3</v>
      </c>
      <c r="DD2729" t="s">
        <v>3</v>
      </c>
      <c r="DE2729" t="s">
        <v>3</v>
      </c>
      <c r="DF2729" t="s">
        <v>3</v>
      </c>
      <c r="DG2729" t="s">
        <v>3</v>
      </c>
      <c r="DH2729" t="s">
        <v>3</v>
      </c>
      <c r="DI2729" t="s">
        <v>3</v>
      </c>
      <c r="DJ2729" t="s">
        <v>3</v>
      </c>
      <c r="DK2729" t="s">
        <v>3</v>
      </c>
      <c r="DL2729" t="s">
        <v>3</v>
      </c>
      <c r="DM2729" t="s">
        <v>3</v>
      </c>
      <c r="DN2729">
        <v>0</v>
      </c>
      <c r="DO2729">
        <v>0</v>
      </c>
      <c r="DP2729">
        <v>1</v>
      </c>
      <c r="DQ2729">
        <v>1</v>
      </c>
      <c r="DU2729">
        <v>1013</v>
      </c>
      <c r="DV2729" t="s">
        <v>327</v>
      </c>
      <c r="DW2729" t="s">
        <v>329</v>
      </c>
      <c r="DX2729">
        <v>1</v>
      </c>
      <c r="DZ2729" t="s">
        <v>3</v>
      </c>
      <c r="EA2729" t="s">
        <v>3</v>
      </c>
      <c r="EB2729" t="s">
        <v>3</v>
      </c>
      <c r="EC2729" t="s">
        <v>3</v>
      </c>
      <c r="EE2729">
        <v>30173196</v>
      </c>
      <c r="EF2729">
        <v>19</v>
      </c>
      <c r="EG2729" t="s">
        <v>330</v>
      </c>
      <c r="EH2729">
        <v>106</v>
      </c>
      <c r="EI2729" t="s">
        <v>330</v>
      </c>
      <c r="EJ2729">
        <v>1</v>
      </c>
      <c r="EK2729">
        <v>700004</v>
      </c>
      <c r="EL2729" t="s">
        <v>330</v>
      </c>
      <c r="EM2729" t="s">
        <v>331</v>
      </c>
      <c r="EO2729" t="s">
        <v>3</v>
      </c>
      <c r="EQ2729">
        <v>0</v>
      </c>
      <c r="ER2729">
        <v>2.92</v>
      </c>
      <c r="ES2729">
        <v>0</v>
      </c>
      <c r="ET2729">
        <v>2.92</v>
      </c>
      <c r="EU2729">
        <v>0.31</v>
      </c>
      <c r="EV2729">
        <v>0</v>
      </c>
      <c r="EW2729">
        <v>0</v>
      </c>
      <c r="EX2729">
        <v>2.4E-2</v>
      </c>
      <c r="EY2729">
        <v>0</v>
      </c>
      <c r="FQ2729">
        <v>0</v>
      </c>
      <c r="FR2729">
        <f>ROUND(IF(AND(BH2729=3,BI2729=3),P2729,0),2)</f>
        <v>0</v>
      </c>
      <c r="FS2729">
        <v>0</v>
      </c>
      <c r="FX2729">
        <v>0</v>
      </c>
      <c r="FY2729">
        <v>0</v>
      </c>
      <c r="GA2729" t="s">
        <v>3</v>
      </c>
      <c r="GD2729">
        <v>1</v>
      </c>
      <c r="GF2729">
        <v>-1826663243</v>
      </c>
      <c r="GG2729">
        <v>2</v>
      </c>
      <c r="GH2729">
        <v>1</v>
      </c>
      <c r="GI2729">
        <v>4</v>
      </c>
      <c r="GJ2729">
        <v>0</v>
      </c>
      <c r="GK2729">
        <v>0</v>
      </c>
      <c r="GL2729">
        <f>ROUND(IF(AND(BH2729=3,BI2729=3,FS2729&lt;&gt;0),P2729,0),2)</f>
        <v>0</v>
      </c>
      <c r="GM2729">
        <f>ROUND(O2729+X2729+Y2729,2)+GX2729</f>
        <v>3.9</v>
      </c>
      <c r="GN2729">
        <f>IF(OR(BI2729=0,BI2729=1),ROUND(O2729+X2729+Y2729,2),0)</f>
        <v>3.9</v>
      </c>
      <c r="GO2729">
        <f>IF(BI2729=2,ROUND(O2729+X2729+Y2729,2),0)</f>
        <v>0</v>
      </c>
      <c r="GP2729">
        <f>IF(BI2729=4,ROUND(O2729+X2729+Y2729,2)+GX2729,0)</f>
        <v>0</v>
      </c>
      <c r="GR2729">
        <v>0</v>
      </c>
      <c r="GS2729">
        <v>0</v>
      </c>
      <c r="GT2729">
        <v>0</v>
      </c>
      <c r="GU2729" t="s">
        <v>3</v>
      </c>
      <c r="GV2729">
        <f>ROUND((GT2729),6)</f>
        <v>0</v>
      </c>
      <c r="GW2729">
        <v>1</v>
      </c>
      <c r="GX2729">
        <f>ROUND(HC2729*I2729,2)</f>
        <v>0</v>
      </c>
      <c r="HA2729">
        <v>0</v>
      </c>
      <c r="HB2729">
        <v>0</v>
      </c>
      <c r="HC2729">
        <f>GV2729*GW2729</f>
        <v>0</v>
      </c>
      <c r="HD2729">
        <f>GM2729</f>
        <v>3.9</v>
      </c>
      <c r="HE2729" t="s">
        <v>3</v>
      </c>
      <c r="HF2729" t="s">
        <v>3</v>
      </c>
      <c r="HI2729">
        <f>ROUND(R2729*BS2729,0)</f>
        <v>28</v>
      </c>
      <c r="HJ2729">
        <f>ROUND(S2729*BA2729,0)</f>
        <v>0</v>
      </c>
      <c r="HK2729">
        <f>ROUND((((HJ2729+HI2729)*AT2729)/100),0)</f>
        <v>0</v>
      </c>
      <c r="HL2729">
        <f>ROUND((((HJ2729+HI2729)*AU2729)/100),0)</f>
        <v>0</v>
      </c>
      <c r="HM2729" t="s">
        <v>3</v>
      </c>
      <c r="HN2729" t="s">
        <v>3</v>
      </c>
      <c r="HO2729" t="s">
        <v>3</v>
      </c>
      <c r="HP2729" t="s">
        <v>3</v>
      </c>
      <c r="HQ2729" t="s">
        <v>3</v>
      </c>
      <c r="IK2729">
        <v>0</v>
      </c>
    </row>
    <row r="2730" spans="1:245" x14ac:dyDescent="0.2">
      <c r="A2730">
        <v>17</v>
      </c>
      <c r="B2730">
        <v>0</v>
      </c>
      <c r="C2730">
        <f>ROW(SmtRes!A1467)</f>
        <v>1467</v>
      </c>
      <c r="D2730">
        <f>ROW(EtalonRes!A1606)</f>
        <v>1606</v>
      </c>
      <c r="E2730" t="s">
        <v>174</v>
      </c>
      <c r="F2730" t="s">
        <v>333</v>
      </c>
      <c r="G2730" t="s">
        <v>334</v>
      </c>
      <c r="H2730" t="s">
        <v>327</v>
      </c>
      <c r="I2730">
        <f>ROUND(I2729,7)</f>
        <v>1.139</v>
      </c>
      <c r="J2730">
        <v>0</v>
      </c>
      <c r="K2730">
        <f>ROUND(I2729,7)</f>
        <v>1.139</v>
      </c>
      <c r="O2730">
        <f>ROUND(CP2730,2)</f>
        <v>17.46</v>
      </c>
      <c r="P2730">
        <f>ROUND(CQ2730*I2730,2)</f>
        <v>0</v>
      </c>
      <c r="Q2730">
        <f>ROUND(CR2730*I2730,2)</f>
        <v>17.46</v>
      </c>
      <c r="R2730">
        <f>ROUND(CS2730*I2730,2)</f>
        <v>0</v>
      </c>
      <c r="S2730">
        <f>ROUND(CT2730*I2730,2)</f>
        <v>0</v>
      </c>
      <c r="T2730">
        <f>ROUND(CU2730*I2730,2)</f>
        <v>0</v>
      </c>
      <c r="U2730">
        <f>CV2730*I2730</f>
        <v>0</v>
      </c>
      <c r="V2730">
        <f>CW2730*I2730</f>
        <v>0</v>
      </c>
      <c r="W2730">
        <f>ROUND(CX2730*I2730,2)</f>
        <v>0</v>
      </c>
      <c r="X2730">
        <f>ROUND(CY2730,2)</f>
        <v>0</v>
      </c>
      <c r="Y2730">
        <f>ROUND(CZ2730,2)</f>
        <v>0</v>
      </c>
      <c r="AA2730">
        <v>30589570</v>
      </c>
      <c r="AB2730">
        <f>ROUND((AC2730+AD2730+AF2730),6)</f>
        <v>15.33</v>
      </c>
      <c r="AC2730">
        <f>ROUND((ES2730),6)</f>
        <v>0</v>
      </c>
      <c r="AD2730">
        <f>ROUND((((ET2730)-(EU2730))+AE2730),6)</f>
        <v>15.33</v>
      </c>
      <c r="AE2730">
        <f>ROUND((EU2730),6)</f>
        <v>0</v>
      </c>
      <c r="AF2730">
        <f>ROUND((EV2730),6)</f>
        <v>0</v>
      </c>
      <c r="AG2730">
        <f>ROUND((AP2730),6)</f>
        <v>0</v>
      </c>
      <c r="AH2730">
        <f>(EW2730)</f>
        <v>0</v>
      </c>
      <c r="AI2730">
        <f>(EX2730)</f>
        <v>0</v>
      </c>
      <c r="AJ2730">
        <f>(AS2730)</f>
        <v>0</v>
      </c>
      <c r="AK2730">
        <v>15.33</v>
      </c>
      <c r="AL2730">
        <v>0</v>
      </c>
      <c r="AM2730">
        <v>15.33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1</v>
      </c>
      <c r="AW2730">
        <v>1</v>
      </c>
      <c r="AZ2730">
        <v>1</v>
      </c>
      <c r="BA2730">
        <v>30.09</v>
      </c>
      <c r="BB2730">
        <v>1</v>
      </c>
      <c r="BC2730">
        <v>1</v>
      </c>
      <c r="BD2730" t="s">
        <v>3</v>
      </c>
      <c r="BE2730" t="s">
        <v>3</v>
      </c>
      <c r="BF2730" t="s">
        <v>3</v>
      </c>
      <c r="BG2730" t="s">
        <v>3</v>
      </c>
      <c r="BH2730">
        <v>0</v>
      </c>
      <c r="BI2730">
        <v>1</v>
      </c>
      <c r="BJ2730" t="s">
        <v>335</v>
      </c>
      <c r="BM2730">
        <v>700005</v>
      </c>
      <c r="BN2730">
        <v>0</v>
      </c>
      <c r="BO2730" t="s">
        <v>26</v>
      </c>
      <c r="BP2730">
        <v>1</v>
      </c>
      <c r="BQ2730">
        <v>10</v>
      </c>
      <c r="BR2730">
        <v>0</v>
      </c>
      <c r="BS2730">
        <v>30.09</v>
      </c>
      <c r="BT2730">
        <v>1</v>
      </c>
      <c r="BU2730">
        <v>1</v>
      </c>
      <c r="BV2730">
        <v>1</v>
      </c>
      <c r="BW2730">
        <v>1</v>
      </c>
      <c r="BX2730">
        <v>1</v>
      </c>
      <c r="BY2730" t="s">
        <v>3</v>
      </c>
      <c r="BZ2730">
        <v>0</v>
      </c>
      <c r="CA2730">
        <v>0</v>
      </c>
      <c r="CB2730" t="s">
        <v>3</v>
      </c>
      <c r="CE2730">
        <v>0</v>
      </c>
      <c r="CF2730">
        <v>0</v>
      </c>
      <c r="CG2730">
        <v>0</v>
      </c>
      <c r="CM2730">
        <v>0</v>
      </c>
      <c r="CN2730" t="s">
        <v>3</v>
      </c>
      <c r="CO2730">
        <v>0</v>
      </c>
      <c r="CP2730">
        <f>(P2730+Q2730+S2730)</f>
        <v>17.46</v>
      </c>
      <c r="CQ2730">
        <f>AC2730*BC2730</f>
        <v>0</v>
      </c>
      <c r="CR2730">
        <f>AD2730*BB2730</f>
        <v>15.33</v>
      </c>
      <c r="CS2730">
        <f t="shared" si="1853"/>
        <v>0</v>
      </c>
      <c r="CT2730">
        <f t="shared" si="1853"/>
        <v>0</v>
      </c>
      <c r="CU2730">
        <f t="shared" si="1853"/>
        <v>0</v>
      </c>
      <c r="CV2730">
        <f t="shared" si="1853"/>
        <v>0</v>
      </c>
      <c r="CW2730">
        <f t="shared" si="1853"/>
        <v>0</v>
      </c>
      <c r="CX2730">
        <f t="shared" si="1853"/>
        <v>0</v>
      </c>
      <c r="CY2730">
        <f>(((S2730+R2730)*AT2730)/100)</f>
        <v>0</v>
      </c>
      <c r="CZ2730">
        <f>(((S2730+R2730)*AU2730)/100)</f>
        <v>0</v>
      </c>
      <c r="DC2730" t="s">
        <v>3</v>
      </c>
      <c r="DD2730" t="s">
        <v>3</v>
      </c>
      <c r="DE2730" t="s">
        <v>3</v>
      </c>
      <c r="DF2730" t="s">
        <v>3</v>
      </c>
      <c r="DG2730" t="s">
        <v>3</v>
      </c>
      <c r="DH2730" t="s">
        <v>3</v>
      </c>
      <c r="DI2730" t="s">
        <v>3</v>
      </c>
      <c r="DJ2730" t="s">
        <v>3</v>
      </c>
      <c r="DK2730" t="s">
        <v>3</v>
      </c>
      <c r="DL2730" t="s">
        <v>3</v>
      </c>
      <c r="DM2730" t="s">
        <v>3</v>
      </c>
      <c r="DN2730">
        <v>0</v>
      </c>
      <c r="DO2730">
        <v>0</v>
      </c>
      <c r="DP2730">
        <v>1</v>
      </c>
      <c r="DQ2730">
        <v>1</v>
      </c>
      <c r="DU2730">
        <v>1013</v>
      </c>
      <c r="DV2730" t="s">
        <v>327</v>
      </c>
      <c r="DW2730" t="s">
        <v>329</v>
      </c>
      <c r="DX2730">
        <v>1</v>
      </c>
      <c r="DZ2730" t="s">
        <v>3</v>
      </c>
      <c r="EA2730" t="s">
        <v>3</v>
      </c>
      <c r="EB2730" t="s">
        <v>3</v>
      </c>
      <c r="EC2730" t="s">
        <v>3</v>
      </c>
      <c r="EE2730">
        <v>30173199</v>
      </c>
      <c r="EF2730">
        <v>10</v>
      </c>
      <c r="EG2730" t="s">
        <v>336</v>
      </c>
      <c r="EH2730">
        <v>107</v>
      </c>
      <c r="EI2730" t="s">
        <v>337</v>
      </c>
      <c r="EJ2730">
        <v>1</v>
      </c>
      <c r="EK2730">
        <v>700005</v>
      </c>
      <c r="EL2730" t="s">
        <v>337</v>
      </c>
      <c r="EM2730" t="s">
        <v>338</v>
      </c>
      <c r="EO2730" t="s">
        <v>3</v>
      </c>
      <c r="EQ2730">
        <v>0</v>
      </c>
      <c r="ER2730">
        <v>15.33</v>
      </c>
      <c r="ES2730">
        <v>0</v>
      </c>
      <c r="ET2730">
        <v>15.33</v>
      </c>
      <c r="EU2730">
        <v>0</v>
      </c>
      <c r="EV2730">
        <v>0</v>
      </c>
      <c r="EW2730">
        <v>0</v>
      </c>
      <c r="EX2730">
        <v>0</v>
      </c>
      <c r="EY2730">
        <v>0</v>
      </c>
      <c r="FQ2730">
        <v>0</v>
      </c>
      <c r="FR2730">
        <f>ROUND(IF(AND(BH2730=3,BI2730=3),P2730,0),2)</f>
        <v>0</v>
      </c>
      <c r="FS2730">
        <v>0</v>
      </c>
      <c r="FX2730">
        <v>0</v>
      </c>
      <c r="FY2730">
        <v>0</v>
      </c>
      <c r="GA2730" t="s">
        <v>3</v>
      </c>
      <c r="GD2730">
        <v>1</v>
      </c>
      <c r="GF2730">
        <v>-692810989</v>
      </c>
      <c r="GG2730">
        <v>2</v>
      </c>
      <c r="GH2730">
        <v>1</v>
      </c>
      <c r="GI2730">
        <v>4</v>
      </c>
      <c r="GJ2730">
        <v>0</v>
      </c>
      <c r="GK2730">
        <v>0</v>
      </c>
      <c r="GL2730">
        <f>ROUND(IF(AND(BH2730=3,BI2730=3,FS2730&lt;&gt;0),P2730,0),2)</f>
        <v>0</v>
      </c>
      <c r="GM2730">
        <f>ROUND(O2730+X2730+Y2730,2)+GX2730</f>
        <v>17.46</v>
      </c>
      <c r="GN2730">
        <f>IF(OR(BI2730=0,BI2730=1),ROUND(O2730+X2730+Y2730,2),0)</f>
        <v>17.46</v>
      </c>
      <c r="GO2730">
        <f>IF(BI2730=2,ROUND(O2730+X2730+Y2730,2),0)</f>
        <v>0</v>
      </c>
      <c r="GP2730">
        <f>IF(BI2730=4,ROUND(O2730+X2730+Y2730,2)+GX2730,0)</f>
        <v>0</v>
      </c>
      <c r="GR2730">
        <v>0</v>
      </c>
      <c r="GS2730">
        <v>0</v>
      </c>
      <c r="GT2730">
        <v>0</v>
      </c>
      <c r="GU2730" t="s">
        <v>3</v>
      </c>
      <c r="GV2730">
        <f>ROUND((GT2730),6)</f>
        <v>0</v>
      </c>
      <c r="GW2730">
        <v>1</v>
      </c>
      <c r="GX2730">
        <f>ROUND(HC2730*I2730,2)</f>
        <v>0</v>
      </c>
      <c r="HA2730">
        <v>0</v>
      </c>
      <c r="HB2730">
        <v>0</v>
      </c>
      <c r="HC2730">
        <f>GV2730*GW2730</f>
        <v>0</v>
      </c>
      <c r="HD2730">
        <f>GM2730</f>
        <v>17.46</v>
      </c>
      <c r="HE2730" t="s">
        <v>3</v>
      </c>
      <c r="HF2730" t="s">
        <v>3</v>
      </c>
      <c r="HI2730">
        <f>ROUND(R2730*BS2730,0)</f>
        <v>0</v>
      </c>
      <c r="HJ2730">
        <f>ROUND(S2730*BA2730,0)</f>
        <v>0</v>
      </c>
      <c r="HK2730">
        <f>ROUND((((HJ2730+HI2730)*AT2730)/100),0)</f>
        <v>0</v>
      </c>
      <c r="HL2730">
        <f>ROUND((((HJ2730+HI2730)*AU2730)/100),0)</f>
        <v>0</v>
      </c>
      <c r="HM2730" t="s">
        <v>3</v>
      </c>
      <c r="HN2730" t="s">
        <v>3</v>
      </c>
      <c r="HO2730" t="s">
        <v>3</v>
      </c>
      <c r="HP2730" t="s">
        <v>3</v>
      </c>
      <c r="HQ2730" t="s">
        <v>3</v>
      </c>
      <c r="IK2730">
        <v>0</v>
      </c>
    </row>
    <row r="2732" spans="1:245" x14ac:dyDescent="0.2">
      <c r="A2732" s="2">
        <v>51</v>
      </c>
      <c r="B2732" s="2">
        <f>B2725</f>
        <v>0</v>
      </c>
      <c r="C2732" s="2">
        <f>A2725</f>
        <v>4</v>
      </c>
      <c r="D2732" s="2">
        <f>ROW(A2725)</f>
        <v>2725</v>
      </c>
      <c r="E2732" s="2"/>
      <c r="F2732" s="2" t="str">
        <f>IF(F2725&lt;&gt;"",F2725,"")</f>
        <v>Новый раздел</v>
      </c>
      <c r="G2732" s="2" t="str">
        <f>IF(G2725&lt;&gt;"",G2725,"")</f>
        <v>4. Прочие работы</v>
      </c>
      <c r="H2732" s="2">
        <v>0</v>
      </c>
      <c r="I2732" s="2"/>
      <c r="J2732" s="2"/>
      <c r="K2732" s="2"/>
      <c r="L2732" s="2"/>
      <c r="M2732" s="2"/>
      <c r="N2732" s="2"/>
      <c r="O2732" s="2">
        <v>0</v>
      </c>
      <c r="P2732" s="2">
        <v>0</v>
      </c>
      <c r="Q2732" s="2">
        <v>0</v>
      </c>
      <c r="R2732" s="2">
        <v>0</v>
      </c>
      <c r="S2732" s="2">
        <v>0</v>
      </c>
      <c r="T2732" s="2">
        <v>0</v>
      </c>
      <c r="U2732" s="2">
        <v>0</v>
      </c>
      <c r="V2732" s="2">
        <v>0</v>
      </c>
      <c r="W2732" s="2">
        <v>0</v>
      </c>
      <c r="X2732" s="2">
        <v>0</v>
      </c>
      <c r="Y2732" s="2">
        <v>0</v>
      </c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>
        <f t="shared" ref="AO2732:BD2732" si="1854">ROUND(BX2732,2)</f>
        <v>0</v>
      </c>
      <c r="AP2732" s="2">
        <f t="shared" si="1854"/>
        <v>0</v>
      </c>
      <c r="AQ2732" s="2">
        <f t="shared" si="1854"/>
        <v>0</v>
      </c>
      <c r="AR2732" s="2">
        <f t="shared" si="1854"/>
        <v>0</v>
      </c>
      <c r="AS2732" s="2">
        <f t="shared" si="1854"/>
        <v>0</v>
      </c>
      <c r="AT2732" s="2">
        <f t="shared" si="1854"/>
        <v>0</v>
      </c>
      <c r="AU2732" s="2">
        <f t="shared" si="1854"/>
        <v>0</v>
      </c>
      <c r="AV2732" s="2">
        <f t="shared" si="1854"/>
        <v>0</v>
      </c>
      <c r="AW2732" s="2">
        <f t="shared" si="1854"/>
        <v>0</v>
      </c>
      <c r="AX2732" s="2">
        <f t="shared" si="1854"/>
        <v>0</v>
      </c>
      <c r="AY2732" s="2">
        <f t="shared" si="1854"/>
        <v>0</v>
      </c>
      <c r="AZ2732" s="2">
        <f t="shared" si="1854"/>
        <v>0</v>
      </c>
      <c r="BA2732" s="2">
        <f t="shared" si="1854"/>
        <v>0</v>
      </c>
      <c r="BB2732" s="2">
        <f t="shared" si="1854"/>
        <v>0</v>
      </c>
      <c r="BC2732" s="2">
        <f t="shared" si="1854"/>
        <v>0</v>
      </c>
      <c r="BD2732" s="2">
        <f t="shared" si="1854"/>
        <v>0</v>
      </c>
      <c r="BE2732" s="2"/>
      <c r="BF2732" s="2"/>
      <c r="BG2732" s="2"/>
      <c r="BH2732" s="2"/>
      <c r="BI2732" s="2"/>
      <c r="BJ2732" s="2"/>
      <c r="BK2732" s="2"/>
      <c r="BL2732" s="2"/>
      <c r="BM2732" s="2"/>
      <c r="BN2732" s="2"/>
      <c r="BO2732" s="2"/>
      <c r="BP2732" s="2"/>
      <c r="BQ2732" s="2"/>
      <c r="BR2732" s="2"/>
      <c r="BS2732" s="2"/>
      <c r="BT2732" s="2"/>
      <c r="BU2732" s="2"/>
      <c r="BV2732" s="2"/>
      <c r="BW2732" s="2"/>
      <c r="BX2732" s="2"/>
      <c r="BY2732" s="2"/>
      <c r="BZ2732" s="2"/>
      <c r="CA2732" s="2"/>
      <c r="CB2732" s="2"/>
      <c r="CC2732" s="2"/>
      <c r="CD2732" s="2"/>
      <c r="CE2732" s="2"/>
      <c r="CF2732" s="2"/>
      <c r="CG2732" s="2"/>
      <c r="CH2732" s="2"/>
      <c r="CI2732" s="2"/>
      <c r="CJ2732" s="2"/>
      <c r="CK2732" s="2"/>
      <c r="CL2732" s="2"/>
      <c r="CM2732" s="2"/>
      <c r="CN2732" s="2"/>
      <c r="CO2732" s="2"/>
      <c r="CP2732" s="2"/>
      <c r="CQ2732" s="2"/>
      <c r="CR2732" s="2"/>
      <c r="CS2732" s="2"/>
      <c r="CT2732" s="2"/>
      <c r="CU2732" s="2"/>
      <c r="CV2732" s="2"/>
      <c r="CW2732" s="2"/>
      <c r="CX2732" s="2"/>
      <c r="CY2732" s="2"/>
      <c r="CZ2732" s="2"/>
      <c r="DA2732" s="2"/>
      <c r="DB2732" s="2"/>
      <c r="DC2732" s="2"/>
      <c r="DD2732" s="2"/>
      <c r="DE2732" s="2"/>
      <c r="DF2732" s="2"/>
      <c r="DG2732" s="3"/>
      <c r="DH2732" s="3"/>
      <c r="DI2732" s="3"/>
      <c r="DJ2732" s="3"/>
      <c r="DK2732" s="3"/>
      <c r="DL2732" s="3"/>
      <c r="DM2732" s="3"/>
      <c r="DN2732" s="3"/>
      <c r="DO2732" s="3"/>
      <c r="DP2732" s="3"/>
      <c r="DQ2732" s="3"/>
      <c r="DR2732" s="3"/>
      <c r="DS2732" s="3"/>
      <c r="DT2732" s="3"/>
      <c r="DU2732" s="3"/>
      <c r="DV2732" s="3"/>
      <c r="DW2732" s="3"/>
      <c r="DX2732" s="3"/>
      <c r="DY2732" s="3"/>
      <c r="DZ2732" s="3"/>
      <c r="EA2732" s="3"/>
      <c r="EB2732" s="3"/>
      <c r="EC2732" s="3"/>
      <c r="ED2732" s="3"/>
      <c r="EE2732" s="3"/>
      <c r="EF2732" s="3"/>
      <c r="EG2732" s="3"/>
      <c r="EH2732" s="3"/>
      <c r="EI2732" s="3"/>
      <c r="EJ2732" s="3"/>
      <c r="EK2732" s="3"/>
      <c r="EL2732" s="3"/>
      <c r="EM2732" s="3"/>
      <c r="EN2732" s="3"/>
      <c r="EO2732" s="3"/>
      <c r="EP2732" s="3"/>
      <c r="EQ2732" s="3"/>
      <c r="ER2732" s="3"/>
      <c r="ES2732" s="3"/>
      <c r="ET2732" s="3"/>
      <c r="EU2732" s="3"/>
      <c r="EV2732" s="3"/>
      <c r="EW2732" s="3"/>
      <c r="EX2732" s="3"/>
      <c r="EY2732" s="3"/>
      <c r="EZ2732" s="3"/>
      <c r="FA2732" s="3"/>
      <c r="FB2732" s="3"/>
      <c r="FC2732" s="3"/>
      <c r="FD2732" s="3"/>
      <c r="FE2732" s="3"/>
      <c r="FF2732" s="3"/>
      <c r="FG2732" s="3"/>
      <c r="FH2732" s="3"/>
      <c r="FI2732" s="3"/>
      <c r="FJ2732" s="3"/>
      <c r="FK2732" s="3"/>
      <c r="FL2732" s="3"/>
      <c r="FM2732" s="3"/>
      <c r="FN2732" s="3"/>
      <c r="FO2732" s="3"/>
      <c r="FP2732" s="3"/>
      <c r="FQ2732" s="3"/>
      <c r="FR2732" s="3"/>
      <c r="FS2732" s="3"/>
      <c r="FT2732" s="3"/>
      <c r="FU2732" s="3"/>
      <c r="FV2732" s="3"/>
      <c r="FW2732" s="3"/>
      <c r="FX2732" s="3"/>
      <c r="FY2732" s="3"/>
      <c r="FZ2732" s="3"/>
      <c r="GA2732" s="3"/>
      <c r="GB2732" s="3"/>
      <c r="GC2732" s="3"/>
      <c r="GD2732" s="3"/>
      <c r="GE2732" s="3"/>
      <c r="GF2732" s="3"/>
      <c r="GG2732" s="3"/>
      <c r="GH2732" s="3"/>
      <c r="GI2732" s="3"/>
      <c r="GJ2732" s="3"/>
      <c r="GK2732" s="3"/>
      <c r="GL2732" s="3"/>
      <c r="GM2732" s="3"/>
      <c r="GN2732" s="3"/>
      <c r="GO2732" s="3"/>
      <c r="GP2732" s="3"/>
      <c r="GQ2732" s="3"/>
      <c r="GR2732" s="3"/>
      <c r="GS2732" s="3"/>
      <c r="GT2732" s="3"/>
      <c r="GU2732" s="3"/>
      <c r="GV2732" s="3"/>
      <c r="GW2732" s="3"/>
      <c r="GX2732" s="3">
        <v>0</v>
      </c>
    </row>
    <row r="2734" spans="1:245" x14ac:dyDescent="0.2">
      <c r="A2734" s="4">
        <v>50</v>
      </c>
      <c r="B2734" s="4">
        <v>0</v>
      </c>
      <c r="C2734" s="4">
        <v>0</v>
      </c>
      <c r="D2734" s="4">
        <v>1</v>
      </c>
      <c r="E2734" s="4">
        <v>201</v>
      </c>
      <c r="F2734" s="4">
        <f>ROUND(Source!O2732,O2734)</f>
        <v>0</v>
      </c>
      <c r="G2734" s="4" t="s">
        <v>108</v>
      </c>
      <c r="H2734" s="4" t="s">
        <v>109</v>
      </c>
      <c r="I2734" s="4"/>
      <c r="J2734" s="4"/>
      <c r="K2734" s="4">
        <v>201</v>
      </c>
      <c r="L2734" s="4">
        <v>1</v>
      </c>
      <c r="M2734" s="4">
        <v>1</v>
      </c>
      <c r="N2734" s="4" t="s">
        <v>3</v>
      </c>
      <c r="O2734" s="4">
        <v>2</v>
      </c>
      <c r="P2734" s="4"/>
      <c r="Q2734" s="4"/>
      <c r="R2734" s="4"/>
      <c r="S2734" s="4"/>
      <c r="T2734" s="4"/>
      <c r="U2734" s="4"/>
      <c r="V2734" s="4"/>
      <c r="W2734" s="4">
        <v>0</v>
      </c>
      <c r="X2734" s="4">
        <v>1</v>
      </c>
      <c r="Y2734" s="4">
        <v>0</v>
      </c>
      <c r="Z2734" s="4"/>
      <c r="AA2734" s="4"/>
      <c r="AB2734" s="4"/>
    </row>
    <row r="2735" spans="1:245" x14ac:dyDescent="0.2">
      <c r="A2735" s="4">
        <v>50</v>
      </c>
      <c r="B2735" s="4">
        <v>0</v>
      </c>
      <c r="C2735" s="4">
        <v>0</v>
      </c>
      <c r="D2735" s="4">
        <v>1</v>
      </c>
      <c r="E2735" s="4">
        <v>202</v>
      </c>
      <c r="F2735" s="4">
        <f>ROUND(Source!P2732,O2735)</f>
        <v>0</v>
      </c>
      <c r="G2735" s="4" t="s">
        <v>110</v>
      </c>
      <c r="H2735" s="4" t="s">
        <v>111</v>
      </c>
      <c r="I2735" s="4"/>
      <c r="J2735" s="4"/>
      <c r="K2735" s="4">
        <v>202</v>
      </c>
      <c r="L2735" s="4">
        <v>2</v>
      </c>
      <c r="M2735" s="4">
        <v>1</v>
      </c>
      <c r="N2735" s="4" t="s">
        <v>3</v>
      </c>
      <c r="O2735" s="4">
        <v>2</v>
      </c>
      <c r="P2735" s="4"/>
      <c r="Q2735" s="4"/>
      <c r="R2735" s="4"/>
      <c r="S2735" s="4"/>
      <c r="T2735" s="4"/>
      <c r="U2735" s="4"/>
      <c r="V2735" s="4"/>
      <c r="W2735" s="4">
        <v>0</v>
      </c>
      <c r="X2735" s="4">
        <v>1</v>
      </c>
      <c r="Y2735" s="4">
        <v>0</v>
      </c>
      <c r="Z2735" s="4"/>
      <c r="AA2735" s="4"/>
      <c r="AB2735" s="4"/>
    </row>
    <row r="2736" spans="1:245" x14ac:dyDescent="0.2">
      <c r="A2736" s="4">
        <v>50</v>
      </c>
      <c r="B2736" s="4">
        <v>0</v>
      </c>
      <c r="C2736" s="4">
        <v>0</v>
      </c>
      <c r="D2736" s="4">
        <v>1</v>
      </c>
      <c r="E2736" s="4">
        <v>222</v>
      </c>
      <c r="F2736" s="4">
        <f>ROUND(Source!AO2732,O2736)</f>
        <v>0</v>
      </c>
      <c r="G2736" s="4" t="s">
        <v>112</v>
      </c>
      <c r="H2736" s="4" t="s">
        <v>113</v>
      </c>
      <c r="I2736" s="4"/>
      <c r="J2736" s="4"/>
      <c r="K2736" s="4">
        <v>222</v>
      </c>
      <c r="L2736" s="4">
        <v>3</v>
      </c>
      <c r="M2736" s="4">
        <v>3</v>
      </c>
      <c r="N2736" s="4" t="s">
        <v>3</v>
      </c>
      <c r="O2736" s="4">
        <v>2</v>
      </c>
      <c r="P2736" s="4"/>
      <c r="Q2736" s="4"/>
      <c r="R2736" s="4"/>
      <c r="S2736" s="4"/>
      <c r="T2736" s="4"/>
      <c r="U2736" s="4"/>
      <c r="V2736" s="4"/>
      <c r="W2736" s="4">
        <v>0</v>
      </c>
      <c r="X2736" s="4">
        <v>1</v>
      </c>
      <c r="Y2736" s="4">
        <v>0</v>
      </c>
      <c r="Z2736" s="4"/>
      <c r="AA2736" s="4"/>
      <c r="AB2736" s="4"/>
    </row>
    <row r="2737" spans="1:28" x14ac:dyDescent="0.2">
      <c r="A2737" s="4">
        <v>50</v>
      </c>
      <c r="B2737" s="4">
        <v>0</v>
      </c>
      <c r="C2737" s="4">
        <v>0</v>
      </c>
      <c r="D2737" s="4">
        <v>1</v>
      </c>
      <c r="E2737" s="4">
        <v>225</v>
      </c>
      <c r="F2737" s="4">
        <f>ROUND(Source!AV2732,O2737)</f>
        <v>0</v>
      </c>
      <c r="G2737" s="4" t="s">
        <v>114</v>
      </c>
      <c r="H2737" s="4" t="s">
        <v>115</v>
      </c>
      <c r="I2737" s="4"/>
      <c r="J2737" s="4"/>
      <c r="K2737" s="4">
        <v>225</v>
      </c>
      <c r="L2737" s="4">
        <v>4</v>
      </c>
      <c r="M2737" s="4">
        <v>3</v>
      </c>
      <c r="N2737" s="4" t="s">
        <v>3</v>
      </c>
      <c r="O2737" s="4">
        <v>2</v>
      </c>
      <c r="P2737" s="4"/>
      <c r="Q2737" s="4"/>
      <c r="R2737" s="4"/>
      <c r="S2737" s="4"/>
      <c r="T2737" s="4"/>
      <c r="U2737" s="4"/>
      <c r="V2737" s="4"/>
      <c r="W2737" s="4">
        <v>0</v>
      </c>
      <c r="X2737" s="4">
        <v>1</v>
      </c>
      <c r="Y2737" s="4">
        <v>0</v>
      </c>
      <c r="Z2737" s="4"/>
      <c r="AA2737" s="4"/>
      <c r="AB2737" s="4"/>
    </row>
    <row r="2738" spans="1:28" x14ac:dyDescent="0.2">
      <c r="A2738" s="4">
        <v>50</v>
      </c>
      <c r="B2738" s="4">
        <v>0</v>
      </c>
      <c r="C2738" s="4">
        <v>0</v>
      </c>
      <c r="D2738" s="4">
        <v>1</v>
      </c>
      <c r="E2738" s="4">
        <v>226</v>
      </c>
      <c r="F2738" s="4">
        <f>ROUND(Source!AW2732,O2738)</f>
        <v>0</v>
      </c>
      <c r="G2738" s="4" t="s">
        <v>116</v>
      </c>
      <c r="H2738" s="4" t="s">
        <v>117</v>
      </c>
      <c r="I2738" s="4"/>
      <c r="J2738" s="4"/>
      <c r="K2738" s="4">
        <v>226</v>
      </c>
      <c r="L2738" s="4">
        <v>5</v>
      </c>
      <c r="M2738" s="4">
        <v>3</v>
      </c>
      <c r="N2738" s="4" t="s">
        <v>3</v>
      </c>
      <c r="O2738" s="4">
        <v>2</v>
      </c>
      <c r="P2738" s="4"/>
      <c r="Q2738" s="4"/>
      <c r="R2738" s="4"/>
      <c r="S2738" s="4"/>
      <c r="T2738" s="4"/>
      <c r="U2738" s="4"/>
      <c r="V2738" s="4"/>
      <c r="W2738" s="4">
        <v>0</v>
      </c>
      <c r="X2738" s="4">
        <v>1</v>
      </c>
      <c r="Y2738" s="4">
        <v>0</v>
      </c>
      <c r="Z2738" s="4"/>
      <c r="AA2738" s="4"/>
      <c r="AB2738" s="4"/>
    </row>
    <row r="2739" spans="1:28" x14ac:dyDescent="0.2">
      <c r="A2739" s="4">
        <v>50</v>
      </c>
      <c r="B2739" s="4">
        <v>0</v>
      </c>
      <c r="C2739" s="4">
        <v>0</v>
      </c>
      <c r="D2739" s="4">
        <v>1</v>
      </c>
      <c r="E2739" s="4">
        <v>227</v>
      </c>
      <c r="F2739" s="4">
        <f>ROUND(Source!AX2732,O2739)</f>
        <v>0</v>
      </c>
      <c r="G2739" s="4" t="s">
        <v>118</v>
      </c>
      <c r="H2739" s="4" t="s">
        <v>119</v>
      </c>
      <c r="I2739" s="4"/>
      <c r="J2739" s="4"/>
      <c r="K2739" s="4">
        <v>227</v>
      </c>
      <c r="L2739" s="4">
        <v>6</v>
      </c>
      <c r="M2739" s="4">
        <v>3</v>
      </c>
      <c r="N2739" s="4" t="s">
        <v>3</v>
      </c>
      <c r="O2739" s="4">
        <v>2</v>
      </c>
      <c r="P2739" s="4"/>
      <c r="Q2739" s="4"/>
      <c r="R2739" s="4"/>
      <c r="S2739" s="4"/>
      <c r="T2739" s="4"/>
      <c r="U2739" s="4"/>
      <c r="V2739" s="4"/>
      <c r="W2739" s="4">
        <v>0</v>
      </c>
      <c r="X2739" s="4">
        <v>1</v>
      </c>
      <c r="Y2739" s="4">
        <v>0</v>
      </c>
      <c r="Z2739" s="4"/>
      <c r="AA2739" s="4"/>
      <c r="AB2739" s="4"/>
    </row>
    <row r="2740" spans="1:28" x14ac:dyDescent="0.2">
      <c r="A2740" s="4">
        <v>50</v>
      </c>
      <c r="B2740" s="4">
        <v>0</v>
      </c>
      <c r="C2740" s="4">
        <v>0</v>
      </c>
      <c r="D2740" s="4">
        <v>1</v>
      </c>
      <c r="E2740" s="4">
        <v>228</v>
      </c>
      <c r="F2740" s="4">
        <f>ROUND(Source!AY2732,O2740)</f>
        <v>0</v>
      </c>
      <c r="G2740" s="4" t="s">
        <v>120</v>
      </c>
      <c r="H2740" s="4" t="s">
        <v>121</v>
      </c>
      <c r="I2740" s="4"/>
      <c r="J2740" s="4"/>
      <c r="K2740" s="4">
        <v>228</v>
      </c>
      <c r="L2740" s="4">
        <v>7</v>
      </c>
      <c r="M2740" s="4">
        <v>3</v>
      </c>
      <c r="N2740" s="4" t="s">
        <v>3</v>
      </c>
      <c r="O2740" s="4">
        <v>2</v>
      </c>
      <c r="P2740" s="4"/>
      <c r="Q2740" s="4"/>
      <c r="R2740" s="4"/>
      <c r="S2740" s="4"/>
      <c r="T2740" s="4"/>
      <c r="U2740" s="4"/>
      <c r="V2740" s="4"/>
      <c r="W2740" s="4">
        <v>0</v>
      </c>
      <c r="X2740" s="4">
        <v>1</v>
      </c>
      <c r="Y2740" s="4">
        <v>0</v>
      </c>
      <c r="Z2740" s="4"/>
      <c r="AA2740" s="4"/>
      <c r="AB2740" s="4"/>
    </row>
    <row r="2741" spans="1:28" x14ac:dyDescent="0.2">
      <c r="A2741" s="4">
        <v>50</v>
      </c>
      <c r="B2741" s="4">
        <v>0</v>
      </c>
      <c r="C2741" s="4">
        <v>0</v>
      </c>
      <c r="D2741" s="4">
        <v>1</v>
      </c>
      <c r="E2741" s="4">
        <v>216</v>
      </c>
      <c r="F2741" s="4">
        <f>ROUND(Source!AP2732,O2741)</f>
        <v>0</v>
      </c>
      <c r="G2741" s="4" t="s">
        <v>122</v>
      </c>
      <c r="H2741" s="4" t="s">
        <v>123</v>
      </c>
      <c r="I2741" s="4"/>
      <c r="J2741" s="4"/>
      <c r="K2741" s="4">
        <v>216</v>
      </c>
      <c r="L2741" s="4">
        <v>8</v>
      </c>
      <c r="M2741" s="4">
        <v>3</v>
      </c>
      <c r="N2741" s="4" t="s">
        <v>3</v>
      </c>
      <c r="O2741" s="4">
        <v>2</v>
      </c>
      <c r="P2741" s="4"/>
      <c r="Q2741" s="4"/>
      <c r="R2741" s="4"/>
      <c r="S2741" s="4"/>
      <c r="T2741" s="4"/>
      <c r="U2741" s="4"/>
      <c r="V2741" s="4"/>
      <c r="W2741" s="4">
        <v>0</v>
      </c>
      <c r="X2741" s="4">
        <v>1</v>
      </c>
      <c r="Y2741" s="4">
        <v>0</v>
      </c>
      <c r="Z2741" s="4"/>
      <c r="AA2741" s="4"/>
      <c r="AB2741" s="4"/>
    </row>
    <row r="2742" spans="1:28" x14ac:dyDescent="0.2">
      <c r="A2742" s="4">
        <v>50</v>
      </c>
      <c r="B2742" s="4">
        <v>0</v>
      </c>
      <c r="C2742" s="4">
        <v>0</v>
      </c>
      <c r="D2742" s="4">
        <v>1</v>
      </c>
      <c r="E2742" s="4">
        <v>223</v>
      </c>
      <c r="F2742" s="4">
        <f>ROUND(Source!AQ2732,O2742)</f>
        <v>0</v>
      </c>
      <c r="G2742" s="4" t="s">
        <v>124</v>
      </c>
      <c r="H2742" s="4" t="s">
        <v>125</v>
      </c>
      <c r="I2742" s="4"/>
      <c r="J2742" s="4"/>
      <c r="K2742" s="4">
        <v>223</v>
      </c>
      <c r="L2742" s="4">
        <v>9</v>
      </c>
      <c r="M2742" s="4">
        <v>3</v>
      </c>
      <c r="N2742" s="4" t="s">
        <v>3</v>
      </c>
      <c r="O2742" s="4">
        <v>2</v>
      </c>
      <c r="P2742" s="4"/>
      <c r="Q2742" s="4"/>
      <c r="R2742" s="4"/>
      <c r="S2742" s="4"/>
      <c r="T2742" s="4"/>
      <c r="U2742" s="4"/>
      <c r="V2742" s="4"/>
      <c r="W2742" s="4">
        <v>0</v>
      </c>
      <c r="X2742" s="4">
        <v>1</v>
      </c>
      <c r="Y2742" s="4">
        <v>0</v>
      </c>
      <c r="Z2742" s="4"/>
      <c r="AA2742" s="4"/>
      <c r="AB2742" s="4"/>
    </row>
    <row r="2743" spans="1:28" x14ac:dyDescent="0.2">
      <c r="A2743" s="4">
        <v>50</v>
      </c>
      <c r="B2743" s="4">
        <v>0</v>
      </c>
      <c r="C2743" s="4">
        <v>0</v>
      </c>
      <c r="D2743" s="4">
        <v>1</v>
      </c>
      <c r="E2743" s="4">
        <v>229</v>
      </c>
      <c r="F2743" s="4">
        <f>ROUND(Source!AZ2732,O2743)</f>
        <v>0</v>
      </c>
      <c r="G2743" s="4" t="s">
        <v>126</v>
      </c>
      <c r="H2743" s="4" t="s">
        <v>127</v>
      </c>
      <c r="I2743" s="4"/>
      <c r="J2743" s="4"/>
      <c r="K2743" s="4">
        <v>229</v>
      </c>
      <c r="L2743" s="4">
        <v>10</v>
      </c>
      <c r="M2743" s="4">
        <v>3</v>
      </c>
      <c r="N2743" s="4" t="s">
        <v>3</v>
      </c>
      <c r="O2743" s="4">
        <v>2</v>
      </c>
      <c r="P2743" s="4"/>
      <c r="Q2743" s="4"/>
      <c r="R2743" s="4"/>
      <c r="S2743" s="4"/>
      <c r="T2743" s="4"/>
      <c r="U2743" s="4"/>
      <c r="V2743" s="4"/>
      <c r="W2743" s="4">
        <v>0</v>
      </c>
      <c r="X2743" s="4">
        <v>1</v>
      </c>
      <c r="Y2743" s="4">
        <v>0</v>
      </c>
      <c r="Z2743" s="4"/>
      <c r="AA2743" s="4"/>
      <c r="AB2743" s="4"/>
    </row>
    <row r="2744" spans="1:28" x14ac:dyDescent="0.2">
      <c r="A2744" s="4">
        <v>50</v>
      </c>
      <c r="B2744" s="4">
        <v>0</v>
      </c>
      <c r="C2744" s="4">
        <v>0</v>
      </c>
      <c r="D2744" s="4">
        <v>1</v>
      </c>
      <c r="E2744" s="4">
        <v>203</v>
      </c>
      <c r="F2744" s="4">
        <f>ROUND(Source!Q2732,O2744)</f>
        <v>0</v>
      </c>
      <c r="G2744" s="4" t="s">
        <v>128</v>
      </c>
      <c r="H2744" s="4" t="s">
        <v>129</v>
      </c>
      <c r="I2744" s="4"/>
      <c r="J2744" s="4"/>
      <c r="K2744" s="4">
        <v>203</v>
      </c>
      <c r="L2744" s="4">
        <v>11</v>
      </c>
      <c r="M2744" s="4">
        <v>1</v>
      </c>
      <c r="N2744" s="4" t="s">
        <v>3</v>
      </c>
      <c r="O2744" s="4">
        <v>2</v>
      </c>
      <c r="P2744" s="4"/>
      <c r="Q2744" s="4"/>
      <c r="R2744" s="4"/>
      <c r="S2744" s="4"/>
      <c r="T2744" s="4"/>
      <c r="U2744" s="4"/>
      <c r="V2744" s="4"/>
      <c r="W2744" s="4">
        <v>0</v>
      </c>
      <c r="X2744" s="4">
        <v>1</v>
      </c>
      <c r="Y2744" s="4">
        <v>0</v>
      </c>
      <c r="Z2744" s="4"/>
      <c r="AA2744" s="4"/>
      <c r="AB2744" s="4"/>
    </row>
    <row r="2745" spans="1:28" x14ac:dyDescent="0.2">
      <c r="A2745" s="4">
        <v>50</v>
      </c>
      <c r="B2745" s="4">
        <v>0</v>
      </c>
      <c r="C2745" s="4">
        <v>0</v>
      </c>
      <c r="D2745" s="4">
        <v>1</v>
      </c>
      <c r="E2745" s="4">
        <v>231</v>
      </c>
      <c r="F2745" s="4">
        <f>ROUND(Source!BB2732,O2745)</f>
        <v>0</v>
      </c>
      <c r="G2745" s="4" t="s">
        <v>130</v>
      </c>
      <c r="H2745" s="4" t="s">
        <v>131</v>
      </c>
      <c r="I2745" s="4"/>
      <c r="J2745" s="4"/>
      <c r="K2745" s="4">
        <v>231</v>
      </c>
      <c r="L2745" s="4">
        <v>12</v>
      </c>
      <c r="M2745" s="4">
        <v>3</v>
      </c>
      <c r="N2745" s="4" t="s">
        <v>3</v>
      </c>
      <c r="O2745" s="4">
        <v>2</v>
      </c>
      <c r="P2745" s="4"/>
      <c r="Q2745" s="4"/>
      <c r="R2745" s="4"/>
      <c r="S2745" s="4"/>
      <c r="T2745" s="4"/>
      <c r="U2745" s="4"/>
      <c r="V2745" s="4"/>
      <c r="W2745" s="4">
        <v>0</v>
      </c>
      <c r="X2745" s="4">
        <v>1</v>
      </c>
      <c r="Y2745" s="4">
        <v>0</v>
      </c>
      <c r="Z2745" s="4"/>
      <c r="AA2745" s="4"/>
      <c r="AB2745" s="4"/>
    </row>
    <row r="2746" spans="1:28" x14ac:dyDescent="0.2">
      <c r="A2746" s="4">
        <v>50</v>
      </c>
      <c r="B2746" s="4">
        <v>0</v>
      </c>
      <c r="C2746" s="4">
        <v>0</v>
      </c>
      <c r="D2746" s="4">
        <v>1</v>
      </c>
      <c r="E2746" s="4">
        <v>204</v>
      </c>
      <c r="F2746" s="4">
        <f>ROUND(Source!R2732,O2746)</f>
        <v>0</v>
      </c>
      <c r="G2746" s="4" t="s">
        <v>132</v>
      </c>
      <c r="H2746" s="4" t="s">
        <v>133</v>
      </c>
      <c r="I2746" s="4"/>
      <c r="J2746" s="4"/>
      <c r="K2746" s="4">
        <v>204</v>
      </c>
      <c r="L2746" s="4">
        <v>13</v>
      </c>
      <c r="M2746" s="4">
        <v>1</v>
      </c>
      <c r="N2746" s="4" t="s">
        <v>3</v>
      </c>
      <c r="O2746" s="4">
        <v>2</v>
      </c>
      <c r="P2746" s="4"/>
      <c r="Q2746" s="4"/>
      <c r="R2746" s="4"/>
      <c r="S2746" s="4"/>
      <c r="T2746" s="4"/>
      <c r="U2746" s="4"/>
      <c r="V2746" s="4"/>
      <c r="W2746" s="4">
        <v>0</v>
      </c>
      <c r="X2746" s="4">
        <v>1</v>
      </c>
      <c r="Y2746" s="4">
        <v>0</v>
      </c>
      <c r="Z2746" s="4"/>
      <c r="AA2746" s="4"/>
      <c r="AB2746" s="4"/>
    </row>
    <row r="2747" spans="1:28" x14ac:dyDescent="0.2">
      <c r="A2747" s="4">
        <v>50</v>
      </c>
      <c r="B2747" s="4">
        <v>0</v>
      </c>
      <c r="C2747" s="4">
        <v>0</v>
      </c>
      <c r="D2747" s="4">
        <v>1</v>
      </c>
      <c r="E2747" s="4">
        <v>205</v>
      </c>
      <c r="F2747" s="4">
        <f>ROUND(Source!S2732,O2747)</f>
        <v>0</v>
      </c>
      <c r="G2747" s="4" t="s">
        <v>134</v>
      </c>
      <c r="H2747" s="4" t="s">
        <v>135</v>
      </c>
      <c r="I2747" s="4"/>
      <c r="J2747" s="4"/>
      <c r="K2747" s="4">
        <v>205</v>
      </c>
      <c r="L2747" s="4">
        <v>14</v>
      </c>
      <c r="M2747" s="4">
        <v>1</v>
      </c>
      <c r="N2747" s="4" t="s">
        <v>3</v>
      </c>
      <c r="O2747" s="4">
        <v>2</v>
      </c>
      <c r="P2747" s="4"/>
      <c r="Q2747" s="4"/>
      <c r="R2747" s="4"/>
      <c r="S2747" s="4"/>
      <c r="T2747" s="4"/>
      <c r="U2747" s="4"/>
      <c r="V2747" s="4"/>
      <c r="W2747" s="4">
        <v>0</v>
      </c>
      <c r="X2747" s="4">
        <v>1</v>
      </c>
      <c r="Y2747" s="4">
        <v>0</v>
      </c>
      <c r="Z2747" s="4"/>
      <c r="AA2747" s="4"/>
      <c r="AB2747" s="4"/>
    </row>
    <row r="2748" spans="1:28" x14ac:dyDescent="0.2">
      <c r="A2748" s="4">
        <v>50</v>
      </c>
      <c r="B2748" s="4">
        <v>0</v>
      </c>
      <c r="C2748" s="4">
        <v>0</v>
      </c>
      <c r="D2748" s="4">
        <v>1</v>
      </c>
      <c r="E2748" s="4">
        <v>232</v>
      </c>
      <c r="F2748" s="4">
        <f>ROUND(Source!BC2732,O2748)</f>
        <v>0</v>
      </c>
      <c r="G2748" s="4" t="s">
        <v>136</v>
      </c>
      <c r="H2748" s="4" t="s">
        <v>137</v>
      </c>
      <c r="I2748" s="4"/>
      <c r="J2748" s="4"/>
      <c r="K2748" s="4">
        <v>232</v>
      </c>
      <c r="L2748" s="4">
        <v>15</v>
      </c>
      <c r="M2748" s="4">
        <v>3</v>
      </c>
      <c r="N2748" s="4" t="s">
        <v>3</v>
      </c>
      <c r="O2748" s="4">
        <v>2</v>
      </c>
      <c r="P2748" s="4"/>
      <c r="Q2748" s="4"/>
      <c r="R2748" s="4"/>
      <c r="S2748" s="4"/>
      <c r="T2748" s="4"/>
      <c r="U2748" s="4"/>
      <c r="V2748" s="4"/>
      <c r="W2748" s="4">
        <v>0</v>
      </c>
      <c r="X2748" s="4">
        <v>1</v>
      </c>
      <c r="Y2748" s="4">
        <v>0</v>
      </c>
      <c r="Z2748" s="4"/>
      <c r="AA2748" s="4"/>
      <c r="AB2748" s="4"/>
    </row>
    <row r="2749" spans="1:28" x14ac:dyDescent="0.2">
      <c r="A2749" s="4">
        <v>50</v>
      </c>
      <c r="B2749" s="4">
        <v>0</v>
      </c>
      <c r="C2749" s="4">
        <v>0</v>
      </c>
      <c r="D2749" s="4">
        <v>1</v>
      </c>
      <c r="E2749" s="4">
        <v>214</v>
      </c>
      <c r="F2749" s="4">
        <f>ROUND(Source!AS2732,O2749)</f>
        <v>0</v>
      </c>
      <c r="G2749" s="4" t="s">
        <v>138</v>
      </c>
      <c r="H2749" s="4" t="s">
        <v>139</v>
      </c>
      <c r="I2749" s="4"/>
      <c r="J2749" s="4"/>
      <c r="K2749" s="4">
        <v>214</v>
      </c>
      <c r="L2749" s="4">
        <v>16</v>
      </c>
      <c r="M2749" s="4">
        <v>3</v>
      </c>
      <c r="N2749" s="4" t="s">
        <v>3</v>
      </c>
      <c r="O2749" s="4">
        <v>2</v>
      </c>
      <c r="P2749" s="4"/>
      <c r="Q2749" s="4"/>
      <c r="R2749" s="4"/>
      <c r="S2749" s="4"/>
      <c r="T2749" s="4"/>
      <c r="U2749" s="4"/>
      <c r="V2749" s="4"/>
      <c r="W2749" s="4">
        <v>0</v>
      </c>
      <c r="X2749" s="4">
        <v>1</v>
      </c>
      <c r="Y2749" s="4">
        <v>0</v>
      </c>
      <c r="Z2749" s="4"/>
      <c r="AA2749" s="4"/>
      <c r="AB2749" s="4"/>
    </row>
    <row r="2750" spans="1:28" x14ac:dyDescent="0.2">
      <c r="A2750" s="4">
        <v>50</v>
      </c>
      <c r="B2750" s="4">
        <v>0</v>
      </c>
      <c r="C2750" s="4">
        <v>0</v>
      </c>
      <c r="D2750" s="4">
        <v>1</v>
      </c>
      <c r="E2750" s="4">
        <v>215</v>
      </c>
      <c r="F2750" s="4">
        <f>ROUND(Source!AT2732,O2750)</f>
        <v>0</v>
      </c>
      <c r="G2750" s="4" t="s">
        <v>140</v>
      </c>
      <c r="H2750" s="4" t="s">
        <v>141</v>
      </c>
      <c r="I2750" s="4"/>
      <c r="J2750" s="4"/>
      <c r="K2750" s="4">
        <v>215</v>
      </c>
      <c r="L2750" s="4">
        <v>17</v>
      </c>
      <c r="M2750" s="4">
        <v>3</v>
      </c>
      <c r="N2750" s="4" t="s">
        <v>3</v>
      </c>
      <c r="O2750" s="4">
        <v>2</v>
      </c>
      <c r="P2750" s="4"/>
      <c r="Q2750" s="4"/>
      <c r="R2750" s="4"/>
      <c r="S2750" s="4"/>
      <c r="T2750" s="4"/>
      <c r="U2750" s="4"/>
      <c r="V2750" s="4"/>
      <c r="W2750" s="4">
        <v>0</v>
      </c>
      <c r="X2750" s="4">
        <v>1</v>
      </c>
      <c r="Y2750" s="4">
        <v>0</v>
      </c>
      <c r="Z2750" s="4"/>
      <c r="AA2750" s="4"/>
      <c r="AB2750" s="4"/>
    </row>
    <row r="2751" spans="1:28" x14ac:dyDescent="0.2">
      <c r="A2751" s="4">
        <v>50</v>
      </c>
      <c r="B2751" s="4">
        <v>0</v>
      </c>
      <c r="C2751" s="4">
        <v>0</v>
      </c>
      <c r="D2751" s="4">
        <v>1</v>
      </c>
      <c r="E2751" s="4">
        <v>217</v>
      </c>
      <c r="F2751" s="4">
        <f>ROUND(Source!AU2732,O2751)</f>
        <v>0</v>
      </c>
      <c r="G2751" s="4" t="s">
        <v>142</v>
      </c>
      <c r="H2751" s="4" t="s">
        <v>143</v>
      </c>
      <c r="I2751" s="4"/>
      <c r="J2751" s="4"/>
      <c r="K2751" s="4">
        <v>217</v>
      </c>
      <c r="L2751" s="4">
        <v>18</v>
      </c>
      <c r="M2751" s="4">
        <v>3</v>
      </c>
      <c r="N2751" s="4" t="s">
        <v>3</v>
      </c>
      <c r="O2751" s="4">
        <v>2</v>
      </c>
      <c r="P2751" s="4"/>
      <c r="Q2751" s="4"/>
      <c r="R2751" s="4"/>
      <c r="S2751" s="4"/>
      <c r="T2751" s="4"/>
      <c r="U2751" s="4"/>
      <c r="V2751" s="4"/>
      <c r="W2751" s="4">
        <v>0</v>
      </c>
      <c r="X2751" s="4">
        <v>1</v>
      </c>
      <c r="Y2751" s="4">
        <v>0</v>
      </c>
      <c r="Z2751" s="4"/>
      <c r="AA2751" s="4"/>
      <c r="AB2751" s="4"/>
    </row>
    <row r="2752" spans="1:28" x14ac:dyDescent="0.2">
      <c r="A2752" s="4">
        <v>50</v>
      </c>
      <c r="B2752" s="4">
        <v>0</v>
      </c>
      <c r="C2752" s="4">
        <v>0</v>
      </c>
      <c r="D2752" s="4">
        <v>1</v>
      </c>
      <c r="E2752" s="4">
        <v>230</v>
      </c>
      <c r="F2752" s="4">
        <f>ROUND(Source!BA2732,O2752)</f>
        <v>0</v>
      </c>
      <c r="G2752" s="4" t="s">
        <v>144</v>
      </c>
      <c r="H2752" s="4" t="s">
        <v>145</v>
      </c>
      <c r="I2752" s="4"/>
      <c r="J2752" s="4"/>
      <c r="K2752" s="4">
        <v>230</v>
      </c>
      <c r="L2752" s="4">
        <v>19</v>
      </c>
      <c r="M2752" s="4">
        <v>3</v>
      </c>
      <c r="N2752" s="4" t="s">
        <v>3</v>
      </c>
      <c r="O2752" s="4">
        <v>2</v>
      </c>
      <c r="P2752" s="4"/>
      <c r="Q2752" s="4"/>
      <c r="R2752" s="4"/>
      <c r="S2752" s="4"/>
      <c r="T2752" s="4"/>
      <c r="U2752" s="4"/>
      <c r="V2752" s="4"/>
      <c r="W2752" s="4">
        <v>0</v>
      </c>
      <c r="X2752" s="4">
        <v>1</v>
      </c>
      <c r="Y2752" s="4">
        <v>0</v>
      </c>
      <c r="Z2752" s="4"/>
      <c r="AA2752" s="4"/>
      <c r="AB2752" s="4"/>
    </row>
    <row r="2753" spans="1:206" x14ac:dyDescent="0.2">
      <c r="A2753" s="4">
        <v>50</v>
      </c>
      <c r="B2753" s="4">
        <v>0</v>
      </c>
      <c r="C2753" s="4">
        <v>0</v>
      </c>
      <c r="D2753" s="4">
        <v>1</v>
      </c>
      <c r="E2753" s="4">
        <v>206</v>
      </c>
      <c r="F2753" s="4">
        <f>ROUND(Source!T2732,O2753)</f>
        <v>0</v>
      </c>
      <c r="G2753" s="4" t="s">
        <v>146</v>
      </c>
      <c r="H2753" s="4" t="s">
        <v>147</v>
      </c>
      <c r="I2753" s="4"/>
      <c r="J2753" s="4"/>
      <c r="K2753" s="4">
        <v>206</v>
      </c>
      <c r="L2753" s="4">
        <v>20</v>
      </c>
      <c r="M2753" s="4">
        <v>1</v>
      </c>
      <c r="N2753" s="4" t="s">
        <v>3</v>
      </c>
      <c r="O2753" s="4">
        <v>2</v>
      </c>
      <c r="P2753" s="4"/>
      <c r="Q2753" s="4"/>
      <c r="R2753" s="4"/>
      <c r="S2753" s="4"/>
      <c r="T2753" s="4"/>
      <c r="U2753" s="4"/>
      <c r="V2753" s="4"/>
      <c r="W2753" s="4">
        <v>0</v>
      </c>
      <c r="X2753" s="4">
        <v>1</v>
      </c>
      <c r="Y2753" s="4">
        <v>0</v>
      </c>
      <c r="Z2753" s="4"/>
      <c r="AA2753" s="4"/>
      <c r="AB2753" s="4"/>
    </row>
    <row r="2754" spans="1:206" x14ac:dyDescent="0.2">
      <c r="A2754" s="4">
        <v>50</v>
      </c>
      <c r="B2754" s="4">
        <v>0</v>
      </c>
      <c r="C2754" s="4">
        <v>0</v>
      </c>
      <c r="D2754" s="4">
        <v>1</v>
      </c>
      <c r="E2754" s="4">
        <v>207</v>
      </c>
      <c r="F2754" s="4">
        <f>Source!U2732</f>
        <v>0</v>
      </c>
      <c r="G2754" s="4" t="s">
        <v>148</v>
      </c>
      <c r="H2754" s="4" t="s">
        <v>149</v>
      </c>
      <c r="I2754" s="4"/>
      <c r="J2754" s="4"/>
      <c r="K2754" s="4">
        <v>207</v>
      </c>
      <c r="L2754" s="4">
        <v>21</v>
      </c>
      <c r="M2754" s="4">
        <v>1</v>
      </c>
      <c r="N2754" s="4" t="s">
        <v>3</v>
      </c>
      <c r="O2754" s="4">
        <v>-1</v>
      </c>
      <c r="P2754" s="4"/>
      <c r="Q2754" s="4"/>
      <c r="R2754" s="4"/>
      <c r="S2754" s="4"/>
      <c r="T2754" s="4"/>
      <c r="U2754" s="4"/>
      <c r="V2754" s="4"/>
      <c r="W2754" s="4">
        <v>0</v>
      </c>
      <c r="X2754" s="4">
        <v>1</v>
      </c>
      <c r="Y2754" s="4">
        <v>0</v>
      </c>
      <c r="Z2754" s="4"/>
      <c r="AA2754" s="4"/>
      <c r="AB2754" s="4"/>
    </row>
    <row r="2755" spans="1:206" x14ac:dyDescent="0.2">
      <c r="A2755" s="4">
        <v>50</v>
      </c>
      <c r="B2755" s="4">
        <v>0</v>
      </c>
      <c r="C2755" s="4">
        <v>0</v>
      </c>
      <c r="D2755" s="4">
        <v>1</v>
      </c>
      <c r="E2755" s="4">
        <v>208</v>
      </c>
      <c r="F2755" s="4">
        <f>Source!V2732</f>
        <v>0</v>
      </c>
      <c r="G2755" s="4" t="s">
        <v>150</v>
      </c>
      <c r="H2755" s="4" t="s">
        <v>151</v>
      </c>
      <c r="I2755" s="4"/>
      <c r="J2755" s="4"/>
      <c r="K2755" s="4">
        <v>208</v>
      </c>
      <c r="L2755" s="4">
        <v>22</v>
      </c>
      <c r="M2755" s="4">
        <v>1</v>
      </c>
      <c r="N2755" s="4" t="s">
        <v>3</v>
      </c>
      <c r="O2755" s="4">
        <v>-1</v>
      </c>
      <c r="P2755" s="4"/>
      <c r="Q2755" s="4"/>
      <c r="R2755" s="4"/>
      <c r="S2755" s="4"/>
      <c r="T2755" s="4"/>
      <c r="U2755" s="4"/>
      <c r="V2755" s="4"/>
      <c r="W2755" s="4">
        <v>0</v>
      </c>
      <c r="X2755" s="4">
        <v>1</v>
      </c>
      <c r="Y2755" s="4">
        <v>0</v>
      </c>
      <c r="Z2755" s="4"/>
      <c r="AA2755" s="4"/>
      <c r="AB2755" s="4"/>
    </row>
    <row r="2756" spans="1:206" x14ac:dyDescent="0.2">
      <c r="A2756" s="4">
        <v>50</v>
      </c>
      <c r="B2756" s="4">
        <v>0</v>
      </c>
      <c r="C2756" s="4">
        <v>0</v>
      </c>
      <c r="D2756" s="4">
        <v>1</v>
      </c>
      <c r="E2756" s="4">
        <v>209</v>
      </c>
      <c r="F2756" s="4">
        <f>ROUND(Source!W2732,O2756)</f>
        <v>0</v>
      </c>
      <c r="G2756" s="4" t="s">
        <v>152</v>
      </c>
      <c r="H2756" s="4" t="s">
        <v>153</v>
      </c>
      <c r="I2756" s="4"/>
      <c r="J2756" s="4"/>
      <c r="K2756" s="4">
        <v>209</v>
      </c>
      <c r="L2756" s="4">
        <v>23</v>
      </c>
      <c r="M2756" s="4">
        <v>1</v>
      </c>
      <c r="N2756" s="4" t="s">
        <v>3</v>
      </c>
      <c r="O2756" s="4">
        <v>2</v>
      </c>
      <c r="P2756" s="4"/>
      <c r="Q2756" s="4"/>
      <c r="R2756" s="4"/>
      <c r="S2756" s="4"/>
      <c r="T2756" s="4"/>
      <c r="U2756" s="4"/>
      <c r="V2756" s="4"/>
      <c r="W2756" s="4">
        <v>0</v>
      </c>
      <c r="X2756" s="4">
        <v>1</v>
      </c>
      <c r="Y2756" s="4">
        <v>0</v>
      </c>
      <c r="Z2756" s="4"/>
      <c r="AA2756" s="4"/>
      <c r="AB2756" s="4"/>
    </row>
    <row r="2757" spans="1:206" x14ac:dyDescent="0.2">
      <c r="A2757" s="4">
        <v>50</v>
      </c>
      <c r="B2757" s="4">
        <v>0</v>
      </c>
      <c r="C2757" s="4">
        <v>0</v>
      </c>
      <c r="D2757" s="4">
        <v>1</v>
      </c>
      <c r="E2757" s="4">
        <v>233</v>
      </c>
      <c r="F2757" s="4">
        <f>ROUND(Source!BD2732,O2757)</f>
        <v>0</v>
      </c>
      <c r="G2757" s="4" t="s">
        <v>154</v>
      </c>
      <c r="H2757" s="4" t="s">
        <v>155</v>
      </c>
      <c r="I2757" s="4"/>
      <c r="J2757" s="4"/>
      <c r="K2757" s="4">
        <v>233</v>
      </c>
      <c r="L2757" s="4">
        <v>24</v>
      </c>
      <c r="M2757" s="4">
        <v>3</v>
      </c>
      <c r="N2757" s="4" t="s">
        <v>3</v>
      </c>
      <c r="O2757" s="4">
        <v>2</v>
      </c>
      <c r="P2757" s="4"/>
      <c r="Q2757" s="4"/>
      <c r="R2757" s="4"/>
      <c r="S2757" s="4"/>
      <c r="T2757" s="4"/>
      <c r="U2757" s="4"/>
      <c r="V2757" s="4"/>
      <c r="W2757" s="4">
        <v>0</v>
      </c>
      <c r="X2757" s="4">
        <v>1</v>
      </c>
      <c r="Y2757" s="4">
        <v>0</v>
      </c>
      <c r="Z2757" s="4"/>
      <c r="AA2757" s="4"/>
      <c r="AB2757" s="4"/>
    </row>
    <row r="2758" spans="1:206" x14ac:dyDescent="0.2">
      <c r="A2758" s="4">
        <v>50</v>
      </c>
      <c r="B2758" s="4">
        <v>0</v>
      </c>
      <c r="C2758" s="4">
        <v>0</v>
      </c>
      <c r="D2758" s="4">
        <v>1</v>
      </c>
      <c r="E2758" s="4">
        <v>210</v>
      </c>
      <c r="F2758" s="4">
        <f>ROUND(Source!X2732,O2758)</f>
        <v>0</v>
      </c>
      <c r="G2758" s="4" t="s">
        <v>156</v>
      </c>
      <c r="H2758" s="4" t="s">
        <v>157</v>
      </c>
      <c r="I2758" s="4"/>
      <c r="J2758" s="4"/>
      <c r="K2758" s="4">
        <v>210</v>
      </c>
      <c r="L2758" s="4">
        <v>25</v>
      </c>
      <c r="M2758" s="4">
        <v>1</v>
      </c>
      <c r="N2758" s="4" t="s">
        <v>3</v>
      </c>
      <c r="O2758" s="4">
        <v>2</v>
      </c>
      <c r="P2758" s="4"/>
      <c r="Q2758" s="4"/>
      <c r="R2758" s="4"/>
      <c r="S2758" s="4"/>
      <c r="T2758" s="4"/>
      <c r="U2758" s="4"/>
      <c r="V2758" s="4"/>
      <c r="W2758" s="4">
        <v>0</v>
      </c>
      <c r="X2758" s="4">
        <v>1</v>
      </c>
      <c r="Y2758" s="4">
        <v>0</v>
      </c>
      <c r="Z2758" s="4"/>
      <c r="AA2758" s="4"/>
      <c r="AB2758" s="4"/>
    </row>
    <row r="2759" spans="1:206" x14ac:dyDescent="0.2">
      <c r="A2759" s="4">
        <v>50</v>
      </c>
      <c r="B2759" s="4">
        <v>0</v>
      </c>
      <c r="C2759" s="4">
        <v>0</v>
      </c>
      <c r="D2759" s="4">
        <v>1</v>
      </c>
      <c r="E2759" s="4">
        <v>211</v>
      </c>
      <c r="F2759" s="4">
        <f>ROUND(Source!Y2732,O2759)</f>
        <v>0</v>
      </c>
      <c r="G2759" s="4" t="s">
        <v>158</v>
      </c>
      <c r="H2759" s="4" t="s">
        <v>159</v>
      </c>
      <c r="I2759" s="4"/>
      <c r="J2759" s="4"/>
      <c r="K2759" s="4">
        <v>211</v>
      </c>
      <c r="L2759" s="4">
        <v>26</v>
      </c>
      <c r="M2759" s="4">
        <v>1</v>
      </c>
      <c r="N2759" s="4" t="s">
        <v>3</v>
      </c>
      <c r="O2759" s="4">
        <v>2</v>
      </c>
      <c r="P2759" s="4"/>
      <c r="Q2759" s="4"/>
      <c r="R2759" s="4"/>
      <c r="S2759" s="4"/>
      <c r="T2759" s="4"/>
      <c r="U2759" s="4"/>
      <c r="V2759" s="4"/>
      <c r="W2759" s="4">
        <v>0</v>
      </c>
      <c r="X2759" s="4">
        <v>1</v>
      </c>
      <c r="Y2759" s="4">
        <v>0</v>
      </c>
      <c r="Z2759" s="4"/>
      <c r="AA2759" s="4"/>
      <c r="AB2759" s="4"/>
    </row>
    <row r="2760" spans="1:206" x14ac:dyDescent="0.2">
      <c r="A2760" s="4">
        <v>50</v>
      </c>
      <c r="B2760" s="4">
        <v>0</v>
      </c>
      <c r="C2760" s="4">
        <v>0</v>
      </c>
      <c r="D2760" s="4">
        <v>1</v>
      </c>
      <c r="E2760" s="4">
        <v>224</v>
      </c>
      <c r="F2760" s="4">
        <f>ROUND(Source!AR2732,O2760)</f>
        <v>0</v>
      </c>
      <c r="G2760" s="4" t="s">
        <v>160</v>
      </c>
      <c r="H2760" s="4" t="s">
        <v>161</v>
      </c>
      <c r="I2760" s="4"/>
      <c r="J2760" s="4"/>
      <c r="K2760" s="4">
        <v>224</v>
      </c>
      <c r="L2760" s="4">
        <v>27</v>
      </c>
      <c r="M2760" s="4">
        <v>3</v>
      </c>
      <c r="N2760" s="4" t="s">
        <v>3</v>
      </c>
      <c r="O2760" s="4">
        <v>2</v>
      </c>
      <c r="P2760" s="4"/>
      <c r="Q2760" s="4"/>
      <c r="R2760" s="4"/>
      <c r="S2760" s="4"/>
      <c r="T2760" s="4"/>
      <c r="U2760" s="4"/>
      <c r="V2760" s="4"/>
      <c r="W2760" s="4">
        <v>0</v>
      </c>
      <c r="X2760" s="4">
        <v>1</v>
      </c>
      <c r="Y2760" s="4">
        <v>0</v>
      </c>
      <c r="Z2760" s="4"/>
      <c r="AA2760" s="4"/>
      <c r="AB2760" s="4"/>
    </row>
    <row r="2762" spans="1:206" x14ac:dyDescent="0.2">
      <c r="A2762" s="2">
        <v>51</v>
      </c>
      <c r="B2762" s="2">
        <f>B2600</f>
        <v>0</v>
      </c>
      <c r="C2762" s="2">
        <f>A2600</f>
        <v>3</v>
      </c>
      <c r="D2762" s="2">
        <f>ROW(A2600)</f>
        <v>2600</v>
      </c>
      <c r="E2762" s="2"/>
      <c r="F2762" s="2" t="str">
        <f>IF(F2600&lt;&gt;"",F2600,"")</f>
        <v>Новая локальная смета</v>
      </c>
      <c r="G2762" s="2" t="str">
        <f>IF(G2600&lt;&gt;"",G2600,"")</f>
        <v>Кап.ремонт системы водоотведения МКД по адресу г.Тверь, б-р Профсоюзов, д.18, корп.2</v>
      </c>
      <c r="H2762" s="2">
        <v>0</v>
      </c>
      <c r="I2762" s="2"/>
      <c r="J2762" s="2"/>
      <c r="K2762" s="2"/>
      <c r="L2762" s="2"/>
      <c r="M2762" s="2"/>
      <c r="N2762" s="2"/>
      <c r="O2762" s="2">
        <v>0</v>
      </c>
      <c r="P2762" s="2">
        <v>0</v>
      </c>
      <c r="Q2762" s="2">
        <v>0</v>
      </c>
      <c r="R2762" s="2">
        <v>0</v>
      </c>
      <c r="S2762" s="2">
        <v>0</v>
      </c>
      <c r="T2762" s="2">
        <v>0</v>
      </c>
      <c r="U2762" s="2">
        <v>0</v>
      </c>
      <c r="V2762" s="2">
        <v>0</v>
      </c>
      <c r="W2762" s="2">
        <v>0</v>
      </c>
      <c r="X2762" s="2">
        <v>0</v>
      </c>
      <c r="Y2762" s="2">
        <v>0</v>
      </c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>
        <f t="shared" ref="AO2762:BD2762" si="1855">ROUND(AO2610+AO2657+AO2695+AO2732+BX2762,2)</f>
        <v>0</v>
      </c>
      <c r="AP2762" s="2">
        <f t="shared" si="1855"/>
        <v>0</v>
      </c>
      <c r="AQ2762" s="2">
        <f t="shared" si="1855"/>
        <v>0</v>
      </c>
      <c r="AR2762" s="2">
        <f t="shared" si="1855"/>
        <v>0</v>
      </c>
      <c r="AS2762" s="2">
        <f t="shared" si="1855"/>
        <v>0</v>
      </c>
      <c r="AT2762" s="2">
        <f t="shared" si="1855"/>
        <v>0</v>
      </c>
      <c r="AU2762" s="2">
        <f t="shared" si="1855"/>
        <v>0</v>
      </c>
      <c r="AV2762" s="2">
        <f t="shared" si="1855"/>
        <v>0</v>
      </c>
      <c r="AW2762" s="2">
        <f t="shared" si="1855"/>
        <v>0</v>
      </c>
      <c r="AX2762" s="2">
        <f t="shared" si="1855"/>
        <v>0</v>
      </c>
      <c r="AY2762" s="2">
        <f t="shared" si="1855"/>
        <v>0</v>
      </c>
      <c r="AZ2762" s="2">
        <f t="shared" si="1855"/>
        <v>0</v>
      </c>
      <c r="BA2762" s="2">
        <f t="shared" si="1855"/>
        <v>0</v>
      </c>
      <c r="BB2762" s="2">
        <f t="shared" si="1855"/>
        <v>0</v>
      </c>
      <c r="BC2762" s="2">
        <f t="shared" si="1855"/>
        <v>0</v>
      </c>
      <c r="BD2762" s="2">
        <f t="shared" si="1855"/>
        <v>0</v>
      </c>
      <c r="BE2762" s="2"/>
      <c r="BF2762" s="2"/>
      <c r="BG2762" s="2"/>
      <c r="BH2762" s="2"/>
      <c r="BI2762" s="2"/>
      <c r="BJ2762" s="2"/>
      <c r="BK2762" s="2"/>
      <c r="BL2762" s="2"/>
      <c r="BM2762" s="2"/>
      <c r="BN2762" s="2"/>
      <c r="BO2762" s="2"/>
      <c r="BP2762" s="2"/>
      <c r="BQ2762" s="2"/>
      <c r="BR2762" s="2"/>
      <c r="BS2762" s="2"/>
      <c r="BT2762" s="2"/>
      <c r="BU2762" s="2"/>
      <c r="BV2762" s="2"/>
      <c r="BW2762" s="2"/>
      <c r="BX2762" s="2"/>
      <c r="BY2762" s="2"/>
      <c r="BZ2762" s="2"/>
      <c r="CA2762" s="2"/>
      <c r="CB2762" s="2"/>
      <c r="CC2762" s="2"/>
      <c r="CD2762" s="2"/>
      <c r="CE2762" s="2"/>
      <c r="CF2762" s="2"/>
      <c r="CG2762" s="2"/>
      <c r="CH2762" s="2"/>
      <c r="CI2762" s="2"/>
      <c r="CJ2762" s="2"/>
      <c r="CK2762" s="2"/>
      <c r="CL2762" s="2"/>
      <c r="CM2762" s="2"/>
      <c r="CN2762" s="2"/>
      <c r="CO2762" s="2"/>
      <c r="CP2762" s="2"/>
      <c r="CQ2762" s="2"/>
      <c r="CR2762" s="2"/>
      <c r="CS2762" s="2"/>
      <c r="CT2762" s="2"/>
      <c r="CU2762" s="2"/>
      <c r="CV2762" s="2"/>
      <c r="CW2762" s="2"/>
      <c r="CX2762" s="2"/>
      <c r="CY2762" s="2"/>
      <c r="CZ2762" s="2"/>
      <c r="DA2762" s="2"/>
      <c r="DB2762" s="2"/>
      <c r="DC2762" s="2"/>
      <c r="DD2762" s="2"/>
      <c r="DE2762" s="2"/>
      <c r="DF2762" s="2"/>
      <c r="DG2762" s="3"/>
      <c r="DH2762" s="3"/>
      <c r="DI2762" s="3"/>
      <c r="DJ2762" s="3"/>
      <c r="DK2762" s="3"/>
      <c r="DL2762" s="3"/>
      <c r="DM2762" s="3"/>
      <c r="DN2762" s="3"/>
      <c r="DO2762" s="3"/>
      <c r="DP2762" s="3"/>
      <c r="DQ2762" s="3"/>
      <c r="DR2762" s="3"/>
      <c r="DS2762" s="3"/>
      <c r="DT2762" s="3"/>
      <c r="DU2762" s="3"/>
      <c r="DV2762" s="3"/>
      <c r="DW2762" s="3"/>
      <c r="DX2762" s="3"/>
      <c r="DY2762" s="3"/>
      <c r="DZ2762" s="3"/>
      <c r="EA2762" s="3"/>
      <c r="EB2762" s="3"/>
      <c r="EC2762" s="3"/>
      <c r="ED2762" s="3"/>
      <c r="EE2762" s="3"/>
      <c r="EF2762" s="3"/>
      <c r="EG2762" s="3"/>
      <c r="EH2762" s="3"/>
      <c r="EI2762" s="3"/>
      <c r="EJ2762" s="3"/>
      <c r="EK2762" s="3"/>
      <c r="EL2762" s="3"/>
      <c r="EM2762" s="3"/>
      <c r="EN2762" s="3"/>
      <c r="EO2762" s="3"/>
      <c r="EP2762" s="3"/>
      <c r="EQ2762" s="3"/>
      <c r="ER2762" s="3"/>
      <c r="ES2762" s="3"/>
      <c r="ET2762" s="3"/>
      <c r="EU2762" s="3"/>
      <c r="EV2762" s="3"/>
      <c r="EW2762" s="3"/>
      <c r="EX2762" s="3"/>
      <c r="EY2762" s="3"/>
      <c r="EZ2762" s="3"/>
      <c r="FA2762" s="3"/>
      <c r="FB2762" s="3"/>
      <c r="FC2762" s="3"/>
      <c r="FD2762" s="3"/>
      <c r="FE2762" s="3"/>
      <c r="FF2762" s="3"/>
      <c r="FG2762" s="3"/>
      <c r="FH2762" s="3"/>
      <c r="FI2762" s="3"/>
      <c r="FJ2762" s="3"/>
      <c r="FK2762" s="3"/>
      <c r="FL2762" s="3"/>
      <c r="FM2762" s="3"/>
      <c r="FN2762" s="3"/>
      <c r="FO2762" s="3"/>
      <c r="FP2762" s="3"/>
      <c r="FQ2762" s="3"/>
      <c r="FR2762" s="3"/>
      <c r="FS2762" s="3"/>
      <c r="FT2762" s="3"/>
      <c r="FU2762" s="3"/>
      <c r="FV2762" s="3"/>
      <c r="FW2762" s="3"/>
      <c r="FX2762" s="3"/>
      <c r="FY2762" s="3"/>
      <c r="FZ2762" s="3"/>
      <c r="GA2762" s="3"/>
      <c r="GB2762" s="3"/>
      <c r="GC2762" s="3"/>
      <c r="GD2762" s="3"/>
      <c r="GE2762" s="3"/>
      <c r="GF2762" s="3"/>
      <c r="GG2762" s="3"/>
      <c r="GH2762" s="3"/>
      <c r="GI2762" s="3"/>
      <c r="GJ2762" s="3"/>
      <c r="GK2762" s="3"/>
      <c r="GL2762" s="3"/>
      <c r="GM2762" s="3"/>
      <c r="GN2762" s="3"/>
      <c r="GO2762" s="3"/>
      <c r="GP2762" s="3"/>
      <c r="GQ2762" s="3"/>
      <c r="GR2762" s="3"/>
      <c r="GS2762" s="3"/>
      <c r="GT2762" s="3"/>
      <c r="GU2762" s="3"/>
      <c r="GV2762" s="3"/>
      <c r="GW2762" s="3"/>
      <c r="GX2762" s="3">
        <v>0</v>
      </c>
    </row>
    <row r="2764" spans="1:206" x14ac:dyDescent="0.2">
      <c r="A2764" s="4">
        <v>50</v>
      </c>
      <c r="B2764" s="4">
        <v>0</v>
      </c>
      <c r="C2764" s="4">
        <v>0</v>
      </c>
      <c r="D2764" s="4">
        <v>1</v>
      </c>
      <c r="E2764" s="4">
        <v>201</v>
      </c>
      <c r="F2764" s="4">
        <f>ROUND(Source!O2762,O2764)</f>
        <v>0</v>
      </c>
      <c r="G2764" s="4" t="s">
        <v>108</v>
      </c>
      <c r="H2764" s="4" t="s">
        <v>109</v>
      </c>
      <c r="I2764" s="4"/>
      <c r="J2764" s="4"/>
      <c r="K2764" s="4">
        <v>201</v>
      </c>
      <c r="L2764" s="4">
        <v>1</v>
      </c>
      <c r="M2764" s="4">
        <v>1</v>
      </c>
      <c r="N2764" s="4" t="s">
        <v>3</v>
      </c>
      <c r="O2764" s="4">
        <v>2</v>
      </c>
      <c r="P2764" s="4"/>
      <c r="Q2764" s="4"/>
      <c r="R2764" s="4"/>
      <c r="S2764" s="4"/>
      <c r="T2764" s="4"/>
      <c r="U2764" s="4"/>
      <c r="V2764" s="4"/>
      <c r="W2764" s="4">
        <v>0</v>
      </c>
      <c r="X2764" s="4">
        <v>1</v>
      </c>
      <c r="Y2764" s="4">
        <v>0</v>
      </c>
      <c r="Z2764" s="4"/>
      <c r="AA2764" s="4"/>
      <c r="AB2764" s="4"/>
    </row>
    <row r="2765" spans="1:206" x14ac:dyDescent="0.2">
      <c r="A2765" s="4">
        <v>50</v>
      </c>
      <c r="B2765" s="4">
        <v>0</v>
      </c>
      <c r="C2765" s="4">
        <v>0</v>
      </c>
      <c r="D2765" s="4">
        <v>1</v>
      </c>
      <c r="E2765" s="4">
        <v>202</v>
      </c>
      <c r="F2765" s="4">
        <f>ROUND(Source!P2762,O2765)</f>
        <v>0</v>
      </c>
      <c r="G2765" s="4" t="s">
        <v>110</v>
      </c>
      <c r="H2765" s="4" t="s">
        <v>111</v>
      </c>
      <c r="I2765" s="4"/>
      <c r="J2765" s="4"/>
      <c r="K2765" s="4">
        <v>202</v>
      </c>
      <c r="L2765" s="4">
        <v>2</v>
      </c>
      <c r="M2765" s="4">
        <v>1</v>
      </c>
      <c r="N2765" s="4" t="s">
        <v>3</v>
      </c>
      <c r="O2765" s="4">
        <v>2</v>
      </c>
      <c r="P2765" s="4"/>
      <c r="Q2765" s="4"/>
      <c r="R2765" s="4"/>
      <c r="S2765" s="4"/>
      <c r="T2765" s="4"/>
      <c r="U2765" s="4"/>
      <c r="V2765" s="4"/>
      <c r="W2765" s="4">
        <v>0</v>
      </c>
      <c r="X2765" s="4">
        <v>1</v>
      </c>
      <c r="Y2765" s="4">
        <v>0</v>
      </c>
      <c r="Z2765" s="4"/>
      <c r="AA2765" s="4"/>
      <c r="AB2765" s="4"/>
    </row>
    <row r="2766" spans="1:206" x14ac:dyDescent="0.2">
      <c r="A2766" s="4">
        <v>50</v>
      </c>
      <c r="B2766" s="4">
        <v>0</v>
      </c>
      <c r="C2766" s="4">
        <v>0</v>
      </c>
      <c r="D2766" s="4">
        <v>1</v>
      </c>
      <c r="E2766" s="4">
        <v>222</v>
      </c>
      <c r="F2766" s="4">
        <f>ROUND(Source!AO2762,O2766)</f>
        <v>0</v>
      </c>
      <c r="G2766" s="4" t="s">
        <v>112</v>
      </c>
      <c r="H2766" s="4" t="s">
        <v>113</v>
      </c>
      <c r="I2766" s="4"/>
      <c r="J2766" s="4"/>
      <c r="K2766" s="4">
        <v>222</v>
      </c>
      <c r="L2766" s="4">
        <v>3</v>
      </c>
      <c r="M2766" s="4">
        <v>3</v>
      </c>
      <c r="N2766" s="4" t="s">
        <v>3</v>
      </c>
      <c r="O2766" s="4">
        <v>2</v>
      </c>
      <c r="P2766" s="4"/>
      <c r="Q2766" s="4"/>
      <c r="R2766" s="4"/>
      <c r="S2766" s="4"/>
      <c r="T2766" s="4"/>
      <c r="U2766" s="4"/>
      <c r="V2766" s="4"/>
      <c r="W2766" s="4">
        <v>0</v>
      </c>
      <c r="X2766" s="4">
        <v>1</v>
      </c>
      <c r="Y2766" s="4">
        <v>0</v>
      </c>
      <c r="Z2766" s="4"/>
      <c r="AA2766" s="4"/>
      <c r="AB2766" s="4"/>
    </row>
    <row r="2767" spans="1:206" x14ac:dyDescent="0.2">
      <c r="A2767" s="4">
        <v>50</v>
      </c>
      <c r="B2767" s="4">
        <v>0</v>
      </c>
      <c r="C2767" s="4">
        <v>0</v>
      </c>
      <c r="D2767" s="4">
        <v>1</v>
      </c>
      <c r="E2767" s="4">
        <v>225</v>
      </c>
      <c r="F2767" s="4">
        <f>ROUND(Source!AV2762,O2767)</f>
        <v>0</v>
      </c>
      <c r="G2767" s="4" t="s">
        <v>114</v>
      </c>
      <c r="H2767" s="4" t="s">
        <v>115</v>
      </c>
      <c r="I2767" s="4"/>
      <c r="J2767" s="4"/>
      <c r="K2767" s="4">
        <v>225</v>
      </c>
      <c r="L2767" s="4">
        <v>4</v>
      </c>
      <c r="M2767" s="4">
        <v>3</v>
      </c>
      <c r="N2767" s="4" t="s">
        <v>3</v>
      </c>
      <c r="O2767" s="4">
        <v>2</v>
      </c>
      <c r="P2767" s="4"/>
      <c r="Q2767" s="4"/>
      <c r="R2767" s="4"/>
      <c r="S2767" s="4"/>
      <c r="T2767" s="4"/>
      <c r="U2767" s="4"/>
      <c r="V2767" s="4"/>
      <c r="W2767" s="4">
        <v>0</v>
      </c>
      <c r="X2767" s="4">
        <v>1</v>
      </c>
      <c r="Y2767" s="4">
        <v>0</v>
      </c>
      <c r="Z2767" s="4"/>
      <c r="AA2767" s="4"/>
      <c r="AB2767" s="4"/>
    </row>
    <row r="2768" spans="1:206" x14ac:dyDescent="0.2">
      <c r="A2768" s="4">
        <v>50</v>
      </c>
      <c r="B2768" s="4">
        <v>0</v>
      </c>
      <c r="C2768" s="4">
        <v>0</v>
      </c>
      <c r="D2768" s="4">
        <v>1</v>
      </c>
      <c r="E2768" s="4">
        <v>226</v>
      </c>
      <c r="F2768" s="4">
        <f>ROUND(Source!AW2762,O2768)</f>
        <v>0</v>
      </c>
      <c r="G2768" s="4" t="s">
        <v>116</v>
      </c>
      <c r="H2768" s="4" t="s">
        <v>117</v>
      </c>
      <c r="I2768" s="4"/>
      <c r="J2768" s="4"/>
      <c r="K2768" s="4">
        <v>226</v>
      </c>
      <c r="L2768" s="4">
        <v>5</v>
      </c>
      <c r="M2768" s="4">
        <v>3</v>
      </c>
      <c r="N2768" s="4" t="s">
        <v>3</v>
      </c>
      <c r="O2768" s="4">
        <v>2</v>
      </c>
      <c r="P2768" s="4"/>
      <c r="Q2768" s="4"/>
      <c r="R2768" s="4"/>
      <c r="S2768" s="4"/>
      <c r="T2768" s="4"/>
      <c r="U2768" s="4"/>
      <c r="V2768" s="4"/>
      <c r="W2768" s="4">
        <v>0</v>
      </c>
      <c r="X2768" s="4">
        <v>1</v>
      </c>
      <c r="Y2768" s="4">
        <v>0</v>
      </c>
      <c r="Z2768" s="4"/>
      <c r="AA2768" s="4"/>
      <c r="AB2768" s="4"/>
    </row>
    <row r="2769" spans="1:28" x14ac:dyDescent="0.2">
      <c r="A2769" s="4">
        <v>50</v>
      </c>
      <c r="B2769" s="4">
        <v>0</v>
      </c>
      <c r="C2769" s="4">
        <v>0</v>
      </c>
      <c r="D2769" s="4">
        <v>1</v>
      </c>
      <c r="E2769" s="4">
        <v>227</v>
      </c>
      <c r="F2769" s="4">
        <f>ROUND(Source!AX2762,O2769)</f>
        <v>0</v>
      </c>
      <c r="G2769" s="4" t="s">
        <v>118</v>
      </c>
      <c r="H2769" s="4" t="s">
        <v>119</v>
      </c>
      <c r="I2769" s="4"/>
      <c r="J2769" s="4"/>
      <c r="K2769" s="4">
        <v>227</v>
      </c>
      <c r="L2769" s="4">
        <v>6</v>
      </c>
      <c r="M2769" s="4">
        <v>3</v>
      </c>
      <c r="N2769" s="4" t="s">
        <v>3</v>
      </c>
      <c r="O2769" s="4">
        <v>2</v>
      </c>
      <c r="P2769" s="4"/>
      <c r="Q2769" s="4"/>
      <c r="R2769" s="4"/>
      <c r="S2769" s="4"/>
      <c r="T2769" s="4"/>
      <c r="U2769" s="4"/>
      <c r="V2769" s="4"/>
      <c r="W2769" s="4">
        <v>0</v>
      </c>
      <c r="X2769" s="4">
        <v>1</v>
      </c>
      <c r="Y2769" s="4">
        <v>0</v>
      </c>
      <c r="Z2769" s="4"/>
      <c r="AA2769" s="4"/>
      <c r="AB2769" s="4"/>
    </row>
    <row r="2770" spans="1:28" x14ac:dyDescent="0.2">
      <c r="A2770" s="4">
        <v>50</v>
      </c>
      <c r="B2770" s="4">
        <v>0</v>
      </c>
      <c r="C2770" s="4">
        <v>0</v>
      </c>
      <c r="D2770" s="4">
        <v>1</v>
      </c>
      <c r="E2770" s="4">
        <v>228</v>
      </c>
      <c r="F2770" s="4">
        <f>ROUND(Source!AY2762,O2770)</f>
        <v>0</v>
      </c>
      <c r="G2770" s="4" t="s">
        <v>120</v>
      </c>
      <c r="H2770" s="4" t="s">
        <v>121</v>
      </c>
      <c r="I2770" s="4"/>
      <c r="J2770" s="4"/>
      <c r="K2770" s="4">
        <v>228</v>
      </c>
      <c r="L2770" s="4">
        <v>7</v>
      </c>
      <c r="M2770" s="4">
        <v>3</v>
      </c>
      <c r="N2770" s="4" t="s">
        <v>3</v>
      </c>
      <c r="O2770" s="4">
        <v>2</v>
      </c>
      <c r="P2770" s="4"/>
      <c r="Q2770" s="4"/>
      <c r="R2770" s="4"/>
      <c r="S2770" s="4"/>
      <c r="T2770" s="4"/>
      <c r="U2770" s="4"/>
      <c r="V2770" s="4"/>
      <c r="W2770" s="4">
        <v>0</v>
      </c>
      <c r="X2770" s="4">
        <v>1</v>
      </c>
      <c r="Y2770" s="4">
        <v>0</v>
      </c>
      <c r="Z2770" s="4"/>
      <c r="AA2770" s="4"/>
      <c r="AB2770" s="4"/>
    </row>
    <row r="2771" spans="1:28" x14ac:dyDescent="0.2">
      <c r="A2771" s="4">
        <v>50</v>
      </c>
      <c r="B2771" s="4">
        <v>0</v>
      </c>
      <c r="C2771" s="4">
        <v>0</v>
      </c>
      <c r="D2771" s="4">
        <v>1</v>
      </c>
      <c r="E2771" s="4">
        <v>216</v>
      </c>
      <c r="F2771" s="4">
        <f>ROUND(Source!AP2762,O2771)</f>
        <v>0</v>
      </c>
      <c r="G2771" s="4" t="s">
        <v>122</v>
      </c>
      <c r="H2771" s="4" t="s">
        <v>123</v>
      </c>
      <c r="I2771" s="4"/>
      <c r="J2771" s="4"/>
      <c r="K2771" s="4">
        <v>216</v>
      </c>
      <c r="L2771" s="4">
        <v>8</v>
      </c>
      <c r="M2771" s="4">
        <v>3</v>
      </c>
      <c r="N2771" s="4" t="s">
        <v>3</v>
      </c>
      <c r="O2771" s="4">
        <v>2</v>
      </c>
      <c r="P2771" s="4"/>
      <c r="Q2771" s="4"/>
      <c r="R2771" s="4"/>
      <c r="S2771" s="4"/>
      <c r="T2771" s="4"/>
      <c r="U2771" s="4"/>
      <c r="V2771" s="4"/>
      <c r="W2771" s="4">
        <v>0</v>
      </c>
      <c r="X2771" s="4">
        <v>1</v>
      </c>
      <c r="Y2771" s="4">
        <v>0</v>
      </c>
      <c r="Z2771" s="4"/>
      <c r="AA2771" s="4"/>
      <c r="AB2771" s="4"/>
    </row>
    <row r="2772" spans="1:28" x14ac:dyDescent="0.2">
      <c r="A2772" s="4">
        <v>50</v>
      </c>
      <c r="B2772" s="4">
        <v>0</v>
      </c>
      <c r="C2772" s="4">
        <v>0</v>
      </c>
      <c r="D2772" s="4">
        <v>1</v>
      </c>
      <c r="E2772" s="4">
        <v>223</v>
      </c>
      <c r="F2772" s="4">
        <f>ROUND(Source!AQ2762,O2772)</f>
        <v>0</v>
      </c>
      <c r="G2772" s="4" t="s">
        <v>124</v>
      </c>
      <c r="H2772" s="4" t="s">
        <v>125</v>
      </c>
      <c r="I2772" s="4"/>
      <c r="J2772" s="4"/>
      <c r="K2772" s="4">
        <v>223</v>
      </c>
      <c r="L2772" s="4">
        <v>9</v>
      </c>
      <c r="M2772" s="4">
        <v>3</v>
      </c>
      <c r="N2772" s="4" t="s">
        <v>3</v>
      </c>
      <c r="O2772" s="4">
        <v>2</v>
      </c>
      <c r="P2772" s="4"/>
      <c r="Q2772" s="4"/>
      <c r="R2772" s="4"/>
      <c r="S2772" s="4"/>
      <c r="T2772" s="4"/>
      <c r="U2772" s="4"/>
      <c r="V2772" s="4"/>
      <c r="W2772" s="4">
        <v>0</v>
      </c>
      <c r="X2772" s="4">
        <v>1</v>
      </c>
      <c r="Y2772" s="4">
        <v>0</v>
      </c>
      <c r="Z2772" s="4"/>
      <c r="AA2772" s="4"/>
      <c r="AB2772" s="4"/>
    </row>
    <row r="2773" spans="1:28" x14ac:dyDescent="0.2">
      <c r="A2773" s="4">
        <v>50</v>
      </c>
      <c r="B2773" s="4">
        <v>0</v>
      </c>
      <c r="C2773" s="4">
        <v>0</v>
      </c>
      <c r="D2773" s="4">
        <v>1</v>
      </c>
      <c r="E2773" s="4">
        <v>229</v>
      </c>
      <c r="F2773" s="4">
        <f>ROUND(Source!AZ2762,O2773)</f>
        <v>0</v>
      </c>
      <c r="G2773" s="4" t="s">
        <v>126</v>
      </c>
      <c r="H2773" s="4" t="s">
        <v>127</v>
      </c>
      <c r="I2773" s="4"/>
      <c r="J2773" s="4"/>
      <c r="K2773" s="4">
        <v>229</v>
      </c>
      <c r="L2773" s="4">
        <v>10</v>
      </c>
      <c r="M2773" s="4">
        <v>3</v>
      </c>
      <c r="N2773" s="4" t="s">
        <v>3</v>
      </c>
      <c r="O2773" s="4">
        <v>2</v>
      </c>
      <c r="P2773" s="4"/>
      <c r="Q2773" s="4"/>
      <c r="R2773" s="4"/>
      <c r="S2773" s="4"/>
      <c r="T2773" s="4"/>
      <c r="U2773" s="4"/>
      <c r="V2773" s="4"/>
      <c r="W2773" s="4">
        <v>0</v>
      </c>
      <c r="X2773" s="4">
        <v>1</v>
      </c>
      <c r="Y2773" s="4">
        <v>0</v>
      </c>
      <c r="Z2773" s="4"/>
      <c r="AA2773" s="4"/>
      <c r="AB2773" s="4"/>
    </row>
    <row r="2774" spans="1:28" x14ac:dyDescent="0.2">
      <c r="A2774" s="4">
        <v>50</v>
      </c>
      <c r="B2774" s="4">
        <v>0</v>
      </c>
      <c r="C2774" s="4">
        <v>0</v>
      </c>
      <c r="D2774" s="4">
        <v>1</v>
      </c>
      <c r="E2774" s="4">
        <v>203</v>
      </c>
      <c r="F2774" s="4">
        <f>ROUND(Source!Q2762,O2774)</f>
        <v>0</v>
      </c>
      <c r="G2774" s="4" t="s">
        <v>128</v>
      </c>
      <c r="H2774" s="4" t="s">
        <v>129</v>
      </c>
      <c r="I2774" s="4"/>
      <c r="J2774" s="4"/>
      <c r="K2774" s="4">
        <v>203</v>
      </c>
      <c r="L2774" s="4">
        <v>11</v>
      </c>
      <c r="M2774" s="4">
        <v>1</v>
      </c>
      <c r="N2774" s="4" t="s">
        <v>3</v>
      </c>
      <c r="O2774" s="4">
        <v>2</v>
      </c>
      <c r="P2774" s="4"/>
      <c r="Q2774" s="4"/>
      <c r="R2774" s="4"/>
      <c r="S2774" s="4"/>
      <c r="T2774" s="4"/>
      <c r="U2774" s="4"/>
      <c r="V2774" s="4"/>
      <c r="W2774" s="4">
        <v>0</v>
      </c>
      <c r="X2774" s="4">
        <v>1</v>
      </c>
      <c r="Y2774" s="4">
        <v>0</v>
      </c>
      <c r="Z2774" s="4"/>
      <c r="AA2774" s="4"/>
      <c r="AB2774" s="4"/>
    </row>
    <row r="2775" spans="1:28" x14ac:dyDescent="0.2">
      <c r="A2775" s="4">
        <v>50</v>
      </c>
      <c r="B2775" s="4">
        <v>0</v>
      </c>
      <c r="C2775" s="4">
        <v>0</v>
      </c>
      <c r="D2775" s="4">
        <v>1</v>
      </c>
      <c r="E2775" s="4">
        <v>231</v>
      </c>
      <c r="F2775" s="4">
        <f>ROUND(Source!BB2762,O2775)</f>
        <v>0</v>
      </c>
      <c r="G2775" s="4" t="s">
        <v>130</v>
      </c>
      <c r="H2775" s="4" t="s">
        <v>131</v>
      </c>
      <c r="I2775" s="4"/>
      <c r="J2775" s="4"/>
      <c r="K2775" s="4">
        <v>231</v>
      </c>
      <c r="L2775" s="4">
        <v>12</v>
      </c>
      <c r="M2775" s="4">
        <v>3</v>
      </c>
      <c r="N2775" s="4" t="s">
        <v>3</v>
      </c>
      <c r="O2775" s="4">
        <v>2</v>
      </c>
      <c r="P2775" s="4"/>
      <c r="Q2775" s="4"/>
      <c r="R2775" s="4"/>
      <c r="S2775" s="4"/>
      <c r="T2775" s="4"/>
      <c r="U2775" s="4"/>
      <c r="V2775" s="4"/>
      <c r="W2775" s="4">
        <v>0</v>
      </c>
      <c r="X2775" s="4">
        <v>1</v>
      </c>
      <c r="Y2775" s="4">
        <v>0</v>
      </c>
      <c r="Z2775" s="4"/>
      <c r="AA2775" s="4"/>
      <c r="AB2775" s="4"/>
    </row>
    <row r="2776" spans="1:28" x14ac:dyDescent="0.2">
      <c r="A2776" s="4">
        <v>50</v>
      </c>
      <c r="B2776" s="4">
        <v>0</v>
      </c>
      <c r="C2776" s="4">
        <v>0</v>
      </c>
      <c r="D2776" s="4">
        <v>1</v>
      </c>
      <c r="E2776" s="4">
        <v>204</v>
      </c>
      <c r="F2776" s="4">
        <f>ROUND(Source!R2762,O2776)</f>
        <v>0</v>
      </c>
      <c r="G2776" s="4" t="s">
        <v>132</v>
      </c>
      <c r="H2776" s="4" t="s">
        <v>133</v>
      </c>
      <c r="I2776" s="4"/>
      <c r="J2776" s="4"/>
      <c r="K2776" s="4">
        <v>204</v>
      </c>
      <c r="L2776" s="4">
        <v>13</v>
      </c>
      <c r="M2776" s="4">
        <v>1</v>
      </c>
      <c r="N2776" s="4" t="s">
        <v>3</v>
      </c>
      <c r="O2776" s="4">
        <v>2</v>
      </c>
      <c r="P2776" s="4"/>
      <c r="Q2776" s="4"/>
      <c r="R2776" s="4"/>
      <c r="S2776" s="4"/>
      <c r="T2776" s="4"/>
      <c r="U2776" s="4"/>
      <c r="V2776" s="4"/>
      <c r="W2776" s="4">
        <v>0</v>
      </c>
      <c r="X2776" s="4">
        <v>1</v>
      </c>
      <c r="Y2776" s="4">
        <v>0</v>
      </c>
      <c r="Z2776" s="4"/>
      <c r="AA2776" s="4"/>
      <c r="AB2776" s="4"/>
    </row>
    <row r="2777" spans="1:28" x14ac:dyDescent="0.2">
      <c r="A2777" s="4">
        <v>50</v>
      </c>
      <c r="B2777" s="4">
        <v>0</v>
      </c>
      <c r="C2777" s="4">
        <v>0</v>
      </c>
      <c r="D2777" s="4">
        <v>1</v>
      </c>
      <c r="E2777" s="4">
        <v>205</v>
      </c>
      <c r="F2777" s="4">
        <f>ROUND(Source!S2762,O2777)</f>
        <v>0</v>
      </c>
      <c r="G2777" s="4" t="s">
        <v>134</v>
      </c>
      <c r="H2777" s="4" t="s">
        <v>135</v>
      </c>
      <c r="I2777" s="4"/>
      <c r="J2777" s="4"/>
      <c r="K2777" s="4">
        <v>205</v>
      </c>
      <c r="L2777" s="4">
        <v>14</v>
      </c>
      <c r="M2777" s="4">
        <v>1</v>
      </c>
      <c r="N2777" s="4" t="s">
        <v>3</v>
      </c>
      <c r="O2777" s="4">
        <v>2</v>
      </c>
      <c r="P2777" s="4"/>
      <c r="Q2777" s="4"/>
      <c r="R2777" s="4"/>
      <c r="S2777" s="4"/>
      <c r="T2777" s="4"/>
      <c r="U2777" s="4"/>
      <c r="V2777" s="4"/>
      <c r="W2777" s="4">
        <v>0</v>
      </c>
      <c r="X2777" s="4">
        <v>1</v>
      </c>
      <c r="Y2777" s="4">
        <v>0</v>
      </c>
      <c r="Z2777" s="4"/>
      <c r="AA2777" s="4"/>
      <c r="AB2777" s="4"/>
    </row>
    <row r="2778" spans="1:28" x14ac:dyDescent="0.2">
      <c r="A2778" s="4">
        <v>50</v>
      </c>
      <c r="B2778" s="4">
        <v>0</v>
      </c>
      <c r="C2778" s="4">
        <v>0</v>
      </c>
      <c r="D2778" s="4">
        <v>1</v>
      </c>
      <c r="E2778" s="4">
        <v>232</v>
      </c>
      <c r="F2778" s="4">
        <f>ROUND(Source!BC2762,O2778)</f>
        <v>0</v>
      </c>
      <c r="G2778" s="4" t="s">
        <v>136</v>
      </c>
      <c r="H2778" s="4" t="s">
        <v>137</v>
      </c>
      <c r="I2778" s="4"/>
      <c r="J2778" s="4"/>
      <c r="K2778" s="4">
        <v>232</v>
      </c>
      <c r="L2778" s="4">
        <v>15</v>
      </c>
      <c r="M2778" s="4">
        <v>3</v>
      </c>
      <c r="N2778" s="4" t="s">
        <v>3</v>
      </c>
      <c r="O2778" s="4">
        <v>2</v>
      </c>
      <c r="P2778" s="4"/>
      <c r="Q2778" s="4"/>
      <c r="R2778" s="4"/>
      <c r="S2778" s="4"/>
      <c r="T2778" s="4"/>
      <c r="U2778" s="4"/>
      <c r="V2778" s="4"/>
      <c r="W2778" s="4">
        <v>0</v>
      </c>
      <c r="X2778" s="4">
        <v>1</v>
      </c>
      <c r="Y2778" s="4">
        <v>0</v>
      </c>
      <c r="Z2778" s="4"/>
      <c r="AA2778" s="4"/>
      <c r="AB2778" s="4"/>
    </row>
    <row r="2779" spans="1:28" x14ac:dyDescent="0.2">
      <c r="A2779" s="4">
        <v>50</v>
      </c>
      <c r="B2779" s="4">
        <v>0</v>
      </c>
      <c r="C2779" s="4">
        <v>0</v>
      </c>
      <c r="D2779" s="4">
        <v>1</v>
      </c>
      <c r="E2779" s="4">
        <v>214</v>
      </c>
      <c r="F2779" s="4">
        <f>ROUND(Source!AS2762,O2779)</f>
        <v>0</v>
      </c>
      <c r="G2779" s="4" t="s">
        <v>138</v>
      </c>
      <c r="H2779" s="4" t="s">
        <v>139</v>
      </c>
      <c r="I2779" s="4"/>
      <c r="J2779" s="4"/>
      <c r="K2779" s="4">
        <v>214</v>
      </c>
      <c r="L2779" s="4">
        <v>16</v>
      </c>
      <c r="M2779" s="4">
        <v>3</v>
      </c>
      <c r="N2779" s="4" t="s">
        <v>3</v>
      </c>
      <c r="O2779" s="4">
        <v>2</v>
      </c>
      <c r="P2779" s="4"/>
      <c r="Q2779" s="4"/>
      <c r="R2779" s="4"/>
      <c r="S2779" s="4"/>
      <c r="T2779" s="4"/>
      <c r="U2779" s="4"/>
      <c r="V2779" s="4"/>
      <c r="W2779" s="4">
        <v>0</v>
      </c>
      <c r="X2779" s="4">
        <v>1</v>
      </c>
      <c r="Y2779" s="4">
        <v>0</v>
      </c>
      <c r="Z2779" s="4"/>
      <c r="AA2779" s="4"/>
      <c r="AB2779" s="4"/>
    </row>
    <row r="2780" spans="1:28" x14ac:dyDescent="0.2">
      <c r="A2780" s="4">
        <v>50</v>
      </c>
      <c r="B2780" s="4">
        <v>0</v>
      </c>
      <c r="C2780" s="4">
        <v>0</v>
      </c>
      <c r="D2780" s="4">
        <v>1</v>
      </c>
      <c r="E2780" s="4">
        <v>215</v>
      </c>
      <c r="F2780" s="4">
        <f>ROUND(Source!AT2762,O2780)</f>
        <v>0</v>
      </c>
      <c r="G2780" s="4" t="s">
        <v>140</v>
      </c>
      <c r="H2780" s="4" t="s">
        <v>141</v>
      </c>
      <c r="I2780" s="4"/>
      <c r="J2780" s="4"/>
      <c r="K2780" s="4">
        <v>215</v>
      </c>
      <c r="L2780" s="4">
        <v>17</v>
      </c>
      <c r="M2780" s="4">
        <v>3</v>
      </c>
      <c r="N2780" s="4" t="s">
        <v>3</v>
      </c>
      <c r="O2780" s="4">
        <v>2</v>
      </c>
      <c r="P2780" s="4"/>
      <c r="Q2780" s="4"/>
      <c r="R2780" s="4"/>
      <c r="S2780" s="4"/>
      <c r="T2780" s="4"/>
      <c r="U2780" s="4"/>
      <c r="V2780" s="4"/>
      <c r="W2780" s="4">
        <v>0</v>
      </c>
      <c r="X2780" s="4">
        <v>1</v>
      </c>
      <c r="Y2780" s="4">
        <v>0</v>
      </c>
      <c r="Z2780" s="4"/>
      <c r="AA2780" s="4"/>
      <c r="AB2780" s="4"/>
    </row>
    <row r="2781" spans="1:28" x14ac:dyDescent="0.2">
      <c r="A2781" s="4">
        <v>50</v>
      </c>
      <c r="B2781" s="4">
        <v>0</v>
      </c>
      <c r="C2781" s="4">
        <v>0</v>
      </c>
      <c r="D2781" s="4">
        <v>1</v>
      </c>
      <c r="E2781" s="4">
        <v>217</v>
      </c>
      <c r="F2781" s="4">
        <f>ROUND(Source!AU2762,O2781)</f>
        <v>0</v>
      </c>
      <c r="G2781" s="4" t="s">
        <v>142</v>
      </c>
      <c r="H2781" s="4" t="s">
        <v>143</v>
      </c>
      <c r="I2781" s="4"/>
      <c r="J2781" s="4"/>
      <c r="K2781" s="4">
        <v>217</v>
      </c>
      <c r="L2781" s="4">
        <v>18</v>
      </c>
      <c r="M2781" s="4">
        <v>3</v>
      </c>
      <c r="N2781" s="4" t="s">
        <v>3</v>
      </c>
      <c r="O2781" s="4">
        <v>2</v>
      </c>
      <c r="P2781" s="4"/>
      <c r="Q2781" s="4"/>
      <c r="R2781" s="4"/>
      <c r="S2781" s="4"/>
      <c r="T2781" s="4"/>
      <c r="U2781" s="4"/>
      <c r="V2781" s="4"/>
      <c r="W2781" s="4">
        <v>0</v>
      </c>
      <c r="X2781" s="4">
        <v>1</v>
      </c>
      <c r="Y2781" s="4">
        <v>0</v>
      </c>
      <c r="Z2781" s="4"/>
      <c r="AA2781" s="4"/>
      <c r="AB2781" s="4"/>
    </row>
    <row r="2782" spans="1:28" x14ac:dyDescent="0.2">
      <c r="A2782" s="4">
        <v>50</v>
      </c>
      <c r="B2782" s="4">
        <v>0</v>
      </c>
      <c r="C2782" s="4">
        <v>0</v>
      </c>
      <c r="D2782" s="4">
        <v>1</v>
      </c>
      <c r="E2782" s="4">
        <v>230</v>
      </c>
      <c r="F2782" s="4">
        <f>ROUND(Source!BA2762,O2782)</f>
        <v>0</v>
      </c>
      <c r="G2782" s="4" t="s">
        <v>144</v>
      </c>
      <c r="H2782" s="4" t="s">
        <v>145</v>
      </c>
      <c r="I2782" s="4"/>
      <c r="J2782" s="4"/>
      <c r="K2782" s="4">
        <v>230</v>
      </c>
      <c r="L2782" s="4">
        <v>19</v>
      </c>
      <c r="M2782" s="4">
        <v>3</v>
      </c>
      <c r="N2782" s="4" t="s">
        <v>3</v>
      </c>
      <c r="O2782" s="4">
        <v>2</v>
      </c>
      <c r="P2782" s="4"/>
      <c r="Q2782" s="4"/>
      <c r="R2782" s="4"/>
      <c r="S2782" s="4"/>
      <c r="T2782" s="4"/>
      <c r="U2782" s="4"/>
      <c r="V2782" s="4"/>
      <c r="W2782" s="4">
        <v>0</v>
      </c>
      <c r="X2782" s="4">
        <v>1</v>
      </c>
      <c r="Y2782" s="4">
        <v>0</v>
      </c>
      <c r="Z2782" s="4"/>
      <c r="AA2782" s="4"/>
      <c r="AB2782" s="4"/>
    </row>
    <row r="2783" spans="1:28" x14ac:dyDescent="0.2">
      <c r="A2783" s="4">
        <v>50</v>
      </c>
      <c r="B2783" s="4">
        <v>0</v>
      </c>
      <c r="C2783" s="4">
        <v>0</v>
      </c>
      <c r="D2783" s="4">
        <v>1</v>
      </c>
      <c r="E2783" s="4">
        <v>206</v>
      </c>
      <c r="F2783" s="4">
        <f>ROUND(Source!T2762,O2783)</f>
        <v>0</v>
      </c>
      <c r="G2783" s="4" t="s">
        <v>146</v>
      </c>
      <c r="H2783" s="4" t="s">
        <v>147</v>
      </c>
      <c r="I2783" s="4"/>
      <c r="J2783" s="4"/>
      <c r="K2783" s="4">
        <v>206</v>
      </c>
      <c r="L2783" s="4">
        <v>20</v>
      </c>
      <c r="M2783" s="4">
        <v>1</v>
      </c>
      <c r="N2783" s="4" t="s">
        <v>3</v>
      </c>
      <c r="O2783" s="4">
        <v>2</v>
      </c>
      <c r="P2783" s="4"/>
      <c r="Q2783" s="4"/>
      <c r="R2783" s="4"/>
      <c r="S2783" s="4"/>
      <c r="T2783" s="4"/>
      <c r="U2783" s="4"/>
      <c r="V2783" s="4"/>
      <c r="W2783" s="4">
        <v>0</v>
      </c>
      <c r="X2783" s="4">
        <v>1</v>
      </c>
      <c r="Y2783" s="4">
        <v>0</v>
      </c>
      <c r="Z2783" s="4"/>
      <c r="AA2783" s="4"/>
      <c r="AB2783" s="4"/>
    </row>
    <row r="2784" spans="1:28" x14ac:dyDescent="0.2">
      <c r="A2784" s="4">
        <v>50</v>
      </c>
      <c r="B2784" s="4">
        <v>0</v>
      </c>
      <c r="C2784" s="4">
        <v>0</v>
      </c>
      <c r="D2784" s="4">
        <v>1</v>
      </c>
      <c r="E2784" s="4">
        <v>207</v>
      </c>
      <c r="F2784" s="4">
        <f>Source!U2762</f>
        <v>0</v>
      </c>
      <c r="G2784" s="4" t="s">
        <v>148</v>
      </c>
      <c r="H2784" s="4" t="s">
        <v>149</v>
      </c>
      <c r="I2784" s="4"/>
      <c r="J2784" s="4"/>
      <c r="K2784" s="4">
        <v>207</v>
      </c>
      <c r="L2784" s="4">
        <v>21</v>
      </c>
      <c r="M2784" s="4">
        <v>1</v>
      </c>
      <c r="N2784" s="4" t="s">
        <v>3</v>
      </c>
      <c r="O2784" s="4">
        <v>-1</v>
      </c>
      <c r="P2784" s="4"/>
      <c r="Q2784" s="4"/>
      <c r="R2784" s="4"/>
      <c r="S2784" s="4"/>
      <c r="T2784" s="4"/>
      <c r="U2784" s="4"/>
      <c r="V2784" s="4"/>
      <c r="W2784" s="4">
        <v>0</v>
      </c>
      <c r="X2784" s="4">
        <v>1</v>
      </c>
      <c r="Y2784" s="4">
        <v>0</v>
      </c>
      <c r="Z2784" s="4"/>
      <c r="AA2784" s="4"/>
      <c r="AB2784" s="4"/>
    </row>
    <row r="2785" spans="1:206" x14ac:dyDescent="0.2">
      <c r="A2785" s="4">
        <v>50</v>
      </c>
      <c r="B2785" s="4">
        <v>0</v>
      </c>
      <c r="C2785" s="4">
        <v>0</v>
      </c>
      <c r="D2785" s="4">
        <v>1</v>
      </c>
      <c r="E2785" s="4">
        <v>208</v>
      </c>
      <c r="F2785" s="4">
        <f>Source!V2762</f>
        <v>0</v>
      </c>
      <c r="G2785" s="4" t="s">
        <v>150</v>
      </c>
      <c r="H2785" s="4" t="s">
        <v>151</v>
      </c>
      <c r="I2785" s="4"/>
      <c r="J2785" s="4"/>
      <c r="K2785" s="4">
        <v>208</v>
      </c>
      <c r="L2785" s="4">
        <v>22</v>
      </c>
      <c r="M2785" s="4">
        <v>1</v>
      </c>
      <c r="N2785" s="4" t="s">
        <v>3</v>
      </c>
      <c r="O2785" s="4">
        <v>-1</v>
      </c>
      <c r="P2785" s="4"/>
      <c r="Q2785" s="4"/>
      <c r="R2785" s="4"/>
      <c r="S2785" s="4"/>
      <c r="T2785" s="4"/>
      <c r="U2785" s="4"/>
      <c r="V2785" s="4"/>
      <c r="W2785" s="4">
        <v>0</v>
      </c>
      <c r="X2785" s="4">
        <v>1</v>
      </c>
      <c r="Y2785" s="4">
        <v>0</v>
      </c>
      <c r="Z2785" s="4"/>
      <c r="AA2785" s="4"/>
      <c r="AB2785" s="4"/>
    </row>
    <row r="2786" spans="1:206" x14ac:dyDescent="0.2">
      <c r="A2786" s="4">
        <v>50</v>
      </c>
      <c r="B2786" s="4">
        <v>0</v>
      </c>
      <c r="C2786" s="4">
        <v>0</v>
      </c>
      <c r="D2786" s="4">
        <v>1</v>
      </c>
      <c r="E2786" s="4">
        <v>209</v>
      </c>
      <c r="F2786" s="4">
        <f>ROUND(Source!W2762,O2786)</f>
        <v>0</v>
      </c>
      <c r="G2786" s="4" t="s">
        <v>152</v>
      </c>
      <c r="H2786" s="4" t="s">
        <v>153</v>
      </c>
      <c r="I2786" s="4"/>
      <c r="J2786" s="4"/>
      <c r="K2786" s="4">
        <v>209</v>
      </c>
      <c r="L2786" s="4">
        <v>23</v>
      </c>
      <c r="M2786" s="4">
        <v>1</v>
      </c>
      <c r="N2786" s="4" t="s">
        <v>3</v>
      </c>
      <c r="O2786" s="4">
        <v>2</v>
      </c>
      <c r="P2786" s="4"/>
      <c r="Q2786" s="4"/>
      <c r="R2786" s="4"/>
      <c r="S2786" s="4"/>
      <c r="T2786" s="4"/>
      <c r="U2786" s="4"/>
      <c r="V2786" s="4"/>
      <c r="W2786" s="4">
        <v>0</v>
      </c>
      <c r="X2786" s="4">
        <v>1</v>
      </c>
      <c r="Y2786" s="4">
        <v>0</v>
      </c>
      <c r="Z2786" s="4"/>
      <c r="AA2786" s="4"/>
      <c r="AB2786" s="4"/>
    </row>
    <row r="2787" spans="1:206" x14ac:dyDescent="0.2">
      <c r="A2787" s="4">
        <v>50</v>
      </c>
      <c r="B2787" s="4">
        <v>0</v>
      </c>
      <c r="C2787" s="4">
        <v>0</v>
      </c>
      <c r="D2787" s="4">
        <v>1</v>
      </c>
      <c r="E2787" s="4">
        <v>233</v>
      </c>
      <c r="F2787" s="4">
        <f>ROUND(Source!BD2762,O2787)</f>
        <v>0</v>
      </c>
      <c r="G2787" s="4" t="s">
        <v>154</v>
      </c>
      <c r="H2787" s="4" t="s">
        <v>155</v>
      </c>
      <c r="I2787" s="4"/>
      <c r="J2787" s="4"/>
      <c r="K2787" s="4">
        <v>233</v>
      </c>
      <c r="L2787" s="4">
        <v>24</v>
      </c>
      <c r="M2787" s="4">
        <v>3</v>
      </c>
      <c r="N2787" s="4" t="s">
        <v>3</v>
      </c>
      <c r="O2787" s="4">
        <v>2</v>
      </c>
      <c r="P2787" s="4"/>
      <c r="Q2787" s="4"/>
      <c r="R2787" s="4"/>
      <c r="S2787" s="4"/>
      <c r="T2787" s="4"/>
      <c r="U2787" s="4"/>
      <c r="V2787" s="4"/>
      <c r="W2787" s="4">
        <v>0</v>
      </c>
      <c r="X2787" s="4">
        <v>1</v>
      </c>
      <c r="Y2787" s="4">
        <v>0</v>
      </c>
      <c r="Z2787" s="4"/>
      <c r="AA2787" s="4"/>
      <c r="AB2787" s="4"/>
    </row>
    <row r="2788" spans="1:206" x14ac:dyDescent="0.2">
      <c r="A2788" s="4">
        <v>50</v>
      </c>
      <c r="B2788" s="4">
        <v>0</v>
      </c>
      <c r="C2788" s="4">
        <v>0</v>
      </c>
      <c r="D2788" s="4">
        <v>1</v>
      </c>
      <c r="E2788" s="4">
        <v>210</v>
      </c>
      <c r="F2788" s="4">
        <f>ROUND(Source!X2762,O2788)</f>
        <v>0</v>
      </c>
      <c r="G2788" s="4" t="s">
        <v>156</v>
      </c>
      <c r="H2788" s="4" t="s">
        <v>157</v>
      </c>
      <c r="I2788" s="4"/>
      <c r="J2788" s="4"/>
      <c r="K2788" s="4">
        <v>210</v>
      </c>
      <c r="L2788" s="4">
        <v>25</v>
      </c>
      <c r="M2788" s="4">
        <v>1</v>
      </c>
      <c r="N2788" s="4" t="s">
        <v>3</v>
      </c>
      <c r="O2788" s="4">
        <v>2</v>
      </c>
      <c r="P2788" s="4"/>
      <c r="Q2788" s="4"/>
      <c r="R2788" s="4"/>
      <c r="S2788" s="4"/>
      <c r="T2788" s="4"/>
      <c r="U2788" s="4"/>
      <c r="V2788" s="4"/>
      <c r="W2788" s="4">
        <v>0</v>
      </c>
      <c r="X2788" s="4">
        <v>1</v>
      </c>
      <c r="Y2788" s="4">
        <v>0</v>
      </c>
      <c r="Z2788" s="4"/>
      <c r="AA2788" s="4"/>
      <c r="AB2788" s="4"/>
    </row>
    <row r="2789" spans="1:206" x14ac:dyDescent="0.2">
      <c r="A2789" s="4">
        <v>50</v>
      </c>
      <c r="B2789" s="4">
        <v>0</v>
      </c>
      <c r="C2789" s="4">
        <v>0</v>
      </c>
      <c r="D2789" s="4">
        <v>1</v>
      </c>
      <c r="E2789" s="4">
        <v>211</v>
      </c>
      <c r="F2789" s="4">
        <f>ROUND(Source!Y2762,O2789)</f>
        <v>0</v>
      </c>
      <c r="G2789" s="4" t="s">
        <v>158</v>
      </c>
      <c r="H2789" s="4" t="s">
        <v>159</v>
      </c>
      <c r="I2789" s="4"/>
      <c r="J2789" s="4"/>
      <c r="K2789" s="4">
        <v>211</v>
      </c>
      <c r="L2789" s="4">
        <v>26</v>
      </c>
      <c r="M2789" s="4">
        <v>1</v>
      </c>
      <c r="N2789" s="4" t="s">
        <v>3</v>
      </c>
      <c r="O2789" s="4">
        <v>2</v>
      </c>
      <c r="P2789" s="4"/>
      <c r="Q2789" s="4"/>
      <c r="R2789" s="4"/>
      <c r="S2789" s="4"/>
      <c r="T2789" s="4"/>
      <c r="U2789" s="4"/>
      <c r="V2789" s="4"/>
      <c r="W2789" s="4">
        <v>0</v>
      </c>
      <c r="X2789" s="4">
        <v>1</v>
      </c>
      <c r="Y2789" s="4">
        <v>0</v>
      </c>
      <c r="Z2789" s="4"/>
      <c r="AA2789" s="4"/>
      <c r="AB2789" s="4"/>
    </row>
    <row r="2790" spans="1:206" x14ac:dyDescent="0.2">
      <c r="A2790" s="4">
        <v>50</v>
      </c>
      <c r="B2790" s="4">
        <v>0</v>
      </c>
      <c r="C2790" s="4">
        <v>0</v>
      </c>
      <c r="D2790" s="4">
        <v>1</v>
      </c>
      <c r="E2790" s="4">
        <v>0</v>
      </c>
      <c r="F2790" s="4">
        <f>ROUND(Source!AR2762,O2790)</f>
        <v>0</v>
      </c>
      <c r="G2790" s="4" t="s">
        <v>160</v>
      </c>
      <c r="H2790" s="4" t="s">
        <v>161</v>
      </c>
      <c r="I2790" s="4"/>
      <c r="J2790" s="4"/>
      <c r="K2790" s="4">
        <v>224</v>
      </c>
      <c r="L2790" s="4">
        <v>27</v>
      </c>
      <c r="M2790" s="4">
        <v>0</v>
      </c>
      <c r="N2790" s="4" t="s">
        <v>3</v>
      </c>
      <c r="O2790" s="4">
        <v>2</v>
      </c>
      <c r="P2790" s="4"/>
      <c r="Q2790" s="4"/>
      <c r="R2790" s="4"/>
      <c r="S2790" s="4"/>
      <c r="T2790" s="4"/>
      <c r="U2790" s="4"/>
      <c r="V2790" s="4"/>
      <c r="W2790" s="4">
        <v>0</v>
      </c>
      <c r="X2790" s="4">
        <v>1</v>
      </c>
      <c r="Y2790" s="4">
        <v>0</v>
      </c>
      <c r="Z2790" s="4"/>
      <c r="AA2790" s="4"/>
      <c r="AB2790" s="4"/>
    </row>
    <row r="2791" spans="1:206" x14ac:dyDescent="0.2">
      <c r="A2791" s="4">
        <v>50</v>
      </c>
      <c r="B2791" s="4">
        <v>0</v>
      </c>
      <c r="C2791" s="4">
        <v>0</v>
      </c>
      <c r="D2791" s="4">
        <v>2</v>
      </c>
      <c r="E2791" s="4">
        <v>0</v>
      </c>
      <c r="F2791" s="4">
        <f>ROUND(F2790*20/100,O2791)</f>
        <v>0</v>
      </c>
      <c r="G2791" s="4" t="s">
        <v>339</v>
      </c>
      <c r="H2791" s="4" t="s">
        <v>340</v>
      </c>
      <c r="I2791" s="4"/>
      <c r="J2791" s="4"/>
      <c r="K2791" s="4">
        <v>212</v>
      </c>
      <c r="L2791" s="4">
        <v>28</v>
      </c>
      <c r="M2791" s="4">
        <v>0</v>
      </c>
      <c r="N2791" s="4" t="s">
        <v>3</v>
      </c>
      <c r="O2791" s="4">
        <v>0</v>
      </c>
      <c r="P2791" s="4"/>
      <c r="Q2791" s="4"/>
      <c r="R2791" s="4"/>
      <c r="S2791" s="4"/>
      <c r="T2791" s="4"/>
      <c r="U2791" s="4"/>
      <c r="V2791" s="4"/>
      <c r="W2791" s="4">
        <v>0</v>
      </c>
      <c r="X2791" s="4">
        <v>1</v>
      </c>
      <c r="Y2791" s="4">
        <v>0</v>
      </c>
      <c r="Z2791" s="4"/>
      <c r="AA2791" s="4"/>
      <c r="AB2791" s="4"/>
    </row>
    <row r="2792" spans="1:206" x14ac:dyDescent="0.2">
      <c r="A2792" s="4">
        <v>50</v>
      </c>
      <c r="B2792" s="4">
        <v>0</v>
      </c>
      <c r="C2792" s="4">
        <v>0</v>
      </c>
      <c r="D2792" s="4">
        <v>2</v>
      </c>
      <c r="E2792" s="4">
        <v>224</v>
      </c>
      <c r="F2792" s="4">
        <f>ROUND(F2790+F2791,O2792)</f>
        <v>0</v>
      </c>
      <c r="G2792" s="4" t="s">
        <v>341</v>
      </c>
      <c r="H2792" s="4" t="s">
        <v>342</v>
      </c>
      <c r="I2792" s="4"/>
      <c r="J2792" s="4"/>
      <c r="K2792" s="4">
        <v>212</v>
      </c>
      <c r="L2792" s="4">
        <v>29</v>
      </c>
      <c r="M2792" s="4">
        <v>0</v>
      </c>
      <c r="N2792" s="4" t="s">
        <v>3</v>
      </c>
      <c r="O2792" s="4">
        <v>0</v>
      </c>
      <c r="P2792" s="4"/>
      <c r="Q2792" s="4"/>
      <c r="R2792" s="4"/>
      <c r="S2792" s="4"/>
      <c r="T2792" s="4"/>
      <c r="U2792" s="4"/>
      <c r="V2792" s="4"/>
      <c r="W2792" s="4">
        <v>0</v>
      </c>
      <c r="X2792" s="4">
        <v>1</v>
      </c>
      <c r="Y2792" s="4">
        <v>0</v>
      </c>
      <c r="Z2792" s="4"/>
      <c r="AA2792" s="4"/>
      <c r="AB2792" s="4"/>
    </row>
    <row r="2794" spans="1:206" x14ac:dyDescent="0.2">
      <c r="A2794" s="1">
        <v>3</v>
      </c>
      <c r="B2794" s="1">
        <v>0</v>
      </c>
      <c r="C2794" s="1"/>
      <c r="D2794" s="1">
        <f>ROW(A2923)</f>
        <v>2923</v>
      </c>
      <c r="E2794" s="1"/>
      <c r="F2794" s="1" t="s">
        <v>17</v>
      </c>
      <c r="G2794" s="1" t="s">
        <v>1342</v>
      </c>
      <c r="H2794" s="1" t="s">
        <v>3</v>
      </c>
      <c r="I2794" s="1">
        <v>0</v>
      </c>
      <c r="J2794" s="1" t="s">
        <v>3</v>
      </c>
      <c r="K2794" s="1">
        <v>0</v>
      </c>
      <c r="L2794" s="1" t="s">
        <v>3</v>
      </c>
      <c r="M2794" s="1" t="s">
        <v>3</v>
      </c>
      <c r="N2794" s="1"/>
      <c r="O2794" s="1"/>
      <c r="P2794" s="1"/>
      <c r="Q2794" s="1"/>
      <c r="R2794" s="1"/>
      <c r="S2794" s="1">
        <v>30589571</v>
      </c>
      <c r="T2794" s="1"/>
      <c r="U2794" s="1" t="s">
        <v>3</v>
      </c>
      <c r="V2794" s="1">
        <v>0</v>
      </c>
      <c r="W2794" s="1"/>
      <c r="X2794" s="1"/>
      <c r="Y2794" s="1"/>
      <c r="Z2794" s="1"/>
      <c r="AA2794" s="1"/>
      <c r="AB2794" s="1" t="s">
        <v>3</v>
      </c>
      <c r="AC2794" s="1" t="s">
        <v>3</v>
      </c>
      <c r="AD2794" s="1" t="s">
        <v>3</v>
      </c>
      <c r="AE2794" s="1" t="s">
        <v>3</v>
      </c>
      <c r="AF2794" s="1" t="s">
        <v>3</v>
      </c>
      <c r="AG2794" s="1" t="s">
        <v>3</v>
      </c>
      <c r="AH2794" s="1"/>
      <c r="AI2794" s="1"/>
      <c r="AJ2794" s="1"/>
      <c r="AK2794" s="1"/>
      <c r="AL2794" s="1"/>
      <c r="AM2794" s="1"/>
      <c r="AN2794" s="1"/>
      <c r="AO2794" s="1"/>
      <c r="AP2794" s="1" t="s">
        <v>3</v>
      </c>
      <c r="AQ2794" s="1" t="s">
        <v>3</v>
      </c>
      <c r="AR2794" s="1" t="s">
        <v>3</v>
      </c>
      <c r="AS2794" s="1"/>
      <c r="AT2794" s="1"/>
      <c r="AU2794" s="1"/>
      <c r="AV2794" s="1"/>
      <c r="AW2794" s="1"/>
      <c r="AX2794" s="1"/>
      <c r="AY2794" s="1"/>
      <c r="AZ2794" s="1" t="s">
        <v>3</v>
      </c>
      <c r="BA2794" s="1"/>
      <c r="BB2794" s="1" t="s">
        <v>3</v>
      </c>
      <c r="BC2794" s="1" t="s">
        <v>3</v>
      </c>
      <c r="BD2794" s="1" t="s">
        <v>3</v>
      </c>
      <c r="BE2794" s="1" t="s">
        <v>3</v>
      </c>
      <c r="BF2794" s="1" t="s">
        <v>3</v>
      </c>
      <c r="BG2794" s="1" t="s">
        <v>3</v>
      </c>
      <c r="BH2794" s="1" t="s">
        <v>3</v>
      </c>
      <c r="BI2794" s="1" t="s">
        <v>3</v>
      </c>
      <c r="BJ2794" s="1" t="s">
        <v>3</v>
      </c>
      <c r="BK2794" s="1" t="s">
        <v>3</v>
      </c>
      <c r="BL2794" s="1" t="s">
        <v>3</v>
      </c>
      <c r="BM2794" s="1" t="s">
        <v>3</v>
      </c>
      <c r="BN2794" s="1" t="s">
        <v>3</v>
      </c>
      <c r="BO2794" s="1" t="s">
        <v>3</v>
      </c>
      <c r="BP2794" s="1" t="s">
        <v>3</v>
      </c>
      <c r="BQ2794" s="1"/>
      <c r="BR2794" s="1"/>
      <c r="BS2794" s="1"/>
      <c r="BT2794" s="1"/>
      <c r="BU2794" s="1"/>
      <c r="BV2794" s="1"/>
      <c r="BW2794" s="1"/>
      <c r="BX2794" s="1">
        <v>0</v>
      </c>
      <c r="BY2794" s="1"/>
      <c r="BZ2794" s="1"/>
      <c r="CA2794" s="1"/>
      <c r="CB2794" s="1"/>
      <c r="CC2794" s="1"/>
      <c r="CD2794" s="1"/>
      <c r="CE2794" s="1"/>
      <c r="CF2794" s="1">
        <v>0</v>
      </c>
      <c r="CG2794" s="1">
        <v>0</v>
      </c>
      <c r="CH2794" s="1"/>
      <c r="CI2794" s="1" t="s">
        <v>3</v>
      </c>
      <c r="CJ2794" s="1" t="s">
        <v>3</v>
      </c>
      <c r="CK2794" t="s">
        <v>3</v>
      </c>
      <c r="CL2794" t="s">
        <v>3</v>
      </c>
      <c r="CM2794" t="s">
        <v>3</v>
      </c>
      <c r="CN2794" t="s">
        <v>3</v>
      </c>
      <c r="CO2794" t="s">
        <v>3</v>
      </c>
      <c r="CP2794" t="s">
        <v>3</v>
      </c>
      <c r="CQ2794" t="s">
        <v>3</v>
      </c>
    </row>
    <row r="2796" spans="1:206" x14ac:dyDescent="0.2">
      <c r="A2796" s="2">
        <v>52</v>
      </c>
      <c r="B2796" s="2">
        <f t="shared" ref="B2796:G2796" si="1856">B2923</f>
        <v>0</v>
      </c>
      <c r="C2796" s="2">
        <f t="shared" si="1856"/>
        <v>3</v>
      </c>
      <c r="D2796" s="2">
        <f t="shared" si="1856"/>
        <v>2794</v>
      </c>
      <c r="E2796" s="2">
        <f t="shared" si="1856"/>
        <v>0</v>
      </c>
      <c r="F2796" s="2" t="str">
        <f t="shared" si="1856"/>
        <v>Новая локальная смета</v>
      </c>
      <c r="G2796" s="2" t="str">
        <f t="shared" si="1856"/>
        <v>Кап.ремонт системы водоотведения МКД по адресу г.Тверь, ул.Тамары Ильиной, д.35</v>
      </c>
      <c r="H2796" s="2"/>
      <c r="I2796" s="2"/>
      <c r="J2796" s="2"/>
      <c r="K2796" s="2"/>
      <c r="L2796" s="2"/>
      <c r="M2796" s="2"/>
      <c r="N2796" s="2"/>
      <c r="O2796" s="2">
        <f t="shared" ref="O2796:AT2796" si="1857">O2923</f>
        <v>0</v>
      </c>
      <c r="P2796" s="2">
        <f t="shared" si="1857"/>
        <v>0</v>
      </c>
      <c r="Q2796" s="2">
        <f t="shared" si="1857"/>
        <v>0</v>
      </c>
      <c r="R2796" s="2">
        <f t="shared" si="1857"/>
        <v>0</v>
      </c>
      <c r="S2796" s="2">
        <f t="shared" si="1857"/>
        <v>0</v>
      </c>
      <c r="T2796" s="2">
        <f t="shared" si="1857"/>
        <v>0</v>
      </c>
      <c r="U2796" s="2">
        <f t="shared" si="1857"/>
        <v>0</v>
      </c>
      <c r="V2796" s="2">
        <f t="shared" si="1857"/>
        <v>0</v>
      </c>
      <c r="W2796" s="2">
        <f t="shared" si="1857"/>
        <v>0</v>
      </c>
      <c r="X2796" s="2">
        <f t="shared" si="1857"/>
        <v>0</v>
      </c>
      <c r="Y2796" s="2">
        <f t="shared" si="1857"/>
        <v>0</v>
      </c>
      <c r="Z2796" s="2">
        <f t="shared" si="1857"/>
        <v>0</v>
      </c>
      <c r="AA2796" s="2">
        <f t="shared" si="1857"/>
        <v>0</v>
      </c>
      <c r="AB2796" s="2">
        <f t="shared" si="1857"/>
        <v>0</v>
      </c>
      <c r="AC2796" s="2">
        <f t="shared" si="1857"/>
        <v>0</v>
      </c>
      <c r="AD2796" s="2">
        <f t="shared" si="1857"/>
        <v>0</v>
      </c>
      <c r="AE2796" s="2">
        <f t="shared" si="1857"/>
        <v>0</v>
      </c>
      <c r="AF2796" s="2">
        <f t="shared" si="1857"/>
        <v>0</v>
      </c>
      <c r="AG2796" s="2">
        <f t="shared" si="1857"/>
        <v>0</v>
      </c>
      <c r="AH2796" s="2">
        <f t="shared" si="1857"/>
        <v>0</v>
      </c>
      <c r="AI2796" s="2">
        <f t="shared" si="1857"/>
        <v>0</v>
      </c>
      <c r="AJ2796" s="2">
        <f t="shared" si="1857"/>
        <v>0</v>
      </c>
      <c r="AK2796" s="2">
        <f t="shared" si="1857"/>
        <v>0</v>
      </c>
      <c r="AL2796" s="2">
        <f t="shared" si="1857"/>
        <v>0</v>
      </c>
      <c r="AM2796" s="2">
        <f t="shared" si="1857"/>
        <v>0</v>
      </c>
      <c r="AN2796" s="2">
        <f t="shared" si="1857"/>
        <v>0</v>
      </c>
      <c r="AO2796" s="2">
        <f t="shared" si="1857"/>
        <v>0</v>
      </c>
      <c r="AP2796" s="2">
        <f t="shared" si="1857"/>
        <v>0</v>
      </c>
      <c r="AQ2796" s="2">
        <f t="shared" si="1857"/>
        <v>0</v>
      </c>
      <c r="AR2796" s="2">
        <f t="shared" si="1857"/>
        <v>0</v>
      </c>
      <c r="AS2796" s="2">
        <f t="shared" si="1857"/>
        <v>0</v>
      </c>
      <c r="AT2796" s="2">
        <f t="shared" si="1857"/>
        <v>0</v>
      </c>
      <c r="AU2796" s="2">
        <f t="shared" ref="AU2796:BZ2796" si="1858">AU2923</f>
        <v>0</v>
      </c>
      <c r="AV2796" s="2">
        <f t="shared" si="1858"/>
        <v>0</v>
      </c>
      <c r="AW2796" s="2">
        <f t="shared" si="1858"/>
        <v>0</v>
      </c>
      <c r="AX2796" s="2">
        <f t="shared" si="1858"/>
        <v>0</v>
      </c>
      <c r="AY2796" s="2">
        <f t="shared" si="1858"/>
        <v>0</v>
      </c>
      <c r="AZ2796" s="2">
        <f t="shared" si="1858"/>
        <v>0</v>
      </c>
      <c r="BA2796" s="2">
        <f t="shared" si="1858"/>
        <v>0</v>
      </c>
      <c r="BB2796" s="2">
        <f t="shared" si="1858"/>
        <v>0</v>
      </c>
      <c r="BC2796" s="2">
        <f t="shared" si="1858"/>
        <v>0</v>
      </c>
      <c r="BD2796" s="2">
        <f t="shared" si="1858"/>
        <v>0</v>
      </c>
      <c r="BE2796" s="2">
        <f t="shared" si="1858"/>
        <v>0</v>
      </c>
      <c r="BF2796" s="2">
        <f t="shared" si="1858"/>
        <v>0</v>
      </c>
      <c r="BG2796" s="2">
        <f t="shared" si="1858"/>
        <v>0</v>
      </c>
      <c r="BH2796" s="2">
        <f t="shared" si="1858"/>
        <v>0</v>
      </c>
      <c r="BI2796" s="2">
        <f t="shared" si="1858"/>
        <v>0</v>
      </c>
      <c r="BJ2796" s="2">
        <f t="shared" si="1858"/>
        <v>0</v>
      </c>
      <c r="BK2796" s="2">
        <f t="shared" si="1858"/>
        <v>0</v>
      </c>
      <c r="BL2796" s="2">
        <f t="shared" si="1858"/>
        <v>0</v>
      </c>
      <c r="BM2796" s="2">
        <f t="shared" si="1858"/>
        <v>0</v>
      </c>
      <c r="BN2796" s="2">
        <f t="shared" si="1858"/>
        <v>0</v>
      </c>
      <c r="BO2796" s="2">
        <f t="shared" si="1858"/>
        <v>0</v>
      </c>
      <c r="BP2796" s="2">
        <f t="shared" si="1858"/>
        <v>0</v>
      </c>
      <c r="BQ2796" s="2">
        <f t="shared" si="1858"/>
        <v>0</v>
      </c>
      <c r="BR2796" s="2">
        <f t="shared" si="1858"/>
        <v>0</v>
      </c>
      <c r="BS2796" s="2">
        <f t="shared" si="1858"/>
        <v>0</v>
      </c>
      <c r="BT2796" s="2">
        <f t="shared" si="1858"/>
        <v>0</v>
      </c>
      <c r="BU2796" s="2">
        <f t="shared" si="1858"/>
        <v>0</v>
      </c>
      <c r="BV2796" s="2">
        <f t="shared" si="1858"/>
        <v>0</v>
      </c>
      <c r="BW2796" s="2">
        <f t="shared" si="1858"/>
        <v>0</v>
      </c>
      <c r="BX2796" s="2">
        <f t="shared" si="1858"/>
        <v>0</v>
      </c>
      <c r="BY2796" s="2">
        <f t="shared" si="1858"/>
        <v>0</v>
      </c>
      <c r="BZ2796" s="2">
        <f t="shared" si="1858"/>
        <v>0</v>
      </c>
      <c r="CA2796" s="2">
        <f t="shared" ref="CA2796:DF2796" si="1859">CA2923</f>
        <v>0</v>
      </c>
      <c r="CB2796" s="2">
        <f t="shared" si="1859"/>
        <v>0</v>
      </c>
      <c r="CC2796" s="2">
        <f t="shared" si="1859"/>
        <v>0</v>
      </c>
      <c r="CD2796" s="2">
        <f t="shared" si="1859"/>
        <v>0</v>
      </c>
      <c r="CE2796" s="2">
        <f t="shared" si="1859"/>
        <v>0</v>
      </c>
      <c r="CF2796" s="2">
        <f t="shared" si="1859"/>
        <v>0</v>
      </c>
      <c r="CG2796" s="2">
        <f t="shared" si="1859"/>
        <v>0</v>
      </c>
      <c r="CH2796" s="2">
        <f t="shared" si="1859"/>
        <v>0</v>
      </c>
      <c r="CI2796" s="2">
        <f t="shared" si="1859"/>
        <v>0</v>
      </c>
      <c r="CJ2796" s="2">
        <f t="shared" si="1859"/>
        <v>0</v>
      </c>
      <c r="CK2796" s="2">
        <f t="shared" si="1859"/>
        <v>0</v>
      </c>
      <c r="CL2796" s="2">
        <f t="shared" si="1859"/>
        <v>0</v>
      </c>
      <c r="CM2796" s="2">
        <f t="shared" si="1859"/>
        <v>0</v>
      </c>
      <c r="CN2796" s="2">
        <f t="shared" si="1859"/>
        <v>0</v>
      </c>
      <c r="CO2796" s="2">
        <f t="shared" si="1859"/>
        <v>0</v>
      </c>
      <c r="CP2796" s="2">
        <f t="shared" si="1859"/>
        <v>0</v>
      </c>
      <c r="CQ2796" s="2">
        <f t="shared" si="1859"/>
        <v>0</v>
      </c>
      <c r="CR2796" s="2">
        <f t="shared" si="1859"/>
        <v>0</v>
      </c>
      <c r="CS2796" s="2">
        <f t="shared" si="1859"/>
        <v>0</v>
      </c>
      <c r="CT2796" s="2">
        <f t="shared" si="1859"/>
        <v>0</v>
      </c>
      <c r="CU2796" s="2">
        <f t="shared" si="1859"/>
        <v>0</v>
      </c>
      <c r="CV2796" s="2">
        <f t="shared" si="1859"/>
        <v>0</v>
      </c>
      <c r="CW2796" s="2">
        <f t="shared" si="1859"/>
        <v>0</v>
      </c>
      <c r="CX2796" s="2">
        <f t="shared" si="1859"/>
        <v>0</v>
      </c>
      <c r="CY2796" s="2">
        <f t="shared" si="1859"/>
        <v>0</v>
      </c>
      <c r="CZ2796" s="2">
        <f t="shared" si="1859"/>
        <v>0</v>
      </c>
      <c r="DA2796" s="2">
        <f t="shared" si="1859"/>
        <v>0</v>
      </c>
      <c r="DB2796" s="2">
        <f t="shared" si="1859"/>
        <v>0</v>
      </c>
      <c r="DC2796" s="2">
        <f t="shared" si="1859"/>
        <v>0</v>
      </c>
      <c r="DD2796" s="2">
        <f t="shared" si="1859"/>
        <v>0</v>
      </c>
      <c r="DE2796" s="2">
        <f t="shared" si="1859"/>
        <v>0</v>
      </c>
      <c r="DF2796" s="2">
        <f t="shared" si="1859"/>
        <v>0</v>
      </c>
      <c r="DG2796" s="3">
        <f t="shared" ref="DG2796:EL2796" si="1860">DG2923</f>
        <v>0</v>
      </c>
      <c r="DH2796" s="3">
        <f t="shared" si="1860"/>
        <v>0</v>
      </c>
      <c r="DI2796" s="3">
        <f t="shared" si="1860"/>
        <v>0</v>
      </c>
      <c r="DJ2796" s="3">
        <f t="shared" si="1860"/>
        <v>0</v>
      </c>
      <c r="DK2796" s="3">
        <f t="shared" si="1860"/>
        <v>0</v>
      </c>
      <c r="DL2796" s="3">
        <f t="shared" si="1860"/>
        <v>0</v>
      </c>
      <c r="DM2796" s="3">
        <f t="shared" si="1860"/>
        <v>0</v>
      </c>
      <c r="DN2796" s="3">
        <f t="shared" si="1860"/>
        <v>0</v>
      </c>
      <c r="DO2796" s="3">
        <f t="shared" si="1860"/>
        <v>0</v>
      </c>
      <c r="DP2796" s="3">
        <f t="shared" si="1860"/>
        <v>0</v>
      </c>
      <c r="DQ2796" s="3">
        <f t="shared" si="1860"/>
        <v>0</v>
      </c>
      <c r="DR2796" s="3">
        <f t="shared" si="1860"/>
        <v>0</v>
      </c>
      <c r="DS2796" s="3">
        <f t="shared" si="1860"/>
        <v>0</v>
      </c>
      <c r="DT2796" s="3">
        <f t="shared" si="1860"/>
        <v>0</v>
      </c>
      <c r="DU2796" s="3">
        <f t="shared" si="1860"/>
        <v>0</v>
      </c>
      <c r="DV2796" s="3">
        <f t="shared" si="1860"/>
        <v>0</v>
      </c>
      <c r="DW2796" s="3">
        <f t="shared" si="1860"/>
        <v>0</v>
      </c>
      <c r="DX2796" s="3">
        <f t="shared" si="1860"/>
        <v>0</v>
      </c>
      <c r="DY2796" s="3">
        <f t="shared" si="1860"/>
        <v>0</v>
      </c>
      <c r="DZ2796" s="3">
        <f t="shared" si="1860"/>
        <v>0</v>
      </c>
      <c r="EA2796" s="3">
        <f t="shared" si="1860"/>
        <v>0</v>
      </c>
      <c r="EB2796" s="3">
        <f t="shared" si="1860"/>
        <v>0</v>
      </c>
      <c r="EC2796" s="3">
        <f t="shared" si="1860"/>
        <v>0</v>
      </c>
      <c r="ED2796" s="3">
        <f t="shared" si="1860"/>
        <v>0</v>
      </c>
      <c r="EE2796" s="3">
        <f t="shared" si="1860"/>
        <v>0</v>
      </c>
      <c r="EF2796" s="3">
        <f t="shared" si="1860"/>
        <v>0</v>
      </c>
      <c r="EG2796" s="3">
        <f t="shared" si="1860"/>
        <v>0</v>
      </c>
      <c r="EH2796" s="3">
        <f t="shared" si="1860"/>
        <v>0</v>
      </c>
      <c r="EI2796" s="3">
        <f t="shared" si="1860"/>
        <v>0</v>
      </c>
      <c r="EJ2796" s="3">
        <f t="shared" si="1860"/>
        <v>0</v>
      </c>
      <c r="EK2796" s="3">
        <f t="shared" si="1860"/>
        <v>0</v>
      </c>
      <c r="EL2796" s="3">
        <f t="shared" si="1860"/>
        <v>0</v>
      </c>
      <c r="EM2796" s="3">
        <f t="shared" ref="EM2796:FR2796" si="1861">EM2923</f>
        <v>0</v>
      </c>
      <c r="EN2796" s="3">
        <f t="shared" si="1861"/>
        <v>0</v>
      </c>
      <c r="EO2796" s="3">
        <f t="shared" si="1861"/>
        <v>0</v>
      </c>
      <c r="EP2796" s="3">
        <f t="shared" si="1861"/>
        <v>0</v>
      </c>
      <c r="EQ2796" s="3">
        <f t="shared" si="1861"/>
        <v>0</v>
      </c>
      <c r="ER2796" s="3">
        <f t="shared" si="1861"/>
        <v>0</v>
      </c>
      <c r="ES2796" s="3">
        <f t="shared" si="1861"/>
        <v>0</v>
      </c>
      <c r="ET2796" s="3">
        <f t="shared" si="1861"/>
        <v>0</v>
      </c>
      <c r="EU2796" s="3">
        <f t="shared" si="1861"/>
        <v>0</v>
      </c>
      <c r="EV2796" s="3">
        <f t="shared" si="1861"/>
        <v>0</v>
      </c>
      <c r="EW2796" s="3">
        <f t="shared" si="1861"/>
        <v>0</v>
      </c>
      <c r="EX2796" s="3">
        <f t="shared" si="1861"/>
        <v>0</v>
      </c>
      <c r="EY2796" s="3">
        <f t="shared" si="1861"/>
        <v>0</v>
      </c>
      <c r="EZ2796" s="3">
        <f t="shared" si="1861"/>
        <v>0</v>
      </c>
      <c r="FA2796" s="3">
        <f t="shared" si="1861"/>
        <v>0</v>
      </c>
      <c r="FB2796" s="3">
        <f t="shared" si="1861"/>
        <v>0</v>
      </c>
      <c r="FC2796" s="3">
        <f t="shared" si="1861"/>
        <v>0</v>
      </c>
      <c r="FD2796" s="3">
        <f t="shared" si="1861"/>
        <v>0</v>
      </c>
      <c r="FE2796" s="3">
        <f t="shared" si="1861"/>
        <v>0</v>
      </c>
      <c r="FF2796" s="3">
        <f t="shared" si="1861"/>
        <v>0</v>
      </c>
      <c r="FG2796" s="3">
        <f t="shared" si="1861"/>
        <v>0</v>
      </c>
      <c r="FH2796" s="3">
        <f t="shared" si="1861"/>
        <v>0</v>
      </c>
      <c r="FI2796" s="3">
        <f t="shared" si="1861"/>
        <v>0</v>
      </c>
      <c r="FJ2796" s="3">
        <f t="shared" si="1861"/>
        <v>0</v>
      </c>
      <c r="FK2796" s="3">
        <f t="shared" si="1861"/>
        <v>0</v>
      </c>
      <c r="FL2796" s="3">
        <f t="shared" si="1861"/>
        <v>0</v>
      </c>
      <c r="FM2796" s="3">
        <f t="shared" si="1861"/>
        <v>0</v>
      </c>
      <c r="FN2796" s="3">
        <f t="shared" si="1861"/>
        <v>0</v>
      </c>
      <c r="FO2796" s="3">
        <f t="shared" si="1861"/>
        <v>0</v>
      </c>
      <c r="FP2796" s="3">
        <f t="shared" si="1861"/>
        <v>0</v>
      </c>
      <c r="FQ2796" s="3">
        <f t="shared" si="1861"/>
        <v>0</v>
      </c>
      <c r="FR2796" s="3">
        <f t="shared" si="1861"/>
        <v>0</v>
      </c>
      <c r="FS2796" s="3">
        <f t="shared" ref="FS2796:GX2796" si="1862">FS2923</f>
        <v>0</v>
      </c>
      <c r="FT2796" s="3">
        <f t="shared" si="1862"/>
        <v>0</v>
      </c>
      <c r="FU2796" s="3">
        <f t="shared" si="1862"/>
        <v>0</v>
      </c>
      <c r="FV2796" s="3">
        <f t="shared" si="1862"/>
        <v>0</v>
      </c>
      <c r="FW2796" s="3">
        <f t="shared" si="1862"/>
        <v>0</v>
      </c>
      <c r="FX2796" s="3">
        <f t="shared" si="1862"/>
        <v>0</v>
      </c>
      <c r="FY2796" s="3">
        <f t="shared" si="1862"/>
        <v>0</v>
      </c>
      <c r="FZ2796" s="3">
        <f t="shared" si="1862"/>
        <v>0</v>
      </c>
      <c r="GA2796" s="3">
        <f t="shared" si="1862"/>
        <v>0</v>
      </c>
      <c r="GB2796" s="3">
        <f t="shared" si="1862"/>
        <v>0</v>
      </c>
      <c r="GC2796" s="3">
        <f t="shared" si="1862"/>
        <v>0</v>
      </c>
      <c r="GD2796" s="3">
        <f t="shared" si="1862"/>
        <v>0</v>
      </c>
      <c r="GE2796" s="3">
        <f t="shared" si="1862"/>
        <v>0</v>
      </c>
      <c r="GF2796" s="3">
        <f t="shared" si="1862"/>
        <v>0</v>
      </c>
      <c r="GG2796" s="3">
        <f t="shared" si="1862"/>
        <v>0</v>
      </c>
      <c r="GH2796" s="3">
        <f t="shared" si="1862"/>
        <v>0</v>
      </c>
      <c r="GI2796" s="3">
        <f t="shared" si="1862"/>
        <v>0</v>
      </c>
      <c r="GJ2796" s="3">
        <f t="shared" si="1862"/>
        <v>0</v>
      </c>
      <c r="GK2796" s="3">
        <f t="shared" si="1862"/>
        <v>0</v>
      </c>
      <c r="GL2796" s="3">
        <f t="shared" si="1862"/>
        <v>0</v>
      </c>
      <c r="GM2796" s="3">
        <f t="shared" si="1862"/>
        <v>0</v>
      </c>
      <c r="GN2796" s="3">
        <f t="shared" si="1862"/>
        <v>0</v>
      </c>
      <c r="GO2796" s="3">
        <f t="shared" si="1862"/>
        <v>0</v>
      </c>
      <c r="GP2796" s="3">
        <f t="shared" si="1862"/>
        <v>0</v>
      </c>
      <c r="GQ2796" s="3">
        <f t="shared" si="1862"/>
        <v>0</v>
      </c>
      <c r="GR2796" s="3">
        <f t="shared" si="1862"/>
        <v>0</v>
      </c>
      <c r="GS2796" s="3">
        <f t="shared" si="1862"/>
        <v>0</v>
      </c>
      <c r="GT2796" s="3">
        <f t="shared" si="1862"/>
        <v>0</v>
      </c>
      <c r="GU2796" s="3">
        <f t="shared" si="1862"/>
        <v>0</v>
      </c>
      <c r="GV2796" s="3">
        <f t="shared" si="1862"/>
        <v>0</v>
      </c>
      <c r="GW2796" s="3">
        <f t="shared" si="1862"/>
        <v>0</v>
      </c>
      <c r="GX2796" s="3">
        <f t="shared" si="1862"/>
        <v>0</v>
      </c>
    </row>
    <row r="2798" spans="1:206" x14ac:dyDescent="0.2">
      <c r="A2798" s="1">
        <v>4</v>
      </c>
      <c r="B2798" s="1">
        <v>0</v>
      </c>
      <c r="C2798" s="1"/>
      <c r="D2798" s="1">
        <f>ROW(A2804)</f>
        <v>2804</v>
      </c>
      <c r="E2798" s="1"/>
      <c r="F2798" s="1" t="s">
        <v>19</v>
      </c>
      <c r="G2798" s="1" t="s">
        <v>1060</v>
      </c>
      <c r="H2798" s="1" t="s">
        <v>3</v>
      </c>
      <c r="I2798" s="1">
        <v>0</v>
      </c>
      <c r="J2798" s="1"/>
      <c r="K2798" s="1">
        <v>0</v>
      </c>
      <c r="L2798" s="1"/>
      <c r="M2798" s="1" t="s">
        <v>3</v>
      </c>
      <c r="N2798" s="1"/>
      <c r="O2798" s="1"/>
      <c r="P2798" s="1"/>
      <c r="Q2798" s="1"/>
      <c r="R2798" s="1"/>
      <c r="S2798" s="1">
        <v>30589571</v>
      </c>
      <c r="T2798" s="1"/>
      <c r="U2798" s="1" t="s">
        <v>3</v>
      </c>
      <c r="V2798" s="1">
        <v>0</v>
      </c>
      <c r="W2798" s="1"/>
      <c r="X2798" s="1"/>
      <c r="Y2798" s="1"/>
      <c r="Z2798" s="1"/>
      <c r="AA2798" s="1"/>
      <c r="AB2798" s="1" t="s">
        <v>3</v>
      </c>
      <c r="AC2798" s="1" t="s">
        <v>3</v>
      </c>
      <c r="AD2798" s="1" t="s">
        <v>3</v>
      </c>
      <c r="AE2798" s="1" t="s">
        <v>3</v>
      </c>
      <c r="AF2798" s="1" t="s">
        <v>3</v>
      </c>
      <c r="AG2798" s="1" t="s">
        <v>3</v>
      </c>
      <c r="AH2798" s="1"/>
      <c r="AI2798" s="1"/>
      <c r="AJ2798" s="1"/>
      <c r="AK2798" s="1"/>
      <c r="AL2798" s="1"/>
      <c r="AM2798" s="1"/>
      <c r="AN2798" s="1"/>
      <c r="AO2798" s="1"/>
      <c r="AP2798" s="1" t="s">
        <v>3</v>
      </c>
      <c r="AQ2798" s="1" t="s">
        <v>3</v>
      </c>
      <c r="AR2798" s="1" t="s">
        <v>3</v>
      </c>
      <c r="AS2798" s="1"/>
      <c r="AT2798" s="1"/>
      <c r="AU2798" s="1"/>
      <c r="AV2798" s="1"/>
      <c r="AW2798" s="1"/>
      <c r="AX2798" s="1"/>
      <c r="AY2798" s="1"/>
      <c r="AZ2798" s="1" t="s">
        <v>3</v>
      </c>
      <c r="BA2798" s="1"/>
      <c r="BB2798" s="1" t="s">
        <v>3</v>
      </c>
      <c r="BC2798" s="1" t="s">
        <v>3</v>
      </c>
      <c r="BD2798" s="1" t="s">
        <v>3</v>
      </c>
      <c r="BE2798" s="1" t="s">
        <v>3</v>
      </c>
      <c r="BF2798" s="1" t="s">
        <v>3</v>
      </c>
      <c r="BG2798" s="1" t="s">
        <v>3</v>
      </c>
      <c r="BH2798" s="1" t="s">
        <v>3</v>
      </c>
      <c r="BI2798" s="1" t="s">
        <v>3</v>
      </c>
      <c r="BJ2798" s="1" t="s">
        <v>3</v>
      </c>
      <c r="BK2798" s="1" t="s">
        <v>3</v>
      </c>
      <c r="BL2798" s="1" t="s">
        <v>3</v>
      </c>
      <c r="BM2798" s="1" t="s">
        <v>3</v>
      </c>
      <c r="BN2798" s="1" t="s">
        <v>3</v>
      </c>
      <c r="BO2798" s="1" t="s">
        <v>3</v>
      </c>
      <c r="BP2798" s="1" t="s">
        <v>3</v>
      </c>
      <c r="BQ2798" s="1"/>
      <c r="BR2798" s="1"/>
      <c r="BS2798" s="1"/>
      <c r="BT2798" s="1"/>
      <c r="BU2798" s="1"/>
      <c r="BV2798" s="1"/>
      <c r="BW2798" s="1"/>
      <c r="BX2798" s="1">
        <v>0</v>
      </c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>
        <v>0</v>
      </c>
    </row>
    <row r="2800" spans="1:206" x14ac:dyDescent="0.2">
      <c r="A2800" s="2">
        <v>52</v>
      </c>
      <c r="B2800" s="2">
        <f t="shared" ref="B2800:G2800" si="1863">B2804</f>
        <v>0</v>
      </c>
      <c r="C2800" s="2">
        <f t="shared" si="1863"/>
        <v>4</v>
      </c>
      <c r="D2800" s="2">
        <f t="shared" si="1863"/>
        <v>2798</v>
      </c>
      <c r="E2800" s="2">
        <f t="shared" si="1863"/>
        <v>0</v>
      </c>
      <c r="F2800" s="2" t="str">
        <f t="shared" si="1863"/>
        <v>Новый раздел</v>
      </c>
      <c r="G2800" s="2" t="str">
        <f t="shared" si="1863"/>
        <v>1. Демонтажные работы</v>
      </c>
      <c r="H2800" s="2"/>
      <c r="I2800" s="2"/>
      <c r="J2800" s="2"/>
      <c r="K2800" s="2"/>
      <c r="L2800" s="2"/>
      <c r="M2800" s="2"/>
      <c r="N2800" s="2"/>
      <c r="O2800" s="2">
        <f t="shared" ref="O2800:AT2800" si="1864">O2804</f>
        <v>0</v>
      </c>
      <c r="P2800" s="2">
        <f t="shared" si="1864"/>
        <v>0</v>
      </c>
      <c r="Q2800" s="2">
        <f t="shared" si="1864"/>
        <v>0</v>
      </c>
      <c r="R2800" s="2">
        <f t="shared" si="1864"/>
        <v>0</v>
      </c>
      <c r="S2800" s="2">
        <f t="shared" si="1864"/>
        <v>0</v>
      </c>
      <c r="T2800" s="2">
        <f t="shared" si="1864"/>
        <v>0</v>
      </c>
      <c r="U2800" s="2">
        <f t="shared" si="1864"/>
        <v>0</v>
      </c>
      <c r="V2800" s="2">
        <f t="shared" si="1864"/>
        <v>0</v>
      </c>
      <c r="W2800" s="2">
        <f t="shared" si="1864"/>
        <v>0</v>
      </c>
      <c r="X2800" s="2">
        <f t="shared" si="1864"/>
        <v>0</v>
      </c>
      <c r="Y2800" s="2">
        <f t="shared" si="1864"/>
        <v>0</v>
      </c>
      <c r="Z2800" s="2">
        <f t="shared" si="1864"/>
        <v>0</v>
      </c>
      <c r="AA2800" s="2">
        <f t="shared" si="1864"/>
        <v>0</v>
      </c>
      <c r="AB2800" s="2">
        <f t="shared" si="1864"/>
        <v>0</v>
      </c>
      <c r="AC2800" s="2">
        <f t="shared" si="1864"/>
        <v>0</v>
      </c>
      <c r="AD2800" s="2">
        <f t="shared" si="1864"/>
        <v>0</v>
      </c>
      <c r="AE2800" s="2">
        <f t="shared" si="1864"/>
        <v>0</v>
      </c>
      <c r="AF2800" s="2">
        <f t="shared" si="1864"/>
        <v>0</v>
      </c>
      <c r="AG2800" s="2">
        <f t="shared" si="1864"/>
        <v>0</v>
      </c>
      <c r="AH2800" s="2">
        <f t="shared" si="1864"/>
        <v>0</v>
      </c>
      <c r="AI2800" s="2">
        <f t="shared" si="1864"/>
        <v>0</v>
      </c>
      <c r="AJ2800" s="2">
        <f t="shared" si="1864"/>
        <v>0</v>
      </c>
      <c r="AK2800" s="2">
        <f t="shared" si="1864"/>
        <v>0</v>
      </c>
      <c r="AL2800" s="2">
        <f t="shared" si="1864"/>
        <v>0</v>
      </c>
      <c r="AM2800" s="2">
        <f t="shared" si="1864"/>
        <v>0</v>
      </c>
      <c r="AN2800" s="2">
        <f t="shared" si="1864"/>
        <v>0</v>
      </c>
      <c r="AO2800" s="2">
        <f t="shared" si="1864"/>
        <v>0</v>
      </c>
      <c r="AP2800" s="2">
        <f t="shared" si="1864"/>
        <v>0</v>
      </c>
      <c r="AQ2800" s="2">
        <f t="shared" si="1864"/>
        <v>0</v>
      </c>
      <c r="AR2800" s="2">
        <f t="shared" si="1864"/>
        <v>0</v>
      </c>
      <c r="AS2800" s="2">
        <f t="shared" si="1864"/>
        <v>0</v>
      </c>
      <c r="AT2800" s="2">
        <f t="shared" si="1864"/>
        <v>0</v>
      </c>
      <c r="AU2800" s="2">
        <f t="shared" ref="AU2800:BZ2800" si="1865">AU2804</f>
        <v>0</v>
      </c>
      <c r="AV2800" s="2">
        <f t="shared" si="1865"/>
        <v>0</v>
      </c>
      <c r="AW2800" s="2">
        <f t="shared" si="1865"/>
        <v>0</v>
      </c>
      <c r="AX2800" s="2">
        <f t="shared" si="1865"/>
        <v>0</v>
      </c>
      <c r="AY2800" s="2">
        <f t="shared" si="1865"/>
        <v>0</v>
      </c>
      <c r="AZ2800" s="2">
        <f t="shared" si="1865"/>
        <v>0</v>
      </c>
      <c r="BA2800" s="2">
        <f t="shared" si="1865"/>
        <v>0</v>
      </c>
      <c r="BB2800" s="2">
        <f t="shared" si="1865"/>
        <v>0</v>
      </c>
      <c r="BC2800" s="2">
        <f t="shared" si="1865"/>
        <v>0</v>
      </c>
      <c r="BD2800" s="2">
        <f t="shared" si="1865"/>
        <v>0</v>
      </c>
      <c r="BE2800" s="2">
        <f t="shared" si="1865"/>
        <v>0</v>
      </c>
      <c r="BF2800" s="2">
        <f t="shared" si="1865"/>
        <v>0</v>
      </c>
      <c r="BG2800" s="2">
        <f t="shared" si="1865"/>
        <v>0</v>
      </c>
      <c r="BH2800" s="2">
        <f t="shared" si="1865"/>
        <v>0</v>
      </c>
      <c r="BI2800" s="2">
        <f t="shared" si="1865"/>
        <v>0</v>
      </c>
      <c r="BJ2800" s="2">
        <f t="shared" si="1865"/>
        <v>0</v>
      </c>
      <c r="BK2800" s="2">
        <f t="shared" si="1865"/>
        <v>0</v>
      </c>
      <c r="BL2800" s="2">
        <f t="shared" si="1865"/>
        <v>0</v>
      </c>
      <c r="BM2800" s="2">
        <f t="shared" si="1865"/>
        <v>0</v>
      </c>
      <c r="BN2800" s="2">
        <f t="shared" si="1865"/>
        <v>0</v>
      </c>
      <c r="BO2800" s="2">
        <f t="shared" si="1865"/>
        <v>0</v>
      </c>
      <c r="BP2800" s="2">
        <f t="shared" si="1865"/>
        <v>0</v>
      </c>
      <c r="BQ2800" s="2">
        <f t="shared" si="1865"/>
        <v>0</v>
      </c>
      <c r="BR2800" s="2">
        <f t="shared" si="1865"/>
        <v>0</v>
      </c>
      <c r="BS2800" s="2">
        <f t="shared" si="1865"/>
        <v>0</v>
      </c>
      <c r="BT2800" s="2">
        <f t="shared" si="1865"/>
        <v>0</v>
      </c>
      <c r="BU2800" s="2">
        <f t="shared" si="1865"/>
        <v>0</v>
      </c>
      <c r="BV2800" s="2">
        <f t="shared" si="1865"/>
        <v>0</v>
      </c>
      <c r="BW2800" s="2">
        <f t="shared" si="1865"/>
        <v>0</v>
      </c>
      <c r="BX2800" s="2">
        <f t="shared" si="1865"/>
        <v>0</v>
      </c>
      <c r="BY2800" s="2">
        <f t="shared" si="1865"/>
        <v>0</v>
      </c>
      <c r="BZ2800" s="2">
        <f t="shared" si="1865"/>
        <v>0</v>
      </c>
      <c r="CA2800" s="2">
        <f t="shared" ref="CA2800:DF2800" si="1866">CA2804</f>
        <v>0</v>
      </c>
      <c r="CB2800" s="2">
        <f t="shared" si="1866"/>
        <v>0</v>
      </c>
      <c r="CC2800" s="2">
        <f t="shared" si="1866"/>
        <v>0</v>
      </c>
      <c r="CD2800" s="2">
        <f t="shared" si="1866"/>
        <v>0</v>
      </c>
      <c r="CE2800" s="2">
        <f t="shared" si="1866"/>
        <v>0</v>
      </c>
      <c r="CF2800" s="2">
        <f t="shared" si="1866"/>
        <v>0</v>
      </c>
      <c r="CG2800" s="2">
        <f t="shared" si="1866"/>
        <v>0</v>
      </c>
      <c r="CH2800" s="2">
        <f t="shared" si="1866"/>
        <v>0</v>
      </c>
      <c r="CI2800" s="2">
        <f t="shared" si="1866"/>
        <v>0</v>
      </c>
      <c r="CJ2800" s="2">
        <f t="shared" si="1866"/>
        <v>0</v>
      </c>
      <c r="CK2800" s="2">
        <f t="shared" si="1866"/>
        <v>0</v>
      </c>
      <c r="CL2800" s="2">
        <f t="shared" si="1866"/>
        <v>0</v>
      </c>
      <c r="CM2800" s="2">
        <f t="shared" si="1866"/>
        <v>0</v>
      </c>
      <c r="CN2800" s="2">
        <f t="shared" si="1866"/>
        <v>0</v>
      </c>
      <c r="CO2800" s="2">
        <f t="shared" si="1866"/>
        <v>0</v>
      </c>
      <c r="CP2800" s="2">
        <f t="shared" si="1866"/>
        <v>0</v>
      </c>
      <c r="CQ2800" s="2">
        <f t="shared" si="1866"/>
        <v>0</v>
      </c>
      <c r="CR2800" s="2">
        <f t="shared" si="1866"/>
        <v>0</v>
      </c>
      <c r="CS2800" s="2">
        <f t="shared" si="1866"/>
        <v>0</v>
      </c>
      <c r="CT2800" s="2">
        <f t="shared" si="1866"/>
        <v>0</v>
      </c>
      <c r="CU2800" s="2">
        <f t="shared" si="1866"/>
        <v>0</v>
      </c>
      <c r="CV2800" s="2">
        <f t="shared" si="1866"/>
        <v>0</v>
      </c>
      <c r="CW2800" s="2">
        <f t="shared" si="1866"/>
        <v>0</v>
      </c>
      <c r="CX2800" s="2">
        <f t="shared" si="1866"/>
        <v>0</v>
      </c>
      <c r="CY2800" s="2">
        <f t="shared" si="1866"/>
        <v>0</v>
      </c>
      <c r="CZ2800" s="2">
        <f t="shared" si="1866"/>
        <v>0</v>
      </c>
      <c r="DA2800" s="2">
        <f t="shared" si="1866"/>
        <v>0</v>
      </c>
      <c r="DB2800" s="2">
        <f t="shared" si="1866"/>
        <v>0</v>
      </c>
      <c r="DC2800" s="2">
        <f t="shared" si="1866"/>
        <v>0</v>
      </c>
      <c r="DD2800" s="2">
        <f t="shared" si="1866"/>
        <v>0</v>
      </c>
      <c r="DE2800" s="2">
        <f t="shared" si="1866"/>
        <v>0</v>
      </c>
      <c r="DF2800" s="2">
        <f t="shared" si="1866"/>
        <v>0</v>
      </c>
      <c r="DG2800" s="3">
        <f t="shared" ref="DG2800:EL2800" si="1867">DG2804</f>
        <v>0</v>
      </c>
      <c r="DH2800" s="3">
        <f t="shared" si="1867"/>
        <v>0</v>
      </c>
      <c r="DI2800" s="3">
        <f t="shared" si="1867"/>
        <v>0</v>
      </c>
      <c r="DJ2800" s="3">
        <f t="shared" si="1867"/>
        <v>0</v>
      </c>
      <c r="DK2800" s="3">
        <f t="shared" si="1867"/>
        <v>0</v>
      </c>
      <c r="DL2800" s="3">
        <f t="shared" si="1867"/>
        <v>0</v>
      </c>
      <c r="DM2800" s="3">
        <f t="shared" si="1867"/>
        <v>0</v>
      </c>
      <c r="DN2800" s="3">
        <f t="shared" si="1867"/>
        <v>0</v>
      </c>
      <c r="DO2800" s="3">
        <f t="shared" si="1867"/>
        <v>0</v>
      </c>
      <c r="DP2800" s="3">
        <f t="shared" si="1867"/>
        <v>0</v>
      </c>
      <c r="DQ2800" s="3">
        <f t="shared" si="1867"/>
        <v>0</v>
      </c>
      <c r="DR2800" s="3">
        <f t="shared" si="1867"/>
        <v>0</v>
      </c>
      <c r="DS2800" s="3">
        <f t="shared" si="1867"/>
        <v>0</v>
      </c>
      <c r="DT2800" s="3">
        <f t="shared" si="1867"/>
        <v>0</v>
      </c>
      <c r="DU2800" s="3">
        <f t="shared" si="1867"/>
        <v>0</v>
      </c>
      <c r="DV2800" s="3">
        <f t="shared" si="1867"/>
        <v>0</v>
      </c>
      <c r="DW2800" s="3">
        <f t="shared" si="1867"/>
        <v>0</v>
      </c>
      <c r="DX2800" s="3">
        <f t="shared" si="1867"/>
        <v>0</v>
      </c>
      <c r="DY2800" s="3">
        <f t="shared" si="1867"/>
        <v>0</v>
      </c>
      <c r="DZ2800" s="3">
        <f t="shared" si="1867"/>
        <v>0</v>
      </c>
      <c r="EA2800" s="3">
        <f t="shared" si="1867"/>
        <v>0</v>
      </c>
      <c r="EB2800" s="3">
        <f t="shared" si="1867"/>
        <v>0</v>
      </c>
      <c r="EC2800" s="3">
        <f t="shared" si="1867"/>
        <v>0</v>
      </c>
      <c r="ED2800" s="3">
        <f t="shared" si="1867"/>
        <v>0</v>
      </c>
      <c r="EE2800" s="3">
        <f t="shared" si="1867"/>
        <v>0</v>
      </c>
      <c r="EF2800" s="3">
        <f t="shared" si="1867"/>
        <v>0</v>
      </c>
      <c r="EG2800" s="3">
        <f t="shared" si="1867"/>
        <v>0</v>
      </c>
      <c r="EH2800" s="3">
        <f t="shared" si="1867"/>
        <v>0</v>
      </c>
      <c r="EI2800" s="3">
        <f t="shared" si="1867"/>
        <v>0</v>
      </c>
      <c r="EJ2800" s="3">
        <f t="shared" si="1867"/>
        <v>0</v>
      </c>
      <c r="EK2800" s="3">
        <f t="shared" si="1867"/>
        <v>0</v>
      </c>
      <c r="EL2800" s="3">
        <f t="shared" si="1867"/>
        <v>0</v>
      </c>
      <c r="EM2800" s="3">
        <f t="shared" ref="EM2800:FR2800" si="1868">EM2804</f>
        <v>0</v>
      </c>
      <c r="EN2800" s="3">
        <f t="shared" si="1868"/>
        <v>0</v>
      </c>
      <c r="EO2800" s="3">
        <f t="shared" si="1868"/>
        <v>0</v>
      </c>
      <c r="EP2800" s="3">
        <f t="shared" si="1868"/>
        <v>0</v>
      </c>
      <c r="EQ2800" s="3">
        <f t="shared" si="1868"/>
        <v>0</v>
      </c>
      <c r="ER2800" s="3">
        <f t="shared" si="1868"/>
        <v>0</v>
      </c>
      <c r="ES2800" s="3">
        <f t="shared" si="1868"/>
        <v>0</v>
      </c>
      <c r="ET2800" s="3">
        <f t="shared" si="1868"/>
        <v>0</v>
      </c>
      <c r="EU2800" s="3">
        <f t="shared" si="1868"/>
        <v>0</v>
      </c>
      <c r="EV2800" s="3">
        <f t="shared" si="1868"/>
        <v>0</v>
      </c>
      <c r="EW2800" s="3">
        <f t="shared" si="1868"/>
        <v>0</v>
      </c>
      <c r="EX2800" s="3">
        <f t="shared" si="1868"/>
        <v>0</v>
      </c>
      <c r="EY2800" s="3">
        <f t="shared" si="1868"/>
        <v>0</v>
      </c>
      <c r="EZ2800" s="3">
        <f t="shared" si="1868"/>
        <v>0</v>
      </c>
      <c r="FA2800" s="3">
        <f t="shared" si="1868"/>
        <v>0</v>
      </c>
      <c r="FB2800" s="3">
        <f t="shared" si="1868"/>
        <v>0</v>
      </c>
      <c r="FC2800" s="3">
        <f t="shared" si="1868"/>
        <v>0</v>
      </c>
      <c r="FD2800" s="3">
        <f t="shared" si="1868"/>
        <v>0</v>
      </c>
      <c r="FE2800" s="3">
        <f t="shared" si="1868"/>
        <v>0</v>
      </c>
      <c r="FF2800" s="3">
        <f t="shared" si="1868"/>
        <v>0</v>
      </c>
      <c r="FG2800" s="3">
        <f t="shared" si="1868"/>
        <v>0</v>
      </c>
      <c r="FH2800" s="3">
        <f t="shared" si="1868"/>
        <v>0</v>
      </c>
      <c r="FI2800" s="3">
        <f t="shared" si="1868"/>
        <v>0</v>
      </c>
      <c r="FJ2800" s="3">
        <f t="shared" si="1868"/>
        <v>0</v>
      </c>
      <c r="FK2800" s="3">
        <f t="shared" si="1868"/>
        <v>0</v>
      </c>
      <c r="FL2800" s="3">
        <f t="shared" si="1868"/>
        <v>0</v>
      </c>
      <c r="FM2800" s="3">
        <f t="shared" si="1868"/>
        <v>0</v>
      </c>
      <c r="FN2800" s="3">
        <f t="shared" si="1868"/>
        <v>0</v>
      </c>
      <c r="FO2800" s="3">
        <f t="shared" si="1868"/>
        <v>0</v>
      </c>
      <c r="FP2800" s="3">
        <f t="shared" si="1868"/>
        <v>0</v>
      </c>
      <c r="FQ2800" s="3">
        <f t="shared" si="1868"/>
        <v>0</v>
      </c>
      <c r="FR2800" s="3">
        <f t="shared" si="1868"/>
        <v>0</v>
      </c>
      <c r="FS2800" s="3">
        <f t="shared" ref="FS2800:GX2800" si="1869">FS2804</f>
        <v>0</v>
      </c>
      <c r="FT2800" s="3">
        <f t="shared" si="1869"/>
        <v>0</v>
      </c>
      <c r="FU2800" s="3">
        <f t="shared" si="1869"/>
        <v>0</v>
      </c>
      <c r="FV2800" s="3">
        <f t="shared" si="1869"/>
        <v>0</v>
      </c>
      <c r="FW2800" s="3">
        <f t="shared" si="1869"/>
        <v>0</v>
      </c>
      <c r="FX2800" s="3">
        <f t="shared" si="1869"/>
        <v>0</v>
      </c>
      <c r="FY2800" s="3">
        <f t="shared" si="1869"/>
        <v>0</v>
      </c>
      <c r="FZ2800" s="3">
        <f t="shared" si="1869"/>
        <v>0</v>
      </c>
      <c r="GA2800" s="3">
        <f t="shared" si="1869"/>
        <v>0</v>
      </c>
      <c r="GB2800" s="3">
        <f t="shared" si="1869"/>
        <v>0</v>
      </c>
      <c r="GC2800" s="3">
        <f t="shared" si="1869"/>
        <v>0</v>
      </c>
      <c r="GD2800" s="3">
        <f t="shared" si="1869"/>
        <v>0</v>
      </c>
      <c r="GE2800" s="3">
        <f t="shared" si="1869"/>
        <v>0</v>
      </c>
      <c r="GF2800" s="3">
        <f t="shared" si="1869"/>
        <v>0</v>
      </c>
      <c r="GG2800" s="3">
        <f t="shared" si="1869"/>
        <v>0</v>
      </c>
      <c r="GH2800" s="3">
        <f t="shared" si="1869"/>
        <v>0</v>
      </c>
      <c r="GI2800" s="3">
        <f t="shared" si="1869"/>
        <v>0</v>
      </c>
      <c r="GJ2800" s="3">
        <f t="shared" si="1869"/>
        <v>0</v>
      </c>
      <c r="GK2800" s="3">
        <f t="shared" si="1869"/>
        <v>0</v>
      </c>
      <c r="GL2800" s="3">
        <f t="shared" si="1869"/>
        <v>0</v>
      </c>
      <c r="GM2800" s="3">
        <f t="shared" si="1869"/>
        <v>0</v>
      </c>
      <c r="GN2800" s="3">
        <f t="shared" si="1869"/>
        <v>0</v>
      </c>
      <c r="GO2800" s="3">
        <f t="shared" si="1869"/>
        <v>0</v>
      </c>
      <c r="GP2800" s="3">
        <f t="shared" si="1869"/>
        <v>0</v>
      </c>
      <c r="GQ2800" s="3">
        <f t="shared" si="1869"/>
        <v>0</v>
      </c>
      <c r="GR2800" s="3">
        <f t="shared" si="1869"/>
        <v>0</v>
      </c>
      <c r="GS2800" s="3">
        <f t="shared" si="1869"/>
        <v>0</v>
      </c>
      <c r="GT2800" s="3">
        <f t="shared" si="1869"/>
        <v>0</v>
      </c>
      <c r="GU2800" s="3">
        <f t="shared" si="1869"/>
        <v>0</v>
      </c>
      <c r="GV2800" s="3">
        <f t="shared" si="1869"/>
        <v>0</v>
      </c>
      <c r="GW2800" s="3">
        <f t="shared" si="1869"/>
        <v>0</v>
      </c>
      <c r="GX2800" s="3">
        <f t="shared" si="1869"/>
        <v>0</v>
      </c>
    </row>
    <row r="2802" spans="1:245" x14ac:dyDescent="0.2">
      <c r="A2802">
        <v>17</v>
      </c>
      <c r="B2802">
        <v>0</v>
      </c>
      <c r="C2802">
        <f>ROW(SmtRes!A1471)</f>
        <v>1471</v>
      </c>
      <c r="D2802">
        <f>ROW(EtalonRes!A1610)</f>
        <v>1610</v>
      </c>
      <c r="E2802" t="s">
        <v>21</v>
      </c>
      <c r="F2802" t="s">
        <v>886</v>
      </c>
      <c r="G2802" t="s">
        <v>887</v>
      </c>
      <c r="H2802" t="s">
        <v>888</v>
      </c>
      <c r="I2802">
        <f>ROUND(230/100,7)</f>
        <v>2.2999999999999998</v>
      </c>
      <c r="J2802">
        <v>0</v>
      </c>
      <c r="K2802">
        <f>ROUND(230/100,7)</f>
        <v>2.2999999999999998</v>
      </c>
      <c r="O2802">
        <f>ROUND(CP2802,2)</f>
        <v>1623.62</v>
      </c>
      <c r="P2802">
        <f>ROUND(CQ2802*I2802,2)</f>
        <v>0</v>
      </c>
      <c r="Q2802">
        <f>ROUND(CR2802*I2802,2)</f>
        <v>22.7</v>
      </c>
      <c r="R2802">
        <f>ROUND(CS2802*I2802,2)</f>
        <v>9.59</v>
      </c>
      <c r="S2802">
        <f>ROUND(CT2802*I2802,2)</f>
        <v>1600.92</v>
      </c>
      <c r="T2802">
        <f>ROUND(CU2802*I2802,2)</f>
        <v>0</v>
      </c>
      <c r="U2802">
        <f>CV2802*I2802</f>
        <v>196.18999999999997</v>
      </c>
      <c r="V2802">
        <f>CW2802*I2802</f>
        <v>0.73599999999999999</v>
      </c>
      <c r="W2802">
        <f>ROUND(CX2802*I2802,2)</f>
        <v>0</v>
      </c>
      <c r="X2802">
        <f>ROUND(CY2802,2)</f>
        <v>1401.14</v>
      </c>
      <c r="Y2802">
        <f>ROUND(CZ2802,2)</f>
        <v>708.62</v>
      </c>
      <c r="AA2802">
        <v>30589570</v>
      </c>
      <c r="AB2802">
        <f>ROUND((AC2802+AD2802+AF2802),6)</f>
        <v>705.92</v>
      </c>
      <c r="AC2802">
        <f>ROUND((ES2802),6)</f>
        <v>0</v>
      </c>
      <c r="AD2802">
        <f>ROUND((((ET2802)-(EU2802))+AE2802),6)</f>
        <v>9.8699999999999992</v>
      </c>
      <c r="AE2802">
        <f>ROUND((EU2802),6)</f>
        <v>4.17</v>
      </c>
      <c r="AF2802">
        <f>ROUND((EV2802),6)</f>
        <v>696.05</v>
      </c>
      <c r="AG2802">
        <f>ROUND((AP2802),6)</f>
        <v>0</v>
      </c>
      <c r="AH2802">
        <f>(EW2802)</f>
        <v>85.3</v>
      </c>
      <c r="AI2802">
        <f>(EX2802)</f>
        <v>0.32</v>
      </c>
      <c r="AJ2802">
        <f>(AS2802)</f>
        <v>0</v>
      </c>
      <c r="AK2802">
        <v>705.92</v>
      </c>
      <c r="AL2802">
        <v>0</v>
      </c>
      <c r="AM2802">
        <v>9.8699999999999992</v>
      </c>
      <c r="AN2802">
        <v>4.17</v>
      </c>
      <c r="AO2802">
        <v>696.05</v>
      </c>
      <c r="AP2802">
        <v>0</v>
      </c>
      <c r="AQ2802">
        <v>85.3</v>
      </c>
      <c r="AR2802">
        <v>0.32</v>
      </c>
      <c r="AS2802">
        <v>0</v>
      </c>
      <c r="AT2802">
        <v>87</v>
      </c>
      <c r="AU2802">
        <v>44</v>
      </c>
      <c r="AV2802">
        <v>1</v>
      </c>
      <c r="AW2802">
        <v>1</v>
      </c>
      <c r="AZ2802">
        <v>1</v>
      </c>
      <c r="BA2802">
        <v>30.09</v>
      </c>
      <c r="BB2802">
        <v>1</v>
      </c>
      <c r="BC2802">
        <v>1</v>
      </c>
      <c r="BD2802" t="s">
        <v>3</v>
      </c>
      <c r="BE2802" t="s">
        <v>3</v>
      </c>
      <c r="BF2802" t="s">
        <v>3</v>
      </c>
      <c r="BG2802" t="s">
        <v>3</v>
      </c>
      <c r="BH2802">
        <v>0</v>
      </c>
      <c r="BI2802">
        <v>1</v>
      </c>
      <c r="BJ2802" t="s">
        <v>889</v>
      </c>
      <c r="BM2802">
        <v>65001</v>
      </c>
      <c r="BN2802">
        <v>0</v>
      </c>
      <c r="BO2802" t="s">
        <v>26</v>
      </c>
      <c r="BP2802">
        <v>1</v>
      </c>
      <c r="BQ2802">
        <v>6</v>
      </c>
      <c r="BR2802">
        <v>0</v>
      </c>
      <c r="BS2802">
        <v>30.09</v>
      </c>
      <c r="BT2802">
        <v>1</v>
      </c>
      <c r="BU2802">
        <v>1</v>
      </c>
      <c r="BV2802">
        <v>1</v>
      </c>
      <c r="BW2802">
        <v>1</v>
      </c>
      <c r="BX2802">
        <v>1</v>
      </c>
      <c r="BY2802" t="s">
        <v>3</v>
      </c>
      <c r="BZ2802">
        <v>87</v>
      </c>
      <c r="CA2802">
        <v>44</v>
      </c>
      <c r="CB2802" t="s">
        <v>3</v>
      </c>
      <c r="CE2802">
        <v>0</v>
      </c>
      <c r="CF2802">
        <v>0</v>
      </c>
      <c r="CG2802">
        <v>0</v>
      </c>
      <c r="CM2802">
        <v>0</v>
      </c>
      <c r="CN2802" t="s">
        <v>3</v>
      </c>
      <c r="CO2802">
        <v>0</v>
      </c>
      <c r="CP2802">
        <f>(P2802+Q2802+S2802)</f>
        <v>1623.6200000000001</v>
      </c>
      <c r="CQ2802">
        <f>AC2802*BC2802</f>
        <v>0</v>
      </c>
      <c r="CR2802">
        <f>AD2802*BB2802</f>
        <v>9.8699999999999992</v>
      </c>
      <c r="CS2802">
        <f t="shared" ref="CS2802:CX2802" si="1870">AE2802</f>
        <v>4.17</v>
      </c>
      <c r="CT2802">
        <f t="shared" si="1870"/>
        <v>696.05</v>
      </c>
      <c r="CU2802">
        <f t="shared" si="1870"/>
        <v>0</v>
      </c>
      <c r="CV2802">
        <f t="shared" si="1870"/>
        <v>85.3</v>
      </c>
      <c r="CW2802">
        <f t="shared" si="1870"/>
        <v>0.32</v>
      </c>
      <c r="CX2802">
        <f t="shared" si="1870"/>
        <v>0</v>
      </c>
      <c r="CY2802">
        <f>(((S2802+R2802)*AT2802)/100)</f>
        <v>1401.1436999999999</v>
      </c>
      <c r="CZ2802">
        <f>(((S2802+R2802)*AU2802)/100)</f>
        <v>708.62440000000004</v>
      </c>
      <c r="DC2802" t="s">
        <v>3</v>
      </c>
      <c r="DD2802" t="s">
        <v>3</v>
      </c>
      <c r="DE2802" t="s">
        <v>3</v>
      </c>
      <c r="DF2802" t="s">
        <v>3</v>
      </c>
      <c r="DG2802" t="s">
        <v>3</v>
      </c>
      <c r="DH2802" t="s">
        <v>3</v>
      </c>
      <c r="DI2802" t="s">
        <v>3</v>
      </c>
      <c r="DJ2802" t="s">
        <v>3</v>
      </c>
      <c r="DK2802" t="s">
        <v>3</v>
      </c>
      <c r="DL2802" t="s">
        <v>3</v>
      </c>
      <c r="DM2802" t="s">
        <v>3</v>
      </c>
      <c r="DN2802">
        <v>0</v>
      </c>
      <c r="DO2802">
        <v>0</v>
      </c>
      <c r="DP2802">
        <v>1</v>
      </c>
      <c r="DQ2802">
        <v>1</v>
      </c>
      <c r="DU2802">
        <v>1013</v>
      </c>
      <c r="DV2802" t="s">
        <v>888</v>
      </c>
      <c r="DW2802" t="s">
        <v>888</v>
      </c>
      <c r="DX2802">
        <v>1</v>
      </c>
      <c r="DZ2802" t="s">
        <v>3</v>
      </c>
      <c r="EA2802" t="s">
        <v>3</v>
      </c>
      <c r="EB2802" t="s">
        <v>3</v>
      </c>
      <c r="EC2802" t="s">
        <v>3</v>
      </c>
      <c r="EE2802">
        <v>30173095</v>
      </c>
      <c r="EF2802">
        <v>6</v>
      </c>
      <c r="EG2802" t="s">
        <v>168</v>
      </c>
      <c r="EH2802">
        <v>99</v>
      </c>
      <c r="EI2802" t="s">
        <v>350</v>
      </c>
      <c r="EJ2802">
        <v>1</v>
      </c>
      <c r="EK2802">
        <v>65001</v>
      </c>
      <c r="EL2802" t="s">
        <v>351</v>
      </c>
      <c r="EM2802" t="s">
        <v>352</v>
      </c>
      <c r="EO2802" t="s">
        <v>3</v>
      </c>
      <c r="EQ2802">
        <v>0</v>
      </c>
      <c r="ER2802">
        <v>705.92</v>
      </c>
      <c r="ES2802">
        <v>0</v>
      </c>
      <c r="ET2802">
        <v>9.8699999999999992</v>
      </c>
      <c r="EU2802">
        <v>4.17</v>
      </c>
      <c r="EV2802">
        <v>696.05</v>
      </c>
      <c r="EW2802">
        <v>85.3</v>
      </c>
      <c r="EX2802">
        <v>0.32</v>
      </c>
      <c r="EY2802">
        <v>0</v>
      </c>
      <c r="FQ2802">
        <v>0</v>
      </c>
      <c r="FR2802">
        <f>ROUND(IF(AND(BH2802=3,BI2802=3),P2802,0),2)</f>
        <v>0</v>
      </c>
      <c r="FS2802">
        <v>0</v>
      </c>
      <c r="FX2802">
        <v>87</v>
      </c>
      <c r="FY2802">
        <v>44</v>
      </c>
      <c r="GA2802" t="s">
        <v>3</v>
      </c>
      <c r="GD2802">
        <v>1</v>
      </c>
      <c r="GF2802">
        <v>477898853</v>
      </c>
      <c r="GG2802">
        <v>2</v>
      </c>
      <c r="GH2802">
        <v>1</v>
      </c>
      <c r="GI2802">
        <v>4</v>
      </c>
      <c r="GJ2802">
        <v>0</v>
      </c>
      <c r="GK2802">
        <v>0</v>
      </c>
      <c r="GL2802">
        <f>ROUND(IF(AND(BH2802=3,BI2802=3,FS2802&lt;&gt;0),P2802,0),2)</f>
        <v>0</v>
      </c>
      <c r="GM2802">
        <f>ROUND(O2802+X2802+Y2802,2)+GX2802</f>
        <v>3733.38</v>
      </c>
      <c r="GN2802">
        <f>IF(OR(BI2802=0,BI2802=1),ROUND(O2802+X2802+Y2802,2),0)</f>
        <v>3733.38</v>
      </c>
      <c r="GO2802">
        <f>IF(BI2802=2,ROUND(O2802+X2802+Y2802,2),0)</f>
        <v>0</v>
      </c>
      <c r="GP2802">
        <f>IF(BI2802=4,ROUND(O2802+X2802+Y2802,2)+GX2802,0)</f>
        <v>0</v>
      </c>
      <c r="GR2802">
        <v>0</v>
      </c>
      <c r="GS2802">
        <v>0</v>
      </c>
      <c r="GT2802">
        <v>0</v>
      </c>
      <c r="GU2802" t="s">
        <v>3</v>
      </c>
      <c r="GV2802">
        <f>ROUND((GT2802),6)</f>
        <v>0</v>
      </c>
      <c r="GW2802">
        <v>1</v>
      </c>
      <c r="GX2802">
        <f>ROUND(HC2802*I2802,2)</f>
        <v>0</v>
      </c>
      <c r="HA2802">
        <v>0</v>
      </c>
      <c r="HB2802">
        <v>0</v>
      </c>
      <c r="HC2802">
        <f>GV2802*GW2802</f>
        <v>0</v>
      </c>
      <c r="HE2802" t="s">
        <v>3</v>
      </c>
      <c r="HF2802" t="s">
        <v>3</v>
      </c>
      <c r="HI2802">
        <f>ROUND(R2802*BS2802,0)</f>
        <v>289</v>
      </c>
      <c r="HJ2802">
        <f>ROUND(S2802*BA2802,0)</f>
        <v>48172</v>
      </c>
      <c r="HK2802">
        <f>ROUND((((HJ2802+HI2802)*AT2802)/100),0)</f>
        <v>42161</v>
      </c>
      <c r="HL2802">
        <f>ROUND((((HJ2802+HI2802)*AU2802)/100),0)</f>
        <v>21323</v>
      </c>
      <c r="HM2802" t="s">
        <v>3</v>
      </c>
      <c r="HN2802" t="s">
        <v>353</v>
      </c>
      <c r="HO2802" t="s">
        <v>354</v>
      </c>
      <c r="HP2802" t="s">
        <v>351</v>
      </c>
      <c r="HQ2802" t="s">
        <v>351</v>
      </c>
      <c r="IK2802">
        <v>0</v>
      </c>
    </row>
    <row r="2804" spans="1:245" x14ac:dyDescent="0.2">
      <c r="A2804" s="2">
        <v>51</v>
      </c>
      <c r="B2804" s="2">
        <f>B2798</f>
        <v>0</v>
      </c>
      <c r="C2804" s="2">
        <f>A2798</f>
        <v>4</v>
      </c>
      <c r="D2804" s="2">
        <f>ROW(A2798)</f>
        <v>2798</v>
      </c>
      <c r="E2804" s="2"/>
      <c r="F2804" s="2" t="str">
        <f>IF(F2798&lt;&gt;"",F2798,"")</f>
        <v>Новый раздел</v>
      </c>
      <c r="G2804" s="2" t="str">
        <f>IF(G2798&lt;&gt;"",G2798,"")</f>
        <v>1. Демонтажные работы</v>
      </c>
      <c r="H2804" s="2">
        <v>0</v>
      </c>
      <c r="I2804" s="2"/>
      <c r="J2804" s="2"/>
      <c r="K2804" s="2"/>
      <c r="L2804" s="2"/>
      <c r="M2804" s="2"/>
      <c r="N2804" s="2"/>
      <c r="O2804" s="2">
        <v>0</v>
      </c>
      <c r="P2804" s="2">
        <v>0</v>
      </c>
      <c r="Q2804" s="2">
        <v>0</v>
      </c>
      <c r="R2804" s="2">
        <v>0</v>
      </c>
      <c r="S2804" s="2">
        <v>0</v>
      </c>
      <c r="T2804" s="2">
        <v>0</v>
      </c>
      <c r="U2804" s="2">
        <v>0</v>
      </c>
      <c r="V2804" s="2">
        <v>0</v>
      </c>
      <c r="W2804" s="2">
        <v>0</v>
      </c>
      <c r="X2804" s="2">
        <v>0</v>
      </c>
      <c r="Y2804" s="2">
        <v>0</v>
      </c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>
        <f t="shared" ref="AO2804:BD2804" si="1871">ROUND(BX2804,2)</f>
        <v>0</v>
      </c>
      <c r="AP2804" s="2">
        <f t="shared" si="1871"/>
        <v>0</v>
      </c>
      <c r="AQ2804" s="2">
        <f t="shared" si="1871"/>
        <v>0</v>
      </c>
      <c r="AR2804" s="2">
        <f t="shared" si="1871"/>
        <v>0</v>
      </c>
      <c r="AS2804" s="2">
        <f t="shared" si="1871"/>
        <v>0</v>
      </c>
      <c r="AT2804" s="2">
        <f t="shared" si="1871"/>
        <v>0</v>
      </c>
      <c r="AU2804" s="2">
        <f t="shared" si="1871"/>
        <v>0</v>
      </c>
      <c r="AV2804" s="2">
        <f t="shared" si="1871"/>
        <v>0</v>
      </c>
      <c r="AW2804" s="2">
        <f t="shared" si="1871"/>
        <v>0</v>
      </c>
      <c r="AX2804" s="2">
        <f t="shared" si="1871"/>
        <v>0</v>
      </c>
      <c r="AY2804" s="2">
        <f t="shared" si="1871"/>
        <v>0</v>
      </c>
      <c r="AZ2804" s="2">
        <f t="shared" si="1871"/>
        <v>0</v>
      </c>
      <c r="BA2804" s="2">
        <f t="shared" si="1871"/>
        <v>0</v>
      </c>
      <c r="BB2804" s="2">
        <f t="shared" si="1871"/>
        <v>0</v>
      </c>
      <c r="BC2804" s="2">
        <f t="shared" si="1871"/>
        <v>0</v>
      </c>
      <c r="BD2804" s="2">
        <f t="shared" si="1871"/>
        <v>0</v>
      </c>
      <c r="BE2804" s="2"/>
      <c r="BF2804" s="2"/>
      <c r="BG2804" s="2"/>
      <c r="BH2804" s="2"/>
      <c r="BI2804" s="2"/>
      <c r="BJ2804" s="2"/>
      <c r="BK2804" s="2"/>
      <c r="BL2804" s="2"/>
      <c r="BM2804" s="2"/>
      <c r="BN2804" s="2"/>
      <c r="BO2804" s="2"/>
      <c r="BP2804" s="2"/>
      <c r="BQ2804" s="2"/>
      <c r="BR2804" s="2"/>
      <c r="BS2804" s="2"/>
      <c r="BT2804" s="2"/>
      <c r="BU2804" s="2"/>
      <c r="BV2804" s="2"/>
      <c r="BW2804" s="2"/>
      <c r="BX2804" s="2"/>
      <c r="BY2804" s="2"/>
      <c r="BZ2804" s="2"/>
      <c r="CA2804" s="2"/>
      <c r="CB2804" s="2"/>
      <c r="CC2804" s="2"/>
      <c r="CD2804" s="2"/>
      <c r="CE2804" s="2"/>
      <c r="CF2804" s="2"/>
      <c r="CG2804" s="2"/>
      <c r="CH2804" s="2"/>
      <c r="CI2804" s="2"/>
      <c r="CJ2804" s="2"/>
      <c r="CK2804" s="2"/>
      <c r="CL2804" s="2"/>
      <c r="CM2804" s="2"/>
      <c r="CN2804" s="2"/>
      <c r="CO2804" s="2"/>
      <c r="CP2804" s="2"/>
      <c r="CQ2804" s="2"/>
      <c r="CR2804" s="2"/>
      <c r="CS2804" s="2"/>
      <c r="CT2804" s="2"/>
      <c r="CU2804" s="2"/>
      <c r="CV2804" s="2"/>
      <c r="CW2804" s="2"/>
      <c r="CX2804" s="2"/>
      <c r="CY2804" s="2"/>
      <c r="CZ2804" s="2"/>
      <c r="DA2804" s="2"/>
      <c r="DB2804" s="2"/>
      <c r="DC2804" s="2"/>
      <c r="DD2804" s="2"/>
      <c r="DE2804" s="2"/>
      <c r="DF2804" s="2"/>
      <c r="DG2804" s="3"/>
      <c r="DH2804" s="3"/>
      <c r="DI2804" s="3"/>
      <c r="DJ2804" s="3"/>
      <c r="DK2804" s="3"/>
      <c r="DL2804" s="3"/>
      <c r="DM2804" s="3"/>
      <c r="DN2804" s="3"/>
      <c r="DO2804" s="3"/>
      <c r="DP2804" s="3"/>
      <c r="DQ2804" s="3"/>
      <c r="DR2804" s="3"/>
      <c r="DS2804" s="3"/>
      <c r="DT2804" s="3"/>
      <c r="DU2804" s="3"/>
      <c r="DV2804" s="3"/>
      <c r="DW2804" s="3"/>
      <c r="DX2804" s="3"/>
      <c r="DY2804" s="3"/>
      <c r="DZ2804" s="3"/>
      <c r="EA2804" s="3"/>
      <c r="EB2804" s="3"/>
      <c r="EC2804" s="3"/>
      <c r="ED2804" s="3"/>
      <c r="EE2804" s="3"/>
      <c r="EF2804" s="3"/>
      <c r="EG2804" s="3"/>
      <c r="EH2804" s="3"/>
      <c r="EI2804" s="3"/>
      <c r="EJ2804" s="3"/>
      <c r="EK2804" s="3"/>
      <c r="EL2804" s="3"/>
      <c r="EM2804" s="3"/>
      <c r="EN2804" s="3"/>
      <c r="EO2804" s="3"/>
      <c r="EP2804" s="3"/>
      <c r="EQ2804" s="3"/>
      <c r="ER2804" s="3"/>
      <c r="ES2804" s="3"/>
      <c r="ET2804" s="3"/>
      <c r="EU2804" s="3"/>
      <c r="EV2804" s="3"/>
      <c r="EW2804" s="3"/>
      <c r="EX2804" s="3"/>
      <c r="EY2804" s="3"/>
      <c r="EZ2804" s="3"/>
      <c r="FA2804" s="3"/>
      <c r="FB2804" s="3"/>
      <c r="FC2804" s="3"/>
      <c r="FD2804" s="3"/>
      <c r="FE2804" s="3"/>
      <c r="FF2804" s="3"/>
      <c r="FG2804" s="3"/>
      <c r="FH2804" s="3"/>
      <c r="FI2804" s="3"/>
      <c r="FJ2804" s="3"/>
      <c r="FK2804" s="3"/>
      <c r="FL2804" s="3"/>
      <c r="FM2804" s="3"/>
      <c r="FN2804" s="3"/>
      <c r="FO2804" s="3"/>
      <c r="FP2804" s="3"/>
      <c r="FQ2804" s="3"/>
      <c r="FR2804" s="3"/>
      <c r="FS2804" s="3"/>
      <c r="FT2804" s="3"/>
      <c r="FU2804" s="3"/>
      <c r="FV2804" s="3"/>
      <c r="FW2804" s="3"/>
      <c r="FX2804" s="3"/>
      <c r="FY2804" s="3"/>
      <c r="FZ2804" s="3"/>
      <c r="GA2804" s="3"/>
      <c r="GB2804" s="3"/>
      <c r="GC2804" s="3"/>
      <c r="GD2804" s="3"/>
      <c r="GE2804" s="3"/>
      <c r="GF2804" s="3"/>
      <c r="GG2804" s="3"/>
      <c r="GH2804" s="3"/>
      <c r="GI2804" s="3"/>
      <c r="GJ2804" s="3"/>
      <c r="GK2804" s="3"/>
      <c r="GL2804" s="3"/>
      <c r="GM2804" s="3"/>
      <c r="GN2804" s="3"/>
      <c r="GO2804" s="3"/>
      <c r="GP2804" s="3"/>
      <c r="GQ2804" s="3"/>
      <c r="GR2804" s="3"/>
      <c r="GS2804" s="3"/>
      <c r="GT2804" s="3"/>
      <c r="GU2804" s="3"/>
      <c r="GV2804" s="3"/>
      <c r="GW2804" s="3"/>
      <c r="GX2804" s="3">
        <v>0</v>
      </c>
    </row>
    <row r="2806" spans="1:245" x14ac:dyDescent="0.2">
      <c r="A2806" s="4">
        <v>50</v>
      </c>
      <c r="B2806" s="4">
        <v>0</v>
      </c>
      <c r="C2806" s="4">
        <v>0</v>
      </c>
      <c r="D2806" s="4">
        <v>1</v>
      </c>
      <c r="E2806" s="4">
        <v>201</v>
      </c>
      <c r="F2806" s="4">
        <f>ROUND(Source!O2804,O2806)</f>
        <v>0</v>
      </c>
      <c r="G2806" s="4" t="s">
        <v>108</v>
      </c>
      <c r="H2806" s="4" t="s">
        <v>109</v>
      </c>
      <c r="I2806" s="4"/>
      <c r="J2806" s="4"/>
      <c r="K2806" s="4">
        <v>201</v>
      </c>
      <c r="L2806" s="4">
        <v>1</v>
      </c>
      <c r="M2806" s="4">
        <v>1</v>
      </c>
      <c r="N2806" s="4" t="s">
        <v>3</v>
      </c>
      <c r="O2806" s="4">
        <v>2</v>
      </c>
      <c r="P2806" s="4"/>
      <c r="Q2806" s="4"/>
      <c r="R2806" s="4"/>
      <c r="S2806" s="4"/>
      <c r="T2806" s="4"/>
      <c r="U2806" s="4"/>
      <c r="V2806" s="4"/>
      <c r="W2806" s="4">
        <v>0</v>
      </c>
      <c r="X2806" s="4">
        <v>1</v>
      </c>
      <c r="Y2806" s="4">
        <v>0</v>
      </c>
      <c r="Z2806" s="4"/>
      <c r="AA2806" s="4"/>
      <c r="AB2806" s="4"/>
    </row>
    <row r="2807" spans="1:245" x14ac:dyDescent="0.2">
      <c r="A2807" s="4">
        <v>50</v>
      </c>
      <c r="B2807" s="4">
        <v>0</v>
      </c>
      <c r="C2807" s="4">
        <v>0</v>
      </c>
      <c r="D2807" s="4">
        <v>1</v>
      </c>
      <c r="E2807" s="4">
        <v>202</v>
      </c>
      <c r="F2807" s="4">
        <f>ROUND(Source!P2804,O2807)</f>
        <v>0</v>
      </c>
      <c r="G2807" s="4" t="s">
        <v>110</v>
      </c>
      <c r="H2807" s="4" t="s">
        <v>111</v>
      </c>
      <c r="I2807" s="4"/>
      <c r="J2807" s="4"/>
      <c r="K2807" s="4">
        <v>202</v>
      </c>
      <c r="L2807" s="4">
        <v>2</v>
      </c>
      <c r="M2807" s="4">
        <v>1</v>
      </c>
      <c r="N2807" s="4" t="s">
        <v>3</v>
      </c>
      <c r="O2807" s="4">
        <v>2</v>
      </c>
      <c r="P2807" s="4"/>
      <c r="Q2807" s="4"/>
      <c r="R2807" s="4"/>
      <c r="S2807" s="4"/>
      <c r="T2807" s="4"/>
      <c r="U2807" s="4"/>
      <c r="V2807" s="4"/>
      <c r="W2807" s="4">
        <v>0</v>
      </c>
      <c r="X2807" s="4">
        <v>1</v>
      </c>
      <c r="Y2807" s="4">
        <v>0</v>
      </c>
      <c r="Z2807" s="4"/>
      <c r="AA2807" s="4"/>
      <c r="AB2807" s="4"/>
    </row>
    <row r="2808" spans="1:245" x14ac:dyDescent="0.2">
      <c r="A2808" s="4">
        <v>50</v>
      </c>
      <c r="B2808" s="4">
        <v>0</v>
      </c>
      <c r="C2808" s="4">
        <v>0</v>
      </c>
      <c r="D2808" s="4">
        <v>1</v>
      </c>
      <c r="E2808" s="4">
        <v>222</v>
      </c>
      <c r="F2808" s="4">
        <f>ROUND(Source!AO2804,O2808)</f>
        <v>0</v>
      </c>
      <c r="G2808" s="4" t="s">
        <v>112</v>
      </c>
      <c r="H2808" s="4" t="s">
        <v>113</v>
      </c>
      <c r="I2808" s="4"/>
      <c r="J2808" s="4"/>
      <c r="K2808" s="4">
        <v>222</v>
      </c>
      <c r="L2808" s="4">
        <v>3</v>
      </c>
      <c r="M2808" s="4">
        <v>3</v>
      </c>
      <c r="N2808" s="4" t="s">
        <v>3</v>
      </c>
      <c r="O2808" s="4">
        <v>2</v>
      </c>
      <c r="P2808" s="4"/>
      <c r="Q2808" s="4"/>
      <c r="R2808" s="4"/>
      <c r="S2808" s="4"/>
      <c r="T2808" s="4"/>
      <c r="U2808" s="4"/>
      <c r="V2808" s="4"/>
      <c r="W2808" s="4">
        <v>0</v>
      </c>
      <c r="X2808" s="4">
        <v>1</v>
      </c>
      <c r="Y2808" s="4">
        <v>0</v>
      </c>
      <c r="Z2808" s="4"/>
      <c r="AA2808" s="4"/>
      <c r="AB2808" s="4"/>
    </row>
    <row r="2809" spans="1:245" x14ac:dyDescent="0.2">
      <c r="A2809" s="4">
        <v>50</v>
      </c>
      <c r="B2809" s="4">
        <v>0</v>
      </c>
      <c r="C2809" s="4">
        <v>0</v>
      </c>
      <c r="D2809" s="4">
        <v>1</v>
      </c>
      <c r="E2809" s="4">
        <v>225</v>
      </c>
      <c r="F2809" s="4">
        <f>ROUND(Source!AV2804,O2809)</f>
        <v>0</v>
      </c>
      <c r="G2809" s="4" t="s">
        <v>114</v>
      </c>
      <c r="H2809" s="4" t="s">
        <v>115</v>
      </c>
      <c r="I2809" s="4"/>
      <c r="J2809" s="4"/>
      <c r="K2809" s="4">
        <v>225</v>
      </c>
      <c r="L2809" s="4">
        <v>4</v>
      </c>
      <c r="M2809" s="4">
        <v>3</v>
      </c>
      <c r="N2809" s="4" t="s">
        <v>3</v>
      </c>
      <c r="O2809" s="4">
        <v>2</v>
      </c>
      <c r="P2809" s="4"/>
      <c r="Q2809" s="4"/>
      <c r="R2809" s="4"/>
      <c r="S2809" s="4"/>
      <c r="T2809" s="4"/>
      <c r="U2809" s="4"/>
      <c r="V2809" s="4"/>
      <c r="W2809" s="4">
        <v>0</v>
      </c>
      <c r="X2809" s="4">
        <v>1</v>
      </c>
      <c r="Y2809" s="4">
        <v>0</v>
      </c>
      <c r="Z2809" s="4"/>
      <c r="AA2809" s="4"/>
      <c r="AB2809" s="4"/>
    </row>
    <row r="2810" spans="1:245" x14ac:dyDescent="0.2">
      <c r="A2810" s="4">
        <v>50</v>
      </c>
      <c r="B2810" s="4">
        <v>0</v>
      </c>
      <c r="C2810" s="4">
        <v>0</v>
      </c>
      <c r="D2810" s="4">
        <v>1</v>
      </c>
      <c r="E2810" s="4">
        <v>226</v>
      </c>
      <c r="F2810" s="4">
        <f>ROUND(Source!AW2804,O2810)</f>
        <v>0</v>
      </c>
      <c r="G2810" s="4" t="s">
        <v>116</v>
      </c>
      <c r="H2810" s="4" t="s">
        <v>117</v>
      </c>
      <c r="I2810" s="4"/>
      <c r="J2810" s="4"/>
      <c r="K2810" s="4">
        <v>226</v>
      </c>
      <c r="L2810" s="4">
        <v>5</v>
      </c>
      <c r="M2810" s="4">
        <v>3</v>
      </c>
      <c r="N2810" s="4" t="s">
        <v>3</v>
      </c>
      <c r="O2810" s="4">
        <v>2</v>
      </c>
      <c r="P2810" s="4"/>
      <c r="Q2810" s="4"/>
      <c r="R2810" s="4"/>
      <c r="S2810" s="4"/>
      <c r="T2810" s="4"/>
      <c r="U2810" s="4"/>
      <c r="V2810" s="4"/>
      <c r="W2810" s="4">
        <v>0</v>
      </c>
      <c r="X2810" s="4">
        <v>1</v>
      </c>
      <c r="Y2810" s="4">
        <v>0</v>
      </c>
      <c r="Z2810" s="4"/>
      <c r="AA2810" s="4"/>
      <c r="AB2810" s="4"/>
    </row>
    <row r="2811" spans="1:245" x14ac:dyDescent="0.2">
      <c r="A2811" s="4">
        <v>50</v>
      </c>
      <c r="B2811" s="4">
        <v>0</v>
      </c>
      <c r="C2811" s="4">
        <v>0</v>
      </c>
      <c r="D2811" s="4">
        <v>1</v>
      </c>
      <c r="E2811" s="4">
        <v>227</v>
      </c>
      <c r="F2811" s="4">
        <f>ROUND(Source!AX2804,O2811)</f>
        <v>0</v>
      </c>
      <c r="G2811" s="4" t="s">
        <v>118</v>
      </c>
      <c r="H2811" s="4" t="s">
        <v>119</v>
      </c>
      <c r="I2811" s="4"/>
      <c r="J2811" s="4"/>
      <c r="K2811" s="4">
        <v>227</v>
      </c>
      <c r="L2811" s="4">
        <v>6</v>
      </c>
      <c r="M2811" s="4">
        <v>3</v>
      </c>
      <c r="N2811" s="4" t="s">
        <v>3</v>
      </c>
      <c r="O2811" s="4">
        <v>2</v>
      </c>
      <c r="P2811" s="4"/>
      <c r="Q2811" s="4"/>
      <c r="R2811" s="4"/>
      <c r="S2811" s="4"/>
      <c r="T2811" s="4"/>
      <c r="U2811" s="4"/>
      <c r="V2811" s="4"/>
      <c r="W2811" s="4">
        <v>0</v>
      </c>
      <c r="X2811" s="4">
        <v>1</v>
      </c>
      <c r="Y2811" s="4">
        <v>0</v>
      </c>
      <c r="Z2811" s="4"/>
      <c r="AA2811" s="4"/>
      <c r="AB2811" s="4"/>
    </row>
    <row r="2812" spans="1:245" x14ac:dyDescent="0.2">
      <c r="A2812" s="4">
        <v>50</v>
      </c>
      <c r="B2812" s="4">
        <v>0</v>
      </c>
      <c r="C2812" s="4">
        <v>0</v>
      </c>
      <c r="D2812" s="4">
        <v>1</v>
      </c>
      <c r="E2812" s="4">
        <v>228</v>
      </c>
      <c r="F2812" s="4">
        <f>ROUND(Source!AY2804,O2812)</f>
        <v>0</v>
      </c>
      <c r="G2812" s="4" t="s">
        <v>120</v>
      </c>
      <c r="H2812" s="4" t="s">
        <v>121</v>
      </c>
      <c r="I2812" s="4"/>
      <c r="J2812" s="4"/>
      <c r="K2812" s="4">
        <v>228</v>
      </c>
      <c r="L2812" s="4">
        <v>7</v>
      </c>
      <c r="M2812" s="4">
        <v>3</v>
      </c>
      <c r="N2812" s="4" t="s">
        <v>3</v>
      </c>
      <c r="O2812" s="4">
        <v>2</v>
      </c>
      <c r="P2812" s="4"/>
      <c r="Q2812" s="4"/>
      <c r="R2812" s="4"/>
      <c r="S2812" s="4"/>
      <c r="T2812" s="4"/>
      <c r="U2812" s="4"/>
      <c r="V2812" s="4"/>
      <c r="W2812" s="4">
        <v>0</v>
      </c>
      <c r="X2812" s="4">
        <v>1</v>
      </c>
      <c r="Y2812" s="4">
        <v>0</v>
      </c>
      <c r="Z2812" s="4"/>
      <c r="AA2812" s="4"/>
      <c r="AB2812" s="4"/>
    </row>
    <row r="2813" spans="1:245" x14ac:dyDescent="0.2">
      <c r="A2813" s="4">
        <v>50</v>
      </c>
      <c r="B2813" s="4">
        <v>0</v>
      </c>
      <c r="C2813" s="4">
        <v>0</v>
      </c>
      <c r="D2813" s="4">
        <v>1</v>
      </c>
      <c r="E2813" s="4">
        <v>216</v>
      </c>
      <c r="F2813" s="4">
        <f>ROUND(Source!AP2804,O2813)</f>
        <v>0</v>
      </c>
      <c r="G2813" s="4" t="s">
        <v>122</v>
      </c>
      <c r="H2813" s="4" t="s">
        <v>123</v>
      </c>
      <c r="I2813" s="4"/>
      <c r="J2813" s="4"/>
      <c r="K2813" s="4">
        <v>216</v>
      </c>
      <c r="L2813" s="4">
        <v>8</v>
      </c>
      <c r="M2813" s="4">
        <v>3</v>
      </c>
      <c r="N2813" s="4" t="s">
        <v>3</v>
      </c>
      <c r="O2813" s="4">
        <v>2</v>
      </c>
      <c r="P2813" s="4"/>
      <c r="Q2813" s="4"/>
      <c r="R2813" s="4"/>
      <c r="S2813" s="4"/>
      <c r="T2813" s="4"/>
      <c r="U2813" s="4"/>
      <c r="V2813" s="4"/>
      <c r="W2813" s="4">
        <v>0</v>
      </c>
      <c r="X2813" s="4">
        <v>1</v>
      </c>
      <c r="Y2813" s="4">
        <v>0</v>
      </c>
      <c r="Z2813" s="4"/>
      <c r="AA2813" s="4"/>
      <c r="AB2813" s="4"/>
    </row>
    <row r="2814" spans="1:245" x14ac:dyDescent="0.2">
      <c r="A2814" s="4">
        <v>50</v>
      </c>
      <c r="B2814" s="4">
        <v>0</v>
      </c>
      <c r="C2814" s="4">
        <v>0</v>
      </c>
      <c r="D2814" s="4">
        <v>1</v>
      </c>
      <c r="E2814" s="4">
        <v>223</v>
      </c>
      <c r="F2814" s="4">
        <f>ROUND(Source!AQ2804,O2814)</f>
        <v>0</v>
      </c>
      <c r="G2814" s="4" t="s">
        <v>124</v>
      </c>
      <c r="H2814" s="4" t="s">
        <v>125</v>
      </c>
      <c r="I2814" s="4"/>
      <c r="J2814" s="4"/>
      <c r="K2814" s="4">
        <v>223</v>
      </c>
      <c r="L2814" s="4">
        <v>9</v>
      </c>
      <c r="M2814" s="4">
        <v>3</v>
      </c>
      <c r="N2814" s="4" t="s">
        <v>3</v>
      </c>
      <c r="O2814" s="4">
        <v>2</v>
      </c>
      <c r="P2814" s="4"/>
      <c r="Q2814" s="4"/>
      <c r="R2814" s="4"/>
      <c r="S2814" s="4"/>
      <c r="T2814" s="4"/>
      <c r="U2814" s="4"/>
      <c r="V2814" s="4"/>
      <c r="W2814" s="4">
        <v>0</v>
      </c>
      <c r="X2814" s="4">
        <v>1</v>
      </c>
      <c r="Y2814" s="4">
        <v>0</v>
      </c>
      <c r="Z2814" s="4"/>
      <c r="AA2814" s="4"/>
      <c r="AB2814" s="4"/>
    </row>
    <row r="2815" spans="1:245" x14ac:dyDescent="0.2">
      <c r="A2815" s="4">
        <v>50</v>
      </c>
      <c r="B2815" s="4">
        <v>0</v>
      </c>
      <c r="C2815" s="4">
        <v>0</v>
      </c>
      <c r="D2815" s="4">
        <v>1</v>
      </c>
      <c r="E2815" s="4">
        <v>229</v>
      </c>
      <c r="F2815" s="4">
        <f>ROUND(Source!AZ2804,O2815)</f>
        <v>0</v>
      </c>
      <c r="G2815" s="4" t="s">
        <v>126</v>
      </c>
      <c r="H2815" s="4" t="s">
        <v>127</v>
      </c>
      <c r="I2815" s="4"/>
      <c r="J2815" s="4"/>
      <c r="K2815" s="4">
        <v>229</v>
      </c>
      <c r="L2815" s="4">
        <v>10</v>
      </c>
      <c r="M2815" s="4">
        <v>3</v>
      </c>
      <c r="N2815" s="4" t="s">
        <v>3</v>
      </c>
      <c r="O2815" s="4">
        <v>2</v>
      </c>
      <c r="P2815" s="4"/>
      <c r="Q2815" s="4"/>
      <c r="R2815" s="4"/>
      <c r="S2815" s="4"/>
      <c r="T2815" s="4"/>
      <c r="U2815" s="4"/>
      <c r="V2815" s="4"/>
      <c r="W2815" s="4">
        <v>0</v>
      </c>
      <c r="X2815" s="4">
        <v>1</v>
      </c>
      <c r="Y2815" s="4">
        <v>0</v>
      </c>
      <c r="Z2815" s="4"/>
      <c r="AA2815" s="4"/>
      <c r="AB2815" s="4"/>
    </row>
    <row r="2816" spans="1:245" x14ac:dyDescent="0.2">
      <c r="A2816" s="4">
        <v>50</v>
      </c>
      <c r="B2816" s="4">
        <v>0</v>
      </c>
      <c r="C2816" s="4">
        <v>0</v>
      </c>
      <c r="D2816" s="4">
        <v>1</v>
      </c>
      <c r="E2816" s="4">
        <v>203</v>
      </c>
      <c r="F2816" s="4">
        <f>ROUND(Source!Q2804,O2816)</f>
        <v>0</v>
      </c>
      <c r="G2816" s="4" t="s">
        <v>128</v>
      </c>
      <c r="H2816" s="4" t="s">
        <v>129</v>
      </c>
      <c r="I2816" s="4"/>
      <c r="J2816" s="4"/>
      <c r="K2816" s="4">
        <v>203</v>
      </c>
      <c r="L2816" s="4">
        <v>11</v>
      </c>
      <c r="M2816" s="4">
        <v>1</v>
      </c>
      <c r="N2816" s="4" t="s">
        <v>3</v>
      </c>
      <c r="O2816" s="4">
        <v>2</v>
      </c>
      <c r="P2816" s="4"/>
      <c r="Q2816" s="4"/>
      <c r="R2816" s="4"/>
      <c r="S2816" s="4"/>
      <c r="T2816" s="4"/>
      <c r="U2816" s="4"/>
      <c r="V2816" s="4"/>
      <c r="W2816" s="4">
        <v>0</v>
      </c>
      <c r="X2816" s="4">
        <v>1</v>
      </c>
      <c r="Y2816" s="4">
        <v>0</v>
      </c>
      <c r="Z2816" s="4"/>
      <c r="AA2816" s="4"/>
      <c r="AB2816" s="4"/>
    </row>
    <row r="2817" spans="1:28" x14ac:dyDescent="0.2">
      <c r="A2817" s="4">
        <v>50</v>
      </c>
      <c r="B2817" s="4">
        <v>0</v>
      </c>
      <c r="C2817" s="4">
        <v>0</v>
      </c>
      <c r="D2817" s="4">
        <v>1</v>
      </c>
      <c r="E2817" s="4">
        <v>231</v>
      </c>
      <c r="F2817" s="4">
        <f>ROUND(Source!BB2804,O2817)</f>
        <v>0</v>
      </c>
      <c r="G2817" s="4" t="s">
        <v>130</v>
      </c>
      <c r="H2817" s="4" t="s">
        <v>131</v>
      </c>
      <c r="I2817" s="4"/>
      <c r="J2817" s="4"/>
      <c r="K2817" s="4">
        <v>231</v>
      </c>
      <c r="L2817" s="4">
        <v>12</v>
      </c>
      <c r="M2817" s="4">
        <v>3</v>
      </c>
      <c r="N2817" s="4" t="s">
        <v>3</v>
      </c>
      <c r="O2817" s="4">
        <v>2</v>
      </c>
      <c r="P2817" s="4"/>
      <c r="Q2817" s="4"/>
      <c r="R2817" s="4"/>
      <c r="S2817" s="4"/>
      <c r="T2817" s="4"/>
      <c r="U2817" s="4"/>
      <c r="V2817" s="4"/>
      <c r="W2817" s="4">
        <v>0</v>
      </c>
      <c r="X2817" s="4">
        <v>1</v>
      </c>
      <c r="Y2817" s="4">
        <v>0</v>
      </c>
      <c r="Z2817" s="4"/>
      <c r="AA2817" s="4"/>
      <c r="AB2817" s="4"/>
    </row>
    <row r="2818" spans="1:28" x14ac:dyDescent="0.2">
      <c r="A2818" s="4">
        <v>50</v>
      </c>
      <c r="B2818" s="4">
        <v>0</v>
      </c>
      <c r="C2818" s="4">
        <v>0</v>
      </c>
      <c r="D2818" s="4">
        <v>1</v>
      </c>
      <c r="E2818" s="4">
        <v>204</v>
      </c>
      <c r="F2818" s="4">
        <f>ROUND(Source!R2804,O2818)</f>
        <v>0</v>
      </c>
      <c r="G2818" s="4" t="s">
        <v>132</v>
      </c>
      <c r="H2818" s="4" t="s">
        <v>133</v>
      </c>
      <c r="I2818" s="4"/>
      <c r="J2818" s="4"/>
      <c r="K2818" s="4">
        <v>204</v>
      </c>
      <c r="L2818" s="4">
        <v>13</v>
      </c>
      <c r="M2818" s="4">
        <v>1</v>
      </c>
      <c r="N2818" s="4" t="s">
        <v>3</v>
      </c>
      <c r="O2818" s="4">
        <v>2</v>
      </c>
      <c r="P2818" s="4"/>
      <c r="Q2818" s="4"/>
      <c r="R2818" s="4"/>
      <c r="S2818" s="4"/>
      <c r="T2818" s="4"/>
      <c r="U2818" s="4"/>
      <c r="V2818" s="4"/>
      <c r="W2818" s="4">
        <v>0</v>
      </c>
      <c r="X2818" s="4">
        <v>1</v>
      </c>
      <c r="Y2818" s="4">
        <v>0</v>
      </c>
      <c r="Z2818" s="4"/>
      <c r="AA2818" s="4"/>
      <c r="AB2818" s="4"/>
    </row>
    <row r="2819" spans="1:28" x14ac:dyDescent="0.2">
      <c r="A2819" s="4">
        <v>50</v>
      </c>
      <c r="B2819" s="4">
        <v>0</v>
      </c>
      <c r="C2819" s="4">
        <v>0</v>
      </c>
      <c r="D2819" s="4">
        <v>1</v>
      </c>
      <c r="E2819" s="4">
        <v>205</v>
      </c>
      <c r="F2819" s="4">
        <f>ROUND(Source!S2804,O2819)</f>
        <v>0</v>
      </c>
      <c r="G2819" s="4" t="s">
        <v>134</v>
      </c>
      <c r="H2819" s="4" t="s">
        <v>135</v>
      </c>
      <c r="I2819" s="4"/>
      <c r="J2819" s="4"/>
      <c r="K2819" s="4">
        <v>205</v>
      </c>
      <c r="L2819" s="4">
        <v>14</v>
      </c>
      <c r="M2819" s="4">
        <v>1</v>
      </c>
      <c r="N2819" s="4" t="s">
        <v>3</v>
      </c>
      <c r="O2819" s="4">
        <v>2</v>
      </c>
      <c r="P2819" s="4"/>
      <c r="Q2819" s="4"/>
      <c r="R2819" s="4"/>
      <c r="S2819" s="4"/>
      <c r="T2819" s="4"/>
      <c r="U2819" s="4"/>
      <c r="V2819" s="4"/>
      <c r="W2819" s="4">
        <v>0</v>
      </c>
      <c r="X2819" s="4">
        <v>1</v>
      </c>
      <c r="Y2819" s="4">
        <v>0</v>
      </c>
      <c r="Z2819" s="4"/>
      <c r="AA2819" s="4"/>
      <c r="AB2819" s="4"/>
    </row>
    <row r="2820" spans="1:28" x14ac:dyDescent="0.2">
      <c r="A2820" s="4">
        <v>50</v>
      </c>
      <c r="B2820" s="4">
        <v>0</v>
      </c>
      <c r="C2820" s="4">
        <v>0</v>
      </c>
      <c r="D2820" s="4">
        <v>1</v>
      </c>
      <c r="E2820" s="4">
        <v>232</v>
      </c>
      <c r="F2820" s="4">
        <f>ROUND(Source!BC2804,O2820)</f>
        <v>0</v>
      </c>
      <c r="G2820" s="4" t="s">
        <v>136</v>
      </c>
      <c r="H2820" s="4" t="s">
        <v>137</v>
      </c>
      <c r="I2820" s="4"/>
      <c r="J2820" s="4"/>
      <c r="K2820" s="4">
        <v>232</v>
      </c>
      <c r="L2820" s="4">
        <v>15</v>
      </c>
      <c r="M2820" s="4">
        <v>3</v>
      </c>
      <c r="N2820" s="4" t="s">
        <v>3</v>
      </c>
      <c r="O2820" s="4">
        <v>2</v>
      </c>
      <c r="P2820" s="4"/>
      <c r="Q2820" s="4"/>
      <c r="R2820" s="4"/>
      <c r="S2820" s="4"/>
      <c r="T2820" s="4"/>
      <c r="U2820" s="4"/>
      <c r="V2820" s="4"/>
      <c r="W2820" s="4">
        <v>0</v>
      </c>
      <c r="X2820" s="4">
        <v>1</v>
      </c>
      <c r="Y2820" s="4">
        <v>0</v>
      </c>
      <c r="Z2820" s="4"/>
      <c r="AA2820" s="4"/>
      <c r="AB2820" s="4"/>
    </row>
    <row r="2821" spans="1:28" x14ac:dyDescent="0.2">
      <c r="A2821" s="4">
        <v>50</v>
      </c>
      <c r="B2821" s="4">
        <v>0</v>
      </c>
      <c r="C2821" s="4">
        <v>0</v>
      </c>
      <c r="D2821" s="4">
        <v>1</v>
      </c>
      <c r="E2821" s="4">
        <v>214</v>
      </c>
      <c r="F2821" s="4">
        <f>ROUND(Source!AS2804,O2821)</f>
        <v>0</v>
      </c>
      <c r="G2821" s="4" t="s">
        <v>138</v>
      </c>
      <c r="H2821" s="4" t="s">
        <v>139</v>
      </c>
      <c r="I2821" s="4"/>
      <c r="J2821" s="4"/>
      <c r="K2821" s="4">
        <v>214</v>
      </c>
      <c r="L2821" s="4">
        <v>16</v>
      </c>
      <c r="M2821" s="4">
        <v>3</v>
      </c>
      <c r="N2821" s="4" t="s">
        <v>3</v>
      </c>
      <c r="O2821" s="4">
        <v>2</v>
      </c>
      <c r="P2821" s="4"/>
      <c r="Q2821" s="4"/>
      <c r="R2821" s="4"/>
      <c r="S2821" s="4"/>
      <c r="T2821" s="4"/>
      <c r="U2821" s="4"/>
      <c r="V2821" s="4"/>
      <c r="W2821" s="4">
        <v>0</v>
      </c>
      <c r="X2821" s="4">
        <v>1</v>
      </c>
      <c r="Y2821" s="4">
        <v>0</v>
      </c>
      <c r="Z2821" s="4"/>
      <c r="AA2821" s="4"/>
      <c r="AB2821" s="4"/>
    </row>
    <row r="2822" spans="1:28" x14ac:dyDescent="0.2">
      <c r="A2822" s="4">
        <v>50</v>
      </c>
      <c r="B2822" s="4">
        <v>0</v>
      </c>
      <c r="C2822" s="4">
        <v>0</v>
      </c>
      <c r="D2822" s="4">
        <v>1</v>
      </c>
      <c r="E2822" s="4">
        <v>215</v>
      </c>
      <c r="F2822" s="4">
        <f>ROUND(Source!AT2804,O2822)</f>
        <v>0</v>
      </c>
      <c r="G2822" s="4" t="s">
        <v>140</v>
      </c>
      <c r="H2822" s="4" t="s">
        <v>141</v>
      </c>
      <c r="I2822" s="4"/>
      <c r="J2822" s="4"/>
      <c r="K2822" s="4">
        <v>215</v>
      </c>
      <c r="L2822" s="4">
        <v>17</v>
      </c>
      <c r="M2822" s="4">
        <v>3</v>
      </c>
      <c r="N2822" s="4" t="s">
        <v>3</v>
      </c>
      <c r="O2822" s="4">
        <v>2</v>
      </c>
      <c r="P2822" s="4"/>
      <c r="Q2822" s="4"/>
      <c r="R2822" s="4"/>
      <c r="S2822" s="4"/>
      <c r="T2822" s="4"/>
      <c r="U2822" s="4"/>
      <c r="V2822" s="4"/>
      <c r="W2822" s="4">
        <v>0</v>
      </c>
      <c r="X2822" s="4">
        <v>1</v>
      </c>
      <c r="Y2822" s="4">
        <v>0</v>
      </c>
      <c r="Z2822" s="4"/>
      <c r="AA2822" s="4"/>
      <c r="AB2822" s="4"/>
    </row>
    <row r="2823" spans="1:28" x14ac:dyDescent="0.2">
      <c r="A2823" s="4">
        <v>50</v>
      </c>
      <c r="B2823" s="4">
        <v>0</v>
      </c>
      <c r="C2823" s="4">
        <v>0</v>
      </c>
      <c r="D2823" s="4">
        <v>1</v>
      </c>
      <c r="E2823" s="4">
        <v>217</v>
      </c>
      <c r="F2823" s="4">
        <f>ROUND(Source!AU2804,O2823)</f>
        <v>0</v>
      </c>
      <c r="G2823" s="4" t="s">
        <v>142</v>
      </c>
      <c r="H2823" s="4" t="s">
        <v>143</v>
      </c>
      <c r="I2823" s="4"/>
      <c r="J2823" s="4"/>
      <c r="K2823" s="4">
        <v>217</v>
      </c>
      <c r="L2823" s="4">
        <v>18</v>
      </c>
      <c r="M2823" s="4">
        <v>3</v>
      </c>
      <c r="N2823" s="4" t="s">
        <v>3</v>
      </c>
      <c r="O2823" s="4">
        <v>2</v>
      </c>
      <c r="P2823" s="4"/>
      <c r="Q2823" s="4"/>
      <c r="R2823" s="4"/>
      <c r="S2823" s="4"/>
      <c r="T2823" s="4"/>
      <c r="U2823" s="4"/>
      <c r="V2823" s="4"/>
      <c r="W2823" s="4">
        <v>0</v>
      </c>
      <c r="X2823" s="4">
        <v>1</v>
      </c>
      <c r="Y2823" s="4">
        <v>0</v>
      </c>
      <c r="Z2823" s="4"/>
      <c r="AA2823" s="4"/>
      <c r="AB2823" s="4"/>
    </row>
    <row r="2824" spans="1:28" x14ac:dyDescent="0.2">
      <c r="A2824" s="4">
        <v>50</v>
      </c>
      <c r="B2824" s="4">
        <v>0</v>
      </c>
      <c r="C2824" s="4">
        <v>0</v>
      </c>
      <c r="D2824" s="4">
        <v>1</v>
      </c>
      <c r="E2824" s="4">
        <v>230</v>
      </c>
      <c r="F2824" s="4">
        <f>ROUND(Source!BA2804,O2824)</f>
        <v>0</v>
      </c>
      <c r="G2824" s="4" t="s">
        <v>144</v>
      </c>
      <c r="H2824" s="4" t="s">
        <v>145</v>
      </c>
      <c r="I2824" s="4"/>
      <c r="J2824" s="4"/>
      <c r="K2824" s="4">
        <v>230</v>
      </c>
      <c r="L2824" s="4">
        <v>19</v>
      </c>
      <c r="M2824" s="4">
        <v>3</v>
      </c>
      <c r="N2824" s="4" t="s">
        <v>3</v>
      </c>
      <c r="O2824" s="4">
        <v>2</v>
      </c>
      <c r="P2824" s="4"/>
      <c r="Q2824" s="4"/>
      <c r="R2824" s="4"/>
      <c r="S2824" s="4"/>
      <c r="T2824" s="4"/>
      <c r="U2824" s="4"/>
      <c r="V2824" s="4"/>
      <c r="W2824" s="4">
        <v>0</v>
      </c>
      <c r="X2824" s="4">
        <v>1</v>
      </c>
      <c r="Y2824" s="4">
        <v>0</v>
      </c>
      <c r="Z2824" s="4"/>
      <c r="AA2824" s="4"/>
      <c r="AB2824" s="4"/>
    </row>
    <row r="2825" spans="1:28" x14ac:dyDescent="0.2">
      <c r="A2825" s="4">
        <v>50</v>
      </c>
      <c r="B2825" s="4">
        <v>0</v>
      </c>
      <c r="C2825" s="4">
        <v>0</v>
      </c>
      <c r="D2825" s="4">
        <v>1</v>
      </c>
      <c r="E2825" s="4">
        <v>206</v>
      </c>
      <c r="F2825" s="4">
        <f>ROUND(Source!T2804,O2825)</f>
        <v>0</v>
      </c>
      <c r="G2825" s="4" t="s">
        <v>146</v>
      </c>
      <c r="H2825" s="4" t="s">
        <v>147</v>
      </c>
      <c r="I2825" s="4"/>
      <c r="J2825" s="4"/>
      <c r="K2825" s="4">
        <v>206</v>
      </c>
      <c r="L2825" s="4">
        <v>20</v>
      </c>
      <c r="M2825" s="4">
        <v>1</v>
      </c>
      <c r="N2825" s="4" t="s">
        <v>3</v>
      </c>
      <c r="O2825" s="4">
        <v>2</v>
      </c>
      <c r="P2825" s="4"/>
      <c r="Q2825" s="4"/>
      <c r="R2825" s="4"/>
      <c r="S2825" s="4"/>
      <c r="T2825" s="4"/>
      <c r="U2825" s="4"/>
      <c r="V2825" s="4"/>
      <c r="W2825" s="4">
        <v>0</v>
      </c>
      <c r="X2825" s="4">
        <v>1</v>
      </c>
      <c r="Y2825" s="4">
        <v>0</v>
      </c>
      <c r="Z2825" s="4"/>
      <c r="AA2825" s="4"/>
      <c r="AB2825" s="4"/>
    </row>
    <row r="2826" spans="1:28" x14ac:dyDescent="0.2">
      <c r="A2826" s="4">
        <v>50</v>
      </c>
      <c r="B2826" s="4">
        <v>0</v>
      </c>
      <c r="C2826" s="4">
        <v>0</v>
      </c>
      <c r="D2826" s="4">
        <v>1</v>
      </c>
      <c r="E2826" s="4">
        <v>207</v>
      </c>
      <c r="F2826" s="4">
        <f>Source!U2804</f>
        <v>0</v>
      </c>
      <c r="G2826" s="4" t="s">
        <v>148</v>
      </c>
      <c r="H2826" s="4" t="s">
        <v>149</v>
      </c>
      <c r="I2826" s="4"/>
      <c r="J2826" s="4"/>
      <c r="K2826" s="4">
        <v>207</v>
      </c>
      <c r="L2826" s="4">
        <v>21</v>
      </c>
      <c r="M2826" s="4">
        <v>1</v>
      </c>
      <c r="N2826" s="4" t="s">
        <v>3</v>
      </c>
      <c r="O2826" s="4">
        <v>-1</v>
      </c>
      <c r="P2826" s="4"/>
      <c r="Q2826" s="4"/>
      <c r="R2826" s="4"/>
      <c r="S2826" s="4"/>
      <c r="T2826" s="4"/>
      <c r="U2826" s="4"/>
      <c r="V2826" s="4"/>
      <c r="W2826" s="4">
        <v>0</v>
      </c>
      <c r="X2826" s="4">
        <v>1</v>
      </c>
      <c r="Y2826" s="4">
        <v>0</v>
      </c>
      <c r="Z2826" s="4"/>
      <c r="AA2826" s="4"/>
      <c r="AB2826" s="4"/>
    </row>
    <row r="2827" spans="1:28" x14ac:dyDescent="0.2">
      <c r="A2827" s="4">
        <v>50</v>
      </c>
      <c r="B2827" s="4">
        <v>0</v>
      </c>
      <c r="C2827" s="4">
        <v>0</v>
      </c>
      <c r="D2827" s="4">
        <v>1</v>
      </c>
      <c r="E2827" s="4">
        <v>208</v>
      </c>
      <c r="F2827" s="4">
        <f>Source!V2804</f>
        <v>0</v>
      </c>
      <c r="G2827" s="4" t="s">
        <v>150</v>
      </c>
      <c r="H2827" s="4" t="s">
        <v>151</v>
      </c>
      <c r="I2827" s="4"/>
      <c r="J2827" s="4"/>
      <c r="K2827" s="4">
        <v>208</v>
      </c>
      <c r="L2827" s="4">
        <v>22</v>
      </c>
      <c r="M2827" s="4">
        <v>1</v>
      </c>
      <c r="N2827" s="4" t="s">
        <v>3</v>
      </c>
      <c r="O2827" s="4">
        <v>-1</v>
      </c>
      <c r="P2827" s="4"/>
      <c r="Q2827" s="4"/>
      <c r="R2827" s="4"/>
      <c r="S2827" s="4"/>
      <c r="T2827" s="4"/>
      <c r="U2827" s="4"/>
      <c r="V2827" s="4"/>
      <c r="W2827" s="4">
        <v>0</v>
      </c>
      <c r="X2827" s="4">
        <v>1</v>
      </c>
      <c r="Y2827" s="4">
        <v>0</v>
      </c>
      <c r="Z2827" s="4"/>
      <c r="AA2827" s="4"/>
      <c r="AB2827" s="4"/>
    </row>
    <row r="2828" spans="1:28" x14ac:dyDescent="0.2">
      <c r="A2828" s="4">
        <v>50</v>
      </c>
      <c r="B2828" s="4">
        <v>0</v>
      </c>
      <c r="C2828" s="4">
        <v>0</v>
      </c>
      <c r="D2828" s="4">
        <v>1</v>
      </c>
      <c r="E2828" s="4">
        <v>209</v>
      </c>
      <c r="F2828" s="4">
        <f>ROUND(Source!W2804,O2828)</f>
        <v>0</v>
      </c>
      <c r="G2828" s="4" t="s">
        <v>152</v>
      </c>
      <c r="H2828" s="4" t="s">
        <v>153</v>
      </c>
      <c r="I2828" s="4"/>
      <c r="J2828" s="4"/>
      <c r="K2828" s="4">
        <v>209</v>
      </c>
      <c r="L2828" s="4">
        <v>23</v>
      </c>
      <c r="M2828" s="4">
        <v>1</v>
      </c>
      <c r="N2828" s="4" t="s">
        <v>3</v>
      </c>
      <c r="O2828" s="4">
        <v>2</v>
      </c>
      <c r="P2828" s="4"/>
      <c r="Q2828" s="4"/>
      <c r="R2828" s="4"/>
      <c r="S2828" s="4"/>
      <c r="T2828" s="4"/>
      <c r="U2828" s="4"/>
      <c r="V2828" s="4"/>
      <c r="W2828" s="4">
        <v>0</v>
      </c>
      <c r="X2828" s="4">
        <v>1</v>
      </c>
      <c r="Y2828" s="4">
        <v>0</v>
      </c>
      <c r="Z2828" s="4"/>
      <c r="AA2828" s="4"/>
      <c r="AB2828" s="4"/>
    </row>
    <row r="2829" spans="1:28" x14ac:dyDescent="0.2">
      <c r="A2829" s="4">
        <v>50</v>
      </c>
      <c r="B2829" s="4">
        <v>0</v>
      </c>
      <c r="C2829" s="4">
        <v>0</v>
      </c>
      <c r="D2829" s="4">
        <v>1</v>
      </c>
      <c r="E2829" s="4">
        <v>233</v>
      </c>
      <c r="F2829" s="4">
        <f>ROUND(Source!BD2804,O2829)</f>
        <v>0</v>
      </c>
      <c r="G2829" s="4" t="s">
        <v>154</v>
      </c>
      <c r="H2829" s="4" t="s">
        <v>155</v>
      </c>
      <c r="I2829" s="4"/>
      <c r="J2829" s="4"/>
      <c r="K2829" s="4">
        <v>233</v>
      </c>
      <c r="L2829" s="4">
        <v>24</v>
      </c>
      <c r="M2829" s="4">
        <v>3</v>
      </c>
      <c r="N2829" s="4" t="s">
        <v>3</v>
      </c>
      <c r="O2829" s="4">
        <v>2</v>
      </c>
      <c r="P2829" s="4"/>
      <c r="Q2829" s="4"/>
      <c r="R2829" s="4"/>
      <c r="S2829" s="4"/>
      <c r="T2829" s="4"/>
      <c r="U2829" s="4"/>
      <c r="V2829" s="4"/>
      <c r="W2829" s="4">
        <v>0</v>
      </c>
      <c r="X2829" s="4">
        <v>1</v>
      </c>
      <c r="Y2829" s="4">
        <v>0</v>
      </c>
      <c r="Z2829" s="4"/>
      <c r="AA2829" s="4"/>
      <c r="AB2829" s="4"/>
    </row>
    <row r="2830" spans="1:28" x14ac:dyDescent="0.2">
      <c r="A2830" s="4">
        <v>50</v>
      </c>
      <c r="B2830" s="4">
        <v>0</v>
      </c>
      <c r="C2830" s="4">
        <v>0</v>
      </c>
      <c r="D2830" s="4">
        <v>1</v>
      </c>
      <c r="E2830" s="4">
        <v>210</v>
      </c>
      <c r="F2830" s="4">
        <f>ROUND(Source!X2804,O2830)</f>
        <v>0</v>
      </c>
      <c r="G2830" s="4" t="s">
        <v>156</v>
      </c>
      <c r="H2830" s="4" t="s">
        <v>157</v>
      </c>
      <c r="I2830" s="4"/>
      <c r="J2830" s="4"/>
      <c r="K2830" s="4">
        <v>210</v>
      </c>
      <c r="L2830" s="4">
        <v>25</v>
      </c>
      <c r="M2830" s="4">
        <v>1</v>
      </c>
      <c r="N2830" s="4" t="s">
        <v>3</v>
      </c>
      <c r="O2830" s="4">
        <v>2</v>
      </c>
      <c r="P2830" s="4"/>
      <c r="Q2830" s="4"/>
      <c r="R2830" s="4"/>
      <c r="S2830" s="4"/>
      <c r="T2830" s="4"/>
      <c r="U2830" s="4"/>
      <c r="V2830" s="4"/>
      <c r="W2830" s="4">
        <v>0</v>
      </c>
      <c r="X2830" s="4">
        <v>1</v>
      </c>
      <c r="Y2830" s="4">
        <v>0</v>
      </c>
      <c r="Z2830" s="4"/>
      <c r="AA2830" s="4"/>
      <c r="AB2830" s="4"/>
    </row>
    <row r="2831" spans="1:28" x14ac:dyDescent="0.2">
      <c r="A2831" s="4">
        <v>50</v>
      </c>
      <c r="B2831" s="4">
        <v>0</v>
      </c>
      <c r="C2831" s="4">
        <v>0</v>
      </c>
      <c r="D2831" s="4">
        <v>1</v>
      </c>
      <c r="E2831" s="4">
        <v>211</v>
      </c>
      <c r="F2831" s="4">
        <f>ROUND(Source!Y2804,O2831)</f>
        <v>0</v>
      </c>
      <c r="G2831" s="4" t="s">
        <v>158</v>
      </c>
      <c r="H2831" s="4" t="s">
        <v>159</v>
      </c>
      <c r="I2831" s="4"/>
      <c r="J2831" s="4"/>
      <c r="K2831" s="4">
        <v>211</v>
      </c>
      <c r="L2831" s="4">
        <v>26</v>
      </c>
      <c r="M2831" s="4">
        <v>1</v>
      </c>
      <c r="N2831" s="4" t="s">
        <v>3</v>
      </c>
      <c r="O2831" s="4">
        <v>2</v>
      </c>
      <c r="P2831" s="4"/>
      <c r="Q2831" s="4"/>
      <c r="R2831" s="4"/>
      <c r="S2831" s="4"/>
      <c r="T2831" s="4"/>
      <c r="U2831" s="4"/>
      <c r="V2831" s="4"/>
      <c r="W2831" s="4">
        <v>0</v>
      </c>
      <c r="X2831" s="4">
        <v>1</v>
      </c>
      <c r="Y2831" s="4">
        <v>0</v>
      </c>
      <c r="Z2831" s="4"/>
      <c r="AA2831" s="4"/>
      <c r="AB2831" s="4"/>
    </row>
    <row r="2832" spans="1:28" x14ac:dyDescent="0.2">
      <c r="A2832" s="4">
        <v>50</v>
      </c>
      <c r="B2832" s="4">
        <v>0</v>
      </c>
      <c r="C2832" s="4">
        <v>0</v>
      </c>
      <c r="D2832" s="4">
        <v>1</v>
      </c>
      <c r="E2832" s="4">
        <v>224</v>
      </c>
      <c r="F2832" s="4">
        <f>ROUND(Source!AR2804,O2832)</f>
        <v>0</v>
      </c>
      <c r="G2832" s="4" t="s">
        <v>160</v>
      </c>
      <c r="H2832" s="4" t="s">
        <v>161</v>
      </c>
      <c r="I2832" s="4"/>
      <c r="J2832" s="4"/>
      <c r="K2832" s="4">
        <v>224</v>
      </c>
      <c r="L2832" s="4">
        <v>27</v>
      </c>
      <c r="M2832" s="4">
        <v>3</v>
      </c>
      <c r="N2832" s="4" t="s">
        <v>3</v>
      </c>
      <c r="O2832" s="4">
        <v>2</v>
      </c>
      <c r="P2832" s="4"/>
      <c r="Q2832" s="4"/>
      <c r="R2832" s="4"/>
      <c r="S2832" s="4"/>
      <c r="T2832" s="4"/>
      <c r="U2832" s="4"/>
      <c r="V2832" s="4"/>
      <c r="W2832" s="4">
        <v>0</v>
      </c>
      <c r="X2832" s="4">
        <v>1</v>
      </c>
      <c r="Y2832" s="4">
        <v>0</v>
      </c>
      <c r="Z2832" s="4"/>
      <c r="AA2832" s="4"/>
      <c r="AB2832" s="4"/>
    </row>
    <row r="2834" spans="1:245" x14ac:dyDescent="0.2">
      <c r="A2834" s="1">
        <v>4</v>
      </c>
      <c r="B2834" s="1">
        <v>0</v>
      </c>
      <c r="C2834" s="1"/>
      <c r="D2834" s="1">
        <f>ROW(A2856)</f>
        <v>2856</v>
      </c>
      <c r="E2834" s="1"/>
      <c r="F2834" s="1" t="s">
        <v>19</v>
      </c>
      <c r="G2834" s="1" t="s">
        <v>1061</v>
      </c>
      <c r="H2834" s="1" t="s">
        <v>3</v>
      </c>
      <c r="I2834" s="1">
        <v>0</v>
      </c>
      <c r="J2834" s="1"/>
      <c r="K2834" s="1">
        <v>0</v>
      </c>
      <c r="L2834" s="1"/>
      <c r="M2834" s="1" t="s">
        <v>3</v>
      </c>
      <c r="N2834" s="1"/>
      <c r="O2834" s="1"/>
      <c r="P2834" s="1"/>
      <c r="Q2834" s="1"/>
      <c r="R2834" s="1"/>
      <c r="S2834" s="1">
        <v>30589571</v>
      </c>
      <c r="T2834" s="1"/>
      <c r="U2834" s="1" t="s">
        <v>3</v>
      </c>
      <c r="V2834" s="1">
        <v>0</v>
      </c>
      <c r="W2834" s="1"/>
      <c r="X2834" s="1"/>
      <c r="Y2834" s="1"/>
      <c r="Z2834" s="1"/>
      <c r="AA2834" s="1"/>
      <c r="AB2834" s="1" t="s">
        <v>3</v>
      </c>
      <c r="AC2834" s="1" t="s">
        <v>3</v>
      </c>
      <c r="AD2834" s="1" t="s">
        <v>3</v>
      </c>
      <c r="AE2834" s="1" t="s">
        <v>3</v>
      </c>
      <c r="AF2834" s="1" t="s">
        <v>3</v>
      </c>
      <c r="AG2834" s="1" t="s">
        <v>3</v>
      </c>
      <c r="AH2834" s="1"/>
      <c r="AI2834" s="1"/>
      <c r="AJ2834" s="1"/>
      <c r="AK2834" s="1"/>
      <c r="AL2834" s="1"/>
      <c r="AM2834" s="1"/>
      <c r="AN2834" s="1"/>
      <c r="AO2834" s="1"/>
      <c r="AP2834" s="1" t="s">
        <v>3</v>
      </c>
      <c r="AQ2834" s="1" t="s">
        <v>3</v>
      </c>
      <c r="AR2834" s="1" t="s">
        <v>3</v>
      </c>
      <c r="AS2834" s="1"/>
      <c r="AT2834" s="1"/>
      <c r="AU2834" s="1"/>
      <c r="AV2834" s="1"/>
      <c r="AW2834" s="1"/>
      <c r="AX2834" s="1"/>
      <c r="AY2834" s="1"/>
      <c r="AZ2834" s="1" t="s">
        <v>3</v>
      </c>
      <c r="BA2834" s="1"/>
      <c r="BB2834" s="1" t="s">
        <v>3</v>
      </c>
      <c r="BC2834" s="1" t="s">
        <v>3</v>
      </c>
      <c r="BD2834" s="1" t="s">
        <v>3</v>
      </c>
      <c r="BE2834" s="1" t="s">
        <v>3</v>
      </c>
      <c r="BF2834" s="1" t="s">
        <v>3</v>
      </c>
      <c r="BG2834" s="1" t="s">
        <v>3</v>
      </c>
      <c r="BH2834" s="1" t="s">
        <v>3</v>
      </c>
      <c r="BI2834" s="1" t="s">
        <v>3</v>
      </c>
      <c r="BJ2834" s="1" t="s">
        <v>3</v>
      </c>
      <c r="BK2834" s="1" t="s">
        <v>3</v>
      </c>
      <c r="BL2834" s="1" t="s">
        <v>3</v>
      </c>
      <c r="BM2834" s="1" t="s">
        <v>3</v>
      </c>
      <c r="BN2834" s="1" t="s">
        <v>3</v>
      </c>
      <c r="BO2834" s="1" t="s">
        <v>3</v>
      </c>
      <c r="BP2834" s="1" t="s">
        <v>3</v>
      </c>
      <c r="BQ2834" s="1"/>
      <c r="BR2834" s="1"/>
      <c r="BS2834" s="1"/>
      <c r="BT2834" s="1"/>
      <c r="BU2834" s="1"/>
      <c r="BV2834" s="1"/>
      <c r="BW2834" s="1"/>
      <c r="BX2834" s="1">
        <v>0</v>
      </c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>
        <v>0</v>
      </c>
    </row>
    <row r="2836" spans="1:245" x14ac:dyDescent="0.2">
      <c r="A2836" s="2">
        <v>52</v>
      </c>
      <c r="B2836" s="2">
        <f t="shared" ref="B2836:G2836" si="1872">B2856</f>
        <v>0</v>
      </c>
      <c r="C2836" s="2">
        <f t="shared" si="1872"/>
        <v>4</v>
      </c>
      <c r="D2836" s="2">
        <f t="shared" si="1872"/>
        <v>2834</v>
      </c>
      <c r="E2836" s="2">
        <f t="shared" si="1872"/>
        <v>0</v>
      </c>
      <c r="F2836" s="2" t="str">
        <f t="shared" si="1872"/>
        <v>Новый раздел</v>
      </c>
      <c r="G2836" s="2" t="str">
        <f t="shared" si="1872"/>
        <v>2. Монтажные работы</v>
      </c>
      <c r="H2836" s="2"/>
      <c r="I2836" s="2"/>
      <c r="J2836" s="2"/>
      <c r="K2836" s="2"/>
      <c r="L2836" s="2"/>
      <c r="M2836" s="2"/>
      <c r="N2836" s="2"/>
      <c r="O2836" s="2">
        <f t="shared" ref="O2836:AT2836" si="1873">O2856</f>
        <v>0</v>
      </c>
      <c r="P2836" s="2">
        <f t="shared" si="1873"/>
        <v>0</v>
      </c>
      <c r="Q2836" s="2">
        <f t="shared" si="1873"/>
        <v>0</v>
      </c>
      <c r="R2836" s="2">
        <f t="shared" si="1873"/>
        <v>0</v>
      </c>
      <c r="S2836" s="2">
        <f t="shared" si="1873"/>
        <v>0</v>
      </c>
      <c r="T2836" s="2">
        <f t="shared" si="1873"/>
        <v>0</v>
      </c>
      <c r="U2836" s="2">
        <f t="shared" si="1873"/>
        <v>0</v>
      </c>
      <c r="V2836" s="2">
        <f t="shared" si="1873"/>
        <v>0</v>
      </c>
      <c r="W2836" s="2">
        <f t="shared" si="1873"/>
        <v>0</v>
      </c>
      <c r="X2836" s="2">
        <f t="shared" si="1873"/>
        <v>0</v>
      </c>
      <c r="Y2836" s="2">
        <f t="shared" si="1873"/>
        <v>0</v>
      </c>
      <c r="Z2836" s="2">
        <f t="shared" si="1873"/>
        <v>0</v>
      </c>
      <c r="AA2836" s="2">
        <f t="shared" si="1873"/>
        <v>0</v>
      </c>
      <c r="AB2836" s="2">
        <f t="shared" si="1873"/>
        <v>0</v>
      </c>
      <c r="AC2836" s="2">
        <f t="shared" si="1873"/>
        <v>0</v>
      </c>
      <c r="AD2836" s="2">
        <f t="shared" si="1873"/>
        <v>0</v>
      </c>
      <c r="AE2836" s="2">
        <f t="shared" si="1873"/>
        <v>0</v>
      </c>
      <c r="AF2836" s="2">
        <f t="shared" si="1873"/>
        <v>0</v>
      </c>
      <c r="AG2836" s="2">
        <f t="shared" si="1873"/>
        <v>0</v>
      </c>
      <c r="AH2836" s="2">
        <f t="shared" si="1873"/>
        <v>0</v>
      </c>
      <c r="AI2836" s="2">
        <f t="shared" si="1873"/>
        <v>0</v>
      </c>
      <c r="AJ2836" s="2">
        <f t="shared" si="1873"/>
        <v>0</v>
      </c>
      <c r="AK2836" s="2">
        <f t="shared" si="1873"/>
        <v>0</v>
      </c>
      <c r="AL2836" s="2">
        <f t="shared" si="1873"/>
        <v>0</v>
      </c>
      <c r="AM2836" s="2">
        <f t="shared" si="1873"/>
        <v>0</v>
      </c>
      <c r="AN2836" s="2">
        <f t="shared" si="1873"/>
        <v>0</v>
      </c>
      <c r="AO2836" s="2">
        <f t="shared" si="1873"/>
        <v>0</v>
      </c>
      <c r="AP2836" s="2">
        <f t="shared" si="1873"/>
        <v>0</v>
      </c>
      <c r="AQ2836" s="2">
        <f t="shared" si="1873"/>
        <v>0</v>
      </c>
      <c r="AR2836" s="2">
        <f t="shared" si="1873"/>
        <v>0</v>
      </c>
      <c r="AS2836" s="2">
        <f t="shared" si="1873"/>
        <v>0</v>
      </c>
      <c r="AT2836" s="2">
        <f t="shared" si="1873"/>
        <v>0</v>
      </c>
      <c r="AU2836" s="2">
        <f t="shared" ref="AU2836:BZ2836" si="1874">AU2856</f>
        <v>0</v>
      </c>
      <c r="AV2836" s="2">
        <f t="shared" si="1874"/>
        <v>0</v>
      </c>
      <c r="AW2836" s="2">
        <f t="shared" si="1874"/>
        <v>0</v>
      </c>
      <c r="AX2836" s="2">
        <f t="shared" si="1874"/>
        <v>0</v>
      </c>
      <c r="AY2836" s="2">
        <f t="shared" si="1874"/>
        <v>0</v>
      </c>
      <c r="AZ2836" s="2">
        <f t="shared" si="1874"/>
        <v>0</v>
      </c>
      <c r="BA2836" s="2">
        <f t="shared" si="1874"/>
        <v>0</v>
      </c>
      <c r="BB2836" s="2">
        <f t="shared" si="1874"/>
        <v>0</v>
      </c>
      <c r="BC2836" s="2">
        <f t="shared" si="1874"/>
        <v>0</v>
      </c>
      <c r="BD2836" s="2">
        <f t="shared" si="1874"/>
        <v>0</v>
      </c>
      <c r="BE2836" s="2">
        <f t="shared" si="1874"/>
        <v>0</v>
      </c>
      <c r="BF2836" s="2">
        <f t="shared" si="1874"/>
        <v>0</v>
      </c>
      <c r="BG2836" s="2">
        <f t="shared" si="1874"/>
        <v>0</v>
      </c>
      <c r="BH2836" s="2">
        <f t="shared" si="1874"/>
        <v>0</v>
      </c>
      <c r="BI2836" s="2">
        <f t="shared" si="1874"/>
        <v>0</v>
      </c>
      <c r="BJ2836" s="2">
        <f t="shared" si="1874"/>
        <v>0</v>
      </c>
      <c r="BK2836" s="2">
        <f t="shared" si="1874"/>
        <v>0</v>
      </c>
      <c r="BL2836" s="2">
        <f t="shared" si="1874"/>
        <v>0</v>
      </c>
      <c r="BM2836" s="2">
        <f t="shared" si="1874"/>
        <v>0</v>
      </c>
      <c r="BN2836" s="2">
        <f t="shared" si="1874"/>
        <v>0</v>
      </c>
      <c r="BO2836" s="2">
        <f t="shared" si="1874"/>
        <v>0</v>
      </c>
      <c r="BP2836" s="2">
        <f t="shared" si="1874"/>
        <v>0</v>
      </c>
      <c r="BQ2836" s="2">
        <f t="shared" si="1874"/>
        <v>0</v>
      </c>
      <c r="BR2836" s="2">
        <f t="shared" si="1874"/>
        <v>0</v>
      </c>
      <c r="BS2836" s="2">
        <f t="shared" si="1874"/>
        <v>0</v>
      </c>
      <c r="BT2836" s="2">
        <f t="shared" si="1874"/>
        <v>0</v>
      </c>
      <c r="BU2836" s="2">
        <f t="shared" si="1874"/>
        <v>0</v>
      </c>
      <c r="BV2836" s="2">
        <f t="shared" si="1874"/>
        <v>0</v>
      </c>
      <c r="BW2836" s="2">
        <f t="shared" si="1874"/>
        <v>0</v>
      </c>
      <c r="BX2836" s="2">
        <f t="shared" si="1874"/>
        <v>0</v>
      </c>
      <c r="BY2836" s="2">
        <f t="shared" si="1874"/>
        <v>0</v>
      </c>
      <c r="BZ2836" s="2">
        <f t="shared" si="1874"/>
        <v>0</v>
      </c>
      <c r="CA2836" s="2">
        <f t="shared" ref="CA2836:DF2836" si="1875">CA2856</f>
        <v>0</v>
      </c>
      <c r="CB2836" s="2">
        <f t="shared" si="1875"/>
        <v>0</v>
      </c>
      <c r="CC2836" s="2">
        <f t="shared" si="1875"/>
        <v>0</v>
      </c>
      <c r="CD2836" s="2">
        <f t="shared" si="1875"/>
        <v>0</v>
      </c>
      <c r="CE2836" s="2">
        <f t="shared" si="1875"/>
        <v>0</v>
      </c>
      <c r="CF2836" s="2">
        <f t="shared" si="1875"/>
        <v>0</v>
      </c>
      <c r="CG2836" s="2">
        <f t="shared" si="1875"/>
        <v>0</v>
      </c>
      <c r="CH2836" s="2">
        <f t="shared" si="1875"/>
        <v>0</v>
      </c>
      <c r="CI2836" s="2">
        <f t="shared" si="1875"/>
        <v>0</v>
      </c>
      <c r="CJ2836" s="2">
        <f t="shared" si="1875"/>
        <v>0</v>
      </c>
      <c r="CK2836" s="2">
        <f t="shared" si="1875"/>
        <v>0</v>
      </c>
      <c r="CL2836" s="2">
        <f t="shared" si="1875"/>
        <v>0</v>
      </c>
      <c r="CM2836" s="2">
        <f t="shared" si="1875"/>
        <v>0</v>
      </c>
      <c r="CN2836" s="2">
        <f t="shared" si="1875"/>
        <v>0</v>
      </c>
      <c r="CO2836" s="2">
        <f t="shared" si="1875"/>
        <v>0</v>
      </c>
      <c r="CP2836" s="2">
        <f t="shared" si="1875"/>
        <v>0</v>
      </c>
      <c r="CQ2836" s="2">
        <f t="shared" si="1875"/>
        <v>0</v>
      </c>
      <c r="CR2836" s="2">
        <f t="shared" si="1875"/>
        <v>0</v>
      </c>
      <c r="CS2836" s="2">
        <f t="shared" si="1875"/>
        <v>0</v>
      </c>
      <c r="CT2836" s="2">
        <f t="shared" si="1875"/>
        <v>0</v>
      </c>
      <c r="CU2836" s="2">
        <f t="shared" si="1875"/>
        <v>0</v>
      </c>
      <c r="CV2836" s="2">
        <f t="shared" si="1875"/>
        <v>0</v>
      </c>
      <c r="CW2836" s="2">
        <f t="shared" si="1875"/>
        <v>0</v>
      </c>
      <c r="CX2836" s="2">
        <f t="shared" si="1875"/>
        <v>0</v>
      </c>
      <c r="CY2836" s="2">
        <f t="shared" si="1875"/>
        <v>0</v>
      </c>
      <c r="CZ2836" s="2">
        <f t="shared" si="1875"/>
        <v>0</v>
      </c>
      <c r="DA2836" s="2">
        <f t="shared" si="1875"/>
        <v>0</v>
      </c>
      <c r="DB2836" s="2">
        <f t="shared" si="1875"/>
        <v>0</v>
      </c>
      <c r="DC2836" s="2">
        <f t="shared" si="1875"/>
        <v>0</v>
      </c>
      <c r="DD2836" s="2">
        <f t="shared" si="1875"/>
        <v>0</v>
      </c>
      <c r="DE2836" s="2">
        <f t="shared" si="1875"/>
        <v>0</v>
      </c>
      <c r="DF2836" s="2">
        <f t="shared" si="1875"/>
        <v>0</v>
      </c>
      <c r="DG2836" s="3">
        <f t="shared" ref="DG2836:EL2836" si="1876">DG2856</f>
        <v>0</v>
      </c>
      <c r="DH2836" s="3">
        <f t="shared" si="1876"/>
        <v>0</v>
      </c>
      <c r="DI2836" s="3">
        <f t="shared" si="1876"/>
        <v>0</v>
      </c>
      <c r="DJ2836" s="3">
        <f t="shared" si="1876"/>
        <v>0</v>
      </c>
      <c r="DK2836" s="3">
        <f t="shared" si="1876"/>
        <v>0</v>
      </c>
      <c r="DL2836" s="3">
        <f t="shared" si="1876"/>
        <v>0</v>
      </c>
      <c r="DM2836" s="3">
        <f t="shared" si="1876"/>
        <v>0</v>
      </c>
      <c r="DN2836" s="3">
        <f t="shared" si="1876"/>
        <v>0</v>
      </c>
      <c r="DO2836" s="3">
        <f t="shared" si="1876"/>
        <v>0</v>
      </c>
      <c r="DP2836" s="3">
        <f t="shared" si="1876"/>
        <v>0</v>
      </c>
      <c r="DQ2836" s="3">
        <f t="shared" si="1876"/>
        <v>0</v>
      </c>
      <c r="DR2836" s="3">
        <f t="shared" si="1876"/>
        <v>0</v>
      </c>
      <c r="DS2836" s="3">
        <f t="shared" si="1876"/>
        <v>0</v>
      </c>
      <c r="DT2836" s="3">
        <f t="shared" si="1876"/>
        <v>0</v>
      </c>
      <c r="DU2836" s="3">
        <f t="shared" si="1876"/>
        <v>0</v>
      </c>
      <c r="DV2836" s="3">
        <f t="shared" si="1876"/>
        <v>0</v>
      </c>
      <c r="DW2836" s="3">
        <f t="shared" si="1876"/>
        <v>0</v>
      </c>
      <c r="DX2836" s="3">
        <f t="shared" si="1876"/>
        <v>0</v>
      </c>
      <c r="DY2836" s="3">
        <f t="shared" si="1876"/>
        <v>0</v>
      </c>
      <c r="DZ2836" s="3">
        <f t="shared" si="1876"/>
        <v>0</v>
      </c>
      <c r="EA2836" s="3">
        <f t="shared" si="1876"/>
        <v>0</v>
      </c>
      <c r="EB2836" s="3">
        <f t="shared" si="1876"/>
        <v>0</v>
      </c>
      <c r="EC2836" s="3">
        <f t="shared" si="1876"/>
        <v>0</v>
      </c>
      <c r="ED2836" s="3">
        <f t="shared" si="1876"/>
        <v>0</v>
      </c>
      <c r="EE2836" s="3">
        <f t="shared" si="1876"/>
        <v>0</v>
      </c>
      <c r="EF2836" s="3">
        <f t="shared" si="1876"/>
        <v>0</v>
      </c>
      <c r="EG2836" s="3">
        <f t="shared" si="1876"/>
        <v>0</v>
      </c>
      <c r="EH2836" s="3">
        <f t="shared" si="1876"/>
        <v>0</v>
      </c>
      <c r="EI2836" s="3">
        <f t="shared" si="1876"/>
        <v>0</v>
      </c>
      <c r="EJ2836" s="3">
        <f t="shared" si="1876"/>
        <v>0</v>
      </c>
      <c r="EK2836" s="3">
        <f t="shared" si="1876"/>
        <v>0</v>
      </c>
      <c r="EL2836" s="3">
        <f t="shared" si="1876"/>
        <v>0</v>
      </c>
      <c r="EM2836" s="3">
        <f t="shared" ref="EM2836:FR2836" si="1877">EM2856</f>
        <v>0</v>
      </c>
      <c r="EN2836" s="3">
        <f t="shared" si="1877"/>
        <v>0</v>
      </c>
      <c r="EO2836" s="3">
        <f t="shared" si="1877"/>
        <v>0</v>
      </c>
      <c r="EP2836" s="3">
        <f t="shared" si="1877"/>
        <v>0</v>
      </c>
      <c r="EQ2836" s="3">
        <f t="shared" si="1877"/>
        <v>0</v>
      </c>
      <c r="ER2836" s="3">
        <f t="shared" si="1877"/>
        <v>0</v>
      </c>
      <c r="ES2836" s="3">
        <f t="shared" si="1877"/>
        <v>0</v>
      </c>
      <c r="ET2836" s="3">
        <f t="shared" si="1877"/>
        <v>0</v>
      </c>
      <c r="EU2836" s="3">
        <f t="shared" si="1877"/>
        <v>0</v>
      </c>
      <c r="EV2836" s="3">
        <f t="shared" si="1877"/>
        <v>0</v>
      </c>
      <c r="EW2836" s="3">
        <f t="shared" si="1877"/>
        <v>0</v>
      </c>
      <c r="EX2836" s="3">
        <f t="shared" si="1877"/>
        <v>0</v>
      </c>
      <c r="EY2836" s="3">
        <f t="shared" si="1877"/>
        <v>0</v>
      </c>
      <c r="EZ2836" s="3">
        <f t="shared" si="1877"/>
        <v>0</v>
      </c>
      <c r="FA2836" s="3">
        <f t="shared" si="1877"/>
        <v>0</v>
      </c>
      <c r="FB2836" s="3">
        <f t="shared" si="1877"/>
        <v>0</v>
      </c>
      <c r="FC2836" s="3">
        <f t="shared" si="1877"/>
        <v>0</v>
      </c>
      <c r="FD2836" s="3">
        <f t="shared" si="1877"/>
        <v>0</v>
      </c>
      <c r="FE2836" s="3">
        <f t="shared" si="1877"/>
        <v>0</v>
      </c>
      <c r="FF2836" s="3">
        <f t="shared" si="1877"/>
        <v>0</v>
      </c>
      <c r="FG2836" s="3">
        <f t="shared" si="1877"/>
        <v>0</v>
      </c>
      <c r="FH2836" s="3">
        <f t="shared" si="1877"/>
        <v>0</v>
      </c>
      <c r="FI2836" s="3">
        <f t="shared" si="1877"/>
        <v>0</v>
      </c>
      <c r="FJ2836" s="3">
        <f t="shared" si="1877"/>
        <v>0</v>
      </c>
      <c r="FK2836" s="3">
        <f t="shared" si="1877"/>
        <v>0</v>
      </c>
      <c r="FL2836" s="3">
        <f t="shared" si="1877"/>
        <v>0</v>
      </c>
      <c r="FM2836" s="3">
        <f t="shared" si="1877"/>
        <v>0</v>
      </c>
      <c r="FN2836" s="3">
        <f t="shared" si="1877"/>
        <v>0</v>
      </c>
      <c r="FO2836" s="3">
        <f t="shared" si="1877"/>
        <v>0</v>
      </c>
      <c r="FP2836" s="3">
        <f t="shared" si="1877"/>
        <v>0</v>
      </c>
      <c r="FQ2836" s="3">
        <f t="shared" si="1877"/>
        <v>0</v>
      </c>
      <c r="FR2836" s="3">
        <f t="shared" si="1877"/>
        <v>0</v>
      </c>
      <c r="FS2836" s="3">
        <f t="shared" ref="FS2836:GX2836" si="1878">FS2856</f>
        <v>0</v>
      </c>
      <c r="FT2836" s="3">
        <f t="shared" si="1878"/>
        <v>0</v>
      </c>
      <c r="FU2836" s="3">
        <f t="shared" si="1878"/>
        <v>0</v>
      </c>
      <c r="FV2836" s="3">
        <f t="shared" si="1878"/>
        <v>0</v>
      </c>
      <c r="FW2836" s="3">
        <f t="shared" si="1878"/>
        <v>0</v>
      </c>
      <c r="FX2836" s="3">
        <f t="shared" si="1878"/>
        <v>0</v>
      </c>
      <c r="FY2836" s="3">
        <f t="shared" si="1878"/>
        <v>0</v>
      </c>
      <c r="FZ2836" s="3">
        <f t="shared" si="1878"/>
        <v>0</v>
      </c>
      <c r="GA2836" s="3">
        <f t="shared" si="1878"/>
        <v>0</v>
      </c>
      <c r="GB2836" s="3">
        <f t="shared" si="1878"/>
        <v>0</v>
      </c>
      <c r="GC2836" s="3">
        <f t="shared" si="1878"/>
        <v>0</v>
      </c>
      <c r="GD2836" s="3">
        <f t="shared" si="1878"/>
        <v>0</v>
      </c>
      <c r="GE2836" s="3">
        <f t="shared" si="1878"/>
        <v>0</v>
      </c>
      <c r="GF2836" s="3">
        <f t="shared" si="1878"/>
        <v>0</v>
      </c>
      <c r="GG2836" s="3">
        <f t="shared" si="1878"/>
        <v>0</v>
      </c>
      <c r="GH2836" s="3">
        <f t="shared" si="1878"/>
        <v>0</v>
      </c>
      <c r="GI2836" s="3">
        <f t="shared" si="1878"/>
        <v>0</v>
      </c>
      <c r="GJ2836" s="3">
        <f t="shared" si="1878"/>
        <v>0</v>
      </c>
      <c r="GK2836" s="3">
        <f t="shared" si="1878"/>
        <v>0</v>
      </c>
      <c r="GL2836" s="3">
        <f t="shared" si="1878"/>
        <v>0</v>
      </c>
      <c r="GM2836" s="3">
        <f t="shared" si="1878"/>
        <v>0</v>
      </c>
      <c r="GN2836" s="3">
        <f t="shared" si="1878"/>
        <v>0</v>
      </c>
      <c r="GO2836" s="3">
        <f t="shared" si="1878"/>
        <v>0</v>
      </c>
      <c r="GP2836" s="3">
        <f t="shared" si="1878"/>
        <v>0</v>
      </c>
      <c r="GQ2836" s="3">
        <f t="shared" si="1878"/>
        <v>0</v>
      </c>
      <c r="GR2836" s="3">
        <f t="shared" si="1878"/>
        <v>0</v>
      </c>
      <c r="GS2836" s="3">
        <f t="shared" si="1878"/>
        <v>0</v>
      </c>
      <c r="GT2836" s="3">
        <f t="shared" si="1878"/>
        <v>0</v>
      </c>
      <c r="GU2836" s="3">
        <f t="shared" si="1878"/>
        <v>0</v>
      </c>
      <c r="GV2836" s="3">
        <f t="shared" si="1878"/>
        <v>0</v>
      </c>
      <c r="GW2836" s="3">
        <f t="shared" si="1878"/>
        <v>0</v>
      </c>
      <c r="GX2836" s="3">
        <f t="shared" si="1878"/>
        <v>0</v>
      </c>
    </row>
    <row r="2838" spans="1:245" x14ac:dyDescent="0.2">
      <c r="A2838">
        <v>17</v>
      </c>
      <c r="B2838">
        <v>0</v>
      </c>
      <c r="C2838">
        <f>ROW(SmtRes!A1485)</f>
        <v>1485</v>
      </c>
      <c r="D2838">
        <f>ROW(EtalonRes!A1625)</f>
        <v>1625</v>
      </c>
      <c r="E2838" t="s">
        <v>37</v>
      </c>
      <c r="F2838" t="s">
        <v>1343</v>
      </c>
      <c r="G2838" t="s">
        <v>1344</v>
      </c>
      <c r="H2838" t="s">
        <v>348</v>
      </c>
      <c r="I2838">
        <f>ROUND(20/100,7)</f>
        <v>0.2</v>
      </c>
      <c r="J2838">
        <v>0</v>
      </c>
      <c r="K2838">
        <f>ROUND(20/100,7)</f>
        <v>0.2</v>
      </c>
      <c r="O2838">
        <f t="shared" ref="O2838:O2854" si="1879">ROUND(CP2838,2)</f>
        <v>1969.35</v>
      </c>
      <c r="P2838">
        <f t="shared" ref="P2838:P2854" si="1880">ROUND(CQ2838*I2838,2)</f>
        <v>1338.21</v>
      </c>
      <c r="Q2838">
        <f t="shared" ref="Q2838:Q2854" si="1881">ROUND(CR2838*I2838,2)</f>
        <v>359.28</v>
      </c>
      <c r="R2838">
        <f t="shared" ref="R2838:R2854" si="1882">ROUND(CS2838*I2838,2)</f>
        <v>47.1</v>
      </c>
      <c r="S2838">
        <f t="shared" ref="S2838:S2854" si="1883">ROUND(CT2838*I2838,2)</f>
        <v>271.86</v>
      </c>
      <c r="T2838">
        <f t="shared" ref="T2838:T2854" si="1884">ROUND(CU2838*I2838,2)</f>
        <v>0</v>
      </c>
      <c r="U2838">
        <f t="shared" ref="U2838:U2854" si="1885">CV2838*I2838</f>
        <v>29.614799999999999</v>
      </c>
      <c r="V2838">
        <f t="shared" ref="V2838:V2854" si="1886">CW2838*I2838</f>
        <v>3.6150000000000007</v>
      </c>
      <c r="W2838">
        <f t="shared" ref="W2838:W2854" si="1887">ROUND(CX2838*I2838,2)</f>
        <v>0</v>
      </c>
      <c r="X2838">
        <f t="shared" ref="X2838:X2854" si="1888">ROUND(CY2838,2)</f>
        <v>347.35</v>
      </c>
      <c r="Y2838">
        <f t="shared" ref="Y2838:Y2854" si="1889">ROUND(CZ2838,2)</f>
        <v>195.2</v>
      </c>
      <c r="AA2838">
        <v>30589570</v>
      </c>
      <c r="AB2838">
        <f t="shared" ref="AB2838:AB2854" si="1890">ROUND((AC2838+AD2838+AF2838),6)</f>
        <v>9846.7929999999997</v>
      </c>
      <c r="AC2838">
        <f t="shared" ref="AC2838:AC2854" si="1891">ROUND((ES2838),6)</f>
        <v>6691.07</v>
      </c>
      <c r="AD2838">
        <f>ROUND(((((ET2838*ROUND(1.25,7)))-((EU2838*ROUND(1.25,7))))+AE2838),6)</f>
        <v>1796.4</v>
      </c>
      <c r="AE2838">
        <f>ROUND(((EU2838*ROUND(1.25,7))),6)</f>
        <v>235.51249999999999</v>
      </c>
      <c r="AF2838">
        <f>ROUND(((EV2838*ROUND(1.15,7))),6)</f>
        <v>1359.3230000000001</v>
      </c>
      <c r="AG2838">
        <f t="shared" ref="AG2838:AG2854" si="1892">ROUND((AP2838),6)</f>
        <v>0</v>
      </c>
      <c r="AH2838">
        <f>((EW2838*ROUND(1.15,7)))</f>
        <v>148.07399999999998</v>
      </c>
      <c r="AI2838">
        <f>((EX2838*ROUND(1.25,7)))</f>
        <v>18.075000000000003</v>
      </c>
      <c r="AJ2838">
        <f t="shared" ref="AJ2838:AJ2854" si="1893">(AS2838)</f>
        <v>0</v>
      </c>
      <c r="AK2838">
        <v>9310.2099999999991</v>
      </c>
      <c r="AL2838">
        <v>6691.07</v>
      </c>
      <c r="AM2838">
        <v>1437.12</v>
      </c>
      <c r="AN2838">
        <v>188.41</v>
      </c>
      <c r="AO2838">
        <v>1182.02</v>
      </c>
      <c r="AP2838">
        <v>0</v>
      </c>
      <c r="AQ2838">
        <v>128.76</v>
      </c>
      <c r="AR2838">
        <v>14.46</v>
      </c>
      <c r="AS2838">
        <v>0</v>
      </c>
      <c r="AT2838">
        <v>108.9</v>
      </c>
      <c r="AU2838">
        <v>61.2</v>
      </c>
      <c r="AV2838">
        <v>1</v>
      </c>
      <c r="AW2838">
        <v>1</v>
      </c>
      <c r="AZ2838">
        <v>1</v>
      </c>
      <c r="BA2838">
        <v>30.09</v>
      </c>
      <c r="BB2838">
        <v>1</v>
      </c>
      <c r="BC2838">
        <v>1</v>
      </c>
      <c r="BD2838" t="s">
        <v>3</v>
      </c>
      <c r="BE2838" t="s">
        <v>3</v>
      </c>
      <c r="BF2838" t="s">
        <v>3</v>
      </c>
      <c r="BG2838" t="s">
        <v>3</v>
      </c>
      <c r="BH2838">
        <v>0</v>
      </c>
      <c r="BI2838">
        <v>1</v>
      </c>
      <c r="BJ2838" t="s">
        <v>1345</v>
      </c>
      <c r="BM2838">
        <v>16001</v>
      </c>
      <c r="BN2838">
        <v>0</v>
      </c>
      <c r="BO2838" t="s">
        <v>26</v>
      </c>
      <c r="BP2838">
        <v>1</v>
      </c>
      <c r="BQ2838">
        <v>22</v>
      </c>
      <c r="BR2838">
        <v>0</v>
      </c>
      <c r="BS2838">
        <v>30.09</v>
      </c>
      <c r="BT2838">
        <v>1</v>
      </c>
      <c r="BU2838">
        <v>1</v>
      </c>
      <c r="BV2838">
        <v>1</v>
      </c>
      <c r="BW2838">
        <v>1</v>
      </c>
      <c r="BX2838">
        <v>1</v>
      </c>
      <c r="BY2838" t="s">
        <v>3</v>
      </c>
      <c r="BZ2838">
        <v>121</v>
      </c>
      <c r="CA2838">
        <v>72</v>
      </c>
      <c r="CB2838" t="s">
        <v>3</v>
      </c>
      <c r="CE2838">
        <v>0</v>
      </c>
      <c r="CF2838">
        <v>0</v>
      </c>
      <c r="CG2838">
        <v>0</v>
      </c>
      <c r="CM2838">
        <v>0</v>
      </c>
      <c r="CN2838" t="s">
        <v>1973</v>
      </c>
      <c r="CO2838">
        <v>0</v>
      </c>
      <c r="CP2838">
        <f t="shared" ref="CP2838:CP2854" si="1894">(P2838+Q2838+S2838)</f>
        <v>1969.35</v>
      </c>
      <c r="CQ2838">
        <f t="shared" ref="CQ2838:CQ2854" si="1895">AC2838*BC2838</f>
        <v>6691.07</v>
      </c>
      <c r="CR2838">
        <f t="shared" ref="CR2838:CR2854" si="1896">AD2838*BB2838</f>
        <v>1796.4</v>
      </c>
      <c r="CS2838">
        <f t="shared" ref="CS2838:CS2854" si="1897">AE2838</f>
        <v>235.51249999999999</v>
      </c>
      <c r="CT2838">
        <f t="shared" ref="CT2838:CT2854" si="1898">AF2838</f>
        <v>1359.3230000000001</v>
      </c>
      <c r="CU2838">
        <f t="shared" ref="CU2838:CU2854" si="1899">AG2838</f>
        <v>0</v>
      </c>
      <c r="CV2838">
        <f t="shared" ref="CV2838:CV2854" si="1900">AH2838</f>
        <v>148.07399999999998</v>
      </c>
      <c r="CW2838">
        <f t="shared" ref="CW2838:CW2854" si="1901">AI2838</f>
        <v>18.075000000000003</v>
      </c>
      <c r="CX2838">
        <f t="shared" ref="CX2838:CX2854" si="1902">AJ2838</f>
        <v>0</v>
      </c>
      <c r="CY2838">
        <f t="shared" ref="CY2838:CY2854" si="1903">(((S2838+R2838)*AT2838)/100)</f>
        <v>347.34744000000006</v>
      </c>
      <c r="CZ2838">
        <f t="shared" ref="CZ2838:CZ2854" si="1904">(((S2838+R2838)*AU2838)/100)</f>
        <v>195.20352000000003</v>
      </c>
      <c r="DC2838" t="s">
        <v>3</v>
      </c>
      <c r="DD2838" t="s">
        <v>3</v>
      </c>
      <c r="DE2838" t="s">
        <v>27</v>
      </c>
      <c r="DF2838" t="s">
        <v>27</v>
      </c>
      <c r="DG2838" t="s">
        <v>28</v>
      </c>
      <c r="DH2838" t="s">
        <v>3</v>
      </c>
      <c r="DI2838" t="s">
        <v>28</v>
      </c>
      <c r="DJ2838" t="s">
        <v>27</v>
      </c>
      <c r="DK2838" t="s">
        <v>3</v>
      </c>
      <c r="DL2838" t="s">
        <v>29</v>
      </c>
      <c r="DM2838" t="s">
        <v>30</v>
      </c>
      <c r="DN2838">
        <v>0</v>
      </c>
      <c r="DO2838">
        <v>0</v>
      </c>
      <c r="DP2838">
        <v>1</v>
      </c>
      <c r="DQ2838">
        <v>1</v>
      </c>
      <c r="DU2838">
        <v>1013</v>
      </c>
      <c r="DV2838" t="s">
        <v>348</v>
      </c>
      <c r="DW2838" t="s">
        <v>348</v>
      </c>
      <c r="DX2838">
        <v>1</v>
      </c>
      <c r="DZ2838" t="s">
        <v>3</v>
      </c>
      <c r="EA2838" t="s">
        <v>3</v>
      </c>
      <c r="EB2838" t="s">
        <v>3</v>
      </c>
      <c r="EC2838" t="s">
        <v>3</v>
      </c>
      <c r="EE2838">
        <v>30173025</v>
      </c>
      <c r="EF2838">
        <v>22</v>
      </c>
      <c r="EG2838" t="s">
        <v>363</v>
      </c>
      <c r="EH2838">
        <v>16</v>
      </c>
      <c r="EI2838" t="s">
        <v>364</v>
      </c>
      <c r="EJ2838">
        <v>1</v>
      </c>
      <c r="EK2838">
        <v>16001</v>
      </c>
      <c r="EL2838" t="s">
        <v>365</v>
      </c>
      <c r="EM2838" t="s">
        <v>366</v>
      </c>
      <c r="EO2838" t="s">
        <v>34</v>
      </c>
      <c r="EQ2838">
        <v>0</v>
      </c>
      <c r="ER2838">
        <v>9310.2099999999991</v>
      </c>
      <c r="ES2838">
        <v>6691.07</v>
      </c>
      <c r="ET2838">
        <v>1437.12</v>
      </c>
      <c r="EU2838">
        <v>188.41</v>
      </c>
      <c r="EV2838">
        <v>1182.02</v>
      </c>
      <c r="EW2838">
        <v>128.76</v>
      </c>
      <c r="EX2838">
        <v>14.46</v>
      </c>
      <c r="EY2838">
        <v>0</v>
      </c>
      <c r="FQ2838">
        <v>0</v>
      </c>
      <c r="FR2838">
        <f t="shared" ref="FR2838:FR2854" si="1905">ROUND(IF(AND(BH2838=3,BI2838=3),P2838,0),2)</f>
        <v>0</v>
      </c>
      <c r="FS2838">
        <v>0</v>
      </c>
      <c r="FX2838">
        <v>108.9</v>
      </c>
      <c r="FY2838">
        <v>61.2</v>
      </c>
      <c r="GA2838" t="s">
        <v>3</v>
      </c>
      <c r="GD2838">
        <v>1</v>
      </c>
      <c r="GF2838">
        <v>1529483346</v>
      </c>
      <c r="GG2838">
        <v>2</v>
      </c>
      <c r="GH2838">
        <v>1</v>
      </c>
      <c r="GI2838">
        <v>4</v>
      </c>
      <c r="GJ2838">
        <v>0</v>
      </c>
      <c r="GK2838">
        <v>0</v>
      </c>
      <c r="GL2838">
        <f t="shared" ref="GL2838:GL2854" si="1906">ROUND(IF(AND(BH2838=3,BI2838=3,FS2838&lt;&gt;0),P2838,0),2)</f>
        <v>0</v>
      </c>
      <c r="GM2838">
        <f t="shared" ref="GM2838:GM2854" si="1907">ROUND(O2838+X2838+Y2838,2)+GX2838</f>
        <v>2511.9</v>
      </c>
      <c r="GN2838">
        <f t="shared" ref="GN2838:GN2854" si="1908">IF(OR(BI2838=0,BI2838=1),ROUND(O2838+X2838+Y2838,2),0)</f>
        <v>2511.9</v>
      </c>
      <c r="GO2838">
        <f t="shared" ref="GO2838:GO2854" si="1909">IF(BI2838=2,ROUND(O2838+X2838+Y2838,2),0)</f>
        <v>0</v>
      </c>
      <c r="GP2838">
        <f t="shared" ref="GP2838:GP2854" si="1910">IF(BI2838=4,ROUND(O2838+X2838+Y2838,2)+GX2838,0)</f>
        <v>0</v>
      </c>
      <c r="GR2838">
        <v>0</v>
      </c>
      <c r="GS2838">
        <v>0</v>
      </c>
      <c r="GT2838">
        <v>0</v>
      </c>
      <c r="GU2838" t="s">
        <v>3</v>
      </c>
      <c r="GV2838">
        <f t="shared" ref="GV2838:GV2854" si="1911">ROUND((GT2838),6)</f>
        <v>0</v>
      </c>
      <c r="GW2838">
        <v>1</v>
      </c>
      <c r="GX2838">
        <f t="shared" ref="GX2838:GX2854" si="1912">ROUND(HC2838*I2838,2)</f>
        <v>0</v>
      </c>
      <c r="HA2838">
        <v>0</v>
      </c>
      <c r="HB2838">
        <v>0</v>
      </c>
      <c r="HC2838">
        <f t="shared" ref="HC2838:HC2854" si="1913">GV2838*GW2838</f>
        <v>0</v>
      </c>
      <c r="HE2838" t="s">
        <v>3</v>
      </c>
      <c r="HF2838" t="s">
        <v>3</v>
      </c>
      <c r="HI2838">
        <f t="shared" ref="HI2838:HI2854" si="1914">ROUND(R2838*BS2838,0)</f>
        <v>1417</v>
      </c>
      <c r="HJ2838">
        <f t="shared" ref="HJ2838:HJ2854" si="1915">ROUND(S2838*BA2838,0)</f>
        <v>8180</v>
      </c>
      <c r="HK2838">
        <f t="shared" ref="HK2838:HK2854" si="1916">ROUND((((HJ2838+HI2838)*AT2838)/100),0)</f>
        <v>10451</v>
      </c>
      <c r="HL2838">
        <f t="shared" ref="HL2838:HL2854" si="1917">ROUND((((HJ2838+HI2838)*AU2838)/100),0)</f>
        <v>5873</v>
      </c>
      <c r="HM2838" t="s">
        <v>3</v>
      </c>
      <c r="HN2838" t="s">
        <v>368</v>
      </c>
      <c r="HO2838" t="s">
        <v>369</v>
      </c>
      <c r="HP2838" t="s">
        <v>364</v>
      </c>
      <c r="HQ2838" t="s">
        <v>364</v>
      </c>
      <c r="IK2838">
        <v>0</v>
      </c>
    </row>
    <row r="2839" spans="1:245" x14ac:dyDescent="0.2">
      <c r="A2839">
        <v>17</v>
      </c>
      <c r="B2839">
        <v>0</v>
      </c>
      <c r="E2839" t="s">
        <v>48</v>
      </c>
      <c r="F2839" t="s">
        <v>1346</v>
      </c>
      <c r="G2839" t="s">
        <v>1347</v>
      </c>
      <c r="H2839" t="s">
        <v>372</v>
      </c>
      <c r="I2839">
        <f>ROUND(I2838*-9.96,7)</f>
        <v>-1.992</v>
      </c>
      <c r="J2839">
        <v>0</v>
      </c>
      <c r="K2839">
        <f>ROUND(I2838*-9.96,7)</f>
        <v>-1.992</v>
      </c>
      <c r="O2839">
        <f t="shared" si="1879"/>
        <v>-1327.35</v>
      </c>
      <c r="P2839">
        <f t="shared" si="1880"/>
        <v>-1327.35</v>
      </c>
      <c r="Q2839">
        <f t="shared" si="1881"/>
        <v>0</v>
      </c>
      <c r="R2839">
        <f t="shared" si="1882"/>
        <v>0</v>
      </c>
      <c r="S2839">
        <f t="shared" si="1883"/>
        <v>0</v>
      </c>
      <c r="T2839">
        <f t="shared" si="1884"/>
        <v>0</v>
      </c>
      <c r="U2839">
        <f t="shared" si="1885"/>
        <v>0</v>
      </c>
      <c r="V2839">
        <f t="shared" si="1886"/>
        <v>0</v>
      </c>
      <c r="W2839">
        <f t="shared" si="1887"/>
        <v>0</v>
      </c>
      <c r="X2839">
        <f t="shared" si="1888"/>
        <v>0</v>
      </c>
      <c r="Y2839">
        <f t="shared" si="1889"/>
        <v>0</v>
      </c>
      <c r="AA2839">
        <v>30589570</v>
      </c>
      <c r="AB2839">
        <f t="shared" si="1890"/>
        <v>666.34</v>
      </c>
      <c r="AC2839">
        <f t="shared" si="1891"/>
        <v>666.34</v>
      </c>
      <c r="AD2839">
        <f>ROUND((((ET2839)-(EU2839))+AE2839),6)</f>
        <v>0</v>
      </c>
      <c r="AE2839">
        <f>ROUND((EU2839),6)</f>
        <v>0</v>
      </c>
      <c r="AF2839">
        <f>ROUND((EV2839),6)</f>
        <v>0</v>
      </c>
      <c r="AG2839">
        <f t="shared" si="1892"/>
        <v>0</v>
      </c>
      <c r="AH2839">
        <f>(EW2839)</f>
        <v>0</v>
      </c>
      <c r="AI2839">
        <f>(EX2839)</f>
        <v>0</v>
      </c>
      <c r="AJ2839">
        <f t="shared" si="1893"/>
        <v>0</v>
      </c>
      <c r="AK2839">
        <v>666.34</v>
      </c>
      <c r="AL2839">
        <v>666.34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  <c r="AS2839">
        <v>0</v>
      </c>
      <c r="AT2839">
        <v>0</v>
      </c>
      <c r="AU2839">
        <v>0</v>
      </c>
      <c r="AV2839">
        <v>1</v>
      </c>
      <c r="AW2839">
        <v>1</v>
      </c>
      <c r="AZ2839">
        <v>1</v>
      </c>
      <c r="BA2839">
        <v>1</v>
      </c>
      <c r="BB2839">
        <v>1</v>
      </c>
      <c r="BC2839">
        <v>1</v>
      </c>
      <c r="BD2839" t="s">
        <v>3</v>
      </c>
      <c r="BE2839" t="s">
        <v>3</v>
      </c>
      <c r="BF2839" t="s">
        <v>3</v>
      </c>
      <c r="BG2839" t="s">
        <v>3</v>
      </c>
      <c r="BH2839">
        <v>3</v>
      </c>
      <c r="BI2839">
        <v>2</v>
      </c>
      <c r="BJ2839" t="s">
        <v>1348</v>
      </c>
      <c r="BM2839">
        <v>500002</v>
      </c>
      <c r="BN2839">
        <v>0</v>
      </c>
      <c r="BO2839" t="s">
        <v>67</v>
      </c>
      <c r="BP2839">
        <v>1</v>
      </c>
      <c r="BQ2839">
        <v>12</v>
      </c>
      <c r="BR2839">
        <v>1</v>
      </c>
      <c r="BS2839">
        <v>1</v>
      </c>
      <c r="BT2839">
        <v>1</v>
      </c>
      <c r="BU2839">
        <v>1</v>
      </c>
      <c r="BV2839">
        <v>1</v>
      </c>
      <c r="BW2839">
        <v>1</v>
      </c>
      <c r="BX2839">
        <v>1</v>
      </c>
      <c r="BY2839" t="s">
        <v>3</v>
      </c>
      <c r="BZ2839">
        <v>0</v>
      </c>
      <c r="CA2839">
        <v>0</v>
      </c>
      <c r="CB2839" t="s">
        <v>3</v>
      </c>
      <c r="CE2839">
        <v>0</v>
      </c>
      <c r="CF2839">
        <v>0</v>
      </c>
      <c r="CG2839">
        <v>0</v>
      </c>
      <c r="CM2839">
        <v>0</v>
      </c>
      <c r="CN2839" t="s">
        <v>3</v>
      </c>
      <c r="CO2839">
        <v>0</v>
      </c>
      <c r="CP2839">
        <f t="shared" si="1894"/>
        <v>-1327.35</v>
      </c>
      <c r="CQ2839">
        <f t="shared" si="1895"/>
        <v>666.34</v>
      </c>
      <c r="CR2839">
        <f t="shared" si="1896"/>
        <v>0</v>
      </c>
      <c r="CS2839">
        <f t="shared" si="1897"/>
        <v>0</v>
      </c>
      <c r="CT2839">
        <f t="shared" si="1898"/>
        <v>0</v>
      </c>
      <c r="CU2839">
        <f t="shared" si="1899"/>
        <v>0</v>
      </c>
      <c r="CV2839">
        <f t="shared" si="1900"/>
        <v>0</v>
      </c>
      <c r="CW2839">
        <f t="shared" si="1901"/>
        <v>0</v>
      </c>
      <c r="CX2839">
        <f t="shared" si="1902"/>
        <v>0</v>
      </c>
      <c r="CY2839">
        <f t="shared" si="1903"/>
        <v>0</v>
      </c>
      <c r="CZ2839">
        <f t="shared" si="1904"/>
        <v>0</v>
      </c>
      <c r="DC2839" t="s">
        <v>3</v>
      </c>
      <c r="DD2839" t="s">
        <v>3</v>
      </c>
      <c r="DE2839" t="s">
        <v>3</v>
      </c>
      <c r="DF2839" t="s">
        <v>3</v>
      </c>
      <c r="DG2839" t="s">
        <v>3</v>
      </c>
      <c r="DH2839" t="s">
        <v>3</v>
      </c>
      <c r="DI2839" t="s">
        <v>3</v>
      </c>
      <c r="DJ2839" t="s">
        <v>3</v>
      </c>
      <c r="DK2839" t="s">
        <v>3</v>
      </c>
      <c r="DL2839" t="s">
        <v>3</v>
      </c>
      <c r="DM2839" t="s">
        <v>3</v>
      </c>
      <c r="DN2839">
        <v>0</v>
      </c>
      <c r="DO2839">
        <v>0</v>
      </c>
      <c r="DP2839">
        <v>1</v>
      </c>
      <c r="DQ2839">
        <v>1</v>
      </c>
      <c r="DU2839">
        <v>1003</v>
      </c>
      <c r="DV2839" t="s">
        <v>372</v>
      </c>
      <c r="DW2839" t="s">
        <v>372</v>
      </c>
      <c r="DX2839">
        <v>10</v>
      </c>
      <c r="DZ2839" t="s">
        <v>3</v>
      </c>
      <c r="EA2839" t="s">
        <v>3</v>
      </c>
      <c r="EB2839" t="s">
        <v>3</v>
      </c>
      <c r="EC2839" t="s">
        <v>3</v>
      </c>
      <c r="EE2839">
        <v>30172931</v>
      </c>
      <c r="EF2839">
        <v>12</v>
      </c>
      <c r="EG2839" t="s">
        <v>374</v>
      </c>
      <c r="EH2839">
        <v>0</v>
      </c>
      <c r="EI2839" t="s">
        <v>3</v>
      </c>
      <c r="EJ2839">
        <v>2</v>
      </c>
      <c r="EK2839">
        <v>500002</v>
      </c>
      <c r="EL2839" t="s">
        <v>375</v>
      </c>
      <c r="EM2839" t="s">
        <v>376</v>
      </c>
      <c r="EO2839" t="s">
        <v>3</v>
      </c>
      <c r="EQ2839">
        <v>32768</v>
      </c>
      <c r="ER2839">
        <v>666.34</v>
      </c>
      <c r="ES2839">
        <v>666.34</v>
      </c>
      <c r="ET2839">
        <v>0</v>
      </c>
      <c r="EU2839">
        <v>0</v>
      </c>
      <c r="EV2839">
        <v>0</v>
      </c>
      <c r="EW2839">
        <v>0</v>
      </c>
      <c r="EX2839">
        <v>0</v>
      </c>
      <c r="EY2839">
        <v>0</v>
      </c>
      <c r="FQ2839">
        <v>0</v>
      </c>
      <c r="FR2839">
        <f t="shared" si="1905"/>
        <v>0</v>
      </c>
      <c r="FS2839">
        <v>0</v>
      </c>
      <c r="FX2839">
        <v>0</v>
      </c>
      <c r="FY2839">
        <v>0</v>
      </c>
      <c r="GA2839" t="s">
        <v>3</v>
      </c>
      <c r="GD2839">
        <v>1</v>
      </c>
      <c r="GF2839">
        <v>1590348176</v>
      </c>
      <c r="GG2839">
        <v>2</v>
      </c>
      <c r="GH2839">
        <v>1</v>
      </c>
      <c r="GI2839">
        <v>4</v>
      </c>
      <c r="GJ2839">
        <v>0</v>
      </c>
      <c r="GK2839">
        <v>0</v>
      </c>
      <c r="GL2839">
        <f t="shared" si="1906"/>
        <v>0</v>
      </c>
      <c r="GM2839">
        <f t="shared" si="1907"/>
        <v>-1327.35</v>
      </c>
      <c r="GN2839">
        <f t="shared" si="1908"/>
        <v>0</v>
      </c>
      <c r="GO2839">
        <f t="shared" si="1909"/>
        <v>-1327.35</v>
      </c>
      <c r="GP2839">
        <f t="shared" si="1910"/>
        <v>0</v>
      </c>
      <c r="GR2839">
        <v>0</v>
      </c>
      <c r="GS2839">
        <v>0</v>
      </c>
      <c r="GT2839">
        <v>0</v>
      </c>
      <c r="GU2839" t="s">
        <v>3</v>
      </c>
      <c r="GV2839">
        <f t="shared" si="1911"/>
        <v>0</v>
      </c>
      <c r="GW2839">
        <v>1</v>
      </c>
      <c r="GX2839">
        <f t="shared" si="1912"/>
        <v>0</v>
      </c>
      <c r="HA2839">
        <v>0</v>
      </c>
      <c r="HB2839">
        <v>0</v>
      </c>
      <c r="HC2839">
        <f t="shared" si="1913"/>
        <v>0</v>
      </c>
      <c r="HE2839" t="s">
        <v>3</v>
      </c>
      <c r="HF2839" t="s">
        <v>3</v>
      </c>
      <c r="HI2839">
        <f t="shared" si="1914"/>
        <v>0</v>
      </c>
      <c r="HJ2839">
        <f t="shared" si="1915"/>
        <v>0</v>
      </c>
      <c r="HK2839">
        <f t="shared" si="1916"/>
        <v>0</v>
      </c>
      <c r="HL2839">
        <f t="shared" si="1917"/>
        <v>0</v>
      </c>
      <c r="HM2839" t="s">
        <v>3</v>
      </c>
      <c r="HN2839" t="s">
        <v>3</v>
      </c>
      <c r="HO2839" t="s">
        <v>3</v>
      </c>
      <c r="HP2839" t="s">
        <v>3</v>
      </c>
      <c r="HQ2839" t="s">
        <v>3</v>
      </c>
      <c r="IK2839">
        <v>0</v>
      </c>
    </row>
    <row r="2840" spans="1:245" x14ac:dyDescent="0.2">
      <c r="A2840">
        <v>17</v>
      </c>
      <c r="B2840">
        <v>0</v>
      </c>
      <c r="E2840" t="s">
        <v>57</v>
      </c>
      <c r="F2840" t="s">
        <v>1349</v>
      </c>
      <c r="G2840" t="s">
        <v>1350</v>
      </c>
      <c r="H2840" t="s">
        <v>506</v>
      </c>
      <c r="I2840">
        <v>20</v>
      </c>
      <c r="J2840">
        <v>0</v>
      </c>
      <c r="K2840">
        <v>20</v>
      </c>
      <c r="O2840">
        <f t="shared" si="1879"/>
        <v>450.6</v>
      </c>
      <c r="P2840">
        <f t="shared" si="1880"/>
        <v>450.6</v>
      </c>
      <c r="Q2840">
        <f t="shared" si="1881"/>
        <v>0</v>
      </c>
      <c r="R2840">
        <f t="shared" si="1882"/>
        <v>0</v>
      </c>
      <c r="S2840">
        <f t="shared" si="1883"/>
        <v>0</v>
      </c>
      <c r="T2840">
        <f t="shared" si="1884"/>
        <v>0</v>
      </c>
      <c r="U2840">
        <f t="shared" si="1885"/>
        <v>0</v>
      </c>
      <c r="V2840">
        <f t="shared" si="1886"/>
        <v>0</v>
      </c>
      <c r="W2840">
        <f t="shared" si="1887"/>
        <v>0</v>
      </c>
      <c r="X2840">
        <f t="shared" si="1888"/>
        <v>0</v>
      </c>
      <c r="Y2840">
        <f t="shared" si="1889"/>
        <v>0</v>
      </c>
      <c r="AA2840">
        <v>30589570</v>
      </c>
      <c r="AB2840">
        <f t="shared" si="1890"/>
        <v>22.53</v>
      </c>
      <c r="AC2840">
        <f t="shared" si="1891"/>
        <v>22.53</v>
      </c>
      <c r="AD2840">
        <f>ROUND((((ET2840)-(EU2840))+AE2840),6)</f>
        <v>0</v>
      </c>
      <c r="AE2840">
        <f>ROUND((EU2840),6)</f>
        <v>0</v>
      </c>
      <c r="AF2840">
        <f>ROUND((EV2840),6)</f>
        <v>0</v>
      </c>
      <c r="AG2840">
        <f t="shared" si="1892"/>
        <v>0</v>
      </c>
      <c r="AH2840">
        <f>(EW2840)</f>
        <v>0</v>
      </c>
      <c r="AI2840">
        <f>(EX2840)</f>
        <v>0</v>
      </c>
      <c r="AJ2840">
        <f t="shared" si="1893"/>
        <v>0</v>
      </c>
      <c r="AK2840">
        <v>22.53</v>
      </c>
      <c r="AL2840">
        <v>22.53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1</v>
      </c>
      <c r="AW2840">
        <v>1</v>
      </c>
      <c r="AZ2840">
        <v>1</v>
      </c>
      <c r="BA2840">
        <v>1</v>
      </c>
      <c r="BB2840">
        <v>1</v>
      </c>
      <c r="BC2840">
        <v>1</v>
      </c>
      <c r="BD2840" t="s">
        <v>3</v>
      </c>
      <c r="BE2840" t="s">
        <v>3</v>
      </c>
      <c r="BF2840" t="s">
        <v>3</v>
      </c>
      <c r="BG2840" t="s">
        <v>3</v>
      </c>
      <c r="BH2840">
        <v>3</v>
      </c>
      <c r="BI2840">
        <v>1</v>
      </c>
      <c r="BJ2840" t="s">
        <v>1351</v>
      </c>
      <c r="BM2840">
        <v>500001</v>
      </c>
      <c r="BN2840">
        <v>0</v>
      </c>
      <c r="BO2840" t="s">
        <v>67</v>
      </c>
      <c r="BP2840">
        <v>1</v>
      </c>
      <c r="BQ2840">
        <v>8</v>
      </c>
      <c r="BR2840">
        <v>0</v>
      </c>
      <c r="BS2840">
        <v>1</v>
      </c>
      <c r="BT2840">
        <v>1</v>
      </c>
      <c r="BU2840">
        <v>1</v>
      </c>
      <c r="BV2840">
        <v>1</v>
      </c>
      <c r="BW2840">
        <v>1</v>
      </c>
      <c r="BX2840">
        <v>1</v>
      </c>
      <c r="BY2840" t="s">
        <v>3</v>
      </c>
      <c r="BZ2840">
        <v>0</v>
      </c>
      <c r="CA2840">
        <v>0</v>
      </c>
      <c r="CB2840" t="s">
        <v>3</v>
      </c>
      <c r="CE2840">
        <v>0</v>
      </c>
      <c r="CF2840">
        <v>0</v>
      </c>
      <c r="CG2840">
        <v>0</v>
      </c>
      <c r="CM2840">
        <v>0</v>
      </c>
      <c r="CN2840" t="s">
        <v>3</v>
      </c>
      <c r="CO2840">
        <v>0</v>
      </c>
      <c r="CP2840">
        <f t="shared" si="1894"/>
        <v>450.6</v>
      </c>
      <c r="CQ2840">
        <f t="shared" si="1895"/>
        <v>22.53</v>
      </c>
      <c r="CR2840">
        <f t="shared" si="1896"/>
        <v>0</v>
      </c>
      <c r="CS2840">
        <f t="shared" si="1897"/>
        <v>0</v>
      </c>
      <c r="CT2840">
        <f t="shared" si="1898"/>
        <v>0</v>
      </c>
      <c r="CU2840">
        <f t="shared" si="1899"/>
        <v>0</v>
      </c>
      <c r="CV2840">
        <f t="shared" si="1900"/>
        <v>0</v>
      </c>
      <c r="CW2840">
        <f t="shared" si="1901"/>
        <v>0</v>
      </c>
      <c r="CX2840">
        <f t="shared" si="1902"/>
        <v>0</v>
      </c>
      <c r="CY2840">
        <f t="shared" si="1903"/>
        <v>0</v>
      </c>
      <c r="CZ2840">
        <f t="shared" si="1904"/>
        <v>0</v>
      </c>
      <c r="DC2840" t="s">
        <v>3</v>
      </c>
      <c r="DD2840" t="s">
        <v>3</v>
      </c>
      <c r="DE2840" t="s">
        <v>3</v>
      </c>
      <c r="DF2840" t="s">
        <v>3</v>
      </c>
      <c r="DG2840" t="s">
        <v>3</v>
      </c>
      <c r="DH2840" t="s">
        <v>3</v>
      </c>
      <c r="DI2840" t="s">
        <v>3</v>
      </c>
      <c r="DJ2840" t="s">
        <v>3</v>
      </c>
      <c r="DK2840" t="s">
        <v>3</v>
      </c>
      <c r="DL2840" t="s">
        <v>3</v>
      </c>
      <c r="DM2840" t="s">
        <v>3</v>
      </c>
      <c r="DN2840">
        <v>0</v>
      </c>
      <c r="DO2840">
        <v>0</v>
      </c>
      <c r="DP2840">
        <v>1</v>
      </c>
      <c r="DQ2840">
        <v>1</v>
      </c>
      <c r="DU2840">
        <v>1010</v>
      </c>
      <c r="DV2840" t="s">
        <v>506</v>
      </c>
      <c r="DW2840" t="s">
        <v>506</v>
      </c>
      <c r="DX2840">
        <v>1</v>
      </c>
      <c r="DZ2840" t="s">
        <v>3</v>
      </c>
      <c r="EA2840" t="s">
        <v>3</v>
      </c>
      <c r="EB2840" t="s">
        <v>3</v>
      </c>
      <c r="EC2840" t="s">
        <v>3</v>
      </c>
      <c r="EE2840">
        <v>30172930</v>
      </c>
      <c r="EF2840">
        <v>8</v>
      </c>
      <c r="EG2840" t="s">
        <v>68</v>
      </c>
      <c r="EH2840">
        <v>0</v>
      </c>
      <c r="EI2840" t="s">
        <v>3</v>
      </c>
      <c r="EJ2840">
        <v>1</v>
      </c>
      <c r="EK2840">
        <v>500001</v>
      </c>
      <c r="EL2840" t="s">
        <v>69</v>
      </c>
      <c r="EM2840" t="s">
        <v>70</v>
      </c>
      <c r="EO2840" t="s">
        <v>3</v>
      </c>
      <c r="EQ2840">
        <v>0</v>
      </c>
      <c r="ER2840">
        <v>22.53</v>
      </c>
      <c r="ES2840">
        <v>22.53</v>
      </c>
      <c r="ET2840">
        <v>0</v>
      </c>
      <c r="EU2840">
        <v>0</v>
      </c>
      <c r="EV2840">
        <v>0</v>
      </c>
      <c r="EW2840">
        <v>0</v>
      </c>
      <c r="EX2840">
        <v>0</v>
      </c>
      <c r="EY2840">
        <v>0</v>
      </c>
      <c r="FQ2840">
        <v>0</v>
      </c>
      <c r="FR2840">
        <f t="shared" si="1905"/>
        <v>0</v>
      </c>
      <c r="FS2840">
        <v>0</v>
      </c>
      <c r="FX2840">
        <v>0</v>
      </c>
      <c r="FY2840">
        <v>0</v>
      </c>
      <c r="GA2840" t="s">
        <v>3</v>
      </c>
      <c r="GD2840">
        <v>1</v>
      </c>
      <c r="GF2840">
        <v>-1117594905</v>
      </c>
      <c r="GG2840">
        <v>2</v>
      </c>
      <c r="GH2840">
        <v>1</v>
      </c>
      <c r="GI2840">
        <v>4</v>
      </c>
      <c r="GJ2840">
        <v>0</v>
      </c>
      <c r="GK2840">
        <v>0</v>
      </c>
      <c r="GL2840">
        <f t="shared" si="1906"/>
        <v>0</v>
      </c>
      <c r="GM2840">
        <f t="shared" si="1907"/>
        <v>450.6</v>
      </c>
      <c r="GN2840">
        <f t="shared" si="1908"/>
        <v>450.6</v>
      </c>
      <c r="GO2840">
        <f t="shared" si="1909"/>
        <v>0</v>
      </c>
      <c r="GP2840">
        <f t="shared" si="1910"/>
        <v>0</v>
      </c>
      <c r="GR2840">
        <v>0</v>
      </c>
      <c r="GS2840">
        <v>0</v>
      </c>
      <c r="GT2840">
        <v>0</v>
      </c>
      <c r="GU2840" t="s">
        <v>3</v>
      </c>
      <c r="GV2840">
        <f t="shared" si="1911"/>
        <v>0</v>
      </c>
      <c r="GW2840">
        <v>1</v>
      </c>
      <c r="GX2840">
        <f t="shared" si="1912"/>
        <v>0</v>
      </c>
      <c r="HA2840">
        <v>0</v>
      </c>
      <c r="HB2840">
        <v>0</v>
      </c>
      <c r="HC2840">
        <f t="shared" si="1913"/>
        <v>0</v>
      </c>
      <c r="HE2840" t="s">
        <v>3</v>
      </c>
      <c r="HF2840" t="s">
        <v>3</v>
      </c>
      <c r="HI2840">
        <f t="shared" si="1914"/>
        <v>0</v>
      </c>
      <c r="HJ2840">
        <f t="shared" si="1915"/>
        <v>0</v>
      </c>
      <c r="HK2840">
        <f t="shared" si="1916"/>
        <v>0</v>
      </c>
      <c r="HL2840">
        <f t="shared" si="1917"/>
        <v>0</v>
      </c>
      <c r="HM2840" t="s">
        <v>3</v>
      </c>
      <c r="HN2840" t="s">
        <v>3</v>
      </c>
      <c r="HO2840" t="s">
        <v>3</v>
      </c>
      <c r="HP2840" t="s">
        <v>3</v>
      </c>
      <c r="HQ2840" t="s">
        <v>3</v>
      </c>
      <c r="IK2840">
        <v>0</v>
      </c>
    </row>
    <row r="2841" spans="1:245" x14ac:dyDescent="0.2">
      <c r="A2841">
        <v>17</v>
      </c>
      <c r="B2841">
        <v>0</v>
      </c>
      <c r="C2841">
        <f>ROW(SmtRes!A1497)</f>
        <v>1497</v>
      </c>
      <c r="D2841">
        <f>ROW(EtalonRes!A1637)</f>
        <v>1637</v>
      </c>
      <c r="E2841" t="s">
        <v>62</v>
      </c>
      <c r="F2841" t="s">
        <v>1152</v>
      </c>
      <c r="G2841" t="s">
        <v>1153</v>
      </c>
      <c r="H2841" t="s">
        <v>348</v>
      </c>
      <c r="I2841">
        <f>ROUND(224/100,7)</f>
        <v>2.2400000000000002</v>
      </c>
      <c r="J2841">
        <v>0</v>
      </c>
      <c r="K2841">
        <f>ROUND(224/100,7)</f>
        <v>2.2400000000000002</v>
      </c>
      <c r="O2841">
        <f t="shared" si="1879"/>
        <v>12157.82</v>
      </c>
      <c r="P2841">
        <f t="shared" si="1880"/>
        <v>10731.12</v>
      </c>
      <c r="Q2841">
        <f t="shared" si="1881"/>
        <v>120.82</v>
      </c>
      <c r="R2841">
        <f t="shared" si="1882"/>
        <v>9.3000000000000007</v>
      </c>
      <c r="S2841">
        <f t="shared" si="1883"/>
        <v>1305.8800000000001</v>
      </c>
      <c r="T2841">
        <f t="shared" si="1884"/>
        <v>0</v>
      </c>
      <c r="U2841">
        <f t="shared" si="1885"/>
        <v>143.81808000000001</v>
      </c>
      <c r="V2841">
        <f t="shared" si="1886"/>
        <v>0.78400000000000014</v>
      </c>
      <c r="W2841">
        <f t="shared" si="1887"/>
        <v>0</v>
      </c>
      <c r="X2841">
        <f t="shared" si="1888"/>
        <v>1432.23</v>
      </c>
      <c r="Y2841">
        <f t="shared" si="1889"/>
        <v>804.89</v>
      </c>
      <c r="AA2841">
        <v>30589570</v>
      </c>
      <c r="AB2841">
        <f t="shared" si="1890"/>
        <v>5427.5985000000001</v>
      </c>
      <c r="AC2841">
        <f t="shared" si="1891"/>
        <v>4790.68</v>
      </c>
      <c r="AD2841">
        <f>ROUND(((((ET2841*ROUND(1.25,7)))-((EU2841*ROUND(1.25,7))))+AE2841),6)</f>
        <v>53.9375</v>
      </c>
      <c r="AE2841">
        <f>ROUND(((EU2841*ROUND(1.25,7))),6)</f>
        <v>4.1500000000000004</v>
      </c>
      <c r="AF2841">
        <f>ROUND(((EV2841*ROUND(1.15,7))),6)</f>
        <v>582.98099999999999</v>
      </c>
      <c r="AG2841">
        <f t="shared" si="1892"/>
        <v>0</v>
      </c>
      <c r="AH2841">
        <f>((EW2841*ROUND(1.15,7)))</f>
        <v>64.204499999999996</v>
      </c>
      <c r="AI2841">
        <f>((EX2841*ROUND(1.25,7)))</f>
        <v>0.35000000000000003</v>
      </c>
      <c r="AJ2841">
        <f t="shared" si="1893"/>
        <v>0</v>
      </c>
      <c r="AK2841">
        <v>5340.77</v>
      </c>
      <c r="AL2841">
        <v>4790.68</v>
      </c>
      <c r="AM2841">
        <v>43.15</v>
      </c>
      <c r="AN2841">
        <v>3.32</v>
      </c>
      <c r="AO2841">
        <v>506.94</v>
      </c>
      <c r="AP2841">
        <v>0</v>
      </c>
      <c r="AQ2841">
        <v>55.83</v>
      </c>
      <c r="AR2841">
        <v>0.28000000000000003</v>
      </c>
      <c r="AS2841">
        <v>0</v>
      </c>
      <c r="AT2841">
        <v>108.9</v>
      </c>
      <c r="AU2841">
        <v>61.2</v>
      </c>
      <c r="AV2841">
        <v>1</v>
      </c>
      <c r="AW2841">
        <v>1</v>
      </c>
      <c r="AZ2841">
        <v>1</v>
      </c>
      <c r="BA2841">
        <v>30.09</v>
      </c>
      <c r="BB2841">
        <v>1</v>
      </c>
      <c r="BC2841">
        <v>1</v>
      </c>
      <c r="BD2841" t="s">
        <v>3</v>
      </c>
      <c r="BE2841" t="s">
        <v>3</v>
      </c>
      <c r="BF2841" t="s">
        <v>3</v>
      </c>
      <c r="BG2841" t="s">
        <v>3</v>
      </c>
      <c r="BH2841">
        <v>0</v>
      </c>
      <c r="BI2841">
        <v>1</v>
      </c>
      <c r="BJ2841" t="s">
        <v>1154</v>
      </c>
      <c r="BM2841">
        <v>16001</v>
      </c>
      <c r="BN2841">
        <v>0</v>
      </c>
      <c r="BO2841" t="s">
        <v>26</v>
      </c>
      <c r="BP2841">
        <v>1</v>
      </c>
      <c r="BQ2841">
        <v>22</v>
      </c>
      <c r="BR2841">
        <v>0</v>
      </c>
      <c r="BS2841">
        <v>30.09</v>
      </c>
      <c r="BT2841">
        <v>1</v>
      </c>
      <c r="BU2841">
        <v>1</v>
      </c>
      <c r="BV2841">
        <v>1</v>
      </c>
      <c r="BW2841">
        <v>1</v>
      </c>
      <c r="BX2841">
        <v>1</v>
      </c>
      <c r="BY2841" t="s">
        <v>3</v>
      </c>
      <c r="BZ2841">
        <v>121</v>
      </c>
      <c r="CA2841">
        <v>72</v>
      </c>
      <c r="CB2841" t="s">
        <v>3</v>
      </c>
      <c r="CE2841">
        <v>0</v>
      </c>
      <c r="CF2841">
        <v>0</v>
      </c>
      <c r="CG2841">
        <v>0</v>
      </c>
      <c r="CM2841">
        <v>0</v>
      </c>
      <c r="CN2841" t="s">
        <v>1973</v>
      </c>
      <c r="CO2841">
        <v>0</v>
      </c>
      <c r="CP2841">
        <f t="shared" si="1894"/>
        <v>12157.82</v>
      </c>
      <c r="CQ2841">
        <f t="shared" si="1895"/>
        <v>4790.68</v>
      </c>
      <c r="CR2841">
        <f t="shared" si="1896"/>
        <v>53.9375</v>
      </c>
      <c r="CS2841">
        <f t="shared" si="1897"/>
        <v>4.1500000000000004</v>
      </c>
      <c r="CT2841">
        <f t="shared" si="1898"/>
        <v>582.98099999999999</v>
      </c>
      <c r="CU2841">
        <f t="shared" si="1899"/>
        <v>0</v>
      </c>
      <c r="CV2841">
        <f t="shared" si="1900"/>
        <v>64.204499999999996</v>
      </c>
      <c r="CW2841">
        <f t="shared" si="1901"/>
        <v>0.35000000000000003</v>
      </c>
      <c r="CX2841">
        <f t="shared" si="1902"/>
        <v>0</v>
      </c>
      <c r="CY2841">
        <f t="shared" si="1903"/>
        <v>1432.2310200000002</v>
      </c>
      <c r="CZ2841">
        <f t="shared" si="1904"/>
        <v>804.89016000000004</v>
      </c>
      <c r="DC2841" t="s">
        <v>3</v>
      </c>
      <c r="DD2841" t="s">
        <v>3</v>
      </c>
      <c r="DE2841" t="s">
        <v>27</v>
      </c>
      <c r="DF2841" t="s">
        <v>27</v>
      </c>
      <c r="DG2841" t="s">
        <v>28</v>
      </c>
      <c r="DH2841" t="s">
        <v>3</v>
      </c>
      <c r="DI2841" t="s">
        <v>28</v>
      </c>
      <c r="DJ2841" t="s">
        <v>27</v>
      </c>
      <c r="DK2841" t="s">
        <v>3</v>
      </c>
      <c r="DL2841" t="s">
        <v>29</v>
      </c>
      <c r="DM2841" t="s">
        <v>30</v>
      </c>
      <c r="DN2841">
        <v>0</v>
      </c>
      <c r="DO2841">
        <v>0</v>
      </c>
      <c r="DP2841">
        <v>1</v>
      </c>
      <c r="DQ2841">
        <v>1</v>
      </c>
      <c r="DU2841">
        <v>1013</v>
      </c>
      <c r="DV2841" t="s">
        <v>348</v>
      </c>
      <c r="DW2841" t="s">
        <v>348</v>
      </c>
      <c r="DX2841">
        <v>1</v>
      </c>
      <c r="DZ2841" t="s">
        <v>3</v>
      </c>
      <c r="EA2841" t="s">
        <v>3</v>
      </c>
      <c r="EB2841" t="s">
        <v>3</v>
      </c>
      <c r="EC2841" t="s">
        <v>3</v>
      </c>
      <c r="EE2841">
        <v>30173025</v>
      </c>
      <c r="EF2841">
        <v>22</v>
      </c>
      <c r="EG2841" t="s">
        <v>363</v>
      </c>
      <c r="EH2841">
        <v>16</v>
      </c>
      <c r="EI2841" t="s">
        <v>364</v>
      </c>
      <c r="EJ2841">
        <v>1</v>
      </c>
      <c r="EK2841">
        <v>16001</v>
      </c>
      <c r="EL2841" t="s">
        <v>365</v>
      </c>
      <c r="EM2841" t="s">
        <v>366</v>
      </c>
      <c r="EO2841" t="s">
        <v>34</v>
      </c>
      <c r="EQ2841">
        <v>0</v>
      </c>
      <c r="ER2841">
        <v>5340.77</v>
      </c>
      <c r="ES2841">
        <v>4790.68</v>
      </c>
      <c r="ET2841">
        <v>43.15</v>
      </c>
      <c r="EU2841">
        <v>3.32</v>
      </c>
      <c r="EV2841">
        <v>506.94</v>
      </c>
      <c r="EW2841">
        <v>55.83</v>
      </c>
      <c r="EX2841">
        <v>0.28000000000000003</v>
      </c>
      <c r="EY2841">
        <v>0</v>
      </c>
      <c r="FQ2841">
        <v>0</v>
      </c>
      <c r="FR2841">
        <f t="shared" si="1905"/>
        <v>0</v>
      </c>
      <c r="FS2841">
        <v>0</v>
      </c>
      <c r="FX2841">
        <v>108.9</v>
      </c>
      <c r="FY2841">
        <v>61.2</v>
      </c>
      <c r="GA2841" t="s">
        <v>3</v>
      </c>
      <c r="GD2841">
        <v>1</v>
      </c>
      <c r="GF2841">
        <v>1140144806</v>
      </c>
      <c r="GG2841">
        <v>2</v>
      </c>
      <c r="GH2841">
        <v>1</v>
      </c>
      <c r="GI2841">
        <v>4</v>
      </c>
      <c r="GJ2841">
        <v>0</v>
      </c>
      <c r="GK2841">
        <v>0</v>
      </c>
      <c r="GL2841">
        <f t="shared" si="1906"/>
        <v>0</v>
      </c>
      <c r="GM2841">
        <f t="shared" si="1907"/>
        <v>14394.94</v>
      </c>
      <c r="GN2841">
        <f t="shared" si="1908"/>
        <v>14394.94</v>
      </c>
      <c r="GO2841">
        <f t="shared" si="1909"/>
        <v>0</v>
      </c>
      <c r="GP2841">
        <f t="shared" si="1910"/>
        <v>0</v>
      </c>
      <c r="GR2841">
        <v>0</v>
      </c>
      <c r="GS2841">
        <v>0</v>
      </c>
      <c r="GT2841">
        <v>0</v>
      </c>
      <c r="GU2841" t="s">
        <v>3</v>
      </c>
      <c r="GV2841">
        <f t="shared" si="1911"/>
        <v>0</v>
      </c>
      <c r="GW2841">
        <v>1</v>
      </c>
      <c r="GX2841">
        <f t="shared" si="1912"/>
        <v>0</v>
      </c>
      <c r="HA2841">
        <v>0</v>
      </c>
      <c r="HB2841">
        <v>0</v>
      </c>
      <c r="HC2841">
        <f t="shared" si="1913"/>
        <v>0</v>
      </c>
      <c r="HE2841" t="s">
        <v>3</v>
      </c>
      <c r="HF2841" t="s">
        <v>3</v>
      </c>
      <c r="HI2841">
        <f t="shared" si="1914"/>
        <v>280</v>
      </c>
      <c r="HJ2841">
        <f t="shared" si="1915"/>
        <v>39294</v>
      </c>
      <c r="HK2841">
        <f t="shared" si="1916"/>
        <v>43096</v>
      </c>
      <c r="HL2841">
        <f t="shared" si="1917"/>
        <v>24219</v>
      </c>
      <c r="HM2841" t="s">
        <v>3</v>
      </c>
      <c r="HN2841" t="s">
        <v>368</v>
      </c>
      <c r="HO2841" t="s">
        <v>369</v>
      </c>
      <c r="HP2841" t="s">
        <v>364</v>
      </c>
      <c r="HQ2841" t="s">
        <v>364</v>
      </c>
      <c r="IK2841">
        <v>0</v>
      </c>
    </row>
    <row r="2842" spans="1:245" x14ac:dyDescent="0.2">
      <c r="A2842">
        <v>17</v>
      </c>
      <c r="B2842">
        <v>0</v>
      </c>
      <c r="E2842" t="s">
        <v>71</v>
      </c>
      <c r="F2842" t="s">
        <v>1155</v>
      </c>
      <c r="G2842" t="s">
        <v>1335</v>
      </c>
      <c r="H2842" t="s">
        <v>506</v>
      </c>
      <c r="I2842">
        <v>28</v>
      </c>
      <c r="J2842">
        <v>0</v>
      </c>
      <c r="K2842">
        <v>28</v>
      </c>
      <c r="O2842">
        <f t="shared" si="1879"/>
        <v>462.84</v>
      </c>
      <c r="P2842">
        <f t="shared" si="1880"/>
        <v>462.84</v>
      </c>
      <c r="Q2842">
        <f t="shared" si="1881"/>
        <v>0</v>
      </c>
      <c r="R2842">
        <f t="shared" si="1882"/>
        <v>0</v>
      </c>
      <c r="S2842">
        <f t="shared" si="1883"/>
        <v>0</v>
      </c>
      <c r="T2842">
        <f t="shared" si="1884"/>
        <v>0</v>
      </c>
      <c r="U2842">
        <f t="shared" si="1885"/>
        <v>0</v>
      </c>
      <c r="V2842">
        <f t="shared" si="1886"/>
        <v>0</v>
      </c>
      <c r="W2842">
        <f t="shared" si="1887"/>
        <v>0</v>
      </c>
      <c r="X2842">
        <f t="shared" si="1888"/>
        <v>0</v>
      </c>
      <c r="Y2842">
        <f t="shared" si="1889"/>
        <v>0</v>
      </c>
      <c r="AA2842">
        <v>30589570</v>
      </c>
      <c r="AB2842">
        <f t="shared" si="1890"/>
        <v>16.53</v>
      </c>
      <c r="AC2842">
        <f t="shared" si="1891"/>
        <v>16.53</v>
      </c>
      <c r="AD2842">
        <f t="shared" ref="AD2842:AD2850" si="1918">ROUND((((ET2842)-(EU2842))+AE2842),6)</f>
        <v>0</v>
      </c>
      <c r="AE2842">
        <f t="shared" ref="AE2842:AE2850" si="1919">ROUND((EU2842),6)</f>
        <v>0</v>
      </c>
      <c r="AF2842">
        <f t="shared" ref="AF2842:AF2850" si="1920">ROUND((EV2842),6)</f>
        <v>0</v>
      </c>
      <c r="AG2842">
        <f t="shared" si="1892"/>
        <v>0</v>
      </c>
      <c r="AH2842">
        <f t="shared" ref="AH2842:AH2850" si="1921">(EW2842)</f>
        <v>0</v>
      </c>
      <c r="AI2842">
        <f t="shared" ref="AI2842:AI2850" si="1922">(EX2842)</f>
        <v>0</v>
      </c>
      <c r="AJ2842">
        <f t="shared" si="1893"/>
        <v>0</v>
      </c>
      <c r="AK2842">
        <v>16.53</v>
      </c>
      <c r="AL2842">
        <v>16.53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1</v>
      </c>
      <c r="AW2842">
        <v>1</v>
      </c>
      <c r="AZ2842">
        <v>1</v>
      </c>
      <c r="BA2842">
        <v>1</v>
      </c>
      <c r="BB2842">
        <v>1</v>
      </c>
      <c r="BC2842">
        <v>1</v>
      </c>
      <c r="BD2842" t="s">
        <v>3</v>
      </c>
      <c r="BE2842" t="s">
        <v>3</v>
      </c>
      <c r="BF2842" t="s">
        <v>3</v>
      </c>
      <c r="BG2842" t="s">
        <v>3</v>
      </c>
      <c r="BH2842">
        <v>3</v>
      </c>
      <c r="BI2842">
        <v>2</v>
      </c>
      <c r="BJ2842" t="s">
        <v>1157</v>
      </c>
      <c r="BM2842">
        <v>500002</v>
      </c>
      <c r="BN2842">
        <v>0</v>
      </c>
      <c r="BO2842" t="s">
        <v>67</v>
      </c>
      <c r="BP2842">
        <v>1</v>
      </c>
      <c r="BQ2842">
        <v>12</v>
      </c>
      <c r="BR2842">
        <v>1</v>
      </c>
      <c r="BS2842">
        <v>1</v>
      </c>
      <c r="BT2842">
        <v>1</v>
      </c>
      <c r="BU2842">
        <v>1</v>
      </c>
      <c r="BV2842">
        <v>1</v>
      </c>
      <c r="BW2842">
        <v>1</v>
      </c>
      <c r="BX2842">
        <v>1</v>
      </c>
      <c r="BY2842" t="s">
        <v>3</v>
      </c>
      <c r="BZ2842">
        <v>0</v>
      </c>
      <c r="CA2842">
        <v>0</v>
      </c>
      <c r="CB2842" t="s">
        <v>3</v>
      </c>
      <c r="CE2842">
        <v>0</v>
      </c>
      <c r="CF2842">
        <v>0</v>
      </c>
      <c r="CG2842">
        <v>0</v>
      </c>
      <c r="CM2842">
        <v>0</v>
      </c>
      <c r="CN2842" t="s">
        <v>3</v>
      </c>
      <c r="CO2842">
        <v>0</v>
      </c>
      <c r="CP2842">
        <f t="shared" si="1894"/>
        <v>462.84</v>
      </c>
      <c r="CQ2842">
        <f t="shared" si="1895"/>
        <v>16.53</v>
      </c>
      <c r="CR2842">
        <f t="shared" si="1896"/>
        <v>0</v>
      </c>
      <c r="CS2842">
        <f t="shared" si="1897"/>
        <v>0</v>
      </c>
      <c r="CT2842">
        <f t="shared" si="1898"/>
        <v>0</v>
      </c>
      <c r="CU2842">
        <f t="shared" si="1899"/>
        <v>0</v>
      </c>
      <c r="CV2842">
        <f t="shared" si="1900"/>
        <v>0</v>
      </c>
      <c r="CW2842">
        <f t="shared" si="1901"/>
        <v>0</v>
      </c>
      <c r="CX2842">
        <f t="shared" si="1902"/>
        <v>0</v>
      </c>
      <c r="CY2842">
        <f t="shared" si="1903"/>
        <v>0</v>
      </c>
      <c r="CZ2842">
        <f t="shared" si="1904"/>
        <v>0</v>
      </c>
      <c r="DC2842" t="s">
        <v>3</v>
      </c>
      <c r="DD2842" t="s">
        <v>3</v>
      </c>
      <c r="DE2842" t="s">
        <v>3</v>
      </c>
      <c r="DF2842" t="s">
        <v>3</v>
      </c>
      <c r="DG2842" t="s">
        <v>3</v>
      </c>
      <c r="DH2842" t="s">
        <v>3</v>
      </c>
      <c r="DI2842" t="s">
        <v>3</v>
      </c>
      <c r="DJ2842" t="s">
        <v>3</v>
      </c>
      <c r="DK2842" t="s">
        <v>3</v>
      </c>
      <c r="DL2842" t="s">
        <v>3</v>
      </c>
      <c r="DM2842" t="s">
        <v>3</v>
      </c>
      <c r="DN2842">
        <v>0</v>
      </c>
      <c r="DO2842">
        <v>0</v>
      </c>
      <c r="DP2842">
        <v>1</v>
      </c>
      <c r="DQ2842">
        <v>1</v>
      </c>
      <c r="DU2842">
        <v>1010</v>
      </c>
      <c r="DV2842" t="s">
        <v>506</v>
      </c>
      <c r="DW2842" t="s">
        <v>506</v>
      </c>
      <c r="DX2842">
        <v>1</v>
      </c>
      <c r="DZ2842" t="s">
        <v>3</v>
      </c>
      <c r="EA2842" t="s">
        <v>3</v>
      </c>
      <c r="EB2842" t="s">
        <v>3</v>
      </c>
      <c r="EC2842" t="s">
        <v>3</v>
      </c>
      <c r="EE2842">
        <v>30172931</v>
      </c>
      <c r="EF2842">
        <v>12</v>
      </c>
      <c r="EG2842" t="s">
        <v>374</v>
      </c>
      <c r="EH2842">
        <v>0</v>
      </c>
      <c r="EI2842" t="s">
        <v>3</v>
      </c>
      <c r="EJ2842">
        <v>2</v>
      </c>
      <c r="EK2842">
        <v>500002</v>
      </c>
      <c r="EL2842" t="s">
        <v>375</v>
      </c>
      <c r="EM2842" t="s">
        <v>376</v>
      </c>
      <c r="EO2842" t="s">
        <v>3</v>
      </c>
      <c r="EQ2842">
        <v>32768</v>
      </c>
      <c r="ER2842">
        <v>16.53</v>
      </c>
      <c r="ES2842">
        <v>16.53</v>
      </c>
      <c r="ET2842">
        <v>0</v>
      </c>
      <c r="EU2842">
        <v>0</v>
      </c>
      <c r="EV2842">
        <v>0</v>
      </c>
      <c r="EW2842">
        <v>0</v>
      </c>
      <c r="EX2842">
        <v>0</v>
      </c>
      <c r="EY2842">
        <v>0</v>
      </c>
      <c r="FQ2842">
        <v>0</v>
      </c>
      <c r="FR2842">
        <f t="shared" si="1905"/>
        <v>0</v>
      </c>
      <c r="FS2842">
        <v>0</v>
      </c>
      <c r="FX2842">
        <v>0</v>
      </c>
      <c r="FY2842">
        <v>0</v>
      </c>
      <c r="GA2842" t="s">
        <v>3</v>
      </c>
      <c r="GD2842">
        <v>1</v>
      </c>
      <c r="GF2842">
        <v>-1329291108</v>
      </c>
      <c r="GG2842">
        <v>2</v>
      </c>
      <c r="GH2842">
        <v>1</v>
      </c>
      <c r="GI2842">
        <v>4</v>
      </c>
      <c r="GJ2842">
        <v>0</v>
      </c>
      <c r="GK2842">
        <v>0</v>
      </c>
      <c r="GL2842">
        <f t="shared" si="1906"/>
        <v>0</v>
      </c>
      <c r="GM2842">
        <f t="shared" si="1907"/>
        <v>462.84</v>
      </c>
      <c r="GN2842">
        <f t="shared" si="1908"/>
        <v>0</v>
      </c>
      <c r="GO2842">
        <f t="shared" si="1909"/>
        <v>462.84</v>
      </c>
      <c r="GP2842">
        <f t="shared" si="1910"/>
        <v>0</v>
      </c>
      <c r="GR2842">
        <v>0</v>
      </c>
      <c r="GS2842">
        <v>0</v>
      </c>
      <c r="GT2842">
        <v>0</v>
      </c>
      <c r="GU2842" t="s">
        <v>3</v>
      </c>
      <c r="GV2842">
        <f t="shared" si="1911"/>
        <v>0</v>
      </c>
      <c r="GW2842">
        <v>1</v>
      </c>
      <c r="GX2842">
        <f t="shared" si="1912"/>
        <v>0</v>
      </c>
      <c r="HA2842">
        <v>0</v>
      </c>
      <c r="HB2842">
        <v>0</v>
      </c>
      <c r="HC2842">
        <f t="shared" si="1913"/>
        <v>0</v>
      </c>
      <c r="HE2842" t="s">
        <v>3</v>
      </c>
      <c r="HF2842" t="s">
        <v>3</v>
      </c>
      <c r="HI2842">
        <f t="shared" si="1914"/>
        <v>0</v>
      </c>
      <c r="HJ2842">
        <f t="shared" si="1915"/>
        <v>0</v>
      </c>
      <c r="HK2842">
        <f t="shared" si="1916"/>
        <v>0</v>
      </c>
      <c r="HL2842">
        <f t="shared" si="1917"/>
        <v>0</v>
      </c>
      <c r="HM2842" t="s">
        <v>3</v>
      </c>
      <c r="HN2842" t="s">
        <v>3</v>
      </c>
      <c r="HO2842" t="s">
        <v>3</v>
      </c>
      <c r="HP2842" t="s">
        <v>3</v>
      </c>
      <c r="HQ2842" t="s">
        <v>3</v>
      </c>
      <c r="IK2842">
        <v>0</v>
      </c>
    </row>
    <row r="2843" spans="1:245" x14ac:dyDescent="0.2">
      <c r="A2843">
        <v>17</v>
      </c>
      <c r="B2843">
        <v>0</v>
      </c>
      <c r="E2843" t="s">
        <v>75</v>
      </c>
      <c r="F2843" t="s">
        <v>1158</v>
      </c>
      <c r="G2843" t="s">
        <v>1159</v>
      </c>
      <c r="H2843" t="s">
        <v>506</v>
      </c>
      <c r="I2843">
        <v>8</v>
      </c>
      <c r="J2843">
        <v>0</v>
      </c>
      <c r="K2843">
        <v>8</v>
      </c>
      <c r="O2843">
        <f t="shared" si="1879"/>
        <v>1071.44</v>
      </c>
      <c r="P2843">
        <f t="shared" si="1880"/>
        <v>1071.44</v>
      </c>
      <c r="Q2843">
        <f t="shared" si="1881"/>
        <v>0</v>
      </c>
      <c r="R2843">
        <f t="shared" si="1882"/>
        <v>0</v>
      </c>
      <c r="S2843">
        <f t="shared" si="1883"/>
        <v>0</v>
      </c>
      <c r="T2843">
        <f t="shared" si="1884"/>
        <v>0</v>
      </c>
      <c r="U2843">
        <f t="shared" si="1885"/>
        <v>0</v>
      </c>
      <c r="V2843">
        <f t="shared" si="1886"/>
        <v>0</v>
      </c>
      <c r="W2843">
        <f t="shared" si="1887"/>
        <v>0</v>
      </c>
      <c r="X2843">
        <f t="shared" si="1888"/>
        <v>0</v>
      </c>
      <c r="Y2843">
        <f t="shared" si="1889"/>
        <v>0</v>
      </c>
      <c r="AA2843">
        <v>30589570</v>
      </c>
      <c r="AB2843">
        <f t="shared" si="1890"/>
        <v>133.93</v>
      </c>
      <c r="AC2843">
        <f t="shared" si="1891"/>
        <v>133.93</v>
      </c>
      <c r="AD2843">
        <f t="shared" si="1918"/>
        <v>0</v>
      </c>
      <c r="AE2843">
        <f t="shared" si="1919"/>
        <v>0</v>
      </c>
      <c r="AF2843">
        <f t="shared" si="1920"/>
        <v>0</v>
      </c>
      <c r="AG2843">
        <f t="shared" si="1892"/>
        <v>0</v>
      </c>
      <c r="AH2843">
        <f t="shared" si="1921"/>
        <v>0</v>
      </c>
      <c r="AI2843">
        <f t="shared" si="1922"/>
        <v>0</v>
      </c>
      <c r="AJ2843">
        <f t="shared" si="1893"/>
        <v>0</v>
      </c>
      <c r="AK2843">
        <v>133.93</v>
      </c>
      <c r="AL2843">
        <v>133.93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1</v>
      </c>
      <c r="AW2843">
        <v>1</v>
      </c>
      <c r="AZ2843">
        <v>1</v>
      </c>
      <c r="BA2843">
        <v>1</v>
      </c>
      <c r="BB2843">
        <v>1</v>
      </c>
      <c r="BC2843">
        <v>1</v>
      </c>
      <c r="BD2843" t="s">
        <v>3</v>
      </c>
      <c r="BE2843" t="s">
        <v>3</v>
      </c>
      <c r="BF2843" t="s">
        <v>3</v>
      </c>
      <c r="BG2843" t="s">
        <v>3</v>
      </c>
      <c r="BH2843">
        <v>3</v>
      </c>
      <c r="BI2843">
        <v>2</v>
      </c>
      <c r="BJ2843" t="s">
        <v>1160</v>
      </c>
      <c r="BM2843">
        <v>500002</v>
      </c>
      <c r="BN2843">
        <v>0</v>
      </c>
      <c r="BO2843" t="s">
        <v>67</v>
      </c>
      <c r="BP2843">
        <v>1</v>
      </c>
      <c r="BQ2843">
        <v>12</v>
      </c>
      <c r="BR2843">
        <v>1</v>
      </c>
      <c r="BS2843">
        <v>1</v>
      </c>
      <c r="BT2843">
        <v>1</v>
      </c>
      <c r="BU2843">
        <v>1</v>
      </c>
      <c r="BV2843">
        <v>1</v>
      </c>
      <c r="BW2843">
        <v>1</v>
      </c>
      <c r="BX2843">
        <v>1</v>
      </c>
      <c r="BY2843" t="s">
        <v>3</v>
      </c>
      <c r="BZ2843">
        <v>0</v>
      </c>
      <c r="CA2843">
        <v>0</v>
      </c>
      <c r="CB2843" t="s">
        <v>3</v>
      </c>
      <c r="CE2843">
        <v>0</v>
      </c>
      <c r="CF2843">
        <v>0</v>
      </c>
      <c r="CG2843">
        <v>0</v>
      </c>
      <c r="CM2843">
        <v>0</v>
      </c>
      <c r="CN2843" t="s">
        <v>3</v>
      </c>
      <c r="CO2843">
        <v>0</v>
      </c>
      <c r="CP2843">
        <f t="shared" si="1894"/>
        <v>1071.44</v>
      </c>
      <c r="CQ2843">
        <f t="shared" si="1895"/>
        <v>133.93</v>
      </c>
      <c r="CR2843">
        <f t="shared" si="1896"/>
        <v>0</v>
      </c>
      <c r="CS2843">
        <f t="shared" si="1897"/>
        <v>0</v>
      </c>
      <c r="CT2843">
        <f t="shared" si="1898"/>
        <v>0</v>
      </c>
      <c r="CU2843">
        <f t="shared" si="1899"/>
        <v>0</v>
      </c>
      <c r="CV2843">
        <f t="shared" si="1900"/>
        <v>0</v>
      </c>
      <c r="CW2843">
        <f t="shared" si="1901"/>
        <v>0</v>
      </c>
      <c r="CX2843">
        <f t="shared" si="1902"/>
        <v>0</v>
      </c>
      <c r="CY2843">
        <f t="shared" si="1903"/>
        <v>0</v>
      </c>
      <c r="CZ2843">
        <f t="shared" si="1904"/>
        <v>0</v>
      </c>
      <c r="DC2843" t="s">
        <v>3</v>
      </c>
      <c r="DD2843" t="s">
        <v>3</v>
      </c>
      <c r="DE2843" t="s">
        <v>3</v>
      </c>
      <c r="DF2843" t="s">
        <v>3</v>
      </c>
      <c r="DG2843" t="s">
        <v>3</v>
      </c>
      <c r="DH2843" t="s">
        <v>3</v>
      </c>
      <c r="DI2843" t="s">
        <v>3</v>
      </c>
      <c r="DJ2843" t="s">
        <v>3</v>
      </c>
      <c r="DK2843" t="s">
        <v>3</v>
      </c>
      <c r="DL2843" t="s">
        <v>3</v>
      </c>
      <c r="DM2843" t="s">
        <v>3</v>
      </c>
      <c r="DN2843">
        <v>0</v>
      </c>
      <c r="DO2843">
        <v>0</v>
      </c>
      <c r="DP2843">
        <v>1</v>
      </c>
      <c r="DQ2843">
        <v>1</v>
      </c>
      <c r="DU2843">
        <v>1010</v>
      </c>
      <c r="DV2843" t="s">
        <v>506</v>
      </c>
      <c r="DW2843" t="s">
        <v>506</v>
      </c>
      <c r="DX2843">
        <v>1</v>
      </c>
      <c r="DZ2843" t="s">
        <v>3</v>
      </c>
      <c r="EA2843" t="s">
        <v>3</v>
      </c>
      <c r="EB2843" t="s">
        <v>3</v>
      </c>
      <c r="EC2843" t="s">
        <v>3</v>
      </c>
      <c r="EE2843">
        <v>30172931</v>
      </c>
      <c r="EF2843">
        <v>12</v>
      </c>
      <c r="EG2843" t="s">
        <v>374</v>
      </c>
      <c r="EH2843">
        <v>0</v>
      </c>
      <c r="EI2843" t="s">
        <v>3</v>
      </c>
      <c r="EJ2843">
        <v>2</v>
      </c>
      <c r="EK2843">
        <v>500002</v>
      </c>
      <c r="EL2843" t="s">
        <v>375</v>
      </c>
      <c r="EM2843" t="s">
        <v>376</v>
      </c>
      <c r="EO2843" t="s">
        <v>3</v>
      </c>
      <c r="EQ2843">
        <v>32768</v>
      </c>
      <c r="ER2843">
        <v>133.93</v>
      </c>
      <c r="ES2843">
        <v>133.93</v>
      </c>
      <c r="ET2843">
        <v>0</v>
      </c>
      <c r="EU2843">
        <v>0</v>
      </c>
      <c r="EV2843">
        <v>0</v>
      </c>
      <c r="EW2843">
        <v>0</v>
      </c>
      <c r="EX2843">
        <v>0</v>
      </c>
      <c r="EY2843">
        <v>0</v>
      </c>
      <c r="FQ2843">
        <v>0</v>
      </c>
      <c r="FR2843">
        <f t="shared" si="1905"/>
        <v>0</v>
      </c>
      <c r="FS2843">
        <v>0</v>
      </c>
      <c r="FX2843">
        <v>0</v>
      </c>
      <c r="FY2843">
        <v>0</v>
      </c>
      <c r="GA2843" t="s">
        <v>3</v>
      </c>
      <c r="GD2843">
        <v>1</v>
      </c>
      <c r="GF2843">
        <v>-1293688211</v>
      </c>
      <c r="GG2843">
        <v>2</v>
      </c>
      <c r="GH2843">
        <v>1</v>
      </c>
      <c r="GI2843">
        <v>4</v>
      </c>
      <c r="GJ2843">
        <v>0</v>
      </c>
      <c r="GK2843">
        <v>0</v>
      </c>
      <c r="GL2843">
        <f t="shared" si="1906"/>
        <v>0</v>
      </c>
      <c r="GM2843">
        <f t="shared" si="1907"/>
        <v>1071.44</v>
      </c>
      <c r="GN2843">
        <f t="shared" si="1908"/>
        <v>0</v>
      </c>
      <c r="GO2843">
        <f t="shared" si="1909"/>
        <v>1071.44</v>
      </c>
      <c r="GP2843">
        <f t="shared" si="1910"/>
        <v>0</v>
      </c>
      <c r="GR2843">
        <v>0</v>
      </c>
      <c r="GS2843">
        <v>0</v>
      </c>
      <c r="GT2843">
        <v>0</v>
      </c>
      <c r="GU2843" t="s">
        <v>3</v>
      </c>
      <c r="GV2843">
        <f t="shared" si="1911"/>
        <v>0</v>
      </c>
      <c r="GW2843">
        <v>1</v>
      </c>
      <c r="GX2843">
        <f t="shared" si="1912"/>
        <v>0</v>
      </c>
      <c r="HA2843">
        <v>0</v>
      </c>
      <c r="HB2843">
        <v>0</v>
      </c>
      <c r="HC2843">
        <f t="shared" si="1913"/>
        <v>0</v>
      </c>
      <c r="HE2843" t="s">
        <v>3</v>
      </c>
      <c r="HF2843" t="s">
        <v>3</v>
      </c>
      <c r="HI2843">
        <f t="shared" si="1914"/>
        <v>0</v>
      </c>
      <c r="HJ2843">
        <f t="shared" si="1915"/>
        <v>0</v>
      </c>
      <c r="HK2843">
        <f t="shared" si="1916"/>
        <v>0</v>
      </c>
      <c r="HL2843">
        <f t="shared" si="1917"/>
        <v>0</v>
      </c>
      <c r="HM2843" t="s">
        <v>3</v>
      </c>
      <c r="HN2843" t="s">
        <v>3</v>
      </c>
      <c r="HO2843" t="s">
        <v>3</v>
      </c>
      <c r="HP2843" t="s">
        <v>3</v>
      </c>
      <c r="HQ2843" t="s">
        <v>3</v>
      </c>
      <c r="IK2843">
        <v>0</v>
      </c>
    </row>
    <row r="2844" spans="1:245" x14ac:dyDescent="0.2">
      <c r="A2844">
        <v>17</v>
      </c>
      <c r="B2844">
        <v>0</v>
      </c>
      <c r="E2844" t="s">
        <v>79</v>
      </c>
      <c r="F2844" t="s">
        <v>1161</v>
      </c>
      <c r="G2844" t="s">
        <v>1162</v>
      </c>
      <c r="H2844" t="s">
        <v>506</v>
      </c>
      <c r="I2844">
        <v>8</v>
      </c>
      <c r="J2844">
        <v>0</v>
      </c>
      <c r="K2844">
        <v>8</v>
      </c>
      <c r="O2844">
        <f t="shared" si="1879"/>
        <v>25.12</v>
      </c>
      <c r="P2844">
        <f t="shared" si="1880"/>
        <v>25.12</v>
      </c>
      <c r="Q2844">
        <f t="shared" si="1881"/>
        <v>0</v>
      </c>
      <c r="R2844">
        <f t="shared" si="1882"/>
        <v>0</v>
      </c>
      <c r="S2844">
        <f t="shared" si="1883"/>
        <v>0</v>
      </c>
      <c r="T2844">
        <f t="shared" si="1884"/>
        <v>0</v>
      </c>
      <c r="U2844">
        <f t="shared" si="1885"/>
        <v>0</v>
      </c>
      <c r="V2844">
        <f t="shared" si="1886"/>
        <v>0</v>
      </c>
      <c r="W2844">
        <f t="shared" si="1887"/>
        <v>0</v>
      </c>
      <c r="X2844">
        <f t="shared" si="1888"/>
        <v>0</v>
      </c>
      <c r="Y2844">
        <f t="shared" si="1889"/>
        <v>0</v>
      </c>
      <c r="AA2844">
        <v>30589570</v>
      </c>
      <c r="AB2844">
        <f t="shared" si="1890"/>
        <v>3.14</v>
      </c>
      <c r="AC2844">
        <f t="shared" si="1891"/>
        <v>3.14</v>
      </c>
      <c r="AD2844">
        <f t="shared" si="1918"/>
        <v>0</v>
      </c>
      <c r="AE2844">
        <f t="shared" si="1919"/>
        <v>0</v>
      </c>
      <c r="AF2844">
        <f t="shared" si="1920"/>
        <v>0</v>
      </c>
      <c r="AG2844">
        <f t="shared" si="1892"/>
        <v>0</v>
      </c>
      <c r="AH2844">
        <f t="shared" si="1921"/>
        <v>0</v>
      </c>
      <c r="AI2844">
        <f t="shared" si="1922"/>
        <v>0</v>
      </c>
      <c r="AJ2844">
        <f t="shared" si="1893"/>
        <v>0</v>
      </c>
      <c r="AK2844">
        <v>3.14</v>
      </c>
      <c r="AL2844">
        <v>3.14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  <c r="AS2844">
        <v>0</v>
      </c>
      <c r="AT2844">
        <v>0</v>
      </c>
      <c r="AU2844">
        <v>0</v>
      </c>
      <c r="AV2844">
        <v>1</v>
      </c>
      <c r="AW2844">
        <v>1</v>
      </c>
      <c r="AZ2844">
        <v>1</v>
      </c>
      <c r="BA2844">
        <v>1</v>
      </c>
      <c r="BB2844">
        <v>1</v>
      </c>
      <c r="BC2844">
        <v>1</v>
      </c>
      <c r="BD2844" t="s">
        <v>3</v>
      </c>
      <c r="BE2844" t="s">
        <v>3</v>
      </c>
      <c r="BF2844" t="s">
        <v>3</v>
      </c>
      <c r="BG2844" t="s">
        <v>3</v>
      </c>
      <c r="BH2844">
        <v>3</v>
      </c>
      <c r="BI2844">
        <v>2</v>
      </c>
      <c r="BJ2844" t="s">
        <v>1163</v>
      </c>
      <c r="BM2844">
        <v>500002</v>
      </c>
      <c r="BN2844">
        <v>0</v>
      </c>
      <c r="BO2844" t="s">
        <v>67</v>
      </c>
      <c r="BP2844">
        <v>1</v>
      </c>
      <c r="BQ2844">
        <v>12</v>
      </c>
      <c r="BR2844">
        <v>1</v>
      </c>
      <c r="BS2844">
        <v>1</v>
      </c>
      <c r="BT2844">
        <v>1</v>
      </c>
      <c r="BU2844">
        <v>1</v>
      </c>
      <c r="BV2844">
        <v>1</v>
      </c>
      <c r="BW2844">
        <v>1</v>
      </c>
      <c r="BX2844">
        <v>1</v>
      </c>
      <c r="BY2844" t="s">
        <v>3</v>
      </c>
      <c r="BZ2844">
        <v>0</v>
      </c>
      <c r="CA2844">
        <v>0</v>
      </c>
      <c r="CB2844" t="s">
        <v>3</v>
      </c>
      <c r="CE2844">
        <v>0</v>
      </c>
      <c r="CF2844">
        <v>0</v>
      </c>
      <c r="CG2844">
        <v>0</v>
      </c>
      <c r="CM2844">
        <v>0</v>
      </c>
      <c r="CN2844" t="s">
        <v>3</v>
      </c>
      <c r="CO2844">
        <v>0</v>
      </c>
      <c r="CP2844">
        <f t="shared" si="1894"/>
        <v>25.12</v>
      </c>
      <c r="CQ2844">
        <f t="shared" si="1895"/>
        <v>3.14</v>
      </c>
      <c r="CR2844">
        <f t="shared" si="1896"/>
        <v>0</v>
      </c>
      <c r="CS2844">
        <f t="shared" si="1897"/>
        <v>0</v>
      </c>
      <c r="CT2844">
        <f t="shared" si="1898"/>
        <v>0</v>
      </c>
      <c r="CU2844">
        <f t="shared" si="1899"/>
        <v>0</v>
      </c>
      <c r="CV2844">
        <f t="shared" si="1900"/>
        <v>0</v>
      </c>
      <c r="CW2844">
        <f t="shared" si="1901"/>
        <v>0</v>
      </c>
      <c r="CX2844">
        <f t="shared" si="1902"/>
        <v>0</v>
      </c>
      <c r="CY2844">
        <f t="shared" si="1903"/>
        <v>0</v>
      </c>
      <c r="CZ2844">
        <f t="shared" si="1904"/>
        <v>0</v>
      </c>
      <c r="DC2844" t="s">
        <v>3</v>
      </c>
      <c r="DD2844" t="s">
        <v>3</v>
      </c>
      <c r="DE2844" t="s">
        <v>3</v>
      </c>
      <c r="DF2844" t="s">
        <v>3</v>
      </c>
      <c r="DG2844" t="s">
        <v>3</v>
      </c>
      <c r="DH2844" t="s">
        <v>3</v>
      </c>
      <c r="DI2844" t="s">
        <v>3</v>
      </c>
      <c r="DJ2844" t="s">
        <v>3</v>
      </c>
      <c r="DK2844" t="s">
        <v>3</v>
      </c>
      <c r="DL2844" t="s">
        <v>3</v>
      </c>
      <c r="DM2844" t="s">
        <v>3</v>
      </c>
      <c r="DN2844">
        <v>0</v>
      </c>
      <c r="DO2844">
        <v>0</v>
      </c>
      <c r="DP2844">
        <v>1</v>
      </c>
      <c r="DQ2844">
        <v>1</v>
      </c>
      <c r="DU2844">
        <v>1010</v>
      </c>
      <c r="DV2844" t="s">
        <v>506</v>
      </c>
      <c r="DW2844" t="s">
        <v>506</v>
      </c>
      <c r="DX2844">
        <v>1</v>
      </c>
      <c r="DZ2844" t="s">
        <v>3</v>
      </c>
      <c r="EA2844" t="s">
        <v>3</v>
      </c>
      <c r="EB2844" t="s">
        <v>3</v>
      </c>
      <c r="EC2844" t="s">
        <v>3</v>
      </c>
      <c r="EE2844">
        <v>30172931</v>
      </c>
      <c r="EF2844">
        <v>12</v>
      </c>
      <c r="EG2844" t="s">
        <v>374</v>
      </c>
      <c r="EH2844">
        <v>0</v>
      </c>
      <c r="EI2844" t="s">
        <v>3</v>
      </c>
      <c r="EJ2844">
        <v>2</v>
      </c>
      <c r="EK2844">
        <v>500002</v>
      </c>
      <c r="EL2844" t="s">
        <v>375</v>
      </c>
      <c r="EM2844" t="s">
        <v>376</v>
      </c>
      <c r="EO2844" t="s">
        <v>3</v>
      </c>
      <c r="EQ2844">
        <v>32768</v>
      </c>
      <c r="ER2844">
        <v>3.14</v>
      </c>
      <c r="ES2844">
        <v>3.14</v>
      </c>
      <c r="ET2844">
        <v>0</v>
      </c>
      <c r="EU2844">
        <v>0</v>
      </c>
      <c r="EV2844">
        <v>0</v>
      </c>
      <c r="EW2844">
        <v>0</v>
      </c>
      <c r="EX2844">
        <v>0</v>
      </c>
      <c r="EY2844">
        <v>0</v>
      </c>
      <c r="FQ2844">
        <v>0</v>
      </c>
      <c r="FR2844">
        <f t="shared" si="1905"/>
        <v>0</v>
      </c>
      <c r="FS2844">
        <v>0</v>
      </c>
      <c r="FX2844">
        <v>0</v>
      </c>
      <c r="FY2844">
        <v>0</v>
      </c>
      <c r="GA2844" t="s">
        <v>3</v>
      </c>
      <c r="GD2844">
        <v>1</v>
      </c>
      <c r="GF2844">
        <v>138760109</v>
      </c>
      <c r="GG2844">
        <v>2</v>
      </c>
      <c r="GH2844">
        <v>1</v>
      </c>
      <c r="GI2844">
        <v>4</v>
      </c>
      <c r="GJ2844">
        <v>0</v>
      </c>
      <c r="GK2844">
        <v>0</v>
      </c>
      <c r="GL2844">
        <f t="shared" si="1906"/>
        <v>0</v>
      </c>
      <c r="GM2844">
        <f t="shared" si="1907"/>
        <v>25.12</v>
      </c>
      <c r="GN2844">
        <f t="shared" si="1908"/>
        <v>0</v>
      </c>
      <c r="GO2844">
        <f t="shared" si="1909"/>
        <v>25.12</v>
      </c>
      <c r="GP2844">
        <f t="shared" si="1910"/>
        <v>0</v>
      </c>
      <c r="GR2844">
        <v>0</v>
      </c>
      <c r="GS2844">
        <v>0</v>
      </c>
      <c r="GT2844">
        <v>0</v>
      </c>
      <c r="GU2844" t="s">
        <v>3</v>
      </c>
      <c r="GV2844">
        <f t="shared" si="1911"/>
        <v>0</v>
      </c>
      <c r="GW2844">
        <v>1</v>
      </c>
      <c r="GX2844">
        <f t="shared" si="1912"/>
        <v>0</v>
      </c>
      <c r="HA2844">
        <v>0</v>
      </c>
      <c r="HB2844">
        <v>0</v>
      </c>
      <c r="HC2844">
        <f t="shared" si="1913"/>
        <v>0</v>
      </c>
      <c r="HE2844" t="s">
        <v>3</v>
      </c>
      <c r="HF2844" t="s">
        <v>3</v>
      </c>
      <c r="HI2844">
        <f t="shared" si="1914"/>
        <v>0</v>
      </c>
      <c r="HJ2844">
        <f t="shared" si="1915"/>
        <v>0</v>
      </c>
      <c r="HK2844">
        <f t="shared" si="1916"/>
        <v>0</v>
      </c>
      <c r="HL2844">
        <f t="shared" si="1917"/>
        <v>0</v>
      </c>
      <c r="HM2844" t="s">
        <v>3</v>
      </c>
      <c r="HN2844" t="s">
        <v>3</v>
      </c>
      <c r="HO2844" t="s">
        <v>3</v>
      </c>
      <c r="HP2844" t="s">
        <v>3</v>
      </c>
      <c r="HQ2844" t="s">
        <v>3</v>
      </c>
      <c r="IK2844">
        <v>0</v>
      </c>
    </row>
    <row r="2845" spans="1:245" x14ac:dyDescent="0.2">
      <c r="A2845">
        <v>17</v>
      </c>
      <c r="B2845">
        <v>0</v>
      </c>
      <c r="E2845" t="s">
        <v>84</v>
      </c>
      <c r="F2845" t="s">
        <v>1167</v>
      </c>
      <c r="G2845" t="s">
        <v>1168</v>
      </c>
      <c r="H2845" t="s">
        <v>506</v>
      </c>
      <c r="I2845">
        <v>102</v>
      </c>
      <c r="J2845">
        <v>0</v>
      </c>
      <c r="K2845">
        <v>102</v>
      </c>
      <c r="O2845">
        <f t="shared" si="1879"/>
        <v>789.48</v>
      </c>
      <c r="P2845">
        <f t="shared" si="1880"/>
        <v>789.48</v>
      </c>
      <c r="Q2845">
        <f t="shared" si="1881"/>
        <v>0</v>
      </c>
      <c r="R2845">
        <f t="shared" si="1882"/>
        <v>0</v>
      </c>
      <c r="S2845">
        <f t="shared" si="1883"/>
        <v>0</v>
      </c>
      <c r="T2845">
        <f t="shared" si="1884"/>
        <v>0</v>
      </c>
      <c r="U2845">
        <f t="shared" si="1885"/>
        <v>0</v>
      </c>
      <c r="V2845">
        <f t="shared" si="1886"/>
        <v>0</v>
      </c>
      <c r="W2845">
        <f t="shared" si="1887"/>
        <v>0</v>
      </c>
      <c r="X2845">
        <f t="shared" si="1888"/>
        <v>0</v>
      </c>
      <c r="Y2845">
        <f t="shared" si="1889"/>
        <v>0</v>
      </c>
      <c r="AA2845">
        <v>30589570</v>
      </c>
      <c r="AB2845">
        <f t="shared" si="1890"/>
        <v>7.74</v>
      </c>
      <c r="AC2845">
        <f t="shared" si="1891"/>
        <v>7.74</v>
      </c>
      <c r="AD2845">
        <f t="shared" si="1918"/>
        <v>0</v>
      </c>
      <c r="AE2845">
        <f t="shared" si="1919"/>
        <v>0</v>
      </c>
      <c r="AF2845">
        <f t="shared" si="1920"/>
        <v>0</v>
      </c>
      <c r="AG2845">
        <f t="shared" si="1892"/>
        <v>0</v>
      </c>
      <c r="AH2845">
        <f t="shared" si="1921"/>
        <v>0</v>
      </c>
      <c r="AI2845">
        <f t="shared" si="1922"/>
        <v>0</v>
      </c>
      <c r="AJ2845">
        <f t="shared" si="1893"/>
        <v>0</v>
      </c>
      <c r="AK2845">
        <v>7.74</v>
      </c>
      <c r="AL2845">
        <v>7.74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1</v>
      </c>
      <c r="AW2845">
        <v>1</v>
      </c>
      <c r="AZ2845">
        <v>1</v>
      </c>
      <c r="BA2845">
        <v>1</v>
      </c>
      <c r="BB2845">
        <v>1</v>
      </c>
      <c r="BC2845">
        <v>1</v>
      </c>
      <c r="BD2845" t="s">
        <v>3</v>
      </c>
      <c r="BE2845" t="s">
        <v>3</v>
      </c>
      <c r="BF2845" t="s">
        <v>3</v>
      </c>
      <c r="BG2845" t="s">
        <v>3</v>
      </c>
      <c r="BH2845">
        <v>3</v>
      </c>
      <c r="BI2845">
        <v>2</v>
      </c>
      <c r="BJ2845" t="s">
        <v>1169</v>
      </c>
      <c r="BM2845">
        <v>500002</v>
      </c>
      <c r="BN2845">
        <v>0</v>
      </c>
      <c r="BO2845" t="s">
        <v>67</v>
      </c>
      <c r="BP2845">
        <v>1</v>
      </c>
      <c r="BQ2845">
        <v>12</v>
      </c>
      <c r="BR2845">
        <v>1</v>
      </c>
      <c r="BS2845">
        <v>1</v>
      </c>
      <c r="BT2845">
        <v>1</v>
      </c>
      <c r="BU2845">
        <v>1</v>
      </c>
      <c r="BV2845">
        <v>1</v>
      </c>
      <c r="BW2845">
        <v>1</v>
      </c>
      <c r="BX2845">
        <v>1</v>
      </c>
      <c r="BY2845" t="s">
        <v>3</v>
      </c>
      <c r="BZ2845">
        <v>0</v>
      </c>
      <c r="CA2845">
        <v>0</v>
      </c>
      <c r="CB2845" t="s">
        <v>3</v>
      </c>
      <c r="CE2845">
        <v>0</v>
      </c>
      <c r="CF2845">
        <v>0</v>
      </c>
      <c r="CG2845">
        <v>0</v>
      </c>
      <c r="CM2845">
        <v>0</v>
      </c>
      <c r="CN2845" t="s">
        <v>3</v>
      </c>
      <c r="CO2845">
        <v>0</v>
      </c>
      <c r="CP2845">
        <f t="shared" si="1894"/>
        <v>789.48</v>
      </c>
      <c r="CQ2845">
        <f t="shared" si="1895"/>
        <v>7.74</v>
      </c>
      <c r="CR2845">
        <f t="shared" si="1896"/>
        <v>0</v>
      </c>
      <c r="CS2845">
        <f t="shared" si="1897"/>
        <v>0</v>
      </c>
      <c r="CT2845">
        <f t="shared" si="1898"/>
        <v>0</v>
      </c>
      <c r="CU2845">
        <f t="shared" si="1899"/>
        <v>0</v>
      </c>
      <c r="CV2845">
        <f t="shared" si="1900"/>
        <v>0</v>
      </c>
      <c r="CW2845">
        <f t="shared" si="1901"/>
        <v>0</v>
      </c>
      <c r="CX2845">
        <f t="shared" si="1902"/>
        <v>0</v>
      </c>
      <c r="CY2845">
        <f t="shared" si="1903"/>
        <v>0</v>
      </c>
      <c r="CZ2845">
        <f t="shared" si="1904"/>
        <v>0</v>
      </c>
      <c r="DC2845" t="s">
        <v>3</v>
      </c>
      <c r="DD2845" t="s">
        <v>3</v>
      </c>
      <c r="DE2845" t="s">
        <v>3</v>
      </c>
      <c r="DF2845" t="s">
        <v>3</v>
      </c>
      <c r="DG2845" t="s">
        <v>3</v>
      </c>
      <c r="DH2845" t="s">
        <v>3</v>
      </c>
      <c r="DI2845" t="s">
        <v>3</v>
      </c>
      <c r="DJ2845" t="s">
        <v>3</v>
      </c>
      <c r="DK2845" t="s">
        <v>3</v>
      </c>
      <c r="DL2845" t="s">
        <v>3</v>
      </c>
      <c r="DM2845" t="s">
        <v>3</v>
      </c>
      <c r="DN2845">
        <v>0</v>
      </c>
      <c r="DO2845">
        <v>0</v>
      </c>
      <c r="DP2845">
        <v>1</v>
      </c>
      <c r="DQ2845">
        <v>1</v>
      </c>
      <c r="DU2845">
        <v>1010</v>
      </c>
      <c r="DV2845" t="s">
        <v>506</v>
      </c>
      <c r="DW2845" t="s">
        <v>506</v>
      </c>
      <c r="DX2845">
        <v>1</v>
      </c>
      <c r="DZ2845" t="s">
        <v>3</v>
      </c>
      <c r="EA2845" t="s">
        <v>3</v>
      </c>
      <c r="EB2845" t="s">
        <v>3</v>
      </c>
      <c r="EC2845" t="s">
        <v>3</v>
      </c>
      <c r="EE2845">
        <v>30172931</v>
      </c>
      <c r="EF2845">
        <v>12</v>
      </c>
      <c r="EG2845" t="s">
        <v>374</v>
      </c>
      <c r="EH2845">
        <v>0</v>
      </c>
      <c r="EI2845" t="s">
        <v>3</v>
      </c>
      <c r="EJ2845">
        <v>2</v>
      </c>
      <c r="EK2845">
        <v>500002</v>
      </c>
      <c r="EL2845" t="s">
        <v>375</v>
      </c>
      <c r="EM2845" t="s">
        <v>376</v>
      </c>
      <c r="EO2845" t="s">
        <v>3</v>
      </c>
      <c r="EQ2845">
        <v>32768</v>
      </c>
      <c r="ER2845">
        <v>7.74</v>
      </c>
      <c r="ES2845">
        <v>7.74</v>
      </c>
      <c r="ET2845">
        <v>0</v>
      </c>
      <c r="EU2845">
        <v>0</v>
      </c>
      <c r="EV2845">
        <v>0</v>
      </c>
      <c r="EW2845">
        <v>0</v>
      </c>
      <c r="EX2845">
        <v>0</v>
      </c>
      <c r="EY2845">
        <v>0</v>
      </c>
      <c r="FQ2845">
        <v>0</v>
      </c>
      <c r="FR2845">
        <f t="shared" si="1905"/>
        <v>0</v>
      </c>
      <c r="FS2845">
        <v>0</v>
      </c>
      <c r="FX2845">
        <v>0</v>
      </c>
      <c r="FY2845">
        <v>0</v>
      </c>
      <c r="GA2845" t="s">
        <v>3</v>
      </c>
      <c r="GD2845">
        <v>1</v>
      </c>
      <c r="GF2845">
        <v>-134421537</v>
      </c>
      <c r="GG2845">
        <v>2</v>
      </c>
      <c r="GH2845">
        <v>1</v>
      </c>
      <c r="GI2845">
        <v>4</v>
      </c>
      <c r="GJ2845">
        <v>0</v>
      </c>
      <c r="GK2845">
        <v>0</v>
      </c>
      <c r="GL2845">
        <f t="shared" si="1906"/>
        <v>0</v>
      </c>
      <c r="GM2845">
        <f t="shared" si="1907"/>
        <v>789.48</v>
      </c>
      <c r="GN2845">
        <f t="shared" si="1908"/>
        <v>0</v>
      </c>
      <c r="GO2845">
        <f t="shared" si="1909"/>
        <v>789.48</v>
      </c>
      <c r="GP2845">
        <f t="shared" si="1910"/>
        <v>0</v>
      </c>
      <c r="GR2845">
        <v>0</v>
      </c>
      <c r="GS2845">
        <v>0</v>
      </c>
      <c r="GT2845">
        <v>0</v>
      </c>
      <c r="GU2845" t="s">
        <v>3</v>
      </c>
      <c r="GV2845">
        <f t="shared" si="1911"/>
        <v>0</v>
      </c>
      <c r="GW2845">
        <v>1</v>
      </c>
      <c r="GX2845">
        <f t="shared" si="1912"/>
        <v>0</v>
      </c>
      <c r="HA2845">
        <v>0</v>
      </c>
      <c r="HB2845">
        <v>0</v>
      </c>
      <c r="HC2845">
        <f t="shared" si="1913"/>
        <v>0</v>
      </c>
      <c r="HE2845" t="s">
        <v>3</v>
      </c>
      <c r="HF2845" t="s">
        <v>3</v>
      </c>
      <c r="HI2845">
        <f t="shared" si="1914"/>
        <v>0</v>
      </c>
      <c r="HJ2845">
        <f t="shared" si="1915"/>
        <v>0</v>
      </c>
      <c r="HK2845">
        <f t="shared" si="1916"/>
        <v>0</v>
      </c>
      <c r="HL2845">
        <f t="shared" si="1917"/>
        <v>0</v>
      </c>
      <c r="HM2845" t="s">
        <v>3</v>
      </c>
      <c r="HN2845" t="s">
        <v>3</v>
      </c>
      <c r="HO2845" t="s">
        <v>3</v>
      </c>
      <c r="HP2845" t="s">
        <v>3</v>
      </c>
      <c r="HQ2845" t="s">
        <v>3</v>
      </c>
      <c r="IK2845">
        <v>0</v>
      </c>
    </row>
    <row r="2846" spans="1:245" x14ac:dyDescent="0.2">
      <c r="A2846">
        <v>17</v>
      </c>
      <c r="B2846">
        <v>0</v>
      </c>
      <c r="E2846" t="s">
        <v>88</v>
      </c>
      <c r="F2846" t="s">
        <v>1164</v>
      </c>
      <c r="G2846" t="s">
        <v>1336</v>
      </c>
      <c r="H2846" t="s">
        <v>506</v>
      </c>
      <c r="I2846">
        <v>12</v>
      </c>
      <c r="J2846">
        <v>0</v>
      </c>
      <c r="K2846">
        <v>12</v>
      </c>
      <c r="O2846">
        <f t="shared" si="1879"/>
        <v>92.4</v>
      </c>
      <c r="P2846">
        <f t="shared" si="1880"/>
        <v>92.4</v>
      </c>
      <c r="Q2846">
        <f t="shared" si="1881"/>
        <v>0</v>
      </c>
      <c r="R2846">
        <f t="shared" si="1882"/>
        <v>0</v>
      </c>
      <c r="S2846">
        <f t="shared" si="1883"/>
        <v>0</v>
      </c>
      <c r="T2846">
        <f t="shared" si="1884"/>
        <v>0</v>
      </c>
      <c r="U2846">
        <f t="shared" si="1885"/>
        <v>0</v>
      </c>
      <c r="V2846">
        <f t="shared" si="1886"/>
        <v>0</v>
      </c>
      <c r="W2846">
        <f t="shared" si="1887"/>
        <v>0</v>
      </c>
      <c r="X2846">
        <f t="shared" si="1888"/>
        <v>0</v>
      </c>
      <c r="Y2846">
        <f t="shared" si="1889"/>
        <v>0</v>
      </c>
      <c r="AA2846">
        <v>30589570</v>
      </c>
      <c r="AB2846">
        <f t="shared" si="1890"/>
        <v>7.7</v>
      </c>
      <c r="AC2846">
        <f t="shared" si="1891"/>
        <v>7.7</v>
      </c>
      <c r="AD2846">
        <f t="shared" si="1918"/>
        <v>0</v>
      </c>
      <c r="AE2846">
        <f t="shared" si="1919"/>
        <v>0</v>
      </c>
      <c r="AF2846">
        <f t="shared" si="1920"/>
        <v>0</v>
      </c>
      <c r="AG2846">
        <f t="shared" si="1892"/>
        <v>0</v>
      </c>
      <c r="AH2846">
        <f t="shared" si="1921"/>
        <v>0</v>
      </c>
      <c r="AI2846">
        <f t="shared" si="1922"/>
        <v>0</v>
      </c>
      <c r="AJ2846">
        <f t="shared" si="1893"/>
        <v>0</v>
      </c>
      <c r="AK2846">
        <v>7.7</v>
      </c>
      <c r="AL2846">
        <v>7.7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0</v>
      </c>
      <c r="AT2846">
        <v>0</v>
      </c>
      <c r="AU2846">
        <v>0</v>
      </c>
      <c r="AV2846">
        <v>1</v>
      </c>
      <c r="AW2846">
        <v>1</v>
      </c>
      <c r="AZ2846">
        <v>1</v>
      </c>
      <c r="BA2846">
        <v>1</v>
      </c>
      <c r="BB2846">
        <v>1</v>
      </c>
      <c r="BC2846">
        <v>1</v>
      </c>
      <c r="BD2846" t="s">
        <v>3</v>
      </c>
      <c r="BE2846" t="s">
        <v>3</v>
      </c>
      <c r="BF2846" t="s">
        <v>3</v>
      </c>
      <c r="BG2846" t="s">
        <v>3</v>
      </c>
      <c r="BH2846">
        <v>3</v>
      </c>
      <c r="BI2846">
        <v>2</v>
      </c>
      <c r="BJ2846" t="s">
        <v>1166</v>
      </c>
      <c r="BM2846">
        <v>500002</v>
      </c>
      <c r="BN2846">
        <v>0</v>
      </c>
      <c r="BO2846" t="s">
        <v>67</v>
      </c>
      <c r="BP2846">
        <v>1</v>
      </c>
      <c r="BQ2846">
        <v>12</v>
      </c>
      <c r="BR2846">
        <v>1</v>
      </c>
      <c r="BS2846">
        <v>1</v>
      </c>
      <c r="BT2846">
        <v>1</v>
      </c>
      <c r="BU2846">
        <v>1</v>
      </c>
      <c r="BV2846">
        <v>1</v>
      </c>
      <c r="BW2846">
        <v>1</v>
      </c>
      <c r="BX2846">
        <v>1</v>
      </c>
      <c r="BY2846" t="s">
        <v>3</v>
      </c>
      <c r="BZ2846">
        <v>0</v>
      </c>
      <c r="CA2846">
        <v>0</v>
      </c>
      <c r="CB2846" t="s">
        <v>3</v>
      </c>
      <c r="CE2846">
        <v>0</v>
      </c>
      <c r="CF2846">
        <v>0</v>
      </c>
      <c r="CG2846">
        <v>0</v>
      </c>
      <c r="CM2846">
        <v>0</v>
      </c>
      <c r="CN2846" t="s">
        <v>3</v>
      </c>
      <c r="CO2846">
        <v>0</v>
      </c>
      <c r="CP2846">
        <f t="shared" si="1894"/>
        <v>92.4</v>
      </c>
      <c r="CQ2846">
        <f t="shared" si="1895"/>
        <v>7.7</v>
      </c>
      <c r="CR2846">
        <f t="shared" si="1896"/>
        <v>0</v>
      </c>
      <c r="CS2846">
        <f t="shared" si="1897"/>
        <v>0</v>
      </c>
      <c r="CT2846">
        <f t="shared" si="1898"/>
        <v>0</v>
      </c>
      <c r="CU2846">
        <f t="shared" si="1899"/>
        <v>0</v>
      </c>
      <c r="CV2846">
        <f t="shared" si="1900"/>
        <v>0</v>
      </c>
      <c r="CW2846">
        <f t="shared" si="1901"/>
        <v>0</v>
      </c>
      <c r="CX2846">
        <f t="shared" si="1902"/>
        <v>0</v>
      </c>
      <c r="CY2846">
        <f t="shared" si="1903"/>
        <v>0</v>
      </c>
      <c r="CZ2846">
        <f t="shared" si="1904"/>
        <v>0</v>
      </c>
      <c r="DC2846" t="s">
        <v>3</v>
      </c>
      <c r="DD2846" t="s">
        <v>3</v>
      </c>
      <c r="DE2846" t="s">
        <v>3</v>
      </c>
      <c r="DF2846" t="s">
        <v>3</v>
      </c>
      <c r="DG2846" t="s">
        <v>3</v>
      </c>
      <c r="DH2846" t="s">
        <v>3</v>
      </c>
      <c r="DI2846" t="s">
        <v>3</v>
      </c>
      <c r="DJ2846" t="s">
        <v>3</v>
      </c>
      <c r="DK2846" t="s">
        <v>3</v>
      </c>
      <c r="DL2846" t="s">
        <v>3</v>
      </c>
      <c r="DM2846" t="s">
        <v>3</v>
      </c>
      <c r="DN2846">
        <v>0</v>
      </c>
      <c r="DO2846">
        <v>0</v>
      </c>
      <c r="DP2846">
        <v>1</v>
      </c>
      <c r="DQ2846">
        <v>1</v>
      </c>
      <c r="DU2846">
        <v>1010</v>
      </c>
      <c r="DV2846" t="s">
        <v>506</v>
      </c>
      <c r="DW2846" t="s">
        <v>506</v>
      </c>
      <c r="DX2846">
        <v>1</v>
      </c>
      <c r="DZ2846" t="s">
        <v>3</v>
      </c>
      <c r="EA2846" t="s">
        <v>3</v>
      </c>
      <c r="EB2846" t="s">
        <v>3</v>
      </c>
      <c r="EC2846" t="s">
        <v>3</v>
      </c>
      <c r="EE2846">
        <v>30172931</v>
      </c>
      <c r="EF2846">
        <v>12</v>
      </c>
      <c r="EG2846" t="s">
        <v>374</v>
      </c>
      <c r="EH2846">
        <v>0</v>
      </c>
      <c r="EI2846" t="s">
        <v>3</v>
      </c>
      <c r="EJ2846">
        <v>2</v>
      </c>
      <c r="EK2846">
        <v>500002</v>
      </c>
      <c r="EL2846" t="s">
        <v>375</v>
      </c>
      <c r="EM2846" t="s">
        <v>376</v>
      </c>
      <c r="EO2846" t="s">
        <v>3</v>
      </c>
      <c r="EQ2846">
        <v>32768</v>
      </c>
      <c r="ER2846">
        <v>7.7</v>
      </c>
      <c r="ES2846">
        <v>7.7</v>
      </c>
      <c r="ET2846">
        <v>0</v>
      </c>
      <c r="EU2846">
        <v>0</v>
      </c>
      <c r="EV2846">
        <v>0</v>
      </c>
      <c r="EW2846">
        <v>0</v>
      </c>
      <c r="EX2846">
        <v>0</v>
      </c>
      <c r="EY2846">
        <v>0</v>
      </c>
      <c r="FQ2846">
        <v>0</v>
      </c>
      <c r="FR2846">
        <f t="shared" si="1905"/>
        <v>0</v>
      </c>
      <c r="FS2846">
        <v>0</v>
      </c>
      <c r="FX2846">
        <v>0</v>
      </c>
      <c r="FY2846">
        <v>0</v>
      </c>
      <c r="GA2846" t="s">
        <v>3</v>
      </c>
      <c r="GD2846">
        <v>1</v>
      </c>
      <c r="GF2846">
        <v>1418594121</v>
      </c>
      <c r="GG2846">
        <v>2</v>
      </c>
      <c r="GH2846">
        <v>1</v>
      </c>
      <c r="GI2846">
        <v>4</v>
      </c>
      <c r="GJ2846">
        <v>0</v>
      </c>
      <c r="GK2846">
        <v>0</v>
      </c>
      <c r="GL2846">
        <f t="shared" si="1906"/>
        <v>0</v>
      </c>
      <c r="GM2846">
        <f t="shared" si="1907"/>
        <v>92.4</v>
      </c>
      <c r="GN2846">
        <f t="shared" si="1908"/>
        <v>0</v>
      </c>
      <c r="GO2846">
        <f t="shared" si="1909"/>
        <v>92.4</v>
      </c>
      <c r="GP2846">
        <f t="shared" si="1910"/>
        <v>0</v>
      </c>
      <c r="GR2846">
        <v>0</v>
      </c>
      <c r="GS2846">
        <v>0</v>
      </c>
      <c r="GT2846">
        <v>0</v>
      </c>
      <c r="GU2846" t="s">
        <v>3</v>
      </c>
      <c r="GV2846">
        <f t="shared" si="1911"/>
        <v>0</v>
      </c>
      <c r="GW2846">
        <v>1</v>
      </c>
      <c r="GX2846">
        <f t="shared" si="1912"/>
        <v>0</v>
      </c>
      <c r="HA2846">
        <v>0</v>
      </c>
      <c r="HB2846">
        <v>0</v>
      </c>
      <c r="HC2846">
        <f t="shared" si="1913"/>
        <v>0</v>
      </c>
      <c r="HE2846" t="s">
        <v>3</v>
      </c>
      <c r="HF2846" t="s">
        <v>3</v>
      </c>
      <c r="HI2846">
        <f t="shared" si="1914"/>
        <v>0</v>
      </c>
      <c r="HJ2846">
        <f t="shared" si="1915"/>
        <v>0</v>
      </c>
      <c r="HK2846">
        <f t="shared" si="1916"/>
        <v>0</v>
      </c>
      <c r="HL2846">
        <f t="shared" si="1917"/>
        <v>0</v>
      </c>
      <c r="HM2846" t="s">
        <v>3</v>
      </c>
      <c r="HN2846" t="s">
        <v>3</v>
      </c>
      <c r="HO2846" t="s">
        <v>3</v>
      </c>
      <c r="HP2846" t="s">
        <v>3</v>
      </c>
      <c r="HQ2846" t="s">
        <v>3</v>
      </c>
      <c r="IK2846">
        <v>0</v>
      </c>
    </row>
    <row r="2847" spans="1:245" x14ac:dyDescent="0.2">
      <c r="A2847">
        <v>17</v>
      </c>
      <c r="B2847">
        <v>0</v>
      </c>
      <c r="E2847" t="s">
        <v>93</v>
      </c>
      <c r="F2847" t="s">
        <v>1352</v>
      </c>
      <c r="G2847" t="s">
        <v>1353</v>
      </c>
      <c r="H2847" t="s">
        <v>506</v>
      </c>
      <c r="I2847">
        <v>20</v>
      </c>
      <c r="J2847">
        <v>0</v>
      </c>
      <c r="K2847">
        <v>20</v>
      </c>
      <c r="O2847">
        <f t="shared" si="1879"/>
        <v>293.2</v>
      </c>
      <c r="P2847">
        <f t="shared" si="1880"/>
        <v>293.2</v>
      </c>
      <c r="Q2847">
        <f t="shared" si="1881"/>
        <v>0</v>
      </c>
      <c r="R2847">
        <f t="shared" si="1882"/>
        <v>0</v>
      </c>
      <c r="S2847">
        <f t="shared" si="1883"/>
        <v>0</v>
      </c>
      <c r="T2847">
        <f t="shared" si="1884"/>
        <v>0</v>
      </c>
      <c r="U2847">
        <f t="shared" si="1885"/>
        <v>0</v>
      </c>
      <c r="V2847">
        <f t="shared" si="1886"/>
        <v>0</v>
      </c>
      <c r="W2847">
        <f t="shared" si="1887"/>
        <v>0</v>
      </c>
      <c r="X2847">
        <f t="shared" si="1888"/>
        <v>0</v>
      </c>
      <c r="Y2847">
        <f t="shared" si="1889"/>
        <v>0</v>
      </c>
      <c r="AA2847">
        <v>30589570</v>
      </c>
      <c r="AB2847">
        <f t="shared" si="1890"/>
        <v>14.66</v>
      </c>
      <c r="AC2847">
        <f t="shared" si="1891"/>
        <v>14.66</v>
      </c>
      <c r="AD2847">
        <f t="shared" si="1918"/>
        <v>0</v>
      </c>
      <c r="AE2847">
        <f t="shared" si="1919"/>
        <v>0</v>
      </c>
      <c r="AF2847">
        <f t="shared" si="1920"/>
        <v>0</v>
      </c>
      <c r="AG2847">
        <f t="shared" si="1892"/>
        <v>0</v>
      </c>
      <c r="AH2847">
        <f t="shared" si="1921"/>
        <v>0</v>
      </c>
      <c r="AI2847">
        <f t="shared" si="1922"/>
        <v>0</v>
      </c>
      <c r="AJ2847">
        <f t="shared" si="1893"/>
        <v>0</v>
      </c>
      <c r="AK2847">
        <v>14.66</v>
      </c>
      <c r="AL2847">
        <v>14.66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0</v>
      </c>
      <c r="AS2847">
        <v>0</v>
      </c>
      <c r="AT2847">
        <v>0</v>
      </c>
      <c r="AU2847">
        <v>0</v>
      </c>
      <c r="AV2847">
        <v>1</v>
      </c>
      <c r="AW2847">
        <v>1</v>
      </c>
      <c r="AZ2847">
        <v>1</v>
      </c>
      <c r="BA2847">
        <v>1</v>
      </c>
      <c r="BB2847">
        <v>1</v>
      </c>
      <c r="BC2847">
        <v>1</v>
      </c>
      <c r="BD2847" t="s">
        <v>3</v>
      </c>
      <c r="BE2847" t="s">
        <v>3</v>
      </c>
      <c r="BF2847" t="s">
        <v>3</v>
      </c>
      <c r="BG2847" t="s">
        <v>3</v>
      </c>
      <c r="BH2847">
        <v>3</v>
      </c>
      <c r="BI2847">
        <v>2</v>
      </c>
      <c r="BJ2847" t="s">
        <v>1354</v>
      </c>
      <c r="BM2847">
        <v>500002</v>
      </c>
      <c r="BN2847">
        <v>0</v>
      </c>
      <c r="BO2847" t="s">
        <v>67</v>
      </c>
      <c r="BP2847">
        <v>1</v>
      </c>
      <c r="BQ2847">
        <v>12</v>
      </c>
      <c r="BR2847">
        <v>1</v>
      </c>
      <c r="BS2847">
        <v>1</v>
      </c>
      <c r="BT2847">
        <v>1</v>
      </c>
      <c r="BU2847">
        <v>1</v>
      </c>
      <c r="BV2847">
        <v>1</v>
      </c>
      <c r="BW2847">
        <v>1</v>
      </c>
      <c r="BX2847">
        <v>1</v>
      </c>
      <c r="BY2847" t="s">
        <v>3</v>
      </c>
      <c r="BZ2847">
        <v>0</v>
      </c>
      <c r="CA2847">
        <v>0</v>
      </c>
      <c r="CB2847" t="s">
        <v>3</v>
      </c>
      <c r="CE2847">
        <v>0</v>
      </c>
      <c r="CF2847">
        <v>0</v>
      </c>
      <c r="CG2847">
        <v>0</v>
      </c>
      <c r="CM2847">
        <v>0</v>
      </c>
      <c r="CN2847" t="s">
        <v>3</v>
      </c>
      <c r="CO2847">
        <v>0</v>
      </c>
      <c r="CP2847">
        <f t="shared" si="1894"/>
        <v>293.2</v>
      </c>
      <c r="CQ2847">
        <f t="shared" si="1895"/>
        <v>14.66</v>
      </c>
      <c r="CR2847">
        <f t="shared" si="1896"/>
        <v>0</v>
      </c>
      <c r="CS2847">
        <f t="shared" si="1897"/>
        <v>0</v>
      </c>
      <c r="CT2847">
        <f t="shared" si="1898"/>
        <v>0</v>
      </c>
      <c r="CU2847">
        <f t="shared" si="1899"/>
        <v>0</v>
      </c>
      <c r="CV2847">
        <f t="shared" si="1900"/>
        <v>0</v>
      </c>
      <c r="CW2847">
        <f t="shared" si="1901"/>
        <v>0</v>
      </c>
      <c r="CX2847">
        <f t="shared" si="1902"/>
        <v>0</v>
      </c>
      <c r="CY2847">
        <f t="shared" si="1903"/>
        <v>0</v>
      </c>
      <c r="CZ2847">
        <f t="shared" si="1904"/>
        <v>0</v>
      </c>
      <c r="DC2847" t="s">
        <v>3</v>
      </c>
      <c r="DD2847" t="s">
        <v>3</v>
      </c>
      <c r="DE2847" t="s">
        <v>3</v>
      </c>
      <c r="DF2847" t="s">
        <v>3</v>
      </c>
      <c r="DG2847" t="s">
        <v>3</v>
      </c>
      <c r="DH2847" t="s">
        <v>3</v>
      </c>
      <c r="DI2847" t="s">
        <v>3</v>
      </c>
      <c r="DJ2847" t="s">
        <v>3</v>
      </c>
      <c r="DK2847" t="s">
        <v>3</v>
      </c>
      <c r="DL2847" t="s">
        <v>3</v>
      </c>
      <c r="DM2847" t="s">
        <v>3</v>
      </c>
      <c r="DN2847">
        <v>0</v>
      </c>
      <c r="DO2847">
        <v>0</v>
      </c>
      <c r="DP2847">
        <v>1</v>
      </c>
      <c r="DQ2847">
        <v>1</v>
      </c>
      <c r="DU2847">
        <v>1010</v>
      </c>
      <c r="DV2847" t="s">
        <v>506</v>
      </c>
      <c r="DW2847" t="s">
        <v>506</v>
      </c>
      <c r="DX2847">
        <v>1</v>
      </c>
      <c r="DZ2847" t="s">
        <v>3</v>
      </c>
      <c r="EA2847" t="s">
        <v>3</v>
      </c>
      <c r="EB2847" t="s">
        <v>3</v>
      </c>
      <c r="EC2847" t="s">
        <v>3</v>
      </c>
      <c r="EE2847">
        <v>30172931</v>
      </c>
      <c r="EF2847">
        <v>12</v>
      </c>
      <c r="EG2847" t="s">
        <v>374</v>
      </c>
      <c r="EH2847">
        <v>0</v>
      </c>
      <c r="EI2847" t="s">
        <v>3</v>
      </c>
      <c r="EJ2847">
        <v>2</v>
      </c>
      <c r="EK2847">
        <v>500002</v>
      </c>
      <c r="EL2847" t="s">
        <v>375</v>
      </c>
      <c r="EM2847" t="s">
        <v>376</v>
      </c>
      <c r="EO2847" t="s">
        <v>3</v>
      </c>
      <c r="EQ2847">
        <v>32768</v>
      </c>
      <c r="ER2847">
        <v>14.66</v>
      </c>
      <c r="ES2847">
        <v>14.66</v>
      </c>
      <c r="ET2847">
        <v>0</v>
      </c>
      <c r="EU2847">
        <v>0</v>
      </c>
      <c r="EV2847">
        <v>0</v>
      </c>
      <c r="EW2847">
        <v>0</v>
      </c>
      <c r="EX2847">
        <v>0</v>
      </c>
      <c r="EY2847">
        <v>0</v>
      </c>
      <c r="FQ2847">
        <v>0</v>
      </c>
      <c r="FR2847">
        <f t="shared" si="1905"/>
        <v>0</v>
      </c>
      <c r="FS2847">
        <v>0</v>
      </c>
      <c r="FX2847">
        <v>0</v>
      </c>
      <c r="FY2847">
        <v>0</v>
      </c>
      <c r="GA2847" t="s">
        <v>3</v>
      </c>
      <c r="GD2847">
        <v>1</v>
      </c>
      <c r="GF2847">
        <v>-1106269809</v>
      </c>
      <c r="GG2847">
        <v>2</v>
      </c>
      <c r="GH2847">
        <v>1</v>
      </c>
      <c r="GI2847">
        <v>4</v>
      </c>
      <c r="GJ2847">
        <v>0</v>
      </c>
      <c r="GK2847">
        <v>0</v>
      </c>
      <c r="GL2847">
        <f t="shared" si="1906"/>
        <v>0</v>
      </c>
      <c r="GM2847">
        <f t="shared" si="1907"/>
        <v>293.2</v>
      </c>
      <c r="GN2847">
        <f t="shared" si="1908"/>
        <v>0</v>
      </c>
      <c r="GO2847">
        <f t="shared" si="1909"/>
        <v>293.2</v>
      </c>
      <c r="GP2847">
        <f t="shared" si="1910"/>
        <v>0</v>
      </c>
      <c r="GR2847">
        <v>0</v>
      </c>
      <c r="GS2847">
        <v>0</v>
      </c>
      <c r="GT2847">
        <v>0</v>
      </c>
      <c r="GU2847" t="s">
        <v>3</v>
      </c>
      <c r="GV2847">
        <f t="shared" si="1911"/>
        <v>0</v>
      </c>
      <c r="GW2847">
        <v>1</v>
      </c>
      <c r="GX2847">
        <f t="shared" si="1912"/>
        <v>0</v>
      </c>
      <c r="HA2847">
        <v>0</v>
      </c>
      <c r="HB2847">
        <v>0</v>
      </c>
      <c r="HC2847">
        <f t="shared" si="1913"/>
        <v>0</v>
      </c>
      <c r="HE2847" t="s">
        <v>3</v>
      </c>
      <c r="HF2847" t="s">
        <v>3</v>
      </c>
      <c r="HI2847">
        <f t="shared" si="1914"/>
        <v>0</v>
      </c>
      <c r="HJ2847">
        <f t="shared" si="1915"/>
        <v>0</v>
      </c>
      <c r="HK2847">
        <f t="shared" si="1916"/>
        <v>0</v>
      </c>
      <c r="HL2847">
        <f t="shared" si="1917"/>
        <v>0</v>
      </c>
      <c r="HM2847" t="s">
        <v>3</v>
      </c>
      <c r="HN2847" t="s">
        <v>3</v>
      </c>
      <c r="HO2847" t="s">
        <v>3</v>
      </c>
      <c r="HP2847" t="s">
        <v>3</v>
      </c>
      <c r="HQ2847" t="s">
        <v>3</v>
      </c>
      <c r="IK2847">
        <v>0</v>
      </c>
    </row>
    <row r="2848" spans="1:245" x14ac:dyDescent="0.2">
      <c r="A2848">
        <v>17</v>
      </c>
      <c r="B2848">
        <v>0</v>
      </c>
      <c r="E2848" t="s">
        <v>97</v>
      </c>
      <c r="F2848" t="s">
        <v>1170</v>
      </c>
      <c r="G2848" t="s">
        <v>1171</v>
      </c>
      <c r="H2848" t="s">
        <v>506</v>
      </c>
      <c r="I2848">
        <v>48</v>
      </c>
      <c r="J2848">
        <v>0</v>
      </c>
      <c r="K2848">
        <v>48</v>
      </c>
      <c r="O2848">
        <f t="shared" si="1879"/>
        <v>1087.2</v>
      </c>
      <c r="P2848">
        <f t="shared" si="1880"/>
        <v>1087.2</v>
      </c>
      <c r="Q2848">
        <f t="shared" si="1881"/>
        <v>0</v>
      </c>
      <c r="R2848">
        <f t="shared" si="1882"/>
        <v>0</v>
      </c>
      <c r="S2848">
        <f t="shared" si="1883"/>
        <v>0</v>
      </c>
      <c r="T2848">
        <f t="shared" si="1884"/>
        <v>0</v>
      </c>
      <c r="U2848">
        <f t="shared" si="1885"/>
        <v>0</v>
      </c>
      <c r="V2848">
        <f t="shared" si="1886"/>
        <v>0</v>
      </c>
      <c r="W2848">
        <f t="shared" si="1887"/>
        <v>0</v>
      </c>
      <c r="X2848">
        <f t="shared" si="1888"/>
        <v>0</v>
      </c>
      <c r="Y2848">
        <f t="shared" si="1889"/>
        <v>0</v>
      </c>
      <c r="AA2848">
        <v>30589570</v>
      </c>
      <c r="AB2848">
        <f t="shared" si="1890"/>
        <v>22.65</v>
      </c>
      <c r="AC2848">
        <f t="shared" si="1891"/>
        <v>22.65</v>
      </c>
      <c r="AD2848">
        <f t="shared" si="1918"/>
        <v>0</v>
      </c>
      <c r="AE2848">
        <f t="shared" si="1919"/>
        <v>0</v>
      </c>
      <c r="AF2848">
        <f t="shared" si="1920"/>
        <v>0</v>
      </c>
      <c r="AG2848">
        <f t="shared" si="1892"/>
        <v>0</v>
      </c>
      <c r="AH2848">
        <f t="shared" si="1921"/>
        <v>0</v>
      </c>
      <c r="AI2848">
        <f t="shared" si="1922"/>
        <v>0</v>
      </c>
      <c r="AJ2848">
        <f t="shared" si="1893"/>
        <v>0</v>
      </c>
      <c r="AK2848">
        <v>22.65</v>
      </c>
      <c r="AL2848">
        <v>22.65</v>
      </c>
      <c r="AM2848">
        <v>0</v>
      </c>
      <c r="AN2848">
        <v>0</v>
      </c>
      <c r="AO2848">
        <v>0</v>
      </c>
      <c r="AP2848">
        <v>0</v>
      </c>
      <c r="AQ2848">
        <v>0</v>
      </c>
      <c r="AR2848">
        <v>0</v>
      </c>
      <c r="AS2848">
        <v>0</v>
      </c>
      <c r="AT2848">
        <v>0</v>
      </c>
      <c r="AU2848">
        <v>0</v>
      </c>
      <c r="AV2848">
        <v>1</v>
      </c>
      <c r="AW2848">
        <v>1</v>
      </c>
      <c r="AZ2848">
        <v>1</v>
      </c>
      <c r="BA2848">
        <v>1</v>
      </c>
      <c r="BB2848">
        <v>1</v>
      </c>
      <c r="BC2848">
        <v>1</v>
      </c>
      <c r="BD2848" t="s">
        <v>3</v>
      </c>
      <c r="BE2848" t="s">
        <v>3</v>
      </c>
      <c r="BF2848" t="s">
        <v>3</v>
      </c>
      <c r="BG2848" t="s">
        <v>3</v>
      </c>
      <c r="BH2848">
        <v>3</v>
      </c>
      <c r="BI2848">
        <v>2</v>
      </c>
      <c r="BJ2848" t="s">
        <v>1172</v>
      </c>
      <c r="BM2848">
        <v>500002</v>
      </c>
      <c r="BN2848">
        <v>0</v>
      </c>
      <c r="BO2848" t="s">
        <v>67</v>
      </c>
      <c r="BP2848">
        <v>1</v>
      </c>
      <c r="BQ2848">
        <v>12</v>
      </c>
      <c r="BR2848">
        <v>1</v>
      </c>
      <c r="BS2848">
        <v>1</v>
      </c>
      <c r="BT2848">
        <v>1</v>
      </c>
      <c r="BU2848">
        <v>1</v>
      </c>
      <c r="BV2848">
        <v>1</v>
      </c>
      <c r="BW2848">
        <v>1</v>
      </c>
      <c r="BX2848">
        <v>1</v>
      </c>
      <c r="BY2848" t="s">
        <v>3</v>
      </c>
      <c r="BZ2848">
        <v>0</v>
      </c>
      <c r="CA2848">
        <v>0</v>
      </c>
      <c r="CB2848" t="s">
        <v>3</v>
      </c>
      <c r="CE2848">
        <v>0</v>
      </c>
      <c r="CF2848">
        <v>0</v>
      </c>
      <c r="CG2848">
        <v>0</v>
      </c>
      <c r="CM2848">
        <v>0</v>
      </c>
      <c r="CN2848" t="s">
        <v>3</v>
      </c>
      <c r="CO2848">
        <v>0</v>
      </c>
      <c r="CP2848">
        <f t="shared" si="1894"/>
        <v>1087.2</v>
      </c>
      <c r="CQ2848">
        <f t="shared" si="1895"/>
        <v>22.65</v>
      </c>
      <c r="CR2848">
        <f t="shared" si="1896"/>
        <v>0</v>
      </c>
      <c r="CS2848">
        <f t="shared" si="1897"/>
        <v>0</v>
      </c>
      <c r="CT2848">
        <f t="shared" si="1898"/>
        <v>0</v>
      </c>
      <c r="CU2848">
        <f t="shared" si="1899"/>
        <v>0</v>
      </c>
      <c r="CV2848">
        <f t="shared" si="1900"/>
        <v>0</v>
      </c>
      <c r="CW2848">
        <f t="shared" si="1901"/>
        <v>0</v>
      </c>
      <c r="CX2848">
        <f t="shared" si="1902"/>
        <v>0</v>
      </c>
      <c r="CY2848">
        <f t="shared" si="1903"/>
        <v>0</v>
      </c>
      <c r="CZ2848">
        <f t="shared" si="1904"/>
        <v>0</v>
      </c>
      <c r="DC2848" t="s">
        <v>3</v>
      </c>
      <c r="DD2848" t="s">
        <v>3</v>
      </c>
      <c r="DE2848" t="s">
        <v>3</v>
      </c>
      <c r="DF2848" t="s">
        <v>3</v>
      </c>
      <c r="DG2848" t="s">
        <v>3</v>
      </c>
      <c r="DH2848" t="s">
        <v>3</v>
      </c>
      <c r="DI2848" t="s">
        <v>3</v>
      </c>
      <c r="DJ2848" t="s">
        <v>3</v>
      </c>
      <c r="DK2848" t="s">
        <v>3</v>
      </c>
      <c r="DL2848" t="s">
        <v>3</v>
      </c>
      <c r="DM2848" t="s">
        <v>3</v>
      </c>
      <c r="DN2848">
        <v>0</v>
      </c>
      <c r="DO2848">
        <v>0</v>
      </c>
      <c r="DP2848">
        <v>1</v>
      </c>
      <c r="DQ2848">
        <v>1</v>
      </c>
      <c r="DU2848">
        <v>1010</v>
      </c>
      <c r="DV2848" t="s">
        <v>506</v>
      </c>
      <c r="DW2848" t="s">
        <v>506</v>
      </c>
      <c r="DX2848">
        <v>1</v>
      </c>
      <c r="DZ2848" t="s">
        <v>3</v>
      </c>
      <c r="EA2848" t="s">
        <v>3</v>
      </c>
      <c r="EB2848" t="s">
        <v>3</v>
      </c>
      <c r="EC2848" t="s">
        <v>3</v>
      </c>
      <c r="EE2848">
        <v>30172931</v>
      </c>
      <c r="EF2848">
        <v>12</v>
      </c>
      <c r="EG2848" t="s">
        <v>374</v>
      </c>
      <c r="EH2848">
        <v>0</v>
      </c>
      <c r="EI2848" t="s">
        <v>3</v>
      </c>
      <c r="EJ2848">
        <v>2</v>
      </c>
      <c r="EK2848">
        <v>500002</v>
      </c>
      <c r="EL2848" t="s">
        <v>375</v>
      </c>
      <c r="EM2848" t="s">
        <v>376</v>
      </c>
      <c r="EO2848" t="s">
        <v>3</v>
      </c>
      <c r="EQ2848">
        <v>32768</v>
      </c>
      <c r="ER2848">
        <v>22.65</v>
      </c>
      <c r="ES2848">
        <v>22.65</v>
      </c>
      <c r="ET2848">
        <v>0</v>
      </c>
      <c r="EU2848">
        <v>0</v>
      </c>
      <c r="EV2848">
        <v>0</v>
      </c>
      <c r="EW2848">
        <v>0</v>
      </c>
      <c r="EX2848">
        <v>0</v>
      </c>
      <c r="EY2848">
        <v>0</v>
      </c>
      <c r="FQ2848">
        <v>0</v>
      </c>
      <c r="FR2848">
        <f t="shared" si="1905"/>
        <v>0</v>
      </c>
      <c r="FS2848">
        <v>0</v>
      </c>
      <c r="FX2848">
        <v>0</v>
      </c>
      <c r="FY2848">
        <v>0</v>
      </c>
      <c r="GA2848" t="s">
        <v>3</v>
      </c>
      <c r="GD2848">
        <v>1</v>
      </c>
      <c r="GF2848">
        <v>-1030848523</v>
      </c>
      <c r="GG2848">
        <v>2</v>
      </c>
      <c r="GH2848">
        <v>1</v>
      </c>
      <c r="GI2848">
        <v>4</v>
      </c>
      <c r="GJ2848">
        <v>0</v>
      </c>
      <c r="GK2848">
        <v>0</v>
      </c>
      <c r="GL2848">
        <f t="shared" si="1906"/>
        <v>0</v>
      </c>
      <c r="GM2848">
        <f t="shared" si="1907"/>
        <v>1087.2</v>
      </c>
      <c r="GN2848">
        <f t="shared" si="1908"/>
        <v>0</v>
      </c>
      <c r="GO2848">
        <f t="shared" si="1909"/>
        <v>1087.2</v>
      </c>
      <c r="GP2848">
        <f t="shared" si="1910"/>
        <v>0</v>
      </c>
      <c r="GR2848">
        <v>0</v>
      </c>
      <c r="GS2848">
        <v>0</v>
      </c>
      <c r="GT2848">
        <v>0</v>
      </c>
      <c r="GU2848" t="s">
        <v>3</v>
      </c>
      <c r="GV2848">
        <f t="shared" si="1911"/>
        <v>0</v>
      </c>
      <c r="GW2848">
        <v>1</v>
      </c>
      <c r="GX2848">
        <f t="shared" si="1912"/>
        <v>0</v>
      </c>
      <c r="HA2848">
        <v>0</v>
      </c>
      <c r="HB2848">
        <v>0</v>
      </c>
      <c r="HC2848">
        <f t="shared" si="1913"/>
        <v>0</v>
      </c>
      <c r="HE2848" t="s">
        <v>3</v>
      </c>
      <c r="HF2848" t="s">
        <v>3</v>
      </c>
      <c r="HI2848">
        <f t="shared" si="1914"/>
        <v>0</v>
      </c>
      <c r="HJ2848">
        <f t="shared" si="1915"/>
        <v>0</v>
      </c>
      <c r="HK2848">
        <f t="shared" si="1916"/>
        <v>0</v>
      </c>
      <c r="HL2848">
        <f t="shared" si="1917"/>
        <v>0</v>
      </c>
      <c r="HM2848" t="s">
        <v>3</v>
      </c>
      <c r="HN2848" t="s">
        <v>3</v>
      </c>
      <c r="HO2848" t="s">
        <v>3</v>
      </c>
      <c r="HP2848" t="s">
        <v>3</v>
      </c>
      <c r="HQ2848" t="s">
        <v>3</v>
      </c>
      <c r="IK2848">
        <v>0</v>
      </c>
    </row>
    <row r="2849" spans="1:245" x14ac:dyDescent="0.2">
      <c r="A2849">
        <v>17</v>
      </c>
      <c r="B2849">
        <v>0</v>
      </c>
      <c r="E2849" t="s">
        <v>102</v>
      </c>
      <c r="F2849" t="s">
        <v>1337</v>
      </c>
      <c r="G2849" t="s">
        <v>1338</v>
      </c>
      <c r="H2849" t="s">
        <v>506</v>
      </c>
      <c r="I2849">
        <v>72</v>
      </c>
      <c r="J2849">
        <v>0</v>
      </c>
      <c r="K2849">
        <v>72</v>
      </c>
      <c r="O2849">
        <f t="shared" si="1879"/>
        <v>2951.28</v>
      </c>
      <c r="P2849">
        <f t="shared" si="1880"/>
        <v>2951.28</v>
      </c>
      <c r="Q2849">
        <f t="shared" si="1881"/>
        <v>0</v>
      </c>
      <c r="R2849">
        <f t="shared" si="1882"/>
        <v>0</v>
      </c>
      <c r="S2849">
        <f t="shared" si="1883"/>
        <v>0</v>
      </c>
      <c r="T2849">
        <f t="shared" si="1884"/>
        <v>0</v>
      </c>
      <c r="U2849">
        <f t="shared" si="1885"/>
        <v>0</v>
      </c>
      <c r="V2849">
        <f t="shared" si="1886"/>
        <v>0</v>
      </c>
      <c r="W2849">
        <f t="shared" si="1887"/>
        <v>0</v>
      </c>
      <c r="X2849">
        <f t="shared" si="1888"/>
        <v>0</v>
      </c>
      <c r="Y2849">
        <f t="shared" si="1889"/>
        <v>0</v>
      </c>
      <c r="AA2849">
        <v>30589570</v>
      </c>
      <c r="AB2849">
        <f t="shared" si="1890"/>
        <v>40.99</v>
      </c>
      <c r="AC2849">
        <f t="shared" si="1891"/>
        <v>40.99</v>
      </c>
      <c r="AD2849">
        <f t="shared" si="1918"/>
        <v>0</v>
      </c>
      <c r="AE2849">
        <f t="shared" si="1919"/>
        <v>0</v>
      </c>
      <c r="AF2849">
        <f t="shared" si="1920"/>
        <v>0</v>
      </c>
      <c r="AG2849">
        <f t="shared" si="1892"/>
        <v>0</v>
      </c>
      <c r="AH2849">
        <f t="shared" si="1921"/>
        <v>0</v>
      </c>
      <c r="AI2849">
        <f t="shared" si="1922"/>
        <v>0</v>
      </c>
      <c r="AJ2849">
        <f t="shared" si="1893"/>
        <v>0</v>
      </c>
      <c r="AK2849">
        <v>40.99</v>
      </c>
      <c r="AL2849">
        <v>40.99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  <c r="AT2849">
        <v>0</v>
      </c>
      <c r="AU2849">
        <v>0</v>
      </c>
      <c r="AV2849">
        <v>1</v>
      </c>
      <c r="AW2849">
        <v>1</v>
      </c>
      <c r="AZ2849">
        <v>1</v>
      </c>
      <c r="BA2849">
        <v>1</v>
      </c>
      <c r="BB2849">
        <v>1</v>
      </c>
      <c r="BC2849">
        <v>1</v>
      </c>
      <c r="BD2849" t="s">
        <v>3</v>
      </c>
      <c r="BE2849" t="s">
        <v>3</v>
      </c>
      <c r="BF2849" t="s">
        <v>3</v>
      </c>
      <c r="BG2849" t="s">
        <v>3</v>
      </c>
      <c r="BH2849">
        <v>3</v>
      </c>
      <c r="BI2849">
        <v>2</v>
      </c>
      <c r="BJ2849" t="s">
        <v>1339</v>
      </c>
      <c r="BM2849">
        <v>500002</v>
      </c>
      <c r="BN2849">
        <v>0</v>
      </c>
      <c r="BO2849" t="s">
        <v>67</v>
      </c>
      <c r="BP2849">
        <v>1</v>
      </c>
      <c r="BQ2849">
        <v>12</v>
      </c>
      <c r="BR2849">
        <v>1</v>
      </c>
      <c r="BS2849">
        <v>1</v>
      </c>
      <c r="BT2849">
        <v>1</v>
      </c>
      <c r="BU2849">
        <v>1</v>
      </c>
      <c r="BV2849">
        <v>1</v>
      </c>
      <c r="BW2849">
        <v>1</v>
      </c>
      <c r="BX2849">
        <v>1</v>
      </c>
      <c r="BY2849" t="s">
        <v>3</v>
      </c>
      <c r="BZ2849">
        <v>0</v>
      </c>
      <c r="CA2849">
        <v>0</v>
      </c>
      <c r="CB2849" t="s">
        <v>3</v>
      </c>
      <c r="CE2849">
        <v>0</v>
      </c>
      <c r="CF2849">
        <v>0</v>
      </c>
      <c r="CG2849">
        <v>0</v>
      </c>
      <c r="CM2849">
        <v>0</v>
      </c>
      <c r="CN2849" t="s">
        <v>3</v>
      </c>
      <c r="CO2849">
        <v>0</v>
      </c>
      <c r="CP2849">
        <f t="shared" si="1894"/>
        <v>2951.28</v>
      </c>
      <c r="CQ2849">
        <f t="shared" si="1895"/>
        <v>40.99</v>
      </c>
      <c r="CR2849">
        <f t="shared" si="1896"/>
        <v>0</v>
      </c>
      <c r="CS2849">
        <f t="shared" si="1897"/>
        <v>0</v>
      </c>
      <c r="CT2849">
        <f t="shared" si="1898"/>
        <v>0</v>
      </c>
      <c r="CU2849">
        <f t="shared" si="1899"/>
        <v>0</v>
      </c>
      <c r="CV2849">
        <f t="shared" si="1900"/>
        <v>0</v>
      </c>
      <c r="CW2849">
        <f t="shared" si="1901"/>
        <v>0</v>
      </c>
      <c r="CX2849">
        <f t="shared" si="1902"/>
        <v>0</v>
      </c>
      <c r="CY2849">
        <f t="shared" si="1903"/>
        <v>0</v>
      </c>
      <c r="CZ2849">
        <f t="shared" si="1904"/>
        <v>0</v>
      </c>
      <c r="DC2849" t="s">
        <v>3</v>
      </c>
      <c r="DD2849" t="s">
        <v>3</v>
      </c>
      <c r="DE2849" t="s">
        <v>3</v>
      </c>
      <c r="DF2849" t="s">
        <v>3</v>
      </c>
      <c r="DG2849" t="s">
        <v>3</v>
      </c>
      <c r="DH2849" t="s">
        <v>3</v>
      </c>
      <c r="DI2849" t="s">
        <v>3</v>
      </c>
      <c r="DJ2849" t="s">
        <v>3</v>
      </c>
      <c r="DK2849" t="s">
        <v>3</v>
      </c>
      <c r="DL2849" t="s">
        <v>3</v>
      </c>
      <c r="DM2849" t="s">
        <v>3</v>
      </c>
      <c r="DN2849">
        <v>0</v>
      </c>
      <c r="DO2849">
        <v>0</v>
      </c>
      <c r="DP2849">
        <v>1</v>
      </c>
      <c r="DQ2849">
        <v>1</v>
      </c>
      <c r="DU2849">
        <v>1010</v>
      </c>
      <c r="DV2849" t="s">
        <v>506</v>
      </c>
      <c r="DW2849" t="s">
        <v>506</v>
      </c>
      <c r="DX2849">
        <v>1</v>
      </c>
      <c r="DZ2849" t="s">
        <v>3</v>
      </c>
      <c r="EA2849" t="s">
        <v>3</v>
      </c>
      <c r="EB2849" t="s">
        <v>3</v>
      </c>
      <c r="EC2849" t="s">
        <v>3</v>
      </c>
      <c r="EE2849">
        <v>30172931</v>
      </c>
      <c r="EF2849">
        <v>12</v>
      </c>
      <c r="EG2849" t="s">
        <v>374</v>
      </c>
      <c r="EH2849">
        <v>0</v>
      </c>
      <c r="EI2849" t="s">
        <v>3</v>
      </c>
      <c r="EJ2849">
        <v>2</v>
      </c>
      <c r="EK2849">
        <v>500002</v>
      </c>
      <c r="EL2849" t="s">
        <v>375</v>
      </c>
      <c r="EM2849" t="s">
        <v>376</v>
      </c>
      <c r="EO2849" t="s">
        <v>3</v>
      </c>
      <c r="EQ2849">
        <v>32768</v>
      </c>
      <c r="ER2849">
        <v>40.99</v>
      </c>
      <c r="ES2849">
        <v>40.99</v>
      </c>
      <c r="ET2849">
        <v>0</v>
      </c>
      <c r="EU2849">
        <v>0</v>
      </c>
      <c r="EV2849">
        <v>0</v>
      </c>
      <c r="EW2849">
        <v>0</v>
      </c>
      <c r="EX2849">
        <v>0</v>
      </c>
      <c r="EY2849">
        <v>0</v>
      </c>
      <c r="FQ2849">
        <v>0</v>
      </c>
      <c r="FR2849">
        <f t="shared" si="1905"/>
        <v>0</v>
      </c>
      <c r="FS2849">
        <v>0</v>
      </c>
      <c r="FX2849">
        <v>0</v>
      </c>
      <c r="FY2849">
        <v>0</v>
      </c>
      <c r="GA2849" t="s">
        <v>3</v>
      </c>
      <c r="GD2849">
        <v>1</v>
      </c>
      <c r="GF2849">
        <v>-2010214368</v>
      </c>
      <c r="GG2849">
        <v>2</v>
      </c>
      <c r="GH2849">
        <v>1</v>
      </c>
      <c r="GI2849">
        <v>4</v>
      </c>
      <c r="GJ2849">
        <v>0</v>
      </c>
      <c r="GK2849">
        <v>0</v>
      </c>
      <c r="GL2849">
        <f t="shared" si="1906"/>
        <v>0</v>
      </c>
      <c r="GM2849">
        <f t="shared" si="1907"/>
        <v>2951.28</v>
      </c>
      <c r="GN2849">
        <f t="shared" si="1908"/>
        <v>0</v>
      </c>
      <c r="GO2849">
        <f t="shared" si="1909"/>
        <v>2951.28</v>
      </c>
      <c r="GP2849">
        <f t="shared" si="1910"/>
        <v>0</v>
      </c>
      <c r="GR2849">
        <v>0</v>
      </c>
      <c r="GS2849">
        <v>0</v>
      </c>
      <c r="GT2849">
        <v>0</v>
      </c>
      <c r="GU2849" t="s">
        <v>3</v>
      </c>
      <c r="GV2849">
        <f t="shared" si="1911"/>
        <v>0</v>
      </c>
      <c r="GW2849">
        <v>1</v>
      </c>
      <c r="GX2849">
        <f t="shared" si="1912"/>
        <v>0</v>
      </c>
      <c r="HA2849">
        <v>0</v>
      </c>
      <c r="HB2849">
        <v>0</v>
      </c>
      <c r="HC2849">
        <f t="shared" si="1913"/>
        <v>0</v>
      </c>
      <c r="HE2849" t="s">
        <v>3</v>
      </c>
      <c r="HF2849" t="s">
        <v>3</v>
      </c>
      <c r="HI2849">
        <f t="shared" si="1914"/>
        <v>0</v>
      </c>
      <c r="HJ2849">
        <f t="shared" si="1915"/>
        <v>0</v>
      </c>
      <c r="HK2849">
        <f t="shared" si="1916"/>
        <v>0</v>
      </c>
      <c r="HL2849">
        <f t="shared" si="1917"/>
        <v>0</v>
      </c>
      <c r="HM2849" t="s">
        <v>3</v>
      </c>
      <c r="HN2849" t="s">
        <v>3</v>
      </c>
      <c r="HO2849" t="s">
        <v>3</v>
      </c>
      <c r="HP2849" t="s">
        <v>3</v>
      </c>
      <c r="HQ2849" t="s">
        <v>3</v>
      </c>
      <c r="IK2849">
        <v>0</v>
      </c>
    </row>
    <row r="2850" spans="1:245" x14ac:dyDescent="0.2">
      <c r="A2850">
        <v>17</v>
      </c>
      <c r="B2850">
        <v>0</v>
      </c>
      <c r="E2850" t="s">
        <v>106</v>
      </c>
      <c r="F2850" t="s">
        <v>917</v>
      </c>
      <c r="G2850" t="s">
        <v>918</v>
      </c>
      <c r="H2850" t="s">
        <v>506</v>
      </c>
      <c r="I2850">
        <v>110</v>
      </c>
      <c r="J2850">
        <v>0</v>
      </c>
      <c r="K2850">
        <v>110</v>
      </c>
      <c r="O2850">
        <f t="shared" si="1879"/>
        <v>2213.1999999999998</v>
      </c>
      <c r="P2850">
        <f t="shared" si="1880"/>
        <v>2213.1999999999998</v>
      </c>
      <c r="Q2850">
        <f t="shared" si="1881"/>
        <v>0</v>
      </c>
      <c r="R2850">
        <f t="shared" si="1882"/>
        <v>0</v>
      </c>
      <c r="S2850">
        <f t="shared" si="1883"/>
        <v>0</v>
      </c>
      <c r="T2850">
        <f t="shared" si="1884"/>
        <v>0</v>
      </c>
      <c r="U2850">
        <f t="shared" si="1885"/>
        <v>0</v>
      </c>
      <c r="V2850">
        <f t="shared" si="1886"/>
        <v>0</v>
      </c>
      <c r="W2850">
        <f t="shared" si="1887"/>
        <v>0</v>
      </c>
      <c r="X2850">
        <f t="shared" si="1888"/>
        <v>0</v>
      </c>
      <c r="Y2850">
        <f t="shared" si="1889"/>
        <v>0</v>
      </c>
      <c r="AA2850">
        <v>30589570</v>
      </c>
      <c r="AB2850">
        <f t="shared" si="1890"/>
        <v>20.12</v>
      </c>
      <c r="AC2850">
        <f t="shared" si="1891"/>
        <v>20.12</v>
      </c>
      <c r="AD2850">
        <f t="shared" si="1918"/>
        <v>0</v>
      </c>
      <c r="AE2850">
        <f t="shared" si="1919"/>
        <v>0</v>
      </c>
      <c r="AF2850">
        <f t="shared" si="1920"/>
        <v>0</v>
      </c>
      <c r="AG2850">
        <f t="shared" si="1892"/>
        <v>0</v>
      </c>
      <c r="AH2850">
        <f t="shared" si="1921"/>
        <v>0</v>
      </c>
      <c r="AI2850">
        <f t="shared" si="1922"/>
        <v>0</v>
      </c>
      <c r="AJ2850">
        <f t="shared" si="1893"/>
        <v>0</v>
      </c>
      <c r="AK2850">
        <v>20.12</v>
      </c>
      <c r="AL2850">
        <v>20.12</v>
      </c>
      <c r="AM2850">
        <v>0</v>
      </c>
      <c r="AN2850">
        <v>0</v>
      </c>
      <c r="AO2850">
        <v>0</v>
      </c>
      <c r="AP2850">
        <v>0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1</v>
      </c>
      <c r="AW2850">
        <v>1</v>
      </c>
      <c r="AZ2850">
        <v>1</v>
      </c>
      <c r="BA2850">
        <v>1</v>
      </c>
      <c r="BB2850">
        <v>1</v>
      </c>
      <c r="BC2850">
        <v>1</v>
      </c>
      <c r="BD2850" t="s">
        <v>3</v>
      </c>
      <c r="BE2850" t="s">
        <v>3</v>
      </c>
      <c r="BF2850" t="s">
        <v>3</v>
      </c>
      <c r="BG2850" t="s">
        <v>3</v>
      </c>
      <c r="BH2850">
        <v>3</v>
      </c>
      <c r="BI2850">
        <v>1</v>
      </c>
      <c r="BJ2850" t="s">
        <v>919</v>
      </c>
      <c r="BM2850">
        <v>500001</v>
      </c>
      <c r="BN2850">
        <v>0</v>
      </c>
      <c r="BO2850" t="s">
        <v>67</v>
      </c>
      <c r="BP2850">
        <v>1</v>
      </c>
      <c r="BQ2850">
        <v>8</v>
      </c>
      <c r="BR2850">
        <v>0</v>
      </c>
      <c r="BS2850">
        <v>1</v>
      </c>
      <c r="BT2850">
        <v>1</v>
      </c>
      <c r="BU2850">
        <v>1</v>
      </c>
      <c r="BV2850">
        <v>1</v>
      </c>
      <c r="BW2850">
        <v>1</v>
      </c>
      <c r="BX2850">
        <v>1</v>
      </c>
      <c r="BY2850" t="s">
        <v>3</v>
      </c>
      <c r="BZ2850">
        <v>0</v>
      </c>
      <c r="CA2850">
        <v>0</v>
      </c>
      <c r="CB2850" t="s">
        <v>3</v>
      </c>
      <c r="CE2850">
        <v>0</v>
      </c>
      <c r="CF2850">
        <v>0</v>
      </c>
      <c r="CG2850">
        <v>0</v>
      </c>
      <c r="CM2850">
        <v>0</v>
      </c>
      <c r="CN2850" t="s">
        <v>3</v>
      </c>
      <c r="CO2850">
        <v>0</v>
      </c>
      <c r="CP2850">
        <f t="shared" si="1894"/>
        <v>2213.1999999999998</v>
      </c>
      <c r="CQ2850">
        <f t="shared" si="1895"/>
        <v>20.12</v>
      </c>
      <c r="CR2850">
        <f t="shared" si="1896"/>
        <v>0</v>
      </c>
      <c r="CS2850">
        <f t="shared" si="1897"/>
        <v>0</v>
      </c>
      <c r="CT2850">
        <f t="shared" si="1898"/>
        <v>0</v>
      </c>
      <c r="CU2850">
        <f t="shared" si="1899"/>
        <v>0</v>
      </c>
      <c r="CV2850">
        <f t="shared" si="1900"/>
        <v>0</v>
      </c>
      <c r="CW2850">
        <f t="shared" si="1901"/>
        <v>0</v>
      </c>
      <c r="CX2850">
        <f t="shared" si="1902"/>
        <v>0</v>
      </c>
      <c r="CY2850">
        <f t="shared" si="1903"/>
        <v>0</v>
      </c>
      <c r="CZ2850">
        <f t="shared" si="1904"/>
        <v>0</v>
      </c>
      <c r="DC2850" t="s">
        <v>3</v>
      </c>
      <c r="DD2850" t="s">
        <v>3</v>
      </c>
      <c r="DE2850" t="s">
        <v>3</v>
      </c>
      <c r="DF2850" t="s">
        <v>3</v>
      </c>
      <c r="DG2850" t="s">
        <v>3</v>
      </c>
      <c r="DH2850" t="s">
        <v>3</v>
      </c>
      <c r="DI2850" t="s">
        <v>3</v>
      </c>
      <c r="DJ2850" t="s">
        <v>3</v>
      </c>
      <c r="DK2850" t="s">
        <v>3</v>
      </c>
      <c r="DL2850" t="s">
        <v>3</v>
      </c>
      <c r="DM2850" t="s">
        <v>3</v>
      </c>
      <c r="DN2850">
        <v>0</v>
      </c>
      <c r="DO2850">
        <v>0</v>
      </c>
      <c r="DP2850">
        <v>1</v>
      </c>
      <c r="DQ2850">
        <v>1</v>
      </c>
      <c r="DU2850">
        <v>1010</v>
      </c>
      <c r="DV2850" t="s">
        <v>506</v>
      </c>
      <c r="DW2850" t="s">
        <v>506</v>
      </c>
      <c r="DX2850">
        <v>1</v>
      </c>
      <c r="DZ2850" t="s">
        <v>3</v>
      </c>
      <c r="EA2850" t="s">
        <v>3</v>
      </c>
      <c r="EB2850" t="s">
        <v>3</v>
      </c>
      <c r="EC2850" t="s">
        <v>3</v>
      </c>
      <c r="EE2850">
        <v>30172930</v>
      </c>
      <c r="EF2850">
        <v>8</v>
      </c>
      <c r="EG2850" t="s">
        <v>68</v>
      </c>
      <c r="EH2850">
        <v>0</v>
      </c>
      <c r="EI2850" t="s">
        <v>3</v>
      </c>
      <c r="EJ2850">
        <v>1</v>
      </c>
      <c r="EK2850">
        <v>500001</v>
      </c>
      <c r="EL2850" t="s">
        <v>69</v>
      </c>
      <c r="EM2850" t="s">
        <v>70</v>
      </c>
      <c r="EO2850" t="s">
        <v>3</v>
      </c>
      <c r="EQ2850">
        <v>0</v>
      </c>
      <c r="ER2850">
        <v>20.12</v>
      </c>
      <c r="ES2850">
        <v>20.12</v>
      </c>
      <c r="ET2850">
        <v>0</v>
      </c>
      <c r="EU2850">
        <v>0</v>
      </c>
      <c r="EV2850">
        <v>0</v>
      </c>
      <c r="EW2850">
        <v>0</v>
      </c>
      <c r="EX2850">
        <v>0</v>
      </c>
      <c r="EY2850">
        <v>0</v>
      </c>
      <c r="FQ2850">
        <v>0</v>
      </c>
      <c r="FR2850">
        <f t="shared" si="1905"/>
        <v>0</v>
      </c>
      <c r="FS2850">
        <v>0</v>
      </c>
      <c r="FX2850">
        <v>0</v>
      </c>
      <c r="FY2850">
        <v>0</v>
      </c>
      <c r="GA2850" t="s">
        <v>3</v>
      </c>
      <c r="GD2850">
        <v>1</v>
      </c>
      <c r="GF2850">
        <v>-1269819215</v>
      </c>
      <c r="GG2850">
        <v>2</v>
      </c>
      <c r="GH2850">
        <v>1</v>
      </c>
      <c r="GI2850">
        <v>4</v>
      </c>
      <c r="GJ2850">
        <v>0</v>
      </c>
      <c r="GK2850">
        <v>0</v>
      </c>
      <c r="GL2850">
        <f t="shared" si="1906"/>
        <v>0</v>
      </c>
      <c r="GM2850">
        <f t="shared" si="1907"/>
        <v>2213.1999999999998</v>
      </c>
      <c r="GN2850">
        <f t="shared" si="1908"/>
        <v>2213.1999999999998</v>
      </c>
      <c r="GO2850">
        <f t="shared" si="1909"/>
        <v>0</v>
      </c>
      <c r="GP2850">
        <f t="shared" si="1910"/>
        <v>0</v>
      </c>
      <c r="GR2850">
        <v>0</v>
      </c>
      <c r="GS2850">
        <v>0</v>
      </c>
      <c r="GT2850">
        <v>0</v>
      </c>
      <c r="GU2850" t="s">
        <v>3</v>
      </c>
      <c r="GV2850">
        <f t="shared" si="1911"/>
        <v>0</v>
      </c>
      <c r="GW2850">
        <v>1</v>
      </c>
      <c r="GX2850">
        <f t="shared" si="1912"/>
        <v>0</v>
      </c>
      <c r="HA2850">
        <v>0</v>
      </c>
      <c r="HB2850">
        <v>0</v>
      </c>
      <c r="HC2850">
        <f t="shared" si="1913"/>
        <v>0</v>
      </c>
      <c r="HE2850" t="s">
        <v>3</v>
      </c>
      <c r="HF2850" t="s">
        <v>3</v>
      </c>
      <c r="HI2850">
        <f t="shared" si="1914"/>
        <v>0</v>
      </c>
      <c r="HJ2850">
        <f t="shared" si="1915"/>
        <v>0</v>
      </c>
      <c r="HK2850">
        <f t="shared" si="1916"/>
        <v>0</v>
      </c>
      <c r="HL2850">
        <f t="shared" si="1917"/>
        <v>0</v>
      </c>
      <c r="HM2850" t="s">
        <v>3</v>
      </c>
      <c r="HN2850" t="s">
        <v>3</v>
      </c>
      <c r="HO2850" t="s">
        <v>3</v>
      </c>
      <c r="HP2850" t="s">
        <v>3</v>
      </c>
      <c r="HQ2850" t="s">
        <v>3</v>
      </c>
      <c r="IK2850">
        <v>0</v>
      </c>
    </row>
    <row r="2851" spans="1:245" x14ac:dyDescent="0.2">
      <c r="A2851">
        <v>17</v>
      </c>
      <c r="B2851">
        <v>0</v>
      </c>
      <c r="C2851">
        <f>ROW(SmtRes!A1506)</f>
        <v>1506</v>
      </c>
      <c r="D2851">
        <f>ROW(EtalonRes!A1647)</f>
        <v>1647</v>
      </c>
      <c r="E2851" t="s">
        <v>107</v>
      </c>
      <c r="F2851" t="s">
        <v>426</v>
      </c>
      <c r="G2851" t="s">
        <v>427</v>
      </c>
      <c r="H2851" t="s">
        <v>428</v>
      </c>
      <c r="I2851">
        <f>ROUND(52/10,7)</f>
        <v>5.2</v>
      </c>
      <c r="J2851">
        <v>0</v>
      </c>
      <c r="K2851">
        <f>ROUND(52/10,7)</f>
        <v>5.2</v>
      </c>
      <c r="O2851">
        <f t="shared" si="1879"/>
        <v>10999</v>
      </c>
      <c r="P2851">
        <f t="shared" si="1880"/>
        <v>10643.15</v>
      </c>
      <c r="Q2851">
        <f t="shared" si="1881"/>
        <v>154.38</v>
      </c>
      <c r="R2851">
        <f t="shared" si="1882"/>
        <v>0</v>
      </c>
      <c r="S2851">
        <f t="shared" si="1883"/>
        <v>201.47</v>
      </c>
      <c r="T2851">
        <f t="shared" si="1884"/>
        <v>0</v>
      </c>
      <c r="U2851">
        <f t="shared" si="1885"/>
        <v>21.049600000000002</v>
      </c>
      <c r="V2851">
        <f t="shared" si="1886"/>
        <v>0</v>
      </c>
      <c r="W2851">
        <f t="shared" si="1887"/>
        <v>0</v>
      </c>
      <c r="X2851">
        <f t="shared" si="1888"/>
        <v>175.88</v>
      </c>
      <c r="Y2851">
        <f t="shared" si="1889"/>
        <v>94.19</v>
      </c>
      <c r="AA2851">
        <v>30589570</v>
      </c>
      <c r="AB2851">
        <f t="shared" si="1890"/>
        <v>2115.1909999999998</v>
      </c>
      <c r="AC2851">
        <f t="shared" si="1891"/>
        <v>2046.76</v>
      </c>
      <c r="AD2851">
        <f>ROUND(((((ET2851*ROUND(1.25,7)))-((EU2851*ROUND(1.25,7))))+AE2851),6)</f>
        <v>29.6875</v>
      </c>
      <c r="AE2851">
        <f>ROUND(((EU2851*ROUND(1.25,7))),6)</f>
        <v>0</v>
      </c>
      <c r="AF2851">
        <f>ROUND(((EV2851*ROUND(1.15,7))),6)</f>
        <v>38.743499999999997</v>
      </c>
      <c r="AG2851">
        <f t="shared" si="1892"/>
        <v>0</v>
      </c>
      <c r="AH2851">
        <f>((EW2851*ROUND(1.15,7)))</f>
        <v>4.048</v>
      </c>
      <c r="AI2851">
        <f>((EX2851*ROUND(1.25,7)))</f>
        <v>0</v>
      </c>
      <c r="AJ2851">
        <f t="shared" si="1893"/>
        <v>0</v>
      </c>
      <c r="AK2851">
        <v>2104.1999999999998</v>
      </c>
      <c r="AL2851">
        <v>2046.76</v>
      </c>
      <c r="AM2851">
        <v>23.75</v>
      </c>
      <c r="AN2851">
        <v>0</v>
      </c>
      <c r="AO2851">
        <v>33.69</v>
      </c>
      <c r="AP2851">
        <v>0</v>
      </c>
      <c r="AQ2851">
        <v>3.52</v>
      </c>
      <c r="AR2851">
        <v>0</v>
      </c>
      <c r="AS2851">
        <v>0</v>
      </c>
      <c r="AT2851">
        <v>87.3</v>
      </c>
      <c r="AU2851">
        <v>46.75</v>
      </c>
      <c r="AV2851">
        <v>1</v>
      </c>
      <c r="AW2851">
        <v>1</v>
      </c>
      <c r="AZ2851">
        <v>1</v>
      </c>
      <c r="BA2851">
        <v>30.09</v>
      </c>
      <c r="BB2851">
        <v>1</v>
      </c>
      <c r="BC2851">
        <v>1</v>
      </c>
      <c r="BD2851" t="s">
        <v>3</v>
      </c>
      <c r="BE2851" t="s">
        <v>3</v>
      </c>
      <c r="BF2851" t="s">
        <v>3</v>
      </c>
      <c r="BG2851" t="s">
        <v>3</v>
      </c>
      <c r="BH2851">
        <v>0</v>
      </c>
      <c r="BI2851">
        <v>1</v>
      </c>
      <c r="BJ2851" t="s">
        <v>429</v>
      </c>
      <c r="BM2851">
        <v>26001</v>
      </c>
      <c r="BN2851">
        <v>0</v>
      </c>
      <c r="BO2851" t="s">
        <v>26</v>
      </c>
      <c r="BP2851">
        <v>1</v>
      </c>
      <c r="BQ2851">
        <v>2</v>
      </c>
      <c r="BR2851">
        <v>0</v>
      </c>
      <c r="BS2851">
        <v>30.09</v>
      </c>
      <c r="BT2851">
        <v>1</v>
      </c>
      <c r="BU2851">
        <v>1</v>
      </c>
      <c r="BV2851">
        <v>1</v>
      </c>
      <c r="BW2851">
        <v>1</v>
      </c>
      <c r="BX2851">
        <v>1</v>
      </c>
      <c r="BY2851" t="s">
        <v>3</v>
      </c>
      <c r="BZ2851">
        <v>97</v>
      </c>
      <c r="CA2851">
        <v>55</v>
      </c>
      <c r="CB2851" t="s">
        <v>3</v>
      </c>
      <c r="CE2851">
        <v>0</v>
      </c>
      <c r="CF2851">
        <v>0</v>
      </c>
      <c r="CG2851">
        <v>0</v>
      </c>
      <c r="CM2851">
        <v>0</v>
      </c>
      <c r="CN2851" t="s">
        <v>1973</v>
      </c>
      <c r="CO2851">
        <v>0</v>
      </c>
      <c r="CP2851">
        <f t="shared" si="1894"/>
        <v>10998.999999999998</v>
      </c>
      <c r="CQ2851">
        <f t="shared" si="1895"/>
        <v>2046.76</v>
      </c>
      <c r="CR2851">
        <f t="shared" si="1896"/>
        <v>29.6875</v>
      </c>
      <c r="CS2851">
        <f t="shared" si="1897"/>
        <v>0</v>
      </c>
      <c r="CT2851">
        <f t="shared" si="1898"/>
        <v>38.743499999999997</v>
      </c>
      <c r="CU2851">
        <f t="shared" si="1899"/>
        <v>0</v>
      </c>
      <c r="CV2851">
        <f t="shared" si="1900"/>
        <v>4.048</v>
      </c>
      <c r="CW2851">
        <f t="shared" si="1901"/>
        <v>0</v>
      </c>
      <c r="CX2851">
        <f t="shared" si="1902"/>
        <v>0</v>
      </c>
      <c r="CY2851">
        <f t="shared" si="1903"/>
        <v>175.88330999999999</v>
      </c>
      <c r="CZ2851">
        <f t="shared" si="1904"/>
        <v>94.187224999999998</v>
      </c>
      <c r="DC2851" t="s">
        <v>3</v>
      </c>
      <c r="DD2851" t="s">
        <v>3</v>
      </c>
      <c r="DE2851" t="s">
        <v>27</v>
      </c>
      <c r="DF2851" t="s">
        <v>27</v>
      </c>
      <c r="DG2851" t="s">
        <v>28</v>
      </c>
      <c r="DH2851" t="s">
        <v>3</v>
      </c>
      <c r="DI2851" t="s">
        <v>28</v>
      </c>
      <c r="DJ2851" t="s">
        <v>27</v>
      </c>
      <c r="DK2851" t="s">
        <v>3</v>
      </c>
      <c r="DL2851" t="s">
        <v>29</v>
      </c>
      <c r="DM2851" t="s">
        <v>30</v>
      </c>
      <c r="DN2851">
        <v>0</v>
      </c>
      <c r="DO2851">
        <v>0</v>
      </c>
      <c r="DP2851">
        <v>1</v>
      </c>
      <c r="DQ2851">
        <v>1</v>
      </c>
      <c r="DU2851">
        <v>1003</v>
      </c>
      <c r="DV2851" t="s">
        <v>428</v>
      </c>
      <c r="DW2851" t="s">
        <v>428</v>
      </c>
      <c r="DX2851">
        <v>10</v>
      </c>
      <c r="DZ2851" t="s">
        <v>3</v>
      </c>
      <c r="EA2851" t="s">
        <v>3</v>
      </c>
      <c r="EB2851" t="s">
        <v>3</v>
      </c>
      <c r="EC2851" t="s">
        <v>3</v>
      </c>
      <c r="EE2851">
        <v>30173038</v>
      </c>
      <c r="EF2851">
        <v>2</v>
      </c>
      <c r="EG2851" t="s">
        <v>42</v>
      </c>
      <c r="EH2851">
        <v>20</v>
      </c>
      <c r="EI2851" t="s">
        <v>430</v>
      </c>
      <c r="EJ2851">
        <v>1</v>
      </c>
      <c r="EK2851">
        <v>26001</v>
      </c>
      <c r="EL2851" t="s">
        <v>430</v>
      </c>
      <c r="EM2851" t="s">
        <v>431</v>
      </c>
      <c r="EO2851" t="s">
        <v>34</v>
      </c>
      <c r="EQ2851">
        <v>0</v>
      </c>
      <c r="ER2851">
        <v>2104.1999999999998</v>
      </c>
      <c r="ES2851">
        <v>2046.76</v>
      </c>
      <c r="ET2851">
        <v>23.75</v>
      </c>
      <c r="EU2851">
        <v>0</v>
      </c>
      <c r="EV2851">
        <v>33.69</v>
      </c>
      <c r="EW2851">
        <v>3.52</v>
      </c>
      <c r="EX2851">
        <v>0</v>
      </c>
      <c r="EY2851">
        <v>0</v>
      </c>
      <c r="FQ2851">
        <v>0</v>
      </c>
      <c r="FR2851">
        <f t="shared" si="1905"/>
        <v>0</v>
      </c>
      <c r="FS2851">
        <v>0</v>
      </c>
      <c r="FX2851">
        <v>87.3</v>
      </c>
      <c r="FY2851">
        <v>46.75</v>
      </c>
      <c r="GA2851" t="s">
        <v>3</v>
      </c>
      <c r="GD2851">
        <v>1</v>
      </c>
      <c r="GF2851">
        <v>-523677550</v>
      </c>
      <c r="GG2851">
        <v>2</v>
      </c>
      <c r="GH2851">
        <v>1</v>
      </c>
      <c r="GI2851">
        <v>4</v>
      </c>
      <c r="GJ2851">
        <v>0</v>
      </c>
      <c r="GK2851">
        <v>0</v>
      </c>
      <c r="GL2851">
        <f t="shared" si="1906"/>
        <v>0</v>
      </c>
      <c r="GM2851">
        <f t="shared" si="1907"/>
        <v>11269.07</v>
      </c>
      <c r="GN2851">
        <f t="shared" si="1908"/>
        <v>11269.07</v>
      </c>
      <c r="GO2851">
        <f t="shared" si="1909"/>
        <v>0</v>
      </c>
      <c r="GP2851">
        <f t="shared" si="1910"/>
        <v>0</v>
      </c>
      <c r="GR2851">
        <v>0</v>
      </c>
      <c r="GS2851">
        <v>0</v>
      </c>
      <c r="GT2851">
        <v>0</v>
      </c>
      <c r="GU2851" t="s">
        <v>3</v>
      </c>
      <c r="GV2851">
        <f t="shared" si="1911"/>
        <v>0</v>
      </c>
      <c r="GW2851">
        <v>1</v>
      </c>
      <c r="GX2851">
        <f t="shared" si="1912"/>
        <v>0</v>
      </c>
      <c r="HA2851">
        <v>0</v>
      </c>
      <c r="HB2851">
        <v>0</v>
      </c>
      <c r="HC2851">
        <f t="shared" si="1913"/>
        <v>0</v>
      </c>
      <c r="HE2851" t="s">
        <v>3</v>
      </c>
      <c r="HF2851" t="s">
        <v>3</v>
      </c>
      <c r="HI2851">
        <f t="shared" si="1914"/>
        <v>0</v>
      </c>
      <c r="HJ2851">
        <f t="shared" si="1915"/>
        <v>6062</v>
      </c>
      <c r="HK2851">
        <f t="shared" si="1916"/>
        <v>5292</v>
      </c>
      <c r="HL2851">
        <f t="shared" si="1917"/>
        <v>2834</v>
      </c>
      <c r="HM2851" t="s">
        <v>3</v>
      </c>
      <c r="HN2851" t="s">
        <v>432</v>
      </c>
      <c r="HO2851" t="s">
        <v>433</v>
      </c>
      <c r="HP2851" t="s">
        <v>430</v>
      </c>
      <c r="HQ2851" t="s">
        <v>430</v>
      </c>
      <c r="IK2851">
        <v>0</v>
      </c>
    </row>
    <row r="2852" spans="1:245" x14ac:dyDescent="0.2">
      <c r="A2852">
        <v>17</v>
      </c>
      <c r="B2852">
        <v>0</v>
      </c>
      <c r="E2852" t="s">
        <v>163</v>
      </c>
      <c r="F2852" t="s">
        <v>437</v>
      </c>
      <c r="G2852" t="s">
        <v>438</v>
      </c>
      <c r="H2852" t="s">
        <v>382</v>
      </c>
      <c r="I2852">
        <f>ROUND(I2851*-11,7)</f>
        <v>-57.2</v>
      </c>
      <c r="J2852">
        <v>0</v>
      </c>
      <c r="K2852">
        <f>ROUND(I2851*-11,7)</f>
        <v>-57.2</v>
      </c>
      <c r="O2852">
        <f t="shared" si="1879"/>
        <v>-8756.18</v>
      </c>
      <c r="P2852">
        <f t="shared" si="1880"/>
        <v>-8756.18</v>
      </c>
      <c r="Q2852">
        <f t="shared" si="1881"/>
        <v>0</v>
      </c>
      <c r="R2852">
        <f t="shared" si="1882"/>
        <v>0</v>
      </c>
      <c r="S2852">
        <f t="shared" si="1883"/>
        <v>0</v>
      </c>
      <c r="T2852">
        <f t="shared" si="1884"/>
        <v>0</v>
      </c>
      <c r="U2852">
        <f t="shared" si="1885"/>
        <v>0</v>
      </c>
      <c r="V2852">
        <f t="shared" si="1886"/>
        <v>0</v>
      </c>
      <c r="W2852">
        <f t="shared" si="1887"/>
        <v>0</v>
      </c>
      <c r="X2852">
        <f t="shared" si="1888"/>
        <v>0</v>
      </c>
      <c r="Y2852">
        <f t="shared" si="1889"/>
        <v>0</v>
      </c>
      <c r="AA2852">
        <v>30589570</v>
      </c>
      <c r="AB2852">
        <f t="shared" si="1890"/>
        <v>153.08000000000001</v>
      </c>
      <c r="AC2852">
        <f t="shared" si="1891"/>
        <v>153.08000000000001</v>
      </c>
      <c r="AD2852">
        <f>ROUND((((ET2852)-(EU2852))+AE2852),6)</f>
        <v>0</v>
      </c>
      <c r="AE2852">
        <f t="shared" ref="AE2852:AF2854" si="1923">ROUND((EU2852),6)</f>
        <v>0</v>
      </c>
      <c r="AF2852">
        <f t="shared" si="1923"/>
        <v>0</v>
      </c>
      <c r="AG2852">
        <f t="shared" si="1892"/>
        <v>0</v>
      </c>
      <c r="AH2852">
        <f t="shared" ref="AH2852:AI2854" si="1924">(EW2852)</f>
        <v>0</v>
      </c>
      <c r="AI2852">
        <f t="shared" si="1924"/>
        <v>0</v>
      </c>
      <c r="AJ2852">
        <f t="shared" si="1893"/>
        <v>0</v>
      </c>
      <c r="AK2852">
        <v>153.08000000000001</v>
      </c>
      <c r="AL2852">
        <v>153.08000000000001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1</v>
      </c>
      <c r="AW2852">
        <v>1</v>
      </c>
      <c r="AZ2852">
        <v>1</v>
      </c>
      <c r="BA2852">
        <v>1</v>
      </c>
      <c r="BB2852">
        <v>1</v>
      </c>
      <c r="BC2852">
        <v>1</v>
      </c>
      <c r="BD2852" t="s">
        <v>3</v>
      </c>
      <c r="BE2852" t="s">
        <v>3</v>
      </c>
      <c r="BF2852" t="s">
        <v>3</v>
      </c>
      <c r="BG2852" t="s">
        <v>3</v>
      </c>
      <c r="BH2852">
        <v>3</v>
      </c>
      <c r="BI2852">
        <v>1</v>
      </c>
      <c r="BJ2852" t="s">
        <v>439</v>
      </c>
      <c r="BM2852">
        <v>500001</v>
      </c>
      <c r="BN2852">
        <v>0</v>
      </c>
      <c r="BO2852" t="s">
        <v>67</v>
      </c>
      <c r="BP2852">
        <v>1</v>
      </c>
      <c r="BQ2852">
        <v>8</v>
      </c>
      <c r="BR2852">
        <v>1</v>
      </c>
      <c r="BS2852">
        <v>1</v>
      </c>
      <c r="BT2852">
        <v>1</v>
      </c>
      <c r="BU2852">
        <v>1</v>
      </c>
      <c r="BV2852">
        <v>1</v>
      </c>
      <c r="BW2852">
        <v>1</v>
      </c>
      <c r="BX2852">
        <v>1</v>
      </c>
      <c r="BY2852" t="s">
        <v>3</v>
      </c>
      <c r="BZ2852">
        <v>0</v>
      </c>
      <c r="CA2852">
        <v>0</v>
      </c>
      <c r="CB2852" t="s">
        <v>3</v>
      </c>
      <c r="CE2852">
        <v>0</v>
      </c>
      <c r="CF2852">
        <v>0</v>
      </c>
      <c r="CG2852">
        <v>0</v>
      </c>
      <c r="CM2852">
        <v>0</v>
      </c>
      <c r="CN2852" t="s">
        <v>3</v>
      </c>
      <c r="CO2852">
        <v>0</v>
      </c>
      <c r="CP2852">
        <f t="shared" si="1894"/>
        <v>-8756.18</v>
      </c>
      <c r="CQ2852">
        <f t="shared" si="1895"/>
        <v>153.08000000000001</v>
      </c>
      <c r="CR2852">
        <f t="shared" si="1896"/>
        <v>0</v>
      </c>
      <c r="CS2852">
        <f t="shared" si="1897"/>
        <v>0</v>
      </c>
      <c r="CT2852">
        <f t="shared" si="1898"/>
        <v>0</v>
      </c>
      <c r="CU2852">
        <f t="shared" si="1899"/>
        <v>0</v>
      </c>
      <c r="CV2852">
        <f t="shared" si="1900"/>
        <v>0</v>
      </c>
      <c r="CW2852">
        <f t="shared" si="1901"/>
        <v>0</v>
      </c>
      <c r="CX2852">
        <f t="shared" si="1902"/>
        <v>0</v>
      </c>
      <c r="CY2852">
        <f t="shared" si="1903"/>
        <v>0</v>
      </c>
      <c r="CZ2852">
        <f t="shared" si="1904"/>
        <v>0</v>
      </c>
      <c r="DC2852" t="s">
        <v>3</v>
      </c>
      <c r="DD2852" t="s">
        <v>3</v>
      </c>
      <c r="DE2852" t="s">
        <v>3</v>
      </c>
      <c r="DF2852" t="s">
        <v>3</v>
      </c>
      <c r="DG2852" t="s">
        <v>3</v>
      </c>
      <c r="DH2852" t="s">
        <v>3</v>
      </c>
      <c r="DI2852" t="s">
        <v>3</v>
      </c>
      <c r="DJ2852" t="s">
        <v>3</v>
      </c>
      <c r="DK2852" t="s">
        <v>3</v>
      </c>
      <c r="DL2852" t="s">
        <v>3</v>
      </c>
      <c r="DM2852" t="s">
        <v>3</v>
      </c>
      <c r="DN2852">
        <v>0</v>
      </c>
      <c r="DO2852">
        <v>0</v>
      </c>
      <c r="DP2852">
        <v>1</v>
      </c>
      <c r="DQ2852">
        <v>1</v>
      </c>
      <c r="DU2852">
        <v>1003</v>
      </c>
      <c r="DV2852" t="s">
        <v>382</v>
      </c>
      <c r="DW2852" t="s">
        <v>382</v>
      </c>
      <c r="DX2852">
        <v>1</v>
      </c>
      <c r="DZ2852" t="s">
        <v>3</v>
      </c>
      <c r="EA2852" t="s">
        <v>3</v>
      </c>
      <c r="EB2852" t="s">
        <v>3</v>
      </c>
      <c r="EC2852" t="s">
        <v>3</v>
      </c>
      <c r="EE2852">
        <v>30172930</v>
      </c>
      <c r="EF2852">
        <v>8</v>
      </c>
      <c r="EG2852" t="s">
        <v>68</v>
      </c>
      <c r="EH2852">
        <v>0</v>
      </c>
      <c r="EI2852" t="s">
        <v>3</v>
      </c>
      <c r="EJ2852">
        <v>1</v>
      </c>
      <c r="EK2852">
        <v>500001</v>
      </c>
      <c r="EL2852" t="s">
        <v>69</v>
      </c>
      <c r="EM2852" t="s">
        <v>70</v>
      </c>
      <c r="EO2852" t="s">
        <v>3</v>
      </c>
      <c r="EQ2852">
        <v>32768</v>
      </c>
      <c r="ER2852">
        <v>153.08000000000001</v>
      </c>
      <c r="ES2852">
        <v>153.08000000000001</v>
      </c>
      <c r="ET2852">
        <v>0</v>
      </c>
      <c r="EU2852">
        <v>0</v>
      </c>
      <c r="EV2852">
        <v>0</v>
      </c>
      <c r="EW2852">
        <v>0</v>
      </c>
      <c r="EX2852">
        <v>0</v>
      </c>
      <c r="EY2852">
        <v>0</v>
      </c>
      <c r="FQ2852">
        <v>0</v>
      </c>
      <c r="FR2852">
        <f t="shared" si="1905"/>
        <v>0</v>
      </c>
      <c r="FS2852">
        <v>0</v>
      </c>
      <c r="FX2852">
        <v>0</v>
      </c>
      <c r="FY2852">
        <v>0</v>
      </c>
      <c r="GA2852" t="s">
        <v>3</v>
      </c>
      <c r="GD2852">
        <v>1</v>
      </c>
      <c r="GF2852">
        <v>-1170841634</v>
      </c>
      <c r="GG2852">
        <v>2</v>
      </c>
      <c r="GH2852">
        <v>1</v>
      </c>
      <c r="GI2852">
        <v>4</v>
      </c>
      <c r="GJ2852">
        <v>0</v>
      </c>
      <c r="GK2852">
        <v>0</v>
      </c>
      <c r="GL2852">
        <f t="shared" si="1906"/>
        <v>0</v>
      </c>
      <c r="GM2852">
        <f t="shared" si="1907"/>
        <v>-8756.18</v>
      </c>
      <c r="GN2852">
        <f t="shared" si="1908"/>
        <v>-8756.18</v>
      </c>
      <c r="GO2852">
        <f t="shared" si="1909"/>
        <v>0</v>
      </c>
      <c r="GP2852">
        <f t="shared" si="1910"/>
        <v>0</v>
      </c>
      <c r="GR2852">
        <v>0</v>
      </c>
      <c r="GS2852">
        <v>0</v>
      </c>
      <c r="GT2852">
        <v>0</v>
      </c>
      <c r="GU2852" t="s">
        <v>3</v>
      </c>
      <c r="GV2852">
        <f t="shared" si="1911"/>
        <v>0</v>
      </c>
      <c r="GW2852">
        <v>1</v>
      </c>
      <c r="GX2852">
        <f t="shared" si="1912"/>
        <v>0</v>
      </c>
      <c r="HA2852">
        <v>0</v>
      </c>
      <c r="HB2852">
        <v>0</v>
      </c>
      <c r="HC2852">
        <f t="shared" si="1913"/>
        <v>0</v>
      </c>
      <c r="HE2852" t="s">
        <v>3</v>
      </c>
      <c r="HF2852" t="s">
        <v>3</v>
      </c>
      <c r="HI2852">
        <f t="shared" si="1914"/>
        <v>0</v>
      </c>
      <c r="HJ2852">
        <f t="shared" si="1915"/>
        <v>0</v>
      </c>
      <c r="HK2852">
        <f t="shared" si="1916"/>
        <v>0</v>
      </c>
      <c r="HL2852">
        <f t="shared" si="1917"/>
        <v>0</v>
      </c>
      <c r="HM2852" t="s">
        <v>3</v>
      </c>
      <c r="HN2852" t="s">
        <v>3</v>
      </c>
      <c r="HO2852" t="s">
        <v>3</v>
      </c>
      <c r="HP2852" t="s">
        <v>3</v>
      </c>
      <c r="HQ2852" t="s">
        <v>3</v>
      </c>
      <c r="IK2852">
        <v>0</v>
      </c>
    </row>
    <row r="2853" spans="1:245" x14ac:dyDescent="0.2">
      <c r="A2853">
        <v>17</v>
      </c>
      <c r="B2853">
        <v>0</v>
      </c>
      <c r="E2853" t="s">
        <v>173</v>
      </c>
      <c r="F2853" t="s">
        <v>1074</v>
      </c>
      <c r="G2853" t="s">
        <v>1075</v>
      </c>
      <c r="H2853" t="s">
        <v>382</v>
      </c>
      <c r="I2853">
        <v>57.2</v>
      </c>
      <c r="J2853">
        <v>0</v>
      </c>
      <c r="K2853">
        <v>57.2</v>
      </c>
      <c r="O2853">
        <f t="shared" si="1879"/>
        <v>3940.51</v>
      </c>
      <c r="P2853">
        <f t="shared" si="1880"/>
        <v>3940.51</v>
      </c>
      <c r="Q2853">
        <f t="shared" si="1881"/>
        <v>0</v>
      </c>
      <c r="R2853">
        <f t="shared" si="1882"/>
        <v>0</v>
      </c>
      <c r="S2853">
        <f t="shared" si="1883"/>
        <v>0</v>
      </c>
      <c r="T2853">
        <f t="shared" si="1884"/>
        <v>0</v>
      </c>
      <c r="U2853">
        <f t="shared" si="1885"/>
        <v>0</v>
      </c>
      <c r="V2853">
        <f t="shared" si="1886"/>
        <v>0</v>
      </c>
      <c r="W2853">
        <f t="shared" si="1887"/>
        <v>0</v>
      </c>
      <c r="X2853">
        <f t="shared" si="1888"/>
        <v>0</v>
      </c>
      <c r="Y2853">
        <f t="shared" si="1889"/>
        <v>0</v>
      </c>
      <c r="AA2853">
        <v>30589570</v>
      </c>
      <c r="AB2853">
        <f t="shared" si="1890"/>
        <v>68.89</v>
      </c>
      <c r="AC2853">
        <f t="shared" si="1891"/>
        <v>68.89</v>
      </c>
      <c r="AD2853">
        <f>ROUND((((ET2853)-(EU2853))+AE2853),6)</f>
        <v>0</v>
      </c>
      <c r="AE2853">
        <f t="shared" si="1923"/>
        <v>0</v>
      </c>
      <c r="AF2853">
        <f t="shared" si="1923"/>
        <v>0</v>
      </c>
      <c r="AG2853">
        <f t="shared" si="1892"/>
        <v>0</v>
      </c>
      <c r="AH2853">
        <f t="shared" si="1924"/>
        <v>0</v>
      </c>
      <c r="AI2853">
        <f t="shared" si="1924"/>
        <v>0</v>
      </c>
      <c r="AJ2853">
        <f t="shared" si="1893"/>
        <v>0</v>
      </c>
      <c r="AK2853">
        <v>68.89</v>
      </c>
      <c r="AL2853">
        <v>68.89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1</v>
      </c>
      <c r="AW2853">
        <v>1</v>
      </c>
      <c r="AZ2853">
        <v>1</v>
      </c>
      <c r="BA2853">
        <v>1</v>
      </c>
      <c r="BB2853">
        <v>1</v>
      </c>
      <c r="BC2853">
        <v>1</v>
      </c>
      <c r="BD2853" t="s">
        <v>3</v>
      </c>
      <c r="BE2853" t="s">
        <v>3</v>
      </c>
      <c r="BF2853" t="s">
        <v>3</v>
      </c>
      <c r="BG2853" t="s">
        <v>3</v>
      </c>
      <c r="BH2853">
        <v>3</v>
      </c>
      <c r="BI2853">
        <v>1</v>
      </c>
      <c r="BJ2853" t="s">
        <v>1076</v>
      </c>
      <c r="BM2853">
        <v>500001</v>
      </c>
      <c r="BN2853">
        <v>0</v>
      </c>
      <c r="BO2853" t="s">
        <v>67</v>
      </c>
      <c r="BP2853">
        <v>1</v>
      </c>
      <c r="BQ2853">
        <v>8</v>
      </c>
      <c r="BR2853">
        <v>0</v>
      </c>
      <c r="BS2853">
        <v>1</v>
      </c>
      <c r="BT2853">
        <v>1</v>
      </c>
      <c r="BU2853">
        <v>1</v>
      </c>
      <c r="BV2853">
        <v>1</v>
      </c>
      <c r="BW2853">
        <v>1</v>
      </c>
      <c r="BX2853">
        <v>1</v>
      </c>
      <c r="BY2853" t="s">
        <v>3</v>
      </c>
      <c r="BZ2853">
        <v>0</v>
      </c>
      <c r="CA2853">
        <v>0</v>
      </c>
      <c r="CB2853" t="s">
        <v>3</v>
      </c>
      <c r="CE2853">
        <v>0</v>
      </c>
      <c r="CF2853">
        <v>0</v>
      </c>
      <c r="CG2853">
        <v>0</v>
      </c>
      <c r="CM2853">
        <v>0</v>
      </c>
      <c r="CN2853" t="s">
        <v>3</v>
      </c>
      <c r="CO2853">
        <v>0</v>
      </c>
      <c r="CP2853">
        <f t="shared" si="1894"/>
        <v>3940.51</v>
      </c>
      <c r="CQ2853">
        <f t="shared" si="1895"/>
        <v>68.89</v>
      </c>
      <c r="CR2853">
        <f t="shared" si="1896"/>
        <v>0</v>
      </c>
      <c r="CS2853">
        <f t="shared" si="1897"/>
        <v>0</v>
      </c>
      <c r="CT2853">
        <f t="shared" si="1898"/>
        <v>0</v>
      </c>
      <c r="CU2853">
        <f t="shared" si="1899"/>
        <v>0</v>
      </c>
      <c r="CV2853">
        <f t="shared" si="1900"/>
        <v>0</v>
      </c>
      <c r="CW2853">
        <f t="shared" si="1901"/>
        <v>0</v>
      </c>
      <c r="CX2853">
        <f t="shared" si="1902"/>
        <v>0</v>
      </c>
      <c r="CY2853">
        <f t="shared" si="1903"/>
        <v>0</v>
      </c>
      <c r="CZ2853">
        <f t="shared" si="1904"/>
        <v>0</v>
      </c>
      <c r="DC2853" t="s">
        <v>3</v>
      </c>
      <c r="DD2853" t="s">
        <v>3</v>
      </c>
      <c r="DE2853" t="s">
        <v>3</v>
      </c>
      <c r="DF2853" t="s">
        <v>3</v>
      </c>
      <c r="DG2853" t="s">
        <v>3</v>
      </c>
      <c r="DH2853" t="s">
        <v>3</v>
      </c>
      <c r="DI2853" t="s">
        <v>3</v>
      </c>
      <c r="DJ2853" t="s">
        <v>3</v>
      </c>
      <c r="DK2853" t="s">
        <v>3</v>
      </c>
      <c r="DL2853" t="s">
        <v>3</v>
      </c>
      <c r="DM2853" t="s">
        <v>3</v>
      </c>
      <c r="DN2853">
        <v>0</v>
      </c>
      <c r="DO2853">
        <v>0</v>
      </c>
      <c r="DP2853">
        <v>1</v>
      </c>
      <c r="DQ2853">
        <v>1</v>
      </c>
      <c r="DU2853">
        <v>1003</v>
      </c>
      <c r="DV2853" t="s">
        <v>382</v>
      </c>
      <c r="DW2853" t="s">
        <v>382</v>
      </c>
      <c r="DX2853">
        <v>1</v>
      </c>
      <c r="DZ2853" t="s">
        <v>3</v>
      </c>
      <c r="EA2853" t="s">
        <v>3</v>
      </c>
      <c r="EB2853" t="s">
        <v>3</v>
      </c>
      <c r="EC2853" t="s">
        <v>3</v>
      </c>
      <c r="EE2853">
        <v>30172930</v>
      </c>
      <c r="EF2853">
        <v>8</v>
      </c>
      <c r="EG2853" t="s">
        <v>68</v>
      </c>
      <c r="EH2853">
        <v>0</v>
      </c>
      <c r="EI2853" t="s">
        <v>3</v>
      </c>
      <c r="EJ2853">
        <v>1</v>
      </c>
      <c r="EK2853">
        <v>500001</v>
      </c>
      <c r="EL2853" t="s">
        <v>69</v>
      </c>
      <c r="EM2853" t="s">
        <v>70</v>
      </c>
      <c r="EO2853" t="s">
        <v>3</v>
      </c>
      <c r="EQ2853">
        <v>0</v>
      </c>
      <c r="ER2853">
        <v>68.89</v>
      </c>
      <c r="ES2853">
        <v>68.89</v>
      </c>
      <c r="ET2853">
        <v>0</v>
      </c>
      <c r="EU2853">
        <v>0</v>
      </c>
      <c r="EV2853">
        <v>0</v>
      </c>
      <c r="EW2853">
        <v>0</v>
      </c>
      <c r="EX2853">
        <v>0</v>
      </c>
      <c r="EY2853">
        <v>0</v>
      </c>
      <c r="FQ2853">
        <v>0</v>
      </c>
      <c r="FR2853">
        <f t="shared" si="1905"/>
        <v>0</v>
      </c>
      <c r="FS2853">
        <v>0</v>
      </c>
      <c r="FX2853">
        <v>0</v>
      </c>
      <c r="FY2853">
        <v>0</v>
      </c>
      <c r="GA2853" t="s">
        <v>3</v>
      </c>
      <c r="GD2853">
        <v>1</v>
      </c>
      <c r="GF2853">
        <v>-1506826992</v>
      </c>
      <c r="GG2853">
        <v>2</v>
      </c>
      <c r="GH2853">
        <v>1</v>
      </c>
      <c r="GI2853">
        <v>4</v>
      </c>
      <c r="GJ2853">
        <v>0</v>
      </c>
      <c r="GK2853">
        <v>0</v>
      </c>
      <c r="GL2853">
        <f t="shared" si="1906"/>
        <v>0</v>
      </c>
      <c r="GM2853">
        <f t="shared" si="1907"/>
        <v>3940.51</v>
      </c>
      <c r="GN2853">
        <f t="shared" si="1908"/>
        <v>3940.51</v>
      </c>
      <c r="GO2853">
        <f t="shared" si="1909"/>
        <v>0</v>
      </c>
      <c r="GP2853">
        <f t="shared" si="1910"/>
        <v>0</v>
      </c>
      <c r="GR2853">
        <v>0</v>
      </c>
      <c r="GS2853">
        <v>0</v>
      </c>
      <c r="GT2853">
        <v>0</v>
      </c>
      <c r="GU2853" t="s">
        <v>3</v>
      </c>
      <c r="GV2853">
        <f t="shared" si="1911"/>
        <v>0</v>
      </c>
      <c r="GW2853">
        <v>1</v>
      </c>
      <c r="GX2853">
        <f t="shared" si="1912"/>
        <v>0</v>
      </c>
      <c r="HA2853">
        <v>0</v>
      </c>
      <c r="HB2853">
        <v>0</v>
      </c>
      <c r="HC2853">
        <f t="shared" si="1913"/>
        <v>0</v>
      </c>
      <c r="HE2853" t="s">
        <v>3</v>
      </c>
      <c r="HF2853" t="s">
        <v>3</v>
      </c>
      <c r="HI2853">
        <f t="shared" si="1914"/>
        <v>0</v>
      </c>
      <c r="HJ2853">
        <f t="shared" si="1915"/>
        <v>0</v>
      </c>
      <c r="HK2853">
        <f t="shared" si="1916"/>
        <v>0</v>
      </c>
      <c r="HL2853">
        <f t="shared" si="1917"/>
        <v>0</v>
      </c>
      <c r="HM2853" t="s">
        <v>3</v>
      </c>
      <c r="HN2853" t="s">
        <v>3</v>
      </c>
      <c r="HO2853" t="s">
        <v>3</v>
      </c>
      <c r="HP2853" t="s">
        <v>3</v>
      </c>
      <c r="HQ2853" t="s">
        <v>3</v>
      </c>
      <c r="IK2853">
        <v>0</v>
      </c>
    </row>
    <row r="2854" spans="1:245" x14ac:dyDescent="0.2">
      <c r="A2854">
        <v>17</v>
      </c>
      <c r="B2854">
        <v>0</v>
      </c>
      <c r="E2854" t="s">
        <v>174</v>
      </c>
      <c r="F2854" t="s">
        <v>1187</v>
      </c>
      <c r="G2854" t="s">
        <v>1188</v>
      </c>
      <c r="H2854" t="s">
        <v>382</v>
      </c>
      <c r="I2854">
        <v>16.600000000000001</v>
      </c>
      <c r="J2854">
        <v>0</v>
      </c>
      <c r="K2854">
        <v>16.600000000000001</v>
      </c>
      <c r="O2854">
        <f t="shared" si="1879"/>
        <v>1454.16</v>
      </c>
      <c r="P2854">
        <f t="shared" si="1880"/>
        <v>1454.16</v>
      </c>
      <c r="Q2854">
        <f t="shared" si="1881"/>
        <v>0</v>
      </c>
      <c r="R2854">
        <f t="shared" si="1882"/>
        <v>0</v>
      </c>
      <c r="S2854">
        <f t="shared" si="1883"/>
        <v>0</v>
      </c>
      <c r="T2854">
        <f t="shared" si="1884"/>
        <v>0</v>
      </c>
      <c r="U2854">
        <f t="shared" si="1885"/>
        <v>0</v>
      </c>
      <c r="V2854">
        <f t="shared" si="1886"/>
        <v>0</v>
      </c>
      <c r="W2854">
        <f t="shared" si="1887"/>
        <v>0</v>
      </c>
      <c r="X2854">
        <f t="shared" si="1888"/>
        <v>0</v>
      </c>
      <c r="Y2854">
        <f t="shared" si="1889"/>
        <v>0</v>
      </c>
      <c r="AA2854">
        <v>30589570</v>
      </c>
      <c r="AB2854">
        <f t="shared" si="1890"/>
        <v>87.6</v>
      </c>
      <c r="AC2854">
        <f t="shared" si="1891"/>
        <v>87.6</v>
      </c>
      <c r="AD2854">
        <f>ROUND((((ET2854)-(EU2854))+AE2854),6)</f>
        <v>0</v>
      </c>
      <c r="AE2854">
        <f t="shared" si="1923"/>
        <v>0</v>
      </c>
      <c r="AF2854">
        <f t="shared" si="1923"/>
        <v>0</v>
      </c>
      <c r="AG2854">
        <f t="shared" si="1892"/>
        <v>0</v>
      </c>
      <c r="AH2854">
        <f t="shared" si="1924"/>
        <v>0</v>
      </c>
      <c r="AI2854">
        <f t="shared" si="1924"/>
        <v>0</v>
      </c>
      <c r="AJ2854">
        <f t="shared" si="1893"/>
        <v>0</v>
      </c>
      <c r="AK2854">
        <v>87.6</v>
      </c>
      <c r="AL2854">
        <v>87.6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0</v>
      </c>
      <c r="AS2854">
        <v>0</v>
      </c>
      <c r="AT2854">
        <v>0</v>
      </c>
      <c r="AU2854">
        <v>0</v>
      </c>
      <c r="AV2854">
        <v>1</v>
      </c>
      <c r="AW2854">
        <v>1</v>
      </c>
      <c r="AZ2854">
        <v>1</v>
      </c>
      <c r="BA2854">
        <v>1</v>
      </c>
      <c r="BB2854">
        <v>1</v>
      </c>
      <c r="BC2854">
        <v>1</v>
      </c>
      <c r="BD2854" t="s">
        <v>3</v>
      </c>
      <c r="BE2854" t="s">
        <v>3</v>
      </c>
      <c r="BF2854" t="s">
        <v>3</v>
      </c>
      <c r="BG2854" t="s">
        <v>3</v>
      </c>
      <c r="BH2854">
        <v>3</v>
      </c>
      <c r="BI2854">
        <v>1</v>
      </c>
      <c r="BJ2854" t="s">
        <v>1189</v>
      </c>
      <c r="BM2854">
        <v>500001</v>
      </c>
      <c r="BN2854">
        <v>0</v>
      </c>
      <c r="BO2854" t="s">
        <v>67</v>
      </c>
      <c r="BP2854">
        <v>1</v>
      </c>
      <c r="BQ2854">
        <v>8</v>
      </c>
      <c r="BR2854">
        <v>0</v>
      </c>
      <c r="BS2854">
        <v>1</v>
      </c>
      <c r="BT2854">
        <v>1</v>
      </c>
      <c r="BU2854">
        <v>1</v>
      </c>
      <c r="BV2854">
        <v>1</v>
      </c>
      <c r="BW2854">
        <v>1</v>
      </c>
      <c r="BX2854">
        <v>1</v>
      </c>
      <c r="BY2854" t="s">
        <v>3</v>
      </c>
      <c r="BZ2854">
        <v>0</v>
      </c>
      <c r="CA2854">
        <v>0</v>
      </c>
      <c r="CB2854" t="s">
        <v>3</v>
      </c>
      <c r="CE2854">
        <v>0</v>
      </c>
      <c r="CF2854">
        <v>0</v>
      </c>
      <c r="CG2854">
        <v>0</v>
      </c>
      <c r="CM2854">
        <v>0</v>
      </c>
      <c r="CN2854" t="s">
        <v>3</v>
      </c>
      <c r="CO2854">
        <v>0</v>
      </c>
      <c r="CP2854">
        <f t="shared" si="1894"/>
        <v>1454.16</v>
      </c>
      <c r="CQ2854">
        <f t="shared" si="1895"/>
        <v>87.6</v>
      </c>
      <c r="CR2854">
        <f t="shared" si="1896"/>
        <v>0</v>
      </c>
      <c r="CS2854">
        <f t="shared" si="1897"/>
        <v>0</v>
      </c>
      <c r="CT2854">
        <f t="shared" si="1898"/>
        <v>0</v>
      </c>
      <c r="CU2854">
        <f t="shared" si="1899"/>
        <v>0</v>
      </c>
      <c r="CV2854">
        <f t="shared" si="1900"/>
        <v>0</v>
      </c>
      <c r="CW2854">
        <f t="shared" si="1901"/>
        <v>0</v>
      </c>
      <c r="CX2854">
        <f t="shared" si="1902"/>
        <v>0</v>
      </c>
      <c r="CY2854">
        <f t="shared" si="1903"/>
        <v>0</v>
      </c>
      <c r="CZ2854">
        <f t="shared" si="1904"/>
        <v>0</v>
      </c>
      <c r="DC2854" t="s">
        <v>3</v>
      </c>
      <c r="DD2854" t="s">
        <v>3</v>
      </c>
      <c r="DE2854" t="s">
        <v>3</v>
      </c>
      <c r="DF2854" t="s">
        <v>3</v>
      </c>
      <c r="DG2854" t="s">
        <v>3</v>
      </c>
      <c r="DH2854" t="s">
        <v>3</v>
      </c>
      <c r="DI2854" t="s">
        <v>3</v>
      </c>
      <c r="DJ2854" t="s">
        <v>3</v>
      </c>
      <c r="DK2854" t="s">
        <v>3</v>
      </c>
      <c r="DL2854" t="s">
        <v>3</v>
      </c>
      <c r="DM2854" t="s">
        <v>3</v>
      </c>
      <c r="DN2854">
        <v>0</v>
      </c>
      <c r="DO2854">
        <v>0</v>
      </c>
      <c r="DP2854">
        <v>1</v>
      </c>
      <c r="DQ2854">
        <v>1</v>
      </c>
      <c r="DU2854">
        <v>1003</v>
      </c>
      <c r="DV2854" t="s">
        <v>382</v>
      </c>
      <c r="DW2854" t="s">
        <v>382</v>
      </c>
      <c r="DX2854">
        <v>1</v>
      </c>
      <c r="DZ2854" t="s">
        <v>3</v>
      </c>
      <c r="EA2854" t="s">
        <v>3</v>
      </c>
      <c r="EB2854" t="s">
        <v>3</v>
      </c>
      <c r="EC2854" t="s">
        <v>3</v>
      </c>
      <c r="EE2854">
        <v>30172930</v>
      </c>
      <c r="EF2854">
        <v>8</v>
      </c>
      <c r="EG2854" t="s">
        <v>68</v>
      </c>
      <c r="EH2854">
        <v>0</v>
      </c>
      <c r="EI2854" t="s">
        <v>3</v>
      </c>
      <c r="EJ2854">
        <v>1</v>
      </c>
      <c r="EK2854">
        <v>500001</v>
      </c>
      <c r="EL2854" t="s">
        <v>69</v>
      </c>
      <c r="EM2854" t="s">
        <v>70</v>
      </c>
      <c r="EO2854" t="s">
        <v>3</v>
      </c>
      <c r="EQ2854">
        <v>0</v>
      </c>
      <c r="ER2854">
        <v>87.6</v>
      </c>
      <c r="ES2854">
        <v>87.6</v>
      </c>
      <c r="ET2854">
        <v>0</v>
      </c>
      <c r="EU2854">
        <v>0</v>
      </c>
      <c r="EV2854">
        <v>0</v>
      </c>
      <c r="EW2854">
        <v>0</v>
      </c>
      <c r="EX2854">
        <v>0</v>
      </c>
      <c r="EY2854">
        <v>0</v>
      </c>
      <c r="FQ2854">
        <v>0</v>
      </c>
      <c r="FR2854">
        <f t="shared" si="1905"/>
        <v>0</v>
      </c>
      <c r="FS2854">
        <v>0</v>
      </c>
      <c r="FX2854">
        <v>0</v>
      </c>
      <c r="FY2854">
        <v>0</v>
      </c>
      <c r="GA2854" t="s">
        <v>3</v>
      </c>
      <c r="GD2854">
        <v>1</v>
      </c>
      <c r="GF2854">
        <v>-124432115</v>
      </c>
      <c r="GG2854">
        <v>2</v>
      </c>
      <c r="GH2854">
        <v>1</v>
      </c>
      <c r="GI2854">
        <v>4</v>
      </c>
      <c r="GJ2854">
        <v>0</v>
      </c>
      <c r="GK2854">
        <v>0</v>
      </c>
      <c r="GL2854">
        <f t="shared" si="1906"/>
        <v>0</v>
      </c>
      <c r="GM2854">
        <f t="shared" si="1907"/>
        <v>1454.16</v>
      </c>
      <c r="GN2854">
        <f t="shared" si="1908"/>
        <v>1454.16</v>
      </c>
      <c r="GO2854">
        <f t="shared" si="1909"/>
        <v>0</v>
      </c>
      <c r="GP2854">
        <f t="shared" si="1910"/>
        <v>0</v>
      </c>
      <c r="GR2854">
        <v>0</v>
      </c>
      <c r="GS2854">
        <v>0</v>
      </c>
      <c r="GT2854">
        <v>0</v>
      </c>
      <c r="GU2854" t="s">
        <v>3</v>
      </c>
      <c r="GV2854">
        <f t="shared" si="1911"/>
        <v>0</v>
      </c>
      <c r="GW2854">
        <v>1</v>
      </c>
      <c r="GX2854">
        <f t="shared" si="1912"/>
        <v>0</v>
      </c>
      <c r="HA2854">
        <v>0</v>
      </c>
      <c r="HB2854">
        <v>0</v>
      </c>
      <c r="HC2854">
        <f t="shared" si="1913"/>
        <v>0</v>
      </c>
      <c r="HE2854" t="s">
        <v>3</v>
      </c>
      <c r="HF2854" t="s">
        <v>3</v>
      </c>
      <c r="HI2854">
        <f t="shared" si="1914"/>
        <v>0</v>
      </c>
      <c r="HJ2854">
        <f t="shared" si="1915"/>
        <v>0</v>
      </c>
      <c r="HK2854">
        <f t="shared" si="1916"/>
        <v>0</v>
      </c>
      <c r="HL2854">
        <f t="shared" si="1917"/>
        <v>0</v>
      </c>
      <c r="HM2854" t="s">
        <v>3</v>
      </c>
      <c r="HN2854" t="s">
        <v>3</v>
      </c>
      <c r="HO2854" t="s">
        <v>3</v>
      </c>
      <c r="HP2854" t="s">
        <v>3</v>
      </c>
      <c r="HQ2854" t="s">
        <v>3</v>
      </c>
      <c r="IK2854">
        <v>0</v>
      </c>
    </row>
    <row r="2856" spans="1:245" x14ac:dyDescent="0.2">
      <c r="A2856" s="2">
        <v>51</v>
      </c>
      <c r="B2856" s="2">
        <f>B2834</f>
        <v>0</v>
      </c>
      <c r="C2856" s="2">
        <f>A2834</f>
        <v>4</v>
      </c>
      <c r="D2856" s="2">
        <f>ROW(A2834)</f>
        <v>2834</v>
      </c>
      <c r="E2856" s="2"/>
      <c r="F2856" s="2" t="str">
        <f>IF(F2834&lt;&gt;"",F2834,"")</f>
        <v>Новый раздел</v>
      </c>
      <c r="G2856" s="2" t="str">
        <f>IF(G2834&lt;&gt;"",G2834,"")</f>
        <v>2. Монтажные работы</v>
      </c>
      <c r="H2856" s="2">
        <v>0</v>
      </c>
      <c r="I2856" s="2"/>
      <c r="J2856" s="2"/>
      <c r="K2856" s="2"/>
      <c r="L2856" s="2"/>
      <c r="M2856" s="2"/>
      <c r="N2856" s="2"/>
      <c r="O2856" s="2">
        <v>0</v>
      </c>
      <c r="P2856" s="2">
        <v>0</v>
      </c>
      <c r="Q2856" s="2">
        <v>0</v>
      </c>
      <c r="R2856" s="2">
        <v>0</v>
      </c>
      <c r="S2856" s="2">
        <v>0</v>
      </c>
      <c r="T2856" s="2">
        <v>0</v>
      </c>
      <c r="U2856" s="2">
        <v>0</v>
      </c>
      <c r="V2856" s="2">
        <v>0</v>
      </c>
      <c r="W2856" s="2">
        <v>0</v>
      </c>
      <c r="X2856" s="2">
        <v>0</v>
      </c>
      <c r="Y2856" s="2">
        <v>0</v>
      </c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>
        <f t="shared" ref="AO2856:BD2856" si="1925">ROUND(BX2856,2)</f>
        <v>0</v>
      </c>
      <c r="AP2856" s="2">
        <f t="shared" si="1925"/>
        <v>0</v>
      </c>
      <c r="AQ2856" s="2">
        <f t="shared" si="1925"/>
        <v>0</v>
      </c>
      <c r="AR2856" s="2">
        <f t="shared" si="1925"/>
        <v>0</v>
      </c>
      <c r="AS2856" s="2">
        <f t="shared" si="1925"/>
        <v>0</v>
      </c>
      <c r="AT2856" s="2">
        <f t="shared" si="1925"/>
        <v>0</v>
      </c>
      <c r="AU2856" s="2">
        <f t="shared" si="1925"/>
        <v>0</v>
      </c>
      <c r="AV2856" s="2">
        <f t="shared" si="1925"/>
        <v>0</v>
      </c>
      <c r="AW2856" s="2">
        <f t="shared" si="1925"/>
        <v>0</v>
      </c>
      <c r="AX2856" s="2">
        <f t="shared" si="1925"/>
        <v>0</v>
      </c>
      <c r="AY2856" s="2">
        <f t="shared" si="1925"/>
        <v>0</v>
      </c>
      <c r="AZ2856" s="2">
        <f t="shared" si="1925"/>
        <v>0</v>
      </c>
      <c r="BA2856" s="2">
        <f t="shared" si="1925"/>
        <v>0</v>
      </c>
      <c r="BB2856" s="2">
        <f t="shared" si="1925"/>
        <v>0</v>
      </c>
      <c r="BC2856" s="2">
        <f t="shared" si="1925"/>
        <v>0</v>
      </c>
      <c r="BD2856" s="2">
        <f t="shared" si="1925"/>
        <v>0</v>
      </c>
      <c r="BE2856" s="2"/>
      <c r="BF2856" s="2"/>
      <c r="BG2856" s="2"/>
      <c r="BH2856" s="2"/>
      <c r="BI2856" s="2"/>
      <c r="BJ2856" s="2"/>
      <c r="BK2856" s="2"/>
      <c r="BL2856" s="2"/>
      <c r="BM2856" s="2"/>
      <c r="BN2856" s="2"/>
      <c r="BO2856" s="2"/>
      <c r="BP2856" s="2"/>
      <c r="BQ2856" s="2"/>
      <c r="BR2856" s="2"/>
      <c r="BS2856" s="2"/>
      <c r="BT2856" s="2"/>
      <c r="BU2856" s="2"/>
      <c r="BV2856" s="2"/>
      <c r="BW2856" s="2"/>
      <c r="BX2856" s="2"/>
      <c r="BY2856" s="2"/>
      <c r="BZ2856" s="2"/>
      <c r="CA2856" s="2"/>
      <c r="CB2856" s="2"/>
      <c r="CC2856" s="2"/>
      <c r="CD2856" s="2"/>
      <c r="CE2856" s="2"/>
      <c r="CF2856" s="2"/>
      <c r="CG2856" s="2"/>
      <c r="CH2856" s="2"/>
      <c r="CI2856" s="2"/>
      <c r="CJ2856" s="2"/>
      <c r="CK2856" s="2"/>
      <c r="CL2856" s="2"/>
      <c r="CM2856" s="2"/>
      <c r="CN2856" s="2"/>
      <c r="CO2856" s="2"/>
      <c r="CP2856" s="2"/>
      <c r="CQ2856" s="2"/>
      <c r="CR2856" s="2"/>
      <c r="CS2856" s="2"/>
      <c r="CT2856" s="2"/>
      <c r="CU2856" s="2"/>
      <c r="CV2856" s="2"/>
      <c r="CW2856" s="2"/>
      <c r="CX2856" s="2"/>
      <c r="CY2856" s="2"/>
      <c r="CZ2856" s="2"/>
      <c r="DA2856" s="2"/>
      <c r="DB2856" s="2"/>
      <c r="DC2856" s="2"/>
      <c r="DD2856" s="2"/>
      <c r="DE2856" s="2"/>
      <c r="DF2856" s="2"/>
      <c r="DG2856" s="3"/>
      <c r="DH2856" s="3"/>
      <c r="DI2856" s="3"/>
      <c r="DJ2856" s="3"/>
      <c r="DK2856" s="3"/>
      <c r="DL2856" s="3"/>
      <c r="DM2856" s="3"/>
      <c r="DN2856" s="3"/>
      <c r="DO2856" s="3"/>
      <c r="DP2856" s="3"/>
      <c r="DQ2856" s="3"/>
      <c r="DR2856" s="3"/>
      <c r="DS2856" s="3"/>
      <c r="DT2856" s="3"/>
      <c r="DU2856" s="3"/>
      <c r="DV2856" s="3"/>
      <c r="DW2856" s="3"/>
      <c r="DX2856" s="3"/>
      <c r="DY2856" s="3"/>
      <c r="DZ2856" s="3"/>
      <c r="EA2856" s="3"/>
      <c r="EB2856" s="3"/>
      <c r="EC2856" s="3"/>
      <c r="ED2856" s="3"/>
      <c r="EE2856" s="3"/>
      <c r="EF2856" s="3"/>
      <c r="EG2856" s="3"/>
      <c r="EH2856" s="3"/>
      <c r="EI2856" s="3"/>
      <c r="EJ2856" s="3"/>
      <c r="EK2856" s="3"/>
      <c r="EL2856" s="3"/>
      <c r="EM2856" s="3"/>
      <c r="EN2856" s="3"/>
      <c r="EO2856" s="3"/>
      <c r="EP2856" s="3"/>
      <c r="EQ2856" s="3"/>
      <c r="ER2856" s="3"/>
      <c r="ES2856" s="3"/>
      <c r="ET2856" s="3"/>
      <c r="EU2856" s="3"/>
      <c r="EV2856" s="3"/>
      <c r="EW2856" s="3"/>
      <c r="EX2856" s="3"/>
      <c r="EY2856" s="3"/>
      <c r="EZ2856" s="3"/>
      <c r="FA2856" s="3"/>
      <c r="FB2856" s="3"/>
      <c r="FC2856" s="3"/>
      <c r="FD2856" s="3"/>
      <c r="FE2856" s="3"/>
      <c r="FF2856" s="3"/>
      <c r="FG2856" s="3"/>
      <c r="FH2856" s="3"/>
      <c r="FI2856" s="3"/>
      <c r="FJ2856" s="3"/>
      <c r="FK2856" s="3"/>
      <c r="FL2856" s="3"/>
      <c r="FM2856" s="3"/>
      <c r="FN2856" s="3"/>
      <c r="FO2856" s="3"/>
      <c r="FP2856" s="3"/>
      <c r="FQ2856" s="3"/>
      <c r="FR2856" s="3"/>
      <c r="FS2856" s="3"/>
      <c r="FT2856" s="3"/>
      <c r="FU2856" s="3"/>
      <c r="FV2856" s="3"/>
      <c r="FW2856" s="3"/>
      <c r="FX2856" s="3"/>
      <c r="FY2856" s="3"/>
      <c r="FZ2856" s="3"/>
      <c r="GA2856" s="3"/>
      <c r="GB2856" s="3"/>
      <c r="GC2856" s="3"/>
      <c r="GD2856" s="3"/>
      <c r="GE2856" s="3"/>
      <c r="GF2856" s="3"/>
      <c r="GG2856" s="3"/>
      <c r="GH2856" s="3"/>
      <c r="GI2856" s="3"/>
      <c r="GJ2856" s="3"/>
      <c r="GK2856" s="3"/>
      <c r="GL2856" s="3"/>
      <c r="GM2856" s="3"/>
      <c r="GN2856" s="3"/>
      <c r="GO2856" s="3"/>
      <c r="GP2856" s="3"/>
      <c r="GQ2856" s="3"/>
      <c r="GR2856" s="3"/>
      <c r="GS2856" s="3"/>
      <c r="GT2856" s="3"/>
      <c r="GU2856" s="3"/>
      <c r="GV2856" s="3"/>
      <c r="GW2856" s="3"/>
      <c r="GX2856" s="3">
        <v>0</v>
      </c>
    </row>
    <row r="2858" spans="1:245" x14ac:dyDescent="0.2">
      <c r="A2858" s="4">
        <v>50</v>
      </c>
      <c r="B2858" s="4">
        <v>0</v>
      </c>
      <c r="C2858" s="4">
        <v>0</v>
      </c>
      <c r="D2858" s="4">
        <v>1</v>
      </c>
      <c r="E2858" s="4">
        <v>201</v>
      </c>
      <c r="F2858" s="4">
        <f>ROUND(Source!O2856,O2858)</f>
        <v>0</v>
      </c>
      <c r="G2858" s="4" t="s">
        <v>108</v>
      </c>
      <c r="H2858" s="4" t="s">
        <v>109</v>
      </c>
      <c r="I2858" s="4"/>
      <c r="J2858" s="4"/>
      <c r="K2858" s="4">
        <v>201</v>
      </c>
      <c r="L2858" s="4">
        <v>1</v>
      </c>
      <c r="M2858" s="4">
        <v>1</v>
      </c>
      <c r="N2858" s="4" t="s">
        <v>3</v>
      </c>
      <c r="O2858" s="4">
        <v>2</v>
      </c>
      <c r="P2858" s="4"/>
      <c r="Q2858" s="4"/>
      <c r="R2858" s="4"/>
      <c r="S2858" s="4"/>
      <c r="T2858" s="4"/>
      <c r="U2858" s="4"/>
      <c r="V2858" s="4"/>
      <c r="W2858" s="4">
        <v>0</v>
      </c>
      <c r="X2858" s="4">
        <v>1</v>
      </c>
      <c r="Y2858" s="4">
        <v>0</v>
      </c>
      <c r="Z2858" s="4"/>
      <c r="AA2858" s="4"/>
      <c r="AB2858" s="4"/>
    </row>
    <row r="2859" spans="1:245" x14ac:dyDescent="0.2">
      <c r="A2859" s="4">
        <v>50</v>
      </c>
      <c r="B2859" s="4">
        <v>0</v>
      </c>
      <c r="C2859" s="4">
        <v>0</v>
      </c>
      <c r="D2859" s="4">
        <v>1</v>
      </c>
      <c r="E2859" s="4">
        <v>202</v>
      </c>
      <c r="F2859" s="4">
        <f>ROUND(Source!P2856,O2859)</f>
        <v>0</v>
      </c>
      <c r="G2859" s="4" t="s">
        <v>110</v>
      </c>
      <c r="H2859" s="4" t="s">
        <v>111</v>
      </c>
      <c r="I2859" s="4"/>
      <c r="J2859" s="4"/>
      <c r="K2859" s="4">
        <v>202</v>
      </c>
      <c r="L2859" s="4">
        <v>2</v>
      </c>
      <c r="M2859" s="4">
        <v>1</v>
      </c>
      <c r="N2859" s="4" t="s">
        <v>3</v>
      </c>
      <c r="O2859" s="4">
        <v>2</v>
      </c>
      <c r="P2859" s="4"/>
      <c r="Q2859" s="4"/>
      <c r="R2859" s="4"/>
      <c r="S2859" s="4"/>
      <c r="T2859" s="4"/>
      <c r="U2859" s="4"/>
      <c r="V2859" s="4"/>
      <c r="W2859" s="4">
        <v>0</v>
      </c>
      <c r="X2859" s="4">
        <v>1</v>
      </c>
      <c r="Y2859" s="4">
        <v>0</v>
      </c>
      <c r="Z2859" s="4"/>
      <c r="AA2859" s="4"/>
      <c r="AB2859" s="4"/>
    </row>
    <row r="2860" spans="1:245" x14ac:dyDescent="0.2">
      <c r="A2860" s="4">
        <v>50</v>
      </c>
      <c r="B2860" s="4">
        <v>0</v>
      </c>
      <c r="C2860" s="4">
        <v>0</v>
      </c>
      <c r="D2860" s="4">
        <v>1</v>
      </c>
      <c r="E2860" s="4">
        <v>222</v>
      </c>
      <c r="F2860" s="4">
        <f>ROUND(Source!AO2856,O2860)</f>
        <v>0</v>
      </c>
      <c r="G2860" s="4" t="s">
        <v>112</v>
      </c>
      <c r="H2860" s="4" t="s">
        <v>113</v>
      </c>
      <c r="I2860" s="4"/>
      <c r="J2860" s="4"/>
      <c r="K2860" s="4">
        <v>222</v>
      </c>
      <c r="L2860" s="4">
        <v>3</v>
      </c>
      <c r="M2860" s="4">
        <v>3</v>
      </c>
      <c r="N2860" s="4" t="s">
        <v>3</v>
      </c>
      <c r="O2860" s="4">
        <v>2</v>
      </c>
      <c r="P2860" s="4"/>
      <c r="Q2860" s="4"/>
      <c r="R2860" s="4"/>
      <c r="S2860" s="4"/>
      <c r="T2860" s="4"/>
      <c r="U2860" s="4"/>
      <c r="V2860" s="4"/>
      <c r="W2860" s="4">
        <v>0</v>
      </c>
      <c r="X2860" s="4">
        <v>1</v>
      </c>
      <c r="Y2860" s="4">
        <v>0</v>
      </c>
      <c r="Z2860" s="4"/>
      <c r="AA2860" s="4"/>
      <c r="AB2860" s="4"/>
    </row>
    <row r="2861" spans="1:245" x14ac:dyDescent="0.2">
      <c r="A2861" s="4">
        <v>50</v>
      </c>
      <c r="B2861" s="4">
        <v>0</v>
      </c>
      <c r="C2861" s="4">
        <v>0</v>
      </c>
      <c r="D2861" s="4">
        <v>1</v>
      </c>
      <c r="E2861" s="4">
        <v>225</v>
      </c>
      <c r="F2861" s="4">
        <f>ROUND(Source!AV2856,O2861)</f>
        <v>0</v>
      </c>
      <c r="G2861" s="4" t="s">
        <v>114</v>
      </c>
      <c r="H2861" s="4" t="s">
        <v>115</v>
      </c>
      <c r="I2861" s="4"/>
      <c r="J2861" s="4"/>
      <c r="K2861" s="4">
        <v>225</v>
      </c>
      <c r="L2861" s="4">
        <v>4</v>
      </c>
      <c r="M2861" s="4">
        <v>3</v>
      </c>
      <c r="N2861" s="4" t="s">
        <v>3</v>
      </c>
      <c r="O2861" s="4">
        <v>2</v>
      </c>
      <c r="P2861" s="4"/>
      <c r="Q2861" s="4"/>
      <c r="R2861" s="4"/>
      <c r="S2861" s="4"/>
      <c r="T2861" s="4"/>
      <c r="U2861" s="4"/>
      <c r="V2861" s="4"/>
      <c r="W2861" s="4">
        <v>0</v>
      </c>
      <c r="X2861" s="4">
        <v>1</v>
      </c>
      <c r="Y2861" s="4">
        <v>0</v>
      </c>
      <c r="Z2861" s="4"/>
      <c r="AA2861" s="4"/>
      <c r="AB2861" s="4"/>
    </row>
    <row r="2862" spans="1:245" x14ac:dyDescent="0.2">
      <c r="A2862" s="4">
        <v>50</v>
      </c>
      <c r="B2862" s="4">
        <v>0</v>
      </c>
      <c r="C2862" s="4">
        <v>0</v>
      </c>
      <c r="D2862" s="4">
        <v>1</v>
      </c>
      <c r="E2862" s="4">
        <v>226</v>
      </c>
      <c r="F2862" s="4">
        <f>ROUND(Source!AW2856,O2862)</f>
        <v>0</v>
      </c>
      <c r="G2862" s="4" t="s">
        <v>116</v>
      </c>
      <c r="H2862" s="4" t="s">
        <v>117</v>
      </c>
      <c r="I2862" s="4"/>
      <c r="J2862" s="4"/>
      <c r="K2862" s="4">
        <v>226</v>
      </c>
      <c r="L2862" s="4">
        <v>5</v>
      </c>
      <c r="M2862" s="4">
        <v>3</v>
      </c>
      <c r="N2862" s="4" t="s">
        <v>3</v>
      </c>
      <c r="O2862" s="4">
        <v>2</v>
      </c>
      <c r="P2862" s="4"/>
      <c r="Q2862" s="4"/>
      <c r="R2862" s="4"/>
      <c r="S2862" s="4"/>
      <c r="T2862" s="4"/>
      <c r="U2862" s="4"/>
      <c r="V2862" s="4"/>
      <c r="W2862" s="4">
        <v>0</v>
      </c>
      <c r="X2862" s="4">
        <v>1</v>
      </c>
      <c r="Y2862" s="4">
        <v>0</v>
      </c>
      <c r="Z2862" s="4"/>
      <c r="AA2862" s="4"/>
      <c r="AB2862" s="4"/>
    </row>
    <row r="2863" spans="1:245" x14ac:dyDescent="0.2">
      <c r="A2863" s="4">
        <v>50</v>
      </c>
      <c r="B2863" s="4">
        <v>0</v>
      </c>
      <c r="C2863" s="4">
        <v>0</v>
      </c>
      <c r="D2863" s="4">
        <v>1</v>
      </c>
      <c r="E2863" s="4">
        <v>227</v>
      </c>
      <c r="F2863" s="4">
        <f>ROUND(Source!AX2856,O2863)</f>
        <v>0</v>
      </c>
      <c r="G2863" s="4" t="s">
        <v>118</v>
      </c>
      <c r="H2863" s="4" t="s">
        <v>119</v>
      </c>
      <c r="I2863" s="4"/>
      <c r="J2863" s="4"/>
      <c r="K2863" s="4">
        <v>227</v>
      </c>
      <c r="L2863" s="4">
        <v>6</v>
      </c>
      <c r="M2863" s="4">
        <v>3</v>
      </c>
      <c r="N2863" s="4" t="s">
        <v>3</v>
      </c>
      <c r="O2863" s="4">
        <v>2</v>
      </c>
      <c r="P2863" s="4"/>
      <c r="Q2863" s="4"/>
      <c r="R2863" s="4"/>
      <c r="S2863" s="4"/>
      <c r="T2863" s="4"/>
      <c r="U2863" s="4"/>
      <c r="V2863" s="4"/>
      <c r="W2863" s="4">
        <v>0</v>
      </c>
      <c r="X2863" s="4">
        <v>1</v>
      </c>
      <c r="Y2863" s="4">
        <v>0</v>
      </c>
      <c r="Z2863" s="4"/>
      <c r="AA2863" s="4"/>
      <c r="AB2863" s="4"/>
    </row>
    <row r="2864" spans="1:245" x14ac:dyDescent="0.2">
      <c r="A2864" s="4">
        <v>50</v>
      </c>
      <c r="B2864" s="4">
        <v>0</v>
      </c>
      <c r="C2864" s="4">
        <v>0</v>
      </c>
      <c r="D2864" s="4">
        <v>1</v>
      </c>
      <c r="E2864" s="4">
        <v>228</v>
      </c>
      <c r="F2864" s="4">
        <f>ROUND(Source!AY2856,O2864)</f>
        <v>0</v>
      </c>
      <c r="G2864" s="4" t="s">
        <v>120</v>
      </c>
      <c r="H2864" s="4" t="s">
        <v>121</v>
      </c>
      <c r="I2864" s="4"/>
      <c r="J2864" s="4"/>
      <c r="K2864" s="4">
        <v>228</v>
      </c>
      <c r="L2864" s="4">
        <v>7</v>
      </c>
      <c r="M2864" s="4">
        <v>3</v>
      </c>
      <c r="N2864" s="4" t="s">
        <v>3</v>
      </c>
      <c r="O2864" s="4">
        <v>2</v>
      </c>
      <c r="P2864" s="4"/>
      <c r="Q2864" s="4"/>
      <c r="R2864" s="4"/>
      <c r="S2864" s="4"/>
      <c r="T2864" s="4"/>
      <c r="U2864" s="4"/>
      <c r="V2864" s="4"/>
      <c r="W2864" s="4">
        <v>0</v>
      </c>
      <c r="X2864" s="4">
        <v>1</v>
      </c>
      <c r="Y2864" s="4">
        <v>0</v>
      </c>
      <c r="Z2864" s="4"/>
      <c r="AA2864" s="4"/>
      <c r="AB2864" s="4"/>
    </row>
    <row r="2865" spans="1:28" x14ac:dyDescent="0.2">
      <c r="A2865" s="4">
        <v>50</v>
      </c>
      <c r="B2865" s="4">
        <v>0</v>
      </c>
      <c r="C2865" s="4">
        <v>0</v>
      </c>
      <c r="D2865" s="4">
        <v>1</v>
      </c>
      <c r="E2865" s="4">
        <v>216</v>
      </c>
      <c r="F2865" s="4">
        <f>ROUND(Source!AP2856,O2865)</f>
        <v>0</v>
      </c>
      <c r="G2865" s="4" t="s">
        <v>122</v>
      </c>
      <c r="H2865" s="4" t="s">
        <v>123</v>
      </c>
      <c r="I2865" s="4"/>
      <c r="J2865" s="4"/>
      <c r="K2865" s="4">
        <v>216</v>
      </c>
      <c r="L2865" s="4">
        <v>8</v>
      </c>
      <c r="M2865" s="4">
        <v>3</v>
      </c>
      <c r="N2865" s="4" t="s">
        <v>3</v>
      </c>
      <c r="O2865" s="4">
        <v>2</v>
      </c>
      <c r="P2865" s="4"/>
      <c r="Q2865" s="4"/>
      <c r="R2865" s="4"/>
      <c r="S2865" s="4"/>
      <c r="T2865" s="4"/>
      <c r="U2865" s="4"/>
      <c r="V2865" s="4"/>
      <c r="W2865" s="4">
        <v>0</v>
      </c>
      <c r="X2865" s="4">
        <v>1</v>
      </c>
      <c r="Y2865" s="4">
        <v>0</v>
      </c>
      <c r="Z2865" s="4"/>
      <c r="AA2865" s="4"/>
      <c r="AB2865" s="4"/>
    </row>
    <row r="2866" spans="1:28" x14ac:dyDescent="0.2">
      <c r="A2866" s="4">
        <v>50</v>
      </c>
      <c r="B2866" s="4">
        <v>0</v>
      </c>
      <c r="C2866" s="4">
        <v>0</v>
      </c>
      <c r="D2866" s="4">
        <v>1</v>
      </c>
      <c r="E2866" s="4">
        <v>223</v>
      </c>
      <c r="F2866" s="4">
        <f>ROUND(Source!AQ2856,O2866)</f>
        <v>0</v>
      </c>
      <c r="G2866" s="4" t="s">
        <v>124</v>
      </c>
      <c r="H2866" s="4" t="s">
        <v>125</v>
      </c>
      <c r="I2866" s="4"/>
      <c r="J2866" s="4"/>
      <c r="K2866" s="4">
        <v>223</v>
      </c>
      <c r="L2866" s="4">
        <v>9</v>
      </c>
      <c r="M2866" s="4">
        <v>3</v>
      </c>
      <c r="N2866" s="4" t="s">
        <v>3</v>
      </c>
      <c r="O2866" s="4">
        <v>2</v>
      </c>
      <c r="P2866" s="4"/>
      <c r="Q2866" s="4"/>
      <c r="R2866" s="4"/>
      <c r="S2866" s="4"/>
      <c r="T2866" s="4"/>
      <c r="U2866" s="4"/>
      <c r="V2866" s="4"/>
      <c r="W2866" s="4">
        <v>0</v>
      </c>
      <c r="X2866" s="4">
        <v>1</v>
      </c>
      <c r="Y2866" s="4">
        <v>0</v>
      </c>
      <c r="Z2866" s="4"/>
      <c r="AA2866" s="4"/>
      <c r="AB2866" s="4"/>
    </row>
    <row r="2867" spans="1:28" x14ac:dyDescent="0.2">
      <c r="A2867" s="4">
        <v>50</v>
      </c>
      <c r="B2867" s="4">
        <v>0</v>
      </c>
      <c r="C2867" s="4">
        <v>0</v>
      </c>
      <c r="D2867" s="4">
        <v>1</v>
      </c>
      <c r="E2867" s="4">
        <v>229</v>
      </c>
      <c r="F2867" s="4">
        <f>ROUND(Source!AZ2856,O2867)</f>
        <v>0</v>
      </c>
      <c r="G2867" s="4" t="s">
        <v>126</v>
      </c>
      <c r="H2867" s="4" t="s">
        <v>127</v>
      </c>
      <c r="I2867" s="4"/>
      <c r="J2867" s="4"/>
      <c r="K2867" s="4">
        <v>229</v>
      </c>
      <c r="L2867" s="4">
        <v>10</v>
      </c>
      <c r="M2867" s="4">
        <v>3</v>
      </c>
      <c r="N2867" s="4" t="s">
        <v>3</v>
      </c>
      <c r="O2867" s="4">
        <v>2</v>
      </c>
      <c r="P2867" s="4"/>
      <c r="Q2867" s="4"/>
      <c r="R2867" s="4"/>
      <c r="S2867" s="4"/>
      <c r="T2867" s="4"/>
      <c r="U2867" s="4"/>
      <c r="V2867" s="4"/>
      <c r="W2867" s="4">
        <v>0</v>
      </c>
      <c r="X2867" s="4">
        <v>1</v>
      </c>
      <c r="Y2867" s="4">
        <v>0</v>
      </c>
      <c r="Z2867" s="4"/>
      <c r="AA2867" s="4"/>
      <c r="AB2867" s="4"/>
    </row>
    <row r="2868" spans="1:28" x14ac:dyDescent="0.2">
      <c r="A2868" s="4">
        <v>50</v>
      </c>
      <c r="B2868" s="4">
        <v>0</v>
      </c>
      <c r="C2868" s="4">
        <v>0</v>
      </c>
      <c r="D2868" s="4">
        <v>1</v>
      </c>
      <c r="E2868" s="4">
        <v>203</v>
      </c>
      <c r="F2868" s="4">
        <f>ROUND(Source!Q2856,O2868)</f>
        <v>0</v>
      </c>
      <c r="G2868" s="4" t="s">
        <v>128</v>
      </c>
      <c r="H2868" s="4" t="s">
        <v>129</v>
      </c>
      <c r="I2868" s="4"/>
      <c r="J2868" s="4"/>
      <c r="K2868" s="4">
        <v>203</v>
      </c>
      <c r="L2868" s="4">
        <v>11</v>
      </c>
      <c r="M2868" s="4">
        <v>1</v>
      </c>
      <c r="N2868" s="4" t="s">
        <v>3</v>
      </c>
      <c r="O2868" s="4">
        <v>2</v>
      </c>
      <c r="P2868" s="4"/>
      <c r="Q2868" s="4"/>
      <c r="R2868" s="4"/>
      <c r="S2868" s="4"/>
      <c r="T2868" s="4"/>
      <c r="U2868" s="4"/>
      <c r="V2868" s="4"/>
      <c r="W2868" s="4">
        <v>0</v>
      </c>
      <c r="X2868" s="4">
        <v>1</v>
      </c>
      <c r="Y2868" s="4">
        <v>0</v>
      </c>
      <c r="Z2868" s="4"/>
      <c r="AA2868" s="4"/>
      <c r="AB2868" s="4"/>
    </row>
    <row r="2869" spans="1:28" x14ac:dyDescent="0.2">
      <c r="A2869" s="4">
        <v>50</v>
      </c>
      <c r="B2869" s="4">
        <v>0</v>
      </c>
      <c r="C2869" s="4">
        <v>0</v>
      </c>
      <c r="D2869" s="4">
        <v>1</v>
      </c>
      <c r="E2869" s="4">
        <v>231</v>
      </c>
      <c r="F2869" s="4">
        <f>ROUND(Source!BB2856,O2869)</f>
        <v>0</v>
      </c>
      <c r="G2869" s="4" t="s">
        <v>130</v>
      </c>
      <c r="H2869" s="4" t="s">
        <v>131</v>
      </c>
      <c r="I2869" s="4"/>
      <c r="J2869" s="4"/>
      <c r="K2869" s="4">
        <v>231</v>
      </c>
      <c r="L2869" s="4">
        <v>12</v>
      </c>
      <c r="M2869" s="4">
        <v>3</v>
      </c>
      <c r="N2869" s="4" t="s">
        <v>3</v>
      </c>
      <c r="O2869" s="4">
        <v>2</v>
      </c>
      <c r="P2869" s="4"/>
      <c r="Q2869" s="4"/>
      <c r="R2869" s="4"/>
      <c r="S2869" s="4"/>
      <c r="T2869" s="4"/>
      <c r="U2869" s="4"/>
      <c r="V2869" s="4"/>
      <c r="W2869" s="4">
        <v>0</v>
      </c>
      <c r="X2869" s="4">
        <v>1</v>
      </c>
      <c r="Y2869" s="4">
        <v>0</v>
      </c>
      <c r="Z2869" s="4"/>
      <c r="AA2869" s="4"/>
      <c r="AB2869" s="4"/>
    </row>
    <row r="2870" spans="1:28" x14ac:dyDescent="0.2">
      <c r="A2870" s="4">
        <v>50</v>
      </c>
      <c r="B2870" s="4">
        <v>0</v>
      </c>
      <c r="C2870" s="4">
        <v>0</v>
      </c>
      <c r="D2870" s="4">
        <v>1</v>
      </c>
      <c r="E2870" s="4">
        <v>204</v>
      </c>
      <c r="F2870" s="4">
        <f>ROUND(Source!R2856,O2870)</f>
        <v>0</v>
      </c>
      <c r="G2870" s="4" t="s">
        <v>132</v>
      </c>
      <c r="H2870" s="4" t="s">
        <v>133</v>
      </c>
      <c r="I2870" s="4"/>
      <c r="J2870" s="4"/>
      <c r="K2870" s="4">
        <v>204</v>
      </c>
      <c r="L2870" s="4">
        <v>13</v>
      </c>
      <c r="M2870" s="4">
        <v>1</v>
      </c>
      <c r="N2870" s="4" t="s">
        <v>3</v>
      </c>
      <c r="O2870" s="4">
        <v>2</v>
      </c>
      <c r="P2870" s="4"/>
      <c r="Q2870" s="4"/>
      <c r="R2870" s="4"/>
      <c r="S2870" s="4"/>
      <c r="T2870" s="4"/>
      <c r="U2870" s="4"/>
      <c r="V2870" s="4"/>
      <c r="W2870" s="4">
        <v>0</v>
      </c>
      <c r="X2870" s="4">
        <v>1</v>
      </c>
      <c r="Y2870" s="4">
        <v>0</v>
      </c>
      <c r="Z2870" s="4"/>
      <c r="AA2870" s="4"/>
      <c r="AB2870" s="4"/>
    </row>
    <row r="2871" spans="1:28" x14ac:dyDescent="0.2">
      <c r="A2871" s="4">
        <v>50</v>
      </c>
      <c r="B2871" s="4">
        <v>0</v>
      </c>
      <c r="C2871" s="4">
        <v>0</v>
      </c>
      <c r="D2871" s="4">
        <v>1</v>
      </c>
      <c r="E2871" s="4">
        <v>205</v>
      </c>
      <c r="F2871" s="4">
        <f>ROUND(Source!S2856,O2871)</f>
        <v>0</v>
      </c>
      <c r="G2871" s="4" t="s">
        <v>134</v>
      </c>
      <c r="H2871" s="4" t="s">
        <v>135</v>
      </c>
      <c r="I2871" s="4"/>
      <c r="J2871" s="4"/>
      <c r="K2871" s="4">
        <v>205</v>
      </c>
      <c r="L2871" s="4">
        <v>14</v>
      </c>
      <c r="M2871" s="4">
        <v>1</v>
      </c>
      <c r="N2871" s="4" t="s">
        <v>3</v>
      </c>
      <c r="O2871" s="4">
        <v>2</v>
      </c>
      <c r="P2871" s="4"/>
      <c r="Q2871" s="4"/>
      <c r="R2871" s="4"/>
      <c r="S2871" s="4"/>
      <c r="T2871" s="4"/>
      <c r="U2871" s="4"/>
      <c r="V2871" s="4"/>
      <c r="W2871" s="4">
        <v>0</v>
      </c>
      <c r="X2871" s="4">
        <v>1</v>
      </c>
      <c r="Y2871" s="4">
        <v>0</v>
      </c>
      <c r="Z2871" s="4"/>
      <c r="AA2871" s="4"/>
      <c r="AB2871" s="4"/>
    </row>
    <row r="2872" spans="1:28" x14ac:dyDescent="0.2">
      <c r="A2872" s="4">
        <v>50</v>
      </c>
      <c r="B2872" s="4">
        <v>0</v>
      </c>
      <c r="C2872" s="4">
        <v>0</v>
      </c>
      <c r="D2872" s="4">
        <v>1</v>
      </c>
      <c r="E2872" s="4">
        <v>232</v>
      </c>
      <c r="F2872" s="4">
        <f>ROUND(Source!BC2856,O2872)</f>
        <v>0</v>
      </c>
      <c r="G2872" s="4" t="s">
        <v>136</v>
      </c>
      <c r="H2872" s="4" t="s">
        <v>137</v>
      </c>
      <c r="I2872" s="4"/>
      <c r="J2872" s="4"/>
      <c r="K2872" s="4">
        <v>232</v>
      </c>
      <c r="L2872" s="4">
        <v>15</v>
      </c>
      <c r="M2872" s="4">
        <v>3</v>
      </c>
      <c r="N2872" s="4" t="s">
        <v>3</v>
      </c>
      <c r="O2872" s="4">
        <v>2</v>
      </c>
      <c r="P2872" s="4"/>
      <c r="Q2872" s="4"/>
      <c r="R2872" s="4"/>
      <c r="S2872" s="4"/>
      <c r="T2872" s="4"/>
      <c r="U2872" s="4"/>
      <c r="V2872" s="4"/>
      <c r="W2872" s="4">
        <v>0</v>
      </c>
      <c r="X2872" s="4">
        <v>1</v>
      </c>
      <c r="Y2872" s="4">
        <v>0</v>
      </c>
      <c r="Z2872" s="4"/>
      <c r="AA2872" s="4"/>
      <c r="AB2872" s="4"/>
    </row>
    <row r="2873" spans="1:28" x14ac:dyDescent="0.2">
      <c r="A2873" s="4">
        <v>50</v>
      </c>
      <c r="B2873" s="4">
        <v>0</v>
      </c>
      <c r="C2873" s="4">
        <v>0</v>
      </c>
      <c r="D2873" s="4">
        <v>1</v>
      </c>
      <c r="E2873" s="4">
        <v>214</v>
      </c>
      <c r="F2873" s="4">
        <f>ROUND(Source!AS2856,O2873)</f>
        <v>0</v>
      </c>
      <c r="G2873" s="4" t="s">
        <v>138</v>
      </c>
      <c r="H2873" s="4" t="s">
        <v>139</v>
      </c>
      <c r="I2873" s="4"/>
      <c r="J2873" s="4"/>
      <c r="K2873" s="4">
        <v>214</v>
      </c>
      <c r="L2873" s="4">
        <v>16</v>
      </c>
      <c r="M2873" s="4">
        <v>3</v>
      </c>
      <c r="N2873" s="4" t="s">
        <v>3</v>
      </c>
      <c r="O2873" s="4">
        <v>2</v>
      </c>
      <c r="P2873" s="4"/>
      <c r="Q2873" s="4"/>
      <c r="R2873" s="4"/>
      <c r="S2873" s="4"/>
      <c r="T2873" s="4"/>
      <c r="U2873" s="4"/>
      <c r="V2873" s="4"/>
      <c r="W2873" s="4">
        <v>0</v>
      </c>
      <c r="X2873" s="4">
        <v>1</v>
      </c>
      <c r="Y2873" s="4">
        <v>0</v>
      </c>
      <c r="Z2873" s="4"/>
      <c r="AA2873" s="4"/>
      <c r="AB2873" s="4"/>
    </row>
    <row r="2874" spans="1:28" x14ac:dyDescent="0.2">
      <c r="A2874" s="4">
        <v>50</v>
      </c>
      <c r="B2874" s="4">
        <v>0</v>
      </c>
      <c r="C2874" s="4">
        <v>0</v>
      </c>
      <c r="D2874" s="4">
        <v>1</v>
      </c>
      <c r="E2874" s="4">
        <v>215</v>
      </c>
      <c r="F2874" s="4">
        <f>ROUND(Source!AT2856,O2874)</f>
        <v>0</v>
      </c>
      <c r="G2874" s="4" t="s">
        <v>140</v>
      </c>
      <c r="H2874" s="4" t="s">
        <v>141</v>
      </c>
      <c r="I2874" s="4"/>
      <c r="J2874" s="4"/>
      <c r="K2874" s="4">
        <v>215</v>
      </c>
      <c r="L2874" s="4">
        <v>17</v>
      </c>
      <c r="M2874" s="4">
        <v>3</v>
      </c>
      <c r="N2874" s="4" t="s">
        <v>3</v>
      </c>
      <c r="O2874" s="4">
        <v>2</v>
      </c>
      <c r="P2874" s="4"/>
      <c r="Q2874" s="4"/>
      <c r="R2874" s="4"/>
      <c r="S2874" s="4"/>
      <c r="T2874" s="4"/>
      <c r="U2874" s="4"/>
      <c r="V2874" s="4"/>
      <c r="W2874" s="4">
        <v>0</v>
      </c>
      <c r="X2874" s="4">
        <v>1</v>
      </c>
      <c r="Y2874" s="4">
        <v>0</v>
      </c>
      <c r="Z2874" s="4"/>
      <c r="AA2874" s="4"/>
      <c r="AB2874" s="4"/>
    </row>
    <row r="2875" spans="1:28" x14ac:dyDescent="0.2">
      <c r="A2875" s="4">
        <v>50</v>
      </c>
      <c r="B2875" s="4">
        <v>0</v>
      </c>
      <c r="C2875" s="4">
        <v>0</v>
      </c>
      <c r="D2875" s="4">
        <v>1</v>
      </c>
      <c r="E2875" s="4">
        <v>217</v>
      </c>
      <c r="F2875" s="4">
        <f>ROUND(Source!AU2856,O2875)</f>
        <v>0</v>
      </c>
      <c r="G2875" s="4" t="s">
        <v>142</v>
      </c>
      <c r="H2875" s="4" t="s">
        <v>143</v>
      </c>
      <c r="I2875" s="4"/>
      <c r="J2875" s="4"/>
      <c r="K2875" s="4">
        <v>217</v>
      </c>
      <c r="L2875" s="4">
        <v>18</v>
      </c>
      <c r="M2875" s="4">
        <v>3</v>
      </c>
      <c r="N2875" s="4" t="s">
        <v>3</v>
      </c>
      <c r="O2875" s="4">
        <v>2</v>
      </c>
      <c r="P2875" s="4"/>
      <c r="Q2875" s="4"/>
      <c r="R2875" s="4"/>
      <c r="S2875" s="4"/>
      <c r="T2875" s="4"/>
      <c r="U2875" s="4"/>
      <c r="V2875" s="4"/>
      <c r="W2875" s="4">
        <v>0</v>
      </c>
      <c r="X2875" s="4">
        <v>1</v>
      </c>
      <c r="Y2875" s="4">
        <v>0</v>
      </c>
      <c r="Z2875" s="4"/>
      <c r="AA2875" s="4"/>
      <c r="AB2875" s="4"/>
    </row>
    <row r="2876" spans="1:28" x14ac:dyDescent="0.2">
      <c r="A2876" s="4">
        <v>50</v>
      </c>
      <c r="B2876" s="4">
        <v>0</v>
      </c>
      <c r="C2876" s="4">
        <v>0</v>
      </c>
      <c r="D2876" s="4">
        <v>1</v>
      </c>
      <c r="E2876" s="4">
        <v>230</v>
      </c>
      <c r="F2876" s="4">
        <f>ROUND(Source!BA2856,O2876)</f>
        <v>0</v>
      </c>
      <c r="G2876" s="4" t="s">
        <v>144</v>
      </c>
      <c r="H2876" s="4" t="s">
        <v>145</v>
      </c>
      <c r="I2876" s="4"/>
      <c r="J2876" s="4"/>
      <c r="K2876" s="4">
        <v>230</v>
      </c>
      <c r="L2876" s="4">
        <v>19</v>
      </c>
      <c r="M2876" s="4">
        <v>3</v>
      </c>
      <c r="N2876" s="4" t="s">
        <v>3</v>
      </c>
      <c r="O2876" s="4">
        <v>2</v>
      </c>
      <c r="P2876" s="4"/>
      <c r="Q2876" s="4"/>
      <c r="R2876" s="4"/>
      <c r="S2876" s="4"/>
      <c r="T2876" s="4"/>
      <c r="U2876" s="4"/>
      <c r="V2876" s="4"/>
      <c r="W2876" s="4">
        <v>0</v>
      </c>
      <c r="X2876" s="4">
        <v>1</v>
      </c>
      <c r="Y2876" s="4">
        <v>0</v>
      </c>
      <c r="Z2876" s="4"/>
      <c r="AA2876" s="4"/>
      <c r="AB2876" s="4"/>
    </row>
    <row r="2877" spans="1:28" x14ac:dyDescent="0.2">
      <c r="A2877" s="4">
        <v>50</v>
      </c>
      <c r="B2877" s="4">
        <v>0</v>
      </c>
      <c r="C2877" s="4">
        <v>0</v>
      </c>
      <c r="D2877" s="4">
        <v>1</v>
      </c>
      <c r="E2877" s="4">
        <v>206</v>
      </c>
      <c r="F2877" s="4">
        <f>ROUND(Source!T2856,O2877)</f>
        <v>0</v>
      </c>
      <c r="G2877" s="4" t="s">
        <v>146</v>
      </c>
      <c r="H2877" s="4" t="s">
        <v>147</v>
      </c>
      <c r="I2877" s="4"/>
      <c r="J2877" s="4"/>
      <c r="K2877" s="4">
        <v>206</v>
      </c>
      <c r="L2877" s="4">
        <v>20</v>
      </c>
      <c r="M2877" s="4">
        <v>1</v>
      </c>
      <c r="N2877" s="4" t="s">
        <v>3</v>
      </c>
      <c r="O2877" s="4">
        <v>2</v>
      </c>
      <c r="P2877" s="4"/>
      <c r="Q2877" s="4"/>
      <c r="R2877" s="4"/>
      <c r="S2877" s="4"/>
      <c r="T2877" s="4"/>
      <c r="U2877" s="4"/>
      <c r="V2877" s="4"/>
      <c r="W2877" s="4">
        <v>0</v>
      </c>
      <c r="X2877" s="4">
        <v>1</v>
      </c>
      <c r="Y2877" s="4">
        <v>0</v>
      </c>
      <c r="Z2877" s="4"/>
      <c r="AA2877" s="4"/>
      <c r="AB2877" s="4"/>
    </row>
    <row r="2878" spans="1:28" x14ac:dyDescent="0.2">
      <c r="A2878" s="4">
        <v>50</v>
      </c>
      <c r="B2878" s="4">
        <v>0</v>
      </c>
      <c r="C2878" s="4">
        <v>0</v>
      </c>
      <c r="D2878" s="4">
        <v>1</v>
      </c>
      <c r="E2878" s="4">
        <v>207</v>
      </c>
      <c r="F2878" s="4">
        <f>Source!U2856</f>
        <v>0</v>
      </c>
      <c r="G2878" s="4" t="s">
        <v>148</v>
      </c>
      <c r="H2878" s="4" t="s">
        <v>149</v>
      </c>
      <c r="I2878" s="4"/>
      <c r="J2878" s="4"/>
      <c r="K2878" s="4">
        <v>207</v>
      </c>
      <c r="L2878" s="4">
        <v>21</v>
      </c>
      <c r="M2878" s="4">
        <v>1</v>
      </c>
      <c r="N2878" s="4" t="s">
        <v>3</v>
      </c>
      <c r="O2878" s="4">
        <v>-1</v>
      </c>
      <c r="P2878" s="4"/>
      <c r="Q2878" s="4"/>
      <c r="R2878" s="4"/>
      <c r="S2878" s="4"/>
      <c r="T2878" s="4"/>
      <c r="U2878" s="4"/>
      <c r="V2878" s="4"/>
      <c r="W2878" s="4">
        <v>0</v>
      </c>
      <c r="X2878" s="4">
        <v>1</v>
      </c>
      <c r="Y2878" s="4">
        <v>0</v>
      </c>
      <c r="Z2878" s="4"/>
      <c r="AA2878" s="4"/>
      <c r="AB2878" s="4"/>
    </row>
    <row r="2879" spans="1:28" x14ac:dyDescent="0.2">
      <c r="A2879" s="4">
        <v>50</v>
      </c>
      <c r="B2879" s="4">
        <v>0</v>
      </c>
      <c r="C2879" s="4">
        <v>0</v>
      </c>
      <c r="D2879" s="4">
        <v>1</v>
      </c>
      <c r="E2879" s="4">
        <v>208</v>
      </c>
      <c r="F2879" s="4">
        <f>Source!V2856</f>
        <v>0</v>
      </c>
      <c r="G2879" s="4" t="s">
        <v>150</v>
      </c>
      <c r="H2879" s="4" t="s">
        <v>151</v>
      </c>
      <c r="I2879" s="4"/>
      <c r="J2879" s="4"/>
      <c r="K2879" s="4">
        <v>208</v>
      </c>
      <c r="L2879" s="4">
        <v>22</v>
      </c>
      <c r="M2879" s="4">
        <v>1</v>
      </c>
      <c r="N2879" s="4" t="s">
        <v>3</v>
      </c>
      <c r="O2879" s="4">
        <v>-1</v>
      </c>
      <c r="P2879" s="4"/>
      <c r="Q2879" s="4"/>
      <c r="R2879" s="4"/>
      <c r="S2879" s="4"/>
      <c r="T2879" s="4"/>
      <c r="U2879" s="4"/>
      <c r="V2879" s="4"/>
      <c r="W2879" s="4">
        <v>0</v>
      </c>
      <c r="X2879" s="4">
        <v>1</v>
      </c>
      <c r="Y2879" s="4">
        <v>0</v>
      </c>
      <c r="Z2879" s="4"/>
      <c r="AA2879" s="4"/>
      <c r="AB2879" s="4"/>
    </row>
    <row r="2880" spans="1:28" x14ac:dyDescent="0.2">
      <c r="A2880" s="4">
        <v>50</v>
      </c>
      <c r="B2880" s="4">
        <v>0</v>
      </c>
      <c r="C2880" s="4">
        <v>0</v>
      </c>
      <c r="D2880" s="4">
        <v>1</v>
      </c>
      <c r="E2880" s="4">
        <v>209</v>
      </c>
      <c r="F2880" s="4">
        <f>ROUND(Source!W2856,O2880)</f>
        <v>0</v>
      </c>
      <c r="G2880" s="4" t="s">
        <v>152</v>
      </c>
      <c r="H2880" s="4" t="s">
        <v>153</v>
      </c>
      <c r="I2880" s="4"/>
      <c r="J2880" s="4"/>
      <c r="K2880" s="4">
        <v>209</v>
      </c>
      <c r="L2880" s="4">
        <v>23</v>
      </c>
      <c r="M2880" s="4">
        <v>1</v>
      </c>
      <c r="N2880" s="4" t="s">
        <v>3</v>
      </c>
      <c r="O2880" s="4">
        <v>2</v>
      </c>
      <c r="P2880" s="4"/>
      <c r="Q2880" s="4"/>
      <c r="R2880" s="4"/>
      <c r="S2880" s="4"/>
      <c r="T2880" s="4"/>
      <c r="U2880" s="4"/>
      <c r="V2880" s="4"/>
      <c r="W2880" s="4">
        <v>0</v>
      </c>
      <c r="X2880" s="4">
        <v>1</v>
      </c>
      <c r="Y2880" s="4">
        <v>0</v>
      </c>
      <c r="Z2880" s="4"/>
      <c r="AA2880" s="4"/>
      <c r="AB2880" s="4"/>
    </row>
    <row r="2881" spans="1:245" x14ac:dyDescent="0.2">
      <c r="A2881" s="4">
        <v>50</v>
      </c>
      <c r="B2881" s="4">
        <v>0</v>
      </c>
      <c r="C2881" s="4">
        <v>0</v>
      </c>
      <c r="D2881" s="4">
        <v>1</v>
      </c>
      <c r="E2881" s="4">
        <v>233</v>
      </c>
      <c r="F2881" s="4">
        <f>ROUND(Source!BD2856,O2881)</f>
        <v>0</v>
      </c>
      <c r="G2881" s="4" t="s">
        <v>154</v>
      </c>
      <c r="H2881" s="4" t="s">
        <v>155</v>
      </c>
      <c r="I2881" s="4"/>
      <c r="J2881" s="4"/>
      <c r="K2881" s="4">
        <v>233</v>
      </c>
      <c r="L2881" s="4">
        <v>24</v>
      </c>
      <c r="M2881" s="4">
        <v>3</v>
      </c>
      <c r="N2881" s="4" t="s">
        <v>3</v>
      </c>
      <c r="O2881" s="4">
        <v>2</v>
      </c>
      <c r="P2881" s="4"/>
      <c r="Q2881" s="4"/>
      <c r="R2881" s="4"/>
      <c r="S2881" s="4"/>
      <c r="T2881" s="4"/>
      <c r="U2881" s="4"/>
      <c r="V2881" s="4"/>
      <c r="W2881" s="4">
        <v>0</v>
      </c>
      <c r="X2881" s="4">
        <v>1</v>
      </c>
      <c r="Y2881" s="4">
        <v>0</v>
      </c>
      <c r="Z2881" s="4"/>
      <c r="AA2881" s="4"/>
      <c r="AB2881" s="4"/>
    </row>
    <row r="2882" spans="1:245" x14ac:dyDescent="0.2">
      <c r="A2882" s="4">
        <v>50</v>
      </c>
      <c r="B2882" s="4">
        <v>0</v>
      </c>
      <c r="C2882" s="4">
        <v>0</v>
      </c>
      <c r="D2882" s="4">
        <v>1</v>
      </c>
      <c r="E2882" s="4">
        <v>210</v>
      </c>
      <c r="F2882" s="4">
        <f>ROUND(Source!X2856,O2882)</f>
        <v>0</v>
      </c>
      <c r="G2882" s="4" t="s">
        <v>156</v>
      </c>
      <c r="H2882" s="4" t="s">
        <v>157</v>
      </c>
      <c r="I2882" s="4"/>
      <c r="J2882" s="4"/>
      <c r="K2882" s="4">
        <v>210</v>
      </c>
      <c r="L2882" s="4">
        <v>25</v>
      </c>
      <c r="M2882" s="4">
        <v>1</v>
      </c>
      <c r="N2882" s="4" t="s">
        <v>3</v>
      </c>
      <c r="O2882" s="4">
        <v>2</v>
      </c>
      <c r="P2882" s="4"/>
      <c r="Q2882" s="4"/>
      <c r="R2882" s="4"/>
      <c r="S2882" s="4"/>
      <c r="T2882" s="4"/>
      <c r="U2882" s="4"/>
      <c r="V2882" s="4"/>
      <c r="W2882" s="4">
        <v>0</v>
      </c>
      <c r="X2882" s="4">
        <v>1</v>
      </c>
      <c r="Y2882" s="4">
        <v>0</v>
      </c>
      <c r="Z2882" s="4"/>
      <c r="AA2882" s="4"/>
      <c r="AB2882" s="4"/>
    </row>
    <row r="2883" spans="1:245" x14ac:dyDescent="0.2">
      <c r="A2883" s="4">
        <v>50</v>
      </c>
      <c r="B2883" s="4">
        <v>0</v>
      </c>
      <c r="C2883" s="4">
        <v>0</v>
      </c>
      <c r="D2883" s="4">
        <v>1</v>
      </c>
      <c r="E2883" s="4">
        <v>211</v>
      </c>
      <c r="F2883" s="4">
        <f>ROUND(Source!Y2856,O2883)</f>
        <v>0</v>
      </c>
      <c r="G2883" s="4" t="s">
        <v>158</v>
      </c>
      <c r="H2883" s="4" t="s">
        <v>159</v>
      </c>
      <c r="I2883" s="4"/>
      <c r="J2883" s="4"/>
      <c r="K2883" s="4">
        <v>211</v>
      </c>
      <c r="L2883" s="4">
        <v>26</v>
      </c>
      <c r="M2883" s="4">
        <v>1</v>
      </c>
      <c r="N2883" s="4" t="s">
        <v>3</v>
      </c>
      <c r="O2883" s="4">
        <v>2</v>
      </c>
      <c r="P2883" s="4"/>
      <c r="Q2883" s="4"/>
      <c r="R2883" s="4"/>
      <c r="S2883" s="4"/>
      <c r="T2883" s="4"/>
      <c r="U2883" s="4"/>
      <c r="V2883" s="4"/>
      <c r="W2883" s="4">
        <v>0</v>
      </c>
      <c r="X2883" s="4">
        <v>1</v>
      </c>
      <c r="Y2883" s="4">
        <v>0</v>
      </c>
      <c r="Z2883" s="4"/>
      <c r="AA2883" s="4"/>
      <c r="AB2883" s="4"/>
    </row>
    <row r="2884" spans="1:245" x14ac:dyDescent="0.2">
      <c r="A2884" s="4">
        <v>50</v>
      </c>
      <c r="B2884" s="4">
        <v>0</v>
      </c>
      <c r="C2884" s="4">
        <v>0</v>
      </c>
      <c r="D2884" s="4">
        <v>1</v>
      </c>
      <c r="E2884" s="4">
        <v>224</v>
      </c>
      <c r="F2884" s="4">
        <f>ROUND(Source!AR2856,O2884)</f>
        <v>0</v>
      </c>
      <c r="G2884" s="4" t="s">
        <v>160</v>
      </c>
      <c r="H2884" s="4" t="s">
        <v>161</v>
      </c>
      <c r="I2884" s="4"/>
      <c r="J2884" s="4"/>
      <c r="K2884" s="4">
        <v>224</v>
      </c>
      <c r="L2884" s="4">
        <v>27</v>
      </c>
      <c r="M2884" s="4">
        <v>3</v>
      </c>
      <c r="N2884" s="4" t="s">
        <v>3</v>
      </c>
      <c r="O2884" s="4">
        <v>2</v>
      </c>
      <c r="P2884" s="4"/>
      <c r="Q2884" s="4"/>
      <c r="R2884" s="4"/>
      <c r="S2884" s="4"/>
      <c r="T2884" s="4"/>
      <c r="U2884" s="4"/>
      <c r="V2884" s="4"/>
      <c r="W2884" s="4">
        <v>0</v>
      </c>
      <c r="X2884" s="4">
        <v>1</v>
      </c>
      <c r="Y2884" s="4">
        <v>0</v>
      </c>
      <c r="Z2884" s="4"/>
      <c r="AA2884" s="4"/>
      <c r="AB2884" s="4"/>
    </row>
    <row r="2886" spans="1:245" x14ac:dyDescent="0.2">
      <c r="A2886" s="1">
        <v>4</v>
      </c>
      <c r="B2886" s="1">
        <v>0</v>
      </c>
      <c r="C2886" s="1"/>
      <c r="D2886" s="1">
        <f>ROW(A2893)</f>
        <v>2893</v>
      </c>
      <c r="E2886" s="1"/>
      <c r="F2886" s="1" t="s">
        <v>19</v>
      </c>
      <c r="G2886" s="1" t="s">
        <v>853</v>
      </c>
      <c r="H2886" s="1" t="s">
        <v>3</v>
      </c>
      <c r="I2886" s="1">
        <v>0</v>
      </c>
      <c r="J2886" s="1"/>
      <c r="K2886" s="1">
        <v>0</v>
      </c>
      <c r="L2886" s="1"/>
      <c r="M2886" s="1" t="s">
        <v>3</v>
      </c>
      <c r="N2886" s="1"/>
      <c r="O2886" s="1"/>
      <c r="P2886" s="1"/>
      <c r="Q2886" s="1"/>
      <c r="R2886" s="1"/>
      <c r="S2886" s="1">
        <v>30589571</v>
      </c>
      <c r="T2886" s="1"/>
      <c r="U2886" s="1" t="s">
        <v>3</v>
      </c>
      <c r="V2886" s="1">
        <v>0</v>
      </c>
      <c r="W2886" s="1"/>
      <c r="X2886" s="1"/>
      <c r="Y2886" s="1"/>
      <c r="Z2886" s="1"/>
      <c r="AA2886" s="1"/>
      <c r="AB2886" s="1" t="s">
        <v>3</v>
      </c>
      <c r="AC2886" s="1" t="s">
        <v>3</v>
      </c>
      <c r="AD2886" s="1" t="s">
        <v>3</v>
      </c>
      <c r="AE2886" s="1" t="s">
        <v>3</v>
      </c>
      <c r="AF2886" s="1" t="s">
        <v>3</v>
      </c>
      <c r="AG2886" s="1" t="s">
        <v>3</v>
      </c>
      <c r="AH2886" s="1"/>
      <c r="AI2886" s="1"/>
      <c r="AJ2886" s="1"/>
      <c r="AK2886" s="1"/>
      <c r="AL2886" s="1"/>
      <c r="AM2886" s="1"/>
      <c r="AN2886" s="1"/>
      <c r="AO2886" s="1"/>
      <c r="AP2886" s="1" t="s">
        <v>3</v>
      </c>
      <c r="AQ2886" s="1" t="s">
        <v>3</v>
      </c>
      <c r="AR2886" s="1" t="s">
        <v>3</v>
      </c>
      <c r="AS2886" s="1"/>
      <c r="AT2886" s="1"/>
      <c r="AU2886" s="1"/>
      <c r="AV2886" s="1"/>
      <c r="AW2886" s="1"/>
      <c r="AX2886" s="1"/>
      <c r="AY2886" s="1"/>
      <c r="AZ2886" s="1" t="s">
        <v>3</v>
      </c>
      <c r="BA2886" s="1"/>
      <c r="BB2886" s="1" t="s">
        <v>3</v>
      </c>
      <c r="BC2886" s="1" t="s">
        <v>3</v>
      </c>
      <c r="BD2886" s="1" t="s">
        <v>3</v>
      </c>
      <c r="BE2886" s="1" t="s">
        <v>3</v>
      </c>
      <c r="BF2886" s="1" t="s">
        <v>3</v>
      </c>
      <c r="BG2886" s="1" t="s">
        <v>3</v>
      </c>
      <c r="BH2886" s="1" t="s">
        <v>3</v>
      </c>
      <c r="BI2886" s="1" t="s">
        <v>3</v>
      </c>
      <c r="BJ2886" s="1" t="s">
        <v>3</v>
      </c>
      <c r="BK2886" s="1" t="s">
        <v>3</v>
      </c>
      <c r="BL2886" s="1" t="s">
        <v>3</v>
      </c>
      <c r="BM2886" s="1" t="s">
        <v>3</v>
      </c>
      <c r="BN2886" s="1" t="s">
        <v>3</v>
      </c>
      <c r="BO2886" s="1" t="s">
        <v>3</v>
      </c>
      <c r="BP2886" s="1" t="s">
        <v>3</v>
      </c>
      <c r="BQ2886" s="1"/>
      <c r="BR2886" s="1"/>
      <c r="BS2886" s="1"/>
      <c r="BT2886" s="1"/>
      <c r="BU2886" s="1"/>
      <c r="BV2886" s="1"/>
      <c r="BW2886" s="1"/>
      <c r="BX2886" s="1">
        <v>0</v>
      </c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>
        <v>0</v>
      </c>
    </row>
    <row r="2888" spans="1:245" x14ac:dyDescent="0.2">
      <c r="A2888" s="2">
        <v>52</v>
      </c>
      <c r="B2888" s="2">
        <f t="shared" ref="B2888:G2888" si="1926">B2893</f>
        <v>0</v>
      </c>
      <c r="C2888" s="2">
        <f t="shared" si="1926"/>
        <v>4</v>
      </c>
      <c r="D2888" s="2">
        <f t="shared" si="1926"/>
        <v>2886</v>
      </c>
      <c r="E2888" s="2">
        <f t="shared" si="1926"/>
        <v>0</v>
      </c>
      <c r="F2888" s="2" t="str">
        <f t="shared" si="1926"/>
        <v>Новый раздел</v>
      </c>
      <c r="G2888" s="2" t="str">
        <f t="shared" si="1926"/>
        <v>3. Прочие работы</v>
      </c>
      <c r="H2888" s="2"/>
      <c r="I2888" s="2"/>
      <c r="J2888" s="2"/>
      <c r="K2888" s="2"/>
      <c r="L2888" s="2"/>
      <c r="M2888" s="2"/>
      <c r="N2888" s="2"/>
      <c r="O2888" s="2">
        <f t="shared" ref="O2888:AT2888" si="1927">O2893</f>
        <v>0</v>
      </c>
      <c r="P2888" s="2">
        <f t="shared" si="1927"/>
        <v>0</v>
      </c>
      <c r="Q2888" s="2">
        <f t="shared" si="1927"/>
        <v>0</v>
      </c>
      <c r="R2888" s="2">
        <f t="shared" si="1927"/>
        <v>0</v>
      </c>
      <c r="S2888" s="2">
        <f t="shared" si="1927"/>
        <v>0</v>
      </c>
      <c r="T2888" s="2">
        <f t="shared" si="1927"/>
        <v>0</v>
      </c>
      <c r="U2888" s="2">
        <f t="shared" si="1927"/>
        <v>0</v>
      </c>
      <c r="V2888" s="2">
        <f t="shared" si="1927"/>
        <v>0</v>
      </c>
      <c r="W2888" s="2">
        <f t="shared" si="1927"/>
        <v>0</v>
      </c>
      <c r="X2888" s="2">
        <f t="shared" si="1927"/>
        <v>0</v>
      </c>
      <c r="Y2888" s="2">
        <f t="shared" si="1927"/>
        <v>0</v>
      </c>
      <c r="Z2888" s="2">
        <f t="shared" si="1927"/>
        <v>0</v>
      </c>
      <c r="AA2888" s="2">
        <f t="shared" si="1927"/>
        <v>0</v>
      </c>
      <c r="AB2888" s="2">
        <f t="shared" si="1927"/>
        <v>0</v>
      </c>
      <c r="AC2888" s="2">
        <f t="shared" si="1927"/>
        <v>0</v>
      </c>
      <c r="AD2888" s="2">
        <f t="shared" si="1927"/>
        <v>0</v>
      </c>
      <c r="AE2888" s="2">
        <f t="shared" si="1927"/>
        <v>0</v>
      </c>
      <c r="AF2888" s="2">
        <f t="shared" si="1927"/>
        <v>0</v>
      </c>
      <c r="AG2888" s="2">
        <f t="shared" si="1927"/>
        <v>0</v>
      </c>
      <c r="AH2888" s="2">
        <f t="shared" si="1927"/>
        <v>0</v>
      </c>
      <c r="AI2888" s="2">
        <f t="shared" si="1927"/>
        <v>0</v>
      </c>
      <c r="AJ2888" s="2">
        <f t="shared" si="1927"/>
        <v>0</v>
      </c>
      <c r="AK2888" s="2">
        <f t="shared" si="1927"/>
        <v>0</v>
      </c>
      <c r="AL2888" s="2">
        <f t="shared" si="1927"/>
        <v>0</v>
      </c>
      <c r="AM2888" s="2">
        <f t="shared" si="1927"/>
        <v>0</v>
      </c>
      <c r="AN2888" s="2">
        <f t="shared" si="1927"/>
        <v>0</v>
      </c>
      <c r="AO2888" s="2">
        <f t="shared" si="1927"/>
        <v>0</v>
      </c>
      <c r="AP2888" s="2">
        <f t="shared" si="1927"/>
        <v>0</v>
      </c>
      <c r="AQ2888" s="2">
        <f t="shared" si="1927"/>
        <v>0</v>
      </c>
      <c r="AR2888" s="2">
        <f t="shared" si="1927"/>
        <v>0</v>
      </c>
      <c r="AS2888" s="2">
        <f t="shared" si="1927"/>
        <v>0</v>
      </c>
      <c r="AT2888" s="2">
        <f t="shared" si="1927"/>
        <v>0</v>
      </c>
      <c r="AU2888" s="2">
        <f t="shared" ref="AU2888:BZ2888" si="1928">AU2893</f>
        <v>0</v>
      </c>
      <c r="AV2888" s="2">
        <f t="shared" si="1928"/>
        <v>0</v>
      </c>
      <c r="AW2888" s="2">
        <f t="shared" si="1928"/>
        <v>0</v>
      </c>
      <c r="AX2888" s="2">
        <f t="shared" si="1928"/>
        <v>0</v>
      </c>
      <c r="AY2888" s="2">
        <f t="shared" si="1928"/>
        <v>0</v>
      </c>
      <c r="AZ2888" s="2">
        <f t="shared" si="1928"/>
        <v>0</v>
      </c>
      <c r="BA2888" s="2">
        <f t="shared" si="1928"/>
        <v>0</v>
      </c>
      <c r="BB2888" s="2">
        <f t="shared" si="1928"/>
        <v>0</v>
      </c>
      <c r="BC2888" s="2">
        <f t="shared" si="1928"/>
        <v>0</v>
      </c>
      <c r="BD2888" s="2">
        <f t="shared" si="1928"/>
        <v>0</v>
      </c>
      <c r="BE2888" s="2">
        <f t="shared" si="1928"/>
        <v>0</v>
      </c>
      <c r="BF2888" s="2">
        <f t="shared" si="1928"/>
        <v>0</v>
      </c>
      <c r="BG2888" s="2">
        <f t="shared" si="1928"/>
        <v>0</v>
      </c>
      <c r="BH2888" s="2">
        <f t="shared" si="1928"/>
        <v>0</v>
      </c>
      <c r="BI2888" s="2">
        <f t="shared" si="1928"/>
        <v>0</v>
      </c>
      <c r="BJ2888" s="2">
        <f t="shared" si="1928"/>
        <v>0</v>
      </c>
      <c r="BK2888" s="2">
        <f t="shared" si="1928"/>
        <v>0</v>
      </c>
      <c r="BL2888" s="2">
        <f t="shared" si="1928"/>
        <v>0</v>
      </c>
      <c r="BM2888" s="2">
        <f t="shared" si="1928"/>
        <v>0</v>
      </c>
      <c r="BN2888" s="2">
        <f t="shared" si="1928"/>
        <v>0</v>
      </c>
      <c r="BO2888" s="2">
        <f t="shared" si="1928"/>
        <v>0</v>
      </c>
      <c r="BP2888" s="2">
        <f t="shared" si="1928"/>
        <v>0</v>
      </c>
      <c r="BQ2888" s="2">
        <f t="shared" si="1928"/>
        <v>0</v>
      </c>
      <c r="BR2888" s="2">
        <f t="shared" si="1928"/>
        <v>0</v>
      </c>
      <c r="BS2888" s="2">
        <f t="shared" si="1928"/>
        <v>0</v>
      </c>
      <c r="BT2888" s="2">
        <f t="shared" si="1928"/>
        <v>0</v>
      </c>
      <c r="BU2888" s="2">
        <f t="shared" si="1928"/>
        <v>0</v>
      </c>
      <c r="BV2888" s="2">
        <f t="shared" si="1928"/>
        <v>0</v>
      </c>
      <c r="BW2888" s="2">
        <f t="shared" si="1928"/>
        <v>0</v>
      </c>
      <c r="BX2888" s="2">
        <f t="shared" si="1928"/>
        <v>0</v>
      </c>
      <c r="BY2888" s="2">
        <f t="shared" si="1928"/>
        <v>0</v>
      </c>
      <c r="BZ2888" s="2">
        <f t="shared" si="1928"/>
        <v>0</v>
      </c>
      <c r="CA2888" s="2">
        <f t="shared" ref="CA2888:DF2888" si="1929">CA2893</f>
        <v>0</v>
      </c>
      <c r="CB2888" s="2">
        <f t="shared" si="1929"/>
        <v>0</v>
      </c>
      <c r="CC2888" s="2">
        <f t="shared" si="1929"/>
        <v>0</v>
      </c>
      <c r="CD2888" s="2">
        <f t="shared" si="1929"/>
        <v>0</v>
      </c>
      <c r="CE2888" s="2">
        <f t="shared" si="1929"/>
        <v>0</v>
      </c>
      <c r="CF2888" s="2">
        <f t="shared" si="1929"/>
        <v>0</v>
      </c>
      <c r="CG2888" s="2">
        <f t="shared" si="1929"/>
        <v>0</v>
      </c>
      <c r="CH2888" s="2">
        <f t="shared" si="1929"/>
        <v>0</v>
      </c>
      <c r="CI2888" s="2">
        <f t="shared" si="1929"/>
        <v>0</v>
      </c>
      <c r="CJ2888" s="2">
        <f t="shared" si="1929"/>
        <v>0</v>
      </c>
      <c r="CK2888" s="2">
        <f t="shared" si="1929"/>
        <v>0</v>
      </c>
      <c r="CL2888" s="2">
        <f t="shared" si="1929"/>
        <v>0</v>
      </c>
      <c r="CM2888" s="2">
        <f t="shared" si="1929"/>
        <v>0</v>
      </c>
      <c r="CN2888" s="2">
        <f t="shared" si="1929"/>
        <v>0</v>
      </c>
      <c r="CO2888" s="2">
        <f t="shared" si="1929"/>
        <v>0</v>
      </c>
      <c r="CP2888" s="2">
        <f t="shared" si="1929"/>
        <v>0</v>
      </c>
      <c r="CQ2888" s="2">
        <f t="shared" si="1929"/>
        <v>0</v>
      </c>
      <c r="CR2888" s="2">
        <f t="shared" si="1929"/>
        <v>0</v>
      </c>
      <c r="CS2888" s="2">
        <f t="shared" si="1929"/>
        <v>0</v>
      </c>
      <c r="CT2888" s="2">
        <f t="shared" si="1929"/>
        <v>0</v>
      </c>
      <c r="CU2888" s="2">
        <f t="shared" si="1929"/>
        <v>0</v>
      </c>
      <c r="CV2888" s="2">
        <f t="shared" si="1929"/>
        <v>0</v>
      </c>
      <c r="CW2888" s="2">
        <f t="shared" si="1929"/>
        <v>0</v>
      </c>
      <c r="CX2888" s="2">
        <f t="shared" si="1929"/>
        <v>0</v>
      </c>
      <c r="CY2888" s="2">
        <f t="shared" si="1929"/>
        <v>0</v>
      </c>
      <c r="CZ2888" s="2">
        <f t="shared" si="1929"/>
        <v>0</v>
      </c>
      <c r="DA2888" s="2">
        <f t="shared" si="1929"/>
        <v>0</v>
      </c>
      <c r="DB2888" s="2">
        <f t="shared" si="1929"/>
        <v>0</v>
      </c>
      <c r="DC2888" s="2">
        <f t="shared" si="1929"/>
        <v>0</v>
      </c>
      <c r="DD2888" s="2">
        <f t="shared" si="1929"/>
        <v>0</v>
      </c>
      <c r="DE2888" s="2">
        <f t="shared" si="1929"/>
        <v>0</v>
      </c>
      <c r="DF2888" s="2">
        <f t="shared" si="1929"/>
        <v>0</v>
      </c>
      <c r="DG2888" s="3">
        <f t="shared" ref="DG2888:EL2888" si="1930">DG2893</f>
        <v>0</v>
      </c>
      <c r="DH2888" s="3">
        <f t="shared" si="1930"/>
        <v>0</v>
      </c>
      <c r="DI2888" s="3">
        <f t="shared" si="1930"/>
        <v>0</v>
      </c>
      <c r="DJ2888" s="3">
        <f t="shared" si="1930"/>
        <v>0</v>
      </c>
      <c r="DK2888" s="3">
        <f t="shared" si="1930"/>
        <v>0</v>
      </c>
      <c r="DL2888" s="3">
        <f t="shared" si="1930"/>
        <v>0</v>
      </c>
      <c r="DM2888" s="3">
        <f t="shared" si="1930"/>
        <v>0</v>
      </c>
      <c r="DN2888" s="3">
        <f t="shared" si="1930"/>
        <v>0</v>
      </c>
      <c r="DO2888" s="3">
        <f t="shared" si="1930"/>
        <v>0</v>
      </c>
      <c r="DP2888" s="3">
        <f t="shared" si="1930"/>
        <v>0</v>
      </c>
      <c r="DQ2888" s="3">
        <f t="shared" si="1930"/>
        <v>0</v>
      </c>
      <c r="DR2888" s="3">
        <f t="shared" si="1930"/>
        <v>0</v>
      </c>
      <c r="DS2888" s="3">
        <f t="shared" si="1930"/>
        <v>0</v>
      </c>
      <c r="DT2888" s="3">
        <f t="shared" si="1930"/>
        <v>0</v>
      </c>
      <c r="DU2888" s="3">
        <f t="shared" si="1930"/>
        <v>0</v>
      </c>
      <c r="DV2888" s="3">
        <f t="shared" si="1930"/>
        <v>0</v>
      </c>
      <c r="DW2888" s="3">
        <f t="shared" si="1930"/>
        <v>0</v>
      </c>
      <c r="DX2888" s="3">
        <f t="shared" si="1930"/>
        <v>0</v>
      </c>
      <c r="DY2888" s="3">
        <f t="shared" si="1930"/>
        <v>0</v>
      </c>
      <c r="DZ2888" s="3">
        <f t="shared" si="1930"/>
        <v>0</v>
      </c>
      <c r="EA2888" s="3">
        <f t="shared" si="1930"/>
        <v>0</v>
      </c>
      <c r="EB2888" s="3">
        <f t="shared" si="1930"/>
        <v>0</v>
      </c>
      <c r="EC2888" s="3">
        <f t="shared" si="1930"/>
        <v>0</v>
      </c>
      <c r="ED2888" s="3">
        <f t="shared" si="1930"/>
        <v>0</v>
      </c>
      <c r="EE2888" s="3">
        <f t="shared" si="1930"/>
        <v>0</v>
      </c>
      <c r="EF2888" s="3">
        <f t="shared" si="1930"/>
        <v>0</v>
      </c>
      <c r="EG2888" s="3">
        <f t="shared" si="1930"/>
        <v>0</v>
      </c>
      <c r="EH2888" s="3">
        <f t="shared" si="1930"/>
        <v>0</v>
      </c>
      <c r="EI2888" s="3">
        <f t="shared" si="1930"/>
        <v>0</v>
      </c>
      <c r="EJ2888" s="3">
        <f t="shared" si="1930"/>
        <v>0</v>
      </c>
      <c r="EK2888" s="3">
        <f t="shared" si="1930"/>
        <v>0</v>
      </c>
      <c r="EL2888" s="3">
        <f t="shared" si="1930"/>
        <v>0</v>
      </c>
      <c r="EM2888" s="3">
        <f t="shared" ref="EM2888:FR2888" si="1931">EM2893</f>
        <v>0</v>
      </c>
      <c r="EN2888" s="3">
        <f t="shared" si="1931"/>
        <v>0</v>
      </c>
      <c r="EO2888" s="3">
        <f t="shared" si="1931"/>
        <v>0</v>
      </c>
      <c r="EP2888" s="3">
        <f t="shared" si="1931"/>
        <v>0</v>
      </c>
      <c r="EQ2888" s="3">
        <f t="shared" si="1931"/>
        <v>0</v>
      </c>
      <c r="ER2888" s="3">
        <f t="shared" si="1931"/>
        <v>0</v>
      </c>
      <c r="ES2888" s="3">
        <f t="shared" si="1931"/>
        <v>0</v>
      </c>
      <c r="ET2888" s="3">
        <f t="shared" si="1931"/>
        <v>0</v>
      </c>
      <c r="EU2888" s="3">
        <f t="shared" si="1931"/>
        <v>0</v>
      </c>
      <c r="EV2888" s="3">
        <f t="shared" si="1931"/>
        <v>0</v>
      </c>
      <c r="EW2888" s="3">
        <f t="shared" si="1931"/>
        <v>0</v>
      </c>
      <c r="EX2888" s="3">
        <f t="shared" si="1931"/>
        <v>0</v>
      </c>
      <c r="EY2888" s="3">
        <f t="shared" si="1931"/>
        <v>0</v>
      </c>
      <c r="EZ2888" s="3">
        <f t="shared" si="1931"/>
        <v>0</v>
      </c>
      <c r="FA2888" s="3">
        <f t="shared" si="1931"/>
        <v>0</v>
      </c>
      <c r="FB2888" s="3">
        <f t="shared" si="1931"/>
        <v>0</v>
      </c>
      <c r="FC2888" s="3">
        <f t="shared" si="1931"/>
        <v>0</v>
      </c>
      <c r="FD2888" s="3">
        <f t="shared" si="1931"/>
        <v>0</v>
      </c>
      <c r="FE2888" s="3">
        <f t="shared" si="1931"/>
        <v>0</v>
      </c>
      <c r="FF2888" s="3">
        <f t="shared" si="1931"/>
        <v>0</v>
      </c>
      <c r="FG2888" s="3">
        <f t="shared" si="1931"/>
        <v>0</v>
      </c>
      <c r="FH2888" s="3">
        <f t="shared" si="1931"/>
        <v>0</v>
      </c>
      <c r="FI2888" s="3">
        <f t="shared" si="1931"/>
        <v>0</v>
      </c>
      <c r="FJ2888" s="3">
        <f t="shared" si="1931"/>
        <v>0</v>
      </c>
      <c r="FK2888" s="3">
        <f t="shared" si="1931"/>
        <v>0</v>
      </c>
      <c r="FL2888" s="3">
        <f t="shared" si="1931"/>
        <v>0</v>
      </c>
      <c r="FM2888" s="3">
        <f t="shared" si="1931"/>
        <v>0</v>
      </c>
      <c r="FN2888" s="3">
        <f t="shared" si="1931"/>
        <v>0</v>
      </c>
      <c r="FO2888" s="3">
        <f t="shared" si="1931"/>
        <v>0</v>
      </c>
      <c r="FP2888" s="3">
        <f t="shared" si="1931"/>
        <v>0</v>
      </c>
      <c r="FQ2888" s="3">
        <f t="shared" si="1931"/>
        <v>0</v>
      </c>
      <c r="FR2888" s="3">
        <f t="shared" si="1931"/>
        <v>0</v>
      </c>
      <c r="FS2888" s="3">
        <f t="shared" ref="FS2888:GX2888" si="1932">FS2893</f>
        <v>0</v>
      </c>
      <c r="FT2888" s="3">
        <f t="shared" si="1932"/>
        <v>0</v>
      </c>
      <c r="FU2888" s="3">
        <f t="shared" si="1932"/>
        <v>0</v>
      </c>
      <c r="FV2888" s="3">
        <f t="shared" si="1932"/>
        <v>0</v>
      </c>
      <c r="FW2888" s="3">
        <f t="shared" si="1932"/>
        <v>0</v>
      </c>
      <c r="FX2888" s="3">
        <f t="shared" si="1932"/>
        <v>0</v>
      </c>
      <c r="FY2888" s="3">
        <f t="shared" si="1932"/>
        <v>0</v>
      </c>
      <c r="FZ2888" s="3">
        <f t="shared" si="1932"/>
        <v>0</v>
      </c>
      <c r="GA2888" s="3">
        <f t="shared" si="1932"/>
        <v>0</v>
      </c>
      <c r="GB2888" s="3">
        <f t="shared" si="1932"/>
        <v>0</v>
      </c>
      <c r="GC2888" s="3">
        <f t="shared" si="1932"/>
        <v>0</v>
      </c>
      <c r="GD2888" s="3">
        <f t="shared" si="1932"/>
        <v>0</v>
      </c>
      <c r="GE2888" s="3">
        <f t="shared" si="1932"/>
        <v>0</v>
      </c>
      <c r="GF2888" s="3">
        <f t="shared" si="1932"/>
        <v>0</v>
      </c>
      <c r="GG2888" s="3">
        <f t="shared" si="1932"/>
        <v>0</v>
      </c>
      <c r="GH2888" s="3">
        <f t="shared" si="1932"/>
        <v>0</v>
      </c>
      <c r="GI2888" s="3">
        <f t="shared" si="1932"/>
        <v>0</v>
      </c>
      <c r="GJ2888" s="3">
        <f t="shared" si="1932"/>
        <v>0</v>
      </c>
      <c r="GK2888" s="3">
        <f t="shared" si="1932"/>
        <v>0</v>
      </c>
      <c r="GL2888" s="3">
        <f t="shared" si="1932"/>
        <v>0</v>
      </c>
      <c r="GM2888" s="3">
        <f t="shared" si="1932"/>
        <v>0</v>
      </c>
      <c r="GN2888" s="3">
        <f t="shared" si="1932"/>
        <v>0</v>
      </c>
      <c r="GO2888" s="3">
        <f t="shared" si="1932"/>
        <v>0</v>
      </c>
      <c r="GP2888" s="3">
        <f t="shared" si="1932"/>
        <v>0</v>
      </c>
      <c r="GQ2888" s="3">
        <f t="shared" si="1932"/>
        <v>0</v>
      </c>
      <c r="GR2888" s="3">
        <f t="shared" si="1932"/>
        <v>0</v>
      </c>
      <c r="GS2888" s="3">
        <f t="shared" si="1932"/>
        <v>0</v>
      </c>
      <c r="GT2888" s="3">
        <f t="shared" si="1932"/>
        <v>0</v>
      </c>
      <c r="GU2888" s="3">
        <f t="shared" si="1932"/>
        <v>0</v>
      </c>
      <c r="GV2888" s="3">
        <f t="shared" si="1932"/>
        <v>0</v>
      </c>
      <c r="GW2888" s="3">
        <f t="shared" si="1932"/>
        <v>0</v>
      </c>
      <c r="GX2888" s="3">
        <f t="shared" si="1932"/>
        <v>0</v>
      </c>
    </row>
    <row r="2890" spans="1:245" x14ac:dyDescent="0.2">
      <c r="A2890">
        <v>17</v>
      </c>
      <c r="B2890">
        <v>0</v>
      </c>
      <c r="C2890">
        <f>ROW(SmtRes!A1508)</f>
        <v>1508</v>
      </c>
      <c r="D2890">
        <f>ROW(EtalonRes!A1649)</f>
        <v>1649</v>
      </c>
      <c r="E2890" t="s">
        <v>175</v>
      </c>
      <c r="F2890" t="s">
        <v>672</v>
      </c>
      <c r="G2890" t="s">
        <v>673</v>
      </c>
      <c r="H2890" t="s">
        <v>327</v>
      </c>
      <c r="I2890">
        <v>3.0819999999999999</v>
      </c>
      <c r="J2890">
        <v>0</v>
      </c>
      <c r="K2890">
        <v>3.0819999999999999</v>
      </c>
      <c r="O2890">
        <f>ROUND(CP2890,2)</f>
        <v>10.54</v>
      </c>
      <c r="P2890">
        <f>ROUND(CQ2890*I2890,2)</f>
        <v>0</v>
      </c>
      <c r="Q2890">
        <f>ROUND(CR2890*I2890,2)</f>
        <v>10.54</v>
      </c>
      <c r="R2890">
        <f>ROUND(CS2890*I2890,2)</f>
        <v>2.5</v>
      </c>
      <c r="S2890">
        <f>ROUND(CT2890*I2890,2)</f>
        <v>0</v>
      </c>
      <c r="T2890">
        <f>ROUND(CU2890*I2890,2)</f>
        <v>0</v>
      </c>
      <c r="U2890">
        <f>CV2890*I2890</f>
        <v>0</v>
      </c>
      <c r="V2890">
        <f>CW2890*I2890</f>
        <v>7.3967999999999992E-2</v>
      </c>
      <c r="W2890">
        <f>ROUND(CX2890*I2890,2)</f>
        <v>0</v>
      </c>
      <c r="X2890">
        <f>ROUND(CY2890,2)</f>
        <v>0</v>
      </c>
      <c r="Y2890">
        <f>ROUND(CZ2890,2)</f>
        <v>0</v>
      </c>
      <c r="AA2890">
        <v>30589570</v>
      </c>
      <c r="AB2890">
        <f>ROUND((AC2890+AD2890+AF2890),6)</f>
        <v>3.42</v>
      </c>
      <c r="AC2890">
        <f>ROUND((ES2890),6)</f>
        <v>0</v>
      </c>
      <c r="AD2890">
        <f>ROUND(((ET2890)+ROUND(((EU2890)*1.6),2)),6)</f>
        <v>3.42</v>
      </c>
      <c r="AE2890">
        <f>ROUND(((EU2890)+ROUND(((EU2890)*1.6),2)),6)</f>
        <v>0.81</v>
      </c>
      <c r="AF2890">
        <f>ROUND(((EV2890)+ROUND(((EV2890)*1.6),2)),6)</f>
        <v>0</v>
      </c>
      <c r="AG2890">
        <f>ROUND((AP2890),6)</f>
        <v>0</v>
      </c>
      <c r="AH2890">
        <f>(EW2890)</f>
        <v>0</v>
      </c>
      <c r="AI2890">
        <f>(EX2890)</f>
        <v>2.4E-2</v>
      </c>
      <c r="AJ2890">
        <f>(AS2890)</f>
        <v>0</v>
      </c>
      <c r="AK2890">
        <v>2.92</v>
      </c>
      <c r="AL2890">
        <v>0</v>
      </c>
      <c r="AM2890">
        <v>2.92</v>
      </c>
      <c r="AN2890">
        <v>0.31</v>
      </c>
      <c r="AO2890">
        <v>0</v>
      </c>
      <c r="AP2890">
        <v>0</v>
      </c>
      <c r="AQ2890">
        <v>0</v>
      </c>
      <c r="AR2890">
        <v>2.4E-2</v>
      </c>
      <c r="AS2890">
        <v>0</v>
      </c>
      <c r="AT2890">
        <v>0</v>
      </c>
      <c r="AU2890">
        <v>0</v>
      </c>
      <c r="AV2890">
        <v>1</v>
      </c>
      <c r="AW2890">
        <v>1</v>
      </c>
      <c r="AZ2890">
        <v>1</v>
      </c>
      <c r="BA2890">
        <v>30.09</v>
      </c>
      <c r="BB2890">
        <v>1</v>
      </c>
      <c r="BC2890">
        <v>1</v>
      </c>
      <c r="BD2890" t="s">
        <v>3</v>
      </c>
      <c r="BE2890" t="s">
        <v>3</v>
      </c>
      <c r="BF2890" t="s">
        <v>3</v>
      </c>
      <c r="BG2890" t="s">
        <v>3</v>
      </c>
      <c r="BH2890">
        <v>0</v>
      </c>
      <c r="BI2890">
        <v>1</v>
      </c>
      <c r="BJ2890" t="s">
        <v>674</v>
      </c>
      <c r="BM2890">
        <v>700004</v>
      </c>
      <c r="BN2890">
        <v>0</v>
      </c>
      <c r="BO2890" t="s">
        <v>26</v>
      </c>
      <c r="BP2890">
        <v>1</v>
      </c>
      <c r="BQ2890">
        <v>19</v>
      </c>
      <c r="BR2890">
        <v>0</v>
      </c>
      <c r="BS2890">
        <v>30.09</v>
      </c>
      <c r="BT2890">
        <v>1</v>
      </c>
      <c r="BU2890">
        <v>1</v>
      </c>
      <c r="BV2890">
        <v>1</v>
      </c>
      <c r="BW2890">
        <v>1</v>
      </c>
      <c r="BX2890">
        <v>1</v>
      </c>
      <c r="BY2890" t="s">
        <v>3</v>
      </c>
      <c r="BZ2890">
        <v>0</v>
      </c>
      <c r="CA2890">
        <v>0</v>
      </c>
      <c r="CB2890" t="s">
        <v>3</v>
      </c>
      <c r="CE2890">
        <v>0</v>
      </c>
      <c r="CF2890">
        <v>0</v>
      </c>
      <c r="CG2890">
        <v>0</v>
      </c>
      <c r="CM2890">
        <v>0</v>
      </c>
      <c r="CN2890" t="s">
        <v>3</v>
      </c>
      <c r="CO2890">
        <v>0</v>
      </c>
      <c r="CP2890">
        <f>(P2890+Q2890+S2890)</f>
        <v>10.54</v>
      </c>
      <c r="CQ2890">
        <f>AC2890*BC2890</f>
        <v>0</v>
      </c>
      <c r="CR2890">
        <f>AD2890*BB2890</f>
        <v>3.42</v>
      </c>
      <c r="CS2890">
        <f t="shared" ref="CS2890:CX2891" si="1933">AE2890</f>
        <v>0.81</v>
      </c>
      <c r="CT2890">
        <f t="shared" si="1933"/>
        <v>0</v>
      </c>
      <c r="CU2890">
        <f t="shared" si="1933"/>
        <v>0</v>
      </c>
      <c r="CV2890">
        <f t="shared" si="1933"/>
        <v>0</v>
      </c>
      <c r="CW2890">
        <f t="shared" si="1933"/>
        <v>2.4E-2</v>
      </c>
      <c r="CX2890">
        <f t="shared" si="1933"/>
        <v>0</v>
      </c>
      <c r="CY2890">
        <f>(((S2890+R2890)*AT2890)/100)</f>
        <v>0</v>
      </c>
      <c r="CZ2890">
        <f>(((S2890+R2890)*AU2890)/100)</f>
        <v>0</v>
      </c>
      <c r="DC2890" t="s">
        <v>3</v>
      </c>
      <c r="DD2890" t="s">
        <v>3</v>
      </c>
      <c r="DE2890" t="s">
        <v>3</v>
      </c>
      <c r="DF2890" t="s">
        <v>3</v>
      </c>
      <c r="DG2890" t="s">
        <v>3</v>
      </c>
      <c r="DH2890" t="s">
        <v>3</v>
      </c>
      <c r="DI2890" t="s">
        <v>3</v>
      </c>
      <c r="DJ2890" t="s">
        <v>3</v>
      </c>
      <c r="DK2890" t="s">
        <v>3</v>
      </c>
      <c r="DL2890" t="s">
        <v>3</v>
      </c>
      <c r="DM2890" t="s">
        <v>3</v>
      </c>
      <c r="DN2890">
        <v>0</v>
      </c>
      <c r="DO2890">
        <v>0</v>
      </c>
      <c r="DP2890">
        <v>1</v>
      </c>
      <c r="DQ2890">
        <v>1</v>
      </c>
      <c r="DU2890">
        <v>1013</v>
      </c>
      <c r="DV2890" t="s">
        <v>327</v>
      </c>
      <c r="DW2890" t="s">
        <v>329</v>
      </c>
      <c r="DX2890">
        <v>1</v>
      </c>
      <c r="DZ2890" t="s">
        <v>3</v>
      </c>
      <c r="EA2890" t="s">
        <v>3</v>
      </c>
      <c r="EB2890" t="s">
        <v>3</v>
      </c>
      <c r="EC2890" t="s">
        <v>3</v>
      </c>
      <c r="EE2890">
        <v>30173196</v>
      </c>
      <c r="EF2890">
        <v>19</v>
      </c>
      <c r="EG2890" t="s">
        <v>330</v>
      </c>
      <c r="EH2890">
        <v>106</v>
      </c>
      <c r="EI2890" t="s">
        <v>330</v>
      </c>
      <c r="EJ2890">
        <v>1</v>
      </c>
      <c r="EK2890">
        <v>700004</v>
      </c>
      <c r="EL2890" t="s">
        <v>330</v>
      </c>
      <c r="EM2890" t="s">
        <v>331</v>
      </c>
      <c r="EO2890" t="s">
        <v>3</v>
      </c>
      <c r="EQ2890">
        <v>0</v>
      </c>
      <c r="ER2890">
        <v>2.92</v>
      </c>
      <c r="ES2890">
        <v>0</v>
      </c>
      <c r="ET2890">
        <v>2.92</v>
      </c>
      <c r="EU2890">
        <v>0.31</v>
      </c>
      <c r="EV2890">
        <v>0</v>
      </c>
      <c r="EW2890">
        <v>0</v>
      </c>
      <c r="EX2890">
        <v>2.4E-2</v>
      </c>
      <c r="EY2890">
        <v>0</v>
      </c>
      <c r="FQ2890">
        <v>0</v>
      </c>
      <c r="FR2890">
        <f>ROUND(IF(AND(BH2890=3,BI2890=3),P2890,0),2)</f>
        <v>0</v>
      </c>
      <c r="FS2890">
        <v>0</v>
      </c>
      <c r="FX2890">
        <v>0</v>
      </c>
      <c r="FY2890">
        <v>0</v>
      </c>
      <c r="GA2890" t="s">
        <v>3</v>
      </c>
      <c r="GD2890">
        <v>1</v>
      </c>
      <c r="GF2890">
        <v>-1826663243</v>
      </c>
      <c r="GG2890">
        <v>2</v>
      </c>
      <c r="GH2890">
        <v>1</v>
      </c>
      <c r="GI2890">
        <v>4</v>
      </c>
      <c r="GJ2890">
        <v>0</v>
      </c>
      <c r="GK2890">
        <v>0</v>
      </c>
      <c r="GL2890">
        <f>ROUND(IF(AND(BH2890=3,BI2890=3,FS2890&lt;&gt;0),P2890,0),2)</f>
        <v>0</v>
      </c>
      <c r="GM2890">
        <f>ROUND(O2890+X2890+Y2890,2)+GX2890</f>
        <v>10.54</v>
      </c>
      <c r="GN2890">
        <f>IF(OR(BI2890=0,BI2890=1),ROUND(O2890+X2890+Y2890,2),0)</f>
        <v>10.54</v>
      </c>
      <c r="GO2890">
        <f>IF(BI2890=2,ROUND(O2890+X2890+Y2890,2),0)</f>
        <v>0</v>
      </c>
      <c r="GP2890">
        <f>IF(BI2890=4,ROUND(O2890+X2890+Y2890,2)+GX2890,0)</f>
        <v>0</v>
      </c>
      <c r="GR2890">
        <v>0</v>
      </c>
      <c r="GS2890">
        <v>0</v>
      </c>
      <c r="GT2890">
        <v>0</v>
      </c>
      <c r="GU2890" t="s">
        <v>3</v>
      </c>
      <c r="GV2890">
        <f>ROUND((GT2890),6)</f>
        <v>0</v>
      </c>
      <c r="GW2890">
        <v>1</v>
      </c>
      <c r="GX2890">
        <f>ROUND(HC2890*I2890,2)</f>
        <v>0</v>
      </c>
      <c r="HA2890">
        <v>0</v>
      </c>
      <c r="HB2890">
        <v>0</v>
      </c>
      <c r="HC2890">
        <f>GV2890*GW2890</f>
        <v>0</v>
      </c>
      <c r="HD2890">
        <f>GM2890</f>
        <v>10.54</v>
      </c>
      <c r="HE2890" t="s">
        <v>3</v>
      </c>
      <c r="HF2890" t="s">
        <v>3</v>
      </c>
      <c r="HI2890">
        <f>ROUND(R2890*BS2890,0)</f>
        <v>75</v>
      </c>
      <c r="HJ2890">
        <f>ROUND(S2890*BA2890,0)</f>
        <v>0</v>
      </c>
      <c r="HK2890">
        <f>ROUND((((HJ2890+HI2890)*AT2890)/100),0)</f>
        <v>0</v>
      </c>
      <c r="HL2890">
        <f>ROUND((((HJ2890+HI2890)*AU2890)/100),0)</f>
        <v>0</v>
      </c>
      <c r="HM2890" t="s">
        <v>3</v>
      </c>
      <c r="HN2890" t="s">
        <v>3</v>
      </c>
      <c r="HO2890" t="s">
        <v>3</v>
      </c>
      <c r="HP2890" t="s">
        <v>3</v>
      </c>
      <c r="HQ2890" t="s">
        <v>3</v>
      </c>
      <c r="IK2890">
        <v>0</v>
      </c>
    </row>
    <row r="2891" spans="1:245" x14ac:dyDescent="0.2">
      <c r="A2891">
        <v>17</v>
      </c>
      <c r="B2891">
        <v>0</v>
      </c>
      <c r="C2891">
        <f>ROW(SmtRes!A1509)</f>
        <v>1509</v>
      </c>
      <c r="D2891">
        <f>ROW(EtalonRes!A1650)</f>
        <v>1650</v>
      </c>
      <c r="E2891" t="s">
        <v>176</v>
      </c>
      <c r="F2891" t="s">
        <v>333</v>
      </c>
      <c r="G2891" t="s">
        <v>334</v>
      </c>
      <c r="H2891" t="s">
        <v>327</v>
      </c>
      <c r="I2891">
        <f>ROUND(I2890,7)</f>
        <v>3.0819999999999999</v>
      </c>
      <c r="J2891">
        <v>0</v>
      </c>
      <c r="K2891">
        <f>ROUND(I2890,7)</f>
        <v>3.0819999999999999</v>
      </c>
      <c r="O2891">
        <f>ROUND(CP2891,2)</f>
        <v>47.25</v>
      </c>
      <c r="P2891">
        <f>ROUND(CQ2891*I2891,2)</f>
        <v>0</v>
      </c>
      <c r="Q2891">
        <f>ROUND(CR2891*I2891,2)</f>
        <v>47.25</v>
      </c>
      <c r="R2891">
        <f>ROUND(CS2891*I2891,2)</f>
        <v>0</v>
      </c>
      <c r="S2891">
        <f>ROUND(CT2891*I2891,2)</f>
        <v>0</v>
      </c>
      <c r="T2891">
        <f>ROUND(CU2891*I2891,2)</f>
        <v>0</v>
      </c>
      <c r="U2891">
        <f>CV2891*I2891</f>
        <v>0</v>
      </c>
      <c r="V2891">
        <f>CW2891*I2891</f>
        <v>0</v>
      </c>
      <c r="W2891">
        <f>ROUND(CX2891*I2891,2)</f>
        <v>0</v>
      </c>
      <c r="X2891">
        <f>ROUND(CY2891,2)</f>
        <v>0</v>
      </c>
      <c r="Y2891">
        <f>ROUND(CZ2891,2)</f>
        <v>0</v>
      </c>
      <c r="AA2891">
        <v>30589570</v>
      </c>
      <c r="AB2891">
        <f>ROUND((AC2891+AD2891+AF2891),6)</f>
        <v>15.33</v>
      </c>
      <c r="AC2891">
        <f>ROUND((ES2891),6)</f>
        <v>0</v>
      </c>
      <c r="AD2891">
        <f>ROUND((((ET2891)-(EU2891))+AE2891),6)</f>
        <v>15.33</v>
      </c>
      <c r="AE2891">
        <f>ROUND((EU2891),6)</f>
        <v>0</v>
      </c>
      <c r="AF2891">
        <f>ROUND((EV2891),6)</f>
        <v>0</v>
      </c>
      <c r="AG2891">
        <f>ROUND((AP2891),6)</f>
        <v>0</v>
      </c>
      <c r="AH2891">
        <f>(EW2891)</f>
        <v>0</v>
      </c>
      <c r="AI2891">
        <f>(EX2891)</f>
        <v>0</v>
      </c>
      <c r="AJ2891">
        <f>(AS2891)</f>
        <v>0</v>
      </c>
      <c r="AK2891">
        <v>15.33</v>
      </c>
      <c r="AL2891">
        <v>0</v>
      </c>
      <c r="AM2891">
        <v>15.33</v>
      </c>
      <c r="AN2891">
        <v>0</v>
      </c>
      <c r="AO2891">
        <v>0</v>
      </c>
      <c r="AP2891">
        <v>0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1</v>
      </c>
      <c r="AW2891">
        <v>1</v>
      </c>
      <c r="AZ2891">
        <v>1</v>
      </c>
      <c r="BA2891">
        <v>30.09</v>
      </c>
      <c r="BB2891">
        <v>1</v>
      </c>
      <c r="BC2891">
        <v>1</v>
      </c>
      <c r="BD2891" t="s">
        <v>3</v>
      </c>
      <c r="BE2891" t="s">
        <v>3</v>
      </c>
      <c r="BF2891" t="s">
        <v>3</v>
      </c>
      <c r="BG2891" t="s">
        <v>3</v>
      </c>
      <c r="BH2891">
        <v>0</v>
      </c>
      <c r="BI2891">
        <v>1</v>
      </c>
      <c r="BJ2891" t="s">
        <v>335</v>
      </c>
      <c r="BM2891">
        <v>700005</v>
      </c>
      <c r="BN2891">
        <v>0</v>
      </c>
      <c r="BO2891" t="s">
        <v>26</v>
      </c>
      <c r="BP2891">
        <v>1</v>
      </c>
      <c r="BQ2891">
        <v>10</v>
      </c>
      <c r="BR2891">
        <v>0</v>
      </c>
      <c r="BS2891">
        <v>30.09</v>
      </c>
      <c r="BT2891">
        <v>1</v>
      </c>
      <c r="BU2891">
        <v>1</v>
      </c>
      <c r="BV2891">
        <v>1</v>
      </c>
      <c r="BW2891">
        <v>1</v>
      </c>
      <c r="BX2891">
        <v>1</v>
      </c>
      <c r="BY2891" t="s">
        <v>3</v>
      </c>
      <c r="BZ2891">
        <v>0</v>
      </c>
      <c r="CA2891">
        <v>0</v>
      </c>
      <c r="CB2891" t="s">
        <v>3</v>
      </c>
      <c r="CE2891">
        <v>0</v>
      </c>
      <c r="CF2891">
        <v>0</v>
      </c>
      <c r="CG2891">
        <v>0</v>
      </c>
      <c r="CM2891">
        <v>0</v>
      </c>
      <c r="CN2891" t="s">
        <v>3</v>
      </c>
      <c r="CO2891">
        <v>0</v>
      </c>
      <c r="CP2891">
        <f>(P2891+Q2891+S2891)</f>
        <v>47.25</v>
      </c>
      <c r="CQ2891">
        <f>AC2891*BC2891</f>
        <v>0</v>
      </c>
      <c r="CR2891">
        <f>AD2891*BB2891</f>
        <v>15.33</v>
      </c>
      <c r="CS2891">
        <f t="shared" si="1933"/>
        <v>0</v>
      </c>
      <c r="CT2891">
        <f t="shared" si="1933"/>
        <v>0</v>
      </c>
      <c r="CU2891">
        <f t="shared" si="1933"/>
        <v>0</v>
      </c>
      <c r="CV2891">
        <f t="shared" si="1933"/>
        <v>0</v>
      </c>
      <c r="CW2891">
        <f t="shared" si="1933"/>
        <v>0</v>
      </c>
      <c r="CX2891">
        <f t="shared" si="1933"/>
        <v>0</v>
      </c>
      <c r="CY2891">
        <f>(((S2891+R2891)*AT2891)/100)</f>
        <v>0</v>
      </c>
      <c r="CZ2891">
        <f>(((S2891+R2891)*AU2891)/100)</f>
        <v>0</v>
      </c>
      <c r="DC2891" t="s">
        <v>3</v>
      </c>
      <c r="DD2891" t="s">
        <v>3</v>
      </c>
      <c r="DE2891" t="s">
        <v>3</v>
      </c>
      <c r="DF2891" t="s">
        <v>3</v>
      </c>
      <c r="DG2891" t="s">
        <v>3</v>
      </c>
      <c r="DH2891" t="s">
        <v>3</v>
      </c>
      <c r="DI2891" t="s">
        <v>3</v>
      </c>
      <c r="DJ2891" t="s">
        <v>3</v>
      </c>
      <c r="DK2891" t="s">
        <v>3</v>
      </c>
      <c r="DL2891" t="s">
        <v>3</v>
      </c>
      <c r="DM2891" t="s">
        <v>3</v>
      </c>
      <c r="DN2891">
        <v>0</v>
      </c>
      <c r="DO2891">
        <v>0</v>
      </c>
      <c r="DP2891">
        <v>1</v>
      </c>
      <c r="DQ2891">
        <v>1</v>
      </c>
      <c r="DU2891">
        <v>1013</v>
      </c>
      <c r="DV2891" t="s">
        <v>327</v>
      </c>
      <c r="DW2891" t="s">
        <v>329</v>
      </c>
      <c r="DX2891">
        <v>1</v>
      </c>
      <c r="DZ2891" t="s">
        <v>3</v>
      </c>
      <c r="EA2891" t="s">
        <v>3</v>
      </c>
      <c r="EB2891" t="s">
        <v>3</v>
      </c>
      <c r="EC2891" t="s">
        <v>3</v>
      </c>
      <c r="EE2891">
        <v>30173199</v>
      </c>
      <c r="EF2891">
        <v>10</v>
      </c>
      <c r="EG2891" t="s">
        <v>336</v>
      </c>
      <c r="EH2891">
        <v>107</v>
      </c>
      <c r="EI2891" t="s">
        <v>337</v>
      </c>
      <c r="EJ2891">
        <v>1</v>
      </c>
      <c r="EK2891">
        <v>700005</v>
      </c>
      <c r="EL2891" t="s">
        <v>337</v>
      </c>
      <c r="EM2891" t="s">
        <v>338</v>
      </c>
      <c r="EO2891" t="s">
        <v>3</v>
      </c>
      <c r="EQ2891">
        <v>0</v>
      </c>
      <c r="ER2891">
        <v>15.33</v>
      </c>
      <c r="ES2891">
        <v>0</v>
      </c>
      <c r="ET2891">
        <v>15.33</v>
      </c>
      <c r="EU2891">
        <v>0</v>
      </c>
      <c r="EV2891">
        <v>0</v>
      </c>
      <c r="EW2891">
        <v>0</v>
      </c>
      <c r="EX2891">
        <v>0</v>
      </c>
      <c r="EY2891">
        <v>0</v>
      </c>
      <c r="FQ2891">
        <v>0</v>
      </c>
      <c r="FR2891">
        <f>ROUND(IF(AND(BH2891=3,BI2891=3),P2891,0),2)</f>
        <v>0</v>
      </c>
      <c r="FS2891">
        <v>0</v>
      </c>
      <c r="FX2891">
        <v>0</v>
      </c>
      <c r="FY2891">
        <v>0</v>
      </c>
      <c r="GA2891" t="s">
        <v>3</v>
      </c>
      <c r="GD2891">
        <v>1</v>
      </c>
      <c r="GF2891">
        <v>-692810989</v>
      </c>
      <c r="GG2891">
        <v>2</v>
      </c>
      <c r="GH2891">
        <v>1</v>
      </c>
      <c r="GI2891">
        <v>4</v>
      </c>
      <c r="GJ2891">
        <v>0</v>
      </c>
      <c r="GK2891">
        <v>0</v>
      </c>
      <c r="GL2891">
        <f>ROUND(IF(AND(BH2891=3,BI2891=3,FS2891&lt;&gt;0),P2891,0),2)</f>
        <v>0</v>
      </c>
      <c r="GM2891">
        <f>ROUND(O2891+X2891+Y2891,2)+GX2891</f>
        <v>47.25</v>
      </c>
      <c r="GN2891">
        <f>IF(OR(BI2891=0,BI2891=1),ROUND(O2891+X2891+Y2891,2),0)</f>
        <v>47.25</v>
      </c>
      <c r="GO2891">
        <f>IF(BI2891=2,ROUND(O2891+X2891+Y2891,2),0)</f>
        <v>0</v>
      </c>
      <c r="GP2891">
        <f>IF(BI2891=4,ROUND(O2891+X2891+Y2891,2)+GX2891,0)</f>
        <v>0</v>
      </c>
      <c r="GR2891">
        <v>0</v>
      </c>
      <c r="GS2891">
        <v>0</v>
      </c>
      <c r="GT2891">
        <v>0</v>
      </c>
      <c r="GU2891" t="s">
        <v>3</v>
      </c>
      <c r="GV2891">
        <f>ROUND((GT2891),6)</f>
        <v>0</v>
      </c>
      <c r="GW2891">
        <v>1</v>
      </c>
      <c r="GX2891">
        <f>ROUND(HC2891*I2891,2)</f>
        <v>0</v>
      </c>
      <c r="HA2891">
        <v>0</v>
      </c>
      <c r="HB2891">
        <v>0</v>
      </c>
      <c r="HC2891">
        <f>GV2891*GW2891</f>
        <v>0</v>
      </c>
      <c r="HD2891">
        <f>GM2891</f>
        <v>47.25</v>
      </c>
      <c r="HE2891" t="s">
        <v>3</v>
      </c>
      <c r="HF2891" t="s">
        <v>3</v>
      </c>
      <c r="HI2891">
        <f>ROUND(R2891*BS2891,0)</f>
        <v>0</v>
      </c>
      <c r="HJ2891">
        <f>ROUND(S2891*BA2891,0)</f>
        <v>0</v>
      </c>
      <c r="HK2891">
        <f>ROUND((((HJ2891+HI2891)*AT2891)/100),0)</f>
        <v>0</v>
      </c>
      <c r="HL2891">
        <f>ROUND((((HJ2891+HI2891)*AU2891)/100),0)</f>
        <v>0</v>
      </c>
      <c r="HM2891" t="s">
        <v>3</v>
      </c>
      <c r="HN2891" t="s">
        <v>3</v>
      </c>
      <c r="HO2891" t="s">
        <v>3</v>
      </c>
      <c r="HP2891" t="s">
        <v>3</v>
      </c>
      <c r="HQ2891" t="s">
        <v>3</v>
      </c>
      <c r="IK2891">
        <v>0</v>
      </c>
    </row>
    <row r="2893" spans="1:245" x14ac:dyDescent="0.2">
      <c r="A2893" s="2">
        <v>51</v>
      </c>
      <c r="B2893" s="2">
        <f>B2886</f>
        <v>0</v>
      </c>
      <c r="C2893" s="2">
        <f>A2886</f>
        <v>4</v>
      </c>
      <c r="D2893" s="2">
        <f>ROW(A2886)</f>
        <v>2886</v>
      </c>
      <c r="E2893" s="2"/>
      <c r="F2893" s="2" t="str">
        <f>IF(F2886&lt;&gt;"",F2886,"")</f>
        <v>Новый раздел</v>
      </c>
      <c r="G2893" s="2" t="str">
        <f>IF(G2886&lt;&gt;"",G2886,"")</f>
        <v>3. Прочие работы</v>
      </c>
      <c r="H2893" s="2">
        <v>0</v>
      </c>
      <c r="I2893" s="2"/>
      <c r="J2893" s="2"/>
      <c r="K2893" s="2"/>
      <c r="L2893" s="2"/>
      <c r="M2893" s="2"/>
      <c r="N2893" s="2"/>
      <c r="O2893" s="2">
        <v>0</v>
      </c>
      <c r="P2893" s="2">
        <v>0</v>
      </c>
      <c r="Q2893" s="2">
        <v>0</v>
      </c>
      <c r="R2893" s="2">
        <v>0</v>
      </c>
      <c r="S2893" s="2">
        <v>0</v>
      </c>
      <c r="T2893" s="2">
        <v>0</v>
      </c>
      <c r="U2893" s="2">
        <v>0</v>
      </c>
      <c r="V2893" s="2">
        <v>0</v>
      </c>
      <c r="W2893" s="2">
        <v>0</v>
      </c>
      <c r="X2893" s="2">
        <v>0</v>
      </c>
      <c r="Y2893" s="2">
        <v>0</v>
      </c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>
        <f t="shared" ref="AO2893:BD2893" si="1934">ROUND(BX2893,2)</f>
        <v>0</v>
      </c>
      <c r="AP2893" s="2">
        <f t="shared" si="1934"/>
        <v>0</v>
      </c>
      <c r="AQ2893" s="2">
        <f t="shared" si="1934"/>
        <v>0</v>
      </c>
      <c r="AR2893" s="2">
        <f t="shared" si="1934"/>
        <v>0</v>
      </c>
      <c r="AS2893" s="2">
        <f t="shared" si="1934"/>
        <v>0</v>
      </c>
      <c r="AT2893" s="2">
        <f t="shared" si="1934"/>
        <v>0</v>
      </c>
      <c r="AU2893" s="2">
        <f t="shared" si="1934"/>
        <v>0</v>
      </c>
      <c r="AV2893" s="2">
        <f t="shared" si="1934"/>
        <v>0</v>
      </c>
      <c r="AW2893" s="2">
        <f t="shared" si="1934"/>
        <v>0</v>
      </c>
      <c r="AX2893" s="2">
        <f t="shared" si="1934"/>
        <v>0</v>
      </c>
      <c r="AY2893" s="2">
        <f t="shared" si="1934"/>
        <v>0</v>
      </c>
      <c r="AZ2893" s="2">
        <f t="shared" si="1934"/>
        <v>0</v>
      </c>
      <c r="BA2893" s="2">
        <f t="shared" si="1934"/>
        <v>0</v>
      </c>
      <c r="BB2893" s="2">
        <f t="shared" si="1934"/>
        <v>0</v>
      </c>
      <c r="BC2893" s="2">
        <f t="shared" si="1934"/>
        <v>0</v>
      </c>
      <c r="BD2893" s="2">
        <f t="shared" si="1934"/>
        <v>0</v>
      </c>
      <c r="BE2893" s="2"/>
      <c r="BF2893" s="2"/>
      <c r="BG2893" s="2"/>
      <c r="BH2893" s="2"/>
      <c r="BI2893" s="2"/>
      <c r="BJ2893" s="2"/>
      <c r="BK2893" s="2"/>
      <c r="BL2893" s="2"/>
      <c r="BM2893" s="2"/>
      <c r="BN2893" s="2"/>
      <c r="BO2893" s="2"/>
      <c r="BP2893" s="2"/>
      <c r="BQ2893" s="2"/>
      <c r="BR2893" s="2"/>
      <c r="BS2893" s="2"/>
      <c r="BT2893" s="2"/>
      <c r="BU2893" s="2"/>
      <c r="BV2893" s="2"/>
      <c r="BW2893" s="2"/>
      <c r="BX2893" s="2"/>
      <c r="BY2893" s="2"/>
      <c r="BZ2893" s="2"/>
      <c r="CA2893" s="2"/>
      <c r="CB2893" s="2"/>
      <c r="CC2893" s="2"/>
      <c r="CD2893" s="2"/>
      <c r="CE2893" s="2"/>
      <c r="CF2893" s="2"/>
      <c r="CG2893" s="2"/>
      <c r="CH2893" s="2"/>
      <c r="CI2893" s="2"/>
      <c r="CJ2893" s="2"/>
      <c r="CK2893" s="2"/>
      <c r="CL2893" s="2"/>
      <c r="CM2893" s="2"/>
      <c r="CN2893" s="2"/>
      <c r="CO2893" s="2"/>
      <c r="CP2893" s="2"/>
      <c r="CQ2893" s="2"/>
      <c r="CR2893" s="2"/>
      <c r="CS2893" s="2"/>
      <c r="CT2893" s="2"/>
      <c r="CU2893" s="2"/>
      <c r="CV2893" s="2"/>
      <c r="CW2893" s="2"/>
      <c r="CX2893" s="2"/>
      <c r="CY2893" s="2"/>
      <c r="CZ2893" s="2"/>
      <c r="DA2893" s="2"/>
      <c r="DB2893" s="2"/>
      <c r="DC2893" s="2"/>
      <c r="DD2893" s="2"/>
      <c r="DE2893" s="2"/>
      <c r="DF2893" s="2"/>
      <c r="DG2893" s="3"/>
      <c r="DH2893" s="3"/>
      <c r="DI2893" s="3"/>
      <c r="DJ2893" s="3"/>
      <c r="DK2893" s="3"/>
      <c r="DL2893" s="3"/>
      <c r="DM2893" s="3"/>
      <c r="DN2893" s="3"/>
      <c r="DO2893" s="3"/>
      <c r="DP2893" s="3"/>
      <c r="DQ2893" s="3"/>
      <c r="DR2893" s="3"/>
      <c r="DS2893" s="3"/>
      <c r="DT2893" s="3"/>
      <c r="DU2893" s="3"/>
      <c r="DV2893" s="3"/>
      <c r="DW2893" s="3"/>
      <c r="DX2893" s="3"/>
      <c r="DY2893" s="3"/>
      <c r="DZ2893" s="3"/>
      <c r="EA2893" s="3"/>
      <c r="EB2893" s="3"/>
      <c r="EC2893" s="3"/>
      <c r="ED2893" s="3"/>
      <c r="EE2893" s="3"/>
      <c r="EF2893" s="3"/>
      <c r="EG2893" s="3"/>
      <c r="EH2893" s="3"/>
      <c r="EI2893" s="3"/>
      <c r="EJ2893" s="3"/>
      <c r="EK2893" s="3"/>
      <c r="EL2893" s="3"/>
      <c r="EM2893" s="3"/>
      <c r="EN2893" s="3"/>
      <c r="EO2893" s="3"/>
      <c r="EP2893" s="3"/>
      <c r="EQ2893" s="3"/>
      <c r="ER2893" s="3"/>
      <c r="ES2893" s="3"/>
      <c r="ET2893" s="3"/>
      <c r="EU2893" s="3"/>
      <c r="EV2893" s="3"/>
      <c r="EW2893" s="3"/>
      <c r="EX2893" s="3"/>
      <c r="EY2893" s="3"/>
      <c r="EZ2893" s="3"/>
      <c r="FA2893" s="3"/>
      <c r="FB2893" s="3"/>
      <c r="FC2893" s="3"/>
      <c r="FD2893" s="3"/>
      <c r="FE2893" s="3"/>
      <c r="FF2893" s="3"/>
      <c r="FG2893" s="3"/>
      <c r="FH2893" s="3"/>
      <c r="FI2893" s="3"/>
      <c r="FJ2893" s="3"/>
      <c r="FK2893" s="3"/>
      <c r="FL2893" s="3"/>
      <c r="FM2893" s="3"/>
      <c r="FN2893" s="3"/>
      <c r="FO2893" s="3"/>
      <c r="FP2893" s="3"/>
      <c r="FQ2893" s="3"/>
      <c r="FR2893" s="3"/>
      <c r="FS2893" s="3"/>
      <c r="FT2893" s="3"/>
      <c r="FU2893" s="3"/>
      <c r="FV2893" s="3"/>
      <c r="FW2893" s="3"/>
      <c r="FX2893" s="3"/>
      <c r="FY2893" s="3"/>
      <c r="FZ2893" s="3"/>
      <c r="GA2893" s="3"/>
      <c r="GB2893" s="3"/>
      <c r="GC2893" s="3"/>
      <c r="GD2893" s="3"/>
      <c r="GE2893" s="3"/>
      <c r="GF2893" s="3"/>
      <c r="GG2893" s="3"/>
      <c r="GH2893" s="3"/>
      <c r="GI2893" s="3"/>
      <c r="GJ2893" s="3"/>
      <c r="GK2893" s="3"/>
      <c r="GL2893" s="3"/>
      <c r="GM2893" s="3"/>
      <c r="GN2893" s="3"/>
      <c r="GO2893" s="3"/>
      <c r="GP2893" s="3"/>
      <c r="GQ2893" s="3"/>
      <c r="GR2893" s="3"/>
      <c r="GS2893" s="3"/>
      <c r="GT2893" s="3"/>
      <c r="GU2893" s="3"/>
      <c r="GV2893" s="3"/>
      <c r="GW2893" s="3"/>
      <c r="GX2893" s="3">
        <v>0</v>
      </c>
    </row>
    <row r="2895" spans="1:245" x14ac:dyDescent="0.2">
      <c r="A2895" s="4">
        <v>50</v>
      </c>
      <c r="B2895" s="4">
        <v>0</v>
      </c>
      <c r="C2895" s="4">
        <v>0</v>
      </c>
      <c r="D2895" s="4">
        <v>1</v>
      </c>
      <c r="E2895" s="4">
        <v>201</v>
      </c>
      <c r="F2895" s="4">
        <f>ROUND(Source!O2893,O2895)</f>
        <v>0</v>
      </c>
      <c r="G2895" s="4" t="s">
        <v>108</v>
      </c>
      <c r="H2895" s="4" t="s">
        <v>109</v>
      </c>
      <c r="I2895" s="4"/>
      <c r="J2895" s="4"/>
      <c r="K2895" s="4">
        <v>201</v>
      </c>
      <c r="L2895" s="4">
        <v>1</v>
      </c>
      <c r="M2895" s="4">
        <v>1</v>
      </c>
      <c r="N2895" s="4" t="s">
        <v>3</v>
      </c>
      <c r="O2895" s="4">
        <v>2</v>
      </c>
      <c r="P2895" s="4"/>
      <c r="Q2895" s="4"/>
      <c r="R2895" s="4"/>
      <c r="S2895" s="4"/>
      <c r="T2895" s="4"/>
      <c r="U2895" s="4"/>
      <c r="V2895" s="4"/>
      <c r="W2895" s="4">
        <v>0</v>
      </c>
      <c r="X2895" s="4">
        <v>1</v>
      </c>
      <c r="Y2895" s="4">
        <v>0</v>
      </c>
      <c r="Z2895" s="4"/>
      <c r="AA2895" s="4"/>
      <c r="AB2895" s="4"/>
    </row>
    <row r="2896" spans="1:245" x14ac:dyDescent="0.2">
      <c r="A2896" s="4">
        <v>50</v>
      </c>
      <c r="B2896" s="4">
        <v>0</v>
      </c>
      <c r="C2896" s="4">
        <v>0</v>
      </c>
      <c r="D2896" s="4">
        <v>1</v>
      </c>
      <c r="E2896" s="4">
        <v>202</v>
      </c>
      <c r="F2896" s="4">
        <f>ROUND(Source!P2893,O2896)</f>
        <v>0</v>
      </c>
      <c r="G2896" s="4" t="s">
        <v>110</v>
      </c>
      <c r="H2896" s="4" t="s">
        <v>111</v>
      </c>
      <c r="I2896" s="4"/>
      <c r="J2896" s="4"/>
      <c r="K2896" s="4">
        <v>202</v>
      </c>
      <c r="L2896" s="4">
        <v>2</v>
      </c>
      <c r="M2896" s="4">
        <v>1</v>
      </c>
      <c r="N2896" s="4" t="s">
        <v>3</v>
      </c>
      <c r="O2896" s="4">
        <v>2</v>
      </c>
      <c r="P2896" s="4"/>
      <c r="Q2896" s="4"/>
      <c r="R2896" s="4"/>
      <c r="S2896" s="4"/>
      <c r="T2896" s="4"/>
      <c r="U2896" s="4"/>
      <c r="V2896" s="4"/>
      <c r="W2896" s="4">
        <v>0</v>
      </c>
      <c r="X2896" s="4">
        <v>1</v>
      </c>
      <c r="Y2896" s="4">
        <v>0</v>
      </c>
      <c r="Z2896" s="4"/>
      <c r="AA2896" s="4"/>
      <c r="AB2896" s="4"/>
    </row>
    <row r="2897" spans="1:28" x14ac:dyDescent="0.2">
      <c r="A2897" s="4">
        <v>50</v>
      </c>
      <c r="B2897" s="4">
        <v>0</v>
      </c>
      <c r="C2897" s="4">
        <v>0</v>
      </c>
      <c r="D2897" s="4">
        <v>1</v>
      </c>
      <c r="E2897" s="4">
        <v>222</v>
      </c>
      <c r="F2897" s="4">
        <f>ROUND(Source!AO2893,O2897)</f>
        <v>0</v>
      </c>
      <c r="G2897" s="4" t="s">
        <v>112</v>
      </c>
      <c r="H2897" s="4" t="s">
        <v>113</v>
      </c>
      <c r="I2897" s="4"/>
      <c r="J2897" s="4"/>
      <c r="K2897" s="4">
        <v>222</v>
      </c>
      <c r="L2897" s="4">
        <v>3</v>
      </c>
      <c r="M2897" s="4">
        <v>3</v>
      </c>
      <c r="N2897" s="4" t="s">
        <v>3</v>
      </c>
      <c r="O2897" s="4">
        <v>2</v>
      </c>
      <c r="P2897" s="4"/>
      <c r="Q2897" s="4"/>
      <c r="R2897" s="4"/>
      <c r="S2897" s="4"/>
      <c r="T2897" s="4"/>
      <c r="U2897" s="4"/>
      <c r="V2897" s="4"/>
      <c r="W2897" s="4">
        <v>0</v>
      </c>
      <c r="X2897" s="4">
        <v>1</v>
      </c>
      <c r="Y2897" s="4">
        <v>0</v>
      </c>
      <c r="Z2897" s="4"/>
      <c r="AA2897" s="4"/>
      <c r="AB2897" s="4"/>
    </row>
    <row r="2898" spans="1:28" x14ac:dyDescent="0.2">
      <c r="A2898" s="4">
        <v>50</v>
      </c>
      <c r="B2898" s="4">
        <v>0</v>
      </c>
      <c r="C2898" s="4">
        <v>0</v>
      </c>
      <c r="D2898" s="4">
        <v>1</v>
      </c>
      <c r="E2898" s="4">
        <v>225</v>
      </c>
      <c r="F2898" s="4">
        <f>ROUND(Source!AV2893,O2898)</f>
        <v>0</v>
      </c>
      <c r="G2898" s="4" t="s">
        <v>114</v>
      </c>
      <c r="H2898" s="4" t="s">
        <v>115</v>
      </c>
      <c r="I2898" s="4"/>
      <c r="J2898" s="4"/>
      <c r="K2898" s="4">
        <v>225</v>
      </c>
      <c r="L2898" s="4">
        <v>4</v>
      </c>
      <c r="M2898" s="4">
        <v>3</v>
      </c>
      <c r="N2898" s="4" t="s">
        <v>3</v>
      </c>
      <c r="O2898" s="4">
        <v>2</v>
      </c>
      <c r="P2898" s="4"/>
      <c r="Q2898" s="4"/>
      <c r="R2898" s="4"/>
      <c r="S2898" s="4"/>
      <c r="T2898" s="4"/>
      <c r="U2898" s="4"/>
      <c r="V2898" s="4"/>
      <c r="W2898" s="4">
        <v>0</v>
      </c>
      <c r="X2898" s="4">
        <v>1</v>
      </c>
      <c r="Y2898" s="4">
        <v>0</v>
      </c>
      <c r="Z2898" s="4"/>
      <c r="AA2898" s="4"/>
      <c r="AB2898" s="4"/>
    </row>
    <row r="2899" spans="1:28" x14ac:dyDescent="0.2">
      <c r="A2899" s="4">
        <v>50</v>
      </c>
      <c r="B2899" s="4">
        <v>0</v>
      </c>
      <c r="C2899" s="4">
        <v>0</v>
      </c>
      <c r="D2899" s="4">
        <v>1</v>
      </c>
      <c r="E2899" s="4">
        <v>226</v>
      </c>
      <c r="F2899" s="4">
        <f>ROUND(Source!AW2893,O2899)</f>
        <v>0</v>
      </c>
      <c r="G2899" s="4" t="s">
        <v>116</v>
      </c>
      <c r="H2899" s="4" t="s">
        <v>117</v>
      </c>
      <c r="I2899" s="4"/>
      <c r="J2899" s="4"/>
      <c r="K2899" s="4">
        <v>226</v>
      </c>
      <c r="L2899" s="4">
        <v>5</v>
      </c>
      <c r="M2899" s="4">
        <v>3</v>
      </c>
      <c r="N2899" s="4" t="s">
        <v>3</v>
      </c>
      <c r="O2899" s="4">
        <v>2</v>
      </c>
      <c r="P2899" s="4"/>
      <c r="Q2899" s="4"/>
      <c r="R2899" s="4"/>
      <c r="S2899" s="4"/>
      <c r="T2899" s="4"/>
      <c r="U2899" s="4"/>
      <c r="V2899" s="4"/>
      <c r="W2899" s="4">
        <v>0</v>
      </c>
      <c r="X2899" s="4">
        <v>1</v>
      </c>
      <c r="Y2899" s="4">
        <v>0</v>
      </c>
      <c r="Z2899" s="4"/>
      <c r="AA2899" s="4"/>
      <c r="AB2899" s="4"/>
    </row>
    <row r="2900" spans="1:28" x14ac:dyDescent="0.2">
      <c r="A2900" s="4">
        <v>50</v>
      </c>
      <c r="B2900" s="4">
        <v>0</v>
      </c>
      <c r="C2900" s="4">
        <v>0</v>
      </c>
      <c r="D2900" s="4">
        <v>1</v>
      </c>
      <c r="E2900" s="4">
        <v>227</v>
      </c>
      <c r="F2900" s="4">
        <f>ROUND(Source!AX2893,O2900)</f>
        <v>0</v>
      </c>
      <c r="G2900" s="4" t="s">
        <v>118</v>
      </c>
      <c r="H2900" s="4" t="s">
        <v>119</v>
      </c>
      <c r="I2900" s="4"/>
      <c r="J2900" s="4"/>
      <c r="K2900" s="4">
        <v>227</v>
      </c>
      <c r="L2900" s="4">
        <v>6</v>
      </c>
      <c r="M2900" s="4">
        <v>3</v>
      </c>
      <c r="N2900" s="4" t="s">
        <v>3</v>
      </c>
      <c r="O2900" s="4">
        <v>2</v>
      </c>
      <c r="P2900" s="4"/>
      <c r="Q2900" s="4"/>
      <c r="R2900" s="4"/>
      <c r="S2900" s="4"/>
      <c r="T2900" s="4"/>
      <c r="U2900" s="4"/>
      <c r="V2900" s="4"/>
      <c r="W2900" s="4">
        <v>0</v>
      </c>
      <c r="X2900" s="4">
        <v>1</v>
      </c>
      <c r="Y2900" s="4">
        <v>0</v>
      </c>
      <c r="Z2900" s="4"/>
      <c r="AA2900" s="4"/>
      <c r="AB2900" s="4"/>
    </row>
    <row r="2901" spans="1:28" x14ac:dyDescent="0.2">
      <c r="A2901" s="4">
        <v>50</v>
      </c>
      <c r="B2901" s="4">
        <v>0</v>
      </c>
      <c r="C2901" s="4">
        <v>0</v>
      </c>
      <c r="D2901" s="4">
        <v>1</v>
      </c>
      <c r="E2901" s="4">
        <v>228</v>
      </c>
      <c r="F2901" s="4">
        <f>ROUND(Source!AY2893,O2901)</f>
        <v>0</v>
      </c>
      <c r="G2901" s="4" t="s">
        <v>120</v>
      </c>
      <c r="H2901" s="4" t="s">
        <v>121</v>
      </c>
      <c r="I2901" s="4"/>
      <c r="J2901" s="4"/>
      <c r="K2901" s="4">
        <v>228</v>
      </c>
      <c r="L2901" s="4">
        <v>7</v>
      </c>
      <c r="M2901" s="4">
        <v>3</v>
      </c>
      <c r="N2901" s="4" t="s">
        <v>3</v>
      </c>
      <c r="O2901" s="4">
        <v>2</v>
      </c>
      <c r="P2901" s="4"/>
      <c r="Q2901" s="4"/>
      <c r="R2901" s="4"/>
      <c r="S2901" s="4"/>
      <c r="T2901" s="4"/>
      <c r="U2901" s="4"/>
      <c r="V2901" s="4"/>
      <c r="W2901" s="4">
        <v>0</v>
      </c>
      <c r="X2901" s="4">
        <v>1</v>
      </c>
      <c r="Y2901" s="4">
        <v>0</v>
      </c>
      <c r="Z2901" s="4"/>
      <c r="AA2901" s="4"/>
      <c r="AB2901" s="4"/>
    </row>
    <row r="2902" spans="1:28" x14ac:dyDescent="0.2">
      <c r="A2902" s="4">
        <v>50</v>
      </c>
      <c r="B2902" s="4">
        <v>0</v>
      </c>
      <c r="C2902" s="4">
        <v>0</v>
      </c>
      <c r="D2902" s="4">
        <v>1</v>
      </c>
      <c r="E2902" s="4">
        <v>216</v>
      </c>
      <c r="F2902" s="4">
        <f>ROUND(Source!AP2893,O2902)</f>
        <v>0</v>
      </c>
      <c r="G2902" s="4" t="s">
        <v>122</v>
      </c>
      <c r="H2902" s="4" t="s">
        <v>123</v>
      </c>
      <c r="I2902" s="4"/>
      <c r="J2902" s="4"/>
      <c r="K2902" s="4">
        <v>216</v>
      </c>
      <c r="L2902" s="4">
        <v>8</v>
      </c>
      <c r="M2902" s="4">
        <v>3</v>
      </c>
      <c r="N2902" s="4" t="s">
        <v>3</v>
      </c>
      <c r="O2902" s="4">
        <v>2</v>
      </c>
      <c r="P2902" s="4"/>
      <c r="Q2902" s="4"/>
      <c r="R2902" s="4"/>
      <c r="S2902" s="4"/>
      <c r="T2902" s="4"/>
      <c r="U2902" s="4"/>
      <c r="V2902" s="4"/>
      <c r="W2902" s="4">
        <v>0</v>
      </c>
      <c r="X2902" s="4">
        <v>1</v>
      </c>
      <c r="Y2902" s="4">
        <v>0</v>
      </c>
      <c r="Z2902" s="4"/>
      <c r="AA2902" s="4"/>
      <c r="AB2902" s="4"/>
    </row>
    <row r="2903" spans="1:28" x14ac:dyDescent="0.2">
      <c r="A2903" s="4">
        <v>50</v>
      </c>
      <c r="B2903" s="4">
        <v>0</v>
      </c>
      <c r="C2903" s="4">
        <v>0</v>
      </c>
      <c r="D2903" s="4">
        <v>1</v>
      </c>
      <c r="E2903" s="4">
        <v>223</v>
      </c>
      <c r="F2903" s="4">
        <f>ROUND(Source!AQ2893,O2903)</f>
        <v>0</v>
      </c>
      <c r="G2903" s="4" t="s">
        <v>124</v>
      </c>
      <c r="H2903" s="4" t="s">
        <v>125</v>
      </c>
      <c r="I2903" s="4"/>
      <c r="J2903" s="4"/>
      <c r="K2903" s="4">
        <v>223</v>
      </c>
      <c r="L2903" s="4">
        <v>9</v>
      </c>
      <c r="M2903" s="4">
        <v>3</v>
      </c>
      <c r="N2903" s="4" t="s">
        <v>3</v>
      </c>
      <c r="O2903" s="4">
        <v>2</v>
      </c>
      <c r="P2903" s="4"/>
      <c r="Q2903" s="4"/>
      <c r="R2903" s="4"/>
      <c r="S2903" s="4"/>
      <c r="T2903" s="4"/>
      <c r="U2903" s="4"/>
      <c r="V2903" s="4"/>
      <c r="W2903" s="4">
        <v>0</v>
      </c>
      <c r="X2903" s="4">
        <v>1</v>
      </c>
      <c r="Y2903" s="4">
        <v>0</v>
      </c>
      <c r="Z2903" s="4"/>
      <c r="AA2903" s="4"/>
      <c r="AB2903" s="4"/>
    </row>
    <row r="2904" spans="1:28" x14ac:dyDescent="0.2">
      <c r="A2904" s="4">
        <v>50</v>
      </c>
      <c r="B2904" s="4">
        <v>0</v>
      </c>
      <c r="C2904" s="4">
        <v>0</v>
      </c>
      <c r="D2904" s="4">
        <v>1</v>
      </c>
      <c r="E2904" s="4">
        <v>229</v>
      </c>
      <c r="F2904" s="4">
        <f>ROUND(Source!AZ2893,O2904)</f>
        <v>0</v>
      </c>
      <c r="G2904" s="4" t="s">
        <v>126</v>
      </c>
      <c r="H2904" s="4" t="s">
        <v>127</v>
      </c>
      <c r="I2904" s="4"/>
      <c r="J2904" s="4"/>
      <c r="K2904" s="4">
        <v>229</v>
      </c>
      <c r="L2904" s="4">
        <v>10</v>
      </c>
      <c r="M2904" s="4">
        <v>3</v>
      </c>
      <c r="N2904" s="4" t="s">
        <v>3</v>
      </c>
      <c r="O2904" s="4">
        <v>2</v>
      </c>
      <c r="P2904" s="4"/>
      <c r="Q2904" s="4"/>
      <c r="R2904" s="4"/>
      <c r="S2904" s="4"/>
      <c r="T2904" s="4"/>
      <c r="U2904" s="4"/>
      <c r="V2904" s="4"/>
      <c r="W2904" s="4">
        <v>0</v>
      </c>
      <c r="X2904" s="4">
        <v>1</v>
      </c>
      <c r="Y2904" s="4">
        <v>0</v>
      </c>
      <c r="Z2904" s="4"/>
      <c r="AA2904" s="4"/>
      <c r="AB2904" s="4"/>
    </row>
    <row r="2905" spans="1:28" x14ac:dyDescent="0.2">
      <c r="A2905" s="4">
        <v>50</v>
      </c>
      <c r="B2905" s="4">
        <v>0</v>
      </c>
      <c r="C2905" s="4">
        <v>0</v>
      </c>
      <c r="D2905" s="4">
        <v>1</v>
      </c>
      <c r="E2905" s="4">
        <v>203</v>
      </c>
      <c r="F2905" s="4">
        <f>ROUND(Source!Q2893,O2905)</f>
        <v>0</v>
      </c>
      <c r="G2905" s="4" t="s">
        <v>128</v>
      </c>
      <c r="H2905" s="4" t="s">
        <v>129</v>
      </c>
      <c r="I2905" s="4"/>
      <c r="J2905" s="4"/>
      <c r="K2905" s="4">
        <v>203</v>
      </c>
      <c r="L2905" s="4">
        <v>11</v>
      </c>
      <c r="M2905" s="4">
        <v>1</v>
      </c>
      <c r="N2905" s="4" t="s">
        <v>3</v>
      </c>
      <c r="O2905" s="4">
        <v>2</v>
      </c>
      <c r="P2905" s="4"/>
      <c r="Q2905" s="4"/>
      <c r="R2905" s="4"/>
      <c r="S2905" s="4"/>
      <c r="T2905" s="4"/>
      <c r="U2905" s="4"/>
      <c r="V2905" s="4"/>
      <c r="W2905" s="4">
        <v>0</v>
      </c>
      <c r="X2905" s="4">
        <v>1</v>
      </c>
      <c r="Y2905" s="4">
        <v>0</v>
      </c>
      <c r="Z2905" s="4"/>
      <c r="AA2905" s="4"/>
      <c r="AB2905" s="4"/>
    </row>
    <row r="2906" spans="1:28" x14ac:dyDescent="0.2">
      <c r="A2906" s="4">
        <v>50</v>
      </c>
      <c r="B2906" s="4">
        <v>0</v>
      </c>
      <c r="C2906" s="4">
        <v>0</v>
      </c>
      <c r="D2906" s="4">
        <v>1</v>
      </c>
      <c r="E2906" s="4">
        <v>231</v>
      </c>
      <c r="F2906" s="4">
        <f>ROUND(Source!BB2893,O2906)</f>
        <v>0</v>
      </c>
      <c r="G2906" s="4" t="s">
        <v>130</v>
      </c>
      <c r="H2906" s="4" t="s">
        <v>131</v>
      </c>
      <c r="I2906" s="4"/>
      <c r="J2906" s="4"/>
      <c r="K2906" s="4">
        <v>231</v>
      </c>
      <c r="L2906" s="4">
        <v>12</v>
      </c>
      <c r="M2906" s="4">
        <v>3</v>
      </c>
      <c r="N2906" s="4" t="s">
        <v>3</v>
      </c>
      <c r="O2906" s="4">
        <v>2</v>
      </c>
      <c r="P2906" s="4"/>
      <c r="Q2906" s="4"/>
      <c r="R2906" s="4"/>
      <c r="S2906" s="4"/>
      <c r="T2906" s="4"/>
      <c r="U2906" s="4"/>
      <c r="V2906" s="4"/>
      <c r="W2906" s="4">
        <v>0</v>
      </c>
      <c r="X2906" s="4">
        <v>1</v>
      </c>
      <c r="Y2906" s="4">
        <v>0</v>
      </c>
      <c r="Z2906" s="4"/>
      <c r="AA2906" s="4"/>
      <c r="AB2906" s="4"/>
    </row>
    <row r="2907" spans="1:28" x14ac:dyDescent="0.2">
      <c r="A2907" s="4">
        <v>50</v>
      </c>
      <c r="B2907" s="4">
        <v>0</v>
      </c>
      <c r="C2907" s="4">
        <v>0</v>
      </c>
      <c r="D2907" s="4">
        <v>1</v>
      </c>
      <c r="E2907" s="4">
        <v>204</v>
      </c>
      <c r="F2907" s="4">
        <f>ROUND(Source!R2893,O2907)</f>
        <v>0</v>
      </c>
      <c r="G2907" s="4" t="s">
        <v>132</v>
      </c>
      <c r="H2907" s="4" t="s">
        <v>133</v>
      </c>
      <c r="I2907" s="4"/>
      <c r="J2907" s="4"/>
      <c r="K2907" s="4">
        <v>204</v>
      </c>
      <c r="L2907" s="4">
        <v>13</v>
      </c>
      <c r="M2907" s="4">
        <v>1</v>
      </c>
      <c r="N2907" s="4" t="s">
        <v>3</v>
      </c>
      <c r="O2907" s="4">
        <v>2</v>
      </c>
      <c r="P2907" s="4"/>
      <c r="Q2907" s="4"/>
      <c r="R2907" s="4"/>
      <c r="S2907" s="4"/>
      <c r="T2907" s="4"/>
      <c r="U2907" s="4"/>
      <c r="V2907" s="4"/>
      <c r="W2907" s="4">
        <v>0</v>
      </c>
      <c r="X2907" s="4">
        <v>1</v>
      </c>
      <c r="Y2907" s="4">
        <v>0</v>
      </c>
      <c r="Z2907" s="4"/>
      <c r="AA2907" s="4"/>
      <c r="AB2907" s="4"/>
    </row>
    <row r="2908" spans="1:28" x14ac:dyDescent="0.2">
      <c r="A2908" s="4">
        <v>50</v>
      </c>
      <c r="B2908" s="4">
        <v>0</v>
      </c>
      <c r="C2908" s="4">
        <v>0</v>
      </c>
      <c r="D2908" s="4">
        <v>1</v>
      </c>
      <c r="E2908" s="4">
        <v>205</v>
      </c>
      <c r="F2908" s="4">
        <f>ROUND(Source!S2893,O2908)</f>
        <v>0</v>
      </c>
      <c r="G2908" s="4" t="s">
        <v>134</v>
      </c>
      <c r="H2908" s="4" t="s">
        <v>135</v>
      </c>
      <c r="I2908" s="4"/>
      <c r="J2908" s="4"/>
      <c r="K2908" s="4">
        <v>205</v>
      </c>
      <c r="L2908" s="4">
        <v>14</v>
      </c>
      <c r="M2908" s="4">
        <v>1</v>
      </c>
      <c r="N2908" s="4" t="s">
        <v>3</v>
      </c>
      <c r="O2908" s="4">
        <v>2</v>
      </c>
      <c r="P2908" s="4"/>
      <c r="Q2908" s="4"/>
      <c r="R2908" s="4"/>
      <c r="S2908" s="4"/>
      <c r="T2908" s="4"/>
      <c r="U2908" s="4"/>
      <c r="V2908" s="4"/>
      <c r="W2908" s="4">
        <v>0</v>
      </c>
      <c r="X2908" s="4">
        <v>1</v>
      </c>
      <c r="Y2908" s="4">
        <v>0</v>
      </c>
      <c r="Z2908" s="4"/>
      <c r="AA2908" s="4"/>
      <c r="AB2908" s="4"/>
    </row>
    <row r="2909" spans="1:28" x14ac:dyDescent="0.2">
      <c r="A2909" s="4">
        <v>50</v>
      </c>
      <c r="B2909" s="4">
        <v>0</v>
      </c>
      <c r="C2909" s="4">
        <v>0</v>
      </c>
      <c r="D2909" s="4">
        <v>1</v>
      </c>
      <c r="E2909" s="4">
        <v>232</v>
      </c>
      <c r="F2909" s="4">
        <f>ROUND(Source!BC2893,O2909)</f>
        <v>0</v>
      </c>
      <c r="G2909" s="4" t="s">
        <v>136</v>
      </c>
      <c r="H2909" s="4" t="s">
        <v>137</v>
      </c>
      <c r="I2909" s="4"/>
      <c r="J2909" s="4"/>
      <c r="K2909" s="4">
        <v>232</v>
      </c>
      <c r="L2909" s="4">
        <v>15</v>
      </c>
      <c r="M2909" s="4">
        <v>3</v>
      </c>
      <c r="N2909" s="4" t="s">
        <v>3</v>
      </c>
      <c r="O2909" s="4">
        <v>2</v>
      </c>
      <c r="P2909" s="4"/>
      <c r="Q2909" s="4"/>
      <c r="R2909" s="4"/>
      <c r="S2909" s="4"/>
      <c r="T2909" s="4"/>
      <c r="U2909" s="4"/>
      <c r="V2909" s="4"/>
      <c r="W2909" s="4">
        <v>0</v>
      </c>
      <c r="X2909" s="4">
        <v>1</v>
      </c>
      <c r="Y2909" s="4">
        <v>0</v>
      </c>
      <c r="Z2909" s="4"/>
      <c r="AA2909" s="4"/>
      <c r="AB2909" s="4"/>
    </row>
    <row r="2910" spans="1:28" x14ac:dyDescent="0.2">
      <c r="A2910" s="4">
        <v>50</v>
      </c>
      <c r="B2910" s="4">
        <v>0</v>
      </c>
      <c r="C2910" s="4">
        <v>0</v>
      </c>
      <c r="D2910" s="4">
        <v>1</v>
      </c>
      <c r="E2910" s="4">
        <v>214</v>
      </c>
      <c r="F2910" s="4">
        <f>ROUND(Source!AS2893,O2910)</f>
        <v>0</v>
      </c>
      <c r="G2910" s="4" t="s">
        <v>138</v>
      </c>
      <c r="H2910" s="4" t="s">
        <v>139</v>
      </c>
      <c r="I2910" s="4"/>
      <c r="J2910" s="4"/>
      <c r="K2910" s="4">
        <v>214</v>
      </c>
      <c r="L2910" s="4">
        <v>16</v>
      </c>
      <c r="M2910" s="4">
        <v>3</v>
      </c>
      <c r="N2910" s="4" t="s">
        <v>3</v>
      </c>
      <c r="O2910" s="4">
        <v>2</v>
      </c>
      <c r="P2910" s="4"/>
      <c r="Q2910" s="4"/>
      <c r="R2910" s="4"/>
      <c r="S2910" s="4"/>
      <c r="T2910" s="4"/>
      <c r="U2910" s="4"/>
      <c r="V2910" s="4"/>
      <c r="W2910" s="4">
        <v>0</v>
      </c>
      <c r="X2910" s="4">
        <v>1</v>
      </c>
      <c r="Y2910" s="4">
        <v>0</v>
      </c>
      <c r="Z2910" s="4"/>
      <c r="AA2910" s="4"/>
      <c r="AB2910" s="4"/>
    </row>
    <row r="2911" spans="1:28" x14ac:dyDescent="0.2">
      <c r="A2911" s="4">
        <v>50</v>
      </c>
      <c r="B2911" s="4">
        <v>0</v>
      </c>
      <c r="C2911" s="4">
        <v>0</v>
      </c>
      <c r="D2911" s="4">
        <v>1</v>
      </c>
      <c r="E2911" s="4">
        <v>215</v>
      </c>
      <c r="F2911" s="4">
        <f>ROUND(Source!AT2893,O2911)</f>
        <v>0</v>
      </c>
      <c r="G2911" s="4" t="s">
        <v>140</v>
      </c>
      <c r="H2911" s="4" t="s">
        <v>141</v>
      </c>
      <c r="I2911" s="4"/>
      <c r="J2911" s="4"/>
      <c r="K2911" s="4">
        <v>215</v>
      </c>
      <c r="L2911" s="4">
        <v>17</v>
      </c>
      <c r="M2911" s="4">
        <v>3</v>
      </c>
      <c r="N2911" s="4" t="s">
        <v>3</v>
      </c>
      <c r="O2911" s="4">
        <v>2</v>
      </c>
      <c r="P2911" s="4"/>
      <c r="Q2911" s="4"/>
      <c r="R2911" s="4"/>
      <c r="S2911" s="4"/>
      <c r="T2911" s="4"/>
      <c r="U2911" s="4"/>
      <c r="V2911" s="4"/>
      <c r="W2911" s="4">
        <v>0</v>
      </c>
      <c r="X2911" s="4">
        <v>1</v>
      </c>
      <c r="Y2911" s="4">
        <v>0</v>
      </c>
      <c r="Z2911" s="4"/>
      <c r="AA2911" s="4"/>
      <c r="AB2911" s="4"/>
    </row>
    <row r="2912" spans="1:28" x14ac:dyDescent="0.2">
      <c r="A2912" s="4">
        <v>50</v>
      </c>
      <c r="B2912" s="4">
        <v>0</v>
      </c>
      <c r="C2912" s="4">
        <v>0</v>
      </c>
      <c r="D2912" s="4">
        <v>1</v>
      </c>
      <c r="E2912" s="4">
        <v>217</v>
      </c>
      <c r="F2912" s="4">
        <f>ROUND(Source!AU2893,O2912)</f>
        <v>0</v>
      </c>
      <c r="G2912" s="4" t="s">
        <v>142</v>
      </c>
      <c r="H2912" s="4" t="s">
        <v>143</v>
      </c>
      <c r="I2912" s="4"/>
      <c r="J2912" s="4"/>
      <c r="K2912" s="4">
        <v>217</v>
      </c>
      <c r="L2912" s="4">
        <v>18</v>
      </c>
      <c r="M2912" s="4">
        <v>3</v>
      </c>
      <c r="N2912" s="4" t="s">
        <v>3</v>
      </c>
      <c r="O2912" s="4">
        <v>2</v>
      </c>
      <c r="P2912" s="4"/>
      <c r="Q2912" s="4"/>
      <c r="R2912" s="4"/>
      <c r="S2912" s="4"/>
      <c r="T2912" s="4"/>
      <c r="U2912" s="4"/>
      <c r="V2912" s="4"/>
      <c r="W2912" s="4">
        <v>0</v>
      </c>
      <c r="X2912" s="4">
        <v>1</v>
      </c>
      <c r="Y2912" s="4">
        <v>0</v>
      </c>
      <c r="Z2912" s="4"/>
      <c r="AA2912" s="4"/>
      <c r="AB2912" s="4"/>
    </row>
    <row r="2913" spans="1:206" x14ac:dyDescent="0.2">
      <c r="A2913" s="4">
        <v>50</v>
      </c>
      <c r="B2913" s="4">
        <v>0</v>
      </c>
      <c r="C2913" s="4">
        <v>0</v>
      </c>
      <c r="D2913" s="4">
        <v>1</v>
      </c>
      <c r="E2913" s="4">
        <v>230</v>
      </c>
      <c r="F2913" s="4">
        <f>ROUND(Source!BA2893,O2913)</f>
        <v>0</v>
      </c>
      <c r="G2913" s="4" t="s">
        <v>144</v>
      </c>
      <c r="H2913" s="4" t="s">
        <v>145</v>
      </c>
      <c r="I2913" s="4"/>
      <c r="J2913" s="4"/>
      <c r="K2913" s="4">
        <v>230</v>
      </c>
      <c r="L2913" s="4">
        <v>19</v>
      </c>
      <c r="M2913" s="4">
        <v>3</v>
      </c>
      <c r="N2913" s="4" t="s">
        <v>3</v>
      </c>
      <c r="O2913" s="4">
        <v>2</v>
      </c>
      <c r="P2913" s="4"/>
      <c r="Q2913" s="4"/>
      <c r="R2913" s="4"/>
      <c r="S2913" s="4"/>
      <c r="T2913" s="4"/>
      <c r="U2913" s="4"/>
      <c r="V2913" s="4"/>
      <c r="W2913" s="4">
        <v>0</v>
      </c>
      <c r="X2913" s="4">
        <v>1</v>
      </c>
      <c r="Y2913" s="4">
        <v>0</v>
      </c>
      <c r="Z2913" s="4"/>
      <c r="AA2913" s="4"/>
      <c r="AB2913" s="4"/>
    </row>
    <row r="2914" spans="1:206" x14ac:dyDescent="0.2">
      <c r="A2914" s="4">
        <v>50</v>
      </c>
      <c r="B2914" s="4">
        <v>0</v>
      </c>
      <c r="C2914" s="4">
        <v>0</v>
      </c>
      <c r="D2914" s="4">
        <v>1</v>
      </c>
      <c r="E2914" s="4">
        <v>206</v>
      </c>
      <c r="F2914" s="4">
        <f>ROUND(Source!T2893,O2914)</f>
        <v>0</v>
      </c>
      <c r="G2914" s="4" t="s">
        <v>146</v>
      </c>
      <c r="H2914" s="4" t="s">
        <v>147</v>
      </c>
      <c r="I2914" s="4"/>
      <c r="J2914" s="4"/>
      <c r="K2914" s="4">
        <v>206</v>
      </c>
      <c r="L2914" s="4">
        <v>20</v>
      </c>
      <c r="M2914" s="4">
        <v>1</v>
      </c>
      <c r="N2914" s="4" t="s">
        <v>3</v>
      </c>
      <c r="O2914" s="4">
        <v>2</v>
      </c>
      <c r="P2914" s="4"/>
      <c r="Q2914" s="4"/>
      <c r="R2914" s="4"/>
      <c r="S2914" s="4"/>
      <c r="T2914" s="4"/>
      <c r="U2914" s="4"/>
      <c r="V2914" s="4"/>
      <c r="W2914" s="4">
        <v>0</v>
      </c>
      <c r="X2914" s="4">
        <v>1</v>
      </c>
      <c r="Y2914" s="4">
        <v>0</v>
      </c>
      <c r="Z2914" s="4"/>
      <c r="AA2914" s="4"/>
      <c r="AB2914" s="4"/>
    </row>
    <row r="2915" spans="1:206" x14ac:dyDescent="0.2">
      <c r="A2915" s="4">
        <v>50</v>
      </c>
      <c r="B2915" s="4">
        <v>0</v>
      </c>
      <c r="C2915" s="4">
        <v>0</v>
      </c>
      <c r="D2915" s="4">
        <v>1</v>
      </c>
      <c r="E2915" s="4">
        <v>207</v>
      </c>
      <c r="F2915" s="4">
        <f>Source!U2893</f>
        <v>0</v>
      </c>
      <c r="G2915" s="4" t="s">
        <v>148</v>
      </c>
      <c r="H2915" s="4" t="s">
        <v>149</v>
      </c>
      <c r="I2915" s="4"/>
      <c r="J2915" s="4"/>
      <c r="K2915" s="4">
        <v>207</v>
      </c>
      <c r="L2915" s="4">
        <v>21</v>
      </c>
      <c r="M2915" s="4">
        <v>1</v>
      </c>
      <c r="N2915" s="4" t="s">
        <v>3</v>
      </c>
      <c r="O2915" s="4">
        <v>-1</v>
      </c>
      <c r="P2915" s="4"/>
      <c r="Q2915" s="4"/>
      <c r="R2915" s="4"/>
      <c r="S2915" s="4"/>
      <c r="T2915" s="4"/>
      <c r="U2915" s="4"/>
      <c r="V2915" s="4"/>
      <c r="W2915" s="4">
        <v>0</v>
      </c>
      <c r="X2915" s="4">
        <v>1</v>
      </c>
      <c r="Y2915" s="4">
        <v>0</v>
      </c>
      <c r="Z2915" s="4"/>
      <c r="AA2915" s="4"/>
      <c r="AB2915" s="4"/>
    </row>
    <row r="2916" spans="1:206" x14ac:dyDescent="0.2">
      <c r="A2916" s="4">
        <v>50</v>
      </c>
      <c r="B2916" s="4">
        <v>0</v>
      </c>
      <c r="C2916" s="4">
        <v>0</v>
      </c>
      <c r="D2916" s="4">
        <v>1</v>
      </c>
      <c r="E2916" s="4">
        <v>208</v>
      </c>
      <c r="F2916" s="4">
        <f>Source!V2893</f>
        <v>0</v>
      </c>
      <c r="G2916" s="4" t="s">
        <v>150</v>
      </c>
      <c r="H2916" s="4" t="s">
        <v>151</v>
      </c>
      <c r="I2916" s="4"/>
      <c r="J2916" s="4"/>
      <c r="K2916" s="4">
        <v>208</v>
      </c>
      <c r="L2916" s="4">
        <v>22</v>
      </c>
      <c r="M2916" s="4">
        <v>1</v>
      </c>
      <c r="N2916" s="4" t="s">
        <v>3</v>
      </c>
      <c r="O2916" s="4">
        <v>-1</v>
      </c>
      <c r="P2916" s="4"/>
      <c r="Q2916" s="4"/>
      <c r="R2916" s="4"/>
      <c r="S2916" s="4"/>
      <c r="T2916" s="4"/>
      <c r="U2916" s="4"/>
      <c r="V2916" s="4"/>
      <c r="W2916" s="4">
        <v>0</v>
      </c>
      <c r="X2916" s="4">
        <v>1</v>
      </c>
      <c r="Y2916" s="4">
        <v>0</v>
      </c>
      <c r="Z2916" s="4"/>
      <c r="AA2916" s="4"/>
      <c r="AB2916" s="4"/>
    </row>
    <row r="2917" spans="1:206" x14ac:dyDescent="0.2">
      <c r="A2917" s="4">
        <v>50</v>
      </c>
      <c r="B2917" s="4">
        <v>0</v>
      </c>
      <c r="C2917" s="4">
        <v>0</v>
      </c>
      <c r="D2917" s="4">
        <v>1</v>
      </c>
      <c r="E2917" s="4">
        <v>209</v>
      </c>
      <c r="F2917" s="4">
        <f>ROUND(Source!W2893,O2917)</f>
        <v>0</v>
      </c>
      <c r="G2917" s="4" t="s">
        <v>152</v>
      </c>
      <c r="H2917" s="4" t="s">
        <v>153</v>
      </c>
      <c r="I2917" s="4"/>
      <c r="J2917" s="4"/>
      <c r="K2917" s="4">
        <v>209</v>
      </c>
      <c r="L2917" s="4">
        <v>23</v>
      </c>
      <c r="M2917" s="4">
        <v>1</v>
      </c>
      <c r="N2917" s="4" t="s">
        <v>3</v>
      </c>
      <c r="O2917" s="4">
        <v>2</v>
      </c>
      <c r="P2917" s="4"/>
      <c r="Q2917" s="4"/>
      <c r="R2917" s="4"/>
      <c r="S2917" s="4"/>
      <c r="T2917" s="4"/>
      <c r="U2917" s="4"/>
      <c r="V2917" s="4"/>
      <c r="W2917" s="4">
        <v>0</v>
      </c>
      <c r="X2917" s="4">
        <v>1</v>
      </c>
      <c r="Y2917" s="4">
        <v>0</v>
      </c>
      <c r="Z2917" s="4"/>
      <c r="AA2917" s="4"/>
      <c r="AB2917" s="4"/>
    </row>
    <row r="2918" spans="1:206" x14ac:dyDescent="0.2">
      <c r="A2918" s="4">
        <v>50</v>
      </c>
      <c r="B2918" s="4">
        <v>0</v>
      </c>
      <c r="C2918" s="4">
        <v>0</v>
      </c>
      <c r="D2918" s="4">
        <v>1</v>
      </c>
      <c r="E2918" s="4">
        <v>233</v>
      </c>
      <c r="F2918" s="4">
        <f>ROUND(Source!BD2893,O2918)</f>
        <v>0</v>
      </c>
      <c r="G2918" s="4" t="s">
        <v>154</v>
      </c>
      <c r="H2918" s="4" t="s">
        <v>155</v>
      </c>
      <c r="I2918" s="4"/>
      <c r="J2918" s="4"/>
      <c r="K2918" s="4">
        <v>233</v>
      </c>
      <c r="L2918" s="4">
        <v>24</v>
      </c>
      <c r="M2918" s="4">
        <v>3</v>
      </c>
      <c r="N2918" s="4" t="s">
        <v>3</v>
      </c>
      <c r="O2918" s="4">
        <v>2</v>
      </c>
      <c r="P2918" s="4"/>
      <c r="Q2918" s="4"/>
      <c r="R2918" s="4"/>
      <c r="S2918" s="4"/>
      <c r="T2918" s="4"/>
      <c r="U2918" s="4"/>
      <c r="V2918" s="4"/>
      <c r="W2918" s="4">
        <v>0</v>
      </c>
      <c r="X2918" s="4">
        <v>1</v>
      </c>
      <c r="Y2918" s="4">
        <v>0</v>
      </c>
      <c r="Z2918" s="4"/>
      <c r="AA2918" s="4"/>
      <c r="AB2918" s="4"/>
    </row>
    <row r="2919" spans="1:206" x14ac:dyDescent="0.2">
      <c r="A2919" s="4">
        <v>50</v>
      </c>
      <c r="B2919" s="4">
        <v>0</v>
      </c>
      <c r="C2919" s="4">
        <v>0</v>
      </c>
      <c r="D2919" s="4">
        <v>1</v>
      </c>
      <c r="E2919" s="4">
        <v>210</v>
      </c>
      <c r="F2919" s="4">
        <f>ROUND(Source!X2893,O2919)</f>
        <v>0</v>
      </c>
      <c r="G2919" s="4" t="s">
        <v>156</v>
      </c>
      <c r="H2919" s="4" t="s">
        <v>157</v>
      </c>
      <c r="I2919" s="4"/>
      <c r="J2919" s="4"/>
      <c r="K2919" s="4">
        <v>210</v>
      </c>
      <c r="L2919" s="4">
        <v>25</v>
      </c>
      <c r="M2919" s="4">
        <v>1</v>
      </c>
      <c r="N2919" s="4" t="s">
        <v>3</v>
      </c>
      <c r="O2919" s="4">
        <v>2</v>
      </c>
      <c r="P2919" s="4"/>
      <c r="Q2919" s="4"/>
      <c r="R2919" s="4"/>
      <c r="S2919" s="4"/>
      <c r="T2919" s="4"/>
      <c r="U2919" s="4"/>
      <c r="V2919" s="4"/>
      <c r="W2919" s="4">
        <v>0</v>
      </c>
      <c r="X2919" s="4">
        <v>1</v>
      </c>
      <c r="Y2919" s="4">
        <v>0</v>
      </c>
      <c r="Z2919" s="4"/>
      <c r="AA2919" s="4"/>
      <c r="AB2919" s="4"/>
    </row>
    <row r="2920" spans="1:206" x14ac:dyDescent="0.2">
      <c r="A2920" s="4">
        <v>50</v>
      </c>
      <c r="B2920" s="4">
        <v>0</v>
      </c>
      <c r="C2920" s="4">
        <v>0</v>
      </c>
      <c r="D2920" s="4">
        <v>1</v>
      </c>
      <c r="E2920" s="4">
        <v>211</v>
      </c>
      <c r="F2920" s="4">
        <f>ROUND(Source!Y2893,O2920)</f>
        <v>0</v>
      </c>
      <c r="G2920" s="4" t="s">
        <v>158</v>
      </c>
      <c r="H2920" s="4" t="s">
        <v>159</v>
      </c>
      <c r="I2920" s="4"/>
      <c r="J2920" s="4"/>
      <c r="K2920" s="4">
        <v>211</v>
      </c>
      <c r="L2920" s="4">
        <v>26</v>
      </c>
      <c r="M2920" s="4">
        <v>1</v>
      </c>
      <c r="N2920" s="4" t="s">
        <v>3</v>
      </c>
      <c r="O2920" s="4">
        <v>2</v>
      </c>
      <c r="P2920" s="4"/>
      <c r="Q2920" s="4"/>
      <c r="R2920" s="4"/>
      <c r="S2920" s="4"/>
      <c r="T2920" s="4"/>
      <c r="U2920" s="4"/>
      <c r="V2920" s="4"/>
      <c r="W2920" s="4">
        <v>0</v>
      </c>
      <c r="X2920" s="4">
        <v>1</v>
      </c>
      <c r="Y2920" s="4">
        <v>0</v>
      </c>
      <c r="Z2920" s="4"/>
      <c r="AA2920" s="4"/>
      <c r="AB2920" s="4"/>
    </row>
    <row r="2921" spans="1:206" x14ac:dyDescent="0.2">
      <c r="A2921" s="4">
        <v>50</v>
      </c>
      <c r="B2921" s="4">
        <v>0</v>
      </c>
      <c r="C2921" s="4">
        <v>0</v>
      </c>
      <c r="D2921" s="4">
        <v>1</v>
      </c>
      <c r="E2921" s="4">
        <v>224</v>
      </c>
      <c r="F2921" s="4">
        <f>ROUND(Source!AR2893,O2921)</f>
        <v>0</v>
      </c>
      <c r="G2921" s="4" t="s">
        <v>160</v>
      </c>
      <c r="H2921" s="4" t="s">
        <v>161</v>
      </c>
      <c r="I2921" s="4"/>
      <c r="J2921" s="4"/>
      <c r="K2921" s="4">
        <v>224</v>
      </c>
      <c r="L2921" s="4">
        <v>27</v>
      </c>
      <c r="M2921" s="4">
        <v>3</v>
      </c>
      <c r="N2921" s="4" t="s">
        <v>3</v>
      </c>
      <c r="O2921" s="4">
        <v>2</v>
      </c>
      <c r="P2921" s="4"/>
      <c r="Q2921" s="4"/>
      <c r="R2921" s="4"/>
      <c r="S2921" s="4"/>
      <c r="T2921" s="4"/>
      <c r="U2921" s="4"/>
      <c r="V2921" s="4"/>
      <c r="W2921" s="4">
        <v>0</v>
      </c>
      <c r="X2921" s="4">
        <v>1</v>
      </c>
      <c r="Y2921" s="4">
        <v>0</v>
      </c>
      <c r="Z2921" s="4"/>
      <c r="AA2921" s="4"/>
      <c r="AB2921" s="4"/>
    </row>
    <row r="2923" spans="1:206" x14ac:dyDescent="0.2">
      <c r="A2923" s="2">
        <v>51</v>
      </c>
      <c r="B2923" s="2">
        <f>B2794</f>
        <v>0</v>
      </c>
      <c r="C2923" s="2">
        <f>A2794</f>
        <v>3</v>
      </c>
      <c r="D2923" s="2">
        <f>ROW(A2794)</f>
        <v>2794</v>
      </c>
      <c r="E2923" s="2"/>
      <c r="F2923" s="2" t="str">
        <f>IF(F2794&lt;&gt;"",F2794,"")</f>
        <v>Новая локальная смета</v>
      </c>
      <c r="G2923" s="2" t="str">
        <f>IF(G2794&lt;&gt;"",G2794,"")</f>
        <v>Кап.ремонт системы водоотведения МКД по адресу г.Тверь, ул.Тамары Ильиной, д.35</v>
      </c>
      <c r="H2923" s="2">
        <v>0</v>
      </c>
      <c r="I2923" s="2"/>
      <c r="J2923" s="2"/>
      <c r="K2923" s="2"/>
      <c r="L2923" s="2"/>
      <c r="M2923" s="2"/>
      <c r="N2923" s="2"/>
      <c r="O2923" s="2">
        <v>0</v>
      </c>
      <c r="P2923" s="2">
        <v>0</v>
      </c>
      <c r="Q2923" s="2">
        <v>0</v>
      </c>
      <c r="R2923" s="2">
        <v>0</v>
      </c>
      <c r="S2923" s="2">
        <v>0</v>
      </c>
      <c r="T2923" s="2">
        <v>0</v>
      </c>
      <c r="U2923" s="2">
        <v>0</v>
      </c>
      <c r="V2923" s="2">
        <v>0</v>
      </c>
      <c r="W2923" s="2">
        <v>0</v>
      </c>
      <c r="X2923" s="2">
        <v>0</v>
      </c>
      <c r="Y2923" s="2">
        <v>0</v>
      </c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>
        <f t="shared" ref="AO2923:BD2923" si="1935">ROUND(AO2804+AO2856+AO2893+BX2923,2)</f>
        <v>0</v>
      </c>
      <c r="AP2923" s="2">
        <f t="shared" si="1935"/>
        <v>0</v>
      </c>
      <c r="AQ2923" s="2">
        <f t="shared" si="1935"/>
        <v>0</v>
      </c>
      <c r="AR2923" s="2">
        <f t="shared" si="1935"/>
        <v>0</v>
      </c>
      <c r="AS2923" s="2">
        <f t="shared" si="1935"/>
        <v>0</v>
      </c>
      <c r="AT2923" s="2">
        <f t="shared" si="1935"/>
        <v>0</v>
      </c>
      <c r="AU2923" s="2">
        <f t="shared" si="1935"/>
        <v>0</v>
      </c>
      <c r="AV2923" s="2">
        <f t="shared" si="1935"/>
        <v>0</v>
      </c>
      <c r="AW2923" s="2">
        <f t="shared" si="1935"/>
        <v>0</v>
      </c>
      <c r="AX2923" s="2">
        <f t="shared" si="1935"/>
        <v>0</v>
      </c>
      <c r="AY2923" s="2">
        <f t="shared" si="1935"/>
        <v>0</v>
      </c>
      <c r="AZ2923" s="2">
        <f t="shared" si="1935"/>
        <v>0</v>
      </c>
      <c r="BA2923" s="2">
        <f t="shared" si="1935"/>
        <v>0</v>
      </c>
      <c r="BB2923" s="2">
        <f t="shared" si="1935"/>
        <v>0</v>
      </c>
      <c r="BC2923" s="2">
        <f t="shared" si="1935"/>
        <v>0</v>
      </c>
      <c r="BD2923" s="2">
        <f t="shared" si="1935"/>
        <v>0</v>
      </c>
      <c r="BE2923" s="2"/>
      <c r="BF2923" s="2"/>
      <c r="BG2923" s="2"/>
      <c r="BH2923" s="2"/>
      <c r="BI2923" s="2"/>
      <c r="BJ2923" s="2"/>
      <c r="BK2923" s="2"/>
      <c r="BL2923" s="2"/>
      <c r="BM2923" s="2"/>
      <c r="BN2923" s="2"/>
      <c r="BO2923" s="2"/>
      <c r="BP2923" s="2"/>
      <c r="BQ2923" s="2"/>
      <c r="BR2923" s="2"/>
      <c r="BS2923" s="2"/>
      <c r="BT2923" s="2"/>
      <c r="BU2923" s="2"/>
      <c r="BV2923" s="2"/>
      <c r="BW2923" s="2"/>
      <c r="BX2923" s="2"/>
      <c r="BY2923" s="2"/>
      <c r="BZ2923" s="2"/>
      <c r="CA2923" s="2"/>
      <c r="CB2923" s="2"/>
      <c r="CC2923" s="2"/>
      <c r="CD2923" s="2"/>
      <c r="CE2923" s="2"/>
      <c r="CF2923" s="2"/>
      <c r="CG2923" s="2"/>
      <c r="CH2923" s="2"/>
      <c r="CI2923" s="2"/>
      <c r="CJ2923" s="2"/>
      <c r="CK2923" s="2"/>
      <c r="CL2923" s="2"/>
      <c r="CM2923" s="2"/>
      <c r="CN2923" s="2"/>
      <c r="CO2923" s="2"/>
      <c r="CP2923" s="2"/>
      <c r="CQ2923" s="2"/>
      <c r="CR2923" s="2"/>
      <c r="CS2923" s="2"/>
      <c r="CT2923" s="2"/>
      <c r="CU2923" s="2"/>
      <c r="CV2923" s="2"/>
      <c r="CW2923" s="2"/>
      <c r="CX2923" s="2"/>
      <c r="CY2923" s="2"/>
      <c r="CZ2923" s="2"/>
      <c r="DA2923" s="2"/>
      <c r="DB2923" s="2"/>
      <c r="DC2923" s="2"/>
      <c r="DD2923" s="2"/>
      <c r="DE2923" s="2"/>
      <c r="DF2923" s="2"/>
      <c r="DG2923" s="3"/>
      <c r="DH2923" s="3"/>
      <c r="DI2923" s="3"/>
      <c r="DJ2923" s="3"/>
      <c r="DK2923" s="3"/>
      <c r="DL2923" s="3"/>
      <c r="DM2923" s="3"/>
      <c r="DN2923" s="3"/>
      <c r="DO2923" s="3"/>
      <c r="DP2923" s="3"/>
      <c r="DQ2923" s="3"/>
      <c r="DR2923" s="3"/>
      <c r="DS2923" s="3"/>
      <c r="DT2923" s="3"/>
      <c r="DU2923" s="3"/>
      <c r="DV2923" s="3"/>
      <c r="DW2923" s="3"/>
      <c r="DX2923" s="3"/>
      <c r="DY2923" s="3"/>
      <c r="DZ2923" s="3"/>
      <c r="EA2923" s="3"/>
      <c r="EB2923" s="3"/>
      <c r="EC2923" s="3"/>
      <c r="ED2923" s="3"/>
      <c r="EE2923" s="3"/>
      <c r="EF2923" s="3"/>
      <c r="EG2923" s="3"/>
      <c r="EH2923" s="3"/>
      <c r="EI2923" s="3"/>
      <c r="EJ2923" s="3"/>
      <c r="EK2923" s="3"/>
      <c r="EL2923" s="3"/>
      <c r="EM2923" s="3"/>
      <c r="EN2923" s="3"/>
      <c r="EO2923" s="3"/>
      <c r="EP2923" s="3"/>
      <c r="EQ2923" s="3"/>
      <c r="ER2923" s="3"/>
      <c r="ES2923" s="3"/>
      <c r="ET2923" s="3"/>
      <c r="EU2923" s="3"/>
      <c r="EV2923" s="3"/>
      <c r="EW2923" s="3"/>
      <c r="EX2923" s="3"/>
      <c r="EY2923" s="3"/>
      <c r="EZ2923" s="3"/>
      <c r="FA2923" s="3"/>
      <c r="FB2923" s="3"/>
      <c r="FC2923" s="3"/>
      <c r="FD2923" s="3"/>
      <c r="FE2923" s="3"/>
      <c r="FF2923" s="3"/>
      <c r="FG2923" s="3"/>
      <c r="FH2923" s="3"/>
      <c r="FI2923" s="3"/>
      <c r="FJ2923" s="3"/>
      <c r="FK2923" s="3"/>
      <c r="FL2923" s="3"/>
      <c r="FM2923" s="3"/>
      <c r="FN2923" s="3"/>
      <c r="FO2923" s="3"/>
      <c r="FP2923" s="3"/>
      <c r="FQ2923" s="3"/>
      <c r="FR2923" s="3"/>
      <c r="FS2923" s="3"/>
      <c r="FT2923" s="3"/>
      <c r="FU2923" s="3"/>
      <c r="FV2923" s="3"/>
      <c r="FW2923" s="3"/>
      <c r="FX2923" s="3"/>
      <c r="FY2923" s="3"/>
      <c r="FZ2923" s="3"/>
      <c r="GA2923" s="3"/>
      <c r="GB2923" s="3"/>
      <c r="GC2923" s="3"/>
      <c r="GD2923" s="3"/>
      <c r="GE2923" s="3"/>
      <c r="GF2923" s="3"/>
      <c r="GG2923" s="3"/>
      <c r="GH2923" s="3"/>
      <c r="GI2923" s="3"/>
      <c r="GJ2923" s="3"/>
      <c r="GK2923" s="3"/>
      <c r="GL2923" s="3"/>
      <c r="GM2923" s="3"/>
      <c r="GN2923" s="3"/>
      <c r="GO2923" s="3"/>
      <c r="GP2923" s="3"/>
      <c r="GQ2923" s="3"/>
      <c r="GR2923" s="3"/>
      <c r="GS2923" s="3"/>
      <c r="GT2923" s="3"/>
      <c r="GU2923" s="3"/>
      <c r="GV2923" s="3"/>
      <c r="GW2923" s="3"/>
      <c r="GX2923" s="3">
        <v>0</v>
      </c>
    </row>
    <row r="2925" spans="1:206" x14ac:dyDescent="0.2">
      <c r="A2925" s="4">
        <v>50</v>
      </c>
      <c r="B2925" s="4">
        <v>0</v>
      </c>
      <c r="C2925" s="4">
        <v>0</v>
      </c>
      <c r="D2925" s="4">
        <v>1</v>
      </c>
      <c r="E2925" s="4">
        <v>201</v>
      </c>
      <c r="F2925" s="4">
        <f>ROUND(Source!O2923,O2925)</f>
        <v>0</v>
      </c>
      <c r="G2925" s="4" t="s">
        <v>108</v>
      </c>
      <c r="H2925" s="4" t="s">
        <v>109</v>
      </c>
      <c r="I2925" s="4"/>
      <c r="J2925" s="4"/>
      <c r="K2925" s="4">
        <v>201</v>
      </c>
      <c r="L2925" s="4">
        <v>1</v>
      </c>
      <c r="M2925" s="4">
        <v>1</v>
      </c>
      <c r="N2925" s="4" t="s">
        <v>3</v>
      </c>
      <c r="O2925" s="4">
        <v>2</v>
      </c>
      <c r="P2925" s="4"/>
      <c r="Q2925" s="4"/>
      <c r="R2925" s="4"/>
      <c r="S2925" s="4"/>
      <c r="T2925" s="4"/>
      <c r="U2925" s="4"/>
      <c r="V2925" s="4"/>
      <c r="W2925" s="4">
        <v>0</v>
      </c>
      <c r="X2925" s="4">
        <v>1</v>
      </c>
      <c r="Y2925" s="4">
        <v>0</v>
      </c>
      <c r="Z2925" s="4"/>
      <c r="AA2925" s="4"/>
      <c r="AB2925" s="4"/>
    </row>
    <row r="2926" spans="1:206" x14ac:dyDescent="0.2">
      <c r="A2926" s="4">
        <v>50</v>
      </c>
      <c r="B2926" s="4">
        <v>0</v>
      </c>
      <c r="C2926" s="4">
        <v>0</v>
      </c>
      <c r="D2926" s="4">
        <v>1</v>
      </c>
      <c r="E2926" s="4">
        <v>202</v>
      </c>
      <c r="F2926" s="4">
        <f>ROUND(Source!P2923,O2926)</f>
        <v>0</v>
      </c>
      <c r="G2926" s="4" t="s">
        <v>110</v>
      </c>
      <c r="H2926" s="4" t="s">
        <v>111</v>
      </c>
      <c r="I2926" s="4"/>
      <c r="J2926" s="4"/>
      <c r="K2926" s="4">
        <v>202</v>
      </c>
      <c r="L2926" s="4">
        <v>2</v>
      </c>
      <c r="M2926" s="4">
        <v>1</v>
      </c>
      <c r="N2926" s="4" t="s">
        <v>3</v>
      </c>
      <c r="O2926" s="4">
        <v>2</v>
      </c>
      <c r="P2926" s="4"/>
      <c r="Q2926" s="4"/>
      <c r="R2926" s="4"/>
      <c r="S2926" s="4"/>
      <c r="T2926" s="4"/>
      <c r="U2926" s="4"/>
      <c r="V2926" s="4"/>
      <c r="W2926" s="4">
        <v>0</v>
      </c>
      <c r="X2926" s="4">
        <v>1</v>
      </c>
      <c r="Y2926" s="4">
        <v>0</v>
      </c>
      <c r="Z2926" s="4"/>
      <c r="AA2926" s="4"/>
      <c r="AB2926" s="4"/>
    </row>
    <row r="2927" spans="1:206" x14ac:dyDescent="0.2">
      <c r="A2927" s="4">
        <v>50</v>
      </c>
      <c r="B2927" s="4">
        <v>0</v>
      </c>
      <c r="C2927" s="4">
        <v>0</v>
      </c>
      <c r="D2927" s="4">
        <v>1</v>
      </c>
      <c r="E2927" s="4">
        <v>222</v>
      </c>
      <c r="F2927" s="4">
        <f>ROUND(Source!AO2923,O2927)</f>
        <v>0</v>
      </c>
      <c r="G2927" s="4" t="s">
        <v>112</v>
      </c>
      <c r="H2927" s="4" t="s">
        <v>113</v>
      </c>
      <c r="I2927" s="4"/>
      <c r="J2927" s="4"/>
      <c r="K2927" s="4">
        <v>222</v>
      </c>
      <c r="L2927" s="4">
        <v>3</v>
      </c>
      <c r="M2927" s="4">
        <v>3</v>
      </c>
      <c r="N2927" s="4" t="s">
        <v>3</v>
      </c>
      <c r="O2927" s="4">
        <v>2</v>
      </c>
      <c r="P2927" s="4"/>
      <c r="Q2927" s="4"/>
      <c r="R2927" s="4"/>
      <c r="S2927" s="4"/>
      <c r="T2927" s="4"/>
      <c r="U2927" s="4"/>
      <c r="V2927" s="4"/>
      <c r="W2927" s="4">
        <v>0</v>
      </c>
      <c r="X2927" s="4">
        <v>1</v>
      </c>
      <c r="Y2927" s="4">
        <v>0</v>
      </c>
      <c r="Z2927" s="4"/>
      <c r="AA2927" s="4"/>
      <c r="AB2927" s="4"/>
    </row>
    <row r="2928" spans="1:206" x14ac:dyDescent="0.2">
      <c r="A2928" s="4">
        <v>50</v>
      </c>
      <c r="B2928" s="4">
        <v>0</v>
      </c>
      <c r="C2928" s="4">
        <v>0</v>
      </c>
      <c r="D2928" s="4">
        <v>1</v>
      </c>
      <c r="E2928" s="4">
        <v>225</v>
      </c>
      <c r="F2928" s="4">
        <f>ROUND(Source!AV2923,O2928)</f>
        <v>0</v>
      </c>
      <c r="G2928" s="4" t="s">
        <v>114</v>
      </c>
      <c r="H2928" s="4" t="s">
        <v>115</v>
      </c>
      <c r="I2928" s="4"/>
      <c r="J2928" s="4"/>
      <c r="K2928" s="4">
        <v>225</v>
      </c>
      <c r="L2928" s="4">
        <v>4</v>
      </c>
      <c r="M2928" s="4">
        <v>3</v>
      </c>
      <c r="N2928" s="4" t="s">
        <v>3</v>
      </c>
      <c r="O2928" s="4">
        <v>2</v>
      </c>
      <c r="P2928" s="4"/>
      <c r="Q2928" s="4"/>
      <c r="R2928" s="4"/>
      <c r="S2928" s="4"/>
      <c r="T2928" s="4"/>
      <c r="U2928" s="4"/>
      <c r="V2928" s="4"/>
      <c r="W2928" s="4">
        <v>0</v>
      </c>
      <c r="X2928" s="4">
        <v>1</v>
      </c>
      <c r="Y2928" s="4">
        <v>0</v>
      </c>
      <c r="Z2928" s="4"/>
      <c r="AA2928" s="4"/>
      <c r="AB2928" s="4"/>
    </row>
    <row r="2929" spans="1:28" x14ac:dyDescent="0.2">
      <c r="A2929" s="4">
        <v>50</v>
      </c>
      <c r="B2929" s="4">
        <v>0</v>
      </c>
      <c r="C2929" s="4">
        <v>0</v>
      </c>
      <c r="D2929" s="4">
        <v>1</v>
      </c>
      <c r="E2929" s="4">
        <v>226</v>
      </c>
      <c r="F2929" s="4">
        <f>ROUND(Source!AW2923,O2929)</f>
        <v>0</v>
      </c>
      <c r="G2929" s="4" t="s">
        <v>116</v>
      </c>
      <c r="H2929" s="4" t="s">
        <v>117</v>
      </c>
      <c r="I2929" s="4"/>
      <c r="J2929" s="4"/>
      <c r="K2929" s="4">
        <v>226</v>
      </c>
      <c r="L2929" s="4">
        <v>5</v>
      </c>
      <c r="M2929" s="4">
        <v>3</v>
      </c>
      <c r="N2929" s="4" t="s">
        <v>3</v>
      </c>
      <c r="O2929" s="4">
        <v>2</v>
      </c>
      <c r="P2929" s="4"/>
      <c r="Q2929" s="4"/>
      <c r="R2929" s="4"/>
      <c r="S2929" s="4"/>
      <c r="T2929" s="4"/>
      <c r="U2929" s="4"/>
      <c r="V2929" s="4"/>
      <c r="W2929" s="4">
        <v>0</v>
      </c>
      <c r="X2929" s="4">
        <v>1</v>
      </c>
      <c r="Y2929" s="4">
        <v>0</v>
      </c>
      <c r="Z2929" s="4"/>
      <c r="AA2929" s="4"/>
      <c r="AB2929" s="4"/>
    </row>
    <row r="2930" spans="1:28" x14ac:dyDescent="0.2">
      <c r="A2930" s="4">
        <v>50</v>
      </c>
      <c r="B2930" s="4">
        <v>0</v>
      </c>
      <c r="C2930" s="4">
        <v>0</v>
      </c>
      <c r="D2930" s="4">
        <v>1</v>
      </c>
      <c r="E2930" s="4">
        <v>227</v>
      </c>
      <c r="F2930" s="4">
        <f>ROUND(Source!AX2923,O2930)</f>
        <v>0</v>
      </c>
      <c r="G2930" s="4" t="s">
        <v>118</v>
      </c>
      <c r="H2930" s="4" t="s">
        <v>119</v>
      </c>
      <c r="I2930" s="4"/>
      <c r="J2930" s="4"/>
      <c r="K2930" s="4">
        <v>227</v>
      </c>
      <c r="L2930" s="4">
        <v>6</v>
      </c>
      <c r="M2930" s="4">
        <v>3</v>
      </c>
      <c r="N2930" s="4" t="s">
        <v>3</v>
      </c>
      <c r="O2930" s="4">
        <v>2</v>
      </c>
      <c r="P2930" s="4"/>
      <c r="Q2930" s="4"/>
      <c r="R2930" s="4"/>
      <c r="S2930" s="4"/>
      <c r="T2930" s="4"/>
      <c r="U2930" s="4"/>
      <c r="V2930" s="4"/>
      <c r="W2930" s="4">
        <v>0</v>
      </c>
      <c r="X2930" s="4">
        <v>1</v>
      </c>
      <c r="Y2930" s="4">
        <v>0</v>
      </c>
      <c r="Z2930" s="4"/>
      <c r="AA2930" s="4"/>
      <c r="AB2930" s="4"/>
    </row>
    <row r="2931" spans="1:28" x14ac:dyDescent="0.2">
      <c r="A2931" s="4">
        <v>50</v>
      </c>
      <c r="B2931" s="4">
        <v>0</v>
      </c>
      <c r="C2931" s="4">
        <v>0</v>
      </c>
      <c r="D2931" s="4">
        <v>1</v>
      </c>
      <c r="E2931" s="4">
        <v>228</v>
      </c>
      <c r="F2931" s="4">
        <f>ROUND(Source!AY2923,O2931)</f>
        <v>0</v>
      </c>
      <c r="G2931" s="4" t="s">
        <v>120</v>
      </c>
      <c r="H2931" s="4" t="s">
        <v>121</v>
      </c>
      <c r="I2931" s="4"/>
      <c r="J2931" s="4"/>
      <c r="K2931" s="4">
        <v>228</v>
      </c>
      <c r="L2931" s="4">
        <v>7</v>
      </c>
      <c r="M2931" s="4">
        <v>3</v>
      </c>
      <c r="N2931" s="4" t="s">
        <v>3</v>
      </c>
      <c r="O2931" s="4">
        <v>2</v>
      </c>
      <c r="P2931" s="4"/>
      <c r="Q2931" s="4"/>
      <c r="R2931" s="4"/>
      <c r="S2931" s="4"/>
      <c r="T2931" s="4"/>
      <c r="U2931" s="4"/>
      <c r="V2931" s="4"/>
      <c r="W2931" s="4">
        <v>0</v>
      </c>
      <c r="X2931" s="4">
        <v>1</v>
      </c>
      <c r="Y2931" s="4">
        <v>0</v>
      </c>
      <c r="Z2931" s="4"/>
      <c r="AA2931" s="4"/>
      <c r="AB2931" s="4"/>
    </row>
    <row r="2932" spans="1:28" x14ac:dyDescent="0.2">
      <c r="A2932" s="4">
        <v>50</v>
      </c>
      <c r="B2932" s="4">
        <v>0</v>
      </c>
      <c r="C2932" s="4">
        <v>0</v>
      </c>
      <c r="D2932" s="4">
        <v>1</v>
      </c>
      <c r="E2932" s="4">
        <v>216</v>
      </c>
      <c r="F2932" s="4">
        <f>ROUND(Source!AP2923,O2932)</f>
        <v>0</v>
      </c>
      <c r="G2932" s="4" t="s">
        <v>122</v>
      </c>
      <c r="H2932" s="4" t="s">
        <v>123</v>
      </c>
      <c r="I2932" s="4"/>
      <c r="J2932" s="4"/>
      <c r="K2932" s="4">
        <v>216</v>
      </c>
      <c r="L2932" s="4">
        <v>8</v>
      </c>
      <c r="M2932" s="4">
        <v>3</v>
      </c>
      <c r="N2932" s="4" t="s">
        <v>3</v>
      </c>
      <c r="O2932" s="4">
        <v>2</v>
      </c>
      <c r="P2932" s="4"/>
      <c r="Q2932" s="4"/>
      <c r="R2932" s="4"/>
      <c r="S2932" s="4"/>
      <c r="T2932" s="4"/>
      <c r="U2932" s="4"/>
      <c r="V2932" s="4"/>
      <c r="W2932" s="4">
        <v>0</v>
      </c>
      <c r="X2932" s="4">
        <v>1</v>
      </c>
      <c r="Y2932" s="4">
        <v>0</v>
      </c>
      <c r="Z2932" s="4"/>
      <c r="AA2932" s="4"/>
      <c r="AB2932" s="4"/>
    </row>
    <row r="2933" spans="1:28" x14ac:dyDescent="0.2">
      <c r="A2933" s="4">
        <v>50</v>
      </c>
      <c r="B2933" s="4">
        <v>0</v>
      </c>
      <c r="C2933" s="4">
        <v>0</v>
      </c>
      <c r="D2933" s="4">
        <v>1</v>
      </c>
      <c r="E2933" s="4">
        <v>223</v>
      </c>
      <c r="F2933" s="4">
        <f>ROUND(Source!AQ2923,O2933)</f>
        <v>0</v>
      </c>
      <c r="G2933" s="4" t="s">
        <v>124</v>
      </c>
      <c r="H2933" s="4" t="s">
        <v>125</v>
      </c>
      <c r="I2933" s="4"/>
      <c r="J2933" s="4"/>
      <c r="K2933" s="4">
        <v>223</v>
      </c>
      <c r="L2933" s="4">
        <v>9</v>
      </c>
      <c r="M2933" s="4">
        <v>3</v>
      </c>
      <c r="N2933" s="4" t="s">
        <v>3</v>
      </c>
      <c r="O2933" s="4">
        <v>2</v>
      </c>
      <c r="P2933" s="4"/>
      <c r="Q2933" s="4"/>
      <c r="R2933" s="4"/>
      <c r="S2933" s="4"/>
      <c r="T2933" s="4"/>
      <c r="U2933" s="4"/>
      <c r="V2933" s="4"/>
      <c r="W2933" s="4">
        <v>0</v>
      </c>
      <c r="X2933" s="4">
        <v>1</v>
      </c>
      <c r="Y2933" s="4">
        <v>0</v>
      </c>
      <c r="Z2933" s="4"/>
      <c r="AA2933" s="4"/>
      <c r="AB2933" s="4"/>
    </row>
    <row r="2934" spans="1:28" x14ac:dyDescent="0.2">
      <c r="A2934" s="4">
        <v>50</v>
      </c>
      <c r="B2934" s="4">
        <v>0</v>
      </c>
      <c r="C2934" s="4">
        <v>0</v>
      </c>
      <c r="D2934" s="4">
        <v>1</v>
      </c>
      <c r="E2934" s="4">
        <v>229</v>
      </c>
      <c r="F2934" s="4">
        <f>ROUND(Source!AZ2923,O2934)</f>
        <v>0</v>
      </c>
      <c r="G2934" s="4" t="s">
        <v>126</v>
      </c>
      <c r="H2934" s="4" t="s">
        <v>127</v>
      </c>
      <c r="I2934" s="4"/>
      <c r="J2934" s="4"/>
      <c r="K2934" s="4">
        <v>229</v>
      </c>
      <c r="L2934" s="4">
        <v>10</v>
      </c>
      <c r="M2934" s="4">
        <v>3</v>
      </c>
      <c r="N2934" s="4" t="s">
        <v>3</v>
      </c>
      <c r="O2934" s="4">
        <v>2</v>
      </c>
      <c r="P2934" s="4"/>
      <c r="Q2934" s="4"/>
      <c r="R2934" s="4"/>
      <c r="S2934" s="4"/>
      <c r="T2934" s="4"/>
      <c r="U2934" s="4"/>
      <c r="V2934" s="4"/>
      <c r="W2934" s="4">
        <v>0</v>
      </c>
      <c r="X2934" s="4">
        <v>1</v>
      </c>
      <c r="Y2934" s="4">
        <v>0</v>
      </c>
      <c r="Z2934" s="4"/>
      <c r="AA2934" s="4"/>
      <c r="AB2934" s="4"/>
    </row>
    <row r="2935" spans="1:28" x14ac:dyDescent="0.2">
      <c r="A2935" s="4">
        <v>50</v>
      </c>
      <c r="B2935" s="4">
        <v>0</v>
      </c>
      <c r="C2935" s="4">
        <v>0</v>
      </c>
      <c r="D2935" s="4">
        <v>1</v>
      </c>
      <c r="E2935" s="4">
        <v>203</v>
      </c>
      <c r="F2935" s="4">
        <f>ROUND(Source!Q2923,O2935)</f>
        <v>0</v>
      </c>
      <c r="G2935" s="4" t="s">
        <v>128</v>
      </c>
      <c r="H2935" s="4" t="s">
        <v>129</v>
      </c>
      <c r="I2935" s="4"/>
      <c r="J2935" s="4"/>
      <c r="K2935" s="4">
        <v>203</v>
      </c>
      <c r="L2935" s="4">
        <v>11</v>
      </c>
      <c r="M2935" s="4">
        <v>1</v>
      </c>
      <c r="N2935" s="4" t="s">
        <v>3</v>
      </c>
      <c r="O2935" s="4">
        <v>2</v>
      </c>
      <c r="P2935" s="4"/>
      <c r="Q2935" s="4"/>
      <c r="R2935" s="4"/>
      <c r="S2935" s="4"/>
      <c r="T2935" s="4"/>
      <c r="U2935" s="4"/>
      <c r="V2935" s="4"/>
      <c r="W2935" s="4">
        <v>0</v>
      </c>
      <c r="X2935" s="4">
        <v>1</v>
      </c>
      <c r="Y2935" s="4">
        <v>0</v>
      </c>
      <c r="Z2935" s="4"/>
      <c r="AA2935" s="4"/>
      <c r="AB2935" s="4"/>
    </row>
    <row r="2936" spans="1:28" x14ac:dyDescent="0.2">
      <c r="A2936" s="4">
        <v>50</v>
      </c>
      <c r="B2936" s="4">
        <v>0</v>
      </c>
      <c r="C2936" s="4">
        <v>0</v>
      </c>
      <c r="D2936" s="4">
        <v>1</v>
      </c>
      <c r="E2936" s="4">
        <v>231</v>
      </c>
      <c r="F2936" s="4">
        <f>ROUND(Source!BB2923,O2936)</f>
        <v>0</v>
      </c>
      <c r="G2936" s="4" t="s">
        <v>130</v>
      </c>
      <c r="H2936" s="4" t="s">
        <v>131</v>
      </c>
      <c r="I2936" s="4"/>
      <c r="J2936" s="4"/>
      <c r="K2936" s="4">
        <v>231</v>
      </c>
      <c r="L2936" s="4">
        <v>12</v>
      </c>
      <c r="M2936" s="4">
        <v>3</v>
      </c>
      <c r="N2936" s="4" t="s">
        <v>3</v>
      </c>
      <c r="O2936" s="4">
        <v>2</v>
      </c>
      <c r="P2936" s="4"/>
      <c r="Q2936" s="4"/>
      <c r="R2936" s="4"/>
      <c r="S2936" s="4"/>
      <c r="T2936" s="4"/>
      <c r="U2936" s="4"/>
      <c r="V2936" s="4"/>
      <c r="W2936" s="4">
        <v>0</v>
      </c>
      <c r="X2936" s="4">
        <v>1</v>
      </c>
      <c r="Y2936" s="4">
        <v>0</v>
      </c>
      <c r="Z2936" s="4"/>
      <c r="AA2936" s="4"/>
      <c r="AB2936" s="4"/>
    </row>
    <row r="2937" spans="1:28" x14ac:dyDescent="0.2">
      <c r="A2937" s="4">
        <v>50</v>
      </c>
      <c r="B2937" s="4">
        <v>0</v>
      </c>
      <c r="C2937" s="4">
        <v>0</v>
      </c>
      <c r="D2937" s="4">
        <v>1</v>
      </c>
      <c r="E2937" s="4">
        <v>204</v>
      </c>
      <c r="F2937" s="4">
        <f>ROUND(Source!R2923,O2937)</f>
        <v>0</v>
      </c>
      <c r="G2937" s="4" t="s">
        <v>132</v>
      </c>
      <c r="H2937" s="4" t="s">
        <v>133</v>
      </c>
      <c r="I2937" s="4"/>
      <c r="J2937" s="4"/>
      <c r="K2937" s="4">
        <v>204</v>
      </c>
      <c r="L2937" s="4">
        <v>13</v>
      </c>
      <c r="M2937" s="4">
        <v>1</v>
      </c>
      <c r="N2937" s="4" t="s">
        <v>3</v>
      </c>
      <c r="O2937" s="4">
        <v>2</v>
      </c>
      <c r="P2937" s="4"/>
      <c r="Q2937" s="4"/>
      <c r="R2937" s="4"/>
      <c r="S2937" s="4"/>
      <c r="T2937" s="4"/>
      <c r="U2937" s="4"/>
      <c r="V2937" s="4"/>
      <c r="W2937" s="4">
        <v>0</v>
      </c>
      <c r="X2937" s="4">
        <v>1</v>
      </c>
      <c r="Y2937" s="4">
        <v>0</v>
      </c>
      <c r="Z2937" s="4"/>
      <c r="AA2937" s="4"/>
      <c r="AB2937" s="4"/>
    </row>
    <row r="2938" spans="1:28" x14ac:dyDescent="0.2">
      <c r="A2938" s="4">
        <v>50</v>
      </c>
      <c r="B2938" s="4">
        <v>0</v>
      </c>
      <c r="C2938" s="4">
        <v>0</v>
      </c>
      <c r="D2938" s="4">
        <v>1</v>
      </c>
      <c r="E2938" s="4">
        <v>205</v>
      </c>
      <c r="F2938" s="4">
        <f>ROUND(Source!S2923,O2938)</f>
        <v>0</v>
      </c>
      <c r="G2938" s="4" t="s">
        <v>134</v>
      </c>
      <c r="H2938" s="4" t="s">
        <v>135</v>
      </c>
      <c r="I2938" s="4"/>
      <c r="J2938" s="4"/>
      <c r="K2938" s="4">
        <v>205</v>
      </c>
      <c r="L2938" s="4">
        <v>14</v>
      </c>
      <c r="M2938" s="4">
        <v>1</v>
      </c>
      <c r="N2938" s="4" t="s">
        <v>3</v>
      </c>
      <c r="O2938" s="4">
        <v>2</v>
      </c>
      <c r="P2938" s="4"/>
      <c r="Q2938" s="4"/>
      <c r="R2938" s="4"/>
      <c r="S2938" s="4"/>
      <c r="T2938" s="4"/>
      <c r="U2938" s="4"/>
      <c r="V2938" s="4"/>
      <c r="W2938" s="4">
        <v>0</v>
      </c>
      <c r="X2938" s="4">
        <v>1</v>
      </c>
      <c r="Y2938" s="4">
        <v>0</v>
      </c>
      <c r="Z2938" s="4"/>
      <c r="AA2938" s="4"/>
      <c r="AB2938" s="4"/>
    </row>
    <row r="2939" spans="1:28" x14ac:dyDescent="0.2">
      <c r="A2939" s="4">
        <v>50</v>
      </c>
      <c r="B2939" s="4">
        <v>0</v>
      </c>
      <c r="C2939" s="4">
        <v>0</v>
      </c>
      <c r="D2939" s="4">
        <v>1</v>
      </c>
      <c r="E2939" s="4">
        <v>232</v>
      </c>
      <c r="F2939" s="4">
        <f>ROUND(Source!BC2923,O2939)</f>
        <v>0</v>
      </c>
      <c r="G2939" s="4" t="s">
        <v>136</v>
      </c>
      <c r="H2939" s="4" t="s">
        <v>137</v>
      </c>
      <c r="I2939" s="4"/>
      <c r="J2939" s="4"/>
      <c r="K2939" s="4">
        <v>232</v>
      </c>
      <c r="L2939" s="4">
        <v>15</v>
      </c>
      <c r="M2939" s="4">
        <v>3</v>
      </c>
      <c r="N2939" s="4" t="s">
        <v>3</v>
      </c>
      <c r="O2939" s="4">
        <v>2</v>
      </c>
      <c r="P2939" s="4"/>
      <c r="Q2939" s="4"/>
      <c r="R2939" s="4"/>
      <c r="S2939" s="4"/>
      <c r="T2939" s="4"/>
      <c r="U2939" s="4"/>
      <c r="V2939" s="4"/>
      <c r="W2939" s="4">
        <v>0</v>
      </c>
      <c r="X2939" s="4">
        <v>1</v>
      </c>
      <c r="Y2939" s="4">
        <v>0</v>
      </c>
      <c r="Z2939" s="4"/>
      <c r="AA2939" s="4"/>
      <c r="AB2939" s="4"/>
    </row>
    <row r="2940" spans="1:28" x14ac:dyDescent="0.2">
      <c r="A2940" s="4">
        <v>50</v>
      </c>
      <c r="B2940" s="4">
        <v>0</v>
      </c>
      <c r="C2940" s="4">
        <v>0</v>
      </c>
      <c r="D2940" s="4">
        <v>1</v>
      </c>
      <c r="E2940" s="4">
        <v>214</v>
      </c>
      <c r="F2940" s="4">
        <f>ROUND(Source!AS2923,O2940)</f>
        <v>0</v>
      </c>
      <c r="G2940" s="4" t="s">
        <v>138</v>
      </c>
      <c r="H2940" s="4" t="s">
        <v>139</v>
      </c>
      <c r="I2940" s="4"/>
      <c r="J2940" s="4"/>
      <c r="K2940" s="4">
        <v>214</v>
      </c>
      <c r="L2940" s="4">
        <v>16</v>
      </c>
      <c r="M2940" s="4">
        <v>3</v>
      </c>
      <c r="N2940" s="4" t="s">
        <v>3</v>
      </c>
      <c r="O2940" s="4">
        <v>2</v>
      </c>
      <c r="P2940" s="4"/>
      <c r="Q2940" s="4"/>
      <c r="R2940" s="4"/>
      <c r="S2940" s="4"/>
      <c r="T2940" s="4"/>
      <c r="U2940" s="4"/>
      <c r="V2940" s="4"/>
      <c r="W2940" s="4">
        <v>0</v>
      </c>
      <c r="X2940" s="4">
        <v>1</v>
      </c>
      <c r="Y2940" s="4">
        <v>0</v>
      </c>
      <c r="Z2940" s="4"/>
      <c r="AA2940" s="4"/>
      <c r="AB2940" s="4"/>
    </row>
    <row r="2941" spans="1:28" x14ac:dyDescent="0.2">
      <c r="A2941" s="4">
        <v>50</v>
      </c>
      <c r="B2941" s="4">
        <v>0</v>
      </c>
      <c r="C2941" s="4">
        <v>0</v>
      </c>
      <c r="D2941" s="4">
        <v>1</v>
      </c>
      <c r="E2941" s="4">
        <v>215</v>
      </c>
      <c r="F2941" s="4">
        <f>ROUND(Source!AT2923,O2941)</f>
        <v>0</v>
      </c>
      <c r="G2941" s="4" t="s">
        <v>140</v>
      </c>
      <c r="H2941" s="4" t="s">
        <v>141</v>
      </c>
      <c r="I2941" s="4"/>
      <c r="J2941" s="4"/>
      <c r="K2941" s="4">
        <v>215</v>
      </c>
      <c r="L2941" s="4">
        <v>17</v>
      </c>
      <c r="M2941" s="4">
        <v>3</v>
      </c>
      <c r="N2941" s="4" t="s">
        <v>3</v>
      </c>
      <c r="O2941" s="4">
        <v>2</v>
      </c>
      <c r="P2941" s="4"/>
      <c r="Q2941" s="4"/>
      <c r="R2941" s="4"/>
      <c r="S2941" s="4"/>
      <c r="T2941" s="4"/>
      <c r="U2941" s="4"/>
      <c r="V2941" s="4"/>
      <c r="W2941" s="4">
        <v>0</v>
      </c>
      <c r="X2941" s="4">
        <v>1</v>
      </c>
      <c r="Y2941" s="4">
        <v>0</v>
      </c>
      <c r="Z2941" s="4"/>
      <c r="AA2941" s="4"/>
      <c r="AB2941" s="4"/>
    </row>
    <row r="2942" spans="1:28" x14ac:dyDescent="0.2">
      <c r="A2942" s="4">
        <v>50</v>
      </c>
      <c r="B2942" s="4">
        <v>0</v>
      </c>
      <c r="C2942" s="4">
        <v>0</v>
      </c>
      <c r="D2942" s="4">
        <v>1</v>
      </c>
      <c r="E2942" s="4">
        <v>217</v>
      </c>
      <c r="F2942" s="4">
        <f>ROUND(Source!AU2923,O2942)</f>
        <v>0</v>
      </c>
      <c r="G2942" s="4" t="s">
        <v>142</v>
      </c>
      <c r="H2942" s="4" t="s">
        <v>143</v>
      </c>
      <c r="I2942" s="4"/>
      <c r="J2942" s="4"/>
      <c r="K2942" s="4">
        <v>217</v>
      </c>
      <c r="L2942" s="4">
        <v>18</v>
      </c>
      <c r="M2942" s="4">
        <v>3</v>
      </c>
      <c r="N2942" s="4" t="s">
        <v>3</v>
      </c>
      <c r="O2942" s="4">
        <v>2</v>
      </c>
      <c r="P2942" s="4"/>
      <c r="Q2942" s="4"/>
      <c r="R2942" s="4"/>
      <c r="S2942" s="4"/>
      <c r="T2942" s="4"/>
      <c r="U2942" s="4"/>
      <c r="V2942" s="4"/>
      <c r="W2942" s="4">
        <v>0</v>
      </c>
      <c r="X2942" s="4">
        <v>1</v>
      </c>
      <c r="Y2942" s="4">
        <v>0</v>
      </c>
      <c r="Z2942" s="4"/>
      <c r="AA2942" s="4"/>
      <c r="AB2942" s="4"/>
    </row>
    <row r="2943" spans="1:28" x14ac:dyDescent="0.2">
      <c r="A2943" s="4">
        <v>50</v>
      </c>
      <c r="B2943" s="4">
        <v>0</v>
      </c>
      <c r="C2943" s="4">
        <v>0</v>
      </c>
      <c r="D2943" s="4">
        <v>1</v>
      </c>
      <c r="E2943" s="4">
        <v>230</v>
      </c>
      <c r="F2943" s="4">
        <f>ROUND(Source!BA2923,O2943)</f>
        <v>0</v>
      </c>
      <c r="G2943" s="4" t="s">
        <v>144</v>
      </c>
      <c r="H2943" s="4" t="s">
        <v>145</v>
      </c>
      <c r="I2943" s="4"/>
      <c r="J2943" s="4"/>
      <c r="K2943" s="4">
        <v>230</v>
      </c>
      <c r="L2943" s="4">
        <v>19</v>
      </c>
      <c r="M2943" s="4">
        <v>3</v>
      </c>
      <c r="N2943" s="4" t="s">
        <v>3</v>
      </c>
      <c r="O2943" s="4">
        <v>2</v>
      </c>
      <c r="P2943" s="4"/>
      <c r="Q2943" s="4"/>
      <c r="R2943" s="4"/>
      <c r="S2943" s="4"/>
      <c r="T2943" s="4"/>
      <c r="U2943" s="4"/>
      <c r="V2943" s="4"/>
      <c r="W2943" s="4">
        <v>0</v>
      </c>
      <c r="X2943" s="4">
        <v>1</v>
      </c>
      <c r="Y2943" s="4">
        <v>0</v>
      </c>
      <c r="Z2943" s="4"/>
      <c r="AA2943" s="4"/>
      <c r="AB2943" s="4"/>
    </row>
    <row r="2944" spans="1:28" x14ac:dyDescent="0.2">
      <c r="A2944" s="4">
        <v>50</v>
      </c>
      <c r="B2944" s="4">
        <v>0</v>
      </c>
      <c r="C2944" s="4">
        <v>0</v>
      </c>
      <c r="D2944" s="4">
        <v>1</v>
      </c>
      <c r="E2944" s="4">
        <v>206</v>
      </c>
      <c r="F2944" s="4">
        <f>ROUND(Source!T2923,O2944)</f>
        <v>0</v>
      </c>
      <c r="G2944" s="4" t="s">
        <v>146</v>
      </c>
      <c r="H2944" s="4" t="s">
        <v>147</v>
      </c>
      <c r="I2944" s="4"/>
      <c r="J2944" s="4"/>
      <c r="K2944" s="4">
        <v>206</v>
      </c>
      <c r="L2944" s="4">
        <v>20</v>
      </c>
      <c r="M2944" s="4">
        <v>1</v>
      </c>
      <c r="N2944" s="4" t="s">
        <v>3</v>
      </c>
      <c r="O2944" s="4">
        <v>2</v>
      </c>
      <c r="P2944" s="4"/>
      <c r="Q2944" s="4"/>
      <c r="R2944" s="4"/>
      <c r="S2944" s="4"/>
      <c r="T2944" s="4"/>
      <c r="U2944" s="4"/>
      <c r="V2944" s="4"/>
      <c r="W2944" s="4">
        <v>0</v>
      </c>
      <c r="X2944" s="4">
        <v>1</v>
      </c>
      <c r="Y2944" s="4">
        <v>0</v>
      </c>
      <c r="Z2944" s="4"/>
      <c r="AA2944" s="4"/>
      <c r="AB2944" s="4"/>
    </row>
    <row r="2945" spans="1:206" x14ac:dyDescent="0.2">
      <c r="A2945" s="4">
        <v>50</v>
      </c>
      <c r="B2945" s="4">
        <v>0</v>
      </c>
      <c r="C2945" s="4">
        <v>0</v>
      </c>
      <c r="D2945" s="4">
        <v>1</v>
      </c>
      <c r="E2945" s="4">
        <v>207</v>
      </c>
      <c r="F2945" s="4">
        <f>Source!U2923</f>
        <v>0</v>
      </c>
      <c r="G2945" s="4" t="s">
        <v>148</v>
      </c>
      <c r="H2945" s="4" t="s">
        <v>149</v>
      </c>
      <c r="I2945" s="4"/>
      <c r="J2945" s="4"/>
      <c r="K2945" s="4">
        <v>207</v>
      </c>
      <c r="L2945" s="4">
        <v>21</v>
      </c>
      <c r="M2945" s="4">
        <v>1</v>
      </c>
      <c r="N2945" s="4" t="s">
        <v>3</v>
      </c>
      <c r="O2945" s="4">
        <v>-1</v>
      </c>
      <c r="P2945" s="4"/>
      <c r="Q2945" s="4"/>
      <c r="R2945" s="4"/>
      <c r="S2945" s="4"/>
      <c r="T2945" s="4"/>
      <c r="U2945" s="4"/>
      <c r="V2945" s="4"/>
      <c r="W2945" s="4">
        <v>0</v>
      </c>
      <c r="X2945" s="4">
        <v>1</v>
      </c>
      <c r="Y2945" s="4">
        <v>0</v>
      </c>
      <c r="Z2945" s="4"/>
      <c r="AA2945" s="4"/>
      <c r="AB2945" s="4"/>
    </row>
    <row r="2946" spans="1:206" x14ac:dyDescent="0.2">
      <c r="A2946" s="4">
        <v>50</v>
      </c>
      <c r="B2946" s="4">
        <v>0</v>
      </c>
      <c r="C2946" s="4">
        <v>0</v>
      </c>
      <c r="D2946" s="4">
        <v>1</v>
      </c>
      <c r="E2946" s="4">
        <v>208</v>
      </c>
      <c r="F2946" s="4">
        <f>Source!V2923</f>
        <v>0</v>
      </c>
      <c r="G2946" s="4" t="s">
        <v>150</v>
      </c>
      <c r="H2946" s="4" t="s">
        <v>151</v>
      </c>
      <c r="I2946" s="4"/>
      <c r="J2946" s="4"/>
      <c r="K2946" s="4">
        <v>208</v>
      </c>
      <c r="L2946" s="4">
        <v>22</v>
      </c>
      <c r="M2946" s="4">
        <v>1</v>
      </c>
      <c r="N2946" s="4" t="s">
        <v>3</v>
      </c>
      <c r="O2946" s="4">
        <v>-1</v>
      </c>
      <c r="P2946" s="4"/>
      <c r="Q2946" s="4"/>
      <c r="R2946" s="4"/>
      <c r="S2946" s="4"/>
      <c r="T2946" s="4"/>
      <c r="U2946" s="4"/>
      <c r="V2946" s="4"/>
      <c r="W2946" s="4">
        <v>0</v>
      </c>
      <c r="X2946" s="4">
        <v>1</v>
      </c>
      <c r="Y2946" s="4">
        <v>0</v>
      </c>
      <c r="Z2946" s="4"/>
      <c r="AA2946" s="4"/>
      <c r="AB2946" s="4"/>
    </row>
    <row r="2947" spans="1:206" x14ac:dyDescent="0.2">
      <c r="A2947" s="4">
        <v>50</v>
      </c>
      <c r="B2947" s="4">
        <v>0</v>
      </c>
      <c r="C2947" s="4">
        <v>0</v>
      </c>
      <c r="D2947" s="4">
        <v>1</v>
      </c>
      <c r="E2947" s="4">
        <v>209</v>
      </c>
      <c r="F2947" s="4">
        <f>ROUND(Source!W2923,O2947)</f>
        <v>0</v>
      </c>
      <c r="G2947" s="4" t="s">
        <v>152</v>
      </c>
      <c r="H2947" s="4" t="s">
        <v>153</v>
      </c>
      <c r="I2947" s="4"/>
      <c r="J2947" s="4"/>
      <c r="K2947" s="4">
        <v>209</v>
      </c>
      <c r="L2947" s="4">
        <v>23</v>
      </c>
      <c r="M2947" s="4">
        <v>1</v>
      </c>
      <c r="N2947" s="4" t="s">
        <v>3</v>
      </c>
      <c r="O2947" s="4">
        <v>2</v>
      </c>
      <c r="P2947" s="4"/>
      <c r="Q2947" s="4"/>
      <c r="R2947" s="4"/>
      <c r="S2947" s="4"/>
      <c r="T2947" s="4"/>
      <c r="U2947" s="4"/>
      <c r="V2947" s="4"/>
      <c r="W2947" s="4">
        <v>0</v>
      </c>
      <c r="X2947" s="4">
        <v>1</v>
      </c>
      <c r="Y2947" s="4">
        <v>0</v>
      </c>
      <c r="Z2947" s="4"/>
      <c r="AA2947" s="4"/>
      <c r="AB2947" s="4"/>
    </row>
    <row r="2948" spans="1:206" x14ac:dyDescent="0.2">
      <c r="A2948" s="4">
        <v>50</v>
      </c>
      <c r="B2948" s="4">
        <v>0</v>
      </c>
      <c r="C2948" s="4">
        <v>0</v>
      </c>
      <c r="D2948" s="4">
        <v>1</v>
      </c>
      <c r="E2948" s="4">
        <v>233</v>
      </c>
      <c r="F2948" s="4">
        <f>ROUND(Source!BD2923,O2948)</f>
        <v>0</v>
      </c>
      <c r="G2948" s="4" t="s">
        <v>154</v>
      </c>
      <c r="H2948" s="4" t="s">
        <v>155</v>
      </c>
      <c r="I2948" s="4"/>
      <c r="J2948" s="4"/>
      <c r="K2948" s="4">
        <v>233</v>
      </c>
      <c r="L2948" s="4">
        <v>24</v>
      </c>
      <c r="M2948" s="4">
        <v>3</v>
      </c>
      <c r="N2948" s="4" t="s">
        <v>3</v>
      </c>
      <c r="O2948" s="4">
        <v>2</v>
      </c>
      <c r="P2948" s="4"/>
      <c r="Q2948" s="4"/>
      <c r="R2948" s="4"/>
      <c r="S2948" s="4"/>
      <c r="T2948" s="4"/>
      <c r="U2948" s="4"/>
      <c r="V2948" s="4"/>
      <c r="W2948" s="4">
        <v>0</v>
      </c>
      <c r="X2948" s="4">
        <v>1</v>
      </c>
      <c r="Y2948" s="4">
        <v>0</v>
      </c>
      <c r="Z2948" s="4"/>
      <c r="AA2948" s="4"/>
      <c r="AB2948" s="4"/>
    </row>
    <row r="2949" spans="1:206" x14ac:dyDescent="0.2">
      <c r="A2949" s="4">
        <v>50</v>
      </c>
      <c r="B2949" s="4">
        <v>0</v>
      </c>
      <c r="C2949" s="4">
        <v>0</v>
      </c>
      <c r="D2949" s="4">
        <v>1</v>
      </c>
      <c r="E2949" s="4">
        <v>210</v>
      </c>
      <c r="F2949" s="4">
        <f>ROUND(Source!X2923,O2949)</f>
        <v>0</v>
      </c>
      <c r="G2949" s="4" t="s">
        <v>156</v>
      </c>
      <c r="H2949" s="4" t="s">
        <v>157</v>
      </c>
      <c r="I2949" s="4"/>
      <c r="J2949" s="4"/>
      <c r="K2949" s="4">
        <v>210</v>
      </c>
      <c r="L2949" s="4">
        <v>25</v>
      </c>
      <c r="M2949" s="4">
        <v>1</v>
      </c>
      <c r="N2949" s="4" t="s">
        <v>3</v>
      </c>
      <c r="O2949" s="4">
        <v>2</v>
      </c>
      <c r="P2949" s="4"/>
      <c r="Q2949" s="4"/>
      <c r="R2949" s="4"/>
      <c r="S2949" s="4"/>
      <c r="T2949" s="4"/>
      <c r="U2949" s="4"/>
      <c r="V2949" s="4"/>
      <c r="W2949" s="4">
        <v>0</v>
      </c>
      <c r="X2949" s="4">
        <v>1</v>
      </c>
      <c r="Y2949" s="4">
        <v>0</v>
      </c>
      <c r="Z2949" s="4"/>
      <c r="AA2949" s="4"/>
      <c r="AB2949" s="4"/>
    </row>
    <row r="2950" spans="1:206" x14ac:dyDescent="0.2">
      <c r="A2950" s="4">
        <v>50</v>
      </c>
      <c r="B2950" s="4">
        <v>0</v>
      </c>
      <c r="C2950" s="4">
        <v>0</v>
      </c>
      <c r="D2950" s="4">
        <v>1</v>
      </c>
      <c r="E2950" s="4">
        <v>211</v>
      </c>
      <c r="F2950" s="4">
        <f>ROUND(Source!Y2923,O2950)</f>
        <v>0</v>
      </c>
      <c r="G2950" s="4" t="s">
        <v>158</v>
      </c>
      <c r="H2950" s="4" t="s">
        <v>159</v>
      </c>
      <c r="I2950" s="4"/>
      <c r="J2950" s="4"/>
      <c r="K2950" s="4">
        <v>211</v>
      </c>
      <c r="L2950" s="4">
        <v>26</v>
      </c>
      <c r="M2950" s="4">
        <v>1</v>
      </c>
      <c r="N2950" s="4" t="s">
        <v>3</v>
      </c>
      <c r="O2950" s="4">
        <v>2</v>
      </c>
      <c r="P2950" s="4"/>
      <c r="Q2950" s="4"/>
      <c r="R2950" s="4"/>
      <c r="S2950" s="4"/>
      <c r="T2950" s="4"/>
      <c r="U2950" s="4"/>
      <c r="V2950" s="4"/>
      <c r="W2950" s="4">
        <v>0</v>
      </c>
      <c r="X2950" s="4">
        <v>1</v>
      </c>
      <c r="Y2950" s="4">
        <v>0</v>
      </c>
      <c r="Z2950" s="4"/>
      <c r="AA2950" s="4"/>
      <c r="AB2950" s="4"/>
    </row>
    <row r="2951" spans="1:206" x14ac:dyDescent="0.2">
      <c r="A2951" s="4">
        <v>50</v>
      </c>
      <c r="B2951" s="4">
        <v>0</v>
      </c>
      <c r="C2951" s="4">
        <v>0</v>
      </c>
      <c r="D2951" s="4">
        <v>1</v>
      </c>
      <c r="E2951" s="4">
        <v>0</v>
      </c>
      <c r="F2951" s="4">
        <f>ROUND(Source!AR2923,O2951)</f>
        <v>0</v>
      </c>
      <c r="G2951" s="4" t="s">
        <v>160</v>
      </c>
      <c r="H2951" s="4" t="s">
        <v>161</v>
      </c>
      <c r="I2951" s="4"/>
      <c r="J2951" s="4"/>
      <c r="K2951" s="4">
        <v>224</v>
      </c>
      <c r="L2951" s="4">
        <v>27</v>
      </c>
      <c r="M2951" s="4">
        <v>0</v>
      </c>
      <c r="N2951" s="4" t="s">
        <v>3</v>
      </c>
      <c r="O2951" s="4">
        <v>2</v>
      </c>
      <c r="P2951" s="4"/>
      <c r="Q2951" s="4"/>
      <c r="R2951" s="4"/>
      <c r="S2951" s="4"/>
      <c r="T2951" s="4"/>
      <c r="U2951" s="4"/>
      <c r="V2951" s="4"/>
      <c r="W2951" s="4">
        <v>0</v>
      </c>
      <c r="X2951" s="4">
        <v>1</v>
      </c>
      <c r="Y2951" s="4">
        <v>0</v>
      </c>
      <c r="Z2951" s="4"/>
      <c r="AA2951" s="4"/>
      <c r="AB2951" s="4"/>
    </row>
    <row r="2952" spans="1:206" x14ac:dyDescent="0.2">
      <c r="A2952" s="4">
        <v>50</v>
      </c>
      <c r="B2952" s="4">
        <v>0</v>
      </c>
      <c r="C2952" s="4">
        <v>0</v>
      </c>
      <c r="D2952" s="4">
        <v>2</v>
      </c>
      <c r="E2952" s="4">
        <v>0</v>
      </c>
      <c r="F2952" s="4">
        <f>ROUND(F2951*20/100,O2952)</f>
        <v>0</v>
      </c>
      <c r="G2952" s="4" t="s">
        <v>339</v>
      </c>
      <c r="H2952" s="4" t="s">
        <v>340</v>
      </c>
      <c r="I2952" s="4"/>
      <c r="J2952" s="4"/>
      <c r="K2952" s="4">
        <v>212</v>
      </c>
      <c r="L2952" s="4">
        <v>28</v>
      </c>
      <c r="M2952" s="4">
        <v>0</v>
      </c>
      <c r="N2952" s="4" t="s">
        <v>3</v>
      </c>
      <c r="O2952" s="4">
        <v>0</v>
      </c>
      <c r="P2952" s="4"/>
      <c r="Q2952" s="4"/>
      <c r="R2952" s="4"/>
      <c r="S2952" s="4"/>
      <c r="T2952" s="4"/>
      <c r="U2952" s="4"/>
      <c r="V2952" s="4"/>
      <c r="W2952" s="4">
        <v>0</v>
      </c>
      <c r="X2952" s="4">
        <v>1</v>
      </c>
      <c r="Y2952" s="4">
        <v>0</v>
      </c>
      <c r="Z2952" s="4"/>
      <c r="AA2952" s="4"/>
      <c r="AB2952" s="4"/>
    </row>
    <row r="2953" spans="1:206" x14ac:dyDescent="0.2">
      <c r="A2953" s="4">
        <v>50</v>
      </c>
      <c r="B2953" s="4">
        <v>0</v>
      </c>
      <c r="C2953" s="4">
        <v>0</v>
      </c>
      <c r="D2953" s="4">
        <v>2</v>
      </c>
      <c r="E2953" s="4">
        <v>224</v>
      </c>
      <c r="F2953" s="4">
        <f>ROUND(F2951+F2952,O2953)</f>
        <v>0</v>
      </c>
      <c r="G2953" s="4" t="s">
        <v>341</v>
      </c>
      <c r="H2953" s="4" t="s">
        <v>342</v>
      </c>
      <c r="I2953" s="4"/>
      <c r="J2953" s="4"/>
      <c r="K2953" s="4">
        <v>212</v>
      </c>
      <c r="L2953" s="4">
        <v>29</v>
      </c>
      <c r="M2953" s="4">
        <v>0</v>
      </c>
      <c r="N2953" s="4" t="s">
        <v>3</v>
      </c>
      <c r="O2953" s="4">
        <v>0</v>
      </c>
      <c r="P2953" s="4"/>
      <c r="Q2953" s="4"/>
      <c r="R2953" s="4"/>
      <c r="S2953" s="4"/>
      <c r="T2953" s="4"/>
      <c r="U2953" s="4"/>
      <c r="V2953" s="4"/>
      <c r="W2953" s="4">
        <v>0</v>
      </c>
      <c r="X2953" s="4">
        <v>1</v>
      </c>
      <c r="Y2953" s="4">
        <v>0</v>
      </c>
      <c r="Z2953" s="4"/>
      <c r="AA2953" s="4"/>
      <c r="AB2953" s="4"/>
    </row>
    <row r="2955" spans="1:206" x14ac:dyDescent="0.2">
      <c r="A2955" s="2">
        <v>51</v>
      </c>
      <c r="B2955" s="2">
        <f>B12</f>
        <v>3009</v>
      </c>
      <c r="C2955" s="2">
        <f>A12</f>
        <v>1</v>
      </c>
      <c r="D2955" s="2">
        <f>ROW(A12)</f>
        <v>12</v>
      </c>
      <c r="E2955" s="2"/>
      <c r="F2955" s="2" t="str">
        <f>IF(F12&lt;&gt;"",F12,"")</f>
        <v>Новый объект_(Копия)_(Копия)</v>
      </c>
      <c r="G2955" s="2" t="str">
        <f>IF(G12&lt;&gt;"",G12,"")</f>
        <v>Кап.ремонт МКД (пересчёт в цены 4 кв.2022 г.) (кирпичные)</v>
      </c>
      <c r="H2955" s="2">
        <v>0</v>
      </c>
      <c r="I2955" s="2"/>
      <c r="J2955" s="2"/>
      <c r="K2955" s="2"/>
      <c r="L2955" s="2"/>
      <c r="M2955" s="2"/>
      <c r="N2955" s="2"/>
      <c r="O2955" s="2">
        <f t="shared" ref="O2955:T2955" si="1936">ROUND(O358+O585+O761+O964+O1137+O1337+O1489+O1754+O1916+O2282+O2568+O2762+O2923,2)</f>
        <v>41099.31</v>
      </c>
      <c r="P2955" s="2">
        <f t="shared" si="1936"/>
        <v>29247.62</v>
      </c>
      <c r="Q2955" s="2">
        <f t="shared" si="1936"/>
        <v>4300.46</v>
      </c>
      <c r="R2955" s="2">
        <f t="shared" si="1936"/>
        <v>484.53</v>
      </c>
      <c r="S2955" s="2">
        <f t="shared" si="1936"/>
        <v>7551.23</v>
      </c>
      <c r="T2955" s="2">
        <f t="shared" si="1936"/>
        <v>0</v>
      </c>
      <c r="U2955" s="2">
        <f>U358+U585+U761+U964+U1137+U1337+U1489+U1754+U1916+U2282+U2568+U2762+U2923</f>
        <v>850.84110303999989</v>
      </c>
      <c r="V2955" s="2">
        <f>V358+V585+V761+V964+V1137+V1337+V1489+V1754+V1916+V2282+V2568+V2762+V2923</f>
        <v>36.28172</v>
      </c>
      <c r="W2955" s="2">
        <f>ROUND(W358+W585+W761+W964+W1137+W1337+W1489+W1754+W1916+W2282+W2568+W2762+W2923,2)</f>
        <v>0</v>
      </c>
      <c r="X2955" s="2">
        <f>ROUND(X358+X585+X761+X964+X1137+X1337+X1489+X1754+X1916+X2282+X2568+X2762+X2923,2)</f>
        <v>8221.02</v>
      </c>
      <c r="Y2955" s="2">
        <f>ROUND(Y358+Y585+Y761+Y964+Y1137+Y1337+Y1489+Y1754+Y1916+Y2282+Y2568+Y2762+Y2923,2)</f>
        <v>4482.25</v>
      </c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>
        <f t="shared" ref="AO2955:BD2955" si="1937">ROUND(AO358+AO585+AO761+AO964+AO1137+AO1337+AO1489+AO1754+AO1916+AO2282+AO2568+AO2762+AO2923,2)</f>
        <v>0</v>
      </c>
      <c r="AP2955" s="2">
        <f t="shared" si="1937"/>
        <v>0</v>
      </c>
      <c r="AQ2955" s="2">
        <f t="shared" si="1937"/>
        <v>0</v>
      </c>
      <c r="AR2955" s="2">
        <f t="shared" si="1937"/>
        <v>53802.58</v>
      </c>
      <c r="AS2955" s="2">
        <f t="shared" si="1937"/>
        <v>45022.09</v>
      </c>
      <c r="AT2955" s="2">
        <f t="shared" si="1937"/>
        <v>8780.49</v>
      </c>
      <c r="AU2955" s="2">
        <f t="shared" si="1937"/>
        <v>0</v>
      </c>
      <c r="AV2955" s="2">
        <f t="shared" si="1937"/>
        <v>29247.62</v>
      </c>
      <c r="AW2955" s="2">
        <f t="shared" si="1937"/>
        <v>29247.62</v>
      </c>
      <c r="AX2955" s="2">
        <f t="shared" si="1937"/>
        <v>0</v>
      </c>
      <c r="AY2955" s="2">
        <f t="shared" si="1937"/>
        <v>29247.62</v>
      </c>
      <c r="AZ2955" s="2">
        <f t="shared" si="1937"/>
        <v>0</v>
      </c>
      <c r="BA2955" s="2">
        <f t="shared" si="1937"/>
        <v>0</v>
      </c>
      <c r="BB2955" s="2">
        <f t="shared" si="1937"/>
        <v>0</v>
      </c>
      <c r="BC2955" s="2">
        <f t="shared" si="1937"/>
        <v>0</v>
      </c>
      <c r="BD2955" s="2">
        <f t="shared" si="1937"/>
        <v>875.62</v>
      </c>
      <c r="BE2955" s="2"/>
      <c r="BF2955" s="2"/>
      <c r="BG2955" s="2"/>
      <c r="BH2955" s="2"/>
      <c r="BI2955" s="2"/>
      <c r="BJ2955" s="2"/>
      <c r="BK2955" s="2"/>
      <c r="BL2955" s="2"/>
      <c r="BM2955" s="2"/>
      <c r="BN2955" s="2"/>
      <c r="BO2955" s="2"/>
      <c r="BP2955" s="2"/>
      <c r="BQ2955" s="2"/>
      <c r="BR2955" s="2"/>
      <c r="BS2955" s="2"/>
      <c r="BT2955" s="2"/>
      <c r="BU2955" s="2"/>
      <c r="BV2955" s="2"/>
      <c r="BW2955" s="2"/>
      <c r="BX2955" s="2"/>
      <c r="BY2955" s="2"/>
      <c r="BZ2955" s="2"/>
      <c r="CA2955" s="2"/>
      <c r="CB2955" s="2"/>
      <c r="CC2955" s="2"/>
      <c r="CD2955" s="2"/>
      <c r="CE2955" s="2"/>
      <c r="CF2955" s="2"/>
      <c r="CG2955" s="2"/>
      <c r="CH2955" s="2"/>
      <c r="CI2955" s="2"/>
      <c r="CJ2955" s="2"/>
      <c r="CK2955" s="2"/>
      <c r="CL2955" s="2"/>
      <c r="CM2955" s="2"/>
      <c r="CN2955" s="2"/>
      <c r="CO2955" s="2"/>
      <c r="CP2955" s="2"/>
      <c r="CQ2955" s="2"/>
      <c r="CR2955" s="2"/>
      <c r="CS2955" s="2"/>
      <c r="CT2955" s="2"/>
      <c r="CU2955" s="2"/>
      <c r="CV2955" s="2"/>
      <c r="CW2955" s="2"/>
      <c r="CX2955" s="2"/>
      <c r="CY2955" s="2"/>
      <c r="CZ2955" s="2"/>
      <c r="DA2955" s="2"/>
      <c r="DB2955" s="2"/>
      <c r="DC2955" s="2"/>
      <c r="DD2955" s="2"/>
      <c r="DE2955" s="2"/>
      <c r="DF2955" s="2"/>
      <c r="DG2955" s="3"/>
      <c r="DH2955" s="3"/>
      <c r="DI2955" s="3"/>
      <c r="DJ2955" s="3"/>
      <c r="DK2955" s="3"/>
      <c r="DL2955" s="3"/>
      <c r="DM2955" s="3"/>
      <c r="DN2955" s="3"/>
      <c r="DO2955" s="3"/>
      <c r="DP2955" s="3"/>
      <c r="DQ2955" s="3"/>
      <c r="DR2955" s="3"/>
      <c r="DS2955" s="3"/>
      <c r="DT2955" s="3"/>
      <c r="DU2955" s="3"/>
      <c r="DV2955" s="3"/>
      <c r="DW2955" s="3"/>
      <c r="DX2955" s="3"/>
      <c r="DY2955" s="3"/>
      <c r="DZ2955" s="3"/>
      <c r="EA2955" s="3"/>
      <c r="EB2955" s="3"/>
      <c r="EC2955" s="3"/>
      <c r="ED2955" s="3"/>
      <c r="EE2955" s="3"/>
      <c r="EF2955" s="3"/>
      <c r="EG2955" s="3"/>
      <c r="EH2955" s="3"/>
      <c r="EI2955" s="3"/>
      <c r="EJ2955" s="3"/>
      <c r="EK2955" s="3"/>
      <c r="EL2955" s="3"/>
      <c r="EM2955" s="3"/>
      <c r="EN2955" s="3"/>
      <c r="EO2955" s="3"/>
      <c r="EP2955" s="3"/>
      <c r="EQ2955" s="3"/>
      <c r="ER2955" s="3"/>
      <c r="ES2955" s="3"/>
      <c r="ET2955" s="3"/>
      <c r="EU2955" s="3"/>
      <c r="EV2955" s="3"/>
      <c r="EW2955" s="3"/>
      <c r="EX2955" s="3"/>
      <c r="EY2955" s="3"/>
      <c r="EZ2955" s="3"/>
      <c r="FA2955" s="3"/>
      <c r="FB2955" s="3"/>
      <c r="FC2955" s="3"/>
      <c r="FD2955" s="3"/>
      <c r="FE2955" s="3"/>
      <c r="FF2955" s="3"/>
      <c r="FG2955" s="3"/>
      <c r="FH2955" s="3"/>
      <c r="FI2955" s="3"/>
      <c r="FJ2955" s="3"/>
      <c r="FK2955" s="3"/>
      <c r="FL2955" s="3"/>
      <c r="FM2955" s="3"/>
      <c r="FN2955" s="3"/>
      <c r="FO2955" s="3"/>
      <c r="FP2955" s="3"/>
      <c r="FQ2955" s="3"/>
      <c r="FR2955" s="3"/>
      <c r="FS2955" s="3"/>
      <c r="FT2955" s="3"/>
      <c r="FU2955" s="3"/>
      <c r="FV2955" s="3"/>
      <c r="FW2955" s="3"/>
      <c r="FX2955" s="3"/>
      <c r="FY2955" s="3"/>
      <c r="FZ2955" s="3"/>
      <c r="GA2955" s="3"/>
      <c r="GB2955" s="3"/>
      <c r="GC2955" s="3"/>
      <c r="GD2955" s="3"/>
      <c r="GE2955" s="3"/>
      <c r="GF2955" s="3"/>
      <c r="GG2955" s="3"/>
      <c r="GH2955" s="3"/>
      <c r="GI2955" s="3"/>
      <c r="GJ2955" s="3"/>
      <c r="GK2955" s="3"/>
      <c r="GL2955" s="3"/>
      <c r="GM2955" s="3"/>
      <c r="GN2955" s="3"/>
      <c r="GO2955" s="3"/>
      <c r="GP2955" s="3"/>
      <c r="GQ2955" s="3"/>
      <c r="GR2955" s="3"/>
      <c r="GS2955" s="3"/>
      <c r="GT2955" s="3"/>
      <c r="GU2955" s="3"/>
      <c r="GV2955" s="3"/>
      <c r="GW2955" s="3"/>
      <c r="GX2955" s="3">
        <v>0</v>
      </c>
    </row>
    <row r="2957" spans="1:206" x14ac:dyDescent="0.2">
      <c r="A2957" s="4">
        <v>50</v>
      </c>
      <c r="B2957" s="4">
        <v>0</v>
      </c>
      <c r="C2957" s="4">
        <v>0</v>
      </c>
      <c r="D2957" s="4">
        <v>1</v>
      </c>
      <c r="E2957" s="4">
        <v>201</v>
      </c>
      <c r="F2957" s="4">
        <f>ROUND(Source!O2955,O2957)</f>
        <v>41099.31</v>
      </c>
      <c r="G2957" s="4" t="s">
        <v>108</v>
      </c>
      <c r="H2957" s="4" t="s">
        <v>109</v>
      </c>
      <c r="I2957" s="4"/>
      <c r="J2957" s="4"/>
      <c r="K2957" s="4">
        <v>201</v>
      </c>
      <c r="L2957" s="4">
        <v>1</v>
      </c>
      <c r="M2957" s="4">
        <v>3</v>
      </c>
      <c r="N2957" s="4" t="s">
        <v>3</v>
      </c>
      <c r="O2957" s="4">
        <v>2</v>
      </c>
      <c r="P2957" s="4"/>
      <c r="Q2957" s="4"/>
      <c r="R2957" s="4"/>
      <c r="S2957" s="4"/>
      <c r="T2957" s="4"/>
      <c r="U2957" s="4"/>
      <c r="V2957" s="4"/>
      <c r="W2957" s="4">
        <v>41099.31</v>
      </c>
      <c r="X2957" s="4">
        <v>1</v>
      </c>
      <c r="Y2957" s="4">
        <v>506807</v>
      </c>
      <c r="Z2957" s="4"/>
      <c r="AA2957" s="4"/>
      <c r="AB2957" s="4"/>
    </row>
    <row r="2958" spans="1:206" x14ac:dyDescent="0.2">
      <c r="A2958" s="4">
        <v>50</v>
      </c>
      <c r="B2958" s="4">
        <v>0</v>
      </c>
      <c r="C2958" s="4">
        <v>0</v>
      </c>
      <c r="D2958" s="4">
        <v>1</v>
      </c>
      <c r="E2958" s="4">
        <v>202</v>
      </c>
      <c r="F2958" s="4">
        <f>ROUND(Source!P2955,O2958)</f>
        <v>29247.62</v>
      </c>
      <c r="G2958" s="4" t="s">
        <v>110</v>
      </c>
      <c r="H2958" s="4" t="s">
        <v>111</v>
      </c>
      <c r="I2958" s="4"/>
      <c r="J2958" s="4"/>
      <c r="K2958" s="4">
        <v>202</v>
      </c>
      <c r="L2958" s="4">
        <v>2</v>
      </c>
      <c r="M2958" s="4">
        <v>3</v>
      </c>
      <c r="N2958" s="4" t="s">
        <v>3</v>
      </c>
      <c r="O2958" s="4">
        <v>2</v>
      </c>
      <c r="P2958" s="4"/>
      <c r="Q2958" s="4"/>
      <c r="R2958" s="4"/>
      <c r="S2958" s="4"/>
      <c r="T2958" s="4"/>
      <c r="U2958" s="4"/>
      <c r="V2958" s="4"/>
      <c r="W2958" s="4">
        <v>29247.62</v>
      </c>
      <c r="X2958" s="4">
        <v>1</v>
      </c>
      <c r="Y2958" s="4">
        <v>0</v>
      </c>
      <c r="Z2958" s="4"/>
      <c r="AA2958" s="4"/>
      <c r="AB2958" s="4"/>
    </row>
    <row r="2959" spans="1:206" x14ac:dyDescent="0.2">
      <c r="A2959" s="4">
        <v>50</v>
      </c>
      <c r="B2959" s="4">
        <v>0</v>
      </c>
      <c r="C2959" s="4">
        <v>0</v>
      </c>
      <c r="D2959" s="4">
        <v>1</v>
      </c>
      <c r="E2959" s="4">
        <v>222</v>
      </c>
      <c r="F2959" s="4">
        <f>ROUND(Source!AO2955,O2959)</f>
        <v>0</v>
      </c>
      <c r="G2959" s="4" t="s">
        <v>112</v>
      </c>
      <c r="H2959" s="4" t="s">
        <v>113</v>
      </c>
      <c r="I2959" s="4"/>
      <c r="J2959" s="4"/>
      <c r="K2959" s="4">
        <v>222</v>
      </c>
      <c r="L2959" s="4">
        <v>3</v>
      </c>
      <c r="M2959" s="4">
        <v>3</v>
      </c>
      <c r="N2959" s="4" t="s">
        <v>3</v>
      </c>
      <c r="O2959" s="4">
        <v>2</v>
      </c>
      <c r="P2959" s="4"/>
      <c r="Q2959" s="4"/>
      <c r="R2959" s="4"/>
      <c r="S2959" s="4"/>
      <c r="T2959" s="4"/>
      <c r="U2959" s="4"/>
      <c r="V2959" s="4"/>
      <c r="W2959" s="4">
        <v>0</v>
      </c>
      <c r="X2959" s="4">
        <v>1</v>
      </c>
      <c r="Y2959" s="4">
        <v>0</v>
      </c>
      <c r="Z2959" s="4"/>
      <c r="AA2959" s="4"/>
      <c r="AB2959" s="4"/>
    </row>
    <row r="2960" spans="1:206" x14ac:dyDescent="0.2">
      <c r="A2960" s="4">
        <v>50</v>
      </c>
      <c r="B2960" s="4">
        <v>0</v>
      </c>
      <c r="C2960" s="4">
        <v>0</v>
      </c>
      <c r="D2960" s="4">
        <v>1</v>
      </c>
      <c r="E2960" s="4">
        <v>225</v>
      </c>
      <c r="F2960" s="4">
        <f>ROUND(Source!AV2955,O2960)</f>
        <v>29247.62</v>
      </c>
      <c r="G2960" s="4" t="s">
        <v>114</v>
      </c>
      <c r="H2960" s="4" t="s">
        <v>115</v>
      </c>
      <c r="I2960" s="4"/>
      <c r="J2960" s="4"/>
      <c r="K2960" s="4">
        <v>225</v>
      </c>
      <c r="L2960" s="4">
        <v>4</v>
      </c>
      <c r="M2960" s="4">
        <v>3</v>
      </c>
      <c r="N2960" s="4" t="s">
        <v>3</v>
      </c>
      <c r="O2960" s="4">
        <v>2</v>
      </c>
      <c r="P2960" s="4"/>
      <c r="Q2960" s="4"/>
      <c r="R2960" s="4"/>
      <c r="S2960" s="4"/>
      <c r="T2960" s="4"/>
      <c r="U2960" s="4"/>
      <c r="V2960" s="4"/>
      <c r="W2960" s="4">
        <v>29247.62</v>
      </c>
      <c r="X2960" s="4">
        <v>1</v>
      </c>
      <c r="Y2960" s="4">
        <v>0</v>
      </c>
      <c r="Z2960" s="4"/>
      <c r="AA2960" s="4"/>
      <c r="AB2960" s="4"/>
    </row>
    <row r="2961" spans="1:28" x14ac:dyDescent="0.2">
      <c r="A2961" s="4">
        <v>50</v>
      </c>
      <c r="B2961" s="4">
        <v>0</v>
      </c>
      <c r="C2961" s="4">
        <v>0</v>
      </c>
      <c r="D2961" s="4">
        <v>1</v>
      </c>
      <c r="E2961" s="4">
        <v>226</v>
      </c>
      <c r="F2961" s="4">
        <f>ROUND(Source!AW2955,O2961)</f>
        <v>29247.62</v>
      </c>
      <c r="G2961" s="4" t="s">
        <v>116</v>
      </c>
      <c r="H2961" s="4" t="s">
        <v>117</v>
      </c>
      <c r="I2961" s="4"/>
      <c r="J2961" s="4"/>
      <c r="K2961" s="4">
        <v>226</v>
      </c>
      <c r="L2961" s="4">
        <v>5</v>
      </c>
      <c r="M2961" s="4">
        <v>3</v>
      </c>
      <c r="N2961" s="4" t="s">
        <v>3</v>
      </c>
      <c r="O2961" s="4">
        <v>2</v>
      </c>
      <c r="P2961" s="4"/>
      <c r="Q2961" s="4"/>
      <c r="R2961" s="4"/>
      <c r="S2961" s="4"/>
      <c r="T2961" s="4"/>
      <c r="U2961" s="4"/>
      <c r="V2961" s="4"/>
      <c r="W2961" s="4">
        <v>29247.62</v>
      </c>
      <c r="X2961" s="4">
        <v>1</v>
      </c>
      <c r="Y2961" s="4">
        <v>234566</v>
      </c>
      <c r="Z2961" s="4"/>
      <c r="AA2961" s="4"/>
      <c r="AB2961" s="4"/>
    </row>
    <row r="2962" spans="1:28" x14ac:dyDescent="0.2">
      <c r="A2962" s="4">
        <v>50</v>
      </c>
      <c r="B2962" s="4">
        <v>0</v>
      </c>
      <c r="C2962" s="4">
        <v>0</v>
      </c>
      <c r="D2962" s="4">
        <v>1</v>
      </c>
      <c r="E2962" s="4">
        <v>227</v>
      </c>
      <c r="F2962" s="4">
        <f>ROUND(Source!AX2955,O2962)</f>
        <v>0</v>
      </c>
      <c r="G2962" s="4" t="s">
        <v>118</v>
      </c>
      <c r="H2962" s="4" t="s">
        <v>119</v>
      </c>
      <c r="I2962" s="4"/>
      <c r="J2962" s="4"/>
      <c r="K2962" s="4">
        <v>227</v>
      </c>
      <c r="L2962" s="4">
        <v>6</v>
      </c>
      <c r="M2962" s="4">
        <v>3</v>
      </c>
      <c r="N2962" s="4" t="s">
        <v>3</v>
      </c>
      <c r="O2962" s="4">
        <v>2</v>
      </c>
      <c r="P2962" s="4"/>
      <c r="Q2962" s="4"/>
      <c r="R2962" s="4"/>
      <c r="S2962" s="4"/>
      <c r="T2962" s="4"/>
      <c r="U2962" s="4"/>
      <c r="V2962" s="4"/>
      <c r="W2962" s="4">
        <v>0</v>
      </c>
      <c r="X2962" s="4">
        <v>1</v>
      </c>
      <c r="Y2962" s="4">
        <v>0</v>
      </c>
      <c r="Z2962" s="4"/>
      <c r="AA2962" s="4"/>
      <c r="AB2962" s="4"/>
    </row>
    <row r="2963" spans="1:28" x14ac:dyDescent="0.2">
      <c r="A2963" s="4">
        <v>50</v>
      </c>
      <c r="B2963" s="4">
        <v>0</v>
      </c>
      <c r="C2963" s="4">
        <v>0</v>
      </c>
      <c r="D2963" s="4">
        <v>1</v>
      </c>
      <c r="E2963" s="4">
        <v>228</v>
      </c>
      <c r="F2963" s="4">
        <f>ROUND(Source!AY2955,O2963)</f>
        <v>29247.62</v>
      </c>
      <c r="G2963" s="4" t="s">
        <v>120</v>
      </c>
      <c r="H2963" s="4" t="s">
        <v>121</v>
      </c>
      <c r="I2963" s="4"/>
      <c r="J2963" s="4"/>
      <c r="K2963" s="4">
        <v>228</v>
      </c>
      <c r="L2963" s="4">
        <v>7</v>
      </c>
      <c r="M2963" s="4">
        <v>3</v>
      </c>
      <c r="N2963" s="4" t="s">
        <v>3</v>
      </c>
      <c r="O2963" s="4">
        <v>2</v>
      </c>
      <c r="P2963" s="4"/>
      <c r="Q2963" s="4"/>
      <c r="R2963" s="4"/>
      <c r="S2963" s="4"/>
      <c r="T2963" s="4"/>
      <c r="U2963" s="4"/>
      <c r="V2963" s="4"/>
      <c r="W2963" s="4">
        <v>29247.62</v>
      </c>
      <c r="X2963" s="4">
        <v>1</v>
      </c>
      <c r="Y2963" s="4">
        <v>234566</v>
      </c>
      <c r="Z2963" s="4"/>
      <c r="AA2963" s="4"/>
      <c r="AB2963" s="4"/>
    </row>
    <row r="2964" spans="1:28" x14ac:dyDescent="0.2">
      <c r="A2964" s="4">
        <v>50</v>
      </c>
      <c r="B2964" s="4">
        <v>0</v>
      </c>
      <c r="C2964" s="4">
        <v>0</v>
      </c>
      <c r="D2964" s="4">
        <v>1</v>
      </c>
      <c r="E2964" s="4">
        <v>216</v>
      </c>
      <c r="F2964" s="4">
        <f>ROUND(Source!AP2955,O2964)</f>
        <v>0</v>
      </c>
      <c r="G2964" s="4" t="s">
        <v>122</v>
      </c>
      <c r="H2964" s="4" t="s">
        <v>123</v>
      </c>
      <c r="I2964" s="4"/>
      <c r="J2964" s="4"/>
      <c r="K2964" s="4">
        <v>216</v>
      </c>
      <c r="L2964" s="4">
        <v>8</v>
      </c>
      <c r="M2964" s="4">
        <v>3</v>
      </c>
      <c r="N2964" s="4" t="s">
        <v>3</v>
      </c>
      <c r="O2964" s="4">
        <v>2</v>
      </c>
      <c r="P2964" s="4"/>
      <c r="Q2964" s="4"/>
      <c r="R2964" s="4"/>
      <c r="S2964" s="4"/>
      <c r="T2964" s="4"/>
      <c r="U2964" s="4"/>
      <c r="V2964" s="4"/>
      <c r="W2964" s="4">
        <v>0</v>
      </c>
      <c r="X2964" s="4">
        <v>1</v>
      </c>
      <c r="Y2964" s="4">
        <v>0</v>
      </c>
      <c r="Z2964" s="4"/>
      <c r="AA2964" s="4"/>
      <c r="AB2964" s="4"/>
    </row>
    <row r="2965" spans="1:28" x14ac:dyDescent="0.2">
      <c r="A2965" s="4">
        <v>50</v>
      </c>
      <c r="B2965" s="4">
        <v>0</v>
      </c>
      <c r="C2965" s="4">
        <v>0</v>
      </c>
      <c r="D2965" s="4">
        <v>1</v>
      </c>
      <c r="E2965" s="4">
        <v>223</v>
      </c>
      <c r="F2965" s="4">
        <f>ROUND(Source!AQ2955,O2965)</f>
        <v>0</v>
      </c>
      <c r="G2965" s="4" t="s">
        <v>124</v>
      </c>
      <c r="H2965" s="4" t="s">
        <v>125</v>
      </c>
      <c r="I2965" s="4"/>
      <c r="J2965" s="4"/>
      <c r="K2965" s="4">
        <v>223</v>
      </c>
      <c r="L2965" s="4">
        <v>9</v>
      </c>
      <c r="M2965" s="4">
        <v>3</v>
      </c>
      <c r="N2965" s="4" t="s">
        <v>3</v>
      </c>
      <c r="O2965" s="4">
        <v>2</v>
      </c>
      <c r="P2965" s="4"/>
      <c r="Q2965" s="4"/>
      <c r="R2965" s="4"/>
      <c r="S2965" s="4"/>
      <c r="T2965" s="4"/>
      <c r="U2965" s="4"/>
      <c r="V2965" s="4"/>
      <c r="W2965" s="4">
        <v>0</v>
      </c>
      <c r="X2965" s="4">
        <v>1</v>
      </c>
      <c r="Y2965" s="4">
        <v>0</v>
      </c>
      <c r="Z2965" s="4"/>
      <c r="AA2965" s="4"/>
      <c r="AB2965" s="4"/>
    </row>
    <row r="2966" spans="1:28" x14ac:dyDescent="0.2">
      <c r="A2966" s="4">
        <v>50</v>
      </c>
      <c r="B2966" s="4">
        <v>0</v>
      </c>
      <c r="C2966" s="4">
        <v>0</v>
      </c>
      <c r="D2966" s="4">
        <v>1</v>
      </c>
      <c r="E2966" s="4">
        <v>229</v>
      </c>
      <c r="F2966" s="4">
        <f>ROUND(Source!AZ2955,O2966)</f>
        <v>0</v>
      </c>
      <c r="G2966" s="4" t="s">
        <v>126</v>
      </c>
      <c r="H2966" s="4" t="s">
        <v>127</v>
      </c>
      <c r="I2966" s="4"/>
      <c r="J2966" s="4"/>
      <c r="K2966" s="4">
        <v>229</v>
      </c>
      <c r="L2966" s="4">
        <v>10</v>
      </c>
      <c r="M2966" s="4">
        <v>3</v>
      </c>
      <c r="N2966" s="4" t="s">
        <v>3</v>
      </c>
      <c r="O2966" s="4">
        <v>2</v>
      </c>
      <c r="P2966" s="4"/>
      <c r="Q2966" s="4"/>
      <c r="R2966" s="4"/>
      <c r="S2966" s="4"/>
      <c r="T2966" s="4"/>
      <c r="U2966" s="4"/>
      <c r="V2966" s="4"/>
      <c r="W2966" s="4">
        <v>0</v>
      </c>
      <c r="X2966" s="4">
        <v>1</v>
      </c>
      <c r="Y2966" s="4">
        <v>0</v>
      </c>
      <c r="Z2966" s="4"/>
      <c r="AA2966" s="4"/>
      <c r="AB2966" s="4"/>
    </row>
    <row r="2967" spans="1:28" x14ac:dyDescent="0.2">
      <c r="A2967" s="4">
        <v>50</v>
      </c>
      <c r="B2967" s="4">
        <v>0</v>
      </c>
      <c r="C2967" s="4">
        <v>0</v>
      </c>
      <c r="D2967" s="4">
        <v>1</v>
      </c>
      <c r="E2967" s="4">
        <v>203</v>
      </c>
      <c r="F2967" s="4">
        <f>ROUND(Source!Q2955,O2967)</f>
        <v>4300.46</v>
      </c>
      <c r="G2967" s="4" t="s">
        <v>128</v>
      </c>
      <c r="H2967" s="4" t="s">
        <v>129</v>
      </c>
      <c r="I2967" s="4"/>
      <c r="J2967" s="4"/>
      <c r="K2967" s="4">
        <v>203</v>
      </c>
      <c r="L2967" s="4">
        <v>11</v>
      </c>
      <c r="M2967" s="4">
        <v>3</v>
      </c>
      <c r="N2967" s="4" t="s">
        <v>3</v>
      </c>
      <c r="O2967" s="4">
        <v>2</v>
      </c>
      <c r="P2967" s="4"/>
      <c r="Q2967" s="4"/>
      <c r="R2967" s="4"/>
      <c r="S2967" s="4"/>
      <c r="T2967" s="4"/>
      <c r="U2967" s="4"/>
      <c r="V2967" s="4"/>
      <c r="W2967" s="4">
        <v>3424.84</v>
      </c>
      <c r="X2967" s="4">
        <v>1</v>
      </c>
      <c r="Y2967" s="4">
        <v>35858</v>
      </c>
      <c r="Z2967" s="4"/>
      <c r="AA2967" s="4"/>
      <c r="AB2967" s="4"/>
    </row>
    <row r="2968" spans="1:28" x14ac:dyDescent="0.2">
      <c r="A2968" s="4">
        <v>50</v>
      </c>
      <c r="B2968" s="4">
        <v>0</v>
      </c>
      <c r="C2968" s="4">
        <v>0</v>
      </c>
      <c r="D2968" s="4">
        <v>1</v>
      </c>
      <c r="E2968" s="4">
        <v>231</v>
      </c>
      <c r="F2968" s="4">
        <f>ROUND(Source!BB2955,O2968)</f>
        <v>0</v>
      </c>
      <c r="G2968" s="4" t="s">
        <v>130</v>
      </c>
      <c r="H2968" s="4" t="s">
        <v>131</v>
      </c>
      <c r="I2968" s="4"/>
      <c r="J2968" s="4"/>
      <c r="K2968" s="4">
        <v>231</v>
      </c>
      <c r="L2968" s="4">
        <v>12</v>
      </c>
      <c r="M2968" s="4">
        <v>3</v>
      </c>
      <c r="N2968" s="4" t="s">
        <v>3</v>
      </c>
      <c r="O2968" s="4">
        <v>2</v>
      </c>
      <c r="P2968" s="4"/>
      <c r="Q2968" s="4"/>
      <c r="R2968" s="4"/>
      <c r="S2968" s="4"/>
      <c r="T2968" s="4"/>
      <c r="U2968" s="4"/>
      <c r="V2968" s="4"/>
      <c r="W2968" s="4">
        <v>0</v>
      </c>
      <c r="X2968" s="4">
        <v>1</v>
      </c>
      <c r="Y2968" s="4">
        <v>0</v>
      </c>
      <c r="Z2968" s="4"/>
      <c r="AA2968" s="4"/>
      <c r="AB2968" s="4"/>
    </row>
    <row r="2969" spans="1:28" x14ac:dyDescent="0.2">
      <c r="A2969" s="4">
        <v>50</v>
      </c>
      <c r="B2969" s="4">
        <v>0</v>
      </c>
      <c r="C2969" s="4">
        <v>0</v>
      </c>
      <c r="D2969" s="4">
        <v>1</v>
      </c>
      <c r="E2969" s="4">
        <v>204</v>
      </c>
      <c r="F2969" s="4">
        <f>ROUND(Source!R2955,O2969)</f>
        <v>484.53</v>
      </c>
      <c r="G2969" s="4" t="s">
        <v>132</v>
      </c>
      <c r="H2969" s="4" t="s">
        <v>133</v>
      </c>
      <c r="I2969" s="4"/>
      <c r="J2969" s="4"/>
      <c r="K2969" s="4">
        <v>204</v>
      </c>
      <c r="L2969" s="4">
        <v>13</v>
      </c>
      <c r="M2969" s="4">
        <v>3</v>
      </c>
      <c r="N2969" s="4" t="s">
        <v>3</v>
      </c>
      <c r="O2969" s="4">
        <v>2</v>
      </c>
      <c r="P2969" s="4"/>
      <c r="Q2969" s="4"/>
      <c r="R2969" s="4"/>
      <c r="S2969" s="4"/>
      <c r="T2969" s="4"/>
      <c r="U2969" s="4"/>
      <c r="V2969" s="4"/>
      <c r="W2969" s="4">
        <v>446.7</v>
      </c>
      <c r="X2969" s="4">
        <v>1</v>
      </c>
      <c r="Y2969" s="4">
        <v>13440</v>
      </c>
      <c r="Z2969" s="4"/>
      <c r="AA2969" s="4"/>
      <c r="AB2969" s="4"/>
    </row>
    <row r="2970" spans="1:28" x14ac:dyDescent="0.2">
      <c r="A2970" s="4">
        <v>50</v>
      </c>
      <c r="B2970" s="4">
        <v>0</v>
      </c>
      <c r="C2970" s="4">
        <v>0</v>
      </c>
      <c r="D2970" s="4">
        <v>1</v>
      </c>
      <c r="E2970" s="4">
        <v>205</v>
      </c>
      <c r="F2970" s="4">
        <f>ROUND(Source!S2955,O2970)</f>
        <v>7551.23</v>
      </c>
      <c r="G2970" s="4" t="s">
        <v>134</v>
      </c>
      <c r="H2970" s="4" t="s">
        <v>135</v>
      </c>
      <c r="I2970" s="4"/>
      <c r="J2970" s="4"/>
      <c r="K2970" s="4">
        <v>205</v>
      </c>
      <c r="L2970" s="4">
        <v>14</v>
      </c>
      <c r="M2970" s="4">
        <v>3</v>
      </c>
      <c r="N2970" s="4" t="s">
        <v>3</v>
      </c>
      <c r="O2970" s="4">
        <v>2</v>
      </c>
      <c r="P2970" s="4"/>
      <c r="Q2970" s="4"/>
      <c r="R2970" s="4"/>
      <c r="S2970" s="4"/>
      <c r="T2970" s="4"/>
      <c r="U2970" s="4"/>
      <c r="V2970" s="4"/>
      <c r="W2970" s="4">
        <v>7551.23</v>
      </c>
      <c r="X2970" s="4">
        <v>1</v>
      </c>
      <c r="Y2970" s="4">
        <v>227215</v>
      </c>
      <c r="Z2970" s="4"/>
      <c r="AA2970" s="4"/>
      <c r="AB2970" s="4"/>
    </row>
    <row r="2971" spans="1:28" x14ac:dyDescent="0.2">
      <c r="A2971" s="4">
        <v>50</v>
      </c>
      <c r="B2971" s="4">
        <v>0</v>
      </c>
      <c r="C2971" s="4">
        <v>0</v>
      </c>
      <c r="D2971" s="4">
        <v>1</v>
      </c>
      <c r="E2971" s="4">
        <v>232</v>
      </c>
      <c r="F2971" s="4">
        <f>ROUND(Source!BC2955,O2971)</f>
        <v>0</v>
      </c>
      <c r="G2971" s="4" t="s">
        <v>136</v>
      </c>
      <c r="H2971" s="4" t="s">
        <v>137</v>
      </c>
      <c r="I2971" s="4"/>
      <c r="J2971" s="4"/>
      <c r="K2971" s="4">
        <v>232</v>
      </c>
      <c r="L2971" s="4">
        <v>15</v>
      </c>
      <c r="M2971" s="4">
        <v>3</v>
      </c>
      <c r="N2971" s="4" t="s">
        <v>3</v>
      </c>
      <c r="O2971" s="4">
        <v>2</v>
      </c>
      <c r="P2971" s="4"/>
      <c r="Q2971" s="4"/>
      <c r="R2971" s="4"/>
      <c r="S2971" s="4"/>
      <c r="T2971" s="4"/>
      <c r="U2971" s="4"/>
      <c r="V2971" s="4"/>
      <c r="W2971" s="4">
        <v>0</v>
      </c>
      <c r="X2971" s="4">
        <v>1</v>
      </c>
      <c r="Y2971" s="4">
        <v>0</v>
      </c>
      <c r="Z2971" s="4"/>
      <c r="AA2971" s="4"/>
      <c r="AB2971" s="4"/>
    </row>
    <row r="2972" spans="1:28" x14ac:dyDescent="0.2">
      <c r="A2972" s="4">
        <v>50</v>
      </c>
      <c r="B2972" s="4">
        <v>0</v>
      </c>
      <c r="C2972" s="4">
        <v>0</v>
      </c>
      <c r="D2972" s="4">
        <v>1</v>
      </c>
      <c r="E2972" s="4">
        <v>214</v>
      </c>
      <c r="F2972" s="4">
        <f>ROUND(Source!AS2955,O2972)</f>
        <v>45022.09</v>
      </c>
      <c r="G2972" s="4" t="s">
        <v>138</v>
      </c>
      <c r="H2972" s="4" t="s">
        <v>139</v>
      </c>
      <c r="I2972" s="4"/>
      <c r="J2972" s="4"/>
      <c r="K2972" s="4">
        <v>214</v>
      </c>
      <c r="L2972" s="4">
        <v>16</v>
      </c>
      <c r="M2972" s="4">
        <v>3</v>
      </c>
      <c r="N2972" s="4" t="s">
        <v>3</v>
      </c>
      <c r="O2972" s="4">
        <v>2</v>
      </c>
      <c r="P2972" s="4"/>
      <c r="Q2972" s="4"/>
      <c r="R2972" s="4"/>
      <c r="S2972" s="4"/>
      <c r="T2972" s="4"/>
      <c r="U2972" s="4"/>
      <c r="V2972" s="4"/>
      <c r="W2972" s="4">
        <v>45022.09</v>
      </c>
      <c r="X2972" s="4">
        <v>1</v>
      </c>
      <c r="Y2972" s="4">
        <v>818621</v>
      </c>
      <c r="Z2972" s="4"/>
      <c r="AA2972" s="4"/>
      <c r="AB2972" s="4"/>
    </row>
    <row r="2973" spans="1:28" x14ac:dyDescent="0.2">
      <c r="A2973" s="4">
        <v>50</v>
      </c>
      <c r="B2973" s="4">
        <v>0</v>
      </c>
      <c r="C2973" s="4">
        <v>0</v>
      </c>
      <c r="D2973" s="4">
        <v>1</v>
      </c>
      <c r="E2973" s="4">
        <v>215</v>
      </c>
      <c r="F2973" s="4">
        <f>ROUND(Source!AT2955,O2973)</f>
        <v>8780.49</v>
      </c>
      <c r="G2973" s="4" t="s">
        <v>140</v>
      </c>
      <c r="H2973" s="4" t="s">
        <v>141</v>
      </c>
      <c r="I2973" s="4"/>
      <c r="J2973" s="4"/>
      <c r="K2973" s="4">
        <v>215</v>
      </c>
      <c r="L2973" s="4">
        <v>17</v>
      </c>
      <c r="M2973" s="4">
        <v>3</v>
      </c>
      <c r="N2973" s="4" t="s">
        <v>3</v>
      </c>
      <c r="O2973" s="4">
        <v>2</v>
      </c>
      <c r="P2973" s="4"/>
      <c r="Q2973" s="4"/>
      <c r="R2973" s="4"/>
      <c r="S2973" s="4"/>
      <c r="T2973" s="4"/>
      <c r="U2973" s="4"/>
      <c r="V2973" s="4"/>
      <c r="W2973" s="4">
        <v>8780.49</v>
      </c>
      <c r="X2973" s="4">
        <v>1</v>
      </c>
      <c r="Y2973" s="4">
        <v>70420</v>
      </c>
      <c r="Z2973" s="4"/>
      <c r="AA2973" s="4"/>
      <c r="AB2973" s="4"/>
    </row>
    <row r="2974" spans="1:28" x14ac:dyDescent="0.2">
      <c r="A2974" s="4">
        <v>50</v>
      </c>
      <c r="B2974" s="4">
        <v>0</v>
      </c>
      <c r="C2974" s="4">
        <v>0</v>
      </c>
      <c r="D2974" s="4">
        <v>1</v>
      </c>
      <c r="E2974" s="4">
        <v>217</v>
      </c>
      <c r="F2974" s="4">
        <f>ROUND(Source!AU2955,O2974)</f>
        <v>0</v>
      </c>
      <c r="G2974" s="4" t="s">
        <v>142</v>
      </c>
      <c r="H2974" s="4" t="s">
        <v>143</v>
      </c>
      <c r="I2974" s="4"/>
      <c r="J2974" s="4"/>
      <c r="K2974" s="4">
        <v>217</v>
      </c>
      <c r="L2974" s="4">
        <v>18</v>
      </c>
      <c r="M2974" s="4">
        <v>3</v>
      </c>
      <c r="N2974" s="4" t="s">
        <v>3</v>
      </c>
      <c r="O2974" s="4">
        <v>2</v>
      </c>
      <c r="P2974" s="4"/>
      <c r="Q2974" s="4"/>
      <c r="R2974" s="4"/>
      <c r="S2974" s="4"/>
      <c r="T2974" s="4"/>
      <c r="U2974" s="4"/>
      <c r="V2974" s="4"/>
      <c r="W2974" s="4">
        <v>0</v>
      </c>
      <c r="X2974" s="4">
        <v>1</v>
      </c>
      <c r="Y2974" s="4">
        <v>0</v>
      </c>
      <c r="Z2974" s="4"/>
      <c r="AA2974" s="4"/>
      <c r="AB2974" s="4"/>
    </row>
    <row r="2975" spans="1:28" x14ac:dyDescent="0.2">
      <c r="A2975" s="4">
        <v>50</v>
      </c>
      <c r="B2975" s="4">
        <v>0</v>
      </c>
      <c r="C2975" s="4">
        <v>0</v>
      </c>
      <c r="D2975" s="4">
        <v>1</v>
      </c>
      <c r="E2975" s="4">
        <v>230</v>
      </c>
      <c r="F2975" s="4">
        <f>ROUND(Source!BA2955,O2975)</f>
        <v>0</v>
      </c>
      <c r="G2975" s="4" t="s">
        <v>144</v>
      </c>
      <c r="H2975" s="4" t="s">
        <v>145</v>
      </c>
      <c r="I2975" s="4"/>
      <c r="J2975" s="4"/>
      <c r="K2975" s="4">
        <v>230</v>
      </c>
      <c r="L2975" s="4">
        <v>19</v>
      </c>
      <c r="M2975" s="4">
        <v>3</v>
      </c>
      <c r="N2975" s="4" t="s">
        <v>3</v>
      </c>
      <c r="O2975" s="4">
        <v>2</v>
      </c>
      <c r="P2975" s="4"/>
      <c r="Q2975" s="4"/>
      <c r="R2975" s="4"/>
      <c r="S2975" s="4"/>
      <c r="T2975" s="4"/>
      <c r="U2975" s="4"/>
      <c r="V2975" s="4"/>
      <c r="W2975" s="4">
        <v>0</v>
      </c>
      <c r="X2975" s="4">
        <v>1</v>
      </c>
      <c r="Y2975" s="4">
        <v>0</v>
      </c>
      <c r="Z2975" s="4"/>
      <c r="AA2975" s="4"/>
      <c r="AB2975" s="4"/>
    </row>
    <row r="2976" spans="1:28" x14ac:dyDescent="0.2">
      <c r="A2976" s="4">
        <v>50</v>
      </c>
      <c r="B2976" s="4">
        <v>0</v>
      </c>
      <c r="C2976" s="4">
        <v>0</v>
      </c>
      <c r="D2976" s="4">
        <v>1</v>
      </c>
      <c r="E2976" s="4">
        <v>206</v>
      </c>
      <c r="F2976" s="4">
        <f>ROUND(Source!T2955,O2976)</f>
        <v>0</v>
      </c>
      <c r="G2976" s="4" t="s">
        <v>146</v>
      </c>
      <c r="H2976" s="4" t="s">
        <v>147</v>
      </c>
      <c r="I2976" s="4"/>
      <c r="J2976" s="4"/>
      <c r="K2976" s="4">
        <v>206</v>
      </c>
      <c r="L2976" s="4">
        <v>20</v>
      </c>
      <c r="M2976" s="4">
        <v>3</v>
      </c>
      <c r="N2976" s="4" t="s">
        <v>3</v>
      </c>
      <c r="O2976" s="4">
        <v>2</v>
      </c>
      <c r="P2976" s="4"/>
      <c r="Q2976" s="4"/>
      <c r="R2976" s="4"/>
      <c r="S2976" s="4"/>
      <c r="T2976" s="4"/>
      <c r="U2976" s="4"/>
      <c r="V2976" s="4"/>
      <c r="W2976" s="4">
        <v>0</v>
      </c>
      <c r="X2976" s="4">
        <v>1</v>
      </c>
      <c r="Y2976" s="4">
        <v>0</v>
      </c>
      <c r="Z2976" s="4"/>
      <c r="AA2976" s="4"/>
      <c r="AB2976" s="4"/>
    </row>
    <row r="2977" spans="1:28" x14ac:dyDescent="0.2">
      <c r="A2977" s="4">
        <v>50</v>
      </c>
      <c r="B2977" s="4">
        <v>0</v>
      </c>
      <c r="C2977" s="4">
        <v>0</v>
      </c>
      <c r="D2977" s="4">
        <v>1</v>
      </c>
      <c r="E2977" s="4">
        <v>207</v>
      </c>
      <c r="F2977" s="4">
        <f>Source!U2955</f>
        <v>850.84110303999989</v>
      </c>
      <c r="G2977" s="4" t="s">
        <v>148</v>
      </c>
      <c r="H2977" s="4" t="s">
        <v>149</v>
      </c>
      <c r="I2977" s="4"/>
      <c r="J2977" s="4"/>
      <c r="K2977" s="4">
        <v>207</v>
      </c>
      <c r="L2977" s="4">
        <v>21</v>
      </c>
      <c r="M2977" s="4">
        <v>3</v>
      </c>
      <c r="N2977" s="4" t="s">
        <v>3</v>
      </c>
      <c r="O2977" s="4">
        <v>-1</v>
      </c>
      <c r="P2977" s="4"/>
      <c r="Q2977" s="4"/>
      <c r="R2977" s="4"/>
      <c r="S2977" s="4"/>
      <c r="T2977" s="4"/>
      <c r="U2977" s="4"/>
      <c r="V2977" s="4"/>
      <c r="W2977" s="4">
        <v>850.84110299999998</v>
      </c>
      <c r="X2977" s="4">
        <v>1</v>
      </c>
      <c r="Y2977" s="4">
        <v>850.84110299999998</v>
      </c>
      <c r="Z2977" s="4"/>
      <c r="AA2977" s="4"/>
      <c r="AB2977" s="4"/>
    </row>
    <row r="2978" spans="1:28" x14ac:dyDescent="0.2">
      <c r="A2978" s="4">
        <v>50</v>
      </c>
      <c r="B2978" s="4">
        <v>0</v>
      </c>
      <c r="C2978" s="4">
        <v>0</v>
      </c>
      <c r="D2978" s="4">
        <v>1</v>
      </c>
      <c r="E2978" s="4">
        <v>208</v>
      </c>
      <c r="F2978" s="4">
        <f>Source!V2955</f>
        <v>36.28172</v>
      </c>
      <c r="G2978" s="4" t="s">
        <v>150</v>
      </c>
      <c r="H2978" s="4" t="s">
        <v>151</v>
      </c>
      <c r="I2978" s="4"/>
      <c r="J2978" s="4"/>
      <c r="K2978" s="4">
        <v>208</v>
      </c>
      <c r="L2978" s="4">
        <v>22</v>
      </c>
      <c r="M2978" s="4">
        <v>3</v>
      </c>
      <c r="N2978" s="4" t="s">
        <v>3</v>
      </c>
      <c r="O2978" s="4">
        <v>-1</v>
      </c>
      <c r="P2978" s="4"/>
      <c r="Q2978" s="4"/>
      <c r="R2978" s="4"/>
      <c r="S2978" s="4"/>
      <c r="T2978" s="4"/>
      <c r="U2978" s="4"/>
      <c r="V2978" s="4"/>
      <c r="W2978" s="4">
        <v>36.28172</v>
      </c>
      <c r="X2978" s="4">
        <v>1</v>
      </c>
      <c r="Y2978" s="4">
        <v>36.28172</v>
      </c>
      <c r="Z2978" s="4"/>
      <c r="AA2978" s="4"/>
      <c r="AB2978" s="4"/>
    </row>
    <row r="2979" spans="1:28" x14ac:dyDescent="0.2">
      <c r="A2979" s="4">
        <v>50</v>
      </c>
      <c r="B2979" s="4">
        <v>0</v>
      </c>
      <c r="C2979" s="4">
        <v>0</v>
      </c>
      <c r="D2979" s="4">
        <v>1</v>
      </c>
      <c r="E2979" s="4">
        <v>209</v>
      </c>
      <c r="F2979" s="4">
        <f>ROUND(Source!W2955,O2979)</f>
        <v>0</v>
      </c>
      <c r="G2979" s="4" t="s">
        <v>152</v>
      </c>
      <c r="H2979" s="4" t="s">
        <v>153</v>
      </c>
      <c r="I2979" s="4"/>
      <c r="J2979" s="4"/>
      <c r="K2979" s="4">
        <v>209</v>
      </c>
      <c r="L2979" s="4">
        <v>23</v>
      </c>
      <c r="M2979" s="4">
        <v>3</v>
      </c>
      <c r="N2979" s="4" t="s">
        <v>3</v>
      </c>
      <c r="O2979" s="4">
        <v>2</v>
      </c>
      <c r="P2979" s="4"/>
      <c r="Q2979" s="4"/>
      <c r="R2979" s="4"/>
      <c r="S2979" s="4"/>
      <c r="T2979" s="4"/>
      <c r="U2979" s="4"/>
      <c r="V2979" s="4"/>
      <c r="W2979" s="4">
        <v>0</v>
      </c>
      <c r="X2979" s="4">
        <v>1</v>
      </c>
      <c r="Y2979" s="4">
        <v>0</v>
      </c>
      <c r="Z2979" s="4"/>
      <c r="AA2979" s="4"/>
      <c r="AB2979" s="4"/>
    </row>
    <row r="2980" spans="1:28" x14ac:dyDescent="0.2">
      <c r="A2980" s="4">
        <v>50</v>
      </c>
      <c r="B2980" s="4">
        <v>0</v>
      </c>
      <c r="C2980" s="4">
        <v>0</v>
      </c>
      <c r="D2980" s="4">
        <v>1</v>
      </c>
      <c r="E2980" s="4">
        <v>233</v>
      </c>
      <c r="F2980" s="4">
        <f>ROUND(Source!BD2955,O2980)</f>
        <v>875.62</v>
      </c>
      <c r="G2980" s="4" t="s">
        <v>154</v>
      </c>
      <c r="H2980" s="4" t="s">
        <v>155</v>
      </c>
      <c r="I2980" s="4"/>
      <c r="J2980" s="4"/>
      <c r="K2980" s="4">
        <v>233</v>
      </c>
      <c r="L2980" s="4">
        <v>24</v>
      </c>
      <c r="M2980" s="4">
        <v>3</v>
      </c>
      <c r="N2980" s="4" t="s">
        <v>3</v>
      </c>
      <c r="O2980" s="4">
        <v>2</v>
      </c>
      <c r="P2980" s="4"/>
      <c r="Q2980" s="4"/>
      <c r="R2980" s="4"/>
      <c r="S2980" s="4"/>
      <c r="T2980" s="4"/>
      <c r="U2980" s="4"/>
      <c r="V2980" s="4"/>
      <c r="W2980" s="4">
        <v>875.62</v>
      </c>
      <c r="X2980" s="4">
        <v>1</v>
      </c>
      <c r="Y2980" s="4">
        <v>9168</v>
      </c>
      <c r="Z2980" s="4"/>
      <c r="AA2980" s="4"/>
      <c r="AB2980" s="4"/>
    </row>
    <row r="2981" spans="1:28" x14ac:dyDescent="0.2">
      <c r="A2981" s="4">
        <v>50</v>
      </c>
      <c r="B2981" s="4">
        <v>0</v>
      </c>
      <c r="C2981" s="4">
        <v>0</v>
      </c>
      <c r="D2981" s="4">
        <v>1</v>
      </c>
      <c r="E2981" s="4">
        <v>210</v>
      </c>
      <c r="F2981" s="4">
        <f>ROUND(Source!X2955,O2981)</f>
        <v>8221.02</v>
      </c>
      <c r="G2981" s="4" t="s">
        <v>156</v>
      </c>
      <c r="H2981" s="4" t="s">
        <v>157</v>
      </c>
      <c r="I2981" s="4"/>
      <c r="J2981" s="4"/>
      <c r="K2981" s="4">
        <v>210</v>
      </c>
      <c r="L2981" s="4">
        <v>25</v>
      </c>
      <c r="M2981" s="4">
        <v>3</v>
      </c>
      <c r="N2981" s="4" t="s">
        <v>3</v>
      </c>
      <c r="O2981" s="4">
        <v>2</v>
      </c>
      <c r="P2981" s="4"/>
      <c r="Q2981" s="4"/>
      <c r="R2981" s="4"/>
      <c r="S2981" s="4"/>
      <c r="T2981" s="4"/>
      <c r="U2981" s="4"/>
      <c r="V2981" s="4"/>
      <c r="W2981" s="4">
        <v>8221.02</v>
      </c>
      <c r="X2981" s="4">
        <v>1</v>
      </c>
      <c r="Y2981" s="4">
        <v>247365</v>
      </c>
      <c r="Z2981" s="4"/>
      <c r="AA2981" s="4"/>
      <c r="AB2981" s="4"/>
    </row>
    <row r="2982" spans="1:28" x14ac:dyDescent="0.2">
      <c r="A2982" s="4">
        <v>50</v>
      </c>
      <c r="B2982" s="4">
        <v>0</v>
      </c>
      <c r="C2982" s="4">
        <v>0</v>
      </c>
      <c r="D2982" s="4">
        <v>1</v>
      </c>
      <c r="E2982" s="4">
        <v>211</v>
      </c>
      <c r="F2982" s="4">
        <f>ROUND(Source!Y2955,O2982)</f>
        <v>4482.25</v>
      </c>
      <c r="G2982" s="4" t="s">
        <v>158</v>
      </c>
      <c r="H2982" s="4" t="s">
        <v>159</v>
      </c>
      <c r="I2982" s="4"/>
      <c r="J2982" s="4"/>
      <c r="K2982" s="4">
        <v>211</v>
      </c>
      <c r="L2982" s="4">
        <v>26</v>
      </c>
      <c r="M2982" s="4">
        <v>3</v>
      </c>
      <c r="N2982" s="4" t="s">
        <v>3</v>
      </c>
      <c r="O2982" s="4">
        <v>2</v>
      </c>
      <c r="P2982" s="4"/>
      <c r="Q2982" s="4"/>
      <c r="R2982" s="4"/>
      <c r="S2982" s="4"/>
      <c r="T2982" s="4"/>
      <c r="U2982" s="4"/>
      <c r="V2982" s="4"/>
      <c r="W2982" s="4">
        <v>4482.25</v>
      </c>
      <c r="X2982" s="4">
        <v>1</v>
      </c>
      <c r="Y2982" s="4">
        <v>134869</v>
      </c>
      <c r="Z2982" s="4"/>
      <c r="AA2982" s="4"/>
      <c r="AB2982" s="4"/>
    </row>
    <row r="2983" spans="1:28" x14ac:dyDescent="0.2">
      <c r="A2983" s="4">
        <v>50</v>
      </c>
      <c r="B2983" s="4">
        <v>0</v>
      </c>
      <c r="C2983" s="4">
        <v>0</v>
      </c>
      <c r="D2983" s="4">
        <v>1</v>
      </c>
      <c r="E2983" s="4">
        <v>224</v>
      </c>
      <c r="F2983" s="4">
        <f>ROUND(Source!AR2955,O2983)</f>
        <v>53802.58</v>
      </c>
      <c r="G2983" s="4" t="s">
        <v>160</v>
      </c>
      <c r="H2983" s="4" t="s">
        <v>161</v>
      </c>
      <c r="I2983" s="4"/>
      <c r="J2983" s="4"/>
      <c r="K2983" s="4">
        <v>224</v>
      </c>
      <c r="L2983" s="4">
        <v>27</v>
      </c>
      <c r="M2983" s="4">
        <v>3</v>
      </c>
      <c r="N2983" s="4" t="s">
        <v>3</v>
      </c>
      <c r="O2983" s="4">
        <v>2</v>
      </c>
      <c r="P2983" s="4"/>
      <c r="Q2983" s="4"/>
      <c r="R2983" s="4"/>
      <c r="S2983" s="4"/>
      <c r="T2983" s="4"/>
      <c r="U2983" s="4"/>
      <c r="V2983" s="4"/>
      <c r="W2983" s="4">
        <v>53802.58</v>
      </c>
      <c r="X2983" s="4">
        <v>1</v>
      </c>
      <c r="Y2983" s="4">
        <v>889041</v>
      </c>
      <c r="Z2983" s="4"/>
      <c r="AA2983" s="4"/>
      <c r="AB2983" s="4"/>
    </row>
    <row r="2986" spans="1:28" x14ac:dyDescent="0.2">
      <c r="A2986">
        <v>70</v>
      </c>
      <c r="B2986">
        <v>1</v>
      </c>
      <c r="D2986">
        <v>1</v>
      </c>
      <c r="E2986" t="s">
        <v>1355</v>
      </c>
      <c r="F2986" t="s">
        <v>1356</v>
      </c>
      <c r="G2986">
        <v>0</v>
      </c>
      <c r="H2986">
        <v>0</v>
      </c>
      <c r="I2986" t="s">
        <v>3</v>
      </c>
      <c r="J2986">
        <v>1</v>
      </c>
      <c r="K2986">
        <v>0</v>
      </c>
      <c r="L2986" t="s">
        <v>3</v>
      </c>
      <c r="M2986" t="s">
        <v>3</v>
      </c>
      <c r="N2986">
        <v>0</v>
      </c>
      <c r="P2986" t="s">
        <v>1357</v>
      </c>
    </row>
    <row r="2987" spans="1:28" x14ac:dyDescent="0.2">
      <c r="A2987">
        <v>70</v>
      </c>
      <c r="B2987">
        <v>1</v>
      </c>
      <c r="D2987">
        <v>2</v>
      </c>
      <c r="E2987" t="s">
        <v>1358</v>
      </c>
      <c r="F2987" t="s">
        <v>1359</v>
      </c>
      <c r="G2987">
        <v>1</v>
      </c>
      <c r="H2987">
        <v>0</v>
      </c>
      <c r="I2987" t="s">
        <v>3</v>
      </c>
      <c r="J2987">
        <v>1</v>
      </c>
      <c r="K2987">
        <v>0</v>
      </c>
      <c r="L2987" t="s">
        <v>3</v>
      </c>
      <c r="M2987" t="s">
        <v>3</v>
      </c>
      <c r="N2987">
        <v>0</v>
      </c>
      <c r="P2987" t="s">
        <v>1360</v>
      </c>
    </row>
    <row r="2988" spans="1:28" x14ac:dyDescent="0.2">
      <c r="A2988">
        <v>70</v>
      </c>
      <c r="B2988">
        <v>1</v>
      </c>
      <c r="D2988">
        <v>3</v>
      </c>
      <c r="E2988" t="s">
        <v>1361</v>
      </c>
      <c r="F2988" t="s">
        <v>1362</v>
      </c>
      <c r="G2988">
        <v>0</v>
      </c>
      <c r="H2988">
        <v>0</v>
      </c>
      <c r="I2988" t="s">
        <v>3</v>
      </c>
      <c r="J2988">
        <v>1</v>
      </c>
      <c r="K2988">
        <v>0</v>
      </c>
      <c r="L2988" t="s">
        <v>3</v>
      </c>
      <c r="M2988" t="s">
        <v>3</v>
      </c>
      <c r="N2988">
        <v>0</v>
      </c>
      <c r="P2988" t="s">
        <v>1363</v>
      </c>
    </row>
    <row r="2989" spans="1:28" x14ac:dyDescent="0.2">
      <c r="A2989">
        <v>70</v>
      </c>
      <c r="B2989">
        <v>1</v>
      </c>
      <c r="D2989">
        <v>4</v>
      </c>
      <c r="E2989" t="s">
        <v>1364</v>
      </c>
      <c r="F2989" t="s">
        <v>1365</v>
      </c>
      <c r="G2989">
        <v>1</v>
      </c>
      <c r="H2989">
        <v>0</v>
      </c>
      <c r="I2989" t="s">
        <v>3</v>
      </c>
      <c r="J2989">
        <v>2</v>
      </c>
      <c r="K2989">
        <v>0</v>
      </c>
      <c r="L2989" t="s">
        <v>3</v>
      </c>
      <c r="M2989" t="s">
        <v>3</v>
      </c>
      <c r="N2989">
        <v>0</v>
      </c>
      <c r="P2989" t="s">
        <v>3</v>
      </c>
    </row>
    <row r="2990" spans="1:28" x14ac:dyDescent="0.2">
      <c r="A2990">
        <v>70</v>
      </c>
      <c r="B2990">
        <v>1</v>
      </c>
      <c r="D2990">
        <v>5</v>
      </c>
      <c r="E2990" t="s">
        <v>1366</v>
      </c>
      <c r="F2990" t="s">
        <v>1367</v>
      </c>
      <c r="G2990">
        <v>0</v>
      </c>
      <c r="H2990">
        <v>0</v>
      </c>
      <c r="I2990" t="s">
        <v>3</v>
      </c>
      <c r="J2990">
        <v>2</v>
      </c>
      <c r="K2990">
        <v>0</v>
      </c>
      <c r="L2990" t="s">
        <v>3</v>
      </c>
      <c r="M2990" t="s">
        <v>3</v>
      </c>
      <c r="N2990">
        <v>0</v>
      </c>
      <c r="P2990" t="s">
        <v>3</v>
      </c>
    </row>
    <row r="2991" spans="1:28" x14ac:dyDescent="0.2">
      <c r="A2991">
        <v>70</v>
      </c>
      <c r="B2991">
        <v>1</v>
      </c>
      <c r="D2991">
        <v>6</v>
      </c>
      <c r="E2991" t="s">
        <v>1368</v>
      </c>
      <c r="F2991" t="s">
        <v>1369</v>
      </c>
      <c r="G2991">
        <v>0</v>
      </c>
      <c r="H2991">
        <v>0</v>
      </c>
      <c r="I2991" t="s">
        <v>3</v>
      </c>
      <c r="J2991">
        <v>2</v>
      </c>
      <c r="K2991">
        <v>0</v>
      </c>
      <c r="L2991" t="s">
        <v>3</v>
      </c>
      <c r="M2991" t="s">
        <v>3</v>
      </c>
      <c r="N2991">
        <v>0</v>
      </c>
      <c r="P2991" t="s">
        <v>3</v>
      </c>
    </row>
    <row r="2992" spans="1:28" x14ac:dyDescent="0.2">
      <c r="A2992">
        <v>70</v>
      </c>
      <c r="B2992">
        <v>1</v>
      </c>
      <c r="D2992">
        <v>7</v>
      </c>
      <c r="E2992" t="s">
        <v>1370</v>
      </c>
      <c r="F2992" t="s">
        <v>1371</v>
      </c>
      <c r="G2992">
        <v>0</v>
      </c>
      <c r="H2992">
        <v>0</v>
      </c>
      <c r="I2992" t="s">
        <v>1372</v>
      </c>
      <c r="J2992">
        <v>0</v>
      </c>
      <c r="K2992">
        <v>0</v>
      </c>
      <c r="L2992" t="s">
        <v>3</v>
      </c>
      <c r="M2992" t="s">
        <v>3</v>
      </c>
      <c r="N2992">
        <v>0</v>
      </c>
      <c r="P2992" t="s">
        <v>1373</v>
      </c>
    </row>
    <row r="2993" spans="1:16" x14ac:dyDescent="0.2">
      <c r="A2993">
        <v>70</v>
      </c>
      <c r="B2993">
        <v>1</v>
      </c>
      <c r="D2993">
        <v>8</v>
      </c>
      <c r="E2993" t="s">
        <v>1374</v>
      </c>
      <c r="F2993" t="s">
        <v>1375</v>
      </c>
      <c r="G2993">
        <v>0</v>
      </c>
      <c r="H2993">
        <v>0</v>
      </c>
      <c r="I2993" t="s">
        <v>1376</v>
      </c>
      <c r="J2993">
        <v>0</v>
      </c>
      <c r="K2993">
        <v>0</v>
      </c>
      <c r="L2993" t="s">
        <v>3</v>
      </c>
      <c r="M2993" t="s">
        <v>3</v>
      </c>
      <c r="N2993">
        <v>0</v>
      </c>
      <c r="P2993" t="s">
        <v>1374</v>
      </c>
    </row>
    <row r="2994" spans="1:16" x14ac:dyDescent="0.2">
      <c r="A2994">
        <v>70</v>
      </c>
      <c r="B2994">
        <v>1</v>
      </c>
      <c r="D2994">
        <v>9</v>
      </c>
      <c r="E2994" t="s">
        <v>1377</v>
      </c>
      <c r="F2994" t="s">
        <v>1378</v>
      </c>
      <c r="G2994">
        <v>0</v>
      </c>
      <c r="H2994">
        <v>0</v>
      </c>
      <c r="I2994" t="s">
        <v>1379</v>
      </c>
      <c r="J2994">
        <v>0</v>
      </c>
      <c r="K2994">
        <v>0</v>
      </c>
      <c r="L2994" t="s">
        <v>3</v>
      </c>
      <c r="M2994" t="s">
        <v>3</v>
      </c>
      <c r="N2994">
        <v>0</v>
      </c>
      <c r="P2994" t="s">
        <v>1380</v>
      </c>
    </row>
    <row r="2995" spans="1:16" x14ac:dyDescent="0.2">
      <c r="A2995">
        <v>70</v>
      </c>
      <c r="B2995">
        <v>1</v>
      </c>
      <c r="D2995">
        <v>10</v>
      </c>
      <c r="E2995" t="s">
        <v>1381</v>
      </c>
      <c r="F2995" t="s">
        <v>1382</v>
      </c>
      <c r="G2995">
        <v>0</v>
      </c>
      <c r="H2995">
        <v>0</v>
      </c>
      <c r="I2995" t="s">
        <v>1383</v>
      </c>
      <c r="J2995">
        <v>0</v>
      </c>
      <c r="K2995">
        <v>0</v>
      </c>
      <c r="L2995" t="s">
        <v>3</v>
      </c>
      <c r="M2995" t="s">
        <v>3</v>
      </c>
      <c r="N2995">
        <v>0</v>
      </c>
      <c r="P2995" t="s">
        <v>1384</v>
      </c>
    </row>
    <row r="2996" spans="1:16" x14ac:dyDescent="0.2">
      <c r="A2996">
        <v>70</v>
      </c>
      <c r="B2996">
        <v>1</v>
      </c>
      <c r="D2996">
        <v>11</v>
      </c>
      <c r="E2996" t="s">
        <v>1385</v>
      </c>
      <c r="F2996" t="s">
        <v>1386</v>
      </c>
      <c r="G2996">
        <v>0</v>
      </c>
      <c r="H2996">
        <v>0</v>
      </c>
      <c r="I2996" t="s">
        <v>1387</v>
      </c>
      <c r="J2996">
        <v>0</v>
      </c>
      <c r="K2996">
        <v>0</v>
      </c>
      <c r="L2996" t="s">
        <v>3</v>
      </c>
      <c r="M2996" t="s">
        <v>3</v>
      </c>
      <c r="N2996">
        <v>0</v>
      </c>
      <c r="P2996" t="s">
        <v>1388</v>
      </c>
    </row>
    <row r="2997" spans="1:16" x14ac:dyDescent="0.2">
      <c r="A2997">
        <v>70</v>
      </c>
      <c r="B2997">
        <v>1</v>
      </c>
      <c r="D2997">
        <v>12</v>
      </c>
      <c r="E2997" t="s">
        <v>1389</v>
      </c>
      <c r="F2997" t="s">
        <v>1390</v>
      </c>
      <c r="G2997">
        <v>0</v>
      </c>
      <c r="H2997">
        <v>0</v>
      </c>
      <c r="I2997" t="s">
        <v>3</v>
      </c>
      <c r="J2997">
        <v>0</v>
      </c>
      <c r="K2997">
        <v>0</v>
      </c>
      <c r="L2997" t="s">
        <v>3</v>
      </c>
      <c r="M2997" t="s">
        <v>3</v>
      </c>
      <c r="N2997">
        <v>0</v>
      </c>
      <c r="P2997" t="s">
        <v>1391</v>
      </c>
    </row>
    <row r="2998" spans="1:16" x14ac:dyDescent="0.2">
      <c r="A2998">
        <v>70</v>
      </c>
      <c r="B2998">
        <v>1</v>
      </c>
      <c r="D2998">
        <v>13</v>
      </c>
      <c r="E2998" t="s">
        <v>1392</v>
      </c>
      <c r="F2998" t="s">
        <v>1393</v>
      </c>
      <c r="G2998">
        <v>0</v>
      </c>
      <c r="H2998">
        <v>0</v>
      </c>
      <c r="I2998" t="s">
        <v>3</v>
      </c>
      <c r="J2998">
        <v>3</v>
      </c>
      <c r="K2998">
        <v>0</v>
      </c>
      <c r="L2998" t="s">
        <v>3</v>
      </c>
      <c r="M2998" t="s">
        <v>3</v>
      </c>
      <c r="N2998">
        <v>0</v>
      </c>
      <c r="P2998" t="s">
        <v>3</v>
      </c>
    </row>
    <row r="2999" spans="1:16" x14ac:dyDescent="0.2">
      <c r="A2999">
        <v>70</v>
      </c>
      <c r="B2999">
        <v>1</v>
      </c>
      <c r="D2999">
        <v>14</v>
      </c>
      <c r="E2999" t="s">
        <v>1394</v>
      </c>
      <c r="F2999" t="s">
        <v>1395</v>
      </c>
      <c r="G2999">
        <v>1</v>
      </c>
      <c r="H2999">
        <v>0</v>
      </c>
      <c r="I2999" t="s">
        <v>3</v>
      </c>
      <c r="J2999">
        <v>3</v>
      </c>
      <c r="K2999">
        <v>0</v>
      </c>
      <c r="L2999" t="s">
        <v>3</v>
      </c>
      <c r="M2999" t="s">
        <v>3</v>
      </c>
      <c r="N2999">
        <v>0</v>
      </c>
      <c r="P2999" t="s">
        <v>3</v>
      </c>
    </row>
    <row r="3000" spans="1:16" x14ac:dyDescent="0.2">
      <c r="A3000">
        <v>70</v>
      </c>
      <c r="B3000">
        <v>1</v>
      </c>
      <c r="D3000">
        <v>1</v>
      </c>
      <c r="E3000" t="s">
        <v>1396</v>
      </c>
      <c r="F3000" t="s">
        <v>1397</v>
      </c>
      <c r="G3000">
        <v>0.9</v>
      </c>
      <c r="H3000">
        <v>1</v>
      </c>
      <c r="I3000" t="s">
        <v>1398</v>
      </c>
      <c r="J3000">
        <v>0</v>
      </c>
      <c r="K3000">
        <v>0</v>
      </c>
      <c r="L3000" t="s">
        <v>3</v>
      </c>
      <c r="M3000" t="s">
        <v>3</v>
      </c>
      <c r="N3000">
        <v>0</v>
      </c>
      <c r="P3000" t="s">
        <v>1399</v>
      </c>
    </row>
    <row r="3001" spans="1:16" x14ac:dyDescent="0.2">
      <c r="A3001">
        <v>70</v>
      </c>
      <c r="B3001">
        <v>1</v>
      </c>
      <c r="D3001">
        <v>2</v>
      </c>
      <c r="E3001" t="s">
        <v>1400</v>
      </c>
      <c r="F3001" t="s">
        <v>1401</v>
      </c>
      <c r="G3001">
        <v>0.85</v>
      </c>
      <c r="H3001">
        <v>1</v>
      </c>
      <c r="I3001" t="s">
        <v>1402</v>
      </c>
      <c r="J3001">
        <v>0</v>
      </c>
      <c r="K3001">
        <v>0</v>
      </c>
      <c r="L3001" t="s">
        <v>3</v>
      </c>
      <c r="M3001" t="s">
        <v>3</v>
      </c>
      <c r="N3001">
        <v>0</v>
      </c>
      <c r="P3001" t="s">
        <v>1403</v>
      </c>
    </row>
    <row r="3002" spans="1:16" x14ac:dyDescent="0.2">
      <c r="A3002">
        <v>70</v>
      </c>
      <c r="B3002">
        <v>1</v>
      </c>
      <c r="D3002">
        <v>3</v>
      </c>
      <c r="E3002" t="s">
        <v>1404</v>
      </c>
      <c r="F3002" t="s">
        <v>1405</v>
      </c>
      <c r="G3002">
        <v>1.03</v>
      </c>
      <c r="H3002">
        <v>0</v>
      </c>
      <c r="I3002" t="s">
        <v>3</v>
      </c>
      <c r="J3002">
        <v>0</v>
      </c>
      <c r="K3002">
        <v>0</v>
      </c>
      <c r="L3002" t="s">
        <v>3</v>
      </c>
      <c r="M3002" t="s">
        <v>3</v>
      </c>
      <c r="N3002">
        <v>0</v>
      </c>
      <c r="P3002" t="s">
        <v>1406</v>
      </c>
    </row>
    <row r="3003" spans="1:16" x14ac:dyDescent="0.2">
      <c r="A3003">
        <v>70</v>
      </c>
      <c r="B3003">
        <v>1</v>
      </c>
      <c r="D3003">
        <v>4</v>
      </c>
      <c r="E3003" t="s">
        <v>1407</v>
      </c>
      <c r="F3003" t="s">
        <v>1408</v>
      </c>
      <c r="G3003">
        <v>1.1499999999999999</v>
      </c>
      <c r="H3003">
        <v>0</v>
      </c>
      <c r="I3003" t="s">
        <v>3</v>
      </c>
      <c r="J3003">
        <v>0</v>
      </c>
      <c r="K3003">
        <v>0</v>
      </c>
      <c r="L3003" t="s">
        <v>3</v>
      </c>
      <c r="M3003" t="s">
        <v>3</v>
      </c>
      <c r="N3003">
        <v>0</v>
      </c>
      <c r="P3003" t="s">
        <v>1409</v>
      </c>
    </row>
    <row r="3004" spans="1:16" x14ac:dyDescent="0.2">
      <c r="A3004">
        <v>70</v>
      </c>
      <c r="B3004">
        <v>1</v>
      </c>
      <c r="D3004">
        <v>5</v>
      </c>
      <c r="E3004" t="s">
        <v>1410</v>
      </c>
      <c r="F3004" t="s">
        <v>1411</v>
      </c>
      <c r="G3004">
        <v>7</v>
      </c>
      <c r="H3004">
        <v>0</v>
      </c>
      <c r="I3004" t="s">
        <v>3</v>
      </c>
      <c r="J3004">
        <v>0</v>
      </c>
      <c r="K3004">
        <v>0</v>
      </c>
      <c r="L3004" t="s">
        <v>3</v>
      </c>
      <c r="M3004" t="s">
        <v>3</v>
      </c>
      <c r="N3004">
        <v>0</v>
      </c>
      <c r="P3004" t="s">
        <v>3</v>
      </c>
    </row>
    <row r="3005" spans="1:16" x14ac:dyDescent="0.2">
      <c r="A3005">
        <v>70</v>
      </c>
      <c r="B3005">
        <v>1</v>
      </c>
      <c r="D3005">
        <v>6</v>
      </c>
      <c r="E3005" t="s">
        <v>1412</v>
      </c>
      <c r="F3005" t="s">
        <v>3</v>
      </c>
      <c r="G3005">
        <v>2</v>
      </c>
      <c r="H3005">
        <v>0</v>
      </c>
      <c r="I3005" t="s">
        <v>3</v>
      </c>
      <c r="J3005">
        <v>0</v>
      </c>
      <c r="K3005">
        <v>0</v>
      </c>
      <c r="L3005" t="s">
        <v>3</v>
      </c>
      <c r="M3005" t="s">
        <v>3</v>
      </c>
      <c r="N3005">
        <v>0</v>
      </c>
      <c r="P3005" t="s">
        <v>3</v>
      </c>
    </row>
    <row r="3007" spans="1:16" x14ac:dyDescent="0.2">
      <c r="A3007">
        <v>-1</v>
      </c>
    </row>
    <row r="3009" spans="1:40" x14ac:dyDescent="0.2">
      <c r="A3009" s="3">
        <v>75</v>
      </c>
      <c r="B3009" s="3" t="s">
        <v>1413</v>
      </c>
      <c r="C3009" s="3">
        <v>2022</v>
      </c>
      <c r="D3009" s="3">
        <v>4</v>
      </c>
      <c r="E3009" s="3">
        <v>0</v>
      </c>
      <c r="F3009" s="3">
        <v>0</v>
      </c>
      <c r="G3009" s="3">
        <v>0</v>
      </c>
      <c r="H3009" s="3">
        <v>1</v>
      </c>
      <c r="I3009" s="3">
        <v>0</v>
      </c>
      <c r="J3009" s="3">
        <v>1</v>
      </c>
      <c r="K3009" s="3">
        <v>0</v>
      </c>
      <c r="L3009" s="3">
        <v>0</v>
      </c>
      <c r="M3009" s="3">
        <v>0</v>
      </c>
      <c r="N3009" s="3">
        <v>30589570</v>
      </c>
      <c r="O3009" s="3">
        <v>1</v>
      </c>
    </row>
    <row r="3010" spans="1:40" x14ac:dyDescent="0.2">
      <c r="A3010" s="5">
        <v>3</v>
      </c>
      <c r="B3010" s="5" t="s">
        <v>1414</v>
      </c>
      <c r="C3010" s="5">
        <v>1</v>
      </c>
      <c r="D3010" s="5">
        <v>8.02</v>
      </c>
      <c r="E3010" s="5">
        <v>10.47</v>
      </c>
      <c r="F3010" s="5">
        <v>30.09</v>
      </c>
      <c r="G3010" s="5">
        <v>30.09</v>
      </c>
      <c r="H3010" s="5">
        <v>5.64</v>
      </c>
      <c r="I3010" s="5">
        <v>1</v>
      </c>
      <c r="J3010" s="5">
        <v>2</v>
      </c>
      <c r="K3010" s="5">
        <v>30.09</v>
      </c>
      <c r="L3010" s="5">
        <v>10.47</v>
      </c>
      <c r="M3010" s="5">
        <v>1</v>
      </c>
      <c r="N3010" s="5">
        <v>8.02</v>
      </c>
      <c r="O3010" s="5">
        <v>5.64</v>
      </c>
      <c r="P3010" s="5">
        <v>1</v>
      </c>
      <c r="Q3010" s="5">
        <v>30.09</v>
      </c>
      <c r="R3010" s="5">
        <v>10.47</v>
      </c>
      <c r="S3010" s="5" t="s">
        <v>3</v>
      </c>
      <c r="T3010" s="5" t="s">
        <v>3</v>
      </c>
      <c r="U3010" s="5" t="s">
        <v>67</v>
      </c>
      <c r="V3010" s="5" t="s">
        <v>67</v>
      </c>
      <c r="W3010" s="5" t="s">
        <v>67</v>
      </c>
      <c r="X3010" s="5" t="s">
        <v>67</v>
      </c>
      <c r="Y3010" s="5" t="s">
        <v>1415</v>
      </c>
      <c r="Z3010" s="5" t="s">
        <v>3</v>
      </c>
      <c r="AA3010" s="5" t="s">
        <v>67</v>
      </c>
      <c r="AB3010" s="5" t="s">
        <v>67</v>
      </c>
      <c r="AC3010" s="5" t="s">
        <v>3</v>
      </c>
      <c r="AD3010" s="5" t="s">
        <v>3</v>
      </c>
      <c r="AE3010" s="5" t="s">
        <v>3</v>
      </c>
      <c r="AF3010" s="5" t="s">
        <v>3</v>
      </c>
      <c r="AG3010" s="5" t="s">
        <v>3</v>
      </c>
      <c r="AH3010" s="5" t="s">
        <v>3</v>
      </c>
      <c r="AI3010" s="5"/>
      <c r="AJ3010" s="5"/>
      <c r="AK3010" s="5"/>
      <c r="AL3010" s="5"/>
      <c r="AM3010" s="5"/>
      <c r="AN3010" s="5">
        <v>30589571</v>
      </c>
    </row>
    <row r="3014" spans="1:40" x14ac:dyDescent="0.2">
      <c r="A3014">
        <v>65</v>
      </c>
      <c r="C3014">
        <v>1</v>
      </c>
      <c r="D3014">
        <v>0</v>
      </c>
      <c r="E301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1416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52906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30589570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771</v>
      </c>
      <c r="E16" s="7">
        <v>818.62</v>
      </c>
      <c r="F16" s="7">
        <v>70.42</v>
      </c>
      <c r="G16" s="7">
        <v>0</v>
      </c>
      <c r="H16" s="7">
        <v>0</v>
      </c>
      <c r="I16" s="7">
        <v>889.04</v>
      </c>
      <c r="J16" s="7">
        <v>240.66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506807</v>
      </c>
      <c r="AU16" s="7">
        <v>0</v>
      </c>
      <c r="AV16" s="7">
        <v>0</v>
      </c>
      <c r="AW16" s="7">
        <v>0</v>
      </c>
      <c r="AX16" s="7">
        <v>0</v>
      </c>
      <c r="AY16" s="7">
        <v>35858</v>
      </c>
      <c r="AZ16" s="7">
        <v>13440</v>
      </c>
      <c r="BA16" s="7">
        <v>227215</v>
      </c>
      <c r="BB16" s="7">
        <v>818621</v>
      </c>
      <c r="BC16" s="7">
        <v>70420</v>
      </c>
      <c r="BD16" s="7">
        <v>0</v>
      </c>
      <c r="BE16" s="7">
        <v>0</v>
      </c>
      <c r="BF16" s="7">
        <v>850.84110299999998</v>
      </c>
      <c r="BG16" s="7">
        <v>36.28172</v>
      </c>
      <c r="BH16" s="7">
        <v>0</v>
      </c>
      <c r="BI16" s="7">
        <v>247365</v>
      </c>
      <c r="BJ16" s="7">
        <v>134869</v>
      </c>
      <c r="BK16" s="7">
        <v>1066849</v>
      </c>
    </row>
    <row r="18" spans="1:19" x14ac:dyDescent="0.2">
      <c r="A18">
        <v>51</v>
      </c>
      <c r="E18" s="8">
        <f>SUMIF(A16:A17,3,E16:E17)</f>
        <v>818.62</v>
      </c>
      <c r="F18" s="8">
        <f>SUMIF(A16:A17,3,F16:F17)</f>
        <v>70.42</v>
      </c>
      <c r="G18" s="8">
        <f>SUMIF(A16:A17,3,G16:G17)</f>
        <v>0</v>
      </c>
      <c r="H18" s="8">
        <f>SUMIF(A16:A17,3,H16:H17)</f>
        <v>0</v>
      </c>
      <c r="I18" s="8">
        <f>SUMIF(A16:A17,3,I16:I17)</f>
        <v>889.04</v>
      </c>
      <c r="J18" s="8">
        <f>SUMIF(A16:A17,3,J16:J17)</f>
        <v>240.66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506807</v>
      </c>
      <c r="G20" s="4" t="s">
        <v>108</v>
      </c>
      <c r="H20" s="4" t="s">
        <v>109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110</v>
      </c>
      <c r="H21" s="4" t="s">
        <v>111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112</v>
      </c>
      <c r="H22" s="4" t="s">
        <v>113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114</v>
      </c>
      <c r="H23" s="4" t="s">
        <v>115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234566</v>
      </c>
      <c r="G24" s="4" t="s">
        <v>116</v>
      </c>
      <c r="H24" s="4" t="s">
        <v>117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118</v>
      </c>
      <c r="H25" s="4" t="s">
        <v>119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234566</v>
      </c>
      <c r="G26" s="4" t="s">
        <v>120</v>
      </c>
      <c r="H26" s="4" t="s">
        <v>121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122</v>
      </c>
      <c r="H27" s="4" t="s">
        <v>123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124</v>
      </c>
      <c r="H28" s="4" t="s">
        <v>125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126</v>
      </c>
      <c r="H29" s="4" t="s">
        <v>127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35858</v>
      </c>
      <c r="G30" s="4" t="s">
        <v>128</v>
      </c>
      <c r="H30" s="4" t="s">
        <v>129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130</v>
      </c>
      <c r="H31" s="4" t="s">
        <v>131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13440</v>
      </c>
      <c r="G32" s="4" t="s">
        <v>132</v>
      </c>
      <c r="H32" s="4" t="s">
        <v>133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227215</v>
      </c>
      <c r="G33" s="4" t="s">
        <v>134</v>
      </c>
      <c r="H33" s="4" t="s">
        <v>135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136</v>
      </c>
      <c r="H34" s="4" t="s">
        <v>137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818621</v>
      </c>
      <c r="G35" s="4" t="s">
        <v>138</v>
      </c>
      <c r="H35" s="4" t="s">
        <v>139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70420</v>
      </c>
      <c r="G36" s="4" t="s">
        <v>140</v>
      </c>
      <c r="H36" s="4" t="s">
        <v>141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142</v>
      </c>
      <c r="H37" s="4" t="s">
        <v>143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144</v>
      </c>
      <c r="H38" s="4" t="s">
        <v>145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146</v>
      </c>
      <c r="H39" s="4" t="s">
        <v>147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850.84110299999998</v>
      </c>
      <c r="G40" s="4" t="s">
        <v>148</v>
      </c>
      <c r="H40" s="4" t="s">
        <v>149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36.28172</v>
      </c>
      <c r="G41" s="4" t="s">
        <v>150</v>
      </c>
      <c r="H41" s="4" t="s">
        <v>151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152</v>
      </c>
      <c r="H42" s="4" t="s">
        <v>153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9168</v>
      </c>
      <c r="G43" s="4" t="s">
        <v>154</v>
      </c>
      <c r="H43" s="4" t="s">
        <v>155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247365</v>
      </c>
      <c r="G44" s="4" t="s">
        <v>156</v>
      </c>
      <c r="H44" s="4" t="s">
        <v>157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134869</v>
      </c>
      <c r="G45" s="4" t="s">
        <v>158</v>
      </c>
      <c r="H45" s="4" t="s">
        <v>159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889041</v>
      </c>
      <c r="G46" s="4" t="s">
        <v>160</v>
      </c>
      <c r="H46" s="4" t="s">
        <v>161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1413</v>
      </c>
      <c r="C51" s="3">
        <v>2022</v>
      </c>
      <c r="D51" s="3">
        <v>4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30589570</v>
      </c>
      <c r="O51" s="3">
        <v>1</v>
      </c>
    </row>
    <row r="52" spans="1:40" x14ac:dyDescent="0.2">
      <c r="A52" s="5">
        <v>3</v>
      </c>
      <c r="B52" s="5" t="s">
        <v>1414</v>
      </c>
      <c r="C52" s="5">
        <v>1</v>
      </c>
      <c r="D52" s="5">
        <v>8.02</v>
      </c>
      <c r="E52" s="5">
        <v>10.47</v>
      </c>
      <c r="F52" s="5">
        <v>30.09</v>
      </c>
      <c r="G52" s="5">
        <v>30.09</v>
      </c>
      <c r="H52" s="5">
        <v>5.64</v>
      </c>
      <c r="I52" s="5">
        <v>1</v>
      </c>
      <c r="J52" s="5">
        <v>2</v>
      </c>
      <c r="K52" s="5">
        <v>30.09</v>
      </c>
      <c r="L52" s="5">
        <v>10.47</v>
      </c>
      <c r="M52" s="5">
        <v>1</v>
      </c>
      <c r="N52" s="5">
        <v>8.02</v>
      </c>
      <c r="O52" s="5">
        <v>5.64</v>
      </c>
      <c r="P52" s="5">
        <v>1</v>
      </c>
      <c r="Q52" s="5">
        <v>30.09</v>
      </c>
      <c r="R52" s="5">
        <v>10.47</v>
      </c>
      <c r="S52" s="5" t="s">
        <v>3</v>
      </c>
      <c r="T52" s="5" t="s">
        <v>3</v>
      </c>
      <c r="U52" s="5" t="s">
        <v>67</v>
      </c>
      <c r="V52" s="5" t="s">
        <v>67</v>
      </c>
      <c r="W52" s="5" t="s">
        <v>67</v>
      </c>
      <c r="X52" s="5" t="s">
        <v>67</v>
      </c>
      <c r="Y52" s="5" t="s">
        <v>1415</v>
      </c>
      <c r="Z52" s="5" t="s">
        <v>3</v>
      </c>
      <c r="AA52" s="5" t="s">
        <v>67</v>
      </c>
      <c r="AB52" s="5" t="s">
        <v>67</v>
      </c>
      <c r="AC52" s="5" t="s">
        <v>3</v>
      </c>
      <c r="AD52" s="5" t="s">
        <v>3</v>
      </c>
      <c r="AE52" s="5" t="s">
        <v>3</v>
      </c>
      <c r="AF52" s="5" t="s">
        <v>3</v>
      </c>
      <c r="AG52" s="5" t="s">
        <v>3</v>
      </c>
      <c r="AH52" s="5" t="s">
        <v>3</v>
      </c>
      <c r="AI52" s="5"/>
      <c r="AJ52" s="5"/>
      <c r="AK52" s="5"/>
      <c r="AL52" s="5"/>
      <c r="AM52" s="5"/>
      <c r="AN52" s="5">
        <v>30589571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50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30589570</v>
      </c>
      <c r="C1">
        <v>30596487</v>
      </c>
      <c r="D1">
        <v>10214643</v>
      </c>
      <c r="E1">
        <v>1</v>
      </c>
      <c r="F1">
        <v>1</v>
      </c>
      <c r="G1">
        <v>1</v>
      </c>
      <c r="H1">
        <v>1</v>
      </c>
      <c r="I1" t="s">
        <v>1417</v>
      </c>
      <c r="J1" t="s">
        <v>3</v>
      </c>
      <c r="K1" t="s">
        <v>1418</v>
      </c>
      <c r="L1">
        <v>1369</v>
      </c>
      <c r="N1">
        <v>1013</v>
      </c>
      <c r="O1" t="s">
        <v>1419</v>
      </c>
      <c r="P1" t="s">
        <v>1419</v>
      </c>
      <c r="Q1">
        <v>1</v>
      </c>
      <c r="W1">
        <v>0</v>
      </c>
      <c r="X1">
        <v>-855355929</v>
      </c>
      <c r="Y1">
        <v>50.024999999999999</v>
      </c>
      <c r="AA1">
        <v>0</v>
      </c>
      <c r="AB1">
        <v>0</v>
      </c>
      <c r="AC1">
        <v>0</v>
      </c>
      <c r="AD1">
        <v>250.65</v>
      </c>
      <c r="AE1">
        <v>0</v>
      </c>
      <c r="AF1">
        <v>0</v>
      </c>
      <c r="AG1">
        <v>0</v>
      </c>
      <c r="AH1">
        <v>8.33</v>
      </c>
      <c r="AI1">
        <v>1</v>
      </c>
      <c r="AJ1">
        <v>1</v>
      </c>
      <c r="AK1">
        <v>1</v>
      </c>
      <c r="AL1">
        <v>30.09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43.5</v>
      </c>
      <c r="AU1" t="s">
        <v>28</v>
      </c>
      <c r="AV1">
        <v>1</v>
      </c>
      <c r="AW1">
        <v>2</v>
      </c>
      <c r="AX1">
        <v>30596493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384.19199999999995</v>
      </c>
      <c r="CY1">
        <f>AD1</f>
        <v>250.65</v>
      </c>
      <c r="CZ1">
        <f>AH1</f>
        <v>8.33</v>
      </c>
      <c r="DA1">
        <f>AL1</f>
        <v>30.09</v>
      </c>
      <c r="DB1">
        <f>ROUND((ROUND(AT1*CZ1,2)*ROUND(1.15,7)),6)</f>
        <v>416.714</v>
      </c>
      <c r="DC1">
        <f>ROUND((ROUND(AT1*AG1,2)*ROUND(1.15,7)),6)</f>
        <v>0</v>
      </c>
    </row>
    <row r="2" spans="1:107" x14ac:dyDescent="0.2">
      <c r="A2">
        <f>ROW(Source!A28)</f>
        <v>28</v>
      </c>
      <c r="B2">
        <v>30589570</v>
      </c>
      <c r="C2">
        <v>30596487</v>
      </c>
      <c r="D2">
        <v>22148179</v>
      </c>
      <c r="E2">
        <v>1</v>
      </c>
      <c r="F2">
        <v>1</v>
      </c>
      <c r="G2">
        <v>1</v>
      </c>
      <c r="H2">
        <v>2</v>
      </c>
      <c r="I2" t="s">
        <v>1420</v>
      </c>
      <c r="J2" t="s">
        <v>1421</v>
      </c>
      <c r="K2" t="s">
        <v>1422</v>
      </c>
      <c r="L2">
        <v>1368</v>
      </c>
      <c r="N2">
        <v>1011</v>
      </c>
      <c r="O2" t="s">
        <v>1423</v>
      </c>
      <c r="P2" t="s">
        <v>1423</v>
      </c>
      <c r="Q2">
        <v>1</v>
      </c>
      <c r="W2">
        <v>0</v>
      </c>
      <c r="X2">
        <v>-1931461795</v>
      </c>
      <c r="Y2">
        <v>8.7500000000000008E-2</v>
      </c>
      <c r="AA2">
        <v>0</v>
      </c>
      <c r="AB2">
        <v>959.26</v>
      </c>
      <c r="AC2">
        <v>0</v>
      </c>
      <c r="AD2">
        <v>0</v>
      </c>
      <c r="AE2">
        <v>0</v>
      </c>
      <c r="AF2">
        <v>91.62</v>
      </c>
      <c r="AG2">
        <v>0</v>
      </c>
      <c r="AH2">
        <v>0</v>
      </c>
      <c r="AI2">
        <v>1</v>
      </c>
      <c r="AJ2">
        <v>10.47</v>
      </c>
      <c r="AK2">
        <v>30.09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7.0000000000000007E-2</v>
      </c>
      <c r="AU2" t="s">
        <v>27</v>
      </c>
      <c r="AV2">
        <v>0</v>
      </c>
      <c r="AW2">
        <v>2</v>
      </c>
      <c r="AX2">
        <v>30596494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0.67200000000000004</v>
      </c>
      <c r="CY2">
        <f>AB2</f>
        <v>959.26</v>
      </c>
      <c r="CZ2">
        <f>AF2</f>
        <v>91.62</v>
      </c>
      <c r="DA2">
        <f>AJ2</f>
        <v>10.47</v>
      </c>
      <c r="DB2">
        <f>ROUND((ROUND(AT2*CZ2,2)*ROUND(1.25,7)),6)</f>
        <v>8.0124999999999993</v>
      </c>
      <c r="DC2">
        <f>ROUND((ROUND(AT2*AG2,2)*ROUND(1.25,7)),6)</f>
        <v>0</v>
      </c>
    </row>
    <row r="3" spans="1:107" x14ac:dyDescent="0.2">
      <c r="A3">
        <f>ROW(Source!A28)</f>
        <v>28</v>
      </c>
      <c r="B3">
        <v>30589570</v>
      </c>
      <c r="C3">
        <v>30596487</v>
      </c>
      <c r="D3">
        <v>22151378</v>
      </c>
      <c r="E3">
        <v>1</v>
      </c>
      <c r="F3">
        <v>1</v>
      </c>
      <c r="G3">
        <v>1</v>
      </c>
      <c r="H3">
        <v>3</v>
      </c>
      <c r="I3" t="s">
        <v>1424</v>
      </c>
      <c r="J3" t="s">
        <v>1425</v>
      </c>
      <c r="K3" t="s">
        <v>1426</v>
      </c>
      <c r="L3">
        <v>1339</v>
      </c>
      <c r="N3">
        <v>1007</v>
      </c>
      <c r="O3" t="s">
        <v>206</v>
      </c>
      <c r="P3" t="s">
        <v>206</v>
      </c>
      <c r="Q3">
        <v>1</v>
      </c>
      <c r="W3">
        <v>0</v>
      </c>
      <c r="X3">
        <v>-779032382</v>
      </c>
      <c r="Y3">
        <v>8.9999999999999993E-3</v>
      </c>
      <c r="AA3">
        <v>8822</v>
      </c>
      <c r="AB3">
        <v>0</v>
      </c>
      <c r="AC3">
        <v>0</v>
      </c>
      <c r="AD3">
        <v>0</v>
      </c>
      <c r="AE3">
        <v>1100</v>
      </c>
      <c r="AF3">
        <v>0</v>
      </c>
      <c r="AG3">
        <v>0</v>
      </c>
      <c r="AH3">
        <v>0</v>
      </c>
      <c r="AI3">
        <v>8.02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8.9999999999999993E-3</v>
      </c>
      <c r="AU3" t="s">
        <v>3</v>
      </c>
      <c r="AV3">
        <v>0</v>
      </c>
      <c r="AW3">
        <v>2</v>
      </c>
      <c r="AX3">
        <v>30596495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6.9119999999999987E-2</v>
      </c>
      <c r="CY3">
        <f>AA3</f>
        <v>8822</v>
      </c>
      <c r="CZ3">
        <f>AE3</f>
        <v>1100</v>
      </c>
      <c r="DA3">
        <f>AI3</f>
        <v>8.02</v>
      </c>
      <c r="DB3">
        <f>ROUND(ROUND(AT3*CZ3,2),6)</f>
        <v>9.9</v>
      </c>
      <c r="DC3">
        <f>ROUND(ROUND(AT3*AG3,2),6)</f>
        <v>0</v>
      </c>
    </row>
    <row r="4" spans="1:107" x14ac:dyDescent="0.2">
      <c r="A4">
        <f>ROW(Source!A28)</f>
        <v>28</v>
      </c>
      <c r="B4">
        <v>30589570</v>
      </c>
      <c r="C4">
        <v>30596487</v>
      </c>
      <c r="D4">
        <v>22151379</v>
      </c>
      <c r="E4">
        <v>1</v>
      </c>
      <c r="F4">
        <v>1</v>
      </c>
      <c r="G4">
        <v>1</v>
      </c>
      <c r="H4">
        <v>3</v>
      </c>
      <c r="I4" t="s">
        <v>1427</v>
      </c>
      <c r="J4" t="s">
        <v>1428</v>
      </c>
      <c r="K4" t="s">
        <v>1429</v>
      </c>
      <c r="L4">
        <v>1348</v>
      </c>
      <c r="N4">
        <v>1009</v>
      </c>
      <c r="O4" t="s">
        <v>65</v>
      </c>
      <c r="P4" t="s">
        <v>65</v>
      </c>
      <c r="Q4">
        <v>1000</v>
      </c>
      <c r="W4">
        <v>0</v>
      </c>
      <c r="X4">
        <v>853898867</v>
      </c>
      <c r="Y4">
        <v>3.5000000000000003E-2</v>
      </c>
      <c r="AA4">
        <v>53597.66</v>
      </c>
      <c r="AB4">
        <v>0</v>
      </c>
      <c r="AC4">
        <v>0</v>
      </c>
      <c r="AD4">
        <v>0</v>
      </c>
      <c r="AE4">
        <v>6683</v>
      </c>
      <c r="AF4">
        <v>0</v>
      </c>
      <c r="AG4">
        <v>0</v>
      </c>
      <c r="AH4">
        <v>0</v>
      </c>
      <c r="AI4">
        <v>8.02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3.5000000000000003E-2</v>
      </c>
      <c r="AU4" t="s">
        <v>3</v>
      </c>
      <c r="AV4">
        <v>0</v>
      </c>
      <c r="AW4">
        <v>2</v>
      </c>
      <c r="AX4">
        <v>30596496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0.26880000000000004</v>
      </c>
      <c r="CY4">
        <f>AA4</f>
        <v>53597.66</v>
      </c>
      <c r="CZ4">
        <f>AE4</f>
        <v>6683</v>
      </c>
      <c r="DA4">
        <f>AI4</f>
        <v>8.02</v>
      </c>
      <c r="DB4">
        <f>ROUND(ROUND(AT4*CZ4,2),6)</f>
        <v>233.91</v>
      </c>
      <c r="DC4">
        <f>ROUND(ROUND(AT4*AG4,2),6)</f>
        <v>0</v>
      </c>
    </row>
    <row r="5" spans="1:107" x14ac:dyDescent="0.2">
      <c r="A5">
        <f>ROW(Source!A28)</f>
        <v>28</v>
      </c>
      <c r="B5">
        <v>30589570</v>
      </c>
      <c r="C5">
        <v>30596487</v>
      </c>
      <c r="D5">
        <v>22170333</v>
      </c>
      <c r="E5">
        <v>1</v>
      </c>
      <c r="F5">
        <v>1</v>
      </c>
      <c r="G5">
        <v>1</v>
      </c>
      <c r="H5">
        <v>3</v>
      </c>
      <c r="I5" t="s">
        <v>1430</v>
      </c>
      <c r="J5" t="s">
        <v>1431</v>
      </c>
      <c r="K5" t="s">
        <v>1432</v>
      </c>
      <c r="L5">
        <v>1327</v>
      </c>
      <c r="N5">
        <v>1005</v>
      </c>
      <c r="O5" t="s">
        <v>82</v>
      </c>
      <c r="P5" t="s">
        <v>82</v>
      </c>
      <c r="Q5">
        <v>1</v>
      </c>
      <c r="W5">
        <v>0</v>
      </c>
      <c r="X5">
        <v>-452592466</v>
      </c>
      <c r="Y5">
        <v>3.4</v>
      </c>
      <c r="AA5">
        <v>156.94999999999999</v>
      </c>
      <c r="AB5">
        <v>0</v>
      </c>
      <c r="AC5">
        <v>0</v>
      </c>
      <c r="AD5">
        <v>0</v>
      </c>
      <c r="AE5">
        <v>19.57</v>
      </c>
      <c r="AF5">
        <v>0</v>
      </c>
      <c r="AG5">
        <v>0</v>
      </c>
      <c r="AH5">
        <v>0</v>
      </c>
      <c r="AI5">
        <v>8.02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3.4</v>
      </c>
      <c r="AU5" t="s">
        <v>3</v>
      </c>
      <c r="AV5">
        <v>0</v>
      </c>
      <c r="AW5">
        <v>2</v>
      </c>
      <c r="AX5">
        <v>30596497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26.111999999999998</v>
      </c>
      <c r="CY5">
        <f>AA5</f>
        <v>156.94999999999999</v>
      </c>
      <c r="CZ5">
        <f>AE5</f>
        <v>19.57</v>
      </c>
      <c r="DA5">
        <f>AI5</f>
        <v>8.02</v>
      </c>
      <c r="DB5">
        <f>ROUND(ROUND(AT5*CZ5,2),6)</f>
        <v>66.540000000000006</v>
      </c>
      <c r="DC5">
        <f>ROUND(ROUND(AT5*AG5,2),6)</f>
        <v>0</v>
      </c>
    </row>
    <row r="6" spans="1:107" x14ac:dyDescent="0.2">
      <c r="A6">
        <f>ROW(Source!A29)</f>
        <v>29</v>
      </c>
      <c r="B6">
        <v>30589570</v>
      </c>
      <c r="C6">
        <v>30596498</v>
      </c>
      <c r="D6">
        <v>10214585</v>
      </c>
      <c r="E6">
        <v>1</v>
      </c>
      <c r="F6">
        <v>1</v>
      </c>
      <c r="G6">
        <v>1</v>
      </c>
      <c r="H6">
        <v>1</v>
      </c>
      <c r="I6" t="s">
        <v>1433</v>
      </c>
      <c r="J6" t="s">
        <v>3</v>
      </c>
      <c r="K6" t="s">
        <v>1434</v>
      </c>
      <c r="L6">
        <v>1369</v>
      </c>
      <c r="N6">
        <v>1013</v>
      </c>
      <c r="O6" t="s">
        <v>1419</v>
      </c>
      <c r="P6" t="s">
        <v>1419</v>
      </c>
      <c r="Q6">
        <v>1</v>
      </c>
      <c r="W6">
        <v>0</v>
      </c>
      <c r="X6">
        <v>-1263252757</v>
      </c>
      <c r="Y6">
        <v>22.82</v>
      </c>
      <c r="AA6">
        <v>0</v>
      </c>
      <c r="AB6">
        <v>0</v>
      </c>
      <c r="AC6">
        <v>0</v>
      </c>
      <c r="AD6">
        <v>226.58</v>
      </c>
      <c r="AE6">
        <v>0</v>
      </c>
      <c r="AF6">
        <v>0</v>
      </c>
      <c r="AG6">
        <v>0</v>
      </c>
      <c r="AH6">
        <v>7.53</v>
      </c>
      <c r="AI6">
        <v>1</v>
      </c>
      <c r="AJ6">
        <v>1</v>
      </c>
      <c r="AK6">
        <v>1</v>
      </c>
      <c r="AL6">
        <v>30.09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22.82</v>
      </c>
      <c r="AU6" t="s">
        <v>3</v>
      </c>
      <c r="AV6">
        <v>1</v>
      </c>
      <c r="AW6">
        <v>2</v>
      </c>
      <c r="AX6">
        <v>30596500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62.070400000000006</v>
      </c>
      <c r="CY6">
        <f>AD6</f>
        <v>226.58</v>
      </c>
      <c r="CZ6">
        <f>AH6</f>
        <v>7.53</v>
      </c>
      <c r="DA6">
        <f>AL6</f>
        <v>30.09</v>
      </c>
      <c r="DB6">
        <f>ROUND(ROUND(AT6*CZ6,2),6)</f>
        <v>171.83</v>
      </c>
      <c r="DC6">
        <f>ROUND(ROUND(AT6*AG6,2),6)</f>
        <v>0</v>
      </c>
    </row>
    <row r="7" spans="1:107" x14ac:dyDescent="0.2">
      <c r="A7">
        <f>ROW(Source!A30)</f>
        <v>30</v>
      </c>
      <c r="B7">
        <v>30589570</v>
      </c>
      <c r="C7">
        <v>30596501</v>
      </c>
      <c r="D7">
        <v>10214589</v>
      </c>
      <c r="E7">
        <v>1</v>
      </c>
      <c r="F7">
        <v>1</v>
      </c>
      <c r="G7">
        <v>1</v>
      </c>
      <c r="H7">
        <v>1</v>
      </c>
      <c r="I7" t="s">
        <v>1435</v>
      </c>
      <c r="J7" t="s">
        <v>3</v>
      </c>
      <c r="K7" t="s">
        <v>1436</v>
      </c>
      <c r="L7">
        <v>1369</v>
      </c>
      <c r="N7">
        <v>1013</v>
      </c>
      <c r="O7" t="s">
        <v>1419</v>
      </c>
      <c r="P7" t="s">
        <v>1419</v>
      </c>
      <c r="Q7">
        <v>1</v>
      </c>
      <c r="W7">
        <v>0</v>
      </c>
      <c r="X7">
        <v>260198247</v>
      </c>
      <c r="Y7">
        <v>81.511999999999986</v>
      </c>
      <c r="AA7">
        <v>0</v>
      </c>
      <c r="AB7">
        <v>0</v>
      </c>
      <c r="AC7">
        <v>0</v>
      </c>
      <c r="AD7">
        <v>279.54000000000002</v>
      </c>
      <c r="AE7">
        <v>0</v>
      </c>
      <c r="AF7">
        <v>0</v>
      </c>
      <c r="AG7">
        <v>0</v>
      </c>
      <c r="AH7">
        <v>9.2899999999999991</v>
      </c>
      <c r="AI7">
        <v>1</v>
      </c>
      <c r="AJ7">
        <v>1</v>
      </c>
      <c r="AK7">
        <v>1</v>
      </c>
      <c r="AL7">
        <v>30.09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70.88</v>
      </c>
      <c r="AU7" t="s">
        <v>28</v>
      </c>
      <c r="AV7">
        <v>1</v>
      </c>
      <c r="AW7">
        <v>2</v>
      </c>
      <c r="AX7">
        <v>30596508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54.694551999999995</v>
      </c>
      <c r="CY7">
        <f>AD7</f>
        <v>279.54000000000002</v>
      </c>
      <c r="CZ7">
        <f>AH7</f>
        <v>9.2899999999999991</v>
      </c>
      <c r="DA7">
        <f>AL7</f>
        <v>30.09</v>
      </c>
      <c r="DB7">
        <f>ROUND((ROUND(AT7*CZ7,2)*ROUND(1.15,7)),6)</f>
        <v>757.25199999999995</v>
      </c>
      <c r="DC7">
        <f>ROUND((ROUND(AT7*AG7,2)*ROUND(1.15,7)),6)</f>
        <v>0</v>
      </c>
    </row>
    <row r="8" spans="1:107" x14ac:dyDescent="0.2">
      <c r="A8">
        <f>ROW(Source!A30)</f>
        <v>30</v>
      </c>
      <c r="B8">
        <v>30589570</v>
      </c>
      <c r="C8">
        <v>30596501</v>
      </c>
      <c r="D8">
        <v>22083330</v>
      </c>
      <c r="E8">
        <v>1</v>
      </c>
      <c r="F8">
        <v>1</v>
      </c>
      <c r="G8">
        <v>1</v>
      </c>
      <c r="H8">
        <v>1</v>
      </c>
      <c r="I8" t="s">
        <v>1437</v>
      </c>
      <c r="J8" t="s">
        <v>3</v>
      </c>
      <c r="K8" t="s">
        <v>1438</v>
      </c>
      <c r="L8">
        <v>608254</v>
      </c>
      <c r="N8">
        <v>1013</v>
      </c>
      <c r="O8" t="s">
        <v>1439</v>
      </c>
      <c r="P8" t="s">
        <v>1439</v>
      </c>
      <c r="Q8">
        <v>1</v>
      </c>
      <c r="W8">
        <v>0</v>
      </c>
      <c r="X8">
        <v>95408949</v>
      </c>
      <c r="Y8">
        <v>3.4749999999999996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30.09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2.78</v>
      </c>
      <c r="AU8" t="s">
        <v>27</v>
      </c>
      <c r="AV8">
        <v>2</v>
      </c>
      <c r="AW8">
        <v>2</v>
      </c>
      <c r="AX8">
        <v>30596509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2.331725</v>
      </c>
      <c r="CY8">
        <f>AD8</f>
        <v>0</v>
      </c>
      <c r="CZ8">
        <f>AH8</f>
        <v>0</v>
      </c>
      <c r="DA8">
        <f>AL8</f>
        <v>1</v>
      </c>
      <c r="DB8">
        <f>ROUND((ROUND(AT8*CZ8,2)*ROUND(1.25,7)),6)</f>
        <v>0</v>
      </c>
      <c r="DC8">
        <f>ROUND((ROUND(AT8*AG8,2)*ROUND(1.25,7)),6)</f>
        <v>0</v>
      </c>
    </row>
    <row r="9" spans="1:107" x14ac:dyDescent="0.2">
      <c r="A9">
        <f>ROW(Source!A30)</f>
        <v>30</v>
      </c>
      <c r="B9">
        <v>30589570</v>
      </c>
      <c r="C9">
        <v>30596501</v>
      </c>
      <c r="D9">
        <v>22146430</v>
      </c>
      <c r="E9">
        <v>1</v>
      </c>
      <c r="F9">
        <v>1</v>
      </c>
      <c r="G9">
        <v>1</v>
      </c>
      <c r="H9">
        <v>2</v>
      </c>
      <c r="I9" t="s">
        <v>1440</v>
      </c>
      <c r="J9" t="s">
        <v>1441</v>
      </c>
      <c r="K9" t="s">
        <v>1442</v>
      </c>
      <c r="L9">
        <v>1368</v>
      </c>
      <c r="N9">
        <v>1011</v>
      </c>
      <c r="O9" t="s">
        <v>1423</v>
      </c>
      <c r="P9" t="s">
        <v>1423</v>
      </c>
      <c r="Q9">
        <v>1</v>
      </c>
      <c r="W9">
        <v>0</v>
      </c>
      <c r="X9">
        <v>-767310062</v>
      </c>
      <c r="Y9">
        <v>1.125</v>
      </c>
      <c r="AA9">
        <v>0</v>
      </c>
      <c r="AB9">
        <v>34.340000000000003</v>
      </c>
      <c r="AC9">
        <v>0</v>
      </c>
      <c r="AD9">
        <v>0</v>
      </c>
      <c r="AE9">
        <v>0</v>
      </c>
      <c r="AF9">
        <v>3.28</v>
      </c>
      <c r="AG9">
        <v>0</v>
      </c>
      <c r="AH9">
        <v>0</v>
      </c>
      <c r="AI9">
        <v>1</v>
      </c>
      <c r="AJ9">
        <v>10.47</v>
      </c>
      <c r="AK9">
        <v>30.09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0.9</v>
      </c>
      <c r="AU9" t="s">
        <v>27</v>
      </c>
      <c r="AV9">
        <v>0</v>
      </c>
      <c r="AW9">
        <v>2</v>
      </c>
      <c r="AX9">
        <v>30596510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0.75487500000000007</v>
      </c>
      <c r="CY9">
        <f>AB9</f>
        <v>34.340000000000003</v>
      </c>
      <c r="CZ9">
        <f>AF9</f>
        <v>3.28</v>
      </c>
      <c r="DA9">
        <f>AJ9</f>
        <v>10.47</v>
      </c>
      <c r="DB9">
        <f>ROUND((ROUND(AT9*CZ9,2)*ROUND(1.25,7)),6)</f>
        <v>3.6875</v>
      </c>
      <c r="DC9">
        <f>ROUND((ROUND(AT9*AG9,2)*ROUND(1.25,7)),6)</f>
        <v>0</v>
      </c>
    </row>
    <row r="10" spans="1:107" x14ac:dyDescent="0.2">
      <c r="A10">
        <f>ROW(Source!A30)</f>
        <v>30</v>
      </c>
      <c r="B10">
        <v>30589570</v>
      </c>
      <c r="C10">
        <v>30596501</v>
      </c>
      <c r="D10">
        <v>22146878</v>
      </c>
      <c r="E10">
        <v>1</v>
      </c>
      <c r="F10">
        <v>1</v>
      </c>
      <c r="G10">
        <v>1</v>
      </c>
      <c r="H10">
        <v>2</v>
      </c>
      <c r="I10" t="s">
        <v>1443</v>
      </c>
      <c r="J10" t="s">
        <v>1444</v>
      </c>
      <c r="K10" t="s">
        <v>1445</v>
      </c>
      <c r="L10">
        <v>1368</v>
      </c>
      <c r="N10">
        <v>1011</v>
      </c>
      <c r="O10" t="s">
        <v>1423</v>
      </c>
      <c r="P10" t="s">
        <v>1423</v>
      </c>
      <c r="Q10">
        <v>1</v>
      </c>
      <c r="W10">
        <v>0</v>
      </c>
      <c r="X10">
        <v>218911257</v>
      </c>
      <c r="Y10">
        <v>3.4749999999999996</v>
      </c>
      <c r="AA10">
        <v>0</v>
      </c>
      <c r="AB10">
        <v>217.36</v>
      </c>
      <c r="AC10">
        <v>258.77</v>
      </c>
      <c r="AD10">
        <v>0</v>
      </c>
      <c r="AE10">
        <v>0</v>
      </c>
      <c r="AF10">
        <v>20.76</v>
      </c>
      <c r="AG10">
        <v>8.6</v>
      </c>
      <c r="AH10">
        <v>0</v>
      </c>
      <c r="AI10">
        <v>1</v>
      </c>
      <c r="AJ10">
        <v>10.47</v>
      </c>
      <c r="AK10">
        <v>30.09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2.78</v>
      </c>
      <c r="AU10" t="s">
        <v>27</v>
      </c>
      <c r="AV10">
        <v>0</v>
      </c>
      <c r="AW10">
        <v>2</v>
      </c>
      <c r="AX10">
        <v>30596511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2.331725</v>
      </c>
      <c r="CY10">
        <f>AB10</f>
        <v>217.36</v>
      </c>
      <c r="CZ10">
        <f>AF10</f>
        <v>20.76</v>
      </c>
      <c r="DA10">
        <f>AJ10</f>
        <v>10.47</v>
      </c>
      <c r="DB10">
        <f>ROUND((ROUND(AT10*CZ10,2)*ROUND(1.25,7)),6)</f>
        <v>72.137500000000003</v>
      </c>
      <c r="DC10">
        <f>ROUND((ROUND(AT10*AG10,2)*ROUND(1.25,7)),6)</f>
        <v>29.887499999999999</v>
      </c>
    </row>
    <row r="11" spans="1:107" x14ac:dyDescent="0.2">
      <c r="A11">
        <f>ROW(Source!A30)</f>
        <v>30</v>
      </c>
      <c r="B11">
        <v>30589570</v>
      </c>
      <c r="C11">
        <v>30596501</v>
      </c>
      <c r="D11">
        <v>22184118</v>
      </c>
      <c r="E11">
        <v>1</v>
      </c>
      <c r="F11">
        <v>1</v>
      </c>
      <c r="G11">
        <v>1</v>
      </c>
      <c r="H11">
        <v>3</v>
      </c>
      <c r="I11" t="s">
        <v>1446</v>
      </c>
      <c r="J11" t="s">
        <v>1447</v>
      </c>
      <c r="K11" t="s">
        <v>1448</v>
      </c>
      <c r="L11">
        <v>1339</v>
      </c>
      <c r="N11">
        <v>1007</v>
      </c>
      <c r="O11" t="s">
        <v>206</v>
      </c>
      <c r="P11" t="s">
        <v>206</v>
      </c>
      <c r="Q11">
        <v>1</v>
      </c>
      <c r="W11">
        <v>0</v>
      </c>
      <c r="X11">
        <v>-1738869177</v>
      </c>
      <c r="Y11">
        <v>1.89</v>
      </c>
      <c r="AA11">
        <v>4571.6400000000003</v>
      </c>
      <c r="AB11">
        <v>0</v>
      </c>
      <c r="AC11">
        <v>0</v>
      </c>
      <c r="AD11">
        <v>0</v>
      </c>
      <c r="AE11">
        <v>570.03</v>
      </c>
      <c r="AF11">
        <v>0</v>
      </c>
      <c r="AG11">
        <v>0</v>
      </c>
      <c r="AH11">
        <v>0</v>
      </c>
      <c r="AI11">
        <v>8.02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1.89</v>
      </c>
      <c r="AU11" t="s">
        <v>3</v>
      </c>
      <c r="AV11">
        <v>0</v>
      </c>
      <c r="AW11">
        <v>2</v>
      </c>
      <c r="AX11">
        <v>30596512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1.2681899999999999</v>
      </c>
      <c r="CY11">
        <f>AA11</f>
        <v>4571.6400000000003</v>
      </c>
      <c r="CZ11">
        <f>AE11</f>
        <v>570.03</v>
      </c>
      <c r="DA11">
        <f>AI11</f>
        <v>8.02</v>
      </c>
      <c r="DB11">
        <f>ROUND(ROUND(AT11*CZ11,2),6)</f>
        <v>1077.3599999999999</v>
      </c>
      <c r="DC11">
        <f>ROUND(ROUND(AT11*AG11,2),6)</f>
        <v>0</v>
      </c>
    </row>
    <row r="12" spans="1:107" x14ac:dyDescent="0.2">
      <c r="A12">
        <f>ROW(Source!A30)</f>
        <v>30</v>
      </c>
      <c r="B12">
        <v>30589570</v>
      </c>
      <c r="C12">
        <v>30596501</v>
      </c>
      <c r="D12">
        <v>22192634</v>
      </c>
      <c r="E12">
        <v>1</v>
      </c>
      <c r="F12">
        <v>1</v>
      </c>
      <c r="G12">
        <v>1</v>
      </c>
      <c r="H12">
        <v>3</v>
      </c>
      <c r="I12" t="s">
        <v>204</v>
      </c>
      <c r="J12" t="s">
        <v>207</v>
      </c>
      <c r="K12" t="s">
        <v>205</v>
      </c>
      <c r="L12">
        <v>1339</v>
      </c>
      <c r="N12">
        <v>1007</v>
      </c>
      <c r="O12" t="s">
        <v>206</v>
      </c>
      <c r="P12" t="s">
        <v>206</v>
      </c>
      <c r="Q12">
        <v>1</v>
      </c>
      <c r="W12">
        <v>0</v>
      </c>
      <c r="X12">
        <v>2050165204</v>
      </c>
      <c r="Y12">
        <v>0.35</v>
      </c>
      <c r="AA12">
        <v>19.649999999999999</v>
      </c>
      <c r="AB12">
        <v>0</v>
      </c>
      <c r="AC12">
        <v>0</v>
      </c>
      <c r="AD12">
        <v>0</v>
      </c>
      <c r="AE12">
        <v>2.4500000000000002</v>
      </c>
      <c r="AF12">
        <v>0</v>
      </c>
      <c r="AG12">
        <v>0</v>
      </c>
      <c r="AH12">
        <v>0</v>
      </c>
      <c r="AI12">
        <v>8.02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0.35</v>
      </c>
      <c r="AU12" t="s">
        <v>3</v>
      </c>
      <c r="AV12">
        <v>0</v>
      </c>
      <c r="AW12">
        <v>2</v>
      </c>
      <c r="AX12">
        <v>30596513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0.23485</v>
      </c>
      <c r="CY12">
        <f>AA12</f>
        <v>19.649999999999999</v>
      </c>
      <c r="CZ12">
        <f>AE12</f>
        <v>2.4500000000000002</v>
      </c>
      <c r="DA12">
        <f>AI12</f>
        <v>8.02</v>
      </c>
      <c r="DB12">
        <f>ROUND(ROUND(AT12*CZ12,2),6)</f>
        <v>0.86</v>
      </c>
      <c r="DC12">
        <f>ROUND(ROUND(AT12*AG12,2),6)</f>
        <v>0</v>
      </c>
    </row>
    <row r="13" spans="1:107" x14ac:dyDescent="0.2">
      <c r="A13">
        <f>ROW(Source!A31)</f>
        <v>31</v>
      </c>
      <c r="B13">
        <v>30589570</v>
      </c>
      <c r="C13">
        <v>30596514</v>
      </c>
      <c r="D13">
        <v>10214647</v>
      </c>
      <c r="E13">
        <v>1</v>
      </c>
      <c r="F13">
        <v>1</v>
      </c>
      <c r="G13">
        <v>1</v>
      </c>
      <c r="H13">
        <v>1</v>
      </c>
      <c r="I13" t="s">
        <v>1449</v>
      </c>
      <c r="J13" t="s">
        <v>3</v>
      </c>
      <c r="K13" t="s">
        <v>1450</v>
      </c>
      <c r="L13">
        <v>1369</v>
      </c>
      <c r="N13">
        <v>1013</v>
      </c>
      <c r="O13" t="s">
        <v>1419</v>
      </c>
      <c r="P13" t="s">
        <v>1419</v>
      </c>
      <c r="Q13">
        <v>1</v>
      </c>
      <c r="W13">
        <v>0</v>
      </c>
      <c r="X13">
        <v>62379012</v>
      </c>
      <c r="Y13">
        <v>15.87</v>
      </c>
      <c r="AA13">
        <v>0</v>
      </c>
      <c r="AB13">
        <v>0</v>
      </c>
      <c r="AC13">
        <v>0</v>
      </c>
      <c r="AD13">
        <v>269.91000000000003</v>
      </c>
      <c r="AE13">
        <v>0</v>
      </c>
      <c r="AF13">
        <v>0</v>
      </c>
      <c r="AG13">
        <v>0</v>
      </c>
      <c r="AH13">
        <v>8.9700000000000006</v>
      </c>
      <c r="AI13">
        <v>1</v>
      </c>
      <c r="AJ13">
        <v>1</v>
      </c>
      <c r="AK13">
        <v>1</v>
      </c>
      <c r="AL13">
        <v>30.09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13.8</v>
      </c>
      <c r="AU13" t="s">
        <v>28</v>
      </c>
      <c r="AV13">
        <v>1</v>
      </c>
      <c r="AW13">
        <v>2</v>
      </c>
      <c r="AX13">
        <v>30596522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10.648770000000001</v>
      </c>
      <c r="CY13">
        <f>AD13</f>
        <v>269.91000000000003</v>
      </c>
      <c r="CZ13">
        <f>AH13</f>
        <v>8.9700000000000006</v>
      </c>
      <c r="DA13">
        <f>AL13</f>
        <v>30.09</v>
      </c>
      <c r="DB13">
        <f>ROUND((ROUND(AT13*CZ13,2)*ROUND(1.15,7)),6)</f>
        <v>142.35849999999999</v>
      </c>
      <c r="DC13">
        <f>ROUND((ROUND(AT13*AG13,2)*ROUND(1.15,7)),6)</f>
        <v>0</v>
      </c>
    </row>
    <row r="14" spans="1:107" x14ac:dyDescent="0.2">
      <c r="A14">
        <f>ROW(Source!A31)</f>
        <v>31</v>
      </c>
      <c r="B14">
        <v>30589570</v>
      </c>
      <c r="C14">
        <v>30596514</v>
      </c>
      <c r="D14">
        <v>22146429</v>
      </c>
      <c r="E14">
        <v>1</v>
      </c>
      <c r="F14">
        <v>1</v>
      </c>
      <c r="G14">
        <v>1</v>
      </c>
      <c r="H14">
        <v>2</v>
      </c>
      <c r="I14" t="s">
        <v>1451</v>
      </c>
      <c r="J14" t="s">
        <v>1452</v>
      </c>
      <c r="K14" t="s">
        <v>1453</v>
      </c>
      <c r="L14">
        <v>1368</v>
      </c>
      <c r="N14">
        <v>1011</v>
      </c>
      <c r="O14" t="s">
        <v>1423</v>
      </c>
      <c r="P14" t="s">
        <v>1423</v>
      </c>
      <c r="Q14">
        <v>1</v>
      </c>
      <c r="W14">
        <v>0</v>
      </c>
      <c r="X14">
        <v>-1933197009</v>
      </c>
      <c r="Y14">
        <v>0.11249999999999999</v>
      </c>
      <c r="AA14">
        <v>0</v>
      </c>
      <c r="AB14">
        <v>17.8</v>
      </c>
      <c r="AC14">
        <v>0</v>
      </c>
      <c r="AD14">
        <v>0</v>
      </c>
      <c r="AE14">
        <v>0</v>
      </c>
      <c r="AF14">
        <v>1.7</v>
      </c>
      <c r="AG14">
        <v>0</v>
      </c>
      <c r="AH14">
        <v>0</v>
      </c>
      <c r="AI14">
        <v>1</v>
      </c>
      <c r="AJ14">
        <v>10.47</v>
      </c>
      <c r="AK14">
        <v>30.09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0.09</v>
      </c>
      <c r="AU14" t="s">
        <v>27</v>
      </c>
      <c r="AV14">
        <v>0</v>
      </c>
      <c r="AW14">
        <v>2</v>
      </c>
      <c r="AX14">
        <v>30596523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7.5487499999999999E-2</v>
      </c>
      <c r="CY14">
        <f>AB14</f>
        <v>17.8</v>
      </c>
      <c r="CZ14">
        <f>AF14</f>
        <v>1.7</v>
      </c>
      <c r="DA14">
        <f>AJ14</f>
        <v>10.47</v>
      </c>
      <c r="DB14">
        <f>ROUND((ROUND(AT14*CZ14,2)*ROUND(1.25,7)),6)</f>
        <v>0.1875</v>
      </c>
      <c r="DC14">
        <f>ROUND((ROUND(AT14*AG14,2)*ROUND(1.25,7)),6)</f>
        <v>0</v>
      </c>
    </row>
    <row r="15" spans="1:107" x14ac:dyDescent="0.2">
      <c r="A15">
        <f>ROW(Source!A31)</f>
        <v>31</v>
      </c>
      <c r="B15">
        <v>30589570</v>
      </c>
      <c r="C15">
        <v>30596514</v>
      </c>
      <c r="D15">
        <v>22148179</v>
      </c>
      <c r="E15">
        <v>1</v>
      </c>
      <c r="F15">
        <v>1</v>
      </c>
      <c r="G15">
        <v>1</v>
      </c>
      <c r="H15">
        <v>2</v>
      </c>
      <c r="I15" t="s">
        <v>1420</v>
      </c>
      <c r="J15" t="s">
        <v>1421</v>
      </c>
      <c r="K15" t="s">
        <v>1422</v>
      </c>
      <c r="L15">
        <v>1368</v>
      </c>
      <c r="N15">
        <v>1011</v>
      </c>
      <c r="O15" t="s">
        <v>1423</v>
      </c>
      <c r="P15" t="s">
        <v>1423</v>
      </c>
      <c r="Q15">
        <v>1</v>
      </c>
      <c r="W15">
        <v>0</v>
      </c>
      <c r="X15">
        <v>-1931461795</v>
      </c>
      <c r="Y15">
        <v>0.1</v>
      </c>
      <c r="AA15">
        <v>0</v>
      </c>
      <c r="AB15">
        <v>959.26</v>
      </c>
      <c r="AC15">
        <v>0</v>
      </c>
      <c r="AD15">
        <v>0</v>
      </c>
      <c r="AE15">
        <v>0</v>
      </c>
      <c r="AF15">
        <v>91.62</v>
      </c>
      <c r="AG15">
        <v>0</v>
      </c>
      <c r="AH15">
        <v>0</v>
      </c>
      <c r="AI15">
        <v>1</v>
      </c>
      <c r="AJ15">
        <v>10.47</v>
      </c>
      <c r="AK15">
        <v>30.09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0.08</v>
      </c>
      <c r="AU15" t="s">
        <v>27</v>
      </c>
      <c r="AV15">
        <v>0</v>
      </c>
      <c r="AW15">
        <v>2</v>
      </c>
      <c r="AX15">
        <v>30596524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6.7100000000000007E-2</v>
      </c>
      <c r="CY15">
        <f>AB15</f>
        <v>959.26</v>
      </c>
      <c r="CZ15">
        <f>AF15</f>
        <v>91.62</v>
      </c>
      <c r="DA15">
        <f>AJ15</f>
        <v>10.47</v>
      </c>
      <c r="DB15">
        <f>ROUND((ROUND(AT15*CZ15,2)*ROUND(1.25,7)),6)</f>
        <v>9.1624999999999996</v>
      </c>
      <c r="DC15">
        <f>ROUND((ROUND(AT15*AG15,2)*ROUND(1.25,7)),6)</f>
        <v>0</v>
      </c>
    </row>
    <row r="16" spans="1:107" x14ac:dyDescent="0.2">
      <c r="A16">
        <f>ROW(Source!A31)</f>
        <v>31</v>
      </c>
      <c r="B16">
        <v>30589570</v>
      </c>
      <c r="C16">
        <v>30596514</v>
      </c>
      <c r="D16">
        <v>22150469</v>
      </c>
      <c r="E16">
        <v>1</v>
      </c>
      <c r="F16">
        <v>1</v>
      </c>
      <c r="G16">
        <v>1</v>
      </c>
      <c r="H16">
        <v>3</v>
      </c>
      <c r="I16" t="s">
        <v>1454</v>
      </c>
      <c r="J16" t="s">
        <v>1455</v>
      </c>
      <c r="K16" t="s">
        <v>1456</v>
      </c>
      <c r="L16">
        <v>1327</v>
      </c>
      <c r="N16">
        <v>1005</v>
      </c>
      <c r="O16" t="s">
        <v>82</v>
      </c>
      <c r="P16" t="s">
        <v>82</v>
      </c>
      <c r="Q16">
        <v>1</v>
      </c>
      <c r="W16">
        <v>0</v>
      </c>
      <c r="X16">
        <v>1527270933</v>
      </c>
      <c r="Y16">
        <v>0.28999999999999998</v>
      </c>
      <c r="AA16">
        <v>588.59</v>
      </c>
      <c r="AB16">
        <v>0</v>
      </c>
      <c r="AC16">
        <v>0</v>
      </c>
      <c r="AD16">
        <v>0</v>
      </c>
      <c r="AE16">
        <v>73.39</v>
      </c>
      <c r="AF16">
        <v>0</v>
      </c>
      <c r="AG16">
        <v>0</v>
      </c>
      <c r="AH16">
        <v>0</v>
      </c>
      <c r="AI16">
        <v>8.02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0.28999999999999998</v>
      </c>
      <c r="AU16" t="s">
        <v>3</v>
      </c>
      <c r="AV16">
        <v>0</v>
      </c>
      <c r="AW16">
        <v>2</v>
      </c>
      <c r="AX16">
        <v>30596525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0.19458999999999999</v>
      </c>
      <c r="CY16">
        <f>AA16</f>
        <v>588.59</v>
      </c>
      <c r="CZ16">
        <f>AE16</f>
        <v>73.39</v>
      </c>
      <c r="DA16">
        <f>AI16</f>
        <v>8.02</v>
      </c>
      <c r="DB16">
        <f>ROUND(ROUND(AT16*CZ16,2),6)</f>
        <v>21.28</v>
      </c>
      <c r="DC16">
        <f>ROUND(ROUND(AT16*AG16,2),6)</f>
        <v>0</v>
      </c>
    </row>
    <row r="17" spans="1:107" x14ac:dyDescent="0.2">
      <c r="A17">
        <f>ROW(Source!A31)</f>
        <v>31</v>
      </c>
      <c r="B17">
        <v>30589570</v>
      </c>
      <c r="C17">
        <v>30596514</v>
      </c>
      <c r="D17">
        <v>22150620</v>
      </c>
      <c r="E17">
        <v>1</v>
      </c>
      <c r="F17">
        <v>1</v>
      </c>
      <c r="G17">
        <v>1</v>
      </c>
      <c r="H17">
        <v>3</v>
      </c>
      <c r="I17" t="s">
        <v>1457</v>
      </c>
      <c r="J17" t="s">
        <v>1458</v>
      </c>
      <c r="K17" t="s">
        <v>1459</v>
      </c>
      <c r="L17">
        <v>1346</v>
      </c>
      <c r="N17">
        <v>1009</v>
      </c>
      <c r="O17" t="s">
        <v>100</v>
      </c>
      <c r="P17" t="s">
        <v>100</v>
      </c>
      <c r="Q17">
        <v>1</v>
      </c>
      <c r="W17">
        <v>0</v>
      </c>
      <c r="X17">
        <v>-1526040720</v>
      </c>
      <c r="Y17">
        <v>0.01</v>
      </c>
      <c r="AA17">
        <v>15.56</v>
      </c>
      <c r="AB17">
        <v>0</v>
      </c>
      <c r="AC17">
        <v>0</v>
      </c>
      <c r="AD17">
        <v>0</v>
      </c>
      <c r="AE17">
        <v>1.94</v>
      </c>
      <c r="AF17">
        <v>0</v>
      </c>
      <c r="AG17">
        <v>0</v>
      </c>
      <c r="AH17">
        <v>0</v>
      </c>
      <c r="AI17">
        <v>8.02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0.01</v>
      </c>
      <c r="AU17" t="s">
        <v>3</v>
      </c>
      <c r="AV17">
        <v>0</v>
      </c>
      <c r="AW17">
        <v>2</v>
      </c>
      <c r="AX17">
        <v>30596526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6.7100000000000007E-3</v>
      </c>
      <c r="CY17">
        <f>AA17</f>
        <v>15.56</v>
      </c>
      <c r="CZ17">
        <f>AE17</f>
        <v>1.94</v>
      </c>
      <c r="DA17">
        <f>AI17</f>
        <v>8.02</v>
      </c>
      <c r="DB17">
        <f>ROUND(ROUND(AT17*CZ17,2),6)</f>
        <v>0.02</v>
      </c>
      <c r="DC17">
        <f>ROUND(ROUND(AT17*AG17,2),6)</f>
        <v>0</v>
      </c>
    </row>
    <row r="18" spans="1:107" x14ac:dyDescent="0.2">
      <c r="A18">
        <f>ROW(Source!A31)</f>
        <v>31</v>
      </c>
      <c r="B18">
        <v>30589570</v>
      </c>
      <c r="C18">
        <v>30596514</v>
      </c>
      <c r="D18">
        <v>22152317</v>
      </c>
      <c r="E18">
        <v>1</v>
      </c>
      <c r="F18">
        <v>1</v>
      </c>
      <c r="G18">
        <v>1</v>
      </c>
      <c r="H18">
        <v>3</v>
      </c>
      <c r="I18" t="s">
        <v>1460</v>
      </c>
      <c r="J18" t="s">
        <v>1461</v>
      </c>
      <c r="K18" t="s">
        <v>1462</v>
      </c>
      <c r="L18">
        <v>1348</v>
      </c>
      <c r="N18">
        <v>1009</v>
      </c>
      <c r="O18" t="s">
        <v>65</v>
      </c>
      <c r="P18" t="s">
        <v>65</v>
      </c>
      <c r="Q18">
        <v>1000</v>
      </c>
      <c r="W18">
        <v>0</v>
      </c>
      <c r="X18">
        <v>1465816552</v>
      </c>
      <c r="Y18">
        <v>1.7500000000000002E-2</v>
      </c>
      <c r="AA18">
        <v>42158.65</v>
      </c>
      <c r="AB18">
        <v>0</v>
      </c>
      <c r="AC18">
        <v>0</v>
      </c>
      <c r="AD18">
        <v>0</v>
      </c>
      <c r="AE18">
        <v>5256.69</v>
      </c>
      <c r="AF18">
        <v>0</v>
      </c>
      <c r="AG18">
        <v>0</v>
      </c>
      <c r="AH18">
        <v>0</v>
      </c>
      <c r="AI18">
        <v>8.02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1.7500000000000002E-2</v>
      </c>
      <c r="AU18" t="s">
        <v>3</v>
      </c>
      <c r="AV18">
        <v>0</v>
      </c>
      <c r="AW18">
        <v>2</v>
      </c>
      <c r="AX18">
        <v>30596528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1.1742500000000001E-2</v>
      </c>
      <c r="CY18">
        <f>AA18</f>
        <v>42158.65</v>
      </c>
      <c r="CZ18">
        <f>AE18</f>
        <v>5256.69</v>
      </c>
      <c r="DA18">
        <f>AI18</f>
        <v>8.02</v>
      </c>
      <c r="DB18">
        <f>ROUND(ROUND(AT18*CZ18,2),6)</f>
        <v>91.99</v>
      </c>
      <c r="DC18">
        <f>ROUND(ROUND(AT18*AG18,2),6)</f>
        <v>0</v>
      </c>
    </row>
    <row r="19" spans="1:107" x14ac:dyDescent="0.2">
      <c r="A19">
        <f>ROW(Source!A31)</f>
        <v>31</v>
      </c>
      <c r="B19">
        <v>30589570</v>
      </c>
      <c r="C19">
        <v>30596514</v>
      </c>
      <c r="D19">
        <v>22152860</v>
      </c>
      <c r="E19">
        <v>1</v>
      </c>
      <c r="F19">
        <v>1</v>
      </c>
      <c r="G19">
        <v>1</v>
      </c>
      <c r="H19">
        <v>3</v>
      </c>
      <c r="I19" t="s">
        <v>1463</v>
      </c>
      <c r="J19" t="s">
        <v>1464</v>
      </c>
      <c r="K19" t="s">
        <v>1465</v>
      </c>
      <c r="L19">
        <v>1346</v>
      </c>
      <c r="N19">
        <v>1009</v>
      </c>
      <c r="O19" t="s">
        <v>100</v>
      </c>
      <c r="P19" t="s">
        <v>100</v>
      </c>
      <c r="Q19">
        <v>1</v>
      </c>
      <c r="W19">
        <v>0</v>
      </c>
      <c r="X19">
        <v>827323639</v>
      </c>
      <c r="Y19">
        <v>13</v>
      </c>
      <c r="AA19">
        <v>132.97</v>
      </c>
      <c r="AB19">
        <v>0</v>
      </c>
      <c r="AC19">
        <v>0</v>
      </c>
      <c r="AD19">
        <v>0</v>
      </c>
      <c r="AE19">
        <v>16.579999999999998</v>
      </c>
      <c r="AF19">
        <v>0</v>
      </c>
      <c r="AG19">
        <v>0</v>
      </c>
      <c r="AH19">
        <v>0</v>
      </c>
      <c r="AI19">
        <v>8.02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13</v>
      </c>
      <c r="AU19" t="s">
        <v>3</v>
      </c>
      <c r="AV19">
        <v>0</v>
      </c>
      <c r="AW19">
        <v>2</v>
      </c>
      <c r="AX19">
        <v>30596529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8.7230000000000008</v>
      </c>
      <c r="CY19">
        <f>AA19</f>
        <v>132.97</v>
      </c>
      <c r="CZ19">
        <f>AE19</f>
        <v>16.579999999999998</v>
      </c>
      <c r="DA19">
        <f>AI19</f>
        <v>8.02</v>
      </c>
      <c r="DB19">
        <f>ROUND(ROUND(AT19*CZ19,2),6)</f>
        <v>215.54</v>
      </c>
      <c r="DC19">
        <f>ROUND(ROUND(AT19*AG19,2),6)</f>
        <v>0</v>
      </c>
    </row>
    <row r="20" spans="1:107" x14ac:dyDescent="0.2">
      <c r="A20">
        <f>ROW(Source!A34)</f>
        <v>34</v>
      </c>
      <c r="B20">
        <v>30589570</v>
      </c>
      <c r="C20">
        <v>30596532</v>
      </c>
      <c r="D20">
        <v>10214641</v>
      </c>
      <c r="E20">
        <v>1</v>
      </c>
      <c r="F20">
        <v>1</v>
      </c>
      <c r="G20">
        <v>1</v>
      </c>
      <c r="H20">
        <v>1</v>
      </c>
      <c r="I20" t="s">
        <v>1466</v>
      </c>
      <c r="J20" t="s">
        <v>3</v>
      </c>
      <c r="K20" t="s">
        <v>1467</v>
      </c>
      <c r="L20">
        <v>1369</v>
      </c>
      <c r="N20">
        <v>1013</v>
      </c>
      <c r="O20" t="s">
        <v>1419</v>
      </c>
      <c r="P20" t="s">
        <v>1419</v>
      </c>
      <c r="Q20">
        <v>1</v>
      </c>
      <c r="W20">
        <v>0</v>
      </c>
      <c r="X20">
        <v>-1364176711</v>
      </c>
      <c r="Y20">
        <v>149.44249999999997</v>
      </c>
      <c r="AA20">
        <v>0</v>
      </c>
      <c r="AB20">
        <v>0</v>
      </c>
      <c r="AC20">
        <v>0</v>
      </c>
      <c r="AD20">
        <v>266.60000000000002</v>
      </c>
      <c r="AE20">
        <v>0</v>
      </c>
      <c r="AF20">
        <v>0</v>
      </c>
      <c r="AG20">
        <v>0</v>
      </c>
      <c r="AH20">
        <v>8.86</v>
      </c>
      <c r="AI20">
        <v>1</v>
      </c>
      <c r="AJ20">
        <v>1</v>
      </c>
      <c r="AK20">
        <v>1</v>
      </c>
      <c r="AL20">
        <v>30.09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129.94999999999999</v>
      </c>
      <c r="AU20" t="s">
        <v>28</v>
      </c>
      <c r="AV20">
        <v>1</v>
      </c>
      <c r="AW20">
        <v>2</v>
      </c>
      <c r="AX20">
        <v>30596542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Y20*Source!I34</f>
        <v>915.03642749999983</v>
      </c>
      <c r="CY20">
        <f>AD20</f>
        <v>266.60000000000002</v>
      </c>
      <c r="CZ20">
        <f>AH20</f>
        <v>8.86</v>
      </c>
      <c r="DA20">
        <f>AL20</f>
        <v>30.09</v>
      </c>
      <c r="DB20">
        <f>ROUND((ROUND(AT20*CZ20,2)*ROUND(1.15,7)),6)</f>
        <v>1324.0640000000001</v>
      </c>
      <c r="DC20">
        <f>ROUND((ROUND(AT20*AG20,2)*ROUND(1.15,7)),6)</f>
        <v>0</v>
      </c>
    </row>
    <row r="21" spans="1:107" x14ac:dyDescent="0.2">
      <c r="A21">
        <f>ROW(Source!A34)</f>
        <v>34</v>
      </c>
      <c r="B21">
        <v>30589570</v>
      </c>
      <c r="C21">
        <v>30596532</v>
      </c>
      <c r="D21">
        <v>22083330</v>
      </c>
      <c r="E21">
        <v>1</v>
      </c>
      <c r="F21">
        <v>1</v>
      </c>
      <c r="G21">
        <v>1</v>
      </c>
      <c r="H21">
        <v>1</v>
      </c>
      <c r="I21" t="s">
        <v>1437</v>
      </c>
      <c r="J21" t="s">
        <v>3</v>
      </c>
      <c r="K21" t="s">
        <v>1438</v>
      </c>
      <c r="L21">
        <v>608254</v>
      </c>
      <c r="N21">
        <v>1013</v>
      </c>
      <c r="O21" t="s">
        <v>1439</v>
      </c>
      <c r="P21" t="s">
        <v>1439</v>
      </c>
      <c r="Q21">
        <v>1</v>
      </c>
      <c r="W21">
        <v>0</v>
      </c>
      <c r="X21">
        <v>95408949</v>
      </c>
      <c r="Y21">
        <v>1.7999999999999998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30.09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1.44</v>
      </c>
      <c r="AU21" t="s">
        <v>27</v>
      </c>
      <c r="AV21">
        <v>2</v>
      </c>
      <c r="AW21">
        <v>2</v>
      </c>
      <c r="AX21">
        <v>30596543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Y21*Source!I34</f>
        <v>11.0214</v>
      </c>
      <c r="CY21">
        <f>AD21</f>
        <v>0</v>
      </c>
      <c r="CZ21">
        <f>AH21</f>
        <v>0</v>
      </c>
      <c r="DA21">
        <f>AL21</f>
        <v>1</v>
      </c>
      <c r="DB21">
        <f>ROUND((ROUND(AT21*CZ21,2)*ROUND(1.25,7)),6)</f>
        <v>0</v>
      </c>
      <c r="DC21">
        <f>ROUND((ROUND(AT21*AG21,2)*ROUND(1.25,7)),6)</f>
        <v>0</v>
      </c>
    </row>
    <row r="22" spans="1:107" x14ac:dyDescent="0.2">
      <c r="A22">
        <f>ROW(Source!A34)</f>
        <v>34</v>
      </c>
      <c r="B22">
        <v>30589570</v>
      </c>
      <c r="C22">
        <v>30596532</v>
      </c>
      <c r="D22">
        <v>22146405</v>
      </c>
      <c r="E22">
        <v>1</v>
      </c>
      <c r="F22">
        <v>1</v>
      </c>
      <c r="G22">
        <v>1</v>
      </c>
      <c r="H22">
        <v>2</v>
      </c>
      <c r="I22" t="s">
        <v>1468</v>
      </c>
      <c r="J22" t="s">
        <v>1469</v>
      </c>
      <c r="K22" t="s">
        <v>1470</v>
      </c>
      <c r="L22">
        <v>1368</v>
      </c>
      <c r="N22">
        <v>1011</v>
      </c>
      <c r="O22" t="s">
        <v>1423</v>
      </c>
      <c r="P22" t="s">
        <v>1423</v>
      </c>
      <c r="Q22">
        <v>1</v>
      </c>
      <c r="W22">
        <v>0</v>
      </c>
      <c r="X22">
        <v>-149788903</v>
      </c>
      <c r="Y22">
        <v>0.17500000000000002</v>
      </c>
      <c r="AA22">
        <v>0</v>
      </c>
      <c r="AB22">
        <v>1025.54</v>
      </c>
      <c r="AC22">
        <v>292.17</v>
      </c>
      <c r="AD22">
        <v>0</v>
      </c>
      <c r="AE22">
        <v>0</v>
      </c>
      <c r="AF22">
        <v>97.95</v>
      </c>
      <c r="AG22">
        <v>9.7100000000000009</v>
      </c>
      <c r="AH22">
        <v>0</v>
      </c>
      <c r="AI22">
        <v>1</v>
      </c>
      <c r="AJ22">
        <v>10.47</v>
      </c>
      <c r="AK22">
        <v>30.09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0.14000000000000001</v>
      </c>
      <c r="AU22" t="s">
        <v>27</v>
      </c>
      <c r="AV22">
        <v>0</v>
      </c>
      <c r="AW22">
        <v>2</v>
      </c>
      <c r="AX22">
        <v>30596544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Y22*Source!I34</f>
        <v>1.0715250000000001</v>
      </c>
      <c r="CY22">
        <f>AB22</f>
        <v>1025.54</v>
      </c>
      <c r="CZ22">
        <f>AF22</f>
        <v>97.95</v>
      </c>
      <c r="DA22">
        <f>AJ22</f>
        <v>10.47</v>
      </c>
      <c r="DB22">
        <f>ROUND((ROUND(AT22*CZ22,2)*ROUND(1.25,7)),6)</f>
        <v>17.137499999999999</v>
      </c>
      <c r="DC22">
        <f>ROUND((ROUND(AT22*AG22,2)*ROUND(1.25,7)),6)</f>
        <v>1.7</v>
      </c>
    </row>
    <row r="23" spans="1:107" x14ac:dyDescent="0.2">
      <c r="A23">
        <f>ROW(Source!A34)</f>
        <v>34</v>
      </c>
      <c r="B23">
        <v>30589570</v>
      </c>
      <c r="C23">
        <v>30596532</v>
      </c>
      <c r="D23">
        <v>22146464</v>
      </c>
      <c r="E23">
        <v>1</v>
      </c>
      <c r="F23">
        <v>1</v>
      </c>
      <c r="G23">
        <v>1</v>
      </c>
      <c r="H23">
        <v>2</v>
      </c>
      <c r="I23" t="s">
        <v>1471</v>
      </c>
      <c r="J23" t="s">
        <v>1472</v>
      </c>
      <c r="K23" t="s">
        <v>1473</v>
      </c>
      <c r="L23">
        <v>1368</v>
      </c>
      <c r="N23">
        <v>1011</v>
      </c>
      <c r="O23" t="s">
        <v>1423</v>
      </c>
      <c r="P23" t="s">
        <v>1423</v>
      </c>
      <c r="Q23">
        <v>1</v>
      </c>
      <c r="W23">
        <v>0</v>
      </c>
      <c r="X23">
        <v>-1205898307</v>
      </c>
      <c r="Y23">
        <v>1.625</v>
      </c>
      <c r="AA23">
        <v>0</v>
      </c>
      <c r="AB23">
        <v>323</v>
      </c>
      <c r="AC23">
        <v>392.07</v>
      </c>
      <c r="AD23">
        <v>0</v>
      </c>
      <c r="AE23">
        <v>0</v>
      </c>
      <c r="AF23">
        <v>30.85</v>
      </c>
      <c r="AG23">
        <v>13.03</v>
      </c>
      <c r="AH23">
        <v>0</v>
      </c>
      <c r="AI23">
        <v>1</v>
      </c>
      <c r="AJ23">
        <v>10.47</v>
      </c>
      <c r="AK23">
        <v>30.09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1.3</v>
      </c>
      <c r="AU23" t="s">
        <v>27</v>
      </c>
      <c r="AV23">
        <v>0</v>
      </c>
      <c r="AW23">
        <v>2</v>
      </c>
      <c r="AX23">
        <v>30596545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Y23*Source!I34</f>
        <v>9.9498750000000005</v>
      </c>
      <c r="CY23">
        <f>AB23</f>
        <v>323</v>
      </c>
      <c r="CZ23">
        <f>AF23</f>
        <v>30.85</v>
      </c>
      <c r="DA23">
        <f>AJ23</f>
        <v>10.47</v>
      </c>
      <c r="DB23">
        <f>ROUND((ROUND(AT23*CZ23,2)*ROUND(1.25,7)),6)</f>
        <v>50.137500000000003</v>
      </c>
      <c r="DC23">
        <f>ROUND((ROUND(AT23*AG23,2)*ROUND(1.25,7)),6)</f>
        <v>21.175000000000001</v>
      </c>
    </row>
    <row r="24" spans="1:107" x14ac:dyDescent="0.2">
      <c r="A24">
        <f>ROW(Source!A34)</f>
        <v>34</v>
      </c>
      <c r="B24">
        <v>30589570</v>
      </c>
      <c r="C24">
        <v>30596532</v>
      </c>
      <c r="D24">
        <v>22149201</v>
      </c>
      <c r="E24">
        <v>1</v>
      </c>
      <c r="F24">
        <v>1</v>
      </c>
      <c r="G24">
        <v>1</v>
      </c>
      <c r="H24">
        <v>3</v>
      </c>
      <c r="I24" t="s">
        <v>1474</v>
      </c>
      <c r="J24" t="s">
        <v>1475</v>
      </c>
      <c r="K24" t="s">
        <v>1476</v>
      </c>
      <c r="L24">
        <v>1348</v>
      </c>
      <c r="N24">
        <v>1009</v>
      </c>
      <c r="O24" t="s">
        <v>65</v>
      </c>
      <c r="P24" t="s">
        <v>65</v>
      </c>
      <c r="Q24">
        <v>1000</v>
      </c>
      <c r="W24">
        <v>0</v>
      </c>
      <c r="X24">
        <v>1380755080</v>
      </c>
      <c r="Y24">
        <v>2.5000000000000001E-3</v>
      </c>
      <c r="AA24">
        <v>73833.399999999994</v>
      </c>
      <c r="AB24">
        <v>0</v>
      </c>
      <c r="AC24">
        <v>0</v>
      </c>
      <c r="AD24">
        <v>0</v>
      </c>
      <c r="AE24">
        <v>9206.16</v>
      </c>
      <c r="AF24">
        <v>0</v>
      </c>
      <c r="AG24">
        <v>0</v>
      </c>
      <c r="AH24">
        <v>0</v>
      </c>
      <c r="AI24">
        <v>8.02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2.5000000000000001E-3</v>
      </c>
      <c r="AU24" t="s">
        <v>3</v>
      </c>
      <c r="AV24">
        <v>0</v>
      </c>
      <c r="AW24">
        <v>2</v>
      </c>
      <c r="AX24">
        <v>30596546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Y24*Source!I34</f>
        <v>1.5307500000000002E-2</v>
      </c>
      <c r="CY24">
        <f>AA24</f>
        <v>73833.399999999994</v>
      </c>
      <c r="CZ24">
        <f>AE24</f>
        <v>9206.16</v>
      </c>
      <c r="DA24">
        <f>AI24</f>
        <v>8.02</v>
      </c>
      <c r="DB24">
        <f>ROUND(ROUND(AT24*CZ24,2),6)</f>
        <v>23.02</v>
      </c>
      <c r="DC24">
        <f>ROUND(ROUND(AT24*AG24,2),6)</f>
        <v>0</v>
      </c>
    </row>
    <row r="25" spans="1:107" x14ac:dyDescent="0.2">
      <c r="A25">
        <f>ROW(Source!A34)</f>
        <v>34</v>
      </c>
      <c r="B25">
        <v>30589570</v>
      </c>
      <c r="C25">
        <v>30596532</v>
      </c>
      <c r="D25">
        <v>22150197</v>
      </c>
      <c r="E25">
        <v>1</v>
      </c>
      <c r="F25">
        <v>1</v>
      </c>
      <c r="G25">
        <v>1</v>
      </c>
      <c r="H25">
        <v>3</v>
      </c>
      <c r="I25" t="s">
        <v>1477</v>
      </c>
      <c r="J25" t="s">
        <v>1478</v>
      </c>
      <c r="K25" t="s">
        <v>1479</v>
      </c>
      <c r="L25">
        <v>1348</v>
      </c>
      <c r="N25">
        <v>1009</v>
      </c>
      <c r="O25" t="s">
        <v>65</v>
      </c>
      <c r="P25" t="s">
        <v>65</v>
      </c>
      <c r="Q25">
        <v>1000</v>
      </c>
      <c r="W25">
        <v>0</v>
      </c>
      <c r="X25">
        <v>-157460125</v>
      </c>
      <c r="Y25">
        <v>1.2999999999999999E-2</v>
      </c>
      <c r="AA25">
        <v>3355.81</v>
      </c>
      <c r="AB25">
        <v>0</v>
      </c>
      <c r="AC25">
        <v>0</v>
      </c>
      <c r="AD25">
        <v>0</v>
      </c>
      <c r="AE25">
        <v>418.43</v>
      </c>
      <c r="AF25">
        <v>0</v>
      </c>
      <c r="AG25">
        <v>0</v>
      </c>
      <c r="AH25">
        <v>0</v>
      </c>
      <c r="AI25">
        <v>8.02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1.2999999999999999E-2</v>
      </c>
      <c r="AU25" t="s">
        <v>3</v>
      </c>
      <c r="AV25">
        <v>0</v>
      </c>
      <c r="AW25">
        <v>2</v>
      </c>
      <c r="AX25">
        <v>30596548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Y25*Source!I34</f>
        <v>7.9599000000000003E-2</v>
      </c>
      <c r="CY25">
        <f>AA25</f>
        <v>3355.81</v>
      </c>
      <c r="CZ25">
        <f>AE25</f>
        <v>418.43</v>
      </c>
      <c r="DA25">
        <f>AI25</f>
        <v>8.02</v>
      </c>
      <c r="DB25">
        <f>ROUND(ROUND(AT25*CZ25,2),6)</f>
        <v>5.44</v>
      </c>
      <c r="DC25">
        <f>ROUND(ROUND(AT25*AG25,2),6)</f>
        <v>0</v>
      </c>
    </row>
    <row r="26" spans="1:107" x14ac:dyDescent="0.2">
      <c r="A26">
        <f>ROW(Source!A34)</f>
        <v>34</v>
      </c>
      <c r="B26">
        <v>30589570</v>
      </c>
      <c r="C26">
        <v>30596532</v>
      </c>
      <c r="D26">
        <v>22150572</v>
      </c>
      <c r="E26">
        <v>1</v>
      </c>
      <c r="F26">
        <v>1</v>
      </c>
      <c r="G26">
        <v>1</v>
      </c>
      <c r="H26">
        <v>3</v>
      </c>
      <c r="I26" t="s">
        <v>1480</v>
      </c>
      <c r="J26" t="s">
        <v>1481</v>
      </c>
      <c r="K26" t="s">
        <v>1482</v>
      </c>
      <c r="L26">
        <v>1346</v>
      </c>
      <c r="N26">
        <v>1009</v>
      </c>
      <c r="O26" t="s">
        <v>100</v>
      </c>
      <c r="P26" t="s">
        <v>100</v>
      </c>
      <c r="Q26">
        <v>1</v>
      </c>
      <c r="W26">
        <v>0</v>
      </c>
      <c r="X26">
        <v>-699086074</v>
      </c>
      <c r="Y26">
        <v>12</v>
      </c>
      <c r="AA26">
        <v>78.599999999999994</v>
      </c>
      <c r="AB26">
        <v>0</v>
      </c>
      <c r="AC26">
        <v>0</v>
      </c>
      <c r="AD26">
        <v>0</v>
      </c>
      <c r="AE26">
        <v>9.8000000000000007</v>
      </c>
      <c r="AF26">
        <v>0</v>
      </c>
      <c r="AG26">
        <v>0</v>
      </c>
      <c r="AH26">
        <v>0</v>
      </c>
      <c r="AI26">
        <v>8.02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12</v>
      </c>
      <c r="AU26" t="s">
        <v>3</v>
      </c>
      <c r="AV26">
        <v>0</v>
      </c>
      <c r="AW26">
        <v>2</v>
      </c>
      <c r="AX26">
        <v>30596549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Y26*Source!I34</f>
        <v>73.475999999999999</v>
      </c>
      <c r="CY26">
        <f>AA26</f>
        <v>78.599999999999994</v>
      </c>
      <c r="CZ26">
        <f>AE26</f>
        <v>9.8000000000000007</v>
      </c>
      <c r="DA26">
        <f>AI26</f>
        <v>8.02</v>
      </c>
      <c r="DB26">
        <f>ROUND(ROUND(AT26*CZ26,2),6)</f>
        <v>117.6</v>
      </c>
      <c r="DC26">
        <f>ROUND(ROUND(AT26*AG26,2),6)</f>
        <v>0</v>
      </c>
    </row>
    <row r="27" spans="1:107" x14ac:dyDescent="0.2">
      <c r="A27">
        <f>ROW(Source!A34)</f>
        <v>34</v>
      </c>
      <c r="B27">
        <v>30589570</v>
      </c>
      <c r="C27">
        <v>30596532</v>
      </c>
      <c r="D27">
        <v>22184121</v>
      </c>
      <c r="E27">
        <v>1</v>
      </c>
      <c r="F27">
        <v>1</v>
      </c>
      <c r="G27">
        <v>1</v>
      </c>
      <c r="H27">
        <v>3</v>
      </c>
      <c r="I27" t="s">
        <v>1483</v>
      </c>
      <c r="J27" t="s">
        <v>1484</v>
      </c>
      <c r="K27" t="s">
        <v>1485</v>
      </c>
      <c r="L27">
        <v>1339</v>
      </c>
      <c r="N27">
        <v>1007</v>
      </c>
      <c r="O27" t="s">
        <v>206</v>
      </c>
      <c r="P27" t="s">
        <v>206</v>
      </c>
      <c r="Q27">
        <v>1</v>
      </c>
      <c r="W27">
        <v>0</v>
      </c>
      <c r="X27">
        <v>-913915397</v>
      </c>
      <c r="Y27">
        <v>3.1</v>
      </c>
      <c r="AA27">
        <v>3675.41</v>
      </c>
      <c r="AB27">
        <v>0</v>
      </c>
      <c r="AC27">
        <v>0</v>
      </c>
      <c r="AD27">
        <v>0</v>
      </c>
      <c r="AE27">
        <v>458.28</v>
      </c>
      <c r="AF27">
        <v>0</v>
      </c>
      <c r="AG27">
        <v>0</v>
      </c>
      <c r="AH27">
        <v>0</v>
      </c>
      <c r="AI27">
        <v>8.02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3.1</v>
      </c>
      <c r="AU27" t="s">
        <v>3</v>
      </c>
      <c r="AV27">
        <v>0</v>
      </c>
      <c r="AW27">
        <v>2</v>
      </c>
      <c r="AX27">
        <v>30596550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Y27*Source!I34</f>
        <v>18.981300000000001</v>
      </c>
      <c r="CY27">
        <f>AA27</f>
        <v>3675.41</v>
      </c>
      <c r="CZ27">
        <f>AE27</f>
        <v>458.28</v>
      </c>
      <c r="DA27">
        <f>AI27</f>
        <v>8.02</v>
      </c>
      <c r="DB27">
        <f>ROUND(ROUND(AT27*CZ27,2),6)</f>
        <v>1420.67</v>
      </c>
      <c r="DC27">
        <f>ROUND(ROUND(AT27*AG27,2),6)</f>
        <v>0</v>
      </c>
    </row>
    <row r="28" spans="1:107" x14ac:dyDescent="0.2">
      <c r="A28">
        <f>ROW(Source!A34)</f>
        <v>34</v>
      </c>
      <c r="B28">
        <v>30589570</v>
      </c>
      <c r="C28">
        <v>30596532</v>
      </c>
      <c r="D28">
        <v>22192634</v>
      </c>
      <c r="E28">
        <v>1</v>
      </c>
      <c r="F28">
        <v>1</v>
      </c>
      <c r="G28">
        <v>1</v>
      </c>
      <c r="H28">
        <v>3</v>
      </c>
      <c r="I28" t="s">
        <v>204</v>
      </c>
      <c r="J28" t="s">
        <v>207</v>
      </c>
      <c r="K28" t="s">
        <v>205</v>
      </c>
      <c r="L28">
        <v>1339</v>
      </c>
      <c r="N28">
        <v>1007</v>
      </c>
      <c r="O28" t="s">
        <v>206</v>
      </c>
      <c r="P28" t="s">
        <v>206</v>
      </c>
      <c r="Q28">
        <v>1</v>
      </c>
      <c r="W28">
        <v>0</v>
      </c>
      <c r="X28">
        <v>2050165204</v>
      </c>
      <c r="Y28">
        <v>0.01</v>
      </c>
      <c r="AA28">
        <v>19.649999999999999</v>
      </c>
      <c r="AB28">
        <v>0</v>
      </c>
      <c r="AC28">
        <v>0</v>
      </c>
      <c r="AD28">
        <v>0</v>
      </c>
      <c r="AE28">
        <v>2.4500000000000002</v>
      </c>
      <c r="AF28">
        <v>0</v>
      </c>
      <c r="AG28">
        <v>0</v>
      </c>
      <c r="AH28">
        <v>0</v>
      </c>
      <c r="AI28">
        <v>8.02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0.01</v>
      </c>
      <c r="AU28" t="s">
        <v>3</v>
      </c>
      <c r="AV28">
        <v>0</v>
      </c>
      <c r="AW28">
        <v>2</v>
      </c>
      <c r="AX28">
        <v>30596551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Y28*Source!I34</f>
        <v>6.1230000000000007E-2</v>
      </c>
      <c r="CY28">
        <f>AA28</f>
        <v>19.649999999999999</v>
      </c>
      <c r="CZ28">
        <f>AE28</f>
        <v>2.4500000000000002</v>
      </c>
      <c r="DA28">
        <f>AI28</f>
        <v>8.02</v>
      </c>
      <c r="DB28">
        <f>ROUND(ROUND(AT28*CZ28,2),6)</f>
        <v>0.02</v>
      </c>
      <c r="DC28">
        <f>ROUND(ROUND(AT28*AG28,2),6)</f>
        <v>0</v>
      </c>
    </row>
    <row r="29" spans="1:107" x14ac:dyDescent="0.2">
      <c r="A29">
        <f>ROW(Source!A37)</f>
        <v>37</v>
      </c>
      <c r="B29">
        <v>30589570</v>
      </c>
      <c r="C29">
        <v>30596554</v>
      </c>
      <c r="D29">
        <v>10214651</v>
      </c>
      <c r="E29">
        <v>1</v>
      </c>
      <c r="F29">
        <v>1</v>
      </c>
      <c r="G29">
        <v>1</v>
      </c>
      <c r="H29">
        <v>1</v>
      </c>
      <c r="I29" t="s">
        <v>1486</v>
      </c>
      <c r="J29" t="s">
        <v>3</v>
      </c>
      <c r="K29" t="s">
        <v>1487</v>
      </c>
      <c r="L29">
        <v>1369</v>
      </c>
      <c r="N29">
        <v>1013</v>
      </c>
      <c r="O29" t="s">
        <v>1419</v>
      </c>
      <c r="P29" t="s">
        <v>1419</v>
      </c>
      <c r="Q29">
        <v>1</v>
      </c>
      <c r="W29">
        <v>0</v>
      </c>
      <c r="X29">
        <v>182813544</v>
      </c>
      <c r="Y29">
        <v>70.805499999999995</v>
      </c>
      <c r="AA29">
        <v>0</v>
      </c>
      <c r="AB29">
        <v>0</v>
      </c>
      <c r="AC29">
        <v>0</v>
      </c>
      <c r="AD29">
        <v>304.81</v>
      </c>
      <c r="AE29">
        <v>0</v>
      </c>
      <c r="AF29">
        <v>0</v>
      </c>
      <c r="AG29">
        <v>0</v>
      </c>
      <c r="AH29">
        <v>10.130000000000001</v>
      </c>
      <c r="AI29">
        <v>1</v>
      </c>
      <c r="AJ29">
        <v>1</v>
      </c>
      <c r="AK29">
        <v>1</v>
      </c>
      <c r="AL29">
        <v>30.09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61.57</v>
      </c>
      <c r="AU29" t="s">
        <v>28</v>
      </c>
      <c r="AV29">
        <v>1</v>
      </c>
      <c r="AW29">
        <v>2</v>
      </c>
      <c r="AX29">
        <v>30596561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Y29*Source!I37</f>
        <v>433.54207650000001</v>
      </c>
      <c r="CY29">
        <f>AD29</f>
        <v>304.81</v>
      </c>
      <c r="CZ29">
        <f>AH29</f>
        <v>10.130000000000001</v>
      </c>
      <c r="DA29">
        <f>AL29</f>
        <v>30.09</v>
      </c>
      <c r="DB29">
        <f>ROUND((ROUND(AT29*CZ29,2)*ROUND(1.15,7)),6)</f>
        <v>717.255</v>
      </c>
      <c r="DC29">
        <f>ROUND((ROUND(AT29*AG29,2)*ROUND(1.15,7)),6)</f>
        <v>0</v>
      </c>
    </row>
    <row r="30" spans="1:107" x14ac:dyDescent="0.2">
      <c r="A30">
        <f>ROW(Source!A37)</f>
        <v>37</v>
      </c>
      <c r="B30">
        <v>30589570</v>
      </c>
      <c r="C30">
        <v>30596554</v>
      </c>
      <c r="D30">
        <v>22146429</v>
      </c>
      <c r="E30">
        <v>1</v>
      </c>
      <c r="F30">
        <v>1</v>
      </c>
      <c r="G30">
        <v>1</v>
      </c>
      <c r="H30">
        <v>2</v>
      </c>
      <c r="I30" t="s">
        <v>1451</v>
      </c>
      <c r="J30" t="s">
        <v>1452</v>
      </c>
      <c r="K30" t="s">
        <v>1453</v>
      </c>
      <c r="L30">
        <v>1368</v>
      </c>
      <c r="N30">
        <v>1011</v>
      </c>
      <c r="O30" t="s">
        <v>1423</v>
      </c>
      <c r="P30" t="s">
        <v>1423</v>
      </c>
      <c r="Q30">
        <v>1</v>
      </c>
      <c r="W30">
        <v>0</v>
      </c>
      <c r="X30">
        <v>-1933197009</v>
      </c>
      <c r="Y30">
        <v>0.63749999999999996</v>
      </c>
      <c r="AA30">
        <v>0</v>
      </c>
      <c r="AB30">
        <v>17.8</v>
      </c>
      <c r="AC30">
        <v>0</v>
      </c>
      <c r="AD30">
        <v>0</v>
      </c>
      <c r="AE30">
        <v>0</v>
      </c>
      <c r="AF30">
        <v>1.7</v>
      </c>
      <c r="AG30">
        <v>0</v>
      </c>
      <c r="AH30">
        <v>0</v>
      </c>
      <c r="AI30">
        <v>1</v>
      </c>
      <c r="AJ30">
        <v>10.47</v>
      </c>
      <c r="AK30">
        <v>30.09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0.51</v>
      </c>
      <c r="AU30" t="s">
        <v>27</v>
      </c>
      <c r="AV30">
        <v>0</v>
      </c>
      <c r="AW30">
        <v>2</v>
      </c>
      <c r="AX30">
        <v>30596562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Y30*Source!I37</f>
        <v>3.9034125</v>
      </c>
      <c r="CY30">
        <f>AB30</f>
        <v>17.8</v>
      </c>
      <c r="CZ30">
        <f>AF30</f>
        <v>1.7</v>
      </c>
      <c r="DA30">
        <f>AJ30</f>
        <v>10.47</v>
      </c>
      <c r="DB30">
        <f>ROUND((ROUND(AT30*CZ30,2)*ROUND(1.25,7)),6)</f>
        <v>1.0874999999999999</v>
      </c>
      <c r="DC30">
        <f>ROUND((ROUND(AT30*AG30,2)*ROUND(1.25,7)),6)</f>
        <v>0</v>
      </c>
    </row>
    <row r="31" spans="1:107" x14ac:dyDescent="0.2">
      <c r="A31">
        <f>ROW(Source!A37)</f>
        <v>37</v>
      </c>
      <c r="B31">
        <v>30589570</v>
      </c>
      <c r="C31">
        <v>30596554</v>
      </c>
      <c r="D31">
        <v>22147865</v>
      </c>
      <c r="E31">
        <v>1</v>
      </c>
      <c r="F31">
        <v>1</v>
      </c>
      <c r="G31">
        <v>1</v>
      </c>
      <c r="H31">
        <v>2</v>
      </c>
      <c r="I31" t="s">
        <v>1488</v>
      </c>
      <c r="J31" t="s">
        <v>1489</v>
      </c>
      <c r="K31" t="s">
        <v>1490</v>
      </c>
      <c r="L31">
        <v>1368</v>
      </c>
      <c r="N31">
        <v>1011</v>
      </c>
      <c r="O31" t="s">
        <v>1423</v>
      </c>
      <c r="P31" t="s">
        <v>1423</v>
      </c>
      <c r="Q31">
        <v>1</v>
      </c>
      <c r="W31">
        <v>0</v>
      </c>
      <c r="X31">
        <v>825056910</v>
      </c>
      <c r="Y31">
        <v>1.85</v>
      </c>
      <c r="AA31">
        <v>0</v>
      </c>
      <c r="AB31">
        <v>20.420000000000002</v>
      </c>
      <c r="AC31">
        <v>0</v>
      </c>
      <c r="AD31">
        <v>0</v>
      </c>
      <c r="AE31">
        <v>0</v>
      </c>
      <c r="AF31">
        <v>1.95</v>
      </c>
      <c r="AG31">
        <v>0</v>
      </c>
      <c r="AH31">
        <v>0</v>
      </c>
      <c r="AI31">
        <v>1</v>
      </c>
      <c r="AJ31">
        <v>10.47</v>
      </c>
      <c r="AK31">
        <v>30.09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1.48</v>
      </c>
      <c r="AU31" t="s">
        <v>27</v>
      </c>
      <c r="AV31">
        <v>0</v>
      </c>
      <c r="AW31">
        <v>2</v>
      </c>
      <c r="AX31">
        <v>30596563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Y31*Source!I37</f>
        <v>11.32755</v>
      </c>
      <c r="CY31">
        <f>AB31</f>
        <v>20.420000000000002</v>
      </c>
      <c r="CZ31">
        <f>AF31</f>
        <v>1.95</v>
      </c>
      <c r="DA31">
        <f>AJ31</f>
        <v>10.47</v>
      </c>
      <c r="DB31">
        <f>ROUND((ROUND(AT31*CZ31,2)*ROUND(1.25,7)),6)</f>
        <v>3.6124999999999998</v>
      </c>
      <c r="DC31">
        <f>ROUND((ROUND(AT31*AG31,2)*ROUND(1.25,7)),6)</f>
        <v>0</v>
      </c>
    </row>
    <row r="32" spans="1:107" x14ac:dyDescent="0.2">
      <c r="A32">
        <f>ROW(Source!A37)</f>
        <v>37</v>
      </c>
      <c r="B32">
        <v>30589570</v>
      </c>
      <c r="C32">
        <v>30596554</v>
      </c>
      <c r="D32">
        <v>22148179</v>
      </c>
      <c r="E32">
        <v>1</v>
      </c>
      <c r="F32">
        <v>1</v>
      </c>
      <c r="G32">
        <v>1</v>
      </c>
      <c r="H32">
        <v>2</v>
      </c>
      <c r="I32" t="s">
        <v>1420</v>
      </c>
      <c r="J32" t="s">
        <v>1421</v>
      </c>
      <c r="K32" t="s">
        <v>1422</v>
      </c>
      <c r="L32">
        <v>1368</v>
      </c>
      <c r="N32">
        <v>1011</v>
      </c>
      <c r="O32" t="s">
        <v>1423</v>
      </c>
      <c r="P32" t="s">
        <v>1423</v>
      </c>
      <c r="Q32">
        <v>1</v>
      </c>
      <c r="W32">
        <v>0</v>
      </c>
      <c r="X32">
        <v>-1931461795</v>
      </c>
      <c r="Y32">
        <v>0.52500000000000002</v>
      </c>
      <c r="AA32">
        <v>0</v>
      </c>
      <c r="AB32">
        <v>959.26</v>
      </c>
      <c r="AC32">
        <v>0</v>
      </c>
      <c r="AD32">
        <v>0</v>
      </c>
      <c r="AE32">
        <v>0</v>
      </c>
      <c r="AF32">
        <v>91.62</v>
      </c>
      <c r="AG32">
        <v>0</v>
      </c>
      <c r="AH32">
        <v>0</v>
      </c>
      <c r="AI32">
        <v>1</v>
      </c>
      <c r="AJ32">
        <v>10.47</v>
      </c>
      <c r="AK32">
        <v>30.09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0.42</v>
      </c>
      <c r="AU32" t="s">
        <v>27</v>
      </c>
      <c r="AV32">
        <v>0</v>
      </c>
      <c r="AW32">
        <v>2</v>
      </c>
      <c r="AX32">
        <v>30596564</v>
      </c>
      <c r="AY32">
        <v>1</v>
      </c>
      <c r="AZ32">
        <v>0</v>
      </c>
      <c r="BA32">
        <v>34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Y32*Source!I37</f>
        <v>3.2145750000000004</v>
      </c>
      <c r="CY32">
        <f>AB32</f>
        <v>959.26</v>
      </c>
      <c r="CZ32">
        <f>AF32</f>
        <v>91.62</v>
      </c>
      <c r="DA32">
        <f>AJ32</f>
        <v>10.47</v>
      </c>
      <c r="DB32">
        <f>ROUND((ROUND(AT32*CZ32,2)*ROUND(1.25,7)),6)</f>
        <v>48.1</v>
      </c>
      <c r="DC32">
        <f>ROUND((ROUND(AT32*AG32,2)*ROUND(1.25,7)),6)</f>
        <v>0</v>
      </c>
    </row>
    <row r="33" spans="1:107" x14ac:dyDescent="0.2">
      <c r="A33">
        <f>ROW(Source!A37)</f>
        <v>37</v>
      </c>
      <c r="B33">
        <v>30589570</v>
      </c>
      <c r="C33">
        <v>30596554</v>
      </c>
      <c r="D33">
        <v>22163680</v>
      </c>
      <c r="E33">
        <v>1</v>
      </c>
      <c r="F33">
        <v>1</v>
      </c>
      <c r="G33">
        <v>1</v>
      </c>
      <c r="H33">
        <v>3</v>
      </c>
      <c r="I33" t="s">
        <v>1491</v>
      </c>
      <c r="J33" t="s">
        <v>1492</v>
      </c>
      <c r="K33" t="s">
        <v>1493</v>
      </c>
      <c r="L33">
        <v>1348</v>
      </c>
      <c r="N33">
        <v>1009</v>
      </c>
      <c r="O33" t="s">
        <v>65</v>
      </c>
      <c r="P33" t="s">
        <v>65</v>
      </c>
      <c r="Q33">
        <v>1000</v>
      </c>
      <c r="W33">
        <v>0</v>
      </c>
      <c r="X33">
        <v>723432608</v>
      </c>
      <c r="Y33">
        <v>1.7999999999999999E-2</v>
      </c>
      <c r="AA33">
        <v>349046.44</v>
      </c>
      <c r="AB33">
        <v>0</v>
      </c>
      <c r="AC33">
        <v>0</v>
      </c>
      <c r="AD33">
        <v>0</v>
      </c>
      <c r="AE33">
        <v>43522</v>
      </c>
      <c r="AF33">
        <v>0</v>
      </c>
      <c r="AG33">
        <v>0</v>
      </c>
      <c r="AH33">
        <v>0</v>
      </c>
      <c r="AI33">
        <v>8.02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1.7999999999999999E-2</v>
      </c>
      <c r="AU33" t="s">
        <v>3</v>
      </c>
      <c r="AV33">
        <v>0</v>
      </c>
      <c r="AW33">
        <v>2</v>
      </c>
      <c r="AX33">
        <v>30596565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Y33*Source!I37</f>
        <v>0.11021399999999999</v>
      </c>
      <c r="CY33">
        <f>AA33</f>
        <v>349046.44</v>
      </c>
      <c r="CZ33">
        <f>AE33</f>
        <v>43522</v>
      </c>
      <c r="DA33">
        <f>AI33</f>
        <v>8.02</v>
      </c>
      <c r="DB33">
        <f>ROUND(ROUND(AT33*CZ33,2),6)</f>
        <v>783.4</v>
      </c>
      <c r="DC33">
        <f>ROUND(ROUND(AT33*AG33,2),6)</f>
        <v>0</v>
      </c>
    </row>
    <row r="34" spans="1:107" x14ac:dyDescent="0.2">
      <c r="A34">
        <f>ROW(Source!A37)</f>
        <v>37</v>
      </c>
      <c r="B34">
        <v>30589570</v>
      </c>
      <c r="C34">
        <v>30596554</v>
      </c>
      <c r="D34">
        <v>22192634</v>
      </c>
      <c r="E34">
        <v>1</v>
      </c>
      <c r="F34">
        <v>1</v>
      </c>
      <c r="G34">
        <v>1</v>
      </c>
      <c r="H34">
        <v>3</v>
      </c>
      <c r="I34" t="s">
        <v>204</v>
      </c>
      <c r="J34" t="s">
        <v>207</v>
      </c>
      <c r="K34" t="s">
        <v>205</v>
      </c>
      <c r="L34">
        <v>1339</v>
      </c>
      <c r="N34">
        <v>1007</v>
      </c>
      <c r="O34" t="s">
        <v>206</v>
      </c>
      <c r="P34" t="s">
        <v>206</v>
      </c>
      <c r="Q34">
        <v>1</v>
      </c>
      <c r="W34">
        <v>0</v>
      </c>
      <c r="X34">
        <v>2050165204</v>
      </c>
      <c r="Y34">
        <v>6.8000000000000005E-2</v>
      </c>
      <c r="AA34">
        <v>19.649999999999999</v>
      </c>
      <c r="AB34">
        <v>0</v>
      </c>
      <c r="AC34">
        <v>0</v>
      </c>
      <c r="AD34">
        <v>0</v>
      </c>
      <c r="AE34">
        <v>2.4500000000000002</v>
      </c>
      <c r="AF34">
        <v>0</v>
      </c>
      <c r="AG34">
        <v>0</v>
      </c>
      <c r="AH34">
        <v>0</v>
      </c>
      <c r="AI34">
        <v>8.02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6.8000000000000005E-2</v>
      </c>
      <c r="AU34" t="s">
        <v>3</v>
      </c>
      <c r="AV34">
        <v>0</v>
      </c>
      <c r="AW34">
        <v>2</v>
      </c>
      <c r="AX34">
        <v>30596567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Y34*Source!I37</f>
        <v>0.41636400000000007</v>
      </c>
      <c r="CY34">
        <f>AA34</f>
        <v>19.649999999999999</v>
      </c>
      <c r="CZ34">
        <f>AE34</f>
        <v>2.4500000000000002</v>
      </c>
      <c r="DA34">
        <f>AI34</f>
        <v>8.02</v>
      </c>
      <c r="DB34">
        <f>ROUND(ROUND(AT34*CZ34,2),6)</f>
        <v>0.17</v>
      </c>
      <c r="DC34">
        <f>ROUND(ROUND(AT34*AG34,2),6)</f>
        <v>0</v>
      </c>
    </row>
    <row r="35" spans="1:107" x14ac:dyDescent="0.2">
      <c r="A35">
        <f>ROW(Source!A40)</f>
        <v>40</v>
      </c>
      <c r="B35">
        <v>30589570</v>
      </c>
      <c r="C35">
        <v>30596570</v>
      </c>
      <c r="D35">
        <v>10214647</v>
      </c>
      <c r="E35">
        <v>1</v>
      </c>
      <c r="F35">
        <v>1</v>
      </c>
      <c r="G35">
        <v>1</v>
      </c>
      <c r="H35">
        <v>1</v>
      </c>
      <c r="I35" t="s">
        <v>1449</v>
      </c>
      <c r="J35" t="s">
        <v>3</v>
      </c>
      <c r="K35" t="s">
        <v>1450</v>
      </c>
      <c r="L35">
        <v>1369</v>
      </c>
      <c r="N35">
        <v>1013</v>
      </c>
      <c r="O35" t="s">
        <v>1419</v>
      </c>
      <c r="P35" t="s">
        <v>1419</v>
      </c>
      <c r="Q35">
        <v>1</v>
      </c>
      <c r="W35">
        <v>0</v>
      </c>
      <c r="X35">
        <v>62379012</v>
      </c>
      <c r="Y35">
        <v>14.880999999999998</v>
      </c>
      <c r="AA35">
        <v>0</v>
      </c>
      <c r="AB35">
        <v>0</v>
      </c>
      <c r="AC35">
        <v>0</v>
      </c>
      <c r="AD35">
        <v>269.91000000000003</v>
      </c>
      <c r="AE35">
        <v>0</v>
      </c>
      <c r="AF35">
        <v>0</v>
      </c>
      <c r="AG35">
        <v>0</v>
      </c>
      <c r="AH35">
        <v>8.9700000000000006</v>
      </c>
      <c r="AI35">
        <v>1</v>
      </c>
      <c r="AJ35">
        <v>1</v>
      </c>
      <c r="AK35">
        <v>1</v>
      </c>
      <c r="AL35">
        <v>30.09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12.94</v>
      </c>
      <c r="AU35" t="s">
        <v>28</v>
      </c>
      <c r="AV35">
        <v>1</v>
      </c>
      <c r="AW35">
        <v>2</v>
      </c>
      <c r="AX35">
        <v>30596576</v>
      </c>
      <c r="AY35">
        <v>1</v>
      </c>
      <c r="AZ35">
        <v>0</v>
      </c>
      <c r="BA35">
        <v>38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Y35*Source!I40</f>
        <v>91.116362999999993</v>
      </c>
      <c r="CY35">
        <f>AD35</f>
        <v>269.91000000000003</v>
      </c>
      <c r="CZ35">
        <f>AH35</f>
        <v>8.9700000000000006</v>
      </c>
      <c r="DA35">
        <f>AL35</f>
        <v>30.09</v>
      </c>
      <c r="DB35">
        <f>ROUND((ROUND(AT35*CZ35,2)*ROUND(1.15,7)),6)</f>
        <v>133.48050000000001</v>
      </c>
      <c r="DC35">
        <f>ROUND((ROUND(AT35*AG35,2)*ROUND(1.15,7)),6)</f>
        <v>0</v>
      </c>
    </row>
    <row r="36" spans="1:107" x14ac:dyDescent="0.2">
      <c r="A36">
        <f>ROW(Source!A40)</f>
        <v>40</v>
      </c>
      <c r="B36">
        <v>30589570</v>
      </c>
      <c r="C36">
        <v>30596570</v>
      </c>
      <c r="D36">
        <v>22146429</v>
      </c>
      <c r="E36">
        <v>1</v>
      </c>
      <c r="F36">
        <v>1</v>
      </c>
      <c r="G36">
        <v>1</v>
      </c>
      <c r="H36">
        <v>2</v>
      </c>
      <c r="I36" t="s">
        <v>1451</v>
      </c>
      <c r="J36" t="s">
        <v>1452</v>
      </c>
      <c r="K36" t="s">
        <v>1453</v>
      </c>
      <c r="L36">
        <v>1368</v>
      </c>
      <c r="N36">
        <v>1011</v>
      </c>
      <c r="O36" t="s">
        <v>1423</v>
      </c>
      <c r="P36" t="s">
        <v>1423</v>
      </c>
      <c r="Q36">
        <v>1</v>
      </c>
      <c r="W36">
        <v>0</v>
      </c>
      <c r="X36">
        <v>-1933197009</v>
      </c>
      <c r="Y36">
        <v>8.7500000000000008E-2</v>
      </c>
      <c r="AA36">
        <v>0</v>
      </c>
      <c r="AB36">
        <v>17.8</v>
      </c>
      <c r="AC36">
        <v>0</v>
      </c>
      <c r="AD36">
        <v>0</v>
      </c>
      <c r="AE36">
        <v>0</v>
      </c>
      <c r="AF36">
        <v>1.7</v>
      </c>
      <c r="AG36">
        <v>0</v>
      </c>
      <c r="AH36">
        <v>0</v>
      </c>
      <c r="AI36">
        <v>1</v>
      </c>
      <c r="AJ36">
        <v>10.47</v>
      </c>
      <c r="AK36">
        <v>30.09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7.0000000000000007E-2</v>
      </c>
      <c r="AU36" t="s">
        <v>27</v>
      </c>
      <c r="AV36">
        <v>0</v>
      </c>
      <c r="AW36">
        <v>2</v>
      </c>
      <c r="AX36">
        <v>30596577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Y36*Source!I40</f>
        <v>0.53576250000000003</v>
      </c>
      <c r="CY36">
        <f>AB36</f>
        <v>17.8</v>
      </c>
      <c r="CZ36">
        <f>AF36</f>
        <v>1.7</v>
      </c>
      <c r="DA36">
        <f>AJ36</f>
        <v>10.47</v>
      </c>
      <c r="DB36">
        <f>ROUND((ROUND(AT36*CZ36,2)*ROUND(1.25,7)),6)</f>
        <v>0.15</v>
      </c>
      <c r="DC36">
        <f>ROUND((ROUND(AT36*AG36,2)*ROUND(1.25,7)),6)</f>
        <v>0</v>
      </c>
    </row>
    <row r="37" spans="1:107" x14ac:dyDescent="0.2">
      <c r="A37">
        <f>ROW(Source!A40)</f>
        <v>40</v>
      </c>
      <c r="B37">
        <v>30589570</v>
      </c>
      <c r="C37">
        <v>30596570</v>
      </c>
      <c r="D37">
        <v>22148179</v>
      </c>
      <c r="E37">
        <v>1</v>
      </c>
      <c r="F37">
        <v>1</v>
      </c>
      <c r="G37">
        <v>1</v>
      </c>
      <c r="H37">
        <v>2</v>
      </c>
      <c r="I37" t="s">
        <v>1420</v>
      </c>
      <c r="J37" t="s">
        <v>1421</v>
      </c>
      <c r="K37" t="s">
        <v>1422</v>
      </c>
      <c r="L37">
        <v>1368</v>
      </c>
      <c r="N37">
        <v>1011</v>
      </c>
      <c r="O37" t="s">
        <v>1423</v>
      </c>
      <c r="P37" t="s">
        <v>1423</v>
      </c>
      <c r="Q37">
        <v>1</v>
      </c>
      <c r="W37">
        <v>0</v>
      </c>
      <c r="X37">
        <v>-1931461795</v>
      </c>
      <c r="Y37">
        <v>7.4999999999999997E-2</v>
      </c>
      <c r="AA37">
        <v>0</v>
      </c>
      <c r="AB37">
        <v>959.26</v>
      </c>
      <c r="AC37">
        <v>0</v>
      </c>
      <c r="AD37">
        <v>0</v>
      </c>
      <c r="AE37">
        <v>0</v>
      </c>
      <c r="AF37">
        <v>91.62</v>
      </c>
      <c r="AG37">
        <v>0</v>
      </c>
      <c r="AH37">
        <v>0</v>
      </c>
      <c r="AI37">
        <v>1</v>
      </c>
      <c r="AJ37">
        <v>10.47</v>
      </c>
      <c r="AK37">
        <v>30.09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0.06</v>
      </c>
      <c r="AU37" t="s">
        <v>27</v>
      </c>
      <c r="AV37">
        <v>0</v>
      </c>
      <c r="AW37">
        <v>2</v>
      </c>
      <c r="AX37">
        <v>30596578</v>
      </c>
      <c r="AY37">
        <v>1</v>
      </c>
      <c r="AZ37">
        <v>0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Y37*Source!I40</f>
        <v>0.45922499999999999</v>
      </c>
      <c r="CY37">
        <f>AB37</f>
        <v>959.26</v>
      </c>
      <c r="CZ37">
        <f>AF37</f>
        <v>91.62</v>
      </c>
      <c r="DA37">
        <f>AJ37</f>
        <v>10.47</v>
      </c>
      <c r="DB37">
        <f>ROUND((ROUND(AT37*CZ37,2)*ROUND(1.25,7)),6)</f>
        <v>6.875</v>
      </c>
      <c r="DC37">
        <f>ROUND((ROUND(AT37*AG37,2)*ROUND(1.25,7)),6)</f>
        <v>0</v>
      </c>
    </row>
    <row r="38" spans="1:107" x14ac:dyDescent="0.2">
      <c r="A38">
        <f>ROW(Source!A40)</f>
        <v>40</v>
      </c>
      <c r="B38">
        <v>30589570</v>
      </c>
      <c r="C38">
        <v>30596570</v>
      </c>
      <c r="D38">
        <v>22150620</v>
      </c>
      <c r="E38">
        <v>1</v>
      </c>
      <c r="F38">
        <v>1</v>
      </c>
      <c r="G38">
        <v>1</v>
      </c>
      <c r="H38">
        <v>3</v>
      </c>
      <c r="I38" t="s">
        <v>1457</v>
      </c>
      <c r="J38" t="s">
        <v>1458</v>
      </c>
      <c r="K38" t="s">
        <v>1459</v>
      </c>
      <c r="L38">
        <v>1346</v>
      </c>
      <c r="N38">
        <v>1009</v>
      </c>
      <c r="O38" t="s">
        <v>100</v>
      </c>
      <c r="P38" t="s">
        <v>100</v>
      </c>
      <c r="Q38">
        <v>1</v>
      </c>
      <c r="W38">
        <v>0</v>
      </c>
      <c r="X38">
        <v>-1526040720</v>
      </c>
      <c r="Y38">
        <v>0.01</v>
      </c>
      <c r="AA38">
        <v>15.56</v>
      </c>
      <c r="AB38">
        <v>0</v>
      </c>
      <c r="AC38">
        <v>0</v>
      </c>
      <c r="AD38">
        <v>0</v>
      </c>
      <c r="AE38">
        <v>1.94</v>
      </c>
      <c r="AF38">
        <v>0</v>
      </c>
      <c r="AG38">
        <v>0</v>
      </c>
      <c r="AH38">
        <v>0</v>
      </c>
      <c r="AI38">
        <v>8.02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0.01</v>
      </c>
      <c r="AU38" t="s">
        <v>3</v>
      </c>
      <c r="AV38">
        <v>0</v>
      </c>
      <c r="AW38">
        <v>2</v>
      </c>
      <c r="AX38">
        <v>30596579</v>
      </c>
      <c r="AY38">
        <v>1</v>
      </c>
      <c r="AZ38">
        <v>0</v>
      </c>
      <c r="BA38">
        <v>41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Y38*Source!I40</f>
        <v>6.1230000000000007E-2</v>
      </c>
      <c r="CY38">
        <f>AA38</f>
        <v>15.56</v>
      </c>
      <c r="CZ38">
        <f>AE38</f>
        <v>1.94</v>
      </c>
      <c r="DA38">
        <f>AI38</f>
        <v>8.02</v>
      </c>
      <c r="DB38">
        <f t="shared" ref="DB38:DB45" si="0">ROUND(ROUND(AT38*CZ38,2),6)</f>
        <v>0.02</v>
      </c>
      <c r="DC38">
        <f t="shared" ref="DC38:DC45" si="1">ROUND(ROUND(AT38*AG38,2),6)</f>
        <v>0</v>
      </c>
    </row>
    <row r="39" spans="1:107" x14ac:dyDescent="0.2">
      <c r="A39">
        <f>ROW(Source!A40)</f>
        <v>40</v>
      </c>
      <c r="B39">
        <v>30589570</v>
      </c>
      <c r="C39">
        <v>30596570</v>
      </c>
      <c r="D39">
        <v>22152860</v>
      </c>
      <c r="E39">
        <v>1</v>
      </c>
      <c r="F39">
        <v>1</v>
      </c>
      <c r="G39">
        <v>1</v>
      </c>
      <c r="H39">
        <v>3</v>
      </c>
      <c r="I39" t="s">
        <v>1463</v>
      </c>
      <c r="J39" t="s">
        <v>1464</v>
      </c>
      <c r="K39" t="s">
        <v>1465</v>
      </c>
      <c r="L39">
        <v>1346</v>
      </c>
      <c r="N39">
        <v>1009</v>
      </c>
      <c r="O39" t="s">
        <v>100</v>
      </c>
      <c r="P39" t="s">
        <v>100</v>
      </c>
      <c r="Q39">
        <v>1</v>
      </c>
      <c r="W39">
        <v>0</v>
      </c>
      <c r="X39">
        <v>827323639</v>
      </c>
      <c r="Y39">
        <v>13</v>
      </c>
      <c r="AA39">
        <v>132.97</v>
      </c>
      <c r="AB39">
        <v>0</v>
      </c>
      <c r="AC39">
        <v>0</v>
      </c>
      <c r="AD39">
        <v>0</v>
      </c>
      <c r="AE39">
        <v>16.579999999999998</v>
      </c>
      <c r="AF39">
        <v>0</v>
      </c>
      <c r="AG39">
        <v>0</v>
      </c>
      <c r="AH39">
        <v>0</v>
      </c>
      <c r="AI39">
        <v>8.02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13</v>
      </c>
      <c r="AU39" t="s">
        <v>3</v>
      </c>
      <c r="AV39">
        <v>0</v>
      </c>
      <c r="AW39">
        <v>2</v>
      </c>
      <c r="AX39">
        <v>30596581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Y39*Source!I40</f>
        <v>79.599000000000004</v>
      </c>
      <c r="CY39">
        <f>AA39</f>
        <v>132.97</v>
      </c>
      <c r="CZ39">
        <f>AE39</f>
        <v>16.579999999999998</v>
      </c>
      <c r="DA39">
        <f>AI39</f>
        <v>8.02</v>
      </c>
      <c r="DB39">
        <f t="shared" si="0"/>
        <v>215.54</v>
      </c>
      <c r="DC39">
        <f t="shared" si="1"/>
        <v>0</v>
      </c>
    </row>
    <row r="40" spans="1:107" x14ac:dyDescent="0.2">
      <c r="A40">
        <f>ROW(Source!A78)</f>
        <v>78</v>
      </c>
      <c r="B40">
        <v>30589570</v>
      </c>
      <c r="C40">
        <v>30596584</v>
      </c>
      <c r="D40">
        <v>10214609</v>
      </c>
      <c r="E40">
        <v>1</v>
      </c>
      <c r="F40">
        <v>1</v>
      </c>
      <c r="G40">
        <v>1</v>
      </c>
      <c r="H40">
        <v>1</v>
      </c>
      <c r="I40" t="s">
        <v>1494</v>
      </c>
      <c r="J40" t="s">
        <v>3</v>
      </c>
      <c r="K40" t="s">
        <v>1495</v>
      </c>
      <c r="L40">
        <v>1369</v>
      </c>
      <c r="N40">
        <v>1013</v>
      </c>
      <c r="O40" t="s">
        <v>1419</v>
      </c>
      <c r="P40" t="s">
        <v>1419</v>
      </c>
      <c r="Q40">
        <v>1</v>
      </c>
      <c r="W40">
        <v>0</v>
      </c>
      <c r="X40">
        <v>-539011324</v>
      </c>
      <c r="Y40">
        <v>50.4</v>
      </c>
      <c r="AA40">
        <v>0</v>
      </c>
      <c r="AB40">
        <v>0</v>
      </c>
      <c r="AC40">
        <v>0</v>
      </c>
      <c r="AD40">
        <v>243.43</v>
      </c>
      <c r="AE40">
        <v>0</v>
      </c>
      <c r="AF40">
        <v>0</v>
      </c>
      <c r="AG40">
        <v>0</v>
      </c>
      <c r="AH40">
        <v>8.09</v>
      </c>
      <c r="AI40">
        <v>1</v>
      </c>
      <c r="AJ40">
        <v>1</v>
      </c>
      <c r="AK40">
        <v>1</v>
      </c>
      <c r="AL40">
        <v>30.09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50.4</v>
      </c>
      <c r="AU40" t="s">
        <v>3</v>
      </c>
      <c r="AV40">
        <v>1</v>
      </c>
      <c r="AW40">
        <v>2</v>
      </c>
      <c r="AX40">
        <v>30596591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Y40*Source!I78</f>
        <v>22.175999999999998</v>
      </c>
      <c r="CY40">
        <f>AD40</f>
        <v>243.43</v>
      </c>
      <c r="CZ40">
        <f>AH40</f>
        <v>8.09</v>
      </c>
      <c r="DA40">
        <f>AL40</f>
        <v>30.09</v>
      </c>
      <c r="DB40">
        <f t="shared" si="0"/>
        <v>407.74</v>
      </c>
      <c r="DC40">
        <f t="shared" si="1"/>
        <v>0</v>
      </c>
    </row>
    <row r="41" spans="1:107" x14ac:dyDescent="0.2">
      <c r="A41">
        <f>ROW(Source!A78)</f>
        <v>78</v>
      </c>
      <c r="B41">
        <v>30589570</v>
      </c>
      <c r="C41">
        <v>30596584</v>
      </c>
      <c r="D41">
        <v>22083330</v>
      </c>
      <c r="E41">
        <v>1</v>
      </c>
      <c r="F41">
        <v>1</v>
      </c>
      <c r="G41">
        <v>1</v>
      </c>
      <c r="H41">
        <v>1</v>
      </c>
      <c r="I41" t="s">
        <v>1437</v>
      </c>
      <c r="J41" t="s">
        <v>3</v>
      </c>
      <c r="K41" t="s">
        <v>1438</v>
      </c>
      <c r="L41">
        <v>608254</v>
      </c>
      <c r="N41">
        <v>1013</v>
      </c>
      <c r="O41" t="s">
        <v>1439</v>
      </c>
      <c r="P41" t="s">
        <v>1439</v>
      </c>
      <c r="Q41">
        <v>1</v>
      </c>
      <c r="W41">
        <v>0</v>
      </c>
      <c r="X41">
        <v>95408949</v>
      </c>
      <c r="Y41">
        <v>0.57999999999999996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30.09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0.57999999999999996</v>
      </c>
      <c r="AU41" t="s">
        <v>3</v>
      </c>
      <c r="AV41">
        <v>2</v>
      </c>
      <c r="AW41">
        <v>2</v>
      </c>
      <c r="AX41">
        <v>30596592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Y41*Source!I78</f>
        <v>0.25519999999999998</v>
      </c>
      <c r="CY41">
        <f>AD41</f>
        <v>0</v>
      </c>
      <c r="CZ41">
        <f>AH41</f>
        <v>0</v>
      </c>
      <c r="DA41">
        <f>AL41</f>
        <v>1</v>
      </c>
      <c r="DB41">
        <f t="shared" si="0"/>
        <v>0</v>
      </c>
      <c r="DC41">
        <f t="shared" si="1"/>
        <v>0</v>
      </c>
    </row>
    <row r="42" spans="1:107" x14ac:dyDescent="0.2">
      <c r="A42">
        <f>ROW(Source!A78)</f>
        <v>78</v>
      </c>
      <c r="B42">
        <v>30589570</v>
      </c>
      <c r="C42">
        <v>30596584</v>
      </c>
      <c r="D42">
        <v>22146464</v>
      </c>
      <c r="E42">
        <v>1</v>
      </c>
      <c r="F42">
        <v>1</v>
      </c>
      <c r="G42">
        <v>1</v>
      </c>
      <c r="H42">
        <v>2</v>
      </c>
      <c r="I42" t="s">
        <v>1471</v>
      </c>
      <c r="J42" t="s">
        <v>1472</v>
      </c>
      <c r="K42" t="s">
        <v>1473</v>
      </c>
      <c r="L42">
        <v>1368</v>
      </c>
      <c r="N42">
        <v>1011</v>
      </c>
      <c r="O42" t="s">
        <v>1423</v>
      </c>
      <c r="P42" t="s">
        <v>1423</v>
      </c>
      <c r="Q42">
        <v>1</v>
      </c>
      <c r="W42">
        <v>0</v>
      </c>
      <c r="X42">
        <v>-1205898307</v>
      </c>
      <c r="Y42">
        <v>0.57999999999999996</v>
      </c>
      <c r="AA42">
        <v>0</v>
      </c>
      <c r="AB42">
        <v>323</v>
      </c>
      <c r="AC42">
        <v>392.07</v>
      </c>
      <c r="AD42">
        <v>0</v>
      </c>
      <c r="AE42">
        <v>0</v>
      </c>
      <c r="AF42">
        <v>30.85</v>
      </c>
      <c r="AG42">
        <v>13.03</v>
      </c>
      <c r="AH42">
        <v>0</v>
      </c>
      <c r="AI42">
        <v>1</v>
      </c>
      <c r="AJ42">
        <v>10.47</v>
      </c>
      <c r="AK42">
        <v>30.09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0.57999999999999996</v>
      </c>
      <c r="AU42" t="s">
        <v>3</v>
      </c>
      <c r="AV42">
        <v>0</v>
      </c>
      <c r="AW42">
        <v>2</v>
      </c>
      <c r="AX42">
        <v>30596593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Y42*Source!I78</f>
        <v>0.25519999999999998</v>
      </c>
      <c r="CY42">
        <f>AB42</f>
        <v>323</v>
      </c>
      <c r="CZ42">
        <f>AF42</f>
        <v>30.85</v>
      </c>
      <c r="DA42">
        <f>AJ42</f>
        <v>10.47</v>
      </c>
      <c r="DB42">
        <f t="shared" si="0"/>
        <v>17.89</v>
      </c>
      <c r="DC42">
        <f t="shared" si="1"/>
        <v>7.56</v>
      </c>
    </row>
    <row r="43" spans="1:107" x14ac:dyDescent="0.2">
      <c r="A43">
        <f>ROW(Source!A78)</f>
        <v>78</v>
      </c>
      <c r="B43">
        <v>30589570</v>
      </c>
      <c r="C43">
        <v>30596584</v>
      </c>
      <c r="D43">
        <v>22150667</v>
      </c>
      <c r="E43">
        <v>1</v>
      </c>
      <c r="F43">
        <v>1</v>
      </c>
      <c r="G43">
        <v>1</v>
      </c>
      <c r="H43">
        <v>3</v>
      </c>
      <c r="I43" t="s">
        <v>1496</v>
      </c>
      <c r="J43" t="s">
        <v>1497</v>
      </c>
      <c r="K43" t="s">
        <v>1498</v>
      </c>
      <c r="L43">
        <v>1348</v>
      </c>
      <c r="N43">
        <v>1009</v>
      </c>
      <c r="O43" t="s">
        <v>65</v>
      </c>
      <c r="P43" t="s">
        <v>65</v>
      </c>
      <c r="Q43">
        <v>1000</v>
      </c>
      <c r="W43">
        <v>0</v>
      </c>
      <c r="X43">
        <v>-266779058</v>
      </c>
      <c r="Y43">
        <v>5.0599999999999999E-2</v>
      </c>
      <c r="AA43">
        <v>142355</v>
      </c>
      <c r="AB43">
        <v>0</v>
      </c>
      <c r="AC43">
        <v>0</v>
      </c>
      <c r="AD43">
        <v>0</v>
      </c>
      <c r="AE43">
        <v>17750</v>
      </c>
      <c r="AF43">
        <v>0</v>
      </c>
      <c r="AG43">
        <v>0</v>
      </c>
      <c r="AH43">
        <v>0</v>
      </c>
      <c r="AI43">
        <v>8.02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5.0599999999999999E-2</v>
      </c>
      <c r="AU43" t="s">
        <v>3</v>
      </c>
      <c r="AV43">
        <v>0</v>
      </c>
      <c r="AW43">
        <v>2</v>
      </c>
      <c r="AX43">
        <v>30596594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Y43*Source!I78</f>
        <v>2.2263999999999999E-2</v>
      </c>
      <c r="CY43">
        <f>AA43</f>
        <v>142355</v>
      </c>
      <c r="CZ43">
        <f>AE43</f>
        <v>17750</v>
      </c>
      <c r="DA43">
        <f>AI43</f>
        <v>8.02</v>
      </c>
      <c r="DB43">
        <f t="shared" si="0"/>
        <v>898.15</v>
      </c>
      <c r="DC43">
        <f t="shared" si="1"/>
        <v>0</v>
      </c>
    </row>
    <row r="44" spans="1:107" x14ac:dyDescent="0.2">
      <c r="A44">
        <f>ROW(Source!A78)</f>
        <v>78</v>
      </c>
      <c r="B44">
        <v>30589570</v>
      </c>
      <c r="C44">
        <v>30596584</v>
      </c>
      <c r="D44">
        <v>22184149</v>
      </c>
      <c r="E44">
        <v>1</v>
      </c>
      <c r="F44">
        <v>1</v>
      </c>
      <c r="G44">
        <v>1</v>
      </c>
      <c r="H44">
        <v>3</v>
      </c>
      <c r="I44" t="s">
        <v>1499</v>
      </c>
      <c r="J44" t="s">
        <v>1500</v>
      </c>
      <c r="K44" t="s">
        <v>1501</v>
      </c>
      <c r="L44">
        <v>1348</v>
      </c>
      <c r="N44">
        <v>1009</v>
      </c>
      <c r="O44" t="s">
        <v>65</v>
      </c>
      <c r="P44" t="s">
        <v>65</v>
      </c>
      <c r="Q44">
        <v>1000</v>
      </c>
      <c r="W44">
        <v>0</v>
      </c>
      <c r="X44">
        <v>52843778</v>
      </c>
      <c r="Y44">
        <v>1.135</v>
      </c>
      <c r="AA44">
        <v>5292.56</v>
      </c>
      <c r="AB44">
        <v>0</v>
      </c>
      <c r="AC44">
        <v>0</v>
      </c>
      <c r="AD44">
        <v>0</v>
      </c>
      <c r="AE44">
        <v>659.92</v>
      </c>
      <c r="AF44">
        <v>0</v>
      </c>
      <c r="AG44">
        <v>0</v>
      </c>
      <c r="AH44">
        <v>0</v>
      </c>
      <c r="AI44">
        <v>8.02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1.135</v>
      </c>
      <c r="AU44" t="s">
        <v>3</v>
      </c>
      <c r="AV44">
        <v>0</v>
      </c>
      <c r="AW44">
        <v>2</v>
      </c>
      <c r="AX44">
        <v>30596595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Y44*Source!I78</f>
        <v>0.49940000000000001</v>
      </c>
      <c r="CY44">
        <f>AA44</f>
        <v>5292.56</v>
      </c>
      <c r="CZ44">
        <f>AE44</f>
        <v>659.92</v>
      </c>
      <c r="DA44">
        <f>AI44</f>
        <v>8.02</v>
      </c>
      <c r="DB44">
        <f t="shared" si="0"/>
        <v>749.01</v>
      </c>
      <c r="DC44">
        <f t="shared" si="1"/>
        <v>0</v>
      </c>
    </row>
    <row r="45" spans="1:107" x14ac:dyDescent="0.2">
      <c r="A45">
        <f>ROW(Source!A78)</f>
        <v>78</v>
      </c>
      <c r="B45">
        <v>30589570</v>
      </c>
      <c r="C45">
        <v>30596584</v>
      </c>
      <c r="D45">
        <v>22192634</v>
      </c>
      <c r="E45">
        <v>1</v>
      </c>
      <c r="F45">
        <v>1</v>
      </c>
      <c r="G45">
        <v>1</v>
      </c>
      <c r="H45">
        <v>3</v>
      </c>
      <c r="I45" t="s">
        <v>204</v>
      </c>
      <c r="J45" t="s">
        <v>207</v>
      </c>
      <c r="K45" t="s">
        <v>205</v>
      </c>
      <c r="L45">
        <v>1339</v>
      </c>
      <c r="N45">
        <v>1007</v>
      </c>
      <c r="O45" t="s">
        <v>206</v>
      </c>
      <c r="P45" t="s">
        <v>206</v>
      </c>
      <c r="Q45">
        <v>1</v>
      </c>
      <c r="W45">
        <v>0</v>
      </c>
      <c r="X45">
        <v>2050165204</v>
      </c>
      <c r="Y45">
        <v>0.35</v>
      </c>
      <c r="AA45">
        <v>19.649999999999999</v>
      </c>
      <c r="AB45">
        <v>0</v>
      </c>
      <c r="AC45">
        <v>0</v>
      </c>
      <c r="AD45">
        <v>0</v>
      </c>
      <c r="AE45">
        <v>2.4500000000000002</v>
      </c>
      <c r="AF45">
        <v>0</v>
      </c>
      <c r="AG45">
        <v>0</v>
      </c>
      <c r="AH45">
        <v>0</v>
      </c>
      <c r="AI45">
        <v>8.02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0.35</v>
      </c>
      <c r="AU45" t="s">
        <v>3</v>
      </c>
      <c r="AV45">
        <v>0</v>
      </c>
      <c r="AW45">
        <v>2</v>
      </c>
      <c r="AX45">
        <v>30596596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Y45*Source!I78</f>
        <v>0.154</v>
      </c>
      <c r="CY45">
        <f>AA45</f>
        <v>19.649999999999999</v>
      </c>
      <c r="CZ45">
        <f>AE45</f>
        <v>2.4500000000000002</v>
      </c>
      <c r="DA45">
        <f>AI45</f>
        <v>8.02</v>
      </c>
      <c r="DB45">
        <f t="shared" si="0"/>
        <v>0.86</v>
      </c>
      <c r="DC45">
        <f t="shared" si="1"/>
        <v>0</v>
      </c>
    </row>
    <row r="46" spans="1:107" x14ac:dyDescent="0.2">
      <c r="A46">
        <f>ROW(Source!A79)</f>
        <v>79</v>
      </c>
      <c r="B46">
        <v>30589570</v>
      </c>
      <c r="C46">
        <v>30596597</v>
      </c>
      <c r="D46">
        <v>10214651</v>
      </c>
      <c r="E46">
        <v>1</v>
      </c>
      <c r="F46">
        <v>1</v>
      </c>
      <c r="G46">
        <v>1</v>
      </c>
      <c r="H46">
        <v>1</v>
      </c>
      <c r="I46" t="s">
        <v>1486</v>
      </c>
      <c r="J46" t="s">
        <v>3</v>
      </c>
      <c r="K46" t="s">
        <v>1487</v>
      </c>
      <c r="L46">
        <v>1369</v>
      </c>
      <c r="N46">
        <v>1013</v>
      </c>
      <c r="O46" t="s">
        <v>1419</v>
      </c>
      <c r="P46" t="s">
        <v>1419</v>
      </c>
      <c r="Q46">
        <v>1</v>
      </c>
      <c r="W46">
        <v>0</v>
      </c>
      <c r="X46">
        <v>182813544</v>
      </c>
      <c r="Y46">
        <v>70.805499999999995</v>
      </c>
      <c r="AA46">
        <v>0</v>
      </c>
      <c r="AB46">
        <v>0</v>
      </c>
      <c r="AC46">
        <v>0</v>
      </c>
      <c r="AD46">
        <v>304.81</v>
      </c>
      <c r="AE46">
        <v>0</v>
      </c>
      <c r="AF46">
        <v>0</v>
      </c>
      <c r="AG46">
        <v>0</v>
      </c>
      <c r="AH46">
        <v>10.130000000000001</v>
      </c>
      <c r="AI46">
        <v>1</v>
      </c>
      <c r="AJ46">
        <v>1</v>
      </c>
      <c r="AK46">
        <v>1</v>
      </c>
      <c r="AL46">
        <v>30.09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61.57</v>
      </c>
      <c r="AU46" t="s">
        <v>28</v>
      </c>
      <c r="AV46">
        <v>1</v>
      </c>
      <c r="AW46">
        <v>2</v>
      </c>
      <c r="AX46">
        <v>30596604</v>
      </c>
      <c r="AY46">
        <v>1</v>
      </c>
      <c r="AZ46">
        <v>0</v>
      </c>
      <c r="BA46">
        <v>50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Y46*Source!I79</f>
        <v>31.154419999999998</v>
      </c>
      <c r="CY46">
        <f>AD46</f>
        <v>304.81</v>
      </c>
      <c r="CZ46">
        <f>AH46</f>
        <v>10.130000000000001</v>
      </c>
      <c r="DA46">
        <f>AL46</f>
        <v>30.09</v>
      </c>
      <c r="DB46">
        <f>ROUND((ROUND(AT46*CZ46,2)*ROUND(1.15,7)),6)</f>
        <v>717.255</v>
      </c>
      <c r="DC46">
        <f>ROUND((ROUND(AT46*AG46,2)*ROUND(1.15,7)),6)</f>
        <v>0</v>
      </c>
    </row>
    <row r="47" spans="1:107" x14ac:dyDescent="0.2">
      <c r="A47">
        <f>ROW(Source!A79)</f>
        <v>79</v>
      </c>
      <c r="B47">
        <v>30589570</v>
      </c>
      <c r="C47">
        <v>30596597</v>
      </c>
      <c r="D47">
        <v>22146429</v>
      </c>
      <c r="E47">
        <v>1</v>
      </c>
      <c r="F47">
        <v>1</v>
      </c>
      <c r="G47">
        <v>1</v>
      </c>
      <c r="H47">
        <v>2</v>
      </c>
      <c r="I47" t="s">
        <v>1451</v>
      </c>
      <c r="J47" t="s">
        <v>1452</v>
      </c>
      <c r="K47" t="s">
        <v>1453</v>
      </c>
      <c r="L47">
        <v>1368</v>
      </c>
      <c r="N47">
        <v>1011</v>
      </c>
      <c r="O47" t="s">
        <v>1423</v>
      </c>
      <c r="P47" t="s">
        <v>1423</v>
      </c>
      <c r="Q47">
        <v>1</v>
      </c>
      <c r="W47">
        <v>0</v>
      </c>
      <c r="X47">
        <v>-1933197009</v>
      </c>
      <c r="Y47">
        <v>0.63749999999999996</v>
      </c>
      <c r="AA47">
        <v>0</v>
      </c>
      <c r="AB47">
        <v>17.8</v>
      </c>
      <c r="AC47">
        <v>0</v>
      </c>
      <c r="AD47">
        <v>0</v>
      </c>
      <c r="AE47">
        <v>0</v>
      </c>
      <c r="AF47">
        <v>1.7</v>
      </c>
      <c r="AG47">
        <v>0</v>
      </c>
      <c r="AH47">
        <v>0</v>
      </c>
      <c r="AI47">
        <v>1</v>
      </c>
      <c r="AJ47">
        <v>10.47</v>
      </c>
      <c r="AK47">
        <v>30.09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0.51</v>
      </c>
      <c r="AU47" t="s">
        <v>27</v>
      </c>
      <c r="AV47">
        <v>0</v>
      </c>
      <c r="AW47">
        <v>2</v>
      </c>
      <c r="AX47">
        <v>30596605</v>
      </c>
      <c r="AY47">
        <v>1</v>
      </c>
      <c r="AZ47">
        <v>0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Y47*Source!I79</f>
        <v>0.28049999999999997</v>
      </c>
      <c r="CY47">
        <f>AB47</f>
        <v>17.8</v>
      </c>
      <c r="CZ47">
        <f>AF47</f>
        <v>1.7</v>
      </c>
      <c r="DA47">
        <f>AJ47</f>
        <v>10.47</v>
      </c>
      <c r="DB47">
        <f>ROUND((ROUND(AT47*CZ47,2)*ROUND(1.25,7)),6)</f>
        <v>1.0874999999999999</v>
      </c>
      <c r="DC47">
        <f>ROUND((ROUND(AT47*AG47,2)*ROUND(1.25,7)),6)</f>
        <v>0</v>
      </c>
    </row>
    <row r="48" spans="1:107" x14ac:dyDescent="0.2">
      <c r="A48">
        <f>ROW(Source!A79)</f>
        <v>79</v>
      </c>
      <c r="B48">
        <v>30589570</v>
      </c>
      <c r="C48">
        <v>30596597</v>
      </c>
      <c r="D48">
        <v>22147865</v>
      </c>
      <c r="E48">
        <v>1</v>
      </c>
      <c r="F48">
        <v>1</v>
      </c>
      <c r="G48">
        <v>1</v>
      </c>
      <c r="H48">
        <v>2</v>
      </c>
      <c r="I48" t="s">
        <v>1488</v>
      </c>
      <c r="J48" t="s">
        <v>1489</v>
      </c>
      <c r="K48" t="s">
        <v>1490</v>
      </c>
      <c r="L48">
        <v>1368</v>
      </c>
      <c r="N48">
        <v>1011</v>
      </c>
      <c r="O48" t="s">
        <v>1423</v>
      </c>
      <c r="P48" t="s">
        <v>1423</v>
      </c>
      <c r="Q48">
        <v>1</v>
      </c>
      <c r="W48">
        <v>0</v>
      </c>
      <c r="X48">
        <v>825056910</v>
      </c>
      <c r="Y48">
        <v>1.85</v>
      </c>
      <c r="AA48">
        <v>0</v>
      </c>
      <c r="AB48">
        <v>20.420000000000002</v>
      </c>
      <c r="AC48">
        <v>0</v>
      </c>
      <c r="AD48">
        <v>0</v>
      </c>
      <c r="AE48">
        <v>0</v>
      </c>
      <c r="AF48">
        <v>1.95</v>
      </c>
      <c r="AG48">
        <v>0</v>
      </c>
      <c r="AH48">
        <v>0</v>
      </c>
      <c r="AI48">
        <v>1</v>
      </c>
      <c r="AJ48">
        <v>10.47</v>
      </c>
      <c r="AK48">
        <v>30.09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1.48</v>
      </c>
      <c r="AU48" t="s">
        <v>27</v>
      </c>
      <c r="AV48">
        <v>0</v>
      </c>
      <c r="AW48">
        <v>2</v>
      </c>
      <c r="AX48">
        <v>30596606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Y48*Source!I79</f>
        <v>0.81400000000000006</v>
      </c>
      <c r="CY48">
        <f>AB48</f>
        <v>20.420000000000002</v>
      </c>
      <c r="CZ48">
        <f>AF48</f>
        <v>1.95</v>
      </c>
      <c r="DA48">
        <f>AJ48</f>
        <v>10.47</v>
      </c>
      <c r="DB48">
        <f>ROUND((ROUND(AT48*CZ48,2)*ROUND(1.25,7)),6)</f>
        <v>3.6124999999999998</v>
      </c>
      <c r="DC48">
        <f>ROUND((ROUND(AT48*AG48,2)*ROUND(1.25,7)),6)</f>
        <v>0</v>
      </c>
    </row>
    <row r="49" spans="1:107" x14ac:dyDescent="0.2">
      <c r="A49">
        <f>ROW(Source!A79)</f>
        <v>79</v>
      </c>
      <c r="B49">
        <v>30589570</v>
      </c>
      <c r="C49">
        <v>30596597</v>
      </c>
      <c r="D49">
        <v>22148179</v>
      </c>
      <c r="E49">
        <v>1</v>
      </c>
      <c r="F49">
        <v>1</v>
      </c>
      <c r="G49">
        <v>1</v>
      </c>
      <c r="H49">
        <v>2</v>
      </c>
      <c r="I49" t="s">
        <v>1420</v>
      </c>
      <c r="J49" t="s">
        <v>1421</v>
      </c>
      <c r="K49" t="s">
        <v>1422</v>
      </c>
      <c r="L49">
        <v>1368</v>
      </c>
      <c r="N49">
        <v>1011</v>
      </c>
      <c r="O49" t="s">
        <v>1423</v>
      </c>
      <c r="P49" t="s">
        <v>1423</v>
      </c>
      <c r="Q49">
        <v>1</v>
      </c>
      <c r="W49">
        <v>0</v>
      </c>
      <c r="X49">
        <v>-1931461795</v>
      </c>
      <c r="Y49">
        <v>0.52500000000000002</v>
      </c>
      <c r="AA49">
        <v>0</v>
      </c>
      <c r="AB49">
        <v>959.26</v>
      </c>
      <c r="AC49">
        <v>0</v>
      </c>
      <c r="AD49">
        <v>0</v>
      </c>
      <c r="AE49">
        <v>0</v>
      </c>
      <c r="AF49">
        <v>91.62</v>
      </c>
      <c r="AG49">
        <v>0</v>
      </c>
      <c r="AH49">
        <v>0</v>
      </c>
      <c r="AI49">
        <v>1</v>
      </c>
      <c r="AJ49">
        <v>10.47</v>
      </c>
      <c r="AK49">
        <v>30.09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0.42</v>
      </c>
      <c r="AU49" t="s">
        <v>27</v>
      </c>
      <c r="AV49">
        <v>0</v>
      </c>
      <c r="AW49">
        <v>2</v>
      </c>
      <c r="AX49">
        <v>30596607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Y49*Source!I79</f>
        <v>0.23100000000000001</v>
      </c>
      <c r="CY49">
        <f>AB49</f>
        <v>959.26</v>
      </c>
      <c r="CZ49">
        <f>AF49</f>
        <v>91.62</v>
      </c>
      <c r="DA49">
        <f>AJ49</f>
        <v>10.47</v>
      </c>
      <c r="DB49">
        <f>ROUND((ROUND(AT49*CZ49,2)*ROUND(1.25,7)),6)</f>
        <v>48.1</v>
      </c>
      <c r="DC49">
        <f>ROUND((ROUND(AT49*AG49,2)*ROUND(1.25,7)),6)</f>
        <v>0</v>
      </c>
    </row>
    <row r="50" spans="1:107" x14ac:dyDescent="0.2">
      <c r="A50">
        <f>ROW(Source!A79)</f>
        <v>79</v>
      </c>
      <c r="B50">
        <v>30589570</v>
      </c>
      <c r="C50">
        <v>30596597</v>
      </c>
      <c r="D50">
        <v>22163680</v>
      </c>
      <c r="E50">
        <v>1</v>
      </c>
      <c r="F50">
        <v>1</v>
      </c>
      <c r="G50">
        <v>1</v>
      </c>
      <c r="H50">
        <v>3</v>
      </c>
      <c r="I50" t="s">
        <v>1491</v>
      </c>
      <c r="J50" t="s">
        <v>1492</v>
      </c>
      <c r="K50" t="s">
        <v>1493</v>
      </c>
      <c r="L50">
        <v>1348</v>
      </c>
      <c r="N50">
        <v>1009</v>
      </c>
      <c r="O50" t="s">
        <v>65</v>
      </c>
      <c r="P50" t="s">
        <v>65</v>
      </c>
      <c r="Q50">
        <v>1000</v>
      </c>
      <c r="W50">
        <v>0</v>
      </c>
      <c r="X50">
        <v>723432608</v>
      </c>
      <c r="Y50">
        <v>1.7999999999999999E-2</v>
      </c>
      <c r="AA50">
        <v>349046.44</v>
      </c>
      <c r="AB50">
        <v>0</v>
      </c>
      <c r="AC50">
        <v>0</v>
      </c>
      <c r="AD50">
        <v>0</v>
      </c>
      <c r="AE50">
        <v>43522</v>
      </c>
      <c r="AF50">
        <v>0</v>
      </c>
      <c r="AG50">
        <v>0</v>
      </c>
      <c r="AH50">
        <v>0</v>
      </c>
      <c r="AI50">
        <v>8.02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1.7999999999999999E-2</v>
      </c>
      <c r="AU50" t="s">
        <v>3</v>
      </c>
      <c r="AV50">
        <v>0</v>
      </c>
      <c r="AW50">
        <v>2</v>
      </c>
      <c r="AX50">
        <v>30596608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Y50*Source!I79</f>
        <v>7.92E-3</v>
      </c>
      <c r="CY50">
        <f>AA50</f>
        <v>349046.44</v>
      </c>
      <c r="CZ50">
        <f>AE50</f>
        <v>43522</v>
      </c>
      <c r="DA50">
        <f>AI50</f>
        <v>8.02</v>
      </c>
      <c r="DB50">
        <f>ROUND(ROUND(AT50*CZ50,2),6)</f>
        <v>783.4</v>
      </c>
      <c r="DC50">
        <f>ROUND(ROUND(AT50*AG50,2),6)</f>
        <v>0</v>
      </c>
    </row>
    <row r="51" spans="1:107" x14ac:dyDescent="0.2">
      <c r="A51">
        <f>ROW(Source!A79)</f>
        <v>79</v>
      </c>
      <c r="B51">
        <v>30589570</v>
      </c>
      <c r="C51">
        <v>30596597</v>
      </c>
      <c r="D51">
        <v>22192634</v>
      </c>
      <c r="E51">
        <v>1</v>
      </c>
      <c r="F51">
        <v>1</v>
      </c>
      <c r="G51">
        <v>1</v>
      </c>
      <c r="H51">
        <v>3</v>
      </c>
      <c r="I51" t="s">
        <v>204</v>
      </c>
      <c r="J51" t="s">
        <v>207</v>
      </c>
      <c r="K51" t="s">
        <v>205</v>
      </c>
      <c r="L51">
        <v>1339</v>
      </c>
      <c r="N51">
        <v>1007</v>
      </c>
      <c r="O51" t="s">
        <v>206</v>
      </c>
      <c r="P51" t="s">
        <v>206</v>
      </c>
      <c r="Q51">
        <v>1</v>
      </c>
      <c r="W51">
        <v>0</v>
      </c>
      <c r="X51">
        <v>2050165204</v>
      </c>
      <c r="Y51">
        <v>6.8000000000000005E-2</v>
      </c>
      <c r="AA51">
        <v>19.649999999999999</v>
      </c>
      <c r="AB51">
        <v>0</v>
      </c>
      <c r="AC51">
        <v>0</v>
      </c>
      <c r="AD51">
        <v>0</v>
      </c>
      <c r="AE51">
        <v>2.4500000000000002</v>
      </c>
      <c r="AF51">
        <v>0</v>
      </c>
      <c r="AG51">
        <v>0</v>
      </c>
      <c r="AH51">
        <v>0</v>
      </c>
      <c r="AI51">
        <v>8.02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6.8000000000000005E-2</v>
      </c>
      <c r="AU51" t="s">
        <v>3</v>
      </c>
      <c r="AV51">
        <v>0</v>
      </c>
      <c r="AW51">
        <v>2</v>
      </c>
      <c r="AX51">
        <v>30596610</v>
      </c>
      <c r="AY51">
        <v>1</v>
      </c>
      <c r="AZ51">
        <v>0</v>
      </c>
      <c r="BA51">
        <v>56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Y51*Source!I79</f>
        <v>2.9920000000000002E-2</v>
      </c>
      <c r="CY51">
        <f>AA51</f>
        <v>19.649999999999999</v>
      </c>
      <c r="CZ51">
        <f>AE51</f>
        <v>2.4500000000000002</v>
      </c>
      <c r="DA51">
        <f>AI51</f>
        <v>8.02</v>
      </c>
      <c r="DB51">
        <f>ROUND(ROUND(AT51*CZ51,2),6)</f>
        <v>0.17</v>
      </c>
      <c r="DC51">
        <f>ROUND(ROUND(AT51*AG51,2),6)</f>
        <v>0</v>
      </c>
    </row>
    <row r="52" spans="1:107" x14ac:dyDescent="0.2">
      <c r="A52">
        <f>ROW(Source!A82)</f>
        <v>82</v>
      </c>
      <c r="B52">
        <v>30589570</v>
      </c>
      <c r="C52">
        <v>30596613</v>
      </c>
      <c r="D52">
        <v>10214647</v>
      </c>
      <c r="E52">
        <v>1</v>
      </c>
      <c r="F52">
        <v>1</v>
      </c>
      <c r="G52">
        <v>1</v>
      </c>
      <c r="H52">
        <v>1</v>
      </c>
      <c r="I52" t="s">
        <v>1449</v>
      </c>
      <c r="J52" t="s">
        <v>3</v>
      </c>
      <c r="K52" t="s">
        <v>1450</v>
      </c>
      <c r="L52">
        <v>1369</v>
      </c>
      <c r="N52">
        <v>1013</v>
      </c>
      <c r="O52" t="s">
        <v>1419</v>
      </c>
      <c r="P52" t="s">
        <v>1419</v>
      </c>
      <c r="Q52">
        <v>1</v>
      </c>
      <c r="W52">
        <v>0</v>
      </c>
      <c r="X52">
        <v>62379012</v>
      </c>
      <c r="Y52">
        <v>14.880999999999998</v>
      </c>
      <c r="AA52">
        <v>0</v>
      </c>
      <c r="AB52">
        <v>0</v>
      </c>
      <c r="AC52">
        <v>0</v>
      </c>
      <c r="AD52">
        <v>269.91000000000003</v>
      </c>
      <c r="AE52">
        <v>0</v>
      </c>
      <c r="AF52">
        <v>0</v>
      </c>
      <c r="AG52">
        <v>0</v>
      </c>
      <c r="AH52">
        <v>8.9700000000000006</v>
      </c>
      <c r="AI52">
        <v>1</v>
      </c>
      <c r="AJ52">
        <v>1</v>
      </c>
      <c r="AK52">
        <v>1</v>
      </c>
      <c r="AL52">
        <v>30.09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12.94</v>
      </c>
      <c r="AU52" t="s">
        <v>28</v>
      </c>
      <c r="AV52">
        <v>1</v>
      </c>
      <c r="AW52">
        <v>2</v>
      </c>
      <c r="AX52">
        <v>30596619</v>
      </c>
      <c r="AY52">
        <v>1</v>
      </c>
      <c r="AZ52">
        <v>0</v>
      </c>
      <c r="BA52">
        <v>57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Y52*Source!I82</f>
        <v>6.5476399999999995</v>
      </c>
      <c r="CY52">
        <f>AD52</f>
        <v>269.91000000000003</v>
      </c>
      <c r="CZ52">
        <f>AH52</f>
        <v>8.9700000000000006</v>
      </c>
      <c r="DA52">
        <f>AL52</f>
        <v>30.09</v>
      </c>
      <c r="DB52">
        <f>ROUND((ROUND(AT52*CZ52,2)*ROUND(1.15,7)),6)</f>
        <v>133.48050000000001</v>
      </c>
      <c r="DC52">
        <f>ROUND((ROUND(AT52*AG52,2)*ROUND(1.15,7)),6)</f>
        <v>0</v>
      </c>
    </row>
    <row r="53" spans="1:107" x14ac:dyDescent="0.2">
      <c r="A53">
        <f>ROW(Source!A82)</f>
        <v>82</v>
      </c>
      <c r="B53">
        <v>30589570</v>
      </c>
      <c r="C53">
        <v>30596613</v>
      </c>
      <c r="D53">
        <v>22146429</v>
      </c>
      <c r="E53">
        <v>1</v>
      </c>
      <c r="F53">
        <v>1</v>
      </c>
      <c r="G53">
        <v>1</v>
      </c>
      <c r="H53">
        <v>2</v>
      </c>
      <c r="I53" t="s">
        <v>1451</v>
      </c>
      <c r="J53" t="s">
        <v>1452</v>
      </c>
      <c r="K53" t="s">
        <v>1453</v>
      </c>
      <c r="L53">
        <v>1368</v>
      </c>
      <c r="N53">
        <v>1011</v>
      </c>
      <c r="O53" t="s">
        <v>1423</v>
      </c>
      <c r="P53" t="s">
        <v>1423</v>
      </c>
      <c r="Q53">
        <v>1</v>
      </c>
      <c r="W53">
        <v>0</v>
      </c>
      <c r="X53">
        <v>-1933197009</v>
      </c>
      <c r="Y53">
        <v>8.7500000000000008E-2</v>
      </c>
      <c r="AA53">
        <v>0</v>
      </c>
      <c r="AB53">
        <v>17.8</v>
      </c>
      <c r="AC53">
        <v>0</v>
      </c>
      <c r="AD53">
        <v>0</v>
      </c>
      <c r="AE53">
        <v>0</v>
      </c>
      <c r="AF53">
        <v>1.7</v>
      </c>
      <c r="AG53">
        <v>0</v>
      </c>
      <c r="AH53">
        <v>0</v>
      </c>
      <c r="AI53">
        <v>1</v>
      </c>
      <c r="AJ53">
        <v>10.47</v>
      </c>
      <c r="AK53">
        <v>30.09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7.0000000000000007E-2</v>
      </c>
      <c r="AU53" t="s">
        <v>27</v>
      </c>
      <c r="AV53">
        <v>0</v>
      </c>
      <c r="AW53">
        <v>2</v>
      </c>
      <c r="AX53">
        <v>30596620</v>
      </c>
      <c r="AY53">
        <v>1</v>
      </c>
      <c r="AZ53">
        <v>0</v>
      </c>
      <c r="BA53">
        <v>58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Y53*Source!I82</f>
        <v>3.8500000000000006E-2</v>
      </c>
      <c r="CY53">
        <f>AB53</f>
        <v>17.8</v>
      </c>
      <c r="CZ53">
        <f>AF53</f>
        <v>1.7</v>
      </c>
      <c r="DA53">
        <f>AJ53</f>
        <v>10.47</v>
      </c>
      <c r="DB53">
        <f>ROUND((ROUND(AT53*CZ53,2)*ROUND(1.25,7)),6)</f>
        <v>0.15</v>
      </c>
      <c r="DC53">
        <f>ROUND((ROUND(AT53*AG53,2)*ROUND(1.25,7)),6)</f>
        <v>0</v>
      </c>
    </row>
    <row r="54" spans="1:107" x14ac:dyDescent="0.2">
      <c r="A54">
        <f>ROW(Source!A82)</f>
        <v>82</v>
      </c>
      <c r="B54">
        <v>30589570</v>
      </c>
      <c r="C54">
        <v>30596613</v>
      </c>
      <c r="D54">
        <v>22148179</v>
      </c>
      <c r="E54">
        <v>1</v>
      </c>
      <c r="F54">
        <v>1</v>
      </c>
      <c r="G54">
        <v>1</v>
      </c>
      <c r="H54">
        <v>2</v>
      </c>
      <c r="I54" t="s">
        <v>1420</v>
      </c>
      <c r="J54" t="s">
        <v>1421</v>
      </c>
      <c r="K54" t="s">
        <v>1422</v>
      </c>
      <c r="L54">
        <v>1368</v>
      </c>
      <c r="N54">
        <v>1011</v>
      </c>
      <c r="O54" t="s">
        <v>1423</v>
      </c>
      <c r="P54" t="s">
        <v>1423</v>
      </c>
      <c r="Q54">
        <v>1</v>
      </c>
      <c r="W54">
        <v>0</v>
      </c>
      <c r="X54">
        <v>-1931461795</v>
      </c>
      <c r="Y54">
        <v>7.4999999999999997E-2</v>
      </c>
      <c r="AA54">
        <v>0</v>
      </c>
      <c r="AB54">
        <v>959.26</v>
      </c>
      <c r="AC54">
        <v>0</v>
      </c>
      <c r="AD54">
        <v>0</v>
      </c>
      <c r="AE54">
        <v>0</v>
      </c>
      <c r="AF54">
        <v>91.62</v>
      </c>
      <c r="AG54">
        <v>0</v>
      </c>
      <c r="AH54">
        <v>0</v>
      </c>
      <c r="AI54">
        <v>1</v>
      </c>
      <c r="AJ54">
        <v>10.47</v>
      </c>
      <c r="AK54">
        <v>30.09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0.06</v>
      </c>
      <c r="AU54" t="s">
        <v>27</v>
      </c>
      <c r="AV54">
        <v>0</v>
      </c>
      <c r="AW54">
        <v>2</v>
      </c>
      <c r="AX54">
        <v>30596621</v>
      </c>
      <c r="AY54">
        <v>1</v>
      </c>
      <c r="AZ54">
        <v>0</v>
      </c>
      <c r="BA54">
        <v>59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Y54*Source!I82</f>
        <v>3.3000000000000002E-2</v>
      </c>
      <c r="CY54">
        <f>AB54</f>
        <v>959.26</v>
      </c>
      <c r="CZ54">
        <f>AF54</f>
        <v>91.62</v>
      </c>
      <c r="DA54">
        <f>AJ54</f>
        <v>10.47</v>
      </c>
      <c r="DB54">
        <f>ROUND((ROUND(AT54*CZ54,2)*ROUND(1.25,7)),6)</f>
        <v>6.875</v>
      </c>
      <c r="DC54">
        <f>ROUND((ROUND(AT54*AG54,2)*ROUND(1.25,7)),6)</f>
        <v>0</v>
      </c>
    </row>
    <row r="55" spans="1:107" x14ac:dyDescent="0.2">
      <c r="A55">
        <f>ROW(Source!A82)</f>
        <v>82</v>
      </c>
      <c r="B55">
        <v>30589570</v>
      </c>
      <c r="C55">
        <v>30596613</v>
      </c>
      <c r="D55">
        <v>22150620</v>
      </c>
      <c r="E55">
        <v>1</v>
      </c>
      <c r="F55">
        <v>1</v>
      </c>
      <c r="G55">
        <v>1</v>
      </c>
      <c r="H55">
        <v>3</v>
      </c>
      <c r="I55" t="s">
        <v>1457</v>
      </c>
      <c r="J55" t="s">
        <v>1458</v>
      </c>
      <c r="K55" t="s">
        <v>1459</v>
      </c>
      <c r="L55">
        <v>1346</v>
      </c>
      <c r="N55">
        <v>1009</v>
      </c>
      <c r="O55" t="s">
        <v>100</v>
      </c>
      <c r="P55" t="s">
        <v>100</v>
      </c>
      <c r="Q55">
        <v>1</v>
      </c>
      <c r="W55">
        <v>0</v>
      </c>
      <c r="X55">
        <v>-1526040720</v>
      </c>
      <c r="Y55">
        <v>0.01</v>
      </c>
      <c r="AA55">
        <v>15.56</v>
      </c>
      <c r="AB55">
        <v>0</v>
      </c>
      <c r="AC55">
        <v>0</v>
      </c>
      <c r="AD55">
        <v>0</v>
      </c>
      <c r="AE55">
        <v>1.94</v>
      </c>
      <c r="AF55">
        <v>0</v>
      </c>
      <c r="AG55">
        <v>0</v>
      </c>
      <c r="AH55">
        <v>0</v>
      </c>
      <c r="AI55">
        <v>8.02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0.01</v>
      </c>
      <c r="AU55" t="s">
        <v>3</v>
      </c>
      <c r="AV55">
        <v>0</v>
      </c>
      <c r="AW55">
        <v>2</v>
      </c>
      <c r="AX55">
        <v>30596622</v>
      </c>
      <c r="AY55">
        <v>1</v>
      </c>
      <c r="AZ55">
        <v>0</v>
      </c>
      <c r="BA55">
        <v>60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Y55*Source!I82</f>
        <v>4.4000000000000003E-3</v>
      </c>
      <c r="CY55">
        <f>AA55</f>
        <v>15.56</v>
      </c>
      <c r="CZ55">
        <f>AE55</f>
        <v>1.94</v>
      </c>
      <c r="DA55">
        <f>AI55</f>
        <v>8.02</v>
      </c>
      <c r="DB55">
        <f t="shared" ref="DB55:DB63" si="2">ROUND(ROUND(AT55*CZ55,2),6)</f>
        <v>0.02</v>
      </c>
      <c r="DC55">
        <f t="shared" ref="DC55:DC63" si="3">ROUND(ROUND(AT55*AG55,2),6)</f>
        <v>0</v>
      </c>
    </row>
    <row r="56" spans="1:107" x14ac:dyDescent="0.2">
      <c r="A56">
        <f>ROW(Source!A82)</f>
        <v>82</v>
      </c>
      <c r="B56">
        <v>30589570</v>
      </c>
      <c r="C56">
        <v>30596613</v>
      </c>
      <c r="D56">
        <v>22152860</v>
      </c>
      <c r="E56">
        <v>1</v>
      </c>
      <c r="F56">
        <v>1</v>
      </c>
      <c r="G56">
        <v>1</v>
      </c>
      <c r="H56">
        <v>3</v>
      </c>
      <c r="I56" t="s">
        <v>1463</v>
      </c>
      <c r="J56" t="s">
        <v>1464</v>
      </c>
      <c r="K56" t="s">
        <v>1465</v>
      </c>
      <c r="L56">
        <v>1346</v>
      </c>
      <c r="N56">
        <v>1009</v>
      </c>
      <c r="O56" t="s">
        <v>100</v>
      </c>
      <c r="P56" t="s">
        <v>100</v>
      </c>
      <c r="Q56">
        <v>1</v>
      </c>
      <c r="W56">
        <v>0</v>
      </c>
      <c r="X56">
        <v>827323639</v>
      </c>
      <c r="Y56">
        <v>13</v>
      </c>
      <c r="AA56">
        <v>132.97</v>
      </c>
      <c r="AB56">
        <v>0</v>
      </c>
      <c r="AC56">
        <v>0</v>
      </c>
      <c r="AD56">
        <v>0</v>
      </c>
      <c r="AE56">
        <v>16.579999999999998</v>
      </c>
      <c r="AF56">
        <v>0</v>
      </c>
      <c r="AG56">
        <v>0</v>
      </c>
      <c r="AH56">
        <v>0</v>
      </c>
      <c r="AI56">
        <v>8.02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13</v>
      </c>
      <c r="AU56" t="s">
        <v>3</v>
      </c>
      <c r="AV56">
        <v>0</v>
      </c>
      <c r="AW56">
        <v>2</v>
      </c>
      <c r="AX56">
        <v>30596624</v>
      </c>
      <c r="AY56">
        <v>1</v>
      </c>
      <c r="AZ56">
        <v>0</v>
      </c>
      <c r="BA56">
        <v>62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Y56*Source!I82</f>
        <v>5.72</v>
      </c>
      <c r="CY56">
        <f>AA56</f>
        <v>132.97</v>
      </c>
      <c r="CZ56">
        <f>AE56</f>
        <v>16.579999999999998</v>
      </c>
      <c r="DA56">
        <f>AI56</f>
        <v>8.02</v>
      </c>
      <c r="DB56">
        <f t="shared" si="2"/>
        <v>215.54</v>
      </c>
      <c r="DC56">
        <f t="shared" si="3"/>
        <v>0</v>
      </c>
    </row>
    <row r="57" spans="1:107" x14ac:dyDescent="0.2">
      <c r="A57">
        <f>ROW(Source!A120)</f>
        <v>120</v>
      </c>
      <c r="B57">
        <v>30589570</v>
      </c>
      <c r="C57">
        <v>30596627</v>
      </c>
      <c r="D57">
        <v>10214585</v>
      </c>
      <c r="E57">
        <v>1</v>
      </c>
      <c r="F57">
        <v>1</v>
      </c>
      <c r="G57">
        <v>1</v>
      </c>
      <c r="H57">
        <v>1</v>
      </c>
      <c r="I57" t="s">
        <v>1433</v>
      </c>
      <c r="J57" t="s">
        <v>3</v>
      </c>
      <c r="K57" t="s">
        <v>1434</v>
      </c>
      <c r="L57">
        <v>1369</v>
      </c>
      <c r="N57">
        <v>1013</v>
      </c>
      <c r="O57" t="s">
        <v>1419</v>
      </c>
      <c r="P57" t="s">
        <v>1419</v>
      </c>
      <c r="Q57">
        <v>1</v>
      </c>
      <c r="W57">
        <v>0</v>
      </c>
      <c r="X57">
        <v>-1263252757</v>
      </c>
      <c r="Y57">
        <v>22.82</v>
      </c>
      <c r="AA57">
        <v>0</v>
      </c>
      <c r="AB57">
        <v>0</v>
      </c>
      <c r="AC57">
        <v>0</v>
      </c>
      <c r="AD57">
        <v>226.58</v>
      </c>
      <c r="AE57">
        <v>0</v>
      </c>
      <c r="AF57">
        <v>0</v>
      </c>
      <c r="AG57">
        <v>0</v>
      </c>
      <c r="AH57">
        <v>7.53</v>
      </c>
      <c r="AI57">
        <v>1</v>
      </c>
      <c r="AJ57">
        <v>1</v>
      </c>
      <c r="AK57">
        <v>1</v>
      </c>
      <c r="AL57">
        <v>30.09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22.82</v>
      </c>
      <c r="AU57" t="s">
        <v>3</v>
      </c>
      <c r="AV57">
        <v>1</v>
      </c>
      <c r="AW57">
        <v>2</v>
      </c>
      <c r="AX57">
        <v>30596629</v>
      </c>
      <c r="AY57">
        <v>1</v>
      </c>
      <c r="AZ57">
        <v>0</v>
      </c>
      <c r="BA57">
        <v>63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Y57*Source!I120</f>
        <v>4.8834799999999996</v>
      </c>
      <c r="CY57">
        <f>AD57</f>
        <v>226.58</v>
      </c>
      <c r="CZ57">
        <f>AH57</f>
        <v>7.53</v>
      </c>
      <c r="DA57">
        <f>AL57</f>
        <v>30.09</v>
      </c>
      <c r="DB57">
        <f t="shared" si="2"/>
        <v>171.83</v>
      </c>
      <c r="DC57">
        <f t="shared" si="3"/>
        <v>0</v>
      </c>
    </row>
    <row r="58" spans="1:107" x14ac:dyDescent="0.2">
      <c r="A58">
        <f>ROW(Source!A121)</f>
        <v>121</v>
      </c>
      <c r="B58">
        <v>30589570</v>
      </c>
      <c r="C58">
        <v>30596630</v>
      </c>
      <c r="D58">
        <v>10214603</v>
      </c>
      <c r="E58">
        <v>1</v>
      </c>
      <c r="F58">
        <v>1</v>
      </c>
      <c r="G58">
        <v>1</v>
      </c>
      <c r="H58">
        <v>1</v>
      </c>
      <c r="I58" t="s">
        <v>1502</v>
      </c>
      <c r="J58" t="s">
        <v>3</v>
      </c>
      <c r="K58" t="s">
        <v>1503</v>
      </c>
      <c r="L58">
        <v>1369</v>
      </c>
      <c r="N58">
        <v>1013</v>
      </c>
      <c r="O58" t="s">
        <v>1419</v>
      </c>
      <c r="P58" t="s">
        <v>1419</v>
      </c>
      <c r="Q58">
        <v>1</v>
      </c>
      <c r="W58">
        <v>0</v>
      </c>
      <c r="X58">
        <v>1784516707</v>
      </c>
      <c r="Y58">
        <v>8.0299999999999994</v>
      </c>
      <c r="AA58">
        <v>0</v>
      </c>
      <c r="AB58">
        <v>0</v>
      </c>
      <c r="AC58">
        <v>0</v>
      </c>
      <c r="AD58">
        <v>247.64</v>
      </c>
      <c r="AE58">
        <v>0</v>
      </c>
      <c r="AF58">
        <v>0</v>
      </c>
      <c r="AG58">
        <v>0</v>
      </c>
      <c r="AH58">
        <v>8.23</v>
      </c>
      <c r="AI58">
        <v>1</v>
      </c>
      <c r="AJ58">
        <v>1</v>
      </c>
      <c r="AK58">
        <v>1</v>
      </c>
      <c r="AL58">
        <v>30.09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8.0299999999999994</v>
      </c>
      <c r="AU58" t="s">
        <v>3</v>
      </c>
      <c r="AV58">
        <v>1</v>
      </c>
      <c r="AW58">
        <v>2</v>
      </c>
      <c r="AX58">
        <v>30596632</v>
      </c>
      <c r="AY58">
        <v>1</v>
      </c>
      <c r="AZ58">
        <v>0</v>
      </c>
      <c r="BA58">
        <v>64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Y58*Source!I121</f>
        <v>6.9057999999999993</v>
      </c>
      <c r="CY58">
        <f>AD58</f>
        <v>247.64</v>
      </c>
      <c r="CZ58">
        <f>AH58</f>
        <v>8.23</v>
      </c>
      <c r="DA58">
        <f>AL58</f>
        <v>30.09</v>
      </c>
      <c r="DB58">
        <f t="shared" si="2"/>
        <v>66.09</v>
      </c>
      <c r="DC58">
        <f t="shared" si="3"/>
        <v>0</v>
      </c>
    </row>
    <row r="59" spans="1:107" x14ac:dyDescent="0.2">
      <c r="A59">
        <f>ROW(Source!A122)</f>
        <v>122</v>
      </c>
      <c r="B59">
        <v>30589570</v>
      </c>
      <c r="C59">
        <v>30596633</v>
      </c>
      <c r="D59">
        <v>10214593</v>
      </c>
      <c r="E59">
        <v>1</v>
      </c>
      <c r="F59">
        <v>1</v>
      </c>
      <c r="G59">
        <v>1</v>
      </c>
      <c r="H59">
        <v>1</v>
      </c>
      <c r="I59" t="s">
        <v>1504</v>
      </c>
      <c r="J59" t="s">
        <v>3</v>
      </c>
      <c r="K59" t="s">
        <v>1505</v>
      </c>
      <c r="L59">
        <v>1369</v>
      </c>
      <c r="N59">
        <v>1013</v>
      </c>
      <c r="O59" t="s">
        <v>1419</v>
      </c>
      <c r="P59" t="s">
        <v>1419</v>
      </c>
      <c r="Q59">
        <v>1</v>
      </c>
      <c r="W59">
        <v>0</v>
      </c>
      <c r="X59">
        <v>-431977064</v>
      </c>
      <c r="Y59">
        <v>47.87</v>
      </c>
      <c r="AA59">
        <v>0</v>
      </c>
      <c r="AB59">
        <v>0</v>
      </c>
      <c r="AC59">
        <v>0</v>
      </c>
      <c r="AD59">
        <v>260.27999999999997</v>
      </c>
      <c r="AE59">
        <v>0</v>
      </c>
      <c r="AF59">
        <v>0</v>
      </c>
      <c r="AG59">
        <v>0</v>
      </c>
      <c r="AH59">
        <v>8.65</v>
      </c>
      <c r="AI59">
        <v>1</v>
      </c>
      <c r="AJ59">
        <v>1</v>
      </c>
      <c r="AK59">
        <v>1</v>
      </c>
      <c r="AL59">
        <v>30.09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47.87</v>
      </c>
      <c r="AU59" t="s">
        <v>3</v>
      </c>
      <c r="AV59">
        <v>1</v>
      </c>
      <c r="AW59">
        <v>2</v>
      </c>
      <c r="AX59">
        <v>30596639</v>
      </c>
      <c r="AY59">
        <v>1</v>
      </c>
      <c r="AZ59">
        <v>0</v>
      </c>
      <c r="BA59">
        <v>65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Y59*Source!I122</f>
        <v>10.24418</v>
      </c>
      <c r="CY59">
        <f>AD59</f>
        <v>260.27999999999997</v>
      </c>
      <c r="CZ59">
        <f>AH59</f>
        <v>8.65</v>
      </c>
      <c r="DA59">
        <f>AL59</f>
        <v>30.09</v>
      </c>
      <c r="DB59">
        <f t="shared" si="2"/>
        <v>414.08</v>
      </c>
      <c r="DC59">
        <f t="shared" si="3"/>
        <v>0</v>
      </c>
    </row>
    <row r="60" spans="1:107" x14ac:dyDescent="0.2">
      <c r="A60">
        <f>ROW(Source!A122)</f>
        <v>122</v>
      </c>
      <c r="B60">
        <v>30589570</v>
      </c>
      <c r="C60">
        <v>30596633</v>
      </c>
      <c r="D60">
        <v>22148179</v>
      </c>
      <c r="E60">
        <v>1</v>
      </c>
      <c r="F60">
        <v>1</v>
      </c>
      <c r="G60">
        <v>1</v>
      </c>
      <c r="H60">
        <v>2</v>
      </c>
      <c r="I60" t="s">
        <v>1420</v>
      </c>
      <c r="J60" t="s">
        <v>1421</v>
      </c>
      <c r="K60" t="s">
        <v>1422</v>
      </c>
      <c r="L60">
        <v>1368</v>
      </c>
      <c r="N60">
        <v>1011</v>
      </c>
      <c r="O60" t="s">
        <v>1423</v>
      </c>
      <c r="P60" t="s">
        <v>1423</v>
      </c>
      <c r="Q60">
        <v>1</v>
      </c>
      <c r="W60">
        <v>0</v>
      </c>
      <c r="X60">
        <v>-1931461795</v>
      </c>
      <c r="Y60">
        <v>1.52</v>
      </c>
      <c r="AA60">
        <v>0</v>
      </c>
      <c r="AB60">
        <v>959.26</v>
      </c>
      <c r="AC60">
        <v>0</v>
      </c>
      <c r="AD60">
        <v>0</v>
      </c>
      <c r="AE60">
        <v>0</v>
      </c>
      <c r="AF60">
        <v>91.62</v>
      </c>
      <c r="AG60">
        <v>0</v>
      </c>
      <c r="AH60">
        <v>0</v>
      </c>
      <c r="AI60">
        <v>1</v>
      </c>
      <c r="AJ60">
        <v>10.47</v>
      </c>
      <c r="AK60">
        <v>30.09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1.52</v>
      </c>
      <c r="AU60" t="s">
        <v>3</v>
      </c>
      <c r="AV60">
        <v>0</v>
      </c>
      <c r="AW60">
        <v>2</v>
      </c>
      <c r="AX60">
        <v>30596640</v>
      </c>
      <c r="AY60">
        <v>1</v>
      </c>
      <c r="AZ60">
        <v>0</v>
      </c>
      <c r="BA60">
        <v>66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Y60*Source!I122</f>
        <v>0.32528000000000001</v>
      </c>
      <c r="CY60">
        <f>AB60</f>
        <v>959.26</v>
      </c>
      <c r="CZ60">
        <f>AF60</f>
        <v>91.62</v>
      </c>
      <c r="DA60">
        <f>AJ60</f>
        <v>10.47</v>
      </c>
      <c r="DB60">
        <f t="shared" si="2"/>
        <v>139.26</v>
      </c>
      <c r="DC60">
        <f t="shared" si="3"/>
        <v>0</v>
      </c>
    </row>
    <row r="61" spans="1:107" x14ac:dyDescent="0.2">
      <c r="A61">
        <f>ROW(Source!A122)</f>
        <v>122</v>
      </c>
      <c r="B61">
        <v>30589570</v>
      </c>
      <c r="C61">
        <v>30596633</v>
      </c>
      <c r="D61">
        <v>22163540</v>
      </c>
      <c r="E61">
        <v>1</v>
      </c>
      <c r="F61">
        <v>1</v>
      </c>
      <c r="G61">
        <v>1</v>
      </c>
      <c r="H61">
        <v>3</v>
      </c>
      <c r="I61" t="s">
        <v>191</v>
      </c>
      <c r="J61" t="s">
        <v>194</v>
      </c>
      <c r="K61" t="s">
        <v>192</v>
      </c>
      <c r="L61">
        <v>1296</v>
      </c>
      <c r="N61">
        <v>1002</v>
      </c>
      <c r="O61" t="s">
        <v>193</v>
      </c>
      <c r="P61" t="s">
        <v>193</v>
      </c>
      <c r="Q61">
        <v>1</v>
      </c>
      <c r="W61">
        <v>0</v>
      </c>
      <c r="X61">
        <v>-1592929155</v>
      </c>
      <c r="Y61">
        <v>0</v>
      </c>
      <c r="AA61">
        <v>409.02</v>
      </c>
      <c r="AB61">
        <v>0</v>
      </c>
      <c r="AC61">
        <v>0</v>
      </c>
      <c r="AD61">
        <v>0</v>
      </c>
      <c r="AE61">
        <v>51</v>
      </c>
      <c r="AF61">
        <v>0</v>
      </c>
      <c r="AG61">
        <v>0</v>
      </c>
      <c r="AH61">
        <v>0</v>
      </c>
      <c r="AI61">
        <v>8.02</v>
      </c>
      <c r="AJ61">
        <v>1</v>
      </c>
      <c r="AK61">
        <v>1</v>
      </c>
      <c r="AL61">
        <v>1</v>
      </c>
      <c r="AN61">
        <v>1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30596641</v>
      </c>
      <c r="AY61">
        <v>1</v>
      </c>
      <c r="AZ61">
        <v>0</v>
      </c>
      <c r="BA61">
        <v>67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Y61*Source!I122</f>
        <v>0</v>
      </c>
      <c r="CY61">
        <f>AA61</f>
        <v>409.02</v>
      </c>
      <c r="CZ61">
        <f>AE61</f>
        <v>51</v>
      </c>
      <c r="DA61">
        <f>AI61</f>
        <v>8.02</v>
      </c>
      <c r="DB61">
        <f t="shared" si="2"/>
        <v>0</v>
      </c>
      <c r="DC61">
        <f t="shared" si="3"/>
        <v>0</v>
      </c>
    </row>
    <row r="62" spans="1:107" x14ac:dyDescent="0.2">
      <c r="A62">
        <f>ROW(Source!A122)</f>
        <v>122</v>
      </c>
      <c r="B62">
        <v>30589570</v>
      </c>
      <c r="C62">
        <v>30596633</v>
      </c>
      <c r="D62">
        <v>22184025</v>
      </c>
      <c r="E62">
        <v>1</v>
      </c>
      <c r="F62">
        <v>1</v>
      </c>
      <c r="G62">
        <v>1</v>
      </c>
      <c r="H62">
        <v>3</v>
      </c>
      <c r="I62" t="s">
        <v>1506</v>
      </c>
      <c r="J62" t="s">
        <v>1507</v>
      </c>
      <c r="K62" t="s">
        <v>1508</v>
      </c>
      <c r="L62">
        <v>1346</v>
      </c>
      <c r="N62">
        <v>1009</v>
      </c>
      <c r="O62" t="s">
        <v>100</v>
      </c>
      <c r="P62" t="s">
        <v>100</v>
      </c>
      <c r="Q62">
        <v>1</v>
      </c>
      <c r="W62">
        <v>0</v>
      </c>
      <c r="X62">
        <v>-574342249</v>
      </c>
      <c r="Y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8.02</v>
      </c>
      <c r="AJ62">
        <v>1</v>
      </c>
      <c r="AK62">
        <v>1</v>
      </c>
      <c r="AL62">
        <v>1</v>
      </c>
      <c r="AN62">
        <v>1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30596642</v>
      </c>
      <c r="AY62">
        <v>1</v>
      </c>
      <c r="AZ62">
        <v>0</v>
      </c>
      <c r="BA62">
        <v>68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Y62*Source!I122</f>
        <v>0</v>
      </c>
      <c r="CY62">
        <f>AA62</f>
        <v>0</v>
      </c>
      <c r="CZ62">
        <f>AE62</f>
        <v>0</v>
      </c>
      <c r="DA62">
        <f>AI62</f>
        <v>8.02</v>
      </c>
      <c r="DB62">
        <f t="shared" si="2"/>
        <v>0</v>
      </c>
      <c r="DC62">
        <f t="shared" si="3"/>
        <v>0</v>
      </c>
    </row>
    <row r="63" spans="1:107" x14ac:dyDescent="0.2">
      <c r="A63">
        <f>ROW(Source!A122)</f>
        <v>122</v>
      </c>
      <c r="B63">
        <v>30589570</v>
      </c>
      <c r="C63">
        <v>30596633</v>
      </c>
      <c r="D63">
        <v>22192634</v>
      </c>
      <c r="E63">
        <v>1</v>
      </c>
      <c r="F63">
        <v>1</v>
      </c>
      <c r="G63">
        <v>1</v>
      </c>
      <c r="H63">
        <v>3</v>
      </c>
      <c r="I63" t="s">
        <v>204</v>
      </c>
      <c r="J63" t="s">
        <v>207</v>
      </c>
      <c r="K63" t="s">
        <v>205</v>
      </c>
      <c r="L63">
        <v>1339</v>
      </c>
      <c r="N63">
        <v>1007</v>
      </c>
      <c r="O63" t="s">
        <v>206</v>
      </c>
      <c r="P63" t="s">
        <v>206</v>
      </c>
      <c r="Q63">
        <v>1</v>
      </c>
      <c r="W63">
        <v>0</v>
      </c>
      <c r="X63">
        <v>2050165204</v>
      </c>
      <c r="Y63">
        <v>0</v>
      </c>
      <c r="AA63">
        <v>19.649999999999999</v>
      </c>
      <c r="AB63">
        <v>0</v>
      </c>
      <c r="AC63">
        <v>0</v>
      </c>
      <c r="AD63">
        <v>0</v>
      </c>
      <c r="AE63">
        <v>2.4500000000000002</v>
      </c>
      <c r="AF63">
        <v>0</v>
      </c>
      <c r="AG63">
        <v>0</v>
      </c>
      <c r="AH63">
        <v>0</v>
      </c>
      <c r="AI63">
        <v>8.02</v>
      </c>
      <c r="AJ63">
        <v>1</v>
      </c>
      <c r="AK63">
        <v>1</v>
      </c>
      <c r="AL63">
        <v>1</v>
      </c>
      <c r="AN63">
        <v>1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 t="s">
        <v>3</v>
      </c>
      <c r="AV63">
        <v>0</v>
      </c>
      <c r="AW63">
        <v>2</v>
      </c>
      <c r="AX63">
        <v>30596643</v>
      </c>
      <c r="AY63">
        <v>1</v>
      </c>
      <c r="AZ63">
        <v>0</v>
      </c>
      <c r="BA63">
        <v>69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Y63*Source!I122</f>
        <v>0</v>
      </c>
      <c r="CY63">
        <f>AA63</f>
        <v>19.649999999999999</v>
      </c>
      <c r="CZ63">
        <f>AE63</f>
        <v>2.4500000000000002</v>
      </c>
      <c r="DA63">
        <f>AI63</f>
        <v>8.02</v>
      </c>
      <c r="DB63">
        <f t="shared" si="2"/>
        <v>0</v>
      </c>
      <c r="DC63">
        <f t="shared" si="3"/>
        <v>0</v>
      </c>
    </row>
    <row r="64" spans="1:107" x14ac:dyDescent="0.2">
      <c r="A64">
        <f>ROW(Source!A127)</f>
        <v>127</v>
      </c>
      <c r="B64">
        <v>30589570</v>
      </c>
      <c r="C64">
        <v>30596648</v>
      </c>
      <c r="D64">
        <v>10214647</v>
      </c>
      <c r="E64">
        <v>1</v>
      </c>
      <c r="F64">
        <v>1</v>
      </c>
      <c r="G64">
        <v>1</v>
      </c>
      <c r="H64">
        <v>1</v>
      </c>
      <c r="I64" t="s">
        <v>1449</v>
      </c>
      <c r="J64" t="s">
        <v>3</v>
      </c>
      <c r="K64" t="s">
        <v>1450</v>
      </c>
      <c r="L64">
        <v>1369</v>
      </c>
      <c r="N64">
        <v>1013</v>
      </c>
      <c r="O64" t="s">
        <v>1419</v>
      </c>
      <c r="P64" t="s">
        <v>1419</v>
      </c>
      <c r="Q64">
        <v>1</v>
      </c>
      <c r="W64">
        <v>0</v>
      </c>
      <c r="X64">
        <v>62379012</v>
      </c>
      <c r="Y64">
        <v>14.880999999999998</v>
      </c>
      <c r="AA64">
        <v>0</v>
      </c>
      <c r="AB64">
        <v>0</v>
      </c>
      <c r="AC64">
        <v>0</v>
      </c>
      <c r="AD64">
        <v>269.91000000000003</v>
      </c>
      <c r="AE64">
        <v>0</v>
      </c>
      <c r="AF64">
        <v>0</v>
      </c>
      <c r="AG64">
        <v>0</v>
      </c>
      <c r="AH64">
        <v>8.9700000000000006</v>
      </c>
      <c r="AI64">
        <v>1</v>
      </c>
      <c r="AJ64">
        <v>1</v>
      </c>
      <c r="AK64">
        <v>1</v>
      </c>
      <c r="AL64">
        <v>30.09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12.94</v>
      </c>
      <c r="AU64" t="s">
        <v>28</v>
      </c>
      <c r="AV64">
        <v>1</v>
      </c>
      <c r="AW64">
        <v>2</v>
      </c>
      <c r="AX64">
        <v>30596654</v>
      </c>
      <c r="AY64">
        <v>1</v>
      </c>
      <c r="AZ64">
        <v>0</v>
      </c>
      <c r="BA64">
        <v>70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Y64*Source!I127</f>
        <v>3.1845339999999998</v>
      </c>
      <c r="CY64">
        <f>AD64</f>
        <v>269.91000000000003</v>
      </c>
      <c r="CZ64">
        <f>AH64</f>
        <v>8.9700000000000006</v>
      </c>
      <c r="DA64">
        <f>AL64</f>
        <v>30.09</v>
      </c>
      <c r="DB64">
        <f>ROUND((ROUND(AT64*CZ64,2)*ROUND(1.15,7)),6)</f>
        <v>133.48050000000001</v>
      </c>
      <c r="DC64">
        <f>ROUND((ROUND(AT64*AG64,2)*ROUND(1.15,7)),6)</f>
        <v>0</v>
      </c>
    </row>
    <row r="65" spans="1:107" x14ac:dyDescent="0.2">
      <c r="A65">
        <f>ROW(Source!A127)</f>
        <v>127</v>
      </c>
      <c r="B65">
        <v>30589570</v>
      </c>
      <c r="C65">
        <v>30596648</v>
      </c>
      <c r="D65">
        <v>22146429</v>
      </c>
      <c r="E65">
        <v>1</v>
      </c>
      <c r="F65">
        <v>1</v>
      </c>
      <c r="G65">
        <v>1</v>
      </c>
      <c r="H65">
        <v>2</v>
      </c>
      <c r="I65" t="s">
        <v>1451</v>
      </c>
      <c r="J65" t="s">
        <v>1452</v>
      </c>
      <c r="K65" t="s">
        <v>1453</v>
      </c>
      <c r="L65">
        <v>1368</v>
      </c>
      <c r="N65">
        <v>1011</v>
      </c>
      <c r="O65" t="s">
        <v>1423</v>
      </c>
      <c r="P65" t="s">
        <v>1423</v>
      </c>
      <c r="Q65">
        <v>1</v>
      </c>
      <c r="W65">
        <v>0</v>
      </c>
      <c r="X65">
        <v>-1933197009</v>
      </c>
      <c r="Y65">
        <v>8.7500000000000008E-2</v>
      </c>
      <c r="AA65">
        <v>0</v>
      </c>
      <c r="AB65">
        <v>17.8</v>
      </c>
      <c r="AC65">
        <v>0</v>
      </c>
      <c r="AD65">
        <v>0</v>
      </c>
      <c r="AE65">
        <v>0</v>
      </c>
      <c r="AF65">
        <v>1.7</v>
      </c>
      <c r="AG65">
        <v>0</v>
      </c>
      <c r="AH65">
        <v>0</v>
      </c>
      <c r="AI65">
        <v>1</v>
      </c>
      <c r="AJ65">
        <v>10.47</v>
      </c>
      <c r="AK65">
        <v>30.09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7.0000000000000007E-2</v>
      </c>
      <c r="AU65" t="s">
        <v>27</v>
      </c>
      <c r="AV65">
        <v>0</v>
      </c>
      <c r="AW65">
        <v>2</v>
      </c>
      <c r="AX65">
        <v>30596655</v>
      </c>
      <c r="AY65">
        <v>1</v>
      </c>
      <c r="AZ65">
        <v>0</v>
      </c>
      <c r="BA65">
        <v>71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Y65*Source!I127</f>
        <v>1.8725000000000002E-2</v>
      </c>
      <c r="CY65">
        <f>AB65</f>
        <v>17.8</v>
      </c>
      <c r="CZ65">
        <f>AF65</f>
        <v>1.7</v>
      </c>
      <c r="DA65">
        <f>AJ65</f>
        <v>10.47</v>
      </c>
      <c r="DB65">
        <f>ROUND((ROUND(AT65*CZ65,2)*ROUND(1.25,7)),6)</f>
        <v>0.15</v>
      </c>
      <c r="DC65">
        <f>ROUND((ROUND(AT65*AG65,2)*ROUND(1.25,7)),6)</f>
        <v>0</v>
      </c>
    </row>
    <row r="66" spans="1:107" x14ac:dyDescent="0.2">
      <c r="A66">
        <f>ROW(Source!A127)</f>
        <v>127</v>
      </c>
      <c r="B66">
        <v>30589570</v>
      </c>
      <c r="C66">
        <v>30596648</v>
      </c>
      <c r="D66">
        <v>22148179</v>
      </c>
      <c r="E66">
        <v>1</v>
      </c>
      <c r="F66">
        <v>1</v>
      </c>
      <c r="G66">
        <v>1</v>
      </c>
      <c r="H66">
        <v>2</v>
      </c>
      <c r="I66" t="s">
        <v>1420</v>
      </c>
      <c r="J66" t="s">
        <v>1421</v>
      </c>
      <c r="K66" t="s">
        <v>1422</v>
      </c>
      <c r="L66">
        <v>1368</v>
      </c>
      <c r="N66">
        <v>1011</v>
      </c>
      <c r="O66" t="s">
        <v>1423</v>
      </c>
      <c r="P66" t="s">
        <v>1423</v>
      </c>
      <c r="Q66">
        <v>1</v>
      </c>
      <c r="W66">
        <v>0</v>
      </c>
      <c r="X66">
        <v>-1931461795</v>
      </c>
      <c r="Y66">
        <v>7.4999999999999997E-2</v>
      </c>
      <c r="AA66">
        <v>0</v>
      </c>
      <c r="AB66">
        <v>959.26</v>
      </c>
      <c r="AC66">
        <v>0</v>
      </c>
      <c r="AD66">
        <v>0</v>
      </c>
      <c r="AE66">
        <v>0</v>
      </c>
      <c r="AF66">
        <v>91.62</v>
      </c>
      <c r="AG66">
        <v>0</v>
      </c>
      <c r="AH66">
        <v>0</v>
      </c>
      <c r="AI66">
        <v>1</v>
      </c>
      <c r="AJ66">
        <v>10.47</v>
      </c>
      <c r="AK66">
        <v>30.09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0.06</v>
      </c>
      <c r="AU66" t="s">
        <v>27</v>
      </c>
      <c r="AV66">
        <v>0</v>
      </c>
      <c r="AW66">
        <v>2</v>
      </c>
      <c r="AX66">
        <v>30596656</v>
      </c>
      <c r="AY66">
        <v>1</v>
      </c>
      <c r="AZ66">
        <v>0</v>
      </c>
      <c r="BA66">
        <v>72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Y66*Source!I127</f>
        <v>1.6049999999999998E-2</v>
      </c>
      <c r="CY66">
        <f>AB66</f>
        <v>959.26</v>
      </c>
      <c r="CZ66">
        <f>AF66</f>
        <v>91.62</v>
      </c>
      <c r="DA66">
        <f>AJ66</f>
        <v>10.47</v>
      </c>
      <c r="DB66">
        <f>ROUND((ROUND(AT66*CZ66,2)*ROUND(1.25,7)),6)</f>
        <v>6.875</v>
      </c>
      <c r="DC66">
        <f>ROUND((ROUND(AT66*AG66,2)*ROUND(1.25,7)),6)</f>
        <v>0</v>
      </c>
    </row>
    <row r="67" spans="1:107" x14ac:dyDescent="0.2">
      <c r="A67">
        <f>ROW(Source!A127)</f>
        <v>127</v>
      </c>
      <c r="B67">
        <v>30589570</v>
      </c>
      <c r="C67">
        <v>30596648</v>
      </c>
      <c r="D67">
        <v>22150620</v>
      </c>
      <c r="E67">
        <v>1</v>
      </c>
      <c r="F67">
        <v>1</v>
      </c>
      <c r="G67">
        <v>1</v>
      </c>
      <c r="H67">
        <v>3</v>
      </c>
      <c r="I67" t="s">
        <v>1457</v>
      </c>
      <c r="J67" t="s">
        <v>1458</v>
      </c>
      <c r="K67" t="s">
        <v>1459</v>
      </c>
      <c r="L67">
        <v>1346</v>
      </c>
      <c r="N67">
        <v>1009</v>
      </c>
      <c r="O67" t="s">
        <v>100</v>
      </c>
      <c r="P67" t="s">
        <v>100</v>
      </c>
      <c r="Q67">
        <v>1</v>
      </c>
      <c r="W67">
        <v>0</v>
      </c>
      <c r="X67">
        <v>-1526040720</v>
      </c>
      <c r="Y67">
        <v>0.01</v>
      </c>
      <c r="AA67">
        <v>15.56</v>
      </c>
      <c r="AB67">
        <v>0</v>
      </c>
      <c r="AC67">
        <v>0</v>
      </c>
      <c r="AD67">
        <v>0</v>
      </c>
      <c r="AE67">
        <v>1.94</v>
      </c>
      <c r="AF67">
        <v>0</v>
      </c>
      <c r="AG67">
        <v>0</v>
      </c>
      <c r="AH67">
        <v>0</v>
      </c>
      <c r="AI67">
        <v>8.02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0.01</v>
      </c>
      <c r="AU67" t="s">
        <v>3</v>
      </c>
      <c r="AV67">
        <v>0</v>
      </c>
      <c r="AW67">
        <v>2</v>
      </c>
      <c r="AX67">
        <v>30596657</v>
      </c>
      <c r="AY67">
        <v>1</v>
      </c>
      <c r="AZ67">
        <v>0</v>
      </c>
      <c r="BA67">
        <v>73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Y67*Source!I127</f>
        <v>2.14E-3</v>
      </c>
      <c r="CY67">
        <f>AA67</f>
        <v>15.56</v>
      </c>
      <c r="CZ67">
        <f>AE67</f>
        <v>1.94</v>
      </c>
      <c r="DA67">
        <f>AI67</f>
        <v>8.02</v>
      </c>
      <c r="DB67">
        <f t="shared" ref="DB67:DB77" si="4">ROUND(ROUND(AT67*CZ67,2),6)</f>
        <v>0.02</v>
      </c>
      <c r="DC67">
        <f t="shared" ref="DC67:DC77" si="5">ROUND(ROUND(AT67*AG67,2),6)</f>
        <v>0</v>
      </c>
    </row>
    <row r="68" spans="1:107" x14ac:dyDescent="0.2">
      <c r="A68">
        <f>ROW(Source!A127)</f>
        <v>127</v>
      </c>
      <c r="B68">
        <v>30589570</v>
      </c>
      <c r="C68">
        <v>30596648</v>
      </c>
      <c r="D68">
        <v>22152860</v>
      </c>
      <c r="E68">
        <v>1</v>
      </c>
      <c r="F68">
        <v>1</v>
      </c>
      <c r="G68">
        <v>1</v>
      </c>
      <c r="H68">
        <v>3</v>
      </c>
      <c r="I68" t="s">
        <v>1463</v>
      </c>
      <c r="J68" t="s">
        <v>1464</v>
      </c>
      <c r="K68" t="s">
        <v>1465</v>
      </c>
      <c r="L68">
        <v>1346</v>
      </c>
      <c r="N68">
        <v>1009</v>
      </c>
      <c r="O68" t="s">
        <v>100</v>
      </c>
      <c r="P68" t="s">
        <v>100</v>
      </c>
      <c r="Q68">
        <v>1</v>
      </c>
      <c r="W68">
        <v>0</v>
      </c>
      <c r="X68">
        <v>827323639</v>
      </c>
      <c r="Y68">
        <v>13</v>
      </c>
      <c r="AA68">
        <v>132.97</v>
      </c>
      <c r="AB68">
        <v>0</v>
      </c>
      <c r="AC68">
        <v>0</v>
      </c>
      <c r="AD68">
        <v>0</v>
      </c>
      <c r="AE68">
        <v>16.579999999999998</v>
      </c>
      <c r="AF68">
        <v>0</v>
      </c>
      <c r="AG68">
        <v>0</v>
      </c>
      <c r="AH68">
        <v>0</v>
      </c>
      <c r="AI68">
        <v>8.02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13</v>
      </c>
      <c r="AU68" t="s">
        <v>3</v>
      </c>
      <c r="AV68">
        <v>0</v>
      </c>
      <c r="AW68">
        <v>2</v>
      </c>
      <c r="AX68">
        <v>30596659</v>
      </c>
      <c r="AY68">
        <v>1</v>
      </c>
      <c r="AZ68">
        <v>0</v>
      </c>
      <c r="BA68">
        <v>75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Y68*Source!I127</f>
        <v>2.782</v>
      </c>
      <c r="CY68">
        <f>AA68</f>
        <v>132.97</v>
      </c>
      <c r="CZ68">
        <f>AE68</f>
        <v>16.579999999999998</v>
      </c>
      <c r="DA68">
        <f>AI68</f>
        <v>8.02</v>
      </c>
      <c r="DB68">
        <f t="shared" si="4"/>
        <v>215.54</v>
      </c>
      <c r="DC68">
        <f t="shared" si="5"/>
        <v>0</v>
      </c>
    </row>
    <row r="69" spans="1:107" x14ac:dyDescent="0.2">
      <c r="A69">
        <f>ROW(Source!A165)</f>
        <v>165</v>
      </c>
      <c r="B69">
        <v>30589570</v>
      </c>
      <c r="C69">
        <v>30596662</v>
      </c>
      <c r="D69">
        <v>10214643</v>
      </c>
      <c r="E69">
        <v>1</v>
      </c>
      <c r="F69">
        <v>1</v>
      </c>
      <c r="G69">
        <v>1</v>
      </c>
      <c r="H69">
        <v>1</v>
      </c>
      <c r="I69" t="s">
        <v>1417</v>
      </c>
      <c r="J69" t="s">
        <v>3</v>
      </c>
      <c r="K69" t="s">
        <v>1418</v>
      </c>
      <c r="L69">
        <v>1369</v>
      </c>
      <c r="N69">
        <v>1013</v>
      </c>
      <c r="O69" t="s">
        <v>1419</v>
      </c>
      <c r="P69" t="s">
        <v>1419</v>
      </c>
      <c r="Q69">
        <v>1</v>
      </c>
      <c r="W69">
        <v>0</v>
      </c>
      <c r="X69">
        <v>-855355929</v>
      </c>
      <c r="Y69">
        <v>20.75</v>
      </c>
      <c r="AA69">
        <v>0</v>
      </c>
      <c r="AB69">
        <v>0</v>
      </c>
      <c r="AC69">
        <v>0</v>
      </c>
      <c r="AD69">
        <v>250.65</v>
      </c>
      <c r="AE69">
        <v>0</v>
      </c>
      <c r="AF69">
        <v>0</v>
      </c>
      <c r="AG69">
        <v>0</v>
      </c>
      <c r="AH69">
        <v>8.33</v>
      </c>
      <c r="AI69">
        <v>1</v>
      </c>
      <c r="AJ69">
        <v>1</v>
      </c>
      <c r="AK69">
        <v>1</v>
      </c>
      <c r="AL69">
        <v>30.09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20.75</v>
      </c>
      <c r="AU69" t="s">
        <v>3</v>
      </c>
      <c r="AV69">
        <v>1</v>
      </c>
      <c r="AW69">
        <v>2</v>
      </c>
      <c r="AX69">
        <v>30596669</v>
      </c>
      <c r="AY69">
        <v>1</v>
      </c>
      <c r="AZ69">
        <v>0</v>
      </c>
      <c r="BA69">
        <v>76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Y69*Source!I165</f>
        <v>0.87150000000000005</v>
      </c>
      <c r="CY69">
        <f>AD69</f>
        <v>250.65</v>
      </c>
      <c r="CZ69">
        <f>AH69</f>
        <v>8.33</v>
      </c>
      <c r="DA69">
        <f>AL69</f>
        <v>30.09</v>
      </c>
      <c r="DB69">
        <f t="shared" si="4"/>
        <v>172.85</v>
      </c>
      <c r="DC69">
        <f t="shared" si="5"/>
        <v>0</v>
      </c>
    </row>
    <row r="70" spans="1:107" x14ac:dyDescent="0.2">
      <c r="A70">
        <f>ROW(Source!A165)</f>
        <v>165</v>
      </c>
      <c r="B70">
        <v>30589570</v>
      </c>
      <c r="C70">
        <v>30596662</v>
      </c>
      <c r="D70">
        <v>22146429</v>
      </c>
      <c r="E70">
        <v>1</v>
      </c>
      <c r="F70">
        <v>1</v>
      </c>
      <c r="G70">
        <v>1</v>
      </c>
      <c r="H70">
        <v>2</v>
      </c>
      <c r="I70" t="s">
        <v>1451</v>
      </c>
      <c r="J70" t="s">
        <v>1452</v>
      </c>
      <c r="K70" t="s">
        <v>1453</v>
      </c>
      <c r="L70">
        <v>1368</v>
      </c>
      <c r="N70">
        <v>1011</v>
      </c>
      <c r="O70" t="s">
        <v>1423</v>
      </c>
      <c r="P70" t="s">
        <v>1423</v>
      </c>
      <c r="Q70">
        <v>1</v>
      </c>
      <c r="W70">
        <v>0</v>
      </c>
      <c r="X70">
        <v>-1933197009</v>
      </c>
      <c r="Y70">
        <v>0.1</v>
      </c>
      <c r="AA70">
        <v>0</v>
      </c>
      <c r="AB70">
        <v>17.8</v>
      </c>
      <c r="AC70">
        <v>0</v>
      </c>
      <c r="AD70">
        <v>0</v>
      </c>
      <c r="AE70">
        <v>0</v>
      </c>
      <c r="AF70">
        <v>1.7</v>
      </c>
      <c r="AG70">
        <v>0</v>
      </c>
      <c r="AH70">
        <v>0</v>
      </c>
      <c r="AI70">
        <v>1</v>
      </c>
      <c r="AJ70">
        <v>10.47</v>
      </c>
      <c r="AK70">
        <v>30.09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0.1</v>
      </c>
      <c r="AU70" t="s">
        <v>3</v>
      </c>
      <c r="AV70">
        <v>0</v>
      </c>
      <c r="AW70">
        <v>2</v>
      </c>
      <c r="AX70">
        <v>30596670</v>
      </c>
      <c r="AY70">
        <v>1</v>
      </c>
      <c r="AZ70">
        <v>0</v>
      </c>
      <c r="BA70">
        <v>77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Y70*Source!I165</f>
        <v>4.2000000000000006E-3</v>
      </c>
      <c r="CY70">
        <f>AB70</f>
        <v>17.8</v>
      </c>
      <c r="CZ70">
        <f>AF70</f>
        <v>1.7</v>
      </c>
      <c r="DA70">
        <f>AJ70</f>
        <v>10.47</v>
      </c>
      <c r="DB70">
        <f t="shared" si="4"/>
        <v>0.17</v>
      </c>
      <c r="DC70">
        <f t="shared" si="5"/>
        <v>0</v>
      </c>
    </row>
    <row r="71" spans="1:107" x14ac:dyDescent="0.2">
      <c r="A71">
        <f>ROW(Source!A165)</f>
        <v>165</v>
      </c>
      <c r="B71">
        <v>30589570</v>
      </c>
      <c r="C71">
        <v>30596662</v>
      </c>
      <c r="D71">
        <v>22148179</v>
      </c>
      <c r="E71">
        <v>1</v>
      </c>
      <c r="F71">
        <v>1</v>
      </c>
      <c r="G71">
        <v>1</v>
      </c>
      <c r="H71">
        <v>2</v>
      </c>
      <c r="I71" t="s">
        <v>1420</v>
      </c>
      <c r="J71" t="s">
        <v>1421</v>
      </c>
      <c r="K71" t="s">
        <v>1422</v>
      </c>
      <c r="L71">
        <v>1368</v>
      </c>
      <c r="N71">
        <v>1011</v>
      </c>
      <c r="O71" t="s">
        <v>1423</v>
      </c>
      <c r="P71" t="s">
        <v>1423</v>
      </c>
      <c r="Q71">
        <v>1</v>
      </c>
      <c r="W71">
        <v>0</v>
      </c>
      <c r="X71">
        <v>-1931461795</v>
      </c>
      <c r="Y71">
        <v>0.01</v>
      </c>
      <c r="AA71">
        <v>0</v>
      </c>
      <c r="AB71">
        <v>959.26</v>
      </c>
      <c r="AC71">
        <v>0</v>
      </c>
      <c r="AD71">
        <v>0</v>
      </c>
      <c r="AE71">
        <v>0</v>
      </c>
      <c r="AF71">
        <v>91.62</v>
      </c>
      <c r="AG71">
        <v>0</v>
      </c>
      <c r="AH71">
        <v>0</v>
      </c>
      <c r="AI71">
        <v>1</v>
      </c>
      <c r="AJ71">
        <v>10.47</v>
      </c>
      <c r="AK71">
        <v>30.09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0.01</v>
      </c>
      <c r="AU71" t="s">
        <v>3</v>
      </c>
      <c r="AV71">
        <v>0</v>
      </c>
      <c r="AW71">
        <v>2</v>
      </c>
      <c r="AX71">
        <v>30596671</v>
      </c>
      <c r="AY71">
        <v>1</v>
      </c>
      <c r="AZ71">
        <v>0</v>
      </c>
      <c r="BA71">
        <v>78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Y71*Source!I165</f>
        <v>4.2000000000000002E-4</v>
      </c>
      <c r="CY71">
        <f>AB71</f>
        <v>959.26</v>
      </c>
      <c r="CZ71">
        <f>AF71</f>
        <v>91.62</v>
      </c>
      <c r="DA71">
        <f>AJ71</f>
        <v>10.47</v>
      </c>
      <c r="DB71">
        <f t="shared" si="4"/>
        <v>0.92</v>
      </c>
      <c r="DC71">
        <f t="shared" si="5"/>
        <v>0</v>
      </c>
    </row>
    <row r="72" spans="1:107" x14ac:dyDescent="0.2">
      <c r="A72">
        <f>ROW(Source!A165)</f>
        <v>165</v>
      </c>
      <c r="B72">
        <v>30589570</v>
      </c>
      <c r="C72">
        <v>30596662</v>
      </c>
      <c r="D72">
        <v>22149484</v>
      </c>
      <c r="E72">
        <v>1</v>
      </c>
      <c r="F72">
        <v>1</v>
      </c>
      <c r="G72">
        <v>1</v>
      </c>
      <c r="H72">
        <v>3</v>
      </c>
      <c r="I72" t="s">
        <v>1509</v>
      </c>
      <c r="J72" t="s">
        <v>1510</v>
      </c>
      <c r="K72" t="s">
        <v>1511</v>
      </c>
      <c r="L72">
        <v>1348</v>
      </c>
      <c r="N72">
        <v>1009</v>
      </c>
      <c r="O72" t="s">
        <v>65</v>
      </c>
      <c r="P72" t="s">
        <v>65</v>
      </c>
      <c r="Q72">
        <v>1000</v>
      </c>
      <c r="W72">
        <v>0</v>
      </c>
      <c r="X72">
        <v>-842128409</v>
      </c>
      <c r="Y72">
        <v>1.61E-2</v>
      </c>
      <c r="AA72">
        <v>183248.98</v>
      </c>
      <c r="AB72">
        <v>0</v>
      </c>
      <c r="AC72">
        <v>0</v>
      </c>
      <c r="AD72">
        <v>0</v>
      </c>
      <c r="AE72">
        <v>22849</v>
      </c>
      <c r="AF72">
        <v>0</v>
      </c>
      <c r="AG72">
        <v>0</v>
      </c>
      <c r="AH72">
        <v>0</v>
      </c>
      <c r="AI72">
        <v>8.02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1.61E-2</v>
      </c>
      <c r="AU72" t="s">
        <v>3</v>
      </c>
      <c r="AV72">
        <v>0</v>
      </c>
      <c r="AW72">
        <v>2</v>
      </c>
      <c r="AX72">
        <v>30596672</v>
      </c>
      <c r="AY72">
        <v>1</v>
      </c>
      <c r="AZ72">
        <v>0</v>
      </c>
      <c r="BA72">
        <v>79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Y72*Source!I165</f>
        <v>6.7620000000000006E-4</v>
      </c>
      <c r="CY72">
        <f>AA72</f>
        <v>183248.98</v>
      </c>
      <c r="CZ72">
        <f>AE72</f>
        <v>22849</v>
      </c>
      <c r="DA72">
        <f>AI72</f>
        <v>8.02</v>
      </c>
      <c r="DB72">
        <f t="shared" si="4"/>
        <v>367.87</v>
      </c>
      <c r="DC72">
        <f t="shared" si="5"/>
        <v>0</v>
      </c>
    </row>
    <row r="73" spans="1:107" x14ac:dyDescent="0.2">
      <c r="A73">
        <f>ROW(Source!A165)</f>
        <v>165</v>
      </c>
      <c r="B73">
        <v>30589570</v>
      </c>
      <c r="C73">
        <v>30596662</v>
      </c>
      <c r="D73">
        <v>22149636</v>
      </c>
      <c r="E73">
        <v>1</v>
      </c>
      <c r="F73">
        <v>1</v>
      </c>
      <c r="G73">
        <v>1</v>
      </c>
      <c r="H73">
        <v>3</v>
      </c>
      <c r="I73" t="s">
        <v>1512</v>
      </c>
      <c r="J73" t="s">
        <v>1513</v>
      </c>
      <c r="K73" t="s">
        <v>1514</v>
      </c>
      <c r="L73">
        <v>1348</v>
      </c>
      <c r="N73">
        <v>1009</v>
      </c>
      <c r="O73" t="s">
        <v>65</v>
      </c>
      <c r="P73" t="s">
        <v>65</v>
      </c>
      <c r="Q73">
        <v>1000</v>
      </c>
      <c r="W73">
        <v>0</v>
      </c>
      <c r="X73">
        <v>266607550</v>
      </c>
      <c r="Y73">
        <v>9.7999999999999997E-3</v>
      </c>
      <c r="AA73">
        <v>149853.70000000001</v>
      </c>
      <c r="AB73">
        <v>0</v>
      </c>
      <c r="AC73">
        <v>0</v>
      </c>
      <c r="AD73">
        <v>0</v>
      </c>
      <c r="AE73">
        <v>18685</v>
      </c>
      <c r="AF73">
        <v>0</v>
      </c>
      <c r="AG73">
        <v>0</v>
      </c>
      <c r="AH73">
        <v>0</v>
      </c>
      <c r="AI73">
        <v>8.02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9.7999999999999997E-3</v>
      </c>
      <c r="AU73" t="s">
        <v>3</v>
      </c>
      <c r="AV73">
        <v>0</v>
      </c>
      <c r="AW73">
        <v>2</v>
      </c>
      <c r="AX73">
        <v>30596673</v>
      </c>
      <c r="AY73">
        <v>1</v>
      </c>
      <c r="AZ73">
        <v>0</v>
      </c>
      <c r="BA73">
        <v>80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Y73*Source!I165</f>
        <v>4.1160000000000003E-4</v>
      </c>
      <c r="CY73">
        <f>AA73</f>
        <v>149853.70000000001</v>
      </c>
      <c r="CZ73">
        <f>AE73</f>
        <v>18685</v>
      </c>
      <c r="DA73">
        <f>AI73</f>
        <v>8.02</v>
      </c>
      <c r="DB73">
        <f t="shared" si="4"/>
        <v>183.11</v>
      </c>
      <c r="DC73">
        <f t="shared" si="5"/>
        <v>0</v>
      </c>
    </row>
    <row r="74" spans="1:107" x14ac:dyDescent="0.2">
      <c r="A74">
        <f>ROW(Source!A165)</f>
        <v>165</v>
      </c>
      <c r="B74">
        <v>30589570</v>
      </c>
      <c r="C74">
        <v>30596662</v>
      </c>
      <c r="D74">
        <v>22150620</v>
      </c>
      <c r="E74">
        <v>1</v>
      </c>
      <c r="F74">
        <v>1</v>
      </c>
      <c r="G74">
        <v>1</v>
      </c>
      <c r="H74">
        <v>3</v>
      </c>
      <c r="I74" t="s">
        <v>1457</v>
      </c>
      <c r="J74" t="s">
        <v>1458</v>
      </c>
      <c r="K74" t="s">
        <v>1459</v>
      </c>
      <c r="L74">
        <v>1346</v>
      </c>
      <c r="N74">
        <v>1009</v>
      </c>
      <c r="O74" t="s">
        <v>100</v>
      </c>
      <c r="P74" t="s">
        <v>100</v>
      </c>
      <c r="Q74">
        <v>1</v>
      </c>
      <c r="W74">
        <v>0</v>
      </c>
      <c r="X74">
        <v>-1526040720</v>
      </c>
      <c r="Y74">
        <v>0.1</v>
      </c>
      <c r="AA74">
        <v>15.56</v>
      </c>
      <c r="AB74">
        <v>0</v>
      </c>
      <c r="AC74">
        <v>0</v>
      </c>
      <c r="AD74">
        <v>0</v>
      </c>
      <c r="AE74">
        <v>1.94</v>
      </c>
      <c r="AF74">
        <v>0</v>
      </c>
      <c r="AG74">
        <v>0</v>
      </c>
      <c r="AH74">
        <v>0</v>
      </c>
      <c r="AI74">
        <v>8.02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0.1</v>
      </c>
      <c r="AU74" t="s">
        <v>3</v>
      </c>
      <c r="AV74">
        <v>0</v>
      </c>
      <c r="AW74">
        <v>2</v>
      </c>
      <c r="AX74">
        <v>30596674</v>
      </c>
      <c r="AY74">
        <v>1</v>
      </c>
      <c r="AZ74">
        <v>0</v>
      </c>
      <c r="BA74">
        <v>81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Y74*Source!I165</f>
        <v>4.2000000000000006E-3</v>
      </c>
      <c r="CY74">
        <f>AA74</f>
        <v>15.56</v>
      </c>
      <c r="CZ74">
        <f>AE74</f>
        <v>1.94</v>
      </c>
      <c r="DA74">
        <f>AI74</f>
        <v>8.02</v>
      </c>
      <c r="DB74">
        <f t="shared" si="4"/>
        <v>0.19</v>
      </c>
      <c r="DC74">
        <f t="shared" si="5"/>
        <v>0</v>
      </c>
    </row>
    <row r="75" spans="1:107" x14ac:dyDescent="0.2">
      <c r="A75">
        <f>ROW(Source!A201)</f>
        <v>201</v>
      </c>
      <c r="B75">
        <v>30589570</v>
      </c>
      <c r="C75">
        <v>30596675</v>
      </c>
      <c r="D75">
        <v>10214617</v>
      </c>
      <c r="E75">
        <v>1</v>
      </c>
      <c r="F75">
        <v>1</v>
      </c>
      <c r="G75">
        <v>1</v>
      </c>
      <c r="H75">
        <v>1</v>
      </c>
      <c r="I75" t="s">
        <v>1515</v>
      </c>
      <c r="J75" t="s">
        <v>3</v>
      </c>
      <c r="K75" t="s">
        <v>1516</v>
      </c>
      <c r="L75">
        <v>1369</v>
      </c>
      <c r="N75">
        <v>1013</v>
      </c>
      <c r="O75" t="s">
        <v>1419</v>
      </c>
      <c r="P75" t="s">
        <v>1419</v>
      </c>
      <c r="Q75">
        <v>1</v>
      </c>
      <c r="W75">
        <v>0</v>
      </c>
      <c r="X75">
        <v>1790311140</v>
      </c>
      <c r="Y75">
        <v>172.76</v>
      </c>
      <c r="AA75">
        <v>0</v>
      </c>
      <c r="AB75">
        <v>0</v>
      </c>
      <c r="AC75">
        <v>0</v>
      </c>
      <c r="AD75">
        <v>235</v>
      </c>
      <c r="AE75">
        <v>0</v>
      </c>
      <c r="AF75">
        <v>0</v>
      </c>
      <c r="AG75">
        <v>0</v>
      </c>
      <c r="AH75">
        <v>7.81</v>
      </c>
      <c r="AI75">
        <v>1</v>
      </c>
      <c r="AJ75">
        <v>1</v>
      </c>
      <c r="AK75">
        <v>1</v>
      </c>
      <c r="AL75">
        <v>30.09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172.76</v>
      </c>
      <c r="AU75" t="s">
        <v>3</v>
      </c>
      <c r="AV75">
        <v>1</v>
      </c>
      <c r="AW75">
        <v>2</v>
      </c>
      <c r="AX75">
        <v>30596679</v>
      </c>
      <c r="AY75">
        <v>1</v>
      </c>
      <c r="AZ75">
        <v>0</v>
      </c>
      <c r="BA75">
        <v>82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Y75*Source!I201</f>
        <v>7.3595759999999997</v>
      </c>
      <c r="CY75">
        <f>AD75</f>
        <v>235</v>
      </c>
      <c r="CZ75">
        <f>AH75</f>
        <v>7.81</v>
      </c>
      <c r="DA75">
        <f>AL75</f>
        <v>30.09</v>
      </c>
      <c r="DB75">
        <f t="shared" si="4"/>
        <v>1349.26</v>
      </c>
      <c r="DC75">
        <f t="shared" si="5"/>
        <v>0</v>
      </c>
    </row>
    <row r="76" spans="1:107" x14ac:dyDescent="0.2">
      <c r="A76">
        <f>ROW(Source!A201)</f>
        <v>201</v>
      </c>
      <c r="B76">
        <v>30589570</v>
      </c>
      <c r="C76">
        <v>30596675</v>
      </c>
      <c r="D76">
        <v>22083330</v>
      </c>
      <c r="E76">
        <v>1</v>
      </c>
      <c r="F76">
        <v>1</v>
      </c>
      <c r="G76">
        <v>1</v>
      </c>
      <c r="H76">
        <v>1</v>
      </c>
      <c r="I76" t="s">
        <v>1437</v>
      </c>
      <c r="J76" t="s">
        <v>3</v>
      </c>
      <c r="K76" t="s">
        <v>1438</v>
      </c>
      <c r="L76">
        <v>608254</v>
      </c>
      <c r="N76">
        <v>1013</v>
      </c>
      <c r="O76" t="s">
        <v>1439</v>
      </c>
      <c r="P76" t="s">
        <v>1439</v>
      </c>
      <c r="Q76">
        <v>1</v>
      </c>
      <c r="W76">
        <v>0</v>
      </c>
      <c r="X76">
        <v>95408949</v>
      </c>
      <c r="Y76">
        <v>7.74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30.09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7.74</v>
      </c>
      <c r="AU76" t="s">
        <v>3</v>
      </c>
      <c r="AV76">
        <v>2</v>
      </c>
      <c r="AW76">
        <v>2</v>
      </c>
      <c r="AX76">
        <v>30596680</v>
      </c>
      <c r="AY76">
        <v>1</v>
      </c>
      <c r="AZ76">
        <v>0</v>
      </c>
      <c r="BA76">
        <v>83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Y76*Source!I201</f>
        <v>0.32972400000000002</v>
      </c>
      <c r="CY76">
        <f>AD76</f>
        <v>0</v>
      </c>
      <c r="CZ76">
        <f>AH76</f>
        <v>0</v>
      </c>
      <c r="DA76">
        <f>AL76</f>
        <v>1</v>
      </c>
      <c r="DB76">
        <f t="shared" si="4"/>
        <v>0</v>
      </c>
      <c r="DC76">
        <f t="shared" si="5"/>
        <v>0</v>
      </c>
    </row>
    <row r="77" spans="1:107" x14ac:dyDescent="0.2">
      <c r="A77">
        <f>ROW(Source!A201)</f>
        <v>201</v>
      </c>
      <c r="B77">
        <v>30589570</v>
      </c>
      <c r="C77">
        <v>30596675</v>
      </c>
      <c r="D77">
        <v>22146464</v>
      </c>
      <c r="E77">
        <v>1</v>
      </c>
      <c r="F77">
        <v>1</v>
      </c>
      <c r="G77">
        <v>1</v>
      </c>
      <c r="H77">
        <v>2</v>
      </c>
      <c r="I77" t="s">
        <v>1471</v>
      </c>
      <c r="J77" t="s">
        <v>1472</v>
      </c>
      <c r="K77" t="s">
        <v>1473</v>
      </c>
      <c r="L77">
        <v>1368</v>
      </c>
      <c r="N77">
        <v>1011</v>
      </c>
      <c r="O77" t="s">
        <v>1423</v>
      </c>
      <c r="P77" t="s">
        <v>1423</v>
      </c>
      <c r="Q77">
        <v>1</v>
      </c>
      <c r="W77">
        <v>0</v>
      </c>
      <c r="X77">
        <v>-1205898307</v>
      </c>
      <c r="Y77">
        <v>7.74</v>
      </c>
      <c r="AA77">
        <v>0</v>
      </c>
      <c r="AB77">
        <v>323</v>
      </c>
      <c r="AC77">
        <v>392.07</v>
      </c>
      <c r="AD77">
        <v>0</v>
      </c>
      <c r="AE77">
        <v>0</v>
      </c>
      <c r="AF77">
        <v>30.85</v>
      </c>
      <c r="AG77">
        <v>13.03</v>
      </c>
      <c r="AH77">
        <v>0</v>
      </c>
      <c r="AI77">
        <v>1</v>
      </c>
      <c r="AJ77">
        <v>10.47</v>
      </c>
      <c r="AK77">
        <v>30.09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7.74</v>
      </c>
      <c r="AU77" t="s">
        <v>3</v>
      </c>
      <c r="AV77">
        <v>0</v>
      </c>
      <c r="AW77">
        <v>2</v>
      </c>
      <c r="AX77">
        <v>30596681</v>
      </c>
      <c r="AY77">
        <v>1</v>
      </c>
      <c r="AZ77">
        <v>0</v>
      </c>
      <c r="BA77">
        <v>84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Y77*Source!I201</f>
        <v>0.32972400000000002</v>
      </c>
      <c r="CY77">
        <f>AB77</f>
        <v>323</v>
      </c>
      <c r="CZ77">
        <f>AF77</f>
        <v>30.85</v>
      </c>
      <c r="DA77">
        <f>AJ77</f>
        <v>10.47</v>
      </c>
      <c r="DB77">
        <f t="shared" si="4"/>
        <v>238.78</v>
      </c>
      <c r="DC77">
        <f t="shared" si="5"/>
        <v>100.85</v>
      </c>
    </row>
    <row r="78" spans="1:107" x14ac:dyDescent="0.2">
      <c r="A78">
        <f>ROW(Source!A202)</f>
        <v>202</v>
      </c>
      <c r="B78">
        <v>30589570</v>
      </c>
      <c r="C78">
        <v>30596682</v>
      </c>
      <c r="D78">
        <v>10214625</v>
      </c>
      <c r="E78">
        <v>1</v>
      </c>
      <c r="F78">
        <v>1</v>
      </c>
      <c r="G78">
        <v>1</v>
      </c>
      <c r="H78">
        <v>1</v>
      </c>
      <c r="I78" t="s">
        <v>1517</v>
      </c>
      <c r="J78" t="s">
        <v>3</v>
      </c>
      <c r="K78" t="s">
        <v>1518</v>
      </c>
      <c r="L78">
        <v>1369</v>
      </c>
      <c r="N78">
        <v>1013</v>
      </c>
      <c r="O78" t="s">
        <v>1419</v>
      </c>
      <c r="P78" t="s">
        <v>1419</v>
      </c>
      <c r="Q78">
        <v>1</v>
      </c>
      <c r="W78">
        <v>0</v>
      </c>
      <c r="X78">
        <v>1694118523</v>
      </c>
      <c r="Y78">
        <v>171.53399999999999</v>
      </c>
      <c r="AA78">
        <v>0</v>
      </c>
      <c r="AB78">
        <v>0</v>
      </c>
      <c r="AC78">
        <v>0</v>
      </c>
      <c r="AD78">
        <v>253.96</v>
      </c>
      <c r="AE78">
        <v>0</v>
      </c>
      <c r="AF78">
        <v>0</v>
      </c>
      <c r="AG78">
        <v>0</v>
      </c>
      <c r="AH78">
        <v>8.44</v>
      </c>
      <c r="AI78">
        <v>1</v>
      </c>
      <c r="AJ78">
        <v>1</v>
      </c>
      <c r="AK78">
        <v>1</v>
      </c>
      <c r="AL78">
        <v>30.09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149.16</v>
      </c>
      <c r="AU78" t="s">
        <v>28</v>
      </c>
      <c r="AV78">
        <v>1</v>
      </c>
      <c r="AW78">
        <v>2</v>
      </c>
      <c r="AX78">
        <v>30596695</v>
      </c>
      <c r="AY78">
        <v>1</v>
      </c>
      <c r="AZ78">
        <v>0</v>
      </c>
      <c r="BA78">
        <v>85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Y78*Source!I202</f>
        <v>7.3073483999999995</v>
      </c>
      <c r="CY78">
        <f>AD78</f>
        <v>253.96</v>
      </c>
      <c r="CZ78">
        <f>AH78</f>
        <v>8.44</v>
      </c>
      <c r="DA78">
        <f>AL78</f>
        <v>30.09</v>
      </c>
      <c r="DB78">
        <f>ROUND((ROUND(AT78*CZ78,2)*ROUND(1.15,7)),6)</f>
        <v>1447.7465</v>
      </c>
      <c r="DC78">
        <f>ROUND((ROUND(AT78*AG78,2)*ROUND(1.15,7)),6)</f>
        <v>0</v>
      </c>
    </row>
    <row r="79" spans="1:107" x14ac:dyDescent="0.2">
      <c r="A79">
        <f>ROW(Source!A202)</f>
        <v>202</v>
      </c>
      <c r="B79">
        <v>30589570</v>
      </c>
      <c r="C79">
        <v>30596682</v>
      </c>
      <c r="D79">
        <v>22083330</v>
      </c>
      <c r="E79">
        <v>1</v>
      </c>
      <c r="F79">
        <v>1</v>
      </c>
      <c r="G79">
        <v>1</v>
      </c>
      <c r="H79">
        <v>1</v>
      </c>
      <c r="I79" t="s">
        <v>1437</v>
      </c>
      <c r="J79" t="s">
        <v>3</v>
      </c>
      <c r="K79" t="s">
        <v>1438</v>
      </c>
      <c r="L79">
        <v>608254</v>
      </c>
      <c r="N79">
        <v>1013</v>
      </c>
      <c r="O79" t="s">
        <v>1439</v>
      </c>
      <c r="P79" t="s">
        <v>1439</v>
      </c>
      <c r="Q79">
        <v>1</v>
      </c>
      <c r="W79">
        <v>0</v>
      </c>
      <c r="X79">
        <v>95408949</v>
      </c>
      <c r="Y79">
        <v>0.82500000000000007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30.09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0.66</v>
      </c>
      <c r="AU79" t="s">
        <v>27</v>
      </c>
      <c r="AV79">
        <v>2</v>
      </c>
      <c r="AW79">
        <v>2</v>
      </c>
      <c r="AX79">
        <v>30596696</v>
      </c>
      <c r="AY79">
        <v>1</v>
      </c>
      <c r="AZ79">
        <v>0</v>
      </c>
      <c r="BA79">
        <v>86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Y79*Source!I202</f>
        <v>3.5145000000000003E-2</v>
      </c>
      <c r="CY79">
        <f>AD79</f>
        <v>0</v>
      </c>
      <c r="CZ79">
        <f>AH79</f>
        <v>0</v>
      </c>
      <c r="DA79">
        <f>AL79</f>
        <v>1</v>
      </c>
      <c r="DB79">
        <f>ROUND((ROUND(AT79*CZ79,2)*ROUND(1.25,7)),6)</f>
        <v>0</v>
      </c>
      <c r="DC79">
        <f>ROUND((ROUND(AT79*AG79,2)*ROUND(1.25,7)),6)</f>
        <v>0</v>
      </c>
    </row>
    <row r="80" spans="1:107" x14ac:dyDescent="0.2">
      <c r="A80">
        <f>ROW(Source!A202)</f>
        <v>202</v>
      </c>
      <c r="B80">
        <v>30589570</v>
      </c>
      <c r="C80">
        <v>30596682</v>
      </c>
      <c r="D80">
        <v>22146464</v>
      </c>
      <c r="E80">
        <v>1</v>
      </c>
      <c r="F80">
        <v>1</v>
      </c>
      <c r="G80">
        <v>1</v>
      </c>
      <c r="H80">
        <v>2</v>
      </c>
      <c r="I80" t="s">
        <v>1471</v>
      </c>
      <c r="J80" t="s">
        <v>1472</v>
      </c>
      <c r="K80" t="s">
        <v>1473</v>
      </c>
      <c r="L80">
        <v>1368</v>
      </c>
      <c r="N80">
        <v>1011</v>
      </c>
      <c r="O80" t="s">
        <v>1423</v>
      </c>
      <c r="P80" t="s">
        <v>1423</v>
      </c>
      <c r="Q80">
        <v>1</v>
      </c>
      <c r="W80">
        <v>0</v>
      </c>
      <c r="X80">
        <v>-1205898307</v>
      </c>
      <c r="Y80">
        <v>0.82500000000000007</v>
      </c>
      <c r="AA80">
        <v>0</v>
      </c>
      <c r="AB80">
        <v>323</v>
      </c>
      <c r="AC80">
        <v>392.07</v>
      </c>
      <c r="AD80">
        <v>0</v>
      </c>
      <c r="AE80">
        <v>0</v>
      </c>
      <c r="AF80">
        <v>30.85</v>
      </c>
      <c r="AG80">
        <v>13.03</v>
      </c>
      <c r="AH80">
        <v>0</v>
      </c>
      <c r="AI80">
        <v>1</v>
      </c>
      <c r="AJ80">
        <v>10.47</v>
      </c>
      <c r="AK80">
        <v>30.09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0.66</v>
      </c>
      <c r="AU80" t="s">
        <v>27</v>
      </c>
      <c r="AV80">
        <v>0</v>
      </c>
      <c r="AW80">
        <v>2</v>
      </c>
      <c r="AX80">
        <v>30596697</v>
      </c>
      <c r="AY80">
        <v>1</v>
      </c>
      <c r="AZ80">
        <v>0</v>
      </c>
      <c r="BA80">
        <v>87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Y80*Source!I202</f>
        <v>3.5145000000000003E-2</v>
      </c>
      <c r="CY80">
        <f>AB80</f>
        <v>323</v>
      </c>
      <c r="CZ80">
        <f>AF80</f>
        <v>30.85</v>
      </c>
      <c r="DA80">
        <f>AJ80</f>
        <v>10.47</v>
      </c>
      <c r="DB80">
        <f>ROUND((ROUND(AT80*CZ80,2)*ROUND(1.25,7)),6)</f>
        <v>25.45</v>
      </c>
      <c r="DC80">
        <f>ROUND((ROUND(AT80*AG80,2)*ROUND(1.25,7)),6)</f>
        <v>10.75</v>
      </c>
    </row>
    <row r="81" spans="1:107" x14ac:dyDescent="0.2">
      <c r="A81">
        <f>ROW(Source!A202)</f>
        <v>202</v>
      </c>
      <c r="B81">
        <v>30589570</v>
      </c>
      <c r="C81">
        <v>30596682</v>
      </c>
      <c r="D81">
        <v>22147139</v>
      </c>
      <c r="E81">
        <v>1</v>
      </c>
      <c r="F81">
        <v>1</v>
      </c>
      <c r="G81">
        <v>1</v>
      </c>
      <c r="H81">
        <v>2</v>
      </c>
      <c r="I81" t="s">
        <v>1519</v>
      </c>
      <c r="J81" t="s">
        <v>1520</v>
      </c>
      <c r="K81" t="s">
        <v>1521</v>
      </c>
      <c r="L81">
        <v>1368</v>
      </c>
      <c r="N81">
        <v>1011</v>
      </c>
      <c r="O81" t="s">
        <v>1423</v>
      </c>
      <c r="P81" t="s">
        <v>1423</v>
      </c>
      <c r="Q81">
        <v>1</v>
      </c>
      <c r="W81">
        <v>0</v>
      </c>
      <c r="X81">
        <v>-422547563</v>
      </c>
      <c r="Y81">
        <v>16.512500000000003</v>
      </c>
      <c r="AA81">
        <v>0</v>
      </c>
      <c r="AB81">
        <v>31.41</v>
      </c>
      <c r="AC81">
        <v>0</v>
      </c>
      <c r="AD81">
        <v>0</v>
      </c>
      <c r="AE81">
        <v>0</v>
      </c>
      <c r="AF81">
        <v>3</v>
      </c>
      <c r="AG81">
        <v>0</v>
      </c>
      <c r="AH81">
        <v>0</v>
      </c>
      <c r="AI81">
        <v>1</v>
      </c>
      <c r="AJ81">
        <v>10.47</v>
      </c>
      <c r="AK81">
        <v>30.09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13.21</v>
      </c>
      <c r="AU81" t="s">
        <v>27</v>
      </c>
      <c r="AV81">
        <v>0</v>
      </c>
      <c r="AW81">
        <v>2</v>
      </c>
      <c r="AX81">
        <v>30596698</v>
      </c>
      <c r="AY81">
        <v>1</v>
      </c>
      <c r="AZ81">
        <v>0</v>
      </c>
      <c r="BA81">
        <v>88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Y81*Source!I202</f>
        <v>0.70343250000000013</v>
      </c>
      <c r="CY81">
        <f>AB81</f>
        <v>31.41</v>
      </c>
      <c r="CZ81">
        <f>AF81</f>
        <v>3</v>
      </c>
      <c r="DA81">
        <f>AJ81</f>
        <v>10.47</v>
      </c>
      <c r="DB81">
        <f>ROUND((ROUND(AT81*CZ81,2)*ROUND(1.25,7)),6)</f>
        <v>49.537500000000001</v>
      </c>
      <c r="DC81">
        <f>ROUND((ROUND(AT81*AG81,2)*ROUND(1.25,7)),6)</f>
        <v>0</v>
      </c>
    </row>
    <row r="82" spans="1:107" x14ac:dyDescent="0.2">
      <c r="A82">
        <f>ROW(Source!A202)</f>
        <v>202</v>
      </c>
      <c r="B82">
        <v>30589570</v>
      </c>
      <c r="C82">
        <v>30596682</v>
      </c>
      <c r="D82">
        <v>22147929</v>
      </c>
      <c r="E82">
        <v>1</v>
      </c>
      <c r="F82">
        <v>1</v>
      </c>
      <c r="G82">
        <v>1</v>
      </c>
      <c r="H82">
        <v>2</v>
      </c>
      <c r="I82" t="s">
        <v>1522</v>
      </c>
      <c r="J82" t="s">
        <v>1523</v>
      </c>
      <c r="K82" t="s">
        <v>1524</v>
      </c>
      <c r="L82">
        <v>1368</v>
      </c>
      <c r="N82">
        <v>1011</v>
      </c>
      <c r="O82" t="s">
        <v>1423</v>
      </c>
      <c r="P82" t="s">
        <v>1423</v>
      </c>
      <c r="Q82">
        <v>1</v>
      </c>
      <c r="W82">
        <v>0</v>
      </c>
      <c r="X82">
        <v>1464343275</v>
      </c>
      <c r="Y82">
        <v>25.4375</v>
      </c>
      <c r="AA82">
        <v>0</v>
      </c>
      <c r="AB82">
        <v>21.78</v>
      </c>
      <c r="AC82">
        <v>0</v>
      </c>
      <c r="AD82">
        <v>0</v>
      </c>
      <c r="AE82">
        <v>0</v>
      </c>
      <c r="AF82">
        <v>2.08</v>
      </c>
      <c r="AG82">
        <v>0</v>
      </c>
      <c r="AH82">
        <v>0</v>
      </c>
      <c r="AI82">
        <v>1</v>
      </c>
      <c r="AJ82">
        <v>10.47</v>
      </c>
      <c r="AK82">
        <v>30.09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20.350000000000001</v>
      </c>
      <c r="AU82" t="s">
        <v>27</v>
      </c>
      <c r="AV82">
        <v>0</v>
      </c>
      <c r="AW82">
        <v>2</v>
      </c>
      <c r="AX82">
        <v>30596699</v>
      </c>
      <c r="AY82">
        <v>1</v>
      </c>
      <c r="AZ82">
        <v>0</v>
      </c>
      <c r="BA82">
        <v>89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Y82*Source!I202</f>
        <v>1.0836375</v>
      </c>
      <c r="CY82">
        <f>AB82</f>
        <v>21.78</v>
      </c>
      <c r="CZ82">
        <f>AF82</f>
        <v>2.08</v>
      </c>
      <c r="DA82">
        <f>AJ82</f>
        <v>10.47</v>
      </c>
      <c r="DB82">
        <f>ROUND((ROUND(AT82*CZ82,2)*ROUND(1.25,7)),6)</f>
        <v>52.912500000000001</v>
      </c>
      <c r="DC82">
        <f>ROUND((ROUND(AT82*AG82,2)*ROUND(1.25,7)),6)</f>
        <v>0</v>
      </c>
    </row>
    <row r="83" spans="1:107" x14ac:dyDescent="0.2">
      <c r="A83">
        <f>ROW(Source!A202)</f>
        <v>202</v>
      </c>
      <c r="B83">
        <v>30589570</v>
      </c>
      <c r="C83">
        <v>30596682</v>
      </c>
      <c r="D83">
        <v>22148179</v>
      </c>
      <c r="E83">
        <v>1</v>
      </c>
      <c r="F83">
        <v>1</v>
      </c>
      <c r="G83">
        <v>1</v>
      </c>
      <c r="H83">
        <v>2</v>
      </c>
      <c r="I83" t="s">
        <v>1420</v>
      </c>
      <c r="J83" t="s">
        <v>1421</v>
      </c>
      <c r="K83" t="s">
        <v>1422</v>
      </c>
      <c r="L83">
        <v>1368</v>
      </c>
      <c r="N83">
        <v>1011</v>
      </c>
      <c r="O83" t="s">
        <v>1423</v>
      </c>
      <c r="P83" t="s">
        <v>1423</v>
      </c>
      <c r="Q83">
        <v>1</v>
      </c>
      <c r="W83">
        <v>0</v>
      </c>
      <c r="X83">
        <v>-1931461795</v>
      </c>
      <c r="Y83">
        <v>4.4624999999999995</v>
      </c>
      <c r="AA83">
        <v>0</v>
      </c>
      <c r="AB83">
        <v>959.26</v>
      </c>
      <c r="AC83">
        <v>0</v>
      </c>
      <c r="AD83">
        <v>0</v>
      </c>
      <c r="AE83">
        <v>0</v>
      </c>
      <c r="AF83">
        <v>91.62</v>
      </c>
      <c r="AG83">
        <v>0</v>
      </c>
      <c r="AH83">
        <v>0</v>
      </c>
      <c r="AI83">
        <v>1</v>
      </c>
      <c r="AJ83">
        <v>10.47</v>
      </c>
      <c r="AK83">
        <v>30.09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3.57</v>
      </c>
      <c r="AU83" t="s">
        <v>27</v>
      </c>
      <c r="AV83">
        <v>0</v>
      </c>
      <c r="AW83">
        <v>2</v>
      </c>
      <c r="AX83">
        <v>30596700</v>
      </c>
      <c r="AY83">
        <v>1</v>
      </c>
      <c r="AZ83">
        <v>0</v>
      </c>
      <c r="BA83">
        <v>90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Y83*Source!I202</f>
        <v>0.19010249999999998</v>
      </c>
      <c r="CY83">
        <f>AB83</f>
        <v>959.26</v>
      </c>
      <c r="CZ83">
        <f>AF83</f>
        <v>91.62</v>
      </c>
      <c r="DA83">
        <f>AJ83</f>
        <v>10.47</v>
      </c>
      <c r="DB83">
        <f>ROUND((ROUND(AT83*CZ83,2)*ROUND(1.25,7)),6)</f>
        <v>408.85</v>
      </c>
      <c r="DC83">
        <f>ROUND((ROUND(AT83*AG83,2)*ROUND(1.25,7)),6)</f>
        <v>0</v>
      </c>
    </row>
    <row r="84" spans="1:107" x14ac:dyDescent="0.2">
      <c r="A84">
        <f>ROW(Source!A202)</f>
        <v>202</v>
      </c>
      <c r="B84">
        <v>30589570</v>
      </c>
      <c r="C84">
        <v>30596682</v>
      </c>
      <c r="D84">
        <v>22150872</v>
      </c>
      <c r="E84">
        <v>1</v>
      </c>
      <c r="F84">
        <v>1</v>
      </c>
      <c r="G84">
        <v>1</v>
      </c>
      <c r="H84">
        <v>3</v>
      </c>
      <c r="I84" t="s">
        <v>1525</v>
      </c>
      <c r="J84" t="s">
        <v>1526</v>
      </c>
      <c r="K84" t="s">
        <v>1527</v>
      </c>
      <c r="L84">
        <v>1301</v>
      </c>
      <c r="N84">
        <v>1003</v>
      </c>
      <c r="O84" t="s">
        <v>382</v>
      </c>
      <c r="P84" t="s">
        <v>382</v>
      </c>
      <c r="Q84">
        <v>1</v>
      </c>
      <c r="W84">
        <v>0</v>
      </c>
      <c r="X84">
        <v>-601464210</v>
      </c>
      <c r="Y84">
        <v>253</v>
      </c>
      <c r="AA84">
        <v>55.74</v>
      </c>
      <c r="AB84">
        <v>0</v>
      </c>
      <c r="AC84">
        <v>0</v>
      </c>
      <c r="AD84">
        <v>0</v>
      </c>
      <c r="AE84">
        <v>6.95</v>
      </c>
      <c r="AF84">
        <v>0</v>
      </c>
      <c r="AG84">
        <v>0</v>
      </c>
      <c r="AH84">
        <v>0</v>
      </c>
      <c r="AI84">
        <v>8.02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253</v>
      </c>
      <c r="AU84" t="s">
        <v>3</v>
      </c>
      <c r="AV84">
        <v>0</v>
      </c>
      <c r="AW84">
        <v>2</v>
      </c>
      <c r="AX84">
        <v>30596701</v>
      </c>
      <c r="AY84">
        <v>1</v>
      </c>
      <c r="AZ84">
        <v>0</v>
      </c>
      <c r="BA84">
        <v>91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Y84*Source!I202</f>
        <v>10.777799999999999</v>
      </c>
      <c r="CY84">
        <f t="shared" ref="CY84:CY89" si="6">AA84</f>
        <v>55.74</v>
      </c>
      <c r="CZ84">
        <f t="shared" ref="CZ84:CZ89" si="7">AE84</f>
        <v>6.95</v>
      </c>
      <c r="DA84">
        <f t="shared" ref="DA84:DA89" si="8">AI84</f>
        <v>8.02</v>
      </c>
      <c r="DB84">
        <f t="shared" ref="DB84:DB92" si="9">ROUND(ROUND(AT84*CZ84,2),6)</f>
        <v>1758.35</v>
      </c>
      <c r="DC84">
        <f t="shared" ref="DC84:DC92" si="10">ROUND(ROUND(AT84*AG84,2),6)</f>
        <v>0</v>
      </c>
    </row>
    <row r="85" spans="1:107" x14ac:dyDescent="0.2">
      <c r="A85">
        <f>ROW(Source!A202)</f>
        <v>202</v>
      </c>
      <c r="B85">
        <v>30589570</v>
      </c>
      <c r="C85">
        <v>30596682</v>
      </c>
      <c r="D85">
        <v>22150873</v>
      </c>
      <c r="E85">
        <v>1</v>
      </c>
      <c r="F85">
        <v>1</v>
      </c>
      <c r="G85">
        <v>1</v>
      </c>
      <c r="H85">
        <v>3</v>
      </c>
      <c r="I85" t="s">
        <v>1528</v>
      </c>
      <c r="J85" t="s">
        <v>1529</v>
      </c>
      <c r="K85" t="s">
        <v>1530</v>
      </c>
      <c r="L85">
        <v>1301</v>
      </c>
      <c r="N85">
        <v>1003</v>
      </c>
      <c r="O85" t="s">
        <v>382</v>
      </c>
      <c r="P85" t="s">
        <v>382</v>
      </c>
      <c r="Q85">
        <v>1</v>
      </c>
      <c r="W85">
        <v>0</v>
      </c>
      <c r="X85">
        <v>847412129</v>
      </c>
      <c r="Y85">
        <v>59</v>
      </c>
      <c r="AA85">
        <v>69.45</v>
      </c>
      <c r="AB85">
        <v>0</v>
      </c>
      <c r="AC85">
        <v>0</v>
      </c>
      <c r="AD85">
        <v>0</v>
      </c>
      <c r="AE85">
        <v>8.66</v>
      </c>
      <c r="AF85">
        <v>0</v>
      </c>
      <c r="AG85">
        <v>0</v>
      </c>
      <c r="AH85">
        <v>0</v>
      </c>
      <c r="AI85">
        <v>8.02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59</v>
      </c>
      <c r="AU85" t="s">
        <v>3</v>
      </c>
      <c r="AV85">
        <v>0</v>
      </c>
      <c r="AW85">
        <v>2</v>
      </c>
      <c r="AX85">
        <v>30596702</v>
      </c>
      <c r="AY85">
        <v>1</v>
      </c>
      <c r="AZ85">
        <v>0</v>
      </c>
      <c r="BA85">
        <v>92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Y85*Source!I202</f>
        <v>2.5133999999999999</v>
      </c>
      <c r="CY85">
        <f t="shared" si="6"/>
        <v>69.45</v>
      </c>
      <c r="CZ85">
        <f t="shared" si="7"/>
        <v>8.66</v>
      </c>
      <c r="DA85">
        <f t="shared" si="8"/>
        <v>8.02</v>
      </c>
      <c r="DB85">
        <f t="shared" si="9"/>
        <v>510.94</v>
      </c>
      <c r="DC85">
        <f t="shared" si="10"/>
        <v>0</v>
      </c>
    </row>
    <row r="86" spans="1:107" x14ac:dyDescent="0.2">
      <c r="A86">
        <f>ROW(Source!A202)</f>
        <v>202</v>
      </c>
      <c r="B86">
        <v>30589570</v>
      </c>
      <c r="C86">
        <v>30596682</v>
      </c>
      <c r="D86">
        <v>22151174</v>
      </c>
      <c r="E86">
        <v>1</v>
      </c>
      <c r="F86">
        <v>1</v>
      </c>
      <c r="G86">
        <v>1</v>
      </c>
      <c r="H86">
        <v>3</v>
      </c>
      <c r="I86" t="s">
        <v>1531</v>
      </c>
      <c r="J86" t="s">
        <v>1532</v>
      </c>
      <c r="K86" t="s">
        <v>1533</v>
      </c>
      <c r="L86">
        <v>1354</v>
      </c>
      <c r="N86">
        <v>1010</v>
      </c>
      <c r="O86" t="s">
        <v>506</v>
      </c>
      <c r="P86" t="s">
        <v>506</v>
      </c>
      <c r="Q86">
        <v>1</v>
      </c>
      <c r="W86">
        <v>0</v>
      </c>
      <c r="X86">
        <v>-398254460</v>
      </c>
      <c r="Y86">
        <v>71</v>
      </c>
      <c r="AA86">
        <v>583.78</v>
      </c>
      <c r="AB86">
        <v>0</v>
      </c>
      <c r="AC86">
        <v>0</v>
      </c>
      <c r="AD86">
        <v>0</v>
      </c>
      <c r="AE86">
        <v>72.790000000000006</v>
      </c>
      <c r="AF86">
        <v>0</v>
      </c>
      <c r="AG86">
        <v>0</v>
      </c>
      <c r="AH86">
        <v>0</v>
      </c>
      <c r="AI86">
        <v>8.02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71</v>
      </c>
      <c r="AU86" t="s">
        <v>3</v>
      </c>
      <c r="AV86">
        <v>0</v>
      </c>
      <c r="AW86">
        <v>2</v>
      </c>
      <c r="AX86">
        <v>30596703</v>
      </c>
      <c r="AY86">
        <v>1</v>
      </c>
      <c r="AZ86">
        <v>0</v>
      </c>
      <c r="BA86">
        <v>93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Y86*Source!I202</f>
        <v>3.0246</v>
      </c>
      <c r="CY86">
        <f t="shared" si="6"/>
        <v>583.78</v>
      </c>
      <c r="CZ86">
        <f t="shared" si="7"/>
        <v>72.790000000000006</v>
      </c>
      <c r="DA86">
        <f t="shared" si="8"/>
        <v>8.02</v>
      </c>
      <c r="DB86">
        <f t="shared" si="9"/>
        <v>5168.09</v>
      </c>
      <c r="DC86">
        <f t="shared" si="10"/>
        <v>0</v>
      </c>
    </row>
    <row r="87" spans="1:107" x14ac:dyDescent="0.2">
      <c r="A87">
        <f>ROW(Source!A202)</f>
        <v>202</v>
      </c>
      <c r="B87">
        <v>30589570</v>
      </c>
      <c r="C87">
        <v>30596682</v>
      </c>
      <c r="D87">
        <v>22151571</v>
      </c>
      <c r="E87">
        <v>1</v>
      </c>
      <c r="F87">
        <v>1</v>
      </c>
      <c r="G87">
        <v>1</v>
      </c>
      <c r="H87">
        <v>3</v>
      </c>
      <c r="I87" t="s">
        <v>1534</v>
      </c>
      <c r="J87" t="s">
        <v>1535</v>
      </c>
      <c r="K87" t="s">
        <v>1536</v>
      </c>
      <c r="L87">
        <v>1301</v>
      </c>
      <c r="N87">
        <v>1003</v>
      </c>
      <c r="O87" t="s">
        <v>382</v>
      </c>
      <c r="P87" t="s">
        <v>382</v>
      </c>
      <c r="Q87">
        <v>1</v>
      </c>
      <c r="W87">
        <v>0</v>
      </c>
      <c r="X87">
        <v>-50464515</v>
      </c>
      <c r="Y87">
        <v>159</v>
      </c>
      <c r="AA87">
        <v>56.06</v>
      </c>
      <c r="AB87">
        <v>0</v>
      </c>
      <c r="AC87">
        <v>0</v>
      </c>
      <c r="AD87">
        <v>0</v>
      </c>
      <c r="AE87">
        <v>6.99</v>
      </c>
      <c r="AF87">
        <v>0</v>
      </c>
      <c r="AG87">
        <v>0</v>
      </c>
      <c r="AH87">
        <v>0</v>
      </c>
      <c r="AI87">
        <v>8.02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159</v>
      </c>
      <c r="AU87" t="s">
        <v>3</v>
      </c>
      <c r="AV87">
        <v>0</v>
      </c>
      <c r="AW87">
        <v>2</v>
      </c>
      <c r="AX87">
        <v>30596704</v>
      </c>
      <c r="AY87">
        <v>1</v>
      </c>
      <c r="AZ87">
        <v>0</v>
      </c>
      <c r="BA87">
        <v>94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Y87*Source!I202</f>
        <v>6.7733999999999996</v>
      </c>
      <c r="CY87">
        <f t="shared" si="6"/>
        <v>56.06</v>
      </c>
      <c r="CZ87">
        <f t="shared" si="7"/>
        <v>6.99</v>
      </c>
      <c r="DA87">
        <f t="shared" si="8"/>
        <v>8.02</v>
      </c>
      <c r="DB87">
        <f t="shared" si="9"/>
        <v>1111.4100000000001</v>
      </c>
      <c r="DC87">
        <f t="shared" si="10"/>
        <v>0</v>
      </c>
    </row>
    <row r="88" spans="1:107" x14ac:dyDescent="0.2">
      <c r="A88">
        <f>ROW(Source!A202)</f>
        <v>202</v>
      </c>
      <c r="B88">
        <v>30589570</v>
      </c>
      <c r="C88">
        <v>30596682</v>
      </c>
      <c r="D88">
        <v>22152870</v>
      </c>
      <c r="E88">
        <v>1</v>
      </c>
      <c r="F88">
        <v>1</v>
      </c>
      <c r="G88">
        <v>1</v>
      </c>
      <c r="H88">
        <v>3</v>
      </c>
      <c r="I88" t="s">
        <v>1537</v>
      </c>
      <c r="J88" t="s">
        <v>1538</v>
      </c>
      <c r="K88" t="s">
        <v>1539</v>
      </c>
      <c r="L88">
        <v>1358</v>
      </c>
      <c r="N88">
        <v>1010</v>
      </c>
      <c r="O88" t="s">
        <v>1540</v>
      </c>
      <c r="P88" t="s">
        <v>1540</v>
      </c>
      <c r="Q88">
        <v>10</v>
      </c>
      <c r="W88">
        <v>0</v>
      </c>
      <c r="X88">
        <v>1861387334</v>
      </c>
      <c r="Y88">
        <v>41.2</v>
      </c>
      <c r="AA88">
        <v>61.27</v>
      </c>
      <c r="AB88">
        <v>0</v>
      </c>
      <c r="AC88">
        <v>0</v>
      </c>
      <c r="AD88">
        <v>0</v>
      </c>
      <c r="AE88">
        <v>7.64</v>
      </c>
      <c r="AF88">
        <v>0</v>
      </c>
      <c r="AG88">
        <v>0</v>
      </c>
      <c r="AH88">
        <v>0</v>
      </c>
      <c r="AI88">
        <v>8.02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41.2</v>
      </c>
      <c r="AU88" t="s">
        <v>3</v>
      </c>
      <c r="AV88">
        <v>0</v>
      </c>
      <c r="AW88">
        <v>2</v>
      </c>
      <c r="AX88">
        <v>30596705</v>
      </c>
      <c r="AY88">
        <v>1</v>
      </c>
      <c r="AZ88">
        <v>0</v>
      </c>
      <c r="BA88">
        <v>95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Y88*Source!I202</f>
        <v>1.75512</v>
      </c>
      <c r="CY88">
        <f t="shared" si="6"/>
        <v>61.27</v>
      </c>
      <c r="CZ88">
        <f t="shared" si="7"/>
        <v>7.64</v>
      </c>
      <c r="DA88">
        <f t="shared" si="8"/>
        <v>8.02</v>
      </c>
      <c r="DB88">
        <f t="shared" si="9"/>
        <v>314.77</v>
      </c>
      <c r="DC88">
        <f t="shared" si="10"/>
        <v>0</v>
      </c>
    </row>
    <row r="89" spans="1:107" x14ac:dyDescent="0.2">
      <c r="A89">
        <f>ROW(Source!A202)</f>
        <v>202</v>
      </c>
      <c r="B89">
        <v>30589570</v>
      </c>
      <c r="C89">
        <v>30596682</v>
      </c>
      <c r="D89">
        <v>22156818</v>
      </c>
      <c r="E89">
        <v>1</v>
      </c>
      <c r="F89">
        <v>1</v>
      </c>
      <c r="G89">
        <v>1</v>
      </c>
      <c r="H89">
        <v>3</v>
      </c>
      <c r="I89" t="s">
        <v>1541</v>
      </c>
      <c r="J89" t="s">
        <v>1542</v>
      </c>
      <c r="K89" t="s">
        <v>1543</v>
      </c>
      <c r="L89">
        <v>1354</v>
      </c>
      <c r="N89">
        <v>1010</v>
      </c>
      <c r="O89" t="s">
        <v>506</v>
      </c>
      <c r="P89" t="s">
        <v>506</v>
      </c>
      <c r="Q89">
        <v>1</v>
      </c>
      <c r="W89">
        <v>0</v>
      </c>
      <c r="X89">
        <v>2032824984</v>
      </c>
      <c r="Y89">
        <v>800</v>
      </c>
      <c r="AA89">
        <v>4.49</v>
      </c>
      <c r="AB89">
        <v>0</v>
      </c>
      <c r="AC89">
        <v>0</v>
      </c>
      <c r="AD89">
        <v>0</v>
      </c>
      <c r="AE89">
        <v>0.56000000000000005</v>
      </c>
      <c r="AF89">
        <v>0</v>
      </c>
      <c r="AG89">
        <v>0</v>
      </c>
      <c r="AH89">
        <v>0</v>
      </c>
      <c r="AI89">
        <v>8.02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800</v>
      </c>
      <c r="AU89" t="s">
        <v>3</v>
      </c>
      <c r="AV89">
        <v>0</v>
      </c>
      <c r="AW89">
        <v>2</v>
      </c>
      <c r="AX89">
        <v>30596706</v>
      </c>
      <c r="AY89">
        <v>1</v>
      </c>
      <c r="AZ89">
        <v>0</v>
      </c>
      <c r="BA89">
        <v>96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Y89*Source!I202</f>
        <v>34.08</v>
      </c>
      <c r="CY89">
        <f t="shared" si="6"/>
        <v>4.49</v>
      </c>
      <c r="CZ89">
        <f t="shared" si="7"/>
        <v>0.56000000000000005</v>
      </c>
      <c r="DA89">
        <f t="shared" si="8"/>
        <v>8.02</v>
      </c>
      <c r="DB89">
        <f t="shared" si="9"/>
        <v>448</v>
      </c>
      <c r="DC89">
        <f t="shared" si="10"/>
        <v>0</v>
      </c>
    </row>
    <row r="90" spans="1:107" x14ac:dyDescent="0.2">
      <c r="A90">
        <f>ROW(Source!A240)</f>
        <v>240</v>
      </c>
      <c r="B90">
        <v>30589570</v>
      </c>
      <c r="C90">
        <v>30596710</v>
      </c>
      <c r="D90">
        <v>10214617</v>
      </c>
      <c r="E90">
        <v>1</v>
      </c>
      <c r="F90">
        <v>1</v>
      </c>
      <c r="G90">
        <v>1</v>
      </c>
      <c r="H90">
        <v>1</v>
      </c>
      <c r="I90" t="s">
        <v>1515</v>
      </c>
      <c r="J90" t="s">
        <v>3</v>
      </c>
      <c r="K90" t="s">
        <v>1516</v>
      </c>
      <c r="L90">
        <v>1369</v>
      </c>
      <c r="N90">
        <v>1013</v>
      </c>
      <c r="O90" t="s">
        <v>1419</v>
      </c>
      <c r="P90" t="s">
        <v>1419</v>
      </c>
      <c r="Q90">
        <v>1</v>
      </c>
      <c r="W90">
        <v>0</v>
      </c>
      <c r="X90">
        <v>1790311140</v>
      </c>
      <c r="Y90">
        <v>103.91</v>
      </c>
      <c r="AA90">
        <v>0</v>
      </c>
      <c r="AB90">
        <v>0</v>
      </c>
      <c r="AC90">
        <v>0</v>
      </c>
      <c r="AD90">
        <v>235</v>
      </c>
      <c r="AE90">
        <v>0</v>
      </c>
      <c r="AF90">
        <v>0</v>
      </c>
      <c r="AG90">
        <v>0</v>
      </c>
      <c r="AH90">
        <v>7.81</v>
      </c>
      <c r="AI90">
        <v>1</v>
      </c>
      <c r="AJ90">
        <v>1</v>
      </c>
      <c r="AK90">
        <v>1</v>
      </c>
      <c r="AL90">
        <v>30.09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103.91</v>
      </c>
      <c r="AU90" t="s">
        <v>3</v>
      </c>
      <c r="AV90">
        <v>1</v>
      </c>
      <c r="AW90">
        <v>2</v>
      </c>
      <c r="AX90">
        <v>30596714</v>
      </c>
      <c r="AY90">
        <v>1</v>
      </c>
      <c r="AZ90">
        <v>0</v>
      </c>
      <c r="BA90">
        <v>98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Y90*Source!I240</f>
        <v>2.8575249999999999</v>
      </c>
      <c r="CY90">
        <f>AD90</f>
        <v>235</v>
      </c>
      <c r="CZ90">
        <f>AH90</f>
        <v>7.81</v>
      </c>
      <c r="DA90">
        <f>AL90</f>
        <v>30.09</v>
      </c>
      <c r="DB90">
        <f t="shared" si="9"/>
        <v>811.54</v>
      </c>
      <c r="DC90">
        <f t="shared" si="10"/>
        <v>0</v>
      </c>
    </row>
    <row r="91" spans="1:107" x14ac:dyDescent="0.2">
      <c r="A91">
        <f>ROW(Source!A240)</f>
        <v>240</v>
      </c>
      <c r="B91">
        <v>30589570</v>
      </c>
      <c r="C91">
        <v>30596710</v>
      </c>
      <c r="D91">
        <v>22083330</v>
      </c>
      <c r="E91">
        <v>1</v>
      </c>
      <c r="F91">
        <v>1</v>
      </c>
      <c r="G91">
        <v>1</v>
      </c>
      <c r="H91">
        <v>1</v>
      </c>
      <c r="I91" t="s">
        <v>1437</v>
      </c>
      <c r="J91" t="s">
        <v>3</v>
      </c>
      <c r="K91" t="s">
        <v>1438</v>
      </c>
      <c r="L91">
        <v>608254</v>
      </c>
      <c r="N91">
        <v>1013</v>
      </c>
      <c r="O91" t="s">
        <v>1439</v>
      </c>
      <c r="P91" t="s">
        <v>1439</v>
      </c>
      <c r="Q91">
        <v>1</v>
      </c>
      <c r="W91">
        <v>0</v>
      </c>
      <c r="X91">
        <v>95408949</v>
      </c>
      <c r="Y91">
        <v>7.74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30.09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7.74</v>
      </c>
      <c r="AU91" t="s">
        <v>3</v>
      </c>
      <c r="AV91">
        <v>2</v>
      </c>
      <c r="AW91">
        <v>2</v>
      </c>
      <c r="AX91">
        <v>30596715</v>
      </c>
      <c r="AY91">
        <v>1</v>
      </c>
      <c r="AZ91">
        <v>0</v>
      </c>
      <c r="BA91">
        <v>99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Y91*Source!I240</f>
        <v>0.21285000000000001</v>
      </c>
      <c r="CY91">
        <f>AD91</f>
        <v>0</v>
      </c>
      <c r="CZ91">
        <f>AH91</f>
        <v>0</v>
      </c>
      <c r="DA91">
        <f>AL91</f>
        <v>1</v>
      </c>
      <c r="DB91">
        <f t="shared" si="9"/>
        <v>0</v>
      </c>
      <c r="DC91">
        <f t="shared" si="10"/>
        <v>0</v>
      </c>
    </row>
    <row r="92" spans="1:107" x14ac:dyDescent="0.2">
      <c r="A92">
        <f>ROW(Source!A240)</f>
        <v>240</v>
      </c>
      <c r="B92">
        <v>30589570</v>
      </c>
      <c r="C92">
        <v>30596710</v>
      </c>
      <c r="D92">
        <v>22146464</v>
      </c>
      <c r="E92">
        <v>1</v>
      </c>
      <c r="F92">
        <v>1</v>
      </c>
      <c r="G92">
        <v>1</v>
      </c>
      <c r="H92">
        <v>2</v>
      </c>
      <c r="I92" t="s">
        <v>1471</v>
      </c>
      <c r="J92" t="s">
        <v>1472</v>
      </c>
      <c r="K92" t="s">
        <v>1473</v>
      </c>
      <c r="L92">
        <v>1368</v>
      </c>
      <c r="N92">
        <v>1011</v>
      </c>
      <c r="O92" t="s">
        <v>1423</v>
      </c>
      <c r="P92" t="s">
        <v>1423</v>
      </c>
      <c r="Q92">
        <v>1</v>
      </c>
      <c r="W92">
        <v>0</v>
      </c>
      <c r="X92">
        <v>-1205898307</v>
      </c>
      <c r="Y92">
        <v>7.74</v>
      </c>
      <c r="AA92">
        <v>0</v>
      </c>
      <c r="AB92">
        <v>323</v>
      </c>
      <c r="AC92">
        <v>392.07</v>
      </c>
      <c r="AD92">
        <v>0</v>
      </c>
      <c r="AE92">
        <v>0</v>
      </c>
      <c r="AF92">
        <v>30.85</v>
      </c>
      <c r="AG92">
        <v>13.03</v>
      </c>
      <c r="AH92">
        <v>0</v>
      </c>
      <c r="AI92">
        <v>1</v>
      </c>
      <c r="AJ92">
        <v>10.47</v>
      </c>
      <c r="AK92">
        <v>30.09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7.74</v>
      </c>
      <c r="AU92" t="s">
        <v>3</v>
      </c>
      <c r="AV92">
        <v>0</v>
      </c>
      <c r="AW92">
        <v>2</v>
      </c>
      <c r="AX92">
        <v>30596716</v>
      </c>
      <c r="AY92">
        <v>1</v>
      </c>
      <c r="AZ92">
        <v>0</v>
      </c>
      <c r="BA92">
        <v>100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Y92*Source!I240</f>
        <v>0.21285000000000001</v>
      </c>
      <c r="CY92">
        <f>AB92</f>
        <v>323</v>
      </c>
      <c r="CZ92">
        <f>AF92</f>
        <v>30.85</v>
      </c>
      <c r="DA92">
        <f>AJ92</f>
        <v>10.47</v>
      </c>
      <c r="DB92">
        <f t="shared" si="9"/>
        <v>238.78</v>
      </c>
      <c r="DC92">
        <f t="shared" si="10"/>
        <v>100.85</v>
      </c>
    </row>
    <row r="93" spans="1:107" x14ac:dyDescent="0.2">
      <c r="A93">
        <f>ROW(Source!A241)</f>
        <v>241</v>
      </c>
      <c r="B93">
        <v>30589570</v>
      </c>
      <c r="C93">
        <v>30596717</v>
      </c>
      <c r="D93">
        <v>10214655</v>
      </c>
      <c r="E93">
        <v>1</v>
      </c>
      <c r="F93">
        <v>1</v>
      </c>
      <c r="G93">
        <v>1</v>
      </c>
      <c r="H93">
        <v>1</v>
      </c>
      <c r="I93" t="s">
        <v>1544</v>
      </c>
      <c r="J93" t="s">
        <v>3</v>
      </c>
      <c r="K93" t="s">
        <v>1545</v>
      </c>
      <c r="L93">
        <v>1369</v>
      </c>
      <c r="N93">
        <v>1013</v>
      </c>
      <c r="O93" t="s">
        <v>1419</v>
      </c>
      <c r="P93" t="s">
        <v>1419</v>
      </c>
      <c r="Q93">
        <v>1</v>
      </c>
      <c r="W93">
        <v>0</v>
      </c>
      <c r="X93">
        <v>353187930</v>
      </c>
      <c r="Y93">
        <v>2.76</v>
      </c>
      <c r="AA93">
        <v>0</v>
      </c>
      <c r="AB93">
        <v>0</v>
      </c>
      <c r="AC93">
        <v>0</v>
      </c>
      <c r="AD93">
        <v>287.95999999999998</v>
      </c>
      <c r="AE93">
        <v>0</v>
      </c>
      <c r="AF93">
        <v>0</v>
      </c>
      <c r="AG93">
        <v>0</v>
      </c>
      <c r="AH93">
        <v>9.57</v>
      </c>
      <c r="AI93">
        <v>1</v>
      </c>
      <c r="AJ93">
        <v>1</v>
      </c>
      <c r="AK93">
        <v>1</v>
      </c>
      <c r="AL93">
        <v>30.09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2.4</v>
      </c>
      <c r="AU93" t="s">
        <v>28</v>
      </c>
      <c r="AV93">
        <v>1</v>
      </c>
      <c r="AW93">
        <v>2</v>
      </c>
      <c r="AX93">
        <v>30596728</v>
      </c>
      <c r="AY93">
        <v>1</v>
      </c>
      <c r="AZ93">
        <v>0</v>
      </c>
      <c r="BA93">
        <v>101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Y93*Source!I241</f>
        <v>7.59</v>
      </c>
      <c r="CY93">
        <f>AD93</f>
        <v>287.95999999999998</v>
      </c>
      <c r="CZ93">
        <f>AH93</f>
        <v>9.57</v>
      </c>
      <c r="DA93">
        <f>AL93</f>
        <v>30.09</v>
      </c>
      <c r="DB93">
        <f>ROUND((ROUND(AT93*CZ93,2)*ROUND(1.15,7)),6)</f>
        <v>26.415500000000002</v>
      </c>
      <c r="DC93">
        <f>ROUND((ROUND(AT93*AG93,2)*ROUND(1.15,7)),6)</f>
        <v>0</v>
      </c>
    </row>
    <row r="94" spans="1:107" x14ac:dyDescent="0.2">
      <c r="A94">
        <f>ROW(Source!A241)</f>
        <v>241</v>
      </c>
      <c r="B94">
        <v>30589570</v>
      </c>
      <c r="C94">
        <v>30596717</v>
      </c>
      <c r="D94">
        <v>22146537</v>
      </c>
      <c r="E94">
        <v>1</v>
      </c>
      <c r="F94">
        <v>1</v>
      </c>
      <c r="G94">
        <v>1</v>
      </c>
      <c r="H94">
        <v>2</v>
      </c>
      <c r="I94" t="s">
        <v>1546</v>
      </c>
      <c r="J94" t="s">
        <v>1547</v>
      </c>
      <c r="K94" t="s">
        <v>1548</v>
      </c>
      <c r="L94">
        <v>1368</v>
      </c>
      <c r="N94">
        <v>1011</v>
      </c>
      <c r="O94" t="s">
        <v>1423</v>
      </c>
      <c r="P94" t="s">
        <v>1423</v>
      </c>
      <c r="Q94">
        <v>1</v>
      </c>
      <c r="W94">
        <v>0</v>
      </c>
      <c r="X94">
        <v>574955774</v>
      </c>
      <c r="Y94">
        <v>0.5</v>
      </c>
      <c r="AA94">
        <v>0</v>
      </c>
      <c r="AB94">
        <v>84.81</v>
      </c>
      <c r="AC94">
        <v>0</v>
      </c>
      <c r="AD94">
        <v>0</v>
      </c>
      <c r="AE94">
        <v>0</v>
      </c>
      <c r="AF94">
        <v>8.1</v>
      </c>
      <c r="AG94">
        <v>0</v>
      </c>
      <c r="AH94">
        <v>0</v>
      </c>
      <c r="AI94">
        <v>1</v>
      </c>
      <c r="AJ94">
        <v>10.47</v>
      </c>
      <c r="AK94">
        <v>30.09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0.4</v>
      </c>
      <c r="AU94" t="s">
        <v>27</v>
      </c>
      <c r="AV94">
        <v>0</v>
      </c>
      <c r="AW94">
        <v>2</v>
      </c>
      <c r="AX94">
        <v>30596729</v>
      </c>
      <c r="AY94">
        <v>1</v>
      </c>
      <c r="AZ94">
        <v>0</v>
      </c>
      <c r="BA94">
        <v>102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Y94*Source!I241</f>
        <v>1.375</v>
      </c>
      <c r="CY94">
        <f>AB94</f>
        <v>84.81</v>
      </c>
      <c r="CZ94">
        <f>AF94</f>
        <v>8.1</v>
      </c>
      <c r="DA94">
        <f>AJ94</f>
        <v>10.47</v>
      </c>
      <c r="DB94">
        <f>ROUND((ROUND(AT94*CZ94,2)*ROUND(1.25,7)),6)</f>
        <v>4.05</v>
      </c>
      <c r="DC94">
        <f>ROUND((ROUND(AT94*AG94,2)*ROUND(1.25,7)),6)</f>
        <v>0</v>
      </c>
    </row>
    <row r="95" spans="1:107" x14ac:dyDescent="0.2">
      <c r="A95">
        <f>ROW(Source!A241)</f>
        <v>241</v>
      </c>
      <c r="B95">
        <v>30589570</v>
      </c>
      <c r="C95">
        <v>30596717</v>
      </c>
      <c r="D95">
        <v>22147870</v>
      </c>
      <c r="E95">
        <v>1</v>
      </c>
      <c r="F95">
        <v>1</v>
      </c>
      <c r="G95">
        <v>1</v>
      </c>
      <c r="H95">
        <v>2</v>
      </c>
      <c r="I95" t="s">
        <v>1549</v>
      </c>
      <c r="J95" t="s">
        <v>1550</v>
      </c>
      <c r="K95" t="s">
        <v>1551</v>
      </c>
      <c r="L95">
        <v>1368</v>
      </c>
      <c r="N95">
        <v>1011</v>
      </c>
      <c r="O95" t="s">
        <v>1423</v>
      </c>
      <c r="P95" t="s">
        <v>1423</v>
      </c>
      <c r="Q95">
        <v>1</v>
      </c>
      <c r="W95">
        <v>0</v>
      </c>
      <c r="X95">
        <v>-686947248</v>
      </c>
      <c r="Y95">
        <v>0.15</v>
      </c>
      <c r="AA95">
        <v>0</v>
      </c>
      <c r="AB95">
        <v>53.71</v>
      </c>
      <c r="AC95">
        <v>0</v>
      </c>
      <c r="AD95">
        <v>0</v>
      </c>
      <c r="AE95">
        <v>0</v>
      </c>
      <c r="AF95">
        <v>5.13</v>
      </c>
      <c r="AG95">
        <v>0</v>
      </c>
      <c r="AH95">
        <v>0</v>
      </c>
      <c r="AI95">
        <v>1</v>
      </c>
      <c r="AJ95">
        <v>10.47</v>
      </c>
      <c r="AK95">
        <v>30.09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0.12</v>
      </c>
      <c r="AU95" t="s">
        <v>27</v>
      </c>
      <c r="AV95">
        <v>0</v>
      </c>
      <c r="AW95">
        <v>2</v>
      </c>
      <c r="AX95">
        <v>30596730</v>
      </c>
      <c r="AY95">
        <v>1</v>
      </c>
      <c r="AZ95">
        <v>0</v>
      </c>
      <c r="BA95">
        <v>103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Y95*Source!I241</f>
        <v>0.41249999999999998</v>
      </c>
      <c r="CY95">
        <f>AB95</f>
        <v>53.71</v>
      </c>
      <c r="CZ95">
        <f>AF95</f>
        <v>5.13</v>
      </c>
      <c r="DA95">
        <f>AJ95</f>
        <v>10.47</v>
      </c>
      <c r="DB95">
        <f>ROUND((ROUND(AT95*CZ95,2)*ROUND(1.25,7)),6)</f>
        <v>0.77500000000000002</v>
      </c>
      <c r="DC95">
        <f>ROUND((ROUND(AT95*AG95,2)*ROUND(1.25,7)),6)</f>
        <v>0</v>
      </c>
    </row>
    <row r="96" spans="1:107" x14ac:dyDescent="0.2">
      <c r="A96">
        <f>ROW(Source!A241)</f>
        <v>241</v>
      </c>
      <c r="B96">
        <v>30589570</v>
      </c>
      <c r="C96">
        <v>30596717</v>
      </c>
      <c r="D96">
        <v>22147929</v>
      </c>
      <c r="E96">
        <v>1</v>
      </c>
      <c r="F96">
        <v>1</v>
      </c>
      <c r="G96">
        <v>1</v>
      </c>
      <c r="H96">
        <v>2</v>
      </c>
      <c r="I96" t="s">
        <v>1522</v>
      </c>
      <c r="J96" t="s">
        <v>1523</v>
      </c>
      <c r="K96" t="s">
        <v>1524</v>
      </c>
      <c r="L96">
        <v>1368</v>
      </c>
      <c r="N96">
        <v>1011</v>
      </c>
      <c r="O96" t="s">
        <v>1423</v>
      </c>
      <c r="P96" t="s">
        <v>1423</v>
      </c>
      <c r="Q96">
        <v>1</v>
      </c>
      <c r="W96">
        <v>0</v>
      </c>
      <c r="X96">
        <v>1464343275</v>
      </c>
      <c r="Y96">
        <v>0.23749999999999999</v>
      </c>
      <c r="AA96">
        <v>0</v>
      </c>
      <c r="AB96">
        <v>21.78</v>
      </c>
      <c r="AC96">
        <v>0</v>
      </c>
      <c r="AD96">
        <v>0</v>
      </c>
      <c r="AE96">
        <v>0</v>
      </c>
      <c r="AF96">
        <v>2.08</v>
      </c>
      <c r="AG96">
        <v>0</v>
      </c>
      <c r="AH96">
        <v>0</v>
      </c>
      <c r="AI96">
        <v>1</v>
      </c>
      <c r="AJ96">
        <v>10.47</v>
      </c>
      <c r="AK96">
        <v>30.09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0.19</v>
      </c>
      <c r="AU96" t="s">
        <v>27</v>
      </c>
      <c r="AV96">
        <v>0</v>
      </c>
      <c r="AW96">
        <v>2</v>
      </c>
      <c r="AX96">
        <v>30596731</v>
      </c>
      <c r="AY96">
        <v>1</v>
      </c>
      <c r="AZ96">
        <v>0</v>
      </c>
      <c r="BA96">
        <v>104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Y96*Source!I241</f>
        <v>0.65312499999999996</v>
      </c>
      <c r="CY96">
        <f>AB96</f>
        <v>21.78</v>
      </c>
      <c r="CZ96">
        <f>AF96</f>
        <v>2.08</v>
      </c>
      <c r="DA96">
        <f>AJ96</f>
        <v>10.47</v>
      </c>
      <c r="DB96">
        <f>ROUND((ROUND(AT96*CZ96,2)*ROUND(1.25,7)),6)</f>
        <v>0.5</v>
      </c>
      <c r="DC96">
        <f>ROUND((ROUND(AT96*AG96,2)*ROUND(1.25,7)),6)</f>
        <v>0</v>
      </c>
    </row>
    <row r="97" spans="1:107" x14ac:dyDescent="0.2">
      <c r="A97">
        <f>ROW(Source!A241)</f>
        <v>241</v>
      </c>
      <c r="B97">
        <v>30589570</v>
      </c>
      <c r="C97">
        <v>30596717</v>
      </c>
      <c r="D97">
        <v>22148179</v>
      </c>
      <c r="E97">
        <v>1</v>
      </c>
      <c r="F97">
        <v>1</v>
      </c>
      <c r="G97">
        <v>1</v>
      </c>
      <c r="H97">
        <v>2</v>
      </c>
      <c r="I97" t="s">
        <v>1420</v>
      </c>
      <c r="J97" t="s">
        <v>1421</v>
      </c>
      <c r="K97" t="s">
        <v>1422</v>
      </c>
      <c r="L97">
        <v>1368</v>
      </c>
      <c r="N97">
        <v>1011</v>
      </c>
      <c r="O97" t="s">
        <v>1423</v>
      </c>
      <c r="P97" t="s">
        <v>1423</v>
      </c>
      <c r="Q97">
        <v>1</v>
      </c>
      <c r="W97">
        <v>0</v>
      </c>
      <c r="X97">
        <v>-1931461795</v>
      </c>
      <c r="Y97">
        <v>0.21250000000000002</v>
      </c>
      <c r="AA97">
        <v>0</v>
      </c>
      <c r="AB97">
        <v>959.26</v>
      </c>
      <c r="AC97">
        <v>0</v>
      </c>
      <c r="AD97">
        <v>0</v>
      </c>
      <c r="AE97">
        <v>0</v>
      </c>
      <c r="AF97">
        <v>91.62</v>
      </c>
      <c r="AG97">
        <v>0</v>
      </c>
      <c r="AH97">
        <v>0</v>
      </c>
      <c r="AI97">
        <v>1</v>
      </c>
      <c r="AJ97">
        <v>10.47</v>
      </c>
      <c r="AK97">
        <v>30.09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0.17</v>
      </c>
      <c r="AU97" t="s">
        <v>27</v>
      </c>
      <c r="AV97">
        <v>0</v>
      </c>
      <c r="AW97">
        <v>2</v>
      </c>
      <c r="AX97">
        <v>30596732</v>
      </c>
      <c r="AY97">
        <v>1</v>
      </c>
      <c r="AZ97">
        <v>0</v>
      </c>
      <c r="BA97">
        <v>105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Y97*Source!I241</f>
        <v>0.58437500000000009</v>
      </c>
      <c r="CY97">
        <f>AB97</f>
        <v>959.26</v>
      </c>
      <c r="CZ97">
        <f>AF97</f>
        <v>91.62</v>
      </c>
      <c r="DA97">
        <f>AJ97</f>
        <v>10.47</v>
      </c>
      <c r="DB97">
        <f>ROUND((ROUND(AT97*CZ97,2)*ROUND(1.25,7)),6)</f>
        <v>19.475000000000001</v>
      </c>
      <c r="DC97">
        <f>ROUND((ROUND(AT97*AG97,2)*ROUND(1.25,7)),6)</f>
        <v>0</v>
      </c>
    </row>
    <row r="98" spans="1:107" x14ac:dyDescent="0.2">
      <c r="A98">
        <f>ROW(Source!A241)</f>
        <v>241</v>
      </c>
      <c r="B98">
        <v>30589570</v>
      </c>
      <c r="C98">
        <v>30596717</v>
      </c>
      <c r="D98">
        <v>22150400</v>
      </c>
      <c r="E98">
        <v>1</v>
      </c>
      <c r="F98">
        <v>1</v>
      </c>
      <c r="G98">
        <v>1</v>
      </c>
      <c r="H98">
        <v>3</v>
      </c>
      <c r="I98" t="s">
        <v>1552</v>
      </c>
      <c r="J98" t="s">
        <v>1553</v>
      </c>
      <c r="K98" t="s">
        <v>1554</v>
      </c>
      <c r="L98">
        <v>1348</v>
      </c>
      <c r="N98">
        <v>1009</v>
      </c>
      <c r="O98" t="s">
        <v>65</v>
      </c>
      <c r="P98" t="s">
        <v>65</v>
      </c>
      <c r="Q98">
        <v>1000</v>
      </c>
      <c r="W98">
        <v>0</v>
      </c>
      <c r="X98">
        <v>460461585</v>
      </c>
      <c r="Y98">
        <v>1E-4</v>
      </c>
      <c r="AA98">
        <v>89758.080000000002</v>
      </c>
      <c r="AB98">
        <v>0</v>
      </c>
      <c r="AC98">
        <v>0</v>
      </c>
      <c r="AD98">
        <v>0</v>
      </c>
      <c r="AE98">
        <v>11191.78</v>
      </c>
      <c r="AF98">
        <v>0</v>
      </c>
      <c r="AG98">
        <v>0</v>
      </c>
      <c r="AH98">
        <v>0</v>
      </c>
      <c r="AI98">
        <v>8.02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1E-4</v>
      </c>
      <c r="AU98" t="s">
        <v>3</v>
      </c>
      <c r="AV98">
        <v>0</v>
      </c>
      <c r="AW98">
        <v>2</v>
      </c>
      <c r="AX98">
        <v>30596733</v>
      </c>
      <c r="AY98">
        <v>1</v>
      </c>
      <c r="AZ98">
        <v>0</v>
      </c>
      <c r="BA98">
        <v>106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Y98*Source!I241</f>
        <v>2.7500000000000002E-4</v>
      </c>
      <c r="CY98">
        <f>AA98</f>
        <v>89758.080000000002</v>
      </c>
      <c r="CZ98">
        <f>AE98</f>
        <v>11191.78</v>
      </c>
      <c r="DA98">
        <f>AI98</f>
        <v>8.02</v>
      </c>
      <c r="DB98">
        <f t="shared" ref="DB98:DB106" si="11">ROUND(ROUND(AT98*CZ98,2),6)</f>
        <v>1.1200000000000001</v>
      </c>
      <c r="DC98">
        <f t="shared" ref="DC98:DC106" si="12">ROUND(ROUND(AT98*AG98,2),6)</f>
        <v>0</v>
      </c>
    </row>
    <row r="99" spans="1:107" x14ac:dyDescent="0.2">
      <c r="A99">
        <f>ROW(Source!A241)</f>
        <v>241</v>
      </c>
      <c r="B99">
        <v>30589570</v>
      </c>
      <c r="C99">
        <v>30596717</v>
      </c>
      <c r="D99">
        <v>22150762</v>
      </c>
      <c r="E99">
        <v>1</v>
      </c>
      <c r="F99">
        <v>1</v>
      </c>
      <c r="G99">
        <v>1</v>
      </c>
      <c r="H99">
        <v>3</v>
      </c>
      <c r="I99" t="s">
        <v>1555</v>
      </c>
      <c r="J99" t="s">
        <v>1556</v>
      </c>
      <c r="K99" t="s">
        <v>1557</v>
      </c>
      <c r="L99">
        <v>1354</v>
      </c>
      <c r="N99">
        <v>1010</v>
      </c>
      <c r="O99" t="s">
        <v>506</v>
      </c>
      <c r="P99" t="s">
        <v>506</v>
      </c>
      <c r="Q99">
        <v>1</v>
      </c>
      <c r="W99">
        <v>0</v>
      </c>
      <c r="X99">
        <v>-1477619135</v>
      </c>
      <c r="Y99">
        <v>0.1</v>
      </c>
      <c r="AA99">
        <v>629.09</v>
      </c>
      <c r="AB99">
        <v>0</v>
      </c>
      <c r="AC99">
        <v>0</v>
      </c>
      <c r="AD99">
        <v>0</v>
      </c>
      <c r="AE99">
        <v>78.44</v>
      </c>
      <c r="AF99">
        <v>0</v>
      </c>
      <c r="AG99">
        <v>0</v>
      </c>
      <c r="AH99">
        <v>0</v>
      </c>
      <c r="AI99">
        <v>8.02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0.1</v>
      </c>
      <c r="AU99" t="s">
        <v>3</v>
      </c>
      <c r="AV99">
        <v>0</v>
      </c>
      <c r="AW99">
        <v>2</v>
      </c>
      <c r="AX99">
        <v>30596734</v>
      </c>
      <c r="AY99">
        <v>1</v>
      </c>
      <c r="AZ99">
        <v>0</v>
      </c>
      <c r="BA99">
        <v>107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Y99*Source!I241</f>
        <v>0.27500000000000002</v>
      </c>
      <c r="CY99">
        <f>AA99</f>
        <v>629.09</v>
      </c>
      <c r="CZ99">
        <f>AE99</f>
        <v>78.44</v>
      </c>
      <c r="DA99">
        <f>AI99</f>
        <v>8.02</v>
      </c>
      <c r="DB99">
        <f t="shared" si="11"/>
        <v>7.84</v>
      </c>
      <c r="DC99">
        <f t="shared" si="12"/>
        <v>0</v>
      </c>
    </row>
    <row r="100" spans="1:107" x14ac:dyDescent="0.2">
      <c r="A100">
        <f>ROW(Source!A241)</f>
        <v>241</v>
      </c>
      <c r="B100">
        <v>30589570</v>
      </c>
      <c r="C100">
        <v>30596717</v>
      </c>
      <c r="D100">
        <v>22156414</v>
      </c>
      <c r="E100">
        <v>1</v>
      </c>
      <c r="F100">
        <v>1</v>
      </c>
      <c r="G100">
        <v>1</v>
      </c>
      <c r="H100">
        <v>3</v>
      </c>
      <c r="I100" t="s">
        <v>1558</v>
      </c>
      <c r="J100" t="s">
        <v>1559</v>
      </c>
      <c r="K100" t="s">
        <v>1560</v>
      </c>
      <c r="L100">
        <v>1035</v>
      </c>
      <c r="N100">
        <v>1013</v>
      </c>
      <c r="O100" t="s">
        <v>649</v>
      </c>
      <c r="P100" t="s">
        <v>649</v>
      </c>
      <c r="Q100">
        <v>1</v>
      </c>
      <c r="W100">
        <v>0</v>
      </c>
      <c r="X100">
        <v>-1257397784</v>
      </c>
      <c r="Y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8.02</v>
      </c>
      <c r="AJ100">
        <v>1</v>
      </c>
      <c r="AK100">
        <v>1</v>
      </c>
      <c r="AL100">
        <v>1</v>
      </c>
      <c r="AN100">
        <v>1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30596735</v>
      </c>
      <c r="AY100">
        <v>1</v>
      </c>
      <c r="AZ100">
        <v>0</v>
      </c>
      <c r="BA100">
        <v>108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Y100*Source!I241</f>
        <v>0</v>
      </c>
      <c r="CY100">
        <f>AA100</f>
        <v>0</v>
      </c>
      <c r="CZ100">
        <f>AE100</f>
        <v>0</v>
      </c>
      <c r="DA100">
        <f>AI100</f>
        <v>8.02</v>
      </c>
      <c r="DB100">
        <f t="shared" si="11"/>
        <v>0</v>
      </c>
      <c r="DC100">
        <f t="shared" si="12"/>
        <v>0</v>
      </c>
    </row>
    <row r="101" spans="1:107" x14ac:dyDescent="0.2">
      <c r="A101">
        <f>ROW(Source!A241)</f>
        <v>241</v>
      </c>
      <c r="B101">
        <v>30589570</v>
      </c>
      <c r="C101">
        <v>30596717</v>
      </c>
      <c r="D101">
        <v>22171142</v>
      </c>
      <c r="E101">
        <v>1</v>
      </c>
      <c r="F101">
        <v>1</v>
      </c>
      <c r="G101">
        <v>1</v>
      </c>
      <c r="H101">
        <v>3</v>
      </c>
      <c r="I101" t="s">
        <v>1561</v>
      </c>
      <c r="J101" t="s">
        <v>1562</v>
      </c>
      <c r="K101" t="s">
        <v>1563</v>
      </c>
      <c r="L101">
        <v>1327</v>
      </c>
      <c r="N101">
        <v>1005</v>
      </c>
      <c r="O101" t="s">
        <v>82</v>
      </c>
      <c r="P101" t="s">
        <v>82</v>
      </c>
      <c r="Q101">
        <v>1</v>
      </c>
      <c r="W101">
        <v>0</v>
      </c>
      <c r="X101">
        <v>1519006986</v>
      </c>
      <c r="Y101">
        <v>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8.02</v>
      </c>
      <c r="AJ101">
        <v>1</v>
      </c>
      <c r="AK101">
        <v>1</v>
      </c>
      <c r="AL101">
        <v>1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1</v>
      </c>
      <c r="AU101" t="s">
        <v>3</v>
      </c>
      <c r="AV101">
        <v>0</v>
      </c>
      <c r="AW101">
        <v>2</v>
      </c>
      <c r="AX101">
        <v>30596736</v>
      </c>
      <c r="AY101">
        <v>1</v>
      </c>
      <c r="AZ101">
        <v>0</v>
      </c>
      <c r="BA101">
        <v>109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Y101*Source!I241</f>
        <v>2.75</v>
      </c>
      <c r="CY101">
        <f>AA101</f>
        <v>0</v>
      </c>
      <c r="CZ101">
        <f>AE101</f>
        <v>0</v>
      </c>
      <c r="DA101">
        <f>AI101</f>
        <v>8.02</v>
      </c>
      <c r="DB101">
        <f t="shared" si="11"/>
        <v>0</v>
      </c>
      <c r="DC101">
        <f t="shared" si="12"/>
        <v>0</v>
      </c>
    </row>
    <row r="102" spans="1:107" x14ac:dyDescent="0.2">
      <c r="A102">
        <f>ROW(Source!A241)</f>
        <v>241</v>
      </c>
      <c r="B102">
        <v>30589570</v>
      </c>
      <c r="C102">
        <v>30596717</v>
      </c>
      <c r="D102">
        <v>22171229</v>
      </c>
      <c r="E102">
        <v>1</v>
      </c>
      <c r="F102">
        <v>1</v>
      </c>
      <c r="G102">
        <v>1</v>
      </c>
      <c r="H102">
        <v>3</v>
      </c>
      <c r="I102" t="s">
        <v>1564</v>
      </c>
      <c r="J102" t="s">
        <v>1565</v>
      </c>
      <c r="K102" t="s">
        <v>1566</v>
      </c>
      <c r="L102">
        <v>1348</v>
      </c>
      <c r="N102">
        <v>1009</v>
      </c>
      <c r="O102" t="s">
        <v>65</v>
      </c>
      <c r="P102" t="s">
        <v>65</v>
      </c>
      <c r="Q102">
        <v>1000</v>
      </c>
      <c r="W102">
        <v>0</v>
      </c>
      <c r="X102">
        <v>1979176976</v>
      </c>
      <c r="Y102">
        <v>3.0000000000000001E-3</v>
      </c>
      <c r="AA102">
        <v>50598.58</v>
      </c>
      <c r="AB102">
        <v>0</v>
      </c>
      <c r="AC102">
        <v>0</v>
      </c>
      <c r="AD102">
        <v>0</v>
      </c>
      <c r="AE102">
        <v>6309.05</v>
      </c>
      <c r="AF102">
        <v>0</v>
      </c>
      <c r="AG102">
        <v>0</v>
      </c>
      <c r="AH102">
        <v>0</v>
      </c>
      <c r="AI102">
        <v>8.02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3.0000000000000001E-3</v>
      </c>
      <c r="AU102" t="s">
        <v>3</v>
      </c>
      <c r="AV102">
        <v>0</v>
      </c>
      <c r="AW102">
        <v>2</v>
      </c>
      <c r="AX102">
        <v>30596737</v>
      </c>
      <c r="AY102">
        <v>1</v>
      </c>
      <c r="AZ102">
        <v>0</v>
      </c>
      <c r="BA102">
        <v>110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Y102*Source!I241</f>
        <v>8.2500000000000004E-3</v>
      </c>
      <c r="CY102">
        <f>AA102</f>
        <v>50598.58</v>
      </c>
      <c r="CZ102">
        <f>AE102</f>
        <v>6309.05</v>
      </c>
      <c r="DA102">
        <f>AI102</f>
        <v>8.02</v>
      </c>
      <c r="DB102">
        <f t="shared" si="11"/>
        <v>18.93</v>
      </c>
      <c r="DC102">
        <f t="shared" si="12"/>
        <v>0</v>
      </c>
    </row>
    <row r="103" spans="1:107" x14ac:dyDescent="0.2">
      <c r="A103">
        <f>ROW(Source!A278)</f>
        <v>278</v>
      </c>
      <c r="B103">
        <v>30589570</v>
      </c>
      <c r="C103">
        <v>30596739</v>
      </c>
      <c r="D103">
        <v>10214633</v>
      </c>
      <c r="E103">
        <v>1</v>
      </c>
      <c r="F103">
        <v>1</v>
      </c>
      <c r="G103">
        <v>1</v>
      </c>
      <c r="H103">
        <v>1</v>
      </c>
      <c r="I103" t="s">
        <v>1567</v>
      </c>
      <c r="J103" t="s">
        <v>3</v>
      </c>
      <c r="K103" t="s">
        <v>1568</v>
      </c>
      <c r="L103">
        <v>1369</v>
      </c>
      <c r="N103">
        <v>1013</v>
      </c>
      <c r="O103" t="s">
        <v>1419</v>
      </c>
      <c r="P103" t="s">
        <v>1419</v>
      </c>
      <c r="Q103">
        <v>1</v>
      </c>
      <c r="W103">
        <v>0</v>
      </c>
      <c r="X103">
        <v>-1990058995</v>
      </c>
      <c r="Y103">
        <v>7.8</v>
      </c>
      <c r="AA103">
        <v>0</v>
      </c>
      <c r="AB103">
        <v>0</v>
      </c>
      <c r="AC103">
        <v>0</v>
      </c>
      <c r="AD103">
        <v>263.58999999999997</v>
      </c>
      <c r="AE103">
        <v>0</v>
      </c>
      <c r="AF103">
        <v>0</v>
      </c>
      <c r="AG103">
        <v>0</v>
      </c>
      <c r="AH103">
        <v>8.76</v>
      </c>
      <c r="AI103">
        <v>1</v>
      </c>
      <c r="AJ103">
        <v>1</v>
      </c>
      <c r="AK103">
        <v>1</v>
      </c>
      <c r="AL103">
        <v>30.09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7.8</v>
      </c>
      <c r="AU103" t="s">
        <v>3</v>
      </c>
      <c r="AV103">
        <v>1</v>
      </c>
      <c r="AW103">
        <v>2</v>
      </c>
      <c r="AX103">
        <v>30596744</v>
      </c>
      <c r="AY103">
        <v>1</v>
      </c>
      <c r="AZ103">
        <v>0</v>
      </c>
      <c r="BA103">
        <v>111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Y103*Source!I278</f>
        <v>52.306800000000003</v>
      </c>
      <c r="CY103">
        <f>AD103</f>
        <v>263.58999999999997</v>
      </c>
      <c r="CZ103">
        <f>AH103</f>
        <v>8.76</v>
      </c>
      <c r="DA103">
        <f>AL103</f>
        <v>30.09</v>
      </c>
      <c r="DB103">
        <f t="shared" si="11"/>
        <v>68.33</v>
      </c>
      <c r="DC103">
        <f t="shared" si="12"/>
        <v>0</v>
      </c>
    </row>
    <row r="104" spans="1:107" x14ac:dyDescent="0.2">
      <c r="A104">
        <f>ROW(Source!A278)</f>
        <v>278</v>
      </c>
      <c r="B104">
        <v>30589570</v>
      </c>
      <c r="C104">
        <v>30596739</v>
      </c>
      <c r="D104">
        <v>22083330</v>
      </c>
      <c r="E104">
        <v>1</v>
      </c>
      <c r="F104">
        <v>1</v>
      </c>
      <c r="G104">
        <v>1</v>
      </c>
      <c r="H104">
        <v>1</v>
      </c>
      <c r="I104" t="s">
        <v>1437</v>
      </c>
      <c r="J104" t="s">
        <v>3</v>
      </c>
      <c r="K104" t="s">
        <v>1438</v>
      </c>
      <c r="L104">
        <v>608254</v>
      </c>
      <c r="N104">
        <v>1013</v>
      </c>
      <c r="O104" t="s">
        <v>1439</v>
      </c>
      <c r="P104" t="s">
        <v>1439</v>
      </c>
      <c r="Q104">
        <v>1</v>
      </c>
      <c r="W104">
        <v>0</v>
      </c>
      <c r="X104">
        <v>95408949</v>
      </c>
      <c r="Y104">
        <v>1.86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30.09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1.86</v>
      </c>
      <c r="AU104" t="s">
        <v>3</v>
      </c>
      <c r="AV104">
        <v>2</v>
      </c>
      <c r="AW104">
        <v>2</v>
      </c>
      <c r="AX104">
        <v>30596745</v>
      </c>
      <c r="AY104">
        <v>1</v>
      </c>
      <c r="AZ104">
        <v>0</v>
      </c>
      <c r="BA104">
        <v>112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Y104*Source!I278</f>
        <v>12.473160000000002</v>
      </c>
      <c r="CY104">
        <f>AD104</f>
        <v>0</v>
      </c>
      <c r="CZ104">
        <f>AH104</f>
        <v>0</v>
      </c>
      <c r="DA104">
        <f>AL104</f>
        <v>1</v>
      </c>
      <c r="DB104">
        <f t="shared" si="11"/>
        <v>0</v>
      </c>
      <c r="DC104">
        <f t="shared" si="12"/>
        <v>0</v>
      </c>
    </row>
    <row r="105" spans="1:107" x14ac:dyDescent="0.2">
      <c r="A105">
        <f>ROW(Source!A278)</f>
        <v>278</v>
      </c>
      <c r="B105">
        <v>30589570</v>
      </c>
      <c r="C105">
        <v>30596739</v>
      </c>
      <c r="D105">
        <v>22146575</v>
      </c>
      <c r="E105">
        <v>1</v>
      </c>
      <c r="F105">
        <v>1</v>
      </c>
      <c r="G105">
        <v>1</v>
      </c>
      <c r="H105">
        <v>2</v>
      </c>
      <c r="I105" t="s">
        <v>1569</v>
      </c>
      <c r="J105" t="s">
        <v>1570</v>
      </c>
      <c r="K105" t="s">
        <v>1571</v>
      </c>
      <c r="L105">
        <v>1368</v>
      </c>
      <c r="N105">
        <v>1011</v>
      </c>
      <c r="O105" t="s">
        <v>1423</v>
      </c>
      <c r="P105" t="s">
        <v>1423</v>
      </c>
      <c r="Q105">
        <v>1</v>
      </c>
      <c r="W105">
        <v>0</v>
      </c>
      <c r="X105">
        <v>-488413844</v>
      </c>
      <c r="Y105">
        <v>1.86</v>
      </c>
      <c r="AA105">
        <v>0</v>
      </c>
      <c r="AB105">
        <v>912.04</v>
      </c>
      <c r="AC105">
        <v>292.17</v>
      </c>
      <c r="AD105">
        <v>0</v>
      </c>
      <c r="AE105">
        <v>0</v>
      </c>
      <c r="AF105">
        <v>87.11</v>
      </c>
      <c r="AG105">
        <v>9.7100000000000009</v>
      </c>
      <c r="AH105">
        <v>0</v>
      </c>
      <c r="AI105">
        <v>1</v>
      </c>
      <c r="AJ105">
        <v>10.47</v>
      </c>
      <c r="AK105">
        <v>30.09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1.86</v>
      </c>
      <c r="AU105" t="s">
        <v>3</v>
      </c>
      <c r="AV105">
        <v>0</v>
      </c>
      <c r="AW105">
        <v>2</v>
      </c>
      <c r="AX105">
        <v>30596746</v>
      </c>
      <c r="AY105">
        <v>1</v>
      </c>
      <c r="AZ105">
        <v>0</v>
      </c>
      <c r="BA105">
        <v>113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Y105*Source!I278</f>
        <v>12.473160000000002</v>
      </c>
      <c r="CY105">
        <f>AB105</f>
        <v>912.04</v>
      </c>
      <c r="CZ105">
        <f>AF105</f>
        <v>87.11</v>
      </c>
      <c r="DA105">
        <f>AJ105</f>
        <v>10.47</v>
      </c>
      <c r="DB105">
        <f t="shared" si="11"/>
        <v>162.02000000000001</v>
      </c>
      <c r="DC105">
        <f t="shared" si="12"/>
        <v>18.059999999999999</v>
      </c>
    </row>
    <row r="106" spans="1:107" x14ac:dyDescent="0.2">
      <c r="A106">
        <f>ROW(Source!A278)</f>
        <v>278</v>
      </c>
      <c r="B106">
        <v>30589570</v>
      </c>
      <c r="C106">
        <v>30596739</v>
      </c>
      <c r="D106">
        <v>22147890</v>
      </c>
      <c r="E106">
        <v>1</v>
      </c>
      <c r="F106">
        <v>1</v>
      </c>
      <c r="G106">
        <v>1</v>
      </c>
      <c r="H106">
        <v>2</v>
      </c>
      <c r="I106" t="s">
        <v>1572</v>
      </c>
      <c r="J106" t="s">
        <v>1573</v>
      </c>
      <c r="K106" t="s">
        <v>1574</v>
      </c>
      <c r="L106">
        <v>1368</v>
      </c>
      <c r="N106">
        <v>1011</v>
      </c>
      <c r="O106" t="s">
        <v>1423</v>
      </c>
      <c r="P106" t="s">
        <v>1423</v>
      </c>
      <c r="Q106">
        <v>1</v>
      </c>
      <c r="W106">
        <v>0</v>
      </c>
      <c r="X106">
        <v>-554917348</v>
      </c>
      <c r="Y106">
        <v>3.72</v>
      </c>
      <c r="AA106">
        <v>0</v>
      </c>
      <c r="AB106">
        <v>16.02</v>
      </c>
      <c r="AC106">
        <v>0</v>
      </c>
      <c r="AD106">
        <v>0</v>
      </c>
      <c r="AE106">
        <v>0</v>
      </c>
      <c r="AF106">
        <v>1.53</v>
      </c>
      <c r="AG106">
        <v>0</v>
      </c>
      <c r="AH106">
        <v>0</v>
      </c>
      <c r="AI106">
        <v>1</v>
      </c>
      <c r="AJ106">
        <v>10.47</v>
      </c>
      <c r="AK106">
        <v>30.09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3.72</v>
      </c>
      <c r="AU106" t="s">
        <v>3</v>
      </c>
      <c r="AV106">
        <v>0</v>
      </c>
      <c r="AW106">
        <v>2</v>
      </c>
      <c r="AX106">
        <v>30596747</v>
      </c>
      <c r="AY106">
        <v>1</v>
      </c>
      <c r="AZ106">
        <v>0</v>
      </c>
      <c r="BA106">
        <v>114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Y106*Source!I278</f>
        <v>24.946320000000004</v>
      </c>
      <c r="CY106">
        <f>AB106</f>
        <v>16.02</v>
      </c>
      <c r="CZ106">
        <f>AF106</f>
        <v>1.53</v>
      </c>
      <c r="DA106">
        <f>AJ106</f>
        <v>10.47</v>
      </c>
      <c r="DB106">
        <f t="shared" si="11"/>
        <v>5.69</v>
      </c>
      <c r="DC106">
        <f t="shared" si="12"/>
        <v>0</v>
      </c>
    </row>
    <row r="107" spans="1:107" x14ac:dyDescent="0.2">
      <c r="A107">
        <f>ROW(Source!A279)</f>
        <v>279</v>
      </c>
      <c r="B107">
        <v>30589570</v>
      </c>
      <c r="C107">
        <v>30596748</v>
      </c>
      <c r="D107">
        <v>10214585</v>
      </c>
      <c r="E107">
        <v>1</v>
      </c>
      <c r="F107">
        <v>1</v>
      </c>
      <c r="G107">
        <v>1</v>
      </c>
      <c r="H107">
        <v>1</v>
      </c>
      <c r="I107" t="s">
        <v>1433</v>
      </c>
      <c r="J107" t="s">
        <v>3</v>
      </c>
      <c r="K107" t="s">
        <v>1434</v>
      </c>
      <c r="L107">
        <v>1369</v>
      </c>
      <c r="N107">
        <v>1013</v>
      </c>
      <c r="O107" t="s">
        <v>1419</v>
      </c>
      <c r="P107" t="s">
        <v>1419</v>
      </c>
      <c r="Q107">
        <v>1</v>
      </c>
      <c r="W107">
        <v>0</v>
      </c>
      <c r="X107">
        <v>-1263252757</v>
      </c>
      <c r="Y107">
        <v>177.1</v>
      </c>
      <c r="AA107">
        <v>0</v>
      </c>
      <c r="AB107">
        <v>0</v>
      </c>
      <c r="AC107">
        <v>0</v>
      </c>
      <c r="AD107">
        <v>226.58</v>
      </c>
      <c r="AE107">
        <v>0</v>
      </c>
      <c r="AF107">
        <v>0</v>
      </c>
      <c r="AG107">
        <v>0</v>
      </c>
      <c r="AH107">
        <v>7.53</v>
      </c>
      <c r="AI107">
        <v>1</v>
      </c>
      <c r="AJ107">
        <v>1</v>
      </c>
      <c r="AK107">
        <v>1</v>
      </c>
      <c r="AL107">
        <v>30.09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154</v>
      </c>
      <c r="AU107" t="s">
        <v>28</v>
      </c>
      <c r="AV107">
        <v>1</v>
      </c>
      <c r="AW107">
        <v>2</v>
      </c>
      <c r="AX107">
        <v>30596750</v>
      </c>
      <c r="AY107">
        <v>1</v>
      </c>
      <c r="AZ107">
        <v>0</v>
      </c>
      <c r="BA107">
        <v>115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Y107*Source!I279</f>
        <v>28.849589999999996</v>
      </c>
      <c r="CY107">
        <f>AD107</f>
        <v>226.58</v>
      </c>
      <c r="CZ107">
        <f>AH107</f>
        <v>7.53</v>
      </c>
      <c r="DA107">
        <f>AL107</f>
        <v>30.09</v>
      </c>
      <c r="DB107">
        <f>ROUND((ROUND(AT107*CZ107,2)*ROUND(1.15,7)),6)</f>
        <v>1333.5630000000001</v>
      </c>
      <c r="DC107">
        <f>ROUND((ROUND(AT107*AG107,2)*ROUND(1.15,7)),6)</f>
        <v>0</v>
      </c>
    </row>
    <row r="108" spans="1:107" x14ac:dyDescent="0.2">
      <c r="A108">
        <f>ROW(Source!A280)</f>
        <v>280</v>
      </c>
      <c r="B108">
        <v>30589570</v>
      </c>
      <c r="C108">
        <v>30596751</v>
      </c>
      <c r="D108">
        <v>10214613</v>
      </c>
      <c r="E108">
        <v>1</v>
      </c>
      <c r="F108">
        <v>1</v>
      </c>
      <c r="G108">
        <v>1</v>
      </c>
      <c r="H108">
        <v>1</v>
      </c>
      <c r="I108" t="s">
        <v>1575</v>
      </c>
      <c r="J108" t="s">
        <v>3</v>
      </c>
      <c r="K108" t="s">
        <v>1576</v>
      </c>
      <c r="L108">
        <v>1369</v>
      </c>
      <c r="N108">
        <v>1013</v>
      </c>
      <c r="O108" t="s">
        <v>1419</v>
      </c>
      <c r="P108" t="s">
        <v>1419</v>
      </c>
      <c r="Q108">
        <v>1</v>
      </c>
      <c r="W108">
        <v>0</v>
      </c>
      <c r="X108">
        <v>-925346530</v>
      </c>
      <c r="Y108">
        <v>2.6449999999999996</v>
      </c>
      <c r="AA108">
        <v>0</v>
      </c>
      <c r="AB108">
        <v>0</v>
      </c>
      <c r="AC108">
        <v>0</v>
      </c>
      <c r="AD108">
        <v>237.11</v>
      </c>
      <c r="AE108">
        <v>0</v>
      </c>
      <c r="AF108">
        <v>0</v>
      </c>
      <c r="AG108">
        <v>0</v>
      </c>
      <c r="AH108">
        <v>7.88</v>
      </c>
      <c r="AI108">
        <v>1</v>
      </c>
      <c r="AJ108">
        <v>1</v>
      </c>
      <c r="AK108">
        <v>1</v>
      </c>
      <c r="AL108">
        <v>30.09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2.2999999999999998</v>
      </c>
      <c r="AU108" t="s">
        <v>28</v>
      </c>
      <c r="AV108">
        <v>1</v>
      </c>
      <c r="AW108">
        <v>2</v>
      </c>
      <c r="AX108">
        <v>30596759</v>
      </c>
      <c r="AY108">
        <v>1</v>
      </c>
      <c r="AZ108">
        <v>0</v>
      </c>
      <c r="BA108">
        <v>116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Y108*Source!I280</f>
        <v>25.339099999999995</v>
      </c>
      <c r="CY108">
        <f>AD108</f>
        <v>237.11</v>
      </c>
      <c r="CZ108">
        <f>AH108</f>
        <v>7.88</v>
      </c>
      <c r="DA108">
        <f>AL108</f>
        <v>30.09</v>
      </c>
      <c r="DB108">
        <f>ROUND((ROUND(AT108*CZ108,2)*ROUND(1.15,7)),6)</f>
        <v>20.838000000000001</v>
      </c>
      <c r="DC108">
        <f>ROUND((ROUND(AT108*AG108,2)*ROUND(1.15,7)),6)</f>
        <v>0</v>
      </c>
    </row>
    <row r="109" spans="1:107" x14ac:dyDescent="0.2">
      <c r="A109">
        <f>ROW(Source!A280)</f>
        <v>280</v>
      </c>
      <c r="B109">
        <v>30589570</v>
      </c>
      <c r="C109">
        <v>30596751</v>
      </c>
      <c r="D109">
        <v>22083330</v>
      </c>
      <c r="E109">
        <v>1</v>
      </c>
      <c r="F109">
        <v>1</v>
      </c>
      <c r="G109">
        <v>1</v>
      </c>
      <c r="H109">
        <v>1</v>
      </c>
      <c r="I109" t="s">
        <v>1437</v>
      </c>
      <c r="J109" t="s">
        <v>3</v>
      </c>
      <c r="K109" t="s">
        <v>1438</v>
      </c>
      <c r="L109">
        <v>608254</v>
      </c>
      <c r="N109">
        <v>1013</v>
      </c>
      <c r="O109" t="s">
        <v>1439</v>
      </c>
      <c r="P109" t="s">
        <v>1439</v>
      </c>
      <c r="Q109">
        <v>1</v>
      </c>
      <c r="W109">
        <v>0</v>
      </c>
      <c r="X109">
        <v>95408949</v>
      </c>
      <c r="Y109">
        <v>0.36249999999999999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30.09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0.28999999999999998</v>
      </c>
      <c r="AU109" t="s">
        <v>27</v>
      </c>
      <c r="AV109">
        <v>2</v>
      </c>
      <c r="AW109">
        <v>2</v>
      </c>
      <c r="AX109">
        <v>30596760</v>
      </c>
      <c r="AY109">
        <v>1</v>
      </c>
      <c r="AZ109">
        <v>0</v>
      </c>
      <c r="BA109">
        <v>117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Y109*Source!I280</f>
        <v>3.47275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ROUND((ROUND(AT109*CZ109,2)*ROUND(1.25,7)),6)</f>
        <v>0</v>
      </c>
      <c r="DC109">
        <f>ROUND((ROUND(AT109*AG109,2)*ROUND(1.25,7)),6)</f>
        <v>0</v>
      </c>
    </row>
    <row r="110" spans="1:107" x14ac:dyDescent="0.2">
      <c r="A110">
        <f>ROW(Source!A280)</f>
        <v>280</v>
      </c>
      <c r="B110">
        <v>30589570</v>
      </c>
      <c r="C110">
        <v>30596751</v>
      </c>
      <c r="D110">
        <v>22146493</v>
      </c>
      <c r="E110">
        <v>1</v>
      </c>
      <c r="F110">
        <v>1</v>
      </c>
      <c r="G110">
        <v>1</v>
      </c>
      <c r="H110">
        <v>2</v>
      </c>
      <c r="I110" t="s">
        <v>1577</v>
      </c>
      <c r="J110" t="s">
        <v>1578</v>
      </c>
      <c r="K110" t="s">
        <v>1579</v>
      </c>
      <c r="L110">
        <v>1368</v>
      </c>
      <c r="N110">
        <v>1011</v>
      </c>
      <c r="O110" t="s">
        <v>1423</v>
      </c>
      <c r="P110" t="s">
        <v>1423</v>
      </c>
      <c r="Q110">
        <v>1</v>
      </c>
      <c r="W110">
        <v>0</v>
      </c>
      <c r="X110">
        <v>899090776</v>
      </c>
      <c r="Y110">
        <v>0.1</v>
      </c>
      <c r="AA110">
        <v>0</v>
      </c>
      <c r="AB110">
        <v>2103.11</v>
      </c>
      <c r="AC110">
        <v>337.01</v>
      </c>
      <c r="AD110">
        <v>0</v>
      </c>
      <c r="AE110">
        <v>0</v>
      </c>
      <c r="AF110">
        <v>200.87</v>
      </c>
      <c r="AG110">
        <v>11.2</v>
      </c>
      <c r="AH110">
        <v>0</v>
      </c>
      <c r="AI110">
        <v>1</v>
      </c>
      <c r="AJ110">
        <v>10.47</v>
      </c>
      <c r="AK110">
        <v>30.09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0.08</v>
      </c>
      <c r="AU110" t="s">
        <v>27</v>
      </c>
      <c r="AV110">
        <v>0</v>
      </c>
      <c r="AW110">
        <v>2</v>
      </c>
      <c r="AX110">
        <v>30596761</v>
      </c>
      <c r="AY110">
        <v>1</v>
      </c>
      <c r="AZ110">
        <v>0</v>
      </c>
      <c r="BA110">
        <v>118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Y110*Source!I280</f>
        <v>0.95800000000000007</v>
      </c>
      <c r="CY110">
        <f>AB110</f>
        <v>2103.11</v>
      </c>
      <c r="CZ110">
        <f>AF110</f>
        <v>200.87</v>
      </c>
      <c r="DA110">
        <f>AJ110</f>
        <v>10.47</v>
      </c>
      <c r="DB110">
        <f>ROUND((ROUND(AT110*CZ110,2)*ROUND(1.25,7)),6)</f>
        <v>20.087499999999999</v>
      </c>
      <c r="DC110">
        <f>ROUND((ROUND(AT110*AG110,2)*ROUND(1.25,7)),6)</f>
        <v>1.125</v>
      </c>
    </row>
    <row r="111" spans="1:107" x14ac:dyDescent="0.2">
      <c r="A111">
        <f>ROW(Source!A280)</f>
        <v>280</v>
      </c>
      <c r="B111">
        <v>30589570</v>
      </c>
      <c r="C111">
        <v>30596751</v>
      </c>
      <c r="D111">
        <v>22146575</v>
      </c>
      <c r="E111">
        <v>1</v>
      </c>
      <c r="F111">
        <v>1</v>
      </c>
      <c r="G111">
        <v>1</v>
      </c>
      <c r="H111">
        <v>2</v>
      </c>
      <c r="I111" t="s">
        <v>1569</v>
      </c>
      <c r="J111" t="s">
        <v>1570</v>
      </c>
      <c r="K111" t="s">
        <v>1571</v>
      </c>
      <c r="L111">
        <v>1368</v>
      </c>
      <c r="N111">
        <v>1011</v>
      </c>
      <c r="O111" t="s">
        <v>1423</v>
      </c>
      <c r="P111" t="s">
        <v>1423</v>
      </c>
      <c r="Q111">
        <v>1</v>
      </c>
      <c r="W111">
        <v>0</v>
      </c>
      <c r="X111">
        <v>-488413844</v>
      </c>
      <c r="Y111">
        <v>0.26250000000000001</v>
      </c>
      <c r="AA111">
        <v>0</v>
      </c>
      <c r="AB111">
        <v>912.04</v>
      </c>
      <c r="AC111">
        <v>292.17</v>
      </c>
      <c r="AD111">
        <v>0</v>
      </c>
      <c r="AE111">
        <v>0</v>
      </c>
      <c r="AF111">
        <v>87.11</v>
      </c>
      <c r="AG111">
        <v>9.7100000000000009</v>
      </c>
      <c r="AH111">
        <v>0</v>
      </c>
      <c r="AI111">
        <v>1</v>
      </c>
      <c r="AJ111">
        <v>10.47</v>
      </c>
      <c r="AK111">
        <v>30.09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0.21</v>
      </c>
      <c r="AU111" t="s">
        <v>27</v>
      </c>
      <c r="AV111">
        <v>0</v>
      </c>
      <c r="AW111">
        <v>2</v>
      </c>
      <c r="AX111">
        <v>30596762</v>
      </c>
      <c r="AY111">
        <v>1</v>
      </c>
      <c r="AZ111">
        <v>0</v>
      </c>
      <c r="BA111">
        <v>119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Y111*Source!I280</f>
        <v>2.5147500000000003</v>
      </c>
      <c r="CY111">
        <f>AB111</f>
        <v>912.04</v>
      </c>
      <c r="CZ111">
        <f>AF111</f>
        <v>87.11</v>
      </c>
      <c r="DA111">
        <f>AJ111</f>
        <v>10.47</v>
      </c>
      <c r="DB111">
        <f>ROUND((ROUND(AT111*CZ111,2)*ROUND(1.25,7)),6)</f>
        <v>22.862500000000001</v>
      </c>
      <c r="DC111">
        <f>ROUND((ROUND(AT111*AG111,2)*ROUND(1.25,7)),6)</f>
        <v>2.5499999999999998</v>
      </c>
    </row>
    <row r="112" spans="1:107" x14ac:dyDescent="0.2">
      <c r="A112">
        <f>ROW(Source!A280)</f>
        <v>280</v>
      </c>
      <c r="B112">
        <v>30589570</v>
      </c>
      <c r="C112">
        <v>30596751</v>
      </c>
      <c r="D112">
        <v>22147910</v>
      </c>
      <c r="E112">
        <v>1</v>
      </c>
      <c r="F112">
        <v>1</v>
      </c>
      <c r="G112">
        <v>1</v>
      </c>
      <c r="H112">
        <v>2</v>
      </c>
      <c r="I112" t="s">
        <v>1580</v>
      </c>
      <c r="J112" t="s">
        <v>1581</v>
      </c>
      <c r="K112" t="s">
        <v>1582</v>
      </c>
      <c r="L112">
        <v>1368</v>
      </c>
      <c r="N112">
        <v>1011</v>
      </c>
      <c r="O112" t="s">
        <v>1423</v>
      </c>
      <c r="P112" t="s">
        <v>1423</v>
      </c>
      <c r="Q112">
        <v>1</v>
      </c>
      <c r="W112">
        <v>0</v>
      </c>
      <c r="X112">
        <v>1566223346</v>
      </c>
      <c r="Y112">
        <v>0.52500000000000002</v>
      </c>
      <c r="AA112">
        <v>0</v>
      </c>
      <c r="AB112">
        <v>5.76</v>
      </c>
      <c r="AC112">
        <v>0</v>
      </c>
      <c r="AD112">
        <v>0</v>
      </c>
      <c r="AE112">
        <v>0</v>
      </c>
      <c r="AF112">
        <v>0.55000000000000004</v>
      </c>
      <c r="AG112">
        <v>0</v>
      </c>
      <c r="AH112">
        <v>0</v>
      </c>
      <c r="AI112">
        <v>1</v>
      </c>
      <c r="AJ112">
        <v>10.47</v>
      </c>
      <c r="AK112">
        <v>30.09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0.42</v>
      </c>
      <c r="AU112" t="s">
        <v>27</v>
      </c>
      <c r="AV112">
        <v>0</v>
      </c>
      <c r="AW112">
        <v>2</v>
      </c>
      <c r="AX112">
        <v>30596763</v>
      </c>
      <c r="AY112">
        <v>1</v>
      </c>
      <c r="AZ112">
        <v>0</v>
      </c>
      <c r="BA112">
        <v>120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Y112*Source!I280</f>
        <v>5.0295000000000005</v>
      </c>
      <c r="CY112">
        <f>AB112</f>
        <v>5.76</v>
      </c>
      <c r="CZ112">
        <f>AF112</f>
        <v>0.55000000000000004</v>
      </c>
      <c r="DA112">
        <f>AJ112</f>
        <v>10.47</v>
      </c>
      <c r="DB112">
        <f>ROUND((ROUND(AT112*CZ112,2)*ROUND(1.25,7)),6)</f>
        <v>0.28749999999999998</v>
      </c>
      <c r="DC112">
        <f>ROUND((ROUND(AT112*AG112,2)*ROUND(1.25,7)),6)</f>
        <v>0</v>
      </c>
    </row>
    <row r="113" spans="1:107" x14ac:dyDescent="0.2">
      <c r="A113">
        <f>ROW(Source!A280)</f>
        <v>280</v>
      </c>
      <c r="B113">
        <v>30589570</v>
      </c>
      <c r="C113">
        <v>30596751</v>
      </c>
      <c r="D113">
        <v>22192182</v>
      </c>
      <c r="E113">
        <v>1</v>
      </c>
      <c r="F113">
        <v>1</v>
      </c>
      <c r="G113">
        <v>1</v>
      </c>
      <c r="H113">
        <v>3</v>
      </c>
      <c r="I113" t="s">
        <v>1583</v>
      </c>
      <c r="J113" t="s">
        <v>1584</v>
      </c>
      <c r="K113" t="s">
        <v>1585</v>
      </c>
      <c r="L113">
        <v>1339</v>
      </c>
      <c r="N113">
        <v>1007</v>
      </c>
      <c r="O113" t="s">
        <v>206</v>
      </c>
      <c r="P113" t="s">
        <v>206</v>
      </c>
      <c r="Q113">
        <v>1</v>
      </c>
      <c r="W113">
        <v>0</v>
      </c>
      <c r="X113">
        <v>529090808</v>
      </c>
      <c r="Y113">
        <v>1.2</v>
      </c>
      <c r="AA113">
        <v>375.34</v>
      </c>
      <c r="AB113">
        <v>0</v>
      </c>
      <c r="AC113">
        <v>0</v>
      </c>
      <c r="AD113">
        <v>0</v>
      </c>
      <c r="AE113">
        <v>46.8</v>
      </c>
      <c r="AF113">
        <v>0</v>
      </c>
      <c r="AG113">
        <v>0</v>
      </c>
      <c r="AH113">
        <v>0</v>
      </c>
      <c r="AI113">
        <v>8.02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1.2</v>
      </c>
      <c r="AU113" t="s">
        <v>3</v>
      </c>
      <c r="AV113">
        <v>0</v>
      </c>
      <c r="AW113">
        <v>2</v>
      </c>
      <c r="AX113">
        <v>30596764</v>
      </c>
      <c r="AY113">
        <v>1</v>
      </c>
      <c r="AZ113">
        <v>0</v>
      </c>
      <c r="BA113">
        <v>121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Y113*Source!I280</f>
        <v>11.496</v>
      </c>
      <c r="CY113">
        <f>AA113</f>
        <v>375.34</v>
      </c>
      <c r="CZ113">
        <f>AE113</f>
        <v>46.8</v>
      </c>
      <c r="DA113">
        <f>AI113</f>
        <v>8.02</v>
      </c>
      <c r="DB113">
        <f>ROUND(ROUND(AT113*CZ113,2),6)</f>
        <v>56.16</v>
      </c>
      <c r="DC113">
        <f>ROUND(ROUND(AT113*AG113,2),6)</f>
        <v>0</v>
      </c>
    </row>
    <row r="114" spans="1:107" x14ac:dyDescent="0.2">
      <c r="A114">
        <f>ROW(Source!A280)</f>
        <v>280</v>
      </c>
      <c r="B114">
        <v>30589570</v>
      </c>
      <c r="C114">
        <v>30596751</v>
      </c>
      <c r="D114">
        <v>22192634</v>
      </c>
      <c r="E114">
        <v>1</v>
      </c>
      <c r="F114">
        <v>1</v>
      </c>
      <c r="G114">
        <v>1</v>
      </c>
      <c r="H114">
        <v>3</v>
      </c>
      <c r="I114" t="s">
        <v>204</v>
      </c>
      <c r="J114" t="s">
        <v>207</v>
      </c>
      <c r="K114" t="s">
        <v>205</v>
      </c>
      <c r="L114">
        <v>1339</v>
      </c>
      <c r="N114">
        <v>1007</v>
      </c>
      <c r="O114" t="s">
        <v>206</v>
      </c>
      <c r="P114" t="s">
        <v>206</v>
      </c>
      <c r="Q114">
        <v>1</v>
      </c>
      <c r="W114">
        <v>0</v>
      </c>
      <c r="X114">
        <v>2050165204</v>
      </c>
      <c r="Y114">
        <v>0.15</v>
      </c>
      <c r="AA114">
        <v>19.649999999999999</v>
      </c>
      <c r="AB114">
        <v>0</v>
      </c>
      <c r="AC114">
        <v>0</v>
      </c>
      <c r="AD114">
        <v>0</v>
      </c>
      <c r="AE114">
        <v>2.4500000000000002</v>
      </c>
      <c r="AF114">
        <v>0</v>
      </c>
      <c r="AG114">
        <v>0</v>
      </c>
      <c r="AH114">
        <v>0</v>
      </c>
      <c r="AI114">
        <v>8.02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0.15</v>
      </c>
      <c r="AU114" t="s">
        <v>3</v>
      </c>
      <c r="AV114">
        <v>0</v>
      </c>
      <c r="AW114">
        <v>2</v>
      </c>
      <c r="AX114">
        <v>30596765</v>
      </c>
      <c r="AY114">
        <v>1</v>
      </c>
      <c r="AZ114">
        <v>0</v>
      </c>
      <c r="BA114">
        <v>122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Y114*Source!I280</f>
        <v>1.4370000000000001</v>
      </c>
      <c r="CY114">
        <f>AA114</f>
        <v>19.649999999999999</v>
      </c>
      <c r="CZ114">
        <f>AE114</f>
        <v>2.4500000000000002</v>
      </c>
      <c r="DA114">
        <f>AI114</f>
        <v>8.02</v>
      </c>
      <c r="DB114">
        <f>ROUND(ROUND(AT114*CZ114,2),6)</f>
        <v>0.37</v>
      </c>
      <c r="DC114">
        <f>ROUND(ROUND(AT114*AG114,2),6)</f>
        <v>0</v>
      </c>
    </row>
    <row r="115" spans="1:107" x14ac:dyDescent="0.2">
      <c r="A115">
        <f>ROW(Source!A281)</f>
        <v>281</v>
      </c>
      <c r="B115">
        <v>30589570</v>
      </c>
      <c r="C115">
        <v>30596766</v>
      </c>
      <c r="D115">
        <v>10214613</v>
      </c>
      <c r="E115">
        <v>1</v>
      </c>
      <c r="F115">
        <v>1</v>
      </c>
      <c r="G115">
        <v>1</v>
      </c>
      <c r="H115">
        <v>1</v>
      </c>
      <c r="I115" t="s">
        <v>1575</v>
      </c>
      <c r="J115" t="s">
        <v>3</v>
      </c>
      <c r="K115" t="s">
        <v>1576</v>
      </c>
      <c r="L115">
        <v>1369</v>
      </c>
      <c r="N115">
        <v>1013</v>
      </c>
      <c r="O115" t="s">
        <v>1419</v>
      </c>
      <c r="P115" t="s">
        <v>1419</v>
      </c>
      <c r="Q115">
        <v>1</v>
      </c>
      <c r="W115">
        <v>0</v>
      </c>
      <c r="X115">
        <v>-925346530</v>
      </c>
      <c r="Y115">
        <v>2.76</v>
      </c>
      <c r="AA115">
        <v>0</v>
      </c>
      <c r="AB115">
        <v>0</v>
      </c>
      <c r="AC115">
        <v>0</v>
      </c>
      <c r="AD115">
        <v>237.11</v>
      </c>
      <c r="AE115">
        <v>0</v>
      </c>
      <c r="AF115">
        <v>0</v>
      </c>
      <c r="AG115">
        <v>0</v>
      </c>
      <c r="AH115">
        <v>7.88</v>
      </c>
      <c r="AI115">
        <v>1</v>
      </c>
      <c r="AJ115">
        <v>1</v>
      </c>
      <c r="AK115">
        <v>1</v>
      </c>
      <c r="AL115">
        <v>30.09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2.4</v>
      </c>
      <c r="AU115" t="s">
        <v>28</v>
      </c>
      <c r="AV115">
        <v>1</v>
      </c>
      <c r="AW115">
        <v>2</v>
      </c>
      <c r="AX115">
        <v>30596773</v>
      </c>
      <c r="AY115">
        <v>1</v>
      </c>
      <c r="AZ115">
        <v>0</v>
      </c>
      <c r="BA115">
        <v>123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Y115*Source!I281</f>
        <v>18.519599999999997</v>
      </c>
      <c r="CY115">
        <f>AD115</f>
        <v>237.11</v>
      </c>
      <c r="CZ115">
        <f>AH115</f>
        <v>7.88</v>
      </c>
      <c r="DA115">
        <f>AL115</f>
        <v>30.09</v>
      </c>
      <c r="DB115">
        <f>ROUND((ROUND(AT115*CZ115,2)*ROUND(1.15,7)),6)</f>
        <v>21.746500000000001</v>
      </c>
      <c r="DC115">
        <f>ROUND((ROUND(AT115*AG115,2)*ROUND(1.15,7)),6)</f>
        <v>0</v>
      </c>
    </row>
    <row r="116" spans="1:107" x14ac:dyDescent="0.2">
      <c r="A116">
        <f>ROW(Source!A281)</f>
        <v>281</v>
      </c>
      <c r="B116">
        <v>30589570</v>
      </c>
      <c r="C116">
        <v>30596766</v>
      </c>
      <c r="D116">
        <v>22083330</v>
      </c>
      <c r="E116">
        <v>1</v>
      </c>
      <c r="F116">
        <v>1</v>
      </c>
      <c r="G116">
        <v>1</v>
      </c>
      <c r="H116">
        <v>1</v>
      </c>
      <c r="I116" t="s">
        <v>1437</v>
      </c>
      <c r="J116" t="s">
        <v>3</v>
      </c>
      <c r="K116" t="s">
        <v>1438</v>
      </c>
      <c r="L116">
        <v>608254</v>
      </c>
      <c r="N116">
        <v>1013</v>
      </c>
      <c r="O116" t="s">
        <v>1439</v>
      </c>
      <c r="P116" t="s">
        <v>1439</v>
      </c>
      <c r="Q116">
        <v>1</v>
      </c>
      <c r="W116">
        <v>0</v>
      </c>
      <c r="X116">
        <v>95408949</v>
      </c>
      <c r="Y116">
        <v>0.67500000000000004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30.09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0.54</v>
      </c>
      <c r="AU116" t="s">
        <v>27</v>
      </c>
      <c r="AV116">
        <v>2</v>
      </c>
      <c r="AW116">
        <v>2</v>
      </c>
      <c r="AX116">
        <v>30596774</v>
      </c>
      <c r="AY116">
        <v>1</v>
      </c>
      <c r="AZ116">
        <v>0</v>
      </c>
      <c r="BA116">
        <v>124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Y116*Source!I281</f>
        <v>4.5292500000000002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ROUND((ROUND(AT116*CZ116,2)*ROUND(1.25,7)),6)</f>
        <v>0</v>
      </c>
      <c r="DC116">
        <f>ROUND((ROUND(AT116*AG116,2)*ROUND(1.25,7)),6)</f>
        <v>0</v>
      </c>
    </row>
    <row r="117" spans="1:107" x14ac:dyDescent="0.2">
      <c r="A117">
        <f>ROW(Source!A281)</f>
        <v>281</v>
      </c>
      <c r="B117">
        <v>30589570</v>
      </c>
      <c r="C117">
        <v>30596766</v>
      </c>
      <c r="D117">
        <v>22146493</v>
      </c>
      <c r="E117">
        <v>1</v>
      </c>
      <c r="F117">
        <v>1</v>
      </c>
      <c r="G117">
        <v>1</v>
      </c>
      <c r="H117">
        <v>2</v>
      </c>
      <c r="I117" t="s">
        <v>1577</v>
      </c>
      <c r="J117" t="s">
        <v>1578</v>
      </c>
      <c r="K117" t="s">
        <v>1579</v>
      </c>
      <c r="L117">
        <v>1368</v>
      </c>
      <c r="N117">
        <v>1011</v>
      </c>
      <c r="O117" t="s">
        <v>1423</v>
      </c>
      <c r="P117" t="s">
        <v>1423</v>
      </c>
      <c r="Q117">
        <v>1</v>
      </c>
      <c r="W117">
        <v>0</v>
      </c>
      <c r="X117">
        <v>899090776</v>
      </c>
      <c r="Y117">
        <v>0.1</v>
      </c>
      <c r="AA117">
        <v>0</v>
      </c>
      <c r="AB117">
        <v>2103.11</v>
      </c>
      <c r="AC117">
        <v>337.01</v>
      </c>
      <c r="AD117">
        <v>0</v>
      </c>
      <c r="AE117">
        <v>0</v>
      </c>
      <c r="AF117">
        <v>200.87</v>
      </c>
      <c r="AG117">
        <v>11.2</v>
      </c>
      <c r="AH117">
        <v>0</v>
      </c>
      <c r="AI117">
        <v>1</v>
      </c>
      <c r="AJ117">
        <v>10.47</v>
      </c>
      <c r="AK117">
        <v>30.09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0.08</v>
      </c>
      <c r="AU117" t="s">
        <v>27</v>
      </c>
      <c r="AV117">
        <v>0</v>
      </c>
      <c r="AW117">
        <v>2</v>
      </c>
      <c r="AX117">
        <v>30596775</v>
      </c>
      <c r="AY117">
        <v>1</v>
      </c>
      <c r="AZ117">
        <v>0</v>
      </c>
      <c r="BA117">
        <v>125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Y117*Source!I281</f>
        <v>0.67100000000000004</v>
      </c>
      <c r="CY117">
        <f>AB117</f>
        <v>2103.11</v>
      </c>
      <c r="CZ117">
        <f>AF117</f>
        <v>200.87</v>
      </c>
      <c r="DA117">
        <f>AJ117</f>
        <v>10.47</v>
      </c>
      <c r="DB117">
        <f>ROUND((ROUND(AT117*CZ117,2)*ROUND(1.25,7)),6)</f>
        <v>20.087499999999999</v>
      </c>
      <c r="DC117">
        <f>ROUND((ROUND(AT117*AG117,2)*ROUND(1.25,7)),6)</f>
        <v>1.125</v>
      </c>
    </row>
    <row r="118" spans="1:107" x14ac:dyDescent="0.2">
      <c r="A118">
        <f>ROW(Source!A281)</f>
        <v>281</v>
      </c>
      <c r="B118">
        <v>30589570</v>
      </c>
      <c r="C118">
        <v>30596766</v>
      </c>
      <c r="D118">
        <v>22146575</v>
      </c>
      <c r="E118">
        <v>1</v>
      </c>
      <c r="F118">
        <v>1</v>
      </c>
      <c r="G118">
        <v>1</v>
      </c>
      <c r="H118">
        <v>2</v>
      </c>
      <c r="I118" t="s">
        <v>1569</v>
      </c>
      <c r="J118" t="s">
        <v>1570</v>
      </c>
      <c r="K118" t="s">
        <v>1571</v>
      </c>
      <c r="L118">
        <v>1368</v>
      </c>
      <c r="N118">
        <v>1011</v>
      </c>
      <c r="O118" t="s">
        <v>1423</v>
      </c>
      <c r="P118" t="s">
        <v>1423</v>
      </c>
      <c r="Q118">
        <v>1</v>
      </c>
      <c r="W118">
        <v>0</v>
      </c>
      <c r="X118">
        <v>-488413844</v>
      </c>
      <c r="Y118">
        <v>0.57500000000000007</v>
      </c>
      <c r="AA118">
        <v>0</v>
      </c>
      <c r="AB118">
        <v>912.04</v>
      </c>
      <c r="AC118">
        <v>292.17</v>
      </c>
      <c r="AD118">
        <v>0</v>
      </c>
      <c r="AE118">
        <v>0</v>
      </c>
      <c r="AF118">
        <v>87.11</v>
      </c>
      <c r="AG118">
        <v>9.7100000000000009</v>
      </c>
      <c r="AH118">
        <v>0</v>
      </c>
      <c r="AI118">
        <v>1</v>
      </c>
      <c r="AJ118">
        <v>10.47</v>
      </c>
      <c r="AK118">
        <v>30.09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0.46</v>
      </c>
      <c r="AU118" t="s">
        <v>27</v>
      </c>
      <c r="AV118">
        <v>0</v>
      </c>
      <c r="AW118">
        <v>2</v>
      </c>
      <c r="AX118">
        <v>30596776</v>
      </c>
      <c r="AY118">
        <v>1</v>
      </c>
      <c r="AZ118">
        <v>0</v>
      </c>
      <c r="BA118">
        <v>126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Y118*Source!I281</f>
        <v>3.8582500000000004</v>
      </c>
      <c r="CY118">
        <f>AB118</f>
        <v>912.04</v>
      </c>
      <c r="CZ118">
        <f>AF118</f>
        <v>87.11</v>
      </c>
      <c r="DA118">
        <f>AJ118</f>
        <v>10.47</v>
      </c>
      <c r="DB118">
        <f>ROUND((ROUND(AT118*CZ118,2)*ROUND(1.25,7)),6)</f>
        <v>50.087499999999999</v>
      </c>
      <c r="DC118">
        <f>ROUND((ROUND(AT118*AG118,2)*ROUND(1.25,7)),6)</f>
        <v>5.5875000000000004</v>
      </c>
    </row>
    <row r="119" spans="1:107" x14ac:dyDescent="0.2">
      <c r="A119">
        <f>ROW(Source!A281)</f>
        <v>281</v>
      </c>
      <c r="B119">
        <v>30589570</v>
      </c>
      <c r="C119">
        <v>30596766</v>
      </c>
      <c r="D119">
        <v>22147910</v>
      </c>
      <c r="E119">
        <v>1</v>
      </c>
      <c r="F119">
        <v>1</v>
      </c>
      <c r="G119">
        <v>1</v>
      </c>
      <c r="H119">
        <v>2</v>
      </c>
      <c r="I119" t="s">
        <v>1580</v>
      </c>
      <c r="J119" t="s">
        <v>1581</v>
      </c>
      <c r="K119" t="s">
        <v>1582</v>
      </c>
      <c r="L119">
        <v>1368</v>
      </c>
      <c r="N119">
        <v>1011</v>
      </c>
      <c r="O119" t="s">
        <v>1423</v>
      </c>
      <c r="P119" t="s">
        <v>1423</v>
      </c>
      <c r="Q119">
        <v>1</v>
      </c>
      <c r="W119">
        <v>0</v>
      </c>
      <c r="X119">
        <v>1566223346</v>
      </c>
      <c r="Y119">
        <v>1.1500000000000001</v>
      </c>
      <c r="AA119">
        <v>0</v>
      </c>
      <c r="AB119">
        <v>5.76</v>
      </c>
      <c r="AC119">
        <v>0</v>
      </c>
      <c r="AD119">
        <v>0</v>
      </c>
      <c r="AE119">
        <v>0</v>
      </c>
      <c r="AF119">
        <v>0.55000000000000004</v>
      </c>
      <c r="AG119">
        <v>0</v>
      </c>
      <c r="AH119">
        <v>0</v>
      </c>
      <c r="AI119">
        <v>1</v>
      </c>
      <c r="AJ119">
        <v>10.47</v>
      </c>
      <c r="AK119">
        <v>30.09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0.92</v>
      </c>
      <c r="AU119" t="s">
        <v>27</v>
      </c>
      <c r="AV119">
        <v>0</v>
      </c>
      <c r="AW119">
        <v>2</v>
      </c>
      <c r="AX119">
        <v>30596777</v>
      </c>
      <c r="AY119">
        <v>1</v>
      </c>
      <c r="AZ119">
        <v>0</v>
      </c>
      <c r="BA119">
        <v>127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Y119*Source!I281</f>
        <v>7.7165000000000008</v>
      </c>
      <c r="CY119">
        <f>AB119</f>
        <v>5.76</v>
      </c>
      <c r="CZ119">
        <f>AF119</f>
        <v>0.55000000000000004</v>
      </c>
      <c r="DA119">
        <f>AJ119</f>
        <v>10.47</v>
      </c>
      <c r="DB119">
        <f>ROUND((ROUND(AT119*CZ119,2)*ROUND(1.25,7)),6)</f>
        <v>0.63749999999999996</v>
      </c>
      <c r="DC119">
        <f>ROUND((ROUND(AT119*AG119,2)*ROUND(1.25,7)),6)</f>
        <v>0</v>
      </c>
    </row>
    <row r="120" spans="1:107" x14ac:dyDescent="0.2">
      <c r="A120">
        <f>ROW(Source!A281)</f>
        <v>281</v>
      </c>
      <c r="B120">
        <v>30589570</v>
      </c>
      <c r="C120">
        <v>30596766</v>
      </c>
      <c r="D120">
        <v>22192634</v>
      </c>
      <c r="E120">
        <v>1</v>
      </c>
      <c r="F120">
        <v>1</v>
      </c>
      <c r="G120">
        <v>1</v>
      </c>
      <c r="H120">
        <v>3</v>
      </c>
      <c r="I120" t="s">
        <v>204</v>
      </c>
      <c r="J120" t="s">
        <v>207</v>
      </c>
      <c r="K120" t="s">
        <v>205</v>
      </c>
      <c r="L120">
        <v>1339</v>
      </c>
      <c r="N120">
        <v>1007</v>
      </c>
      <c r="O120" t="s">
        <v>206</v>
      </c>
      <c r="P120" t="s">
        <v>206</v>
      </c>
      <c r="Q120">
        <v>1</v>
      </c>
      <c r="W120">
        <v>0</v>
      </c>
      <c r="X120">
        <v>2050165204</v>
      </c>
      <c r="Y120">
        <v>0.15</v>
      </c>
      <c r="AA120">
        <v>19.649999999999999</v>
      </c>
      <c r="AB120">
        <v>0</v>
      </c>
      <c r="AC120">
        <v>0</v>
      </c>
      <c r="AD120">
        <v>0</v>
      </c>
      <c r="AE120">
        <v>2.4500000000000002</v>
      </c>
      <c r="AF120">
        <v>0</v>
      </c>
      <c r="AG120">
        <v>0</v>
      </c>
      <c r="AH120">
        <v>0</v>
      </c>
      <c r="AI120">
        <v>8.02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0.15</v>
      </c>
      <c r="AU120" t="s">
        <v>3</v>
      </c>
      <c r="AV120">
        <v>0</v>
      </c>
      <c r="AW120">
        <v>2</v>
      </c>
      <c r="AX120">
        <v>30596779</v>
      </c>
      <c r="AY120">
        <v>1</v>
      </c>
      <c r="AZ120">
        <v>0</v>
      </c>
      <c r="BA120">
        <v>129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Y120*Source!I281</f>
        <v>1.0065</v>
      </c>
      <c r="CY120">
        <f>AA120</f>
        <v>19.649999999999999</v>
      </c>
      <c r="CZ120">
        <f>AE120</f>
        <v>2.4500000000000002</v>
      </c>
      <c r="DA120">
        <f>AI120</f>
        <v>8.02</v>
      </c>
      <c r="DB120">
        <f>ROUND(ROUND(AT120*CZ120,2),6)</f>
        <v>0.37</v>
      </c>
      <c r="DC120">
        <f>ROUND(ROUND(AT120*AG120,2),6)</f>
        <v>0</v>
      </c>
    </row>
    <row r="121" spans="1:107" x14ac:dyDescent="0.2">
      <c r="A121">
        <f>ROW(Source!A284)</f>
        <v>284</v>
      </c>
      <c r="B121">
        <v>30589570</v>
      </c>
      <c r="C121">
        <v>30596782</v>
      </c>
      <c r="D121">
        <v>10214585</v>
      </c>
      <c r="E121">
        <v>1</v>
      </c>
      <c r="F121">
        <v>1</v>
      </c>
      <c r="G121">
        <v>1</v>
      </c>
      <c r="H121">
        <v>1</v>
      </c>
      <c r="I121" t="s">
        <v>1433</v>
      </c>
      <c r="J121" t="s">
        <v>3</v>
      </c>
      <c r="K121" t="s">
        <v>1434</v>
      </c>
      <c r="L121">
        <v>1369</v>
      </c>
      <c r="N121">
        <v>1013</v>
      </c>
      <c r="O121" t="s">
        <v>1419</v>
      </c>
      <c r="P121" t="s">
        <v>1419</v>
      </c>
      <c r="Q121">
        <v>1</v>
      </c>
      <c r="W121">
        <v>0</v>
      </c>
      <c r="X121">
        <v>-1263252757</v>
      </c>
      <c r="Y121">
        <v>206.99999999999997</v>
      </c>
      <c r="AA121">
        <v>0</v>
      </c>
      <c r="AB121">
        <v>0</v>
      </c>
      <c r="AC121">
        <v>0</v>
      </c>
      <c r="AD121">
        <v>226.58</v>
      </c>
      <c r="AE121">
        <v>0</v>
      </c>
      <c r="AF121">
        <v>0</v>
      </c>
      <c r="AG121">
        <v>0</v>
      </c>
      <c r="AH121">
        <v>7.53</v>
      </c>
      <c r="AI121">
        <v>1</v>
      </c>
      <c r="AJ121">
        <v>1</v>
      </c>
      <c r="AK121">
        <v>1</v>
      </c>
      <c r="AL121">
        <v>30.09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180</v>
      </c>
      <c r="AU121" t="s">
        <v>28</v>
      </c>
      <c r="AV121">
        <v>1</v>
      </c>
      <c r="AW121">
        <v>2</v>
      </c>
      <c r="AX121">
        <v>30596790</v>
      </c>
      <c r="AY121">
        <v>1</v>
      </c>
      <c r="AZ121">
        <v>0</v>
      </c>
      <c r="BA121">
        <v>130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Y121*Source!I284</f>
        <v>19.830599999999997</v>
      </c>
      <c r="CY121">
        <f>AD121</f>
        <v>226.58</v>
      </c>
      <c r="CZ121">
        <f>AH121</f>
        <v>7.53</v>
      </c>
      <c r="DA121">
        <f>AL121</f>
        <v>30.09</v>
      </c>
      <c r="DB121">
        <f>ROUND((ROUND(AT121*CZ121,2)*ROUND(1.15,7)),6)</f>
        <v>1558.71</v>
      </c>
      <c r="DC121">
        <f>ROUND((ROUND(AT121*AG121,2)*ROUND(1.15,7)),6)</f>
        <v>0</v>
      </c>
    </row>
    <row r="122" spans="1:107" x14ac:dyDescent="0.2">
      <c r="A122">
        <f>ROW(Source!A284)</f>
        <v>284</v>
      </c>
      <c r="B122">
        <v>30589570</v>
      </c>
      <c r="C122">
        <v>30596782</v>
      </c>
      <c r="D122">
        <v>22083330</v>
      </c>
      <c r="E122">
        <v>1</v>
      </c>
      <c r="F122">
        <v>1</v>
      </c>
      <c r="G122">
        <v>1</v>
      </c>
      <c r="H122">
        <v>1</v>
      </c>
      <c r="I122" t="s">
        <v>1437</v>
      </c>
      <c r="J122" t="s">
        <v>3</v>
      </c>
      <c r="K122" t="s">
        <v>1438</v>
      </c>
      <c r="L122">
        <v>608254</v>
      </c>
      <c r="N122">
        <v>1013</v>
      </c>
      <c r="O122" t="s">
        <v>1439</v>
      </c>
      <c r="P122" t="s">
        <v>1439</v>
      </c>
      <c r="Q122">
        <v>1</v>
      </c>
      <c r="W122">
        <v>0</v>
      </c>
      <c r="X122">
        <v>95408949</v>
      </c>
      <c r="Y122">
        <v>22.5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30.09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18</v>
      </c>
      <c r="AU122" t="s">
        <v>27</v>
      </c>
      <c r="AV122">
        <v>2</v>
      </c>
      <c r="AW122">
        <v>2</v>
      </c>
      <c r="AX122">
        <v>30596791</v>
      </c>
      <c r="AY122">
        <v>1</v>
      </c>
      <c r="AZ122">
        <v>0</v>
      </c>
      <c r="BA122">
        <v>131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Y122*Source!I284</f>
        <v>2.1555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ROUND((ROUND(AT122*CZ122,2)*ROUND(1.25,7)),6)</f>
        <v>0</v>
      </c>
      <c r="DC122">
        <f>ROUND((ROUND(AT122*AG122,2)*ROUND(1.25,7)),6)</f>
        <v>0</v>
      </c>
    </row>
    <row r="123" spans="1:107" x14ac:dyDescent="0.2">
      <c r="A123">
        <f>ROW(Source!A284)</f>
        <v>284</v>
      </c>
      <c r="B123">
        <v>30589570</v>
      </c>
      <c r="C123">
        <v>30596782</v>
      </c>
      <c r="D123">
        <v>22146252</v>
      </c>
      <c r="E123">
        <v>1</v>
      </c>
      <c r="F123">
        <v>1</v>
      </c>
      <c r="G123">
        <v>1</v>
      </c>
      <c r="H123">
        <v>2</v>
      </c>
      <c r="I123" t="s">
        <v>1586</v>
      </c>
      <c r="J123" t="s">
        <v>1587</v>
      </c>
      <c r="K123" t="s">
        <v>1588</v>
      </c>
      <c r="L123">
        <v>1368</v>
      </c>
      <c r="N123">
        <v>1011</v>
      </c>
      <c r="O123" t="s">
        <v>1423</v>
      </c>
      <c r="P123" t="s">
        <v>1423</v>
      </c>
      <c r="Q123">
        <v>1</v>
      </c>
      <c r="W123">
        <v>0</v>
      </c>
      <c r="X123">
        <v>-2048414082</v>
      </c>
      <c r="Y123">
        <v>22.5</v>
      </c>
      <c r="AA123">
        <v>0</v>
      </c>
      <c r="AB123">
        <v>899.69</v>
      </c>
      <c r="AC123">
        <v>392.07</v>
      </c>
      <c r="AD123">
        <v>0</v>
      </c>
      <c r="AE123">
        <v>0</v>
      </c>
      <c r="AF123">
        <v>85.93</v>
      </c>
      <c r="AG123">
        <v>13.03</v>
      </c>
      <c r="AH123">
        <v>0</v>
      </c>
      <c r="AI123">
        <v>1</v>
      </c>
      <c r="AJ123">
        <v>10.47</v>
      </c>
      <c r="AK123">
        <v>30.09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18</v>
      </c>
      <c r="AU123" t="s">
        <v>27</v>
      </c>
      <c r="AV123">
        <v>0</v>
      </c>
      <c r="AW123">
        <v>2</v>
      </c>
      <c r="AX123">
        <v>30596792</v>
      </c>
      <c r="AY123">
        <v>1</v>
      </c>
      <c r="AZ123">
        <v>0</v>
      </c>
      <c r="BA123">
        <v>132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Y123*Source!I284</f>
        <v>2.1555</v>
      </c>
      <c r="CY123">
        <f>AB123</f>
        <v>899.69</v>
      </c>
      <c r="CZ123">
        <f>AF123</f>
        <v>85.93</v>
      </c>
      <c r="DA123">
        <f>AJ123</f>
        <v>10.47</v>
      </c>
      <c r="DB123">
        <f>ROUND((ROUND(AT123*CZ123,2)*ROUND(1.25,7)),6)</f>
        <v>1933.425</v>
      </c>
      <c r="DC123">
        <f>ROUND((ROUND(AT123*AG123,2)*ROUND(1.25,7)),6)</f>
        <v>293.17500000000001</v>
      </c>
    </row>
    <row r="124" spans="1:107" x14ac:dyDescent="0.2">
      <c r="A124">
        <f>ROW(Source!A284)</f>
        <v>284</v>
      </c>
      <c r="B124">
        <v>30589570</v>
      </c>
      <c r="C124">
        <v>30596782</v>
      </c>
      <c r="D124">
        <v>22146875</v>
      </c>
      <c r="E124">
        <v>1</v>
      </c>
      <c r="F124">
        <v>1</v>
      </c>
      <c r="G124">
        <v>1</v>
      </c>
      <c r="H124">
        <v>2</v>
      </c>
      <c r="I124" t="s">
        <v>1589</v>
      </c>
      <c r="J124" t="s">
        <v>1590</v>
      </c>
      <c r="K124" t="s">
        <v>1591</v>
      </c>
      <c r="L124">
        <v>1368</v>
      </c>
      <c r="N124">
        <v>1011</v>
      </c>
      <c r="O124" t="s">
        <v>1423</v>
      </c>
      <c r="P124" t="s">
        <v>1423</v>
      </c>
      <c r="Q124">
        <v>1</v>
      </c>
      <c r="W124">
        <v>0</v>
      </c>
      <c r="X124">
        <v>1426655577</v>
      </c>
      <c r="Y124">
        <v>60</v>
      </c>
      <c r="AA124">
        <v>0</v>
      </c>
      <c r="AB124">
        <v>5.24</v>
      </c>
      <c r="AC124">
        <v>0</v>
      </c>
      <c r="AD124">
        <v>0</v>
      </c>
      <c r="AE124">
        <v>0</v>
      </c>
      <c r="AF124">
        <v>0.5</v>
      </c>
      <c r="AG124">
        <v>0</v>
      </c>
      <c r="AH124">
        <v>0</v>
      </c>
      <c r="AI124">
        <v>1</v>
      </c>
      <c r="AJ124">
        <v>10.47</v>
      </c>
      <c r="AK124">
        <v>30.09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48</v>
      </c>
      <c r="AU124" t="s">
        <v>27</v>
      </c>
      <c r="AV124">
        <v>0</v>
      </c>
      <c r="AW124">
        <v>2</v>
      </c>
      <c r="AX124">
        <v>30596793</v>
      </c>
      <c r="AY124">
        <v>1</v>
      </c>
      <c r="AZ124">
        <v>0</v>
      </c>
      <c r="BA124">
        <v>133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Y124*Source!I284</f>
        <v>5.7479999999999993</v>
      </c>
      <c r="CY124">
        <f>AB124</f>
        <v>5.24</v>
      </c>
      <c r="CZ124">
        <f>AF124</f>
        <v>0.5</v>
      </c>
      <c r="DA124">
        <f>AJ124</f>
        <v>10.47</v>
      </c>
      <c r="DB124">
        <f>ROUND((ROUND(AT124*CZ124,2)*ROUND(1.25,7)),6)</f>
        <v>30</v>
      </c>
      <c r="DC124">
        <f>ROUND((ROUND(AT124*AG124,2)*ROUND(1.25,7)),6)</f>
        <v>0</v>
      </c>
    </row>
    <row r="125" spans="1:107" x14ac:dyDescent="0.2">
      <c r="A125">
        <f>ROW(Source!A284)</f>
        <v>284</v>
      </c>
      <c r="B125">
        <v>30589570</v>
      </c>
      <c r="C125">
        <v>30596782</v>
      </c>
      <c r="D125">
        <v>22148179</v>
      </c>
      <c r="E125">
        <v>1</v>
      </c>
      <c r="F125">
        <v>1</v>
      </c>
      <c r="G125">
        <v>1</v>
      </c>
      <c r="H125">
        <v>2</v>
      </c>
      <c r="I125" t="s">
        <v>1420</v>
      </c>
      <c r="J125" t="s">
        <v>1421</v>
      </c>
      <c r="K125" t="s">
        <v>1422</v>
      </c>
      <c r="L125">
        <v>1368</v>
      </c>
      <c r="N125">
        <v>1011</v>
      </c>
      <c r="O125" t="s">
        <v>1423</v>
      </c>
      <c r="P125" t="s">
        <v>1423</v>
      </c>
      <c r="Q125">
        <v>1</v>
      </c>
      <c r="W125">
        <v>0</v>
      </c>
      <c r="X125">
        <v>-1931461795</v>
      </c>
      <c r="Y125">
        <v>0.16250000000000001</v>
      </c>
      <c r="AA125">
        <v>0</v>
      </c>
      <c r="AB125">
        <v>959.26</v>
      </c>
      <c r="AC125">
        <v>0</v>
      </c>
      <c r="AD125">
        <v>0</v>
      </c>
      <c r="AE125">
        <v>0</v>
      </c>
      <c r="AF125">
        <v>91.62</v>
      </c>
      <c r="AG125">
        <v>0</v>
      </c>
      <c r="AH125">
        <v>0</v>
      </c>
      <c r="AI125">
        <v>1</v>
      </c>
      <c r="AJ125">
        <v>10.47</v>
      </c>
      <c r="AK125">
        <v>30.09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0.13</v>
      </c>
      <c r="AU125" t="s">
        <v>27</v>
      </c>
      <c r="AV125">
        <v>0</v>
      </c>
      <c r="AW125">
        <v>2</v>
      </c>
      <c r="AX125">
        <v>30596794</v>
      </c>
      <c r="AY125">
        <v>1</v>
      </c>
      <c r="AZ125">
        <v>0</v>
      </c>
      <c r="BA125">
        <v>134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Y125*Source!I284</f>
        <v>1.55675E-2</v>
      </c>
      <c r="CY125">
        <f>AB125</f>
        <v>959.26</v>
      </c>
      <c r="CZ125">
        <f>AF125</f>
        <v>91.62</v>
      </c>
      <c r="DA125">
        <f>AJ125</f>
        <v>10.47</v>
      </c>
      <c r="DB125">
        <f>ROUND((ROUND(AT125*CZ125,2)*ROUND(1.25,7)),6)</f>
        <v>14.887499999999999</v>
      </c>
      <c r="DC125">
        <f>ROUND((ROUND(AT125*AG125,2)*ROUND(1.25,7)),6)</f>
        <v>0</v>
      </c>
    </row>
    <row r="126" spans="1:107" x14ac:dyDescent="0.2">
      <c r="A126">
        <f>ROW(Source!A284)</f>
        <v>284</v>
      </c>
      <c r="B126">
        <v>30589570</v>
      </c>
      <c r="C126">
        <v>30596782</v>
      </c>
      <c r="D126">
        <v>22150538</v>
      </c>
      <c r="E126">
        <v>1</v>
      </c>
      <c r="F126">
        <v>1</v>
      </c>
      <c r="G126">
        <v>1</v>
      </c>
      <c r="H126">
        <v>3</v>
      </c>
      <c r="I126" t="s">
        <v>1592</v>
      </c>
      <c r="J126" t="s">
        <v>1593</v>
      </c>
      <c r="K126" t="s">
        <v>1594</v>
      </c>
      <c r="L126">
        <v>1327</v>
      </c>
      <c r="N126">
        <v>1005</v>
      </c>
      <c r="O126" t="s">
        <v>82</v>
      </c>
      <c r="P126" t="s">
        <v>82</v>
      </c>
      <c r="Q126">
        <v>1</v>
      </c>
      <c r="W126">
        <v>0</v>
      </c>
      <c r="X126">
        <v>1927249071</v>
      </c>
      <c r="Y126">
        <v>250</v>
      </c>
      <c r="AA126">
        <v>88.06</v>
      </c>
      <c r="AB126">
        <v>0</v>
      </c>
      <c r="AC126">
        <v>0</v>
      </c>
      <c r="AD126">
        <v>0</v>
      </c>
      <c r="AE126">
        <v>10.98</v>
      </c>
      <c r="AF126">
        <v>0</v>
      </c>
      <c r="AG126">
        <v>0</v>
      </c>
      <c r="AH126">
        <v>0</v>
      </c>
      <c r="AI126">
        <v>8.02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250</v>
      </c>
      <c r="AU126" t="s">
        <v>3</v>
      </c>
      <c r="AV126">
        <v>0</v>
      </c>
      <c r="AW126">
        <v>2</v>
      </c>
      <c r="AX126">
        <v>30596795</v>
      </c>
      <c r="AY126">
        <v>1</v>
      </c>
      <c r="AZ126">
        <v>0</v>
      </c>
      <c r="BA126">
        <v>135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Y126*Source!I284</f>
        <v>23.95</v>
      </c>
      <c r="CY126">
        <f>AA126</f>
        <v>88.06</v>
      </c>
      <c r="CZ126">
        <f>AE126</f>
        <v>10.98</v>
      </c>
      <c r="DA126">
        <f>AI126</f>
        <v>8.02</v>
      </c>
      <c r="DB126">
        <f>ROUND(ROUND(AT126*CZ126,2),6)</f>
        <v>2745</v>
      </c>
      <c r="DC126">
        <f>ROUND(ROUND(AT126*AG126,2),6)</f>
        <v>0</v>
      </c>
    </row>
    <row r="127" spans="1:107" x14ac:dyDescent="0.2">
      <c r="A127">
        <f>ROW(Source!A284)</f>
        <v>284</v>
      </c>
      <c r="B127">
        <v>30589570</v>
      </c>
      <c r="C127">
        <v>30596782</v>
      </c>
      <c r="D127">
        <v>22192634</v>
      </c>
      <c r="E127">
        <v>1</v>
      </c>
      <c r="F127">
        <v>1</v>
      </c>
      <c r="G127">
        <v>1</v>
      </c>
      <c r="H127">
        <v>3</v>
      </c>
      <c r="I127" t="s">
        <v>204</v>
      </c>
      <c r="J127" t="s">
        <v>207</v>
      </c>
      <c r="K127" t="s">
        <v>205</v>
      </c>
      <c r="L127">
        <v>1339</v>
      </c>
      <c r="N127">
        <v>1007</v>
      </c>
      <c r="O127" t="s">
        <v>206</v>
      </c>
      <c r="P127" t="s">
        <v>206</v>
      </c>
      <c r="Q127">
        <v>1</v>
      </c>
      <c r="W127">
        <v>0</v>
      </c>
      <c r="X127">
        <v>2050165204</v>
      </c>
      <c r="Y127">
        <v>0.2</v>
      </c>
      <c r="AA127">
        <v>19.649999999999999</v>
      </c>
      <c r="AB127">
        <v>0</v>
      </c>
      <c r="AC127">
        <v>0</v>
      </c>
      <c r="AD127">
        <v>0</v>
      </c>
      <c r="AE127">
        <v>2.4500000000000002</v>
      </c>
      <c r="AF127">
        <v>0</v>
      </c>
      <c r="AG127">
        <v>0</v>
      </c>
      <c r="AH127">
        <v>0</v>
      </c>
      <c r="AI127">
        <v>8.02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0.2</v>
      </c>
      <c r="AU127" t="s">
        <v>3</v>
      </c>
      <c r="AV127">
        <v>0</v>
      </c>
      <c r="AW127">
        <v>2</v>
      </c>
      <c r="AX127">
        <v>30596797</v>
      </c>
      <c r="AY127">
        <v>1</v>
      </c>
      <c r="AZ127">
        <v>0</v>
      </c>
      <c r="BA127">
        <v>137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Y127*Source!I284</f>
        <v>1.916E-2</v>
      </c>
      <c r="CY127">
        <f>AA127</f>
        <v>19.649999999999999</v>
      </c>
      <c r="CZ127">
        <f>AE127</f>
        <v>2.4500000000000002</v>
      </c>
      <c r="DA127">
        <f>AI127</f>
        <v>8.02</v>
      </c>
      <c r="DB127">
        <f>ROUND(ROUND(AT127*CZ127,2),6)</f>
        <v>0.49</v>
      </c>
      <c r="DC127">
        <f>ROUND(ROUND(AT127*AG127,2),6)</f>
        <v>0</v>
      </c>
    </row>
    <row r="128" spans="1:107" x14ac:dyDescent="0.2">
      <c r="A128">
        <f>ROW(Source!A287)</f>
        <v>287</v>
      </c>
      <c r="B128">
        <v>30589570</v>
      </c>
      <c r="C128">
        <v>30596800</v>
      </c>
      <c r="D128">
        <v>10214587</v>
      </c>
      <c r="E128">
        <v>1</v>
      </c>
      <c r="F128">
        <v>1</v>
      </c>
      <c r="G128">
        <v>1</v>
      </c>
      <c r="H128">
        <v>1</v>
      </c>
      <c r="I128" t="s">
        <v>1595</v>
      </c>
      <c r="J128" t="s">
        <v>3</v>
      </c>
      <c r="K128" t="s">
        <v>1596</v>
      </c>
      <c r="L128">
        <v>1369</v>
      </c>
      <c r="N128">
        <v>1013</v>
      </c>
      <c r="O128" t="s">
        <v>1419</v>
      </c>
      <c r="P128" t="s">
        <v>1419</v>
      </c>
      <c r="Q128">
        <v>1</v>
      </c>
      <c r="W128">
        <v>0</v>
      </c>
      <c r="X128">
        <v>-1659096359</v>
      </c>
      <c r="Y128">
        <v>14.536</v>
      </c>
      <c r="AA128">
        <v>0</v>
      </c>
      <c r="AB128">
        <v>0</v>
      </c>
      <c r="AC128">
        <v>0</v>
      </c>
      <c r="AD128">
        <v>257.27</v>
      </c>
      <c r="AE128">
        <v>0</v>
      </c>
      <c r="AF128">
        <v>0</v>
      </c>
      <c r="AG128">
        <v>0</v>
      </c>
      <c r="AH128">
        <v>8.5500000000000007</v>
      </c>
      <c r="AI128">
        <v>1</v>
      </c>
      <c r="AJ128">
        <v>1</v>
      </c>
      <c r="AK128">
        <v>1</v>
      </c>
      <c r="AL128">
        <v>30.09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12.64</v>
      </c>
      <c r="AU128" t="s">
        <v>28</v>
      </c>
      <c r="AV128">
        <v>1</v>
      </c>
      <c r="AW128">
        <v>2</v>
      </c>
      <c r="AX128">
        <v>30596806</v>
      </c>
      <c r="AY128">
        <v>1</v>
      </c>
      <c r="AZ128">
        <v>0</v>
      </c>
      <c r="BA128">
        <v>138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Y128*Source!I287</f>
        <v>3.8985551999999997</v>
      </c>
      <c r="CY128">
        <f>AD128</f>
        <v>257.27</v>
      </c>
      <c r="CZ128">
        <f>AH128</f>
        <v>8.5500000000000007</v>
      </c>
      <c r="DA128">
        <f>AL128</f>
        <v>30.09</v>
      </c>
      <c r="DB128">
        <f>ROUND((ROUND(AT128*CZ128,2)*ROUND(1.15,7)),6)</f>
        <v>124.2805</v>
      </c>
      <c r="DC128">
        <f>ROUND((ROUND(AT128*AG128,2)*ROUND(1.15,7)),6)</f>
        <v>0</v>
      </c>
    </row>
    <row r="129" spans="1:107" x14ac:dyDescent="0.2">
      <c r="A129">
        <f>ROW(Source!A287)</f>
        <v>287</v>
      </c>
      <c r="B129">
        <v>30589570</v>
      </c>
      <c r="C129">
        <v>30596800</v>
      </c>
      <c r="D129">
        <v>22083330</v>
      </c>
      <c r="E129">
        <v>1</v>
      </c>
      <c r="F129">
        <v>1</v>
      </c>
      <c r="G129">
        <v>1</v>
      </c>
      <c r="H129">
        <v>1</v>
      </c>
      <c r="I129" t="s">
        <v>1437</v>
      </c>
      <c r="J129" t="s">
        <v>3</v>
      </c>
      <c r="K129" t="s">
        <v>1438</v>
      </c>
      <c r="L129">
        <v>608254</v>
      </c>
      <c r="N129">
        <v>1013</v>
      </c>
      <c r="O129" t="s">
        <v>1439</v>
      </c>
      <c r="P129" t="s">
        <v>1439</v>
      </c>
      <c r="Q129">
        <v>1</v>
      </c>
      <c r="W129">
        <v>0</v>
      </c>
      <c r="X129">
        <v>95408949</v>
      </c>
      <c r="Y129">
        <v>0.2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30.09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0.16</v>
      </c>
      <c r="AU129" t="s">
        <v>27</v>
      </c>
      <c r="AV129">
        <v>2</v>
      </c>
      <c r="AW129">
        <v>2</v>
      </c>
      <c r="AX129">
        <v>30596807</v>
      </c>
      <c r="AY129">
        <v>1</v>
      </c>
      <c r="AZ129">
        <v>0</v>
      </c>
      <c r="BA129">
        <v>139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Y129*Source!I287</f>
        <v>5.364E-2</v>
      </c>
      <c r="CY129">
        <f>AD129</f>
        <v>0</v>
      </c>
      <c r="CZ129">
        <f>AH129</f>
        <v>0</v>
      </c>
      <c r="DA129">
        <f>AL129</f>
        <v>1</v>
      </c>
      <c r="DB129">
        <f>ROUND((ROUND(AT129*CZ129,2)*ROUND(1.25,7)),6)</f>
        <v>0</v>
      </c>
      <c r="DC129">
        <f>ROUND((ROUND(AT129*AG129,2)*ROUND(1.25,7)),6)</f>
        <v>0</v>
      </c>
    </row>
    <row r="130" spans="1:107" x14ac:dyDescent="0.2">
      <c r="A130">
        <f>ROW(Source!A287)</f>
        <v>287</v>
      </c>
      <c r="B130">
        <v>30589570</v>
      </c>
      <c r="C130">
        <v>30596800</v>
      </c>
      <c r="D130">
        <v>22146333</v>
      </c>
      <c r="E130">
        <v>1</v>
      </c>
      <c r="F130">
        <v>1</v>
      </c>
      <c r="G130">
        <v>1</v>
      </c>
      <c r="H130">
        <v>2</v>
      </c>
      <c r="I130" t="s">
        <v>1597</v>
      </c>
      <c r="J130" t="s">
        <v>1598</v>
      </c>
      <c r="K130" t="s">
        <v>1599</v>
      </c>
      <c r="L130">
        <v>1368</v>
      </c>
      <c r="N130">
        <v>1011</v>
      </c>
      <c r="O130" t="s">
        <v>1423</v>
      </c>
      <c r="P130" t="s">
        <v>1423</v>
      </c>
      <c r="Q130">
        <v>1</v>
      </c>
      <c r="W130">
        <v>0</v>
      </c>
      <c r="X130">
        <v>1170567961</v>
      </c>
      <c r="Y130">
        <v>0.2</v>
      </c>
      <c r="AA130">
        <v>0</v>
      </c>
      <c r="AB130">
        <v>1135.47</v>
      </c>
      <c r="AC130">
        <v>392.07</v>
      </c>
      <c r="AD130">
        <v>0</v>
      </c>
      <c r="AE130">
        <v>0</v>
      </c>
      <c r="AF130">
        <v>108.45</v>
      </c>
      <c r="AG130">
        <v>13.03</v>
      </c>
      <c r="AH130">
        <v>0</v>
      </c>
      <c r="AI130">
        <v>1</v>
      </c>
      <c r="AJ130">
        <v>10.47</v>
      </c>
      <c r="AK130">
        <v>30.09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0.16</v>
      </c>
      <c r="AU130" t="s">
        <v>27</v>
      </c>
      <c r="AV130">
        <v>0</v>
      </c>
      <c r="AW130">
        <v>2</v>
      </c>
      <c r="AX130">
        <v>30596808</v>
      </c>
      <c r="AY130">
        <v>1</v>
      </c>
      <c r="AZ130">
        <v>0</v>
      </c>
      <c r="BA130">
        <v>140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Y130*Source!I287</f>
        <v>5.364E-2</v>
      </c>
      <c r="CY130">
        <f>AB130</f>
        <v>1135.47</v>
      </c>
      <c r="CZ130">
        <f>AF130</f>
        <v>108.45</v>
      </c>
      <c r="DA130">
        <f>AJ130</f>
        <v>10.47</v>
      </c>
      <c r="DB130">
        <f>ROUND((ROUND(AT130*CZ130,2)*ROUND(1.25,7)),6)</f>
        <v>21.6875</v>
      </c>
      <c r="DC130">
        <f>ROUND((ROUND(AT130*AG130,2)*ROUND(1.25,7)),6)</f>
        <v>2.6</v>
      </c>
    </row>
    <row r="131" spans="1:107" x14ac:dyDescent="0.2">
      <c r="A131">
        <f>ROW(Source!A287)</f>
        <v>287</v>
      </c>
      <c r="B131">
        <v>30589570</v>
      </c>
      <c r="C131">
        <v>30596800</v>
      </c>
      <c r="D131">
        <v>22148179</v>
      </c>
      <c r="E131">
        <v>1</v>
      </c>
      <c r="F131">
        <v>1</v>
      </c>
      <c r="G131">
        <v>1</v>
      </c>
      <c r="H131">
        <v>2</v>
      </c>
      <c r="I131" t="s">
        <v>1420</v>
      </c>
      <c r="J131" t="s">
        <v>1421</v>
      </c>
      <c r="K131" t="s">
        <v>1422</v>
      </c>
      <c r="L131">
        <v>1368</v>
      </c>
      <c r="N131">
        <v>1011</v>
      </c>
      <c r="O131" t="s">
        <v>1423</v>
      </c>
      <c r="P131" t="s">
        <v>1423</v>
      </c>
      <c r="Q131">
        <v>1</v>
      </c>
      <c r="W131">
        <v>0</v>
      </c>
      <c r="X131">
        <v>-1931461795</v>
      </c>
      <c r="Y131">
        <v>0.27500000000000002</v>
      </c>
      <c r="AA131">
        <v>0</v>
      </c>
      <c r="AB131">
        <v>959.26</v>
      </c>
      <c r="AC131">
        <v>0</v>
      </c>
      <c r="AD131">
        <v>0</v>
      </c>
      <c r="AE131">
        <v>0</v>
      </c>
      <c r="AF131">
        <v>91.62</v>
      </c>
      <c r="AG131">
        <v>0</v>
      </c>
      <c r="AH131">
        <v>0</v>
      </c>
      <c r="AI131">
        <v>1</v>
      </c>
      <c r="AJ131">
        <v>10.47</v>
      </c>
      <c r="AK131">
        <v>30.09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0.22</v>
      </c>
      <c r="AU131" t="s">
        <v>27</v>
      </c>
      <c r="AV131">
        <v>0</v>
      </c>
      <c r="AW131">
        <v>2</v>
      </c>
      <c r="AX131">
        <v>30596809</v>
      </c>
      <c r="AY131">
        <v>1</v>
      </c>
      <c r="AZ131">
        <v>0</v>
      </c>
      <c r="BA131">
        <v>141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Y131*Source!I287</f>
        <v>7.3755000000000001E-2</v>
      </c>
      <c r="CY131">
        <f>AB131</f>
        <v>959.26</v>
      </c>
      <c r="CZ131">
        <f>AF131</f>
        <v>91.62</v>
      </c>
      <c r="DA131">
        <f>AJ131</f>
        <v>10.47</v>
      </c>
      <c r="DB131">
        <f>ROUND((ROUND(AT131*CZ131,2)*ROUND(1.25,7)),6)</f>
        <v>25.2</v>
      </c>
      <c r="DC131">
        <f>ROUND((ROUND(AT131*AG131,2)*ROUND(1.25,7)),6)</f>
        <v>0</v>
      </c>
    </row>
    <row r="132" spans="1:107" x14ac:dyDescent="0.2">
      <c r="A132">
        <f>ROW(Source!A287)</f>
        <v>287</v>
      </c>
      <c r="B132">
        <v>30589570</v>
      </c>
      <c r="C132">
        <v>30596800</v>
      </c>
      <c r="D132">
        <v>22149806</v>
      </c>
      <c r="E132">
        <v>1</v>
      </c>
      <c r="F132">
        <v>1</v>
      </c>
      <c r="G132">
        <v>1</v>
      </c>
      <c r="H132">
        <v>3</v>
      </c>
      <c r="I132" t="s">
        <v>1600</v>
      </c>
      <c r="J132" t="s">
        <v>1601</v>
      </c>
      <c r="K132" t="s">
        <v>1602</v>
      </c>
      <c r="L132">
        <v>1348</v>
      </c>
      <c r="N132">
        <v>1009</v>
      </c>
      <c r="O132" t="s">
        <v>65</v>
      </c>
      <c r="P132" t="s">
        <v>65</v>
      </c>
      <c r="Q132">
        <v>1000</v>
      </c>
      <c r="W132">
        <v>0</v>
      </c>
      <c r="X132">
        <v>762002392</v>
      </c>
      <c r="Y132">
        <v>2.8000000000000001E-2</v>
      </c>
      <c r="AA132">
        <v>57395.13</v>
      </c>
      <c r="AB132">
        <v>0</v>
      </c>
      <c r="AC132">
        <v>0</v>
      </c>
      <c r="AD132">
        <v>0</v>
      </c>
      <c r="AE132">
        <v>7156.5</v>
      </c>
      <c r="AF132">
        <v>0</v>
      </c>
      <c r="AG132">
        <v>0</v>
      </c>
      <c r="AH132">
        <v>0</v>
      </c>
      <c r="AI132">
        <v>8.02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2.8000000000000001E-2</v>
      </c>
      <c r="AU132" t="s">
        <v>3</v>
      </c>
      <c r="AV132">
        <v>0</v>
      </c>
      <c r="AW132">
        <v>2</v>
      </c>
      <c r="AX132">
        <v>30596810</v>
      </c>
      <c r="AY132">
        <v>1</v>
      </c>
      <c r="AZ132">
        <v>0</v>
      </c>
      <c r="BA132">
        <v>142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Y132*Source!I287</f>
        <v>7.5096E-3</v>
      </c>
      <c r="CY132">
        <f>AA132</f>
        <v>57395.13</v>
      </c>
      <c r="CZ132">
        <f>AE132</f>
        <v>7156.5</v>
      </c>
      <c r="DA132">
        <f>AI132</f>
        <v>8.02</v>
      </c>
      <c r="DB132">
        <f t="shared" ref="DB132:DB149" si="13">ROUND(ROUND(AT132*CZ132,2),6)</f>
        <v>200.38</v>
      </c>
      <c r="DC132">
        <f t="shared" ref="DC132:DC149" si="14">ROUND(ROUND(AT132*AG132,2),6)</f>
        <v>0</v>
      </c>
    </row>
    <row r="133" spans="1:107" x14ac:dyDescent="0.2">
      <c r="A133">
        <f>ROW(Source!A325)</f>
        <v>325</v>
      </c>
      <c r="B133">
        <v>30589570</v>
      </c>
      <c r="C133">
        <v>30596814</v>
      </c>
      <c r="D133">
        <v>10214623</v>
      </c>
      <c r="E133">
        <v>1</v>
      </c>
      <c r="F133">
        <v>1</v>
      </c>
      <c r="G133">
        <v>1</v>
      </c>
      <c r="H133">
        <v>1</v>
      </c>
      <c r="I133" t="s">
        <v>1603</v>
      </c>
      <c r="J133" t="s">
        <v>3</v>
      </c>
      <c r="K133" t="s">
        <v>1604</v>
      </c>
      <c r="L133">
        <v>1369</v>
      </c>
      <c r="N133">
        <v>1013</v>
      </c>
      <c r="O133" t="s">
        <v>1419</v>
      </c>
      <c r="P133" t="s">
        <v>1419</v>
      </c>
      <c r="Q133">
        <v>1</v>
      </c>
      <c r="W133">
        <v>0</v>
      </c>
      <c r="X133">
        <v>1671774857</v>
      </c>
      <c r="Y133">
        <v>0.57769999999999999</v>
      </c>
      <c r="AA133">
        <v>0</v>
      </c>
      <c r="AB133">
        <v>0</v>
      </c>
      <c r="AC133">
        <v>0</v>
      </c>
      <c r="AD133">
        <v>208.82</v>
      </c>
      <c r="AE133">
        <v>0</v>
      </c>
      <c r="AF133">
        <v>0</v>
      </c>
      <c r="AG133">
        <v>0</v>
      </c>
      <c r="AH133">
        <v>6.94</v>
      </c>
      <c r="AI133">
        <v>1</v>
      </c>
      <c r="AJ133">
        <v>1</v>
      </c>
      <c r="AK133">
        <v>1</v>
      </c>
      <c r="AL133">
        <v>30.09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0.57769999999999999</v>
      </c>
      <c r="AU133" t="s">
        <v>3</v>
      </c>
      <c r="AV133">
        <v>1</v>
      </c>
      <c r="AW133">
        <v>2</v>
      </c>
      <c r="AX133">
        <v>30596817</v>
      </c>
      <c r="AY133">
        <v>1</v>
      </c>
      <c r="AZ133">
        <v>0</v>
      </c>
      <c r="BA133">
        <v>144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Y133*Source!I325</f>
        <v>17.9087</v>
      </c>
      <c r="CY133">
        <f>AD133</f>
        <v>208.82</v>
      </c>
      <c r="CZ133">
        <f>AH133</f>
        <v>6.94</v>
      </c>
      <c r="DA133">
        <f>AL133</f>
        <v>30.09</v>
      </c>
      <c r="DB133">
        <f t="shared" si="13"/>
        <v>4.01</v>
      </c>
      <c r="DC133">
        <f t="shared" si="14"/>
        <v>0</v>
      </c>
    </row>
    <row r="134" spans="1:107" x14ac:dyDescent="0.2">
      <c r="A134">
        <f>ROW(Source!A325)</f>
        <v>325</v>
      </c>
      <c r="B134">
        <v>30589570</v>
      </c>
      <c r="C134">
        <v>30596814</v>
      </c>
      <c r="D134">
        <v>22148186</v>
      </c>
      <c r="E134">
        <v>1</v>
      </c>
      <c r="F134">
        <v>1</v>
      </c>
      <c r="G134">
        <v>1</v>
      </c>
      <c r="H134">
        <v>2</v>
      </c>
      <c r="I134" t="s">
        <v>1605</v>
      </c>
      <c r="J134" t="s">
        <v>1606</v>
      </c>
      <c r="K134" t="s">
        <v>1607</v>
      </c>
      <c r="L134">
        <v>1368</v>
      </c>
      <c r="N134">
        <v>1011</v>
      </c>
      <c r="O134" t="s">
        <v>1423</v>
      </c>
      <c r="P134" t="s">
        <v>1423</v>
      </c>
      <c r="Q134">
        <v>1</v>
      </c>
      <c r="W134">
        <v>0</v>
      </c>
      <c r="X134">
        <v>979456646</v>
      </c>
      <c r="Y134">
        <v>0.28999999999999998</v>
      </c>
      <c r="AA134">
        <v>0</v>
      </c>
      <c r="AB134">
        <v>1179.24</v>
      </c>
      <c r="AC134">
        <v>0</v>
      </c>
      <c r="AD134">
        <v>0</v>
      </c>
      <c r="AE134">
        <v>0</v>
      </c>
      <c r="AF134">
        <v>112.63</v>
      </c>
      <c r="AG134">
        <v>0</v>
      </c>
      <c r="AH134">
        <v>0</v>
      </c>
      <c r="AI134">
        <v>1</v>
      </c>
      <c r="AJ134">
        <v>10.47</v>
      </c>
      <c r="AK134">
        <v>30.09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0.28999999999999998</v>
      </c>
      <c r="AU134" t="s">
        <v>3</v>
      </c>
      <c r="AV134">
        <v>0</v>
      </c>
      <c r="AW134">
        <v>2</v>
      </c>
      <c r="AX134">
        <v>30596818</v>
      </c>
      <c r="AY134">
        <v>1</v>
      </c>
      <c r="AZ134">
        <v>0</v>
      </c>
      <c r="BA134">
        <v>145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Y134*Source!I325</f>
        <v>8.99</v>
      </c>
      <c r="CY134">
        <f>AB134</f>
        <v>1179.24</v>
      </c>
      <c r="CZ134">
        <f>AF134</f>
        <v>112.63</v>
      </c>
      <c r="DA134">
        <f>AJ134</f>
        <v>10.47</v>
      </c>
      <c r="DB134">
        <f t="shared" si="13"/>
        <v>32.659999999999997</v>
      </c>
      <c r="DC134">
        <f t="shared" si="14"/>
        <v>0</v>
      </c>
    </row>
    <row r="135" spans="1:107" x14ac:dyDescent="0.2">
      <c r="A135">
        <f>ROW(Source!A326)</f>
        <v>326</v>
      </c>
      <c r="B135">
        <v>30589570</v>
      </c>
      <c r="C135">
        <v>30596819</v>
      </c>
      <c r="D135">
        <v>22148187</v>
      </c>
      <c r="E135">
        <v>1</v>
      </c>
      <c r="F135">
        <v>1</v>
      </c>
      <c r="G135">
        <v>1</v>
      </c>
      <c r="H135">
        <v>2</v>
      </c>
      <c r="I135" t="s">
        <v>1608</v>
      </c>
      <c r="J135" t="s">
        <v>1609</v>
      </c>
      <c r="K135" t="s">
        <v>1610</v>
      </c>
      <c r="L135">
        <v>1368</v>
      </c>
      <c r="N135">
        <v>1011</v>
      </c>
      <c r="O135" t="s">
        <v>1423</v>
      </c>
      <c r="P135" t="s">
        <v>1423</v>
      </c>
      <c r="Q135">
        <v>1</v>
      </c>
      <c r="W135">
        <v>0</v>
      </c>
      <c r="X135">
        <v>-1609392955</v>
      </c>
      <c r="Y135">
        <v>0.14000000000000001</v>
      </c>
      <c r="AA135">
        <v>0</v>
      </c>
      <c r="AB135">
        <v>1146.47</v>
      </c>
      <c r="AC135">
        <v>0</v>
      </c>
      <c r="AD135">
        <v>0</v>
      </c>
      <c r="AE135">
        <v>0</v>
      </c>
      <c r="AF135">
        <v>109.5</v>
      </c>
      <c r="AG135">
        <v>0</v>
      </c>
      <c r="AH135">
        <v>0</v>
      </c>
      <c r="AI135">
        <v>1</v>
      </c>
      <c r="AJ135">
        <v>10.47</v>
      </c>
      <c r="AK135">
        <v>30.09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0.14000000000000001</v>
      </c>
      <c r="AU135" t="s">
        <v>3</v>
      </c>
      <c r="AV135">
        <v>0</v>
      </c>
      <c r="AW135">
        <v>2</v>
      </c>
      <c r="AX135">
        <v>30596821</v>
      </c>
      <c r="AY135">
        <v>1</v>
      </c>
      <c r="AZ135">
        <v>0</v>
      </c>
      <c r="BA135">
        <v>146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Y135*Source!I326</f>
        <v>4.3400000000000007</v>
      </c>
      <c r="CY135">
        <f>AB135</f>
        <v>1146.47</v>
      </c>
      <c r="CZ135">
        <f>AF135</f>
        <v>109.5</v>
      </c>
      <c r="DA135">
        <f>AJ135</f>
        <v>10.47</v>
      </c>
      <c r="DB135">
        <f t="shared" si="13"/>
        <v>15.33</v>
      </c>
      <c r="DC135">
        <f t="shared" si="14"/>
        <v>0</v>
      </c>
    </row>
    <row r="136" spans="1:107" x14ac:dyDescent="0.2">
      <c r="A136">
        <f>ROW(Source!A399)</f>
        <v>399</v>
      </c>
      <c r="B136">
        <v>30589570</v>
      </c>
      <c r="C136">
        <v>30596823</v>
      </c>
      <c r="D136">
        <v>10214639</v>
      </c>
      <c r="E136">
        <v>1</v>
      </c>
      <c r="F136">
        <v>1</v>
      </c>
      <c r="G136">
        <v>1</v>
      </c>
      <c r="H136">
        <v>1</v>
      </c>
      <c r="I136" t="s">
        <v>1611</v>
      </c>
      <c r="J136" t="s">
        <v>3</v>
      </c>
      <c r="K136" t="s">
        <v>1612</v>
      </c>
      <c r="L136">
        <v>1369</v>
      </c>
      <c r="N136">
        <v>1013</v>
      </c>
      <c r="O136" t="s">
        <v>1419</v>
      </c>
      <c r="P136" t="s">
        <v>1419</v>
      </c>
      <c r="Q136">
        <v>1</v>
      </c>
      <c r="W136">
        <v>0</v>
      </c>
      <c r="X136">
        <v>-1013777572</v>
      </c>
      <c r="Y136">
        <v>76.38</v>
      </c>
      <c r="AA136">
        <v>0</v>
      </c>
      <c r="AB136">
        <v>0</v>
      </c>
      <c r="AC136">
        <v>0</v>
      </c>
      <c r="AD136">
        <v>241.32</v>
      </c>
      <c r="AE136">
        <v>0</v>
      </c>
      <c r="AF136">
        <v>0</v>
      </c>
      <c r="AG136">
        <v>0</v>
      </c>
      <c r="AH136">
        <v>8.02</v>
      </c>
      <c r="AI136">
        <v>1</v>
      </c>
      <c r="AJ136">
        <v>1</v>
      </c>
      <c r="AK136">
        <v>1</v>
      </c>
      <c r="AL136">
        <v>30.09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76.38</v>
      </c>
      <c r="AU136" t="s">
        <v>3</v>
      </c>
      <c r="AV136">
        <v>1</v>
      </c>
      <c r="AW136">
        <v>2</v>
      </c>
      <c r="AX136">
        <v>30596831</v>
      </c>
      <c r="AY136">
        <v>1</v>
      </c>
      <c r="AZ136">
        <v>0</v>
      </c>
      <c r="BA136">
        <v>147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Y136*Source!I399</f>
        <v>76.38</v>
      </c>
      <c r="CY136">
        <f>AD136</f>
        <v>241.32</v>
      </c>
      <c r="CZ136">
        <f>AH136</f>
        <v>8.02</v>
      </c>
      <c r="DA136">
        <f>AL136</f>
        <v>30.09</v>
      </c>
      <c r="DB136">
        <f t="shared" si="13"/>
        <v>612.57000000000005</v>
      </c>
      <c r="DC136">
        <f t="shared" si="14"/>
        <v>0</v>
      </c>
    </row>
    <row r="137" spans="1:107" x14ac:dyDescent="0.2">
      <c r="A137">
        <f>ROW(Source!A399)</f>
        <v>399</v>
      </c>
      <c r="B137">
        <v>30589570</v>
      </c>
      <c r="C137">
        <v>30596823</v>
      </c>
      <c r="D137">
        <v>22083330</v>
      </c>
      <c r="E137">
        <v>1</v>
      </c>
      <c r="F137">
        <v>1</v>
      </c>
      <c r="G137">
        <v>1</v>
      </c>
      <c r="H137">
        <v>1</v>
      </c>
      <c r="I137" t="s">
        <v>1437</v>
      </c>
      <c r="J137" t="s">
        <v>3</v>
      </c>
      <c r="K137" t="s">
        <v>1438</v>
      </c>
      <c r="L137">
        <v>608254</v>
      </c>
      <c r="N137">
        <v>1013</v>
      </c>
      <c r="O137" t="s">
        <v>1439</v>
      </c>
      <c r="P137" t="s">
        <v>1439</v>
      </c>
      <c r="Q137">
        <v>1</v>
      </c>
      <c r="W137">
        <v>0</v>
      </c>
      <c r="X137">
        <v>95408949</v>
      </c>
      <c r="Y137">
        <v>0.26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30.09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0.26</v>
      </c>
      <c r="AU137" t="s">
        <v>3</v>
      </c>
      <c r="AV137">
        <v>2</v>
      </c>
      <c r="AW137">
        <v>2</v>
      </c>
      <c r="AX137">
        <v>30596832</v>
      </c>
      <c r="AY137">
        <v>1</v>
      </c>
      <c r="AZ137">
        <v>0</v>
      </c>
      <c r="BA137">
        <v>148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Y137*Source!I399</f>
        <v>0.26</v>
      </c>
      <c r="CY137">
        <f>AD137</f>
        <v>0</v>
      </c>
      <c r="CZ137">
        <f>AH137</f>
        <v>0</v>
      </c>
      <c r="DA137">
        <f>AL137</f>
        <v>1</v>
      </c>
      <c r="DB137">
        <f t="shared" si="13"/>
        <v>0</v>
      </c>
      <c r="DC137">
        <f t="shared" si="14"/>
        <v>0</v>
      </c>
    </row>
    <row r="138" spans="1:107" x14ac:dyDescent="0.2">
      <c r="A138">
        <f>ROW(Source!A399)</f>
        <v>399</v>
      </c>
      <c r="B138">
        <v>30589570</v>
      </c>
      <c r="C138">
        <v>30596823</v>
      </c>
      <c r="D138">
        <v>22146464</v>
      </c>
      <c r="E138">
        <v>1</v>
      </c>
      <c r="F138">
        <v>1</v>
      </c>
      <c r="G138">
        <v>1</v>
      </c>
      <c r="H138">
        <v>2</v>
      </c>
      <c r="I138" t="s">
        <v>1471</v>
      </c>
      <c r="J138" t="s">
        <v>1472</v>
      </c>
      <c r="K138" t="s">
        <v>1473</v>
      </c>
      <c r="L138">
        <v>1368</v>
      </c>
      <c r="N138">
        <v>1011</v>
      </c>
      <c r="O138" t="s">
        <v>1423</v>
      </c>
      <c r="P138" t="s">
        <v>1423</v>
      </c>
      <c r="Q138">
        <v>1</v>
      </c>
      <c r="W138">
        <v>0</v>
      </c>
      <c r="X138">
        <v>-1205898307</v>
      </c>
      <c r="Y138">
        <v>0.26</v>
      </c>
      <c r="AA138">
        <v>0</v>
      </c>
      <c r="AB138">
        <v>323</v>
      </c>
      <c r="AC138">
        <v>392.07</v>
      </c>
      <c r="AD138">
        <v>0</v>
      </c>
      <c r="AE138">
        <v>0</v>
      </c>
      <c r="AF138">
        <v>30.85</v>
      </c>
      <c r="AG138">
        <v>13.03</v>
      </c>
      <c r="AH138">
        <v>0</v>
      </c>
      <c r="AI138">
        <v>1</v>
      </c>
      <c r="AJ138">
        <v>10.47</v>
      </c>
      <c r="AK138">
        <v>30.09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0.26</v>
      </c>
      <c r="AU138" t="s">
        <v>3</v>
      </c>
      <c r="AV138">
        <v>0</v>
      </c>
      <c r="AW138">
        <v>2</v>
      </c>
      <c r="AX138">
        <v>30596833</v>
      </c>
      <c r="AY138">
        <v>1</v>
      </c>
      <c r="AZ138">
        <v>0</v>
      </c>
      <c r="BA138">
        <v>149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Y138*Source!I399</f>
        <v>0.26</v>
      </c>
      <c r="CY138">
        <f>AB138</f>
        <v>323</v>
      </c>
      <c r="CZ138">
        <f>AF138</f>
        <v>30.85</v>
      </c>
      <c r="DA138">
        <f>AJ138</f>
        <v>10.47</v>
      </c>
      <c r="DB138">
        <f t="shared" si="13"/>
        <v>8.02</v>
      </c>
      <c r="DC138">
        <f t="shared" si="14"/>
        <v>3.39</v>
      </c>
    </row>
    <row r="139" spans="1:107" x14ac:dyDescent="0.2">
      <c r="A139">
        <f>ROW(Source!A399)</f>
        <v>399</v>
      </c>
      <c r="B139">
        <v>30589570</v>
      </c>
      <c r="C139">
        <v>30596823</v>
      </c>
      <c r="D139">
        <v>22146539</v>
      </c>
      <c r="E139">
        <v>1</v>
      </c>
      <c r="F139">
        <v>1</v>
      </c>
      <c r="G139">
        <v>1</v>
      </c>
      <c r="H139">
        <v>2</v>
      </c>
      <c r="I139" t="s">
        <v>1613</v>
      </c>
      <c r="J139" t="s">
        <v>1614</v>
      </c>
      <c r="K139" t="s">
        <v>1615</v>
      </c>
      <c r="L139">
        <v>1368</v>
      </c>
      <c r="N139">
        <v>1011</v>
      </c>
      <c r="O139" t="s">
        <v>1423</v>
      </c>
      <c r="P139" t="s">
        <v>1423</v>
      </c>
      <c r="Q139">
        <v>1</v>
      </c>
      <c r="W139">
        <v>0</v>
      </c>
      <c r="X139">
        <v>1061538499</v>
      </c>
      <c r="Y139">
        <v>6.5</v>
      </c>
      <c r="AA139">
        <v>0</v>
      </c>
      <c r="AB139">
        <v>12.56</v>
      </c>
      <c r="AC139">
        <v>0</v>
      </c>
      <c r="AD139">
        <v>0</v>
      </c>
      <c r="AE139">
        <v>0</v>
      </c>
      <c r="AF139">
        <v>1.2</v>
      </c>
      <c r="AG139">
        <v>0</v>
      </c>
      <c r="AH139">
        <v>0</v>
      </c>
      <c r="AI139">
        <v>1</v>
      </c>
      <c r="AJ139">
        <v>10.47</v>
      </c>
      <c r="AK139">
        <v>30.09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6.5</v>
      </c>
      <c r="AU139" t="s">
        <v>3</v>
      </c>
      <c r="AV139">
        <v>0</v>
      </c>
      <c r="AW139">
        <v>2</v>
      </c>
      <c r="AX139">
        <v>30596834</v>
      </c>
      <c r="AY139">
        <v>1</v>
      </c>
      <c r="AZ139">
        <v>0</v>
      </c>
      <c r="BA139">
        <v>150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Y139*Source!I399</f>
        <v>6.5</v>
      </c>
      <c r="CY139">
        <f>AB139</f>
        <v>12.56</v>
      </c>
      <c r="CZ139">
        <f>AF139</f>
        <v>1.2</v>
      </c>
      <c r="DA139">
        <f>AJ139</f>
        <v>10.47</v>
      </c>
      <c r="DB139">
        <f t="shared" si="13"/>
        <v>7.8</v>
      </c>
      <c r="DC139">
        <f t="shared" si="14"/>
        <v>0</v>
      </c>
    </row>
    <row r="140" spans="1:107" x14ac:dyDescent="0.2">
      <c r="A140">
        <f>ROW(Source!A399)</f>
        <v>399</v>
      </c>
      <c r="B140">
        <v>30589570</v>
      </c>
      <c r="C140">
        <v>30596823</v>
      </c>
      <c r="D140">
        <v>22149337</v>
      </c>
      <c r="E140">
        <v>1</v>
      </c>
      <c r="F140">
        <v>1</v>
      </c>
      <c r="G140">
        <v>1</v>
      </c>
      <c r="H140">
        <v>3</v>
      </c>
      <c r="I140" t="s">
        <v>1616</v>
      </c>
      <c r="J140" t="s">
        <v>1617</v>
      </c>
      <c r="K140" t="s">
        <v>1618</v>
      </c>
      <c r="L140">
        <v>1339</v>
      </c>
      <c r="N140">
        <v>1007</v>
      </c>
      <c r="O140" t="s">
        <v>206</v>
      </c>
      <c r="P140" t="s">
        <v>206</v>
      </c>
      <c r="Q140">
        <v>1</v>
      </c>
      <c r="W140">
        <v>0</v>
      </c>
      <c r="X140">
        <v>-121200843</v>
      </c>
      <c r="Y140">
        <v>5.4</v>
      </c>
      <c r="AA140">
        <v>49.88</v>
      </c>
      <c r="AB140">
        <v>0</v>
      </c>
      <c r="AC140">
        <v>0</v>
      </c>
      <c r="AD140">
        <v>0</v>
      </c>
      <c r="AE140">
        <v>6.22</v>
      </c>
      <c r="AF140">
        <v>0</v>
      </c>
      <c r="AG140">
        <v>0</v>
      </c>
      <c r="AH140">
        <v>0</v>
      </c>
      <c r="AI140">
        <v>8.02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5.4</v>
      </c>
      <c r="AU140" t="s">
        <v>3</v>
      </c>
      <c r="AV140">
        <v>0</v>
      </c>
      <c r="AW140">
        <v>2</v>
      </c>
      <c r="AX140">
        <v>30596835</v>
      </c>
      <c r="AY140">
        <v>1</v>
      </c>
      <c r="AZ140">
        <v>0</v>
      </c>
      <c r="BA140">
        <v>151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Y140*Source!I399</f>
        <v>5.4</v>
      </c>
      <c r="CY140">
        <f>AA140</f>
        <v>49.88</v>
      </c>
      <c r="CZ140">
        <f>AE140</f>
        <v>6.22</v>
      </c>
      <c r="DA140">
        <f>AI140</f>
        <v>8.02</v>
      </c>
      <c r="DB140">
        <f t="shared" si="13"/>
        <v>33.590000000000003</v>
      </c>
      <c r="DC140">
        <f t="shared" si="14"/>
        <v>0</v>
      </c>
    </row>
    <row r="141" spans="1:107" x14ac:dyDescent="0.2">
      <c r="A141">
        <f>ROW(Source!A399)</f>
        <v>399</v>
      </c>
      <c r="B141">
        <v>30589570</v>
      </c>
      <c r="C141">
        <v>30596823</v>
      </c>
      <c r="D141">
        <v>22150474</v>
      </c>
      <c r="E141">
        <v>1</v>
      </c>
      <c r="F141">
        <v>1</v>
      </c>
      <c r="G141">
        <v>1</v>
      </c>
      <c r="H141">
        <v>3</v>
      </c>
      <c r="I141" t="s">
        <v>1619</v>
      </c>
      <c r="J141" t="s">
        <v>1620</v>
      </c>
      <c r="K141" t="s">
        <v>1621</v>
      </c>
      <c r="L141">
        <v>1339</v>
      </c>
      <c r="N141">
        <v>1007</v>
      </c>
      <c r="O141" t="s">
        <v>206</v>
      </c>
      <c r="P141" t="s">
        <v>206</v>
      </c>
      <c r="Q141">
        <v>1</v>
      </c>
      <c r="W141">
        <v>0</v>
      </c>
      <c r="X141">
        <v>1464719199</v>
      </c>
      <c r="Y141">
        <v>0.85</v>
      </c>
      <c r="AA141">
        <v>310.69</v>
      </c>
      <c r="AB141">
        <v>0</v>
      </c>
      <c r="AC141">
        <v>0</v>
      </c>
      <c r="AD141">
        <v>0</v>
      </c>
      <c r="AE141">
        <v>38.74</v>
      </c>
      <c r="AF141">
        <v>0</v>
      </c>
      <c r="AG141">
        <v>0</v>
      </c>
      <c r="AH141">
        <v>0</v>
      </c>
      <c r="AI141">
        <v>8.02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0.85</v>
      </c>
      <c r="AU141" t="s">
        <v>3</v>
      </c>
      <c r="AV141">
        <v>0</v>
      </c>
      <c r="AW141">
        <v>2</v>
      </c>
      <c r="AX141">
        <v>30596836</v>
      </c>
      <c r="AY141">
        <v>1</v>
      </c>
      <c r="AZ141">
        <v>0</v>
      </c>
      <c r="BA141">
        <v>152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Y141*Source!I399</f>
        <v>0.85</v>
      </c>
      <c r="CY141">
        <f>AA141</f>
        <v>310.69</v>
      </c>
      <c r="CZ141">
        <f>AE141</f>
        <v>38.74</v>
      </c>
      <c r="DA141">
        <f>AI141</f>
        <v>8.02</v>
      </c>
      <c r="DB141">
        <f t="shared" si="13"/>
        <v>32.93</v>
      </c>
      <c r="DC141">
        <f t="shared" si="14"/>
        <v>0</v>
      </c>
    </row>
    <row r="142" spans="1:107" x14ac:dyDescent="0.2">
      <c r="A142">
        <f>ROW(Source!A399)</f>
        <v>399</v>
      </c>
      <c r="B142">
        <v>30589570</v>
      </c>
      <c r="C142">
        <v>30596823</v>
      </c>
      <c r="D142">
        <v>22212978</v>
      </c>
      <c r="E142">
        <v>1</v>
      </c>
      <c r="F142">
        <v>1</v>
      </c>
      <c r="G142">
        <v>1</v>
      </c>
      <c r="H142">
        <v>3</v>
      </c>
      <c r="I142" t="s">
        <v>1622</v>
      </c>
      <c r="J142" t="s">
        <v>1623</v>
      </c>
      <c r="K142" t="s">
        <v>1624</v>
      </c>
      <c r="L142">
        <v>1348</v>
      </c>
      <c r="N142">
        <v>1009</v>
      </c>
      <c r="O142" t="s">
        <v>65</v>
      </c>
      <c r="P142" t="s">
        <v>65</v>
      </c>
      <c r="Q142">
        <v>1000</v>
      </c>
      <c r="W142">
        <v>0</v>
      </c>
      <c r="X142">
        <v>1418706439</v>
      </c>
      <c r="Y142">
        <v>0.43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8.02</v>
      </c>
      <c r="AJ142">
        <v>1</v>
      </c>
      <c r="AK142">
        <v>1</v>
      </c>
      <c r="AL142">
        <v>1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0.43</v>
      </c>
      <c r="AU142" t="s">
        <v>3</v>
      </c>
      <c r="AV142">
        <v>0</v>
      </c>
      <c r="AW142">
        <v>2</v>
      </c>
      <c r="AX142">
        <v>30596837</v>
      </c>
      <c r="AY142">
        <v>1</v>
      </c>
      <c r="AZ142">
        <v>0</v>
      </c>
      <c r="BA142">
        <v>153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Y142*Source!I399</f>
        <v>0.43</v>
      </c>
      <c r="CY142">
        <f>AA142</f>
        <v>0</v>
      </c>
      <c r="CZ142">
        <f>AE142</f>
        <v>0</v>
      </c>
      <c r="DA142">
        <f>AI142</f>
        <v>8.02</v>
      </c>
      <c r="DB142">
        <f t="shared" si="13"/>
        <v>0</v>
      </c>
      <c r="DC142">
        <f t="shared" si="14"/>
        <v>0</v>
      </c>
    </row>
    <row r="143" spans="1:107" x14ac:dyDescent="0.2">
      <c r="A143">
        <f>ROW(Source!A400)</f>
        <v>400</v>
      </c>
      <c r="B143">
        <v>30589570</v>
      </c>
      <c r="C143">
        <v>30596838</v>
      </c>
      <c r="D143">
        <v>10214639</v>
      </c>
      <c r="E143">
        <v>1</v>
      </c>
      <c r="F143">
        <v>1</v>
      </c>
      <c r="G143">
        <v>1</v>
      </c>
      <c r="H143">
        <v>1</v>
      </c>
      <c r="I143" t="s">
        <v>1611</v>
      </c>
      <c r="J143" t="s">
        <v>3</v>
      </c>
      <c r="K143" t="s">
        <v>1612</v>
      </c>
      <c r="L143">
        <v>1369</v>
      </c>
      <c r="N143">
        <v>1013</v>
      </c>
      <c r="O143" t="s">
        <v>1419</v>
      </c>
      <c r="P143" t="s">
        <v>1419</v>
      </c>
      <c r="Q143">
        <v>1</v>
      </c>
      <c r="W143">
        <v>0</v>
      </c>
      <c r="X143">
        <v>-1013777572</v>
      </c>
      <c r="Y143">
        <v>59.62</v>
      </c>
      <c r="AA143">
        <v>0</v>
      </c>
      <c r="AB143">
        <v>0</v>
      </c>
      <c r="AC143">
        <v>0</v>
      </c>
      <c r="AD143">
        <v>241.32</v>
      </c>
      <c r="AE143">
        <v>0</v>
      </c>
      <c r="AF143">
        <v>0</v>
      </c>
      <c r="AG143">
        <v>0</v>
      </c>
      <c r="AH143">
        <v>8.02</v>
      </c>
      <c r="AI143">
        <v>1</v>
      </c>
      <c r="AJ143">
        <v>1</v>
      </c>
      <c r="AK143">
        <v>1</v>
      </c>
      <c r="AL143">
        <v>30.09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59.62</v>
      </c>
      <c r="AU143" t="s">
        <v>3</v>
      </c>
      <c r="AV143">
        <v>1</v>
      </c>
      <c r="AW143">
        <v>2</v>
      </c>
      <c r="AX143">
        <v>30596846</v>
      </c>
      <c r="AY143">
        <v>1</v>
      </c>
      <c r="AZ143">
        <v>0</v>
      </c>
      <c r="BA143">
        <v>154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Y143*Source!I400</f>
        <v>20.866999999999997</v>
      </c>
      <c r="CY143">
        <f>AD143</f>
        <v>241.32</v>
      </c>
      <c r="CZ143">
        <f>AH143</f>
        <v>8.02</v>
      </c>
      <c r="DA143">
        <f>AL143</f>
        <v>30.09</v>
      </c>
      <c r="DB143">
        <f t="shared" si="13"/>
        <v>478.15</v>
      </c>
      <c r="DC143">
        <f t="shared" si="14"/>
        <v>0</v>
      </c>
    </row>
    <row r="144" spans="1:107" x14ac:dyDescent="0.2">
      <c r="A144">
        <f>ROW(Source!A400)</f>
        <v>400</v>
      </c>
      <c r="B144">
        <v>30589570</v>
      </c>
      <c r="C144">
        <v>30596838</v>
      </c>
      <c r="D144">
        <v>22083330</v>
      </c>
      <c r="E144">
        <v>1</v>
      </c>
      <c r="F144">
        <v>1</v>
      </c>
      <c r="G144">
        <v>1</v>
      </c>
      <c r="H144">
        <v>1</v>
      </c>
      <c r="I144" t="s">
        <v>1437</v>
      </c>
      <c r="J144" t="s">
        <v>3</v>
      </c>
      <c r="K144" t="s">
        <v>1438</v>
      </c>
      <c r="L144">
        <v>608254</v>
      </c>
      <c r="N144">
        <v>1013</v>
      </c>
      <c r="O144" t="s">
        <v>1439</v>
      </c>
      <c r="P144" t="s">
        <v>1439</v>
      </c>
      <c r="Q144">
        <v>1</v>
      </c>
      <c r="W144">
        <v>0</v>
      </c>
      <c r="X144">
        <v>95408949</v>
      </c>
      <c r="Y144">
        <v>0.17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30.09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0.17</v>
      </c>
      <c r="AU144" t="s">
        <v>3</v>
      </c>
      <c r="AV144">
        <v>2</v>
      </c>
      <c r="AW144">
        <v>2</v>
      </c>
      <c r="AX144">
        <v>30596847</v>
      </c>
      <c r="AY144">
        <v>1</v>
      </c>
      <c r="AZ144">
        <v>0</v>
      </c>
      <c r="BA144">
        <v>155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Y144*Source!I400</f>
        <v>5.9499999999999997E-2</v>
      </c>
      <c r="CY144">
        <f>AD144</f>
        <v>0</v>
      </c>
      <c r="CZ144">
        <f>AH144</f>
        <v>0</v>
      </c>
      <c r="DA144">
        <f>AL144</f>
        <v>1</v>
      </c>
      <c r="DB144">
        <f t="shared" si="13"/>
        <v>0</v>
      </c>
      <c r="DC144">
        <f t="shared" si="14"/>
        <v>0</v>
      </c>
    </row>
    <row r="145" spans="1:107" x14ac:dyDescent="0.2">
      <c r="A145">
        <f>ROW(Source!A400)</f>
        <v>400</v>
      </c>
      <c r="B145">
        <v>30589570</v>
      </c>
      <c r="C145">
        <v>30596838</v>
      </c>
      <c r="D145">
        <v>22146464</v>
      </c>
      <c r="E145">
        <v>1</v>
      </c>
      <c r="F145">
        <v>1</v>
      </c>
      <c r="G145">
        <v>1</v>
      </c>
      <c r="H145">
        <v>2</v>
      </c>
      <c r="I145" t="s">
        <v>1471</v>
      </c>
      <c r="J145" t="s">
        <v>1472</v>
      </c>
      <c r="K145" t="s">
        <v>1473</v>
      </c>
      <c r="L145">
        <v>1368</v>
      </c>
      <c r="N145">
        <v>1011</v>
      </c>
      <c r="O145" t="s">
        <v>1423</v>
      </c>
      <c r="P145" t="s">
        <v>1423</v>
      </c>
      <c r="Q145">
        <v>1</v>
      </c>
      <c r="W145">
        <v>0</v>
      </c>
      <c r="X145">
        <v>-1205898307</v>
      </c>
      <c r="Y145">
        <v>0.17</v>
      </c>
      <c r="AA145">
        <v>0</v>
      </c>
      <c r="AB145">
        <v>323</v>
      </c>
      <c r="AC145">
        <v>392.07</v>
      </c>
      <c r="AD145">
        <v>0</v>
      </c>
      <c r="AE145">
        <v>0</v>
      </c>
      <c r="AF145">
        <v>30.85</v>
      </c>
      <c r="AG145">
        <v>13.03</v>
      </c>
      <c r="AH145">
        <v>0</v>
      </c>
      <c r="AI145">
        <v>1</v>
      </c>
      <c r="AJ145">
        <v>10.47</v>
      </c>
      <c r="AK145">
        <v>30.09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0.17</v>
      </c>
      <c r="AU145" t="s">
        <v>3</v>
      </c>
      <c r="AV145">
        <v>0</v>
      </c>
      <c r="AW145">
        <v>2</v>
      </c>
      <c r="AX145">
        <v>30596848</v>
      </c>
      <c r="AY145">
        <v>1</v>
      </c>
      <c r="AZ145">
        <v>0</v>
      </c>
      <c r="BA145">
        <v>156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Y145*Source!I400</f>
        <v>5.9499999999999997E-2</v>
      </c>
      <c r="CY145">
        <f>AB145</f>
        <v>323</v>
      </c>
      <c r="CZ145">
        <f>AF145</f>
        <v>30.85</v>
      </c>
      <c r="DA145">
        <f>AJ145</f>
        <v>10.47</v>
      </c>
      <c r="DB145">
        <f t="shared" si="13"/>
        <v>5.24</v>
      </c>
      <c r="DC145">
        <f t="shared" si="14"/>
        <v>2.2200000000000002</v>
      </c>
    </row>
    <row r="146" spans="1:107" x14ac:dyDescent="0.2">
      <c r="A146">
        <f>ROW(Source!A400)</f>
        <v>400</v>
      </c>
      <c r="B146">
        <v>30589570</v>
      </c>
      <c r="C146">
        <v>30596838</v>
      </c>
      <c r="D146">
        <v>22146539</v>
      </c>
      <c r="E146">
        <v>1</v>
      </c>
      <c r="F146">
        <v>1</v>
      </c>
      <c r="G146">
        <v>1</v>
      </c>
      <c r="H146">
        <v>2</v>
      </c>
      <c r="I146" t="s">
        <v>1613</v>
      </c>
      <c r="J146" t="s">
        <v>1614</v>
      </c>
      <c r="K146" t="s">
        <v>1615</v>
      </c>
      <c r="L146">
        <v>1368</v>
      </c>
      <c r="N146">
        <v>1011</v>
      </c>
      <c r="O146" t="s">
        <v>1423</v>
      </c>
      <c r="P146" t="s">
        <v>1423</v>
      </c>
      <c r="Q146">
        <v>1</v>
      </c>
      <c r="W146">
        <v>0</v>
      </c>
      <c r="X146">
        <v>1061538499</v>
      </c>
      <c r="Y146">
        <v>5.7</v>
      </c>
      <c r="AA146">
        <v>0</v>
      </c>
      <c r="AB146">
        <v>12.56</v>
      </c>
      <c r="AC146">
        <v>0</v>
      </c>
      <c r="AD146">
        <v>0</v>
      </c>
      <c r="AE146">
        <v>0</v>
      </c>
      <c r="AF146">
        <v>1.2</v>
      </c>
      <c r="AG146">
        <v>0</v>
      </c>
      <c r="AH146">
        <v>0</v>
      </c>
      <c r="AI146">
        <v>1</v>
      </c>
      <c r="AJ146">
        <v>10.47</v>
      </c>
      <c r="AK146">
        <v>30.09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5.7</v>
      </c>
      <c r="AU146" t="s">
        <v>3</v>
      </c>
      <c r="AV146">
        <v>0</v>
      </c>
      <c r="AW146">
        <v>2</v>
      </c>
      <c r="AX146">
        <v>30596849</v>
      </c>
      <c r="AY146">
        <v>1</v>
      </c>
      <c r="AZ146">
        <v>0</v>
      </c>
      <c r="BA146">
        <v>157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Y146*Source!I400</f>
        <v>1.9949999999999999</v>
      </c>
      <c r="CY146">
        <f>AB146</f>
        <v>12.56</v>
      </c>
      <c r="CZ146">
        <f>AF146</f>
        <v>1.2</v>
      </c>
      <c r="DA146">
        <f>AJ146</f>
        <v>10.47</v>
      </c>
      <c r="DB146">
        <f t="shared" si="13"/>
        <v>6.84</v>
      </c>
      <c r="DC146">
        <f t="shared" si="14"/>
        <v>0</v>
      </c>
    </row>
    <row r="147" spans="1:107" x14ac:dyDescent="0.2">
      <c r="A147">
        <f>ROW(Source!A400)</f>
        <v>400</v>
      </c>
      <c r="B147">
        <v>30589570</v>
      </c>
      <c r="C147">
        <v>30596838</v>
      </c>
      <c r="D147">
        <v>22149337</v>
      </c>
      <c r="E147">
        <v>1</v>
      </c>
      <c r="F147">
        <v>1</v>
      </c>
      <c r="G147">
        <v>1</v>
      </c>
      <c r="H147">
        <v>3</v>
      </c>
      <c r="I147" t="s">
        <v>1616</v>
      </c>
      <c r="J147" t="s">
        <v>1617</v>
      </c>
      <c r="K147" t="s">
        <v>1618</v>
      </c>
      <c r="L147">
        <v>1339</v>
      </c>
      <c r="N147">
        <v>1007</v>
      </c>
      <c r="O147" t="s">
        <v>206</v>
      </c>
      <c r="P147" t="s">
        <v>206</v>
      </c>
      <c r="Q147">
        <v>1</v>
      </c>
      <c r="W147">
        <v>0</v>
      </c>
      <c r="X147">
        <v>-121200843</v>
      </c>
      <c r="Y147">
        <v>4.7300000000000004</v>
      </c>
      <c r="AA147">
        <v>49.88</v>
      </c>
      <c r="AB147">
        <v>0</v>
      </c>
      <c r="AC147">
        <v>0</v>
      </c>
      <c r="AD147">
        <v>0</v>
      </c>
      <c r="AE147">
        <v>6.22</v>
      </c>
      <c r="AF147">
        <v>0</v>
      </c>
      <c r="AG147">
        <v>0</v>
      </c>
      <c r="AH147">
        <v>0</v>
      </c>
      <c r="AI147">
        <v>8.02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4.7300000000000004</v>
      </c>
      <c r="AU147" t="s">
        <v>3</v>
      </c>
      <c r="AV147">
        <v>0</v>
      </c>
      <c r="AW147">
        <v>2</v>
      </c>
      <c r="AX147">
        <v>30596850</v>
      </c>
      <c r="AY147">
        <v>1</v>
      </c>
      <c r="AZ147">
        <v>0</v>
      </c>
      <c r="BA147">
        <v>158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Y147*Source!I400</f>
        <v>1.6555</v>
      </c>
      <c r="CY147">
        <f>AA147</f>
        <v>49.88</v>
      </c>
      <c r="CZ147">
        <f>AE147</f>
        <v>6.22</v>
      </c>
      <c r="DA147">
        <f>AI147</f>
        <v>8.02</v>
      </c>
      <c r="DB147">
        <f t="shared" si="13"/>
        <v>29.42</v>
      </c>
      <c r="DC147">
        <f t="shared" si="14"/>
        <v>0</v>
      </c>
    </row>
    <row r="148" spans="1:107" x14ac:dyDescent="0.2">
      <c r="A148">
        <f>ROW(Source!A400)</f>
        <v>400</v>
      </c>
      <c r="B148">
        <v>30589570</v>
      </c>
      <c r="C148">
        <v>30596838</v>
      </c>
      <c r="D148">
        <v>22150474</v>
      </c>
      <c r="E148">
        <v>1</v>
      </c>
      <c r="F148">
        <v>1</v>
      </c>
      <c r="G148">
        <v>1</v>
      </c>
      <c r="H148">
        <v>3</v>
      </c>
      <c r="I148" t="s">
        <v>1619</v>
      </c>
      <c r="J148" t="s">
        <v>1620</v>
      </c>
      <c r="K148" t="s">
        <v>1621</v>
      </c>
      <c r="L148">
        <v>1339</v>
      </c>
      <c r="N148">
        <v>1007</v>
      </c>
      <c r="O148" t="s">
        <v>206</v>
      </c>
      <c r="P148" t="s">
        <v>206</v>
      </c>
      <c r="Q148">
        <v>1</v>
      </c>
      <c r="W148">
        <v>0</v>
      </c>
      <c r="X148">
        <v>1464719199</v>
      </c>
      <c r="Y148">
        <v>0.74</v>
      </c>
      <c r="AA148">
        <v>310.69</v>
      </c>
      <c r="AB148">
        <v>0</v>
      </c>
      <c r="AC148">
        <v>0</v>
      </c>
      <c r="AD148">
        <v>0</v>
      </c>
      <c r="AE148">
        <v>38.74</v>
      </c>
      <c r="AF148">
        <v>0</v>
      </c>
      <c r="AG148">
        <v>0</v>
      </c>
      <c r="AH148">
        <v>0</v>
      </c>
      <c r="AI148">
        <v>8.02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0.74</v>
      </c>
      <c r="AU148" t="s">
        <v>3</v>
      </c>
      <c r="AV148">
        <v>0</v>
      </c>
      <c r="AW148">
        <v>2</v>
      </c>
      <c r="AX148">
        <v>30596851</v>
      </c>
      <c r="AY148">
        <v>1</v>
      </c>
      <c r="AZ148">
        <v>0</v>
      </c>
      <c r="BA148">
        <v>159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Y148*Source!I400</f>
        <v>0.25900000000000001</v>
      </c>
      <c r="CY148">
        <f>AA148</f>
        <v>310.69</v>
      </c>
      <c r="CZ148">
        <f>AE148</f>
        <v>38.74</v>
      </c>
      <c r="DA148">
        <f>AI148</f>
        <v>8.02</v>
      </c>
      <c r="DB148">
        <f t="shared" si="13"/>
        <v>28.67</v>
      </c>
      <c r="DC148">
        <f t="shared" si="14"/>
        <v>0</v>
      </c>
    </row>
    <row r="149" spans="1:107" x14ac:dyDescent="0.2">
      <c r="A149">
        <f>ROW(Source!A400)</f>
        <v>400</v>
      </c>
      <c r="B149">
        <v>30589570</v>
      </c>
      <c r="C149">
        <v>30596838</v>
      </c>
      <c r="D149">
        <v>22212978</v>
      </c>
      <c r="E149">
        <v>1</v>
      </c>
      <c r="F149">
        <v>1</v>
      </c>
      <c r="G149">
        <v>1</v>
      </c>
      <c r="H149">
        <v>3</v>
      </c>
      <c r="I149" t="s">
        <v>1622</v>
      </c>
      <c r="J149" t="s">
        <v>1623</v>
      </c>
      <c r="K149" t="s">
        <v>1624</v>
      </c>
      <c r="L149">
        <v>1348</v>
      </c>
      <c r="N149">
        <v>1009</v>
      </c>
      <c r="O149" t="s">
        <v>65</v>
      </c>
      <c r="P149" t="s">
        <v>65</v>
      </c>
      <c r="Q149">
        <v>1000</v>
      </c>
      <c r="W149">
        <v>0</v>
      </c>
      <c r="X149">
        <v>1418706439</v>
      </c>
      <c r="Y149">
        <v>0.34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8.02</v>
      </c>
      <c r="AJ149">
        <v>1</v>
      </c>
      <c r="AK149">
        <v>1</v>
      </c>
      <c r="AL149">
        <v>1</v>
      </c>
      <c r="AN149">
        <v>0</v>
      </c>
      <c r="AO149">
        <v>0</v>
      </c>
      <c r="AP149">
        <v>0</v>
      </c>
      <c r="AQ149">
        <v>0</v>
      </c>
      <c r="AR149">
        <v>0</v>
      </c>
      <c r="AS149" t="s">
        <v>3</v>
      </c>
      <c r="AT149">
        <v>0.34</v>
      </c>
      <c r="AU149" t="s">
        <v>3</v>
      </c>
      <c r="AV149">
        <v>0</v>
      </c>
      <c r="AW149">
        <v>2</v>
      </c>
      <c r="AX149">
        <v>30596852</v>
      </c>
      <c r="AY149">
        <v>1</v>
      </c>
      <c r="AZ149">
        <v>0</v>
      </c>
      <c r="BA149">
        <v>160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Y149*Source!I400</f>
        <v>0.11899999999999999</v>
      </c>
      <c r="CY149">
        <f>AA149</f>
        <v>0</v>
      </c>
      <c r="CZ149">
        <f>AE149</f>
        <v>0</v>
      </c>
      <c r="DA149">
        <f>AI149</f>
        <v>8.02</v>
      </c>
      <c r="DB149">
        <f t="shared" si="13"/>
        <v>0</v>
      </c>
      <c r="DC149">
        <f t="shared" si="14"/>
        <v>0</v>
      </c>
    </row>
    <row r="150" spans="1:107" x14ac:dyDescent="0.2">
      <c r="A150">
        <f>ROW(Source!A401)</f>
        <v>401</v>
      </c>
      <c r="B150">
        <v>30589570</v>
      </c>
      <c r="C150">
        <v>30596853</v>
      </c>
      <c r="D150">
        <v>10214595</v>
      </c>
      <c r="E150">
        <v>1</v>
      </c>
      <c r="F150">
        <v>1</v>
      </c>
      <c r="G150">
        <v>1</v>
      </c>
      <c r="H150">
        <v>1</v>
      </c>
      <c r="I150" t="s">
        <v>1625</v>
      </c>
      <c r="J150" t="s">
        <v>3</v>
      </c>
      <c r="K150" t="s">
        <v>1626</v>
      </c>
      <c r="L150">
        <v>1369</v>
      </c>
      <c r="N150">
        <v>1013</v>
      </c>
      <c r="O150" t="s">
        <v>1419</v>
      </c>
      <c r="P150" t="s">
        <v>1419</v>
      </c>
      <c r="Q150">
        <v>1</v>
      </c>
      <c r="W150">
        <v>0</v>
      </c>
      <c r="X150">
        <v>1607597053</v>
      </c>
      <c r="Y150">
        <v>224.11199999999999</v>
      </c>
      <c r="AA150">
        <v>0</v>
      </c>
      <c r="AB150">
        <v>0</v>
      </c>
      <c r="AC150">
        <v>0</v>
      </c>
      <c r="AD150">
        <v>276.23</v>
      </c>
      <c r="AE150">
        <v>0</v>
      </c>
      <c r="AF150">
        <v>0</v>
      </c>
      <c r="AG150">
        <v>0</v>
      </c>
      <c r="AH150">
        <v>9.18</v>
      </c>
      <c r="AI150">
        <v>1</v>
      </c>
      <c r="AJ150">
        <v>1</v>
      </c>
      <c r="AK150">
        <v>1</v>
      </c>
      <c r="AL150">
        <v>30.09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162.4</v>
      </c>
      <c r="AU150" t="s">
        <v>362</v>
      </c>
      <c r="AV150">
        <v>1</v>
      </c>
      <c r="AW150">
        <v>2</v>
      </c>
      <c r="AX150">
        <v>30596867</v>
      </c>
      <c r="AY150">
        <v>1</v>
      </c>
      <c r="AZ150">
        <v>0</v>
      </c>
      <c r="BA150">
        <v>161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Y150*Source!I401</f>
        <v>246.5232</v>
      </c>
      <c r="CY150">
        <f>AD150</f>
        <v>276.23</v>
      </c>
      <c r="CZ150">
        <f>AH150</f>
        <v>9.18</v>
      </c>
      <c r="DA150">
        <f>AL150</f>
        <v>30.09</v>
      </c>
      <c r="DB150">
        <f>ROUND((ROUND(AT150*CZ150,2)*ROUND((1.15*1.2),7)),6)</f>
        <v>2057.3454000000002</v>
      </c>
      <c r="DC150">
        <f>ROUND((ROUND(AT150*AG150,2)*ROUND((1.15*1.2),7)),6)</f>
        <v>0</v>
      </c>
    </row>
    <row r="151" spans="1:107" x14ac:dyDescent="0.2">
      <c r="A151">
        <f>ROW(Source!A401)</f>
        <v>401</v>
      </c>
      <c r="B151">
        <v>30589570</v>
      </c>
      <c r="C151">
        <v>30596853</v>
      </c>
      <c r="D151">
        <v>22083330</v>
      </c>
      <c r="E151">
        <v>1</v>
      </c>
      <c r="F151">
        <v>1</v>
      </c>
      <c r="G151">
        <v>1</v>
      </c>
      <c r="H151">
        <v>1</v>
      </c>
      <c r="I151" t="s">
        <v>1437</v>
      </c>
      <c r="J151" t="s">
        <v>3</v>
      </c>
      <c r="K151" t="s">
        <v>1438</v>
      </c>
      <c r="L151">
        <v>608254</v>
      </c>
      <c r="N151">
        <v>1013</v>
      </c>
      <c r="O151" t="s">
        <v>1439</v>
      </c>
      <c r="P151" t="s">
        <v>1439</v>
      </c>
      <c r="Q151">
        <v>1</v>
      </c>
      <c r="W151">
        <v>0</v>
      </c>
      <c r="X151">
        <v>95408949</v>
      </c>
      <c r="Y151">
        <v>25.454999999999998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30.09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16.97</v>
      </c>
      <c r="AU151" t="s">
        <v>361</v>
      </c>
      <c r="AV151">
        <v>2</v>
      </c>
      <c r="AW151">
        <v>2</v>
      </c>
      <c r="AX151">
        <v>30596868</v>
      </c>
      <c r="AY151">
        <v>1</v>
      </c>
      <c r="AZ151">
        <v>0</v>
      </c>
      <c r="BA151">
        <v>162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Y151*Source!I401</f>
        <v>28.000499999999999</v>
      </c>
      <c r="CY151">
        <f>AD151</f>
        <v>0</v>
      </c>
      <c r="CZ151">
        <f>AH151</f>
        <v>0</v>
      </c>
      <c r="DA151">
        <f>AL151</f>
        <v>1</v>
      </c>
      <c r="DB151">
        <f>ROUND((ROUND(AT151*CZ151,2)*ROUND((1.25*1.2),7)),6)</f>
        <v>0</v>
      </c>
      <c r="DC151">
        <f>ROUND((ROUND(AT151*AG151,2)*ROUND((1.25*1.2),7)),6)</f>
        <v>0</v>
      </c>
    </row>
    <row r="152" spans="1:107" x14ac:dyDescent="0.2">
      <c r="A152">
        <f>ROW(Source!A401)</f>
        <v>401</v>
      </c>
      <c r="B152">
        <v>30589570</v>
      </c>
      <c r="C152">
        <v>30596853</v>
      </c>
      <c r="D152">
        <v>22146252</v>
      </c>
      <c r="E152">
        <v>1</v>
      </c>
      <c r="F152">
        <v>1</v>
      </c>
      <c r="G152">
        <v>1</v>
      </c>
      <c r="H152">
        <v>2</v>
      </c>
      <c r="I152" t="s">
        <v>1586</v>
      </c>
      <c r="J152" t="s">
        <v>1587</v>
      </c>
      <c r="K152" t="s">
        <v>1588</v>
      </c>
      <c r="L152">
        <v>1368</v>
      </c>
      <c r="N152">
        <v>1011</v>
      </c>
      <c r="O152" t="s">
        <v>1423</v>
      </c>
      <c r="P152" t="s">
        <v>1423</v>
      </c>
      <c r="Q152">
        <v>1</v>
      </c>
      <c r="W152">
        <v>0</v>
      </c>
      <c r="X152">
        <v>-2048414082</v>
      </c>
      <c r="Y152">
        <v>0.12</v>
      </c>
      <c r="AA152">
        <v>0</v>
      </c>
      <c r="AB152">
        <v>899.69</v>
      </c>
      <c r="AC152">
        <v>392.07</v>
      </c>
      <c r="AD152">
        <v>0</v>
      </c>
      <c r="AE152">
        <v>0</v>
      </c>
      <c r="AF152">
        <v>85.93</v>
      </c>
      <c r="AG152">
        <v>13.03</v>
      </c>
      <c r="AH152">
        <v>0</v>
      </c>
      <c r="AI152">
        <v>1</v>
      </c>
      <c r="AJ152">
        <v>10.47</v>
      </c>
      <c r="AK152">
        <v>30.09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0.08</v>
      </c>
      <c r="AU152" t="s">
        <v>361</v>
      </c>
      <c r="AV152">
        <v>0</v>
      </c>
      <c r="AW152">
        <v>2</v>
      </c>
      <c r="AX152">
        <v>30596869</v>
      </c>
      <c r="AY152">
        <v>1</v>
      </c>
      <c r="AZ152">
        <v>0</v>
      </c>
      <c r="BA152">
        <v>163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Y152*Source!I401</f>
        <v>0.13200000000000001</v>
      </c>
      <c r="CY152">
        <f>AB152</f>
        <v>899.69</v>
      </c>
      <c r="CZ152">
        <f>AF152</f>
        <v>85.93</v>
      </c>
      <c r="DA152">
        <f>AJ152</f>
        <v>10.47</v>
      </c>
      <c r="DB152">
        <f>ROUND((ROUND(AT152*CZ152,2)*ROUND((1.25*1.2),7)),6)</f>
        <v>10.305</v>
      </c>
      <c r="DC152">
        <f>ROUND((ROUND(AT152*AG152,2)*ROUND((1.25*1.2),7)),6)</f>
        <v>1.56</v>
      </c>
    </row>
    <row r="153" spans="1:107" x14ac:dyDescent="0.2">
      <c r="A153">
        <f>ROW(Source!A401)</f>
        <v>401</v>
      </c>
      <c r="B153">
        <v>30589570</v>
      </c>
      <c r="C153">
        <v>30596853</v>
      </c>
      <c r="D153">
        <v>22146333</v>
      </c>
      <c r="E153">
        <v>1</v>
      </c>
      <c r="F153">
        <v>1</v>
      </c>
      <c r="G153">
        <v>1</v>
      </c>
      <c r="H153">
        <v>2</v>
      </c>
      <c r="I153" t="s">
        <v>1597</v>
      </c>
      <c r="J153" t="s">
        <v>1598</v>
      </c>
      <c r="K153" t="s">
        <v>1599</v>
      </c>
      <c r="L153">
        <v>1368</v>
      </c>
      <c r="N153">
        <v>1011</v>
      </c>
      <c r="O153" t="s">
        <v>1423</v>
      </c>
      <c r="P153" t="s">
        <v>1423</v>
      </c>
      <c r="Q153">
        <v>1</v>
      </c>
      <c r="W153">
        <v>0</v>
      </c>
      <c r="X153">
        <v>1170567961</v>
      </c>
      <c r="Y153">
        <v>0.10500000000000001</v>
      </c>
      <c r="AA153">
        <v>0</v>
      </c>
      <c r="AB153">
        <v>1135.47</v>
      </c>
      <c r="AC153">
        <v>392.07</v>
      </c>
      <c r="AD153">
        <v>0</v>
      </c>
      <c r="AE153">
        <v>0</v>
      </c>
      <c r="AF153">
        <v>108.45</v>
      </c>
      <c r="AG153">
        <v>13.03</v>
      </c>
      <c r="AH153">
        <v>0</v>
      </c>
      <c r="AI153">
        <v>1</v>
      </c>
      <c r="AJ153">
        <v>10.47</v>
      </c>
      <c r="AK153">
        <v>30.09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7.0000000000000007E-2</v>
      </c>
      <c r="AU153" t="s">
        <v>361</v>
      </c>
      <c r="AV153">
        <v>0</v>
      </c>
      <c r="AW153">
        <v>2</v>
      </c>
      <c r="AX153">
        <v>30596870</v>
      </c>
      <c r="AY153">
        <v>1</v>
      </c>
      <c r="AZ153">
        <v>0</v>
      </c>
      <c r="BA153">
        <v>164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Y153*Source!I401</f>
        <v>0.11550000000000002</v>
      </c>
      <c r="CY153">
        <f>AB153</f>
        <v>1135.47</v>
      </c>
      <c r="CZ153">
        <f>AF153</f>
        <v>108.45</v>
      </c>
      <c r="DA153">
        <f>AJ153</f>
        <v>10.47</v>
      </c>
      <c r="DB153">
        <f>ROUND((ROUND(AT153*CZ153,2)*ROUND((1.25*1.2),7)),6)</f>
        <v>11.385</v>
      </c>
      <c r="DC153">
        <f>ROUND((ROUND(AT153*AG153,2)*ROUND((1.25*1.2),7)),6)</f>
        <v>1.365</v>
      </c>
    </row>
    <row r="154" spans="1:107" x14ac:dyDescent="0.2">
      <c r="A154">
        <f>ROW(Source!A401)</f>
        <v>401</v>
      </c>
      <c r="B154">
        <v>30589570</v>
      </c>
      <c r="C154">
        <v>30596853</v>
      </c>
      <c r="D154">
        <v>22146740</v>
      </c>
      <c r="E154">
        <v>1</v>
      </c>
      <c r="F154">
        <v>1</v>
      </c>
      <c r="G154">
        <v>1</v>
      </c>
      <c r="H154">
        <v>2</v>
      </c>
      <c r="I154" t="s">
        <v>1627</v>
      </c>
      <c r="J154" t="s">
        <v>1628</v>
      </c>
      <c r="K154" t="s">
        <v>1629</v>
      </c>
      <c r="L154">
        <v>1368</v>
      </c>
      <c r="N154">
        <v>1011</v>
      </c>
      <c r="O154" t="s">
        <v>1423</v>
      </c>
      <c r="P154" t="s">
        <v>1423</v>
      </c>
      <c r="Q154">
        <v>1</v>
      </c>
      <c r="W154">
        <v>0</v>
      </c>
      <c r="X154">
        <v>-691654175</v>
      </c>
      <c r="Y154">
        <v>25.229999999999997</v>
      </c>
      <c r="AA154">
        <v>0</v>
      </c>
      <c r="AB154">
        <v>1006.17</v>
      </c>
      <c r="AC154">
        <v>392.07</v>
      </c>
      <c r="AD154">
        <v>0</v>
      </c>
      <c r="AE154">
        <v>0</v>
      </c>
      <c r="AF154">
        <v>96.1</v>
      </c>
      <c r="AG154">
        <v>13.03</v>
      </c>
      <c r="AH154">
        <v>0</v>
      </c>
      <c r="AI154">
        <v>1</v>
      </c>
      <c r="AJ154">
        <v>10.47</v>
      </c>
      <c r="AK154">
        <v>30.09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16.82</v>
      </c>
      <c r="AU154" t="s">
        <v>361</v>
      </c>
      <c r="AV154">
        <v>0</v>
      </c>
      <c r="AW154">
        <v>2</v>
      </c>
      <c r="AX154">
        <v>30596871</v>
      </c>
      <c r="AY154">
        <v>1</v>
      </c>
      <c r="AZ154">
        <v>0</v>
      </c>
      <c r="BA154">
        <v>165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Y154*Source!I401</f>
        <v>27.753</v>
      </c>
      <c r="CY154">
        <f>AB154</f>
        <v>1006.17</v>
      </c>
      <c r="CZ154">
        <f>AF154</f>
        <v>96.1</v>
      </c>
      <c r="DA154">
        <f>AJ154</f>
        <v>10.47</v>
      </c>
      <c r="DB154">
        <f>ROUND((ROUND(AT154*CZ154,2)*ROUND((1.25*1.2),7)),6)</f>
        <v>2424.6</v>
      </c>
      <c r="DC154">
        <f>ROUND((ROUND(AT154*AG154,2)*ROUND((1.25*1.2),7)),6)</f>
        <v>328.74</v>
      </c>
    </row>
    <row r="155" spans="1:107" x14ac:dyDescent="0.2">
      <c r="A155">
        <f>ROW(Source!A401)</f>
        <v>401</v>
      </c>
      <c r="B155">
        <v>30589570</v>
      </c>
      <c r="C155">
        <v>30596853</v>
      </c>
      <c r="D155">
        <v>22148179</v>
      </c>
      <c r="E155">
        <v>1</v>
      </c>
      <c r="F155">
        <v>1</v>
      </c>
      <c r="G155">
        <v>1</v>
      </c>
      <c r="H155">
        <v>2</v>
      </c>
      <c r="I155" t="s">
        <v>1420</v>
      </c>
      <c r="J155" t="s">
        <v>1421</v>
      </c>
      <c r="K155" t="s">
        <v>1422</v>
      </c>
      <c r="L155">
        <v>1368</v>
      </c>
      <c r="N155">
        <v>1011</v>
      </c>
      <c r="O155" t="s">
        <v>1423</v>
      </c>
      <c r="P155" t="s">
        <v>1423</v>
      </c>
      <c r="Q155">
        <v>1</v>
      </c>
      <c r="W155">
        <v>0</v>
      </c>
      <c r="X155">
        <v>-1931461795</v>
      </c>
      <c r="Y155">
        <v>0.58500000000000008</v>
      </c>
      <c r="AA155">
        <v>0</v>
      </c>
      <c r="AB155">
        <v>959.26</v>
      </c>
      <c r="AC155">
        <v>0</v>
      </c>
      <c r="AD155">
        <v>0</v>
      </c>
      <c r="AE155">
        <v>0</v>
      </c>
      <c r="AF155">
        <v>91.62</v>
      </c>
      <c r="AG155">
        <v>0</v>
      </c>
      <c r="AH155">
        <v>0</v>
      </c>
      <c r="AI155">
        <v>1</v>
      </c>
      <c r="AJ155">
        <v>10.47</v>
      </c>
      <c r="AK155">
        <v>30.09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0.39</v>
      </c>
      <c r="AU155" t="s">
        <v>361</v>
      </c>
      <c r="AV155">
        <v>0</v>
      </c>
      <c r="AW155">
        <v>2</v>
      </c>
      <c r="AX155">
        <v>30596872</v>
      </c>
      <c r="AY155">
        <v>1</v>
      </c>
      <c r="AZ155">
        <v>0</v>
      </c>
      <c r="BA155">
        <v>166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Y155*Source!I401</f>
        <v>0.64350000000000018</v>
      </c>
      <c r="CY155">
        <f>AB155</f>
        <v>959.26</v>
      </c>
      <c r="CZ155">
        <f>AF155</f>
        <v>91.62</v>
      </c>
      <c r="DA155">
        <f>AJ155</f>
        <v>10.47</v>
      </c>
      <c r="DB155">
        <f>ROUND((ROUND(AT155*CZ155,2)*ROUND((1.25*1.2),7)),6)</f>
        <v>53.594999999999999</v>
      </c>
      <c r="DC155">
        <f>ROUND((ROUND(AT155*AG155,2)*ROUND((1.25*1.2),7)),6)</f>
        <v>0</v>
      </c>
    </row>
    <row r="156" spans="1:107" x14ac:dyDescent="0.2">
      <c r="A156">
        <f>ROW(Source!A401)</f>
        <v>401</v>
      </c>
      <c r="B156">
        <v>30589570</v>
      </c>
      <c r="C156">
        <v>30596853</v>
      </c>
      <c r="D156">
        <v>22149159</v>
      </c>
      <c r="E156">
        <v>1</v>
      </c>
      <c r="F156">
        <v>1</v>
      </c>
      <c r="G156">
        <v>1</v>
      </c>
      <c r="H156">
        <v>3</v>
      </c>
      <c r="I156" t="s">
        <v>1630</v>
      </c>
      <c r="J156" t="s">
        <v>1631</v>
      </c>
      <c r="K156" t="s">
        <v>1632</v>
      </c>
      <c r="L156">
        <v>1348</v>
      </c>
      <c r="N156">
        <v>1009</v>
      </c>
      <c r="O156" t="s">
        <v>65</v>
      </c>
      <c r="P156" t="s">
        <v>65</v>
      </c>
      <c r="Q156">
        <v>1000</v>
      </c>
      <c r="W156">
        <v>0</v>
      </c>
      <c r="X156">
        <v>-1687798165</v>
      </c>
      <c r="Y156">
        <v>6.4000000000000005E-4</v>
      </c>
      <c r="AA156">
        <v>104685.06</v>
      </c>
      <c r="AB156">
        <v>0</v>
      </c>
      <c r="AC156">
        <v>0</v>
      </c>
      <c r="AD156">
        <v>0</v>
      </c>
      <c r="AE156">
        <v>13053</v>
      </c>
      <c r="AF156">
        <v>0</v>
      </c>
      <c r="AG156">
        <v>0</v>
      </c>
      <c r="AH156">
        <v>0</v>
      </c>
      <c r="AI156">
        <v>8.02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6.4000000000000005E-4</v>
      </c>
      <c r="AU156" t="s">
        <v>3</v>
      </c>
      <c r="AV156">
        <v>0</v>
      </c>
      <c r="AW156">
        <v>2</v>
      </c>
      <c r="AX156">
        <v>30596873</v>
      </c>
      <c r="AY156">
        <v>1</v>
      </c>
      <c r="AZ156">
        <v>0</v>
      </c>
      <c r="BA156">
        <v>167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Y156*Source!I401</f>
        <v>7.0400000000000009E-4</v>
      </c>
      <c r="CY156">
        <f t="shared" ref="CY156:CY162" si="15">AA156</f>
        <v>104685.06</v>
      </c>
      <c r="CZ156">
        <f t="shared" ref="CZ156:CZ162" si="16">AE156</f>
        <v>13053</v>
      </c>
      <c r="DA156">
        <f t="shared" ref="DA156:DA162" si="17">AI156</f>
        <v>8.02</v>
      </c>
      <c r="DB156">
        <f t="shared" ref="DB156:DB162" si="18">ROUND(ROUND(AT156*CZ156,2),6)</f>
        <v>8.35</v>
      </c>
      <c r="DC156">
        <f t="shared" ref="DC156:DC162" si="19">ROUND(ROUND(AT156*AG156,2),6)</f>
        <v>0</v>
      </c>
    </row>
    <row r="157" spans="1:107" x14ac:dyDescent="0.2">
      <c r="A157">
        <f>ROW(Source!A401)</f>
        <v>401</v>
      </c>
      <c r="B157">
        <v>30589570</v>
      </c>
      <c r="C157">
        <v>30596853</v>
      </c>
      <c r="D157">
        <v>22150549</v>
      </c>
      <c r="E157">
        <v>1</v>
      </c>
      <c r="F157">
        <v>1</v>
      </c>
      <c r="G157">
        <v>1</v>
      </c>
      <c r="H157">
        <v>3</v>
      </c>
      <c r="I157" t="s">
        <v>1633</v>
      </c>
      <c r="J157" t="s">
        <v>1634</v>
      </c>
      <c r="K157" t="s">
        <v>1635</v>
      </c>
      <c r="L157">
        <v>1356</v>
      </c>
      <c r="N157">
        <v>1010</v>
      </c>
      <c r="O157" t="s">
        <v>1204</v>
      </c>
      <c r="P157" t="s">
        <v>1204</v>
      </c>
      <c r="Q157">
        <v>1000</v>
      </c>
      <c r="W157">
        <v>0</v>
      </c>
      <c r="X157">
        <v>1530186950</v>
      </c>
      <c r="Y157">
        <v>7.4999999999999997E-2</v>
      </c>
      <c r="AA157">
        <v>2191.06</v>
      </c>
      <c r="AB157">
        <v>0</v>
      </c>
      <c r="AC157">
        <v>0</v>
      </c>
      <c r="AD157">
        <v>0</v>
      </c>
      <c r="AE157">
        <v>273.2</v>
      </c>
      <c r="AF157">
        <v>0</v>
      </c>
      <c r="AG157">
        <v>0</v>
      </c>
      <c r="AH157">
        <v>0</v>
      </c>
      <c r="AI157">
        <v>8.02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7.4999999999999997E-2</v>
      </c>
      <c r="AU157" t="s">
        <v>3</v>
      </c>
      <c r="AV157">
        <v>0</v>
      </c>
      <c r="AW157">
        <v>2</v>
      </c>
      <c r="AX157">
        <v>30596874</v>
      </c>
      <c r="AY157">
        <v>1</v>
      </c>
      <c r="AZ157">
        <v>0</v>
      </c>
      <c r="BA157">
        <v>168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Y157*Source!I401</f>
        <v>8.2500000000000004E-2</v>
      </c>
      <c r="CY157">
        <f t="shared" si="15"/>
        <v>2191.06</v>
      </c>
      <c r="CZ157">
        <f t="shared" si="16"/>
        <v>273.2</v>
      </c>
      <c r="DA157">
        <f t="shared" si="17"/>
        <v>8.02</v>
      </c>
      <c r="DB157">
        <f t="shared" si="18"/>
        <v>20.49</v>
      </c>
      <c r="DC157">
        <f t="shared" si="19"/>
        <v>0</v>
      </c>
    </row>
    <row r="158" spans="1:107" x14ac:dyDescent="0.2">
      <c r="A158">
        <f>ROW(Source!A401)</f>
        <v>401</v>
      </c>
      <c r="B158">
        <v>30589570</v>
      </c>
      <c r="C158">
        <v>30596853</v>
      </c>
      <c r="D158">
        <v>22159714</v>
      </c>
      <c r="E158">
        <v>1</v>
      </c>
      <c r="F158">
        <v>1</v>
      </c>
      <c r="G158">
        <v>1</v>
      </c>
      <c r="H158">
        <v>3</v>
      </c>
      <c r="I158" t="s">
        <v>1636</v>
      </c>
      <c r="J158" t="s">
        <v>1637</v>
      </c>
      <c r="K158" t="s">
        <v>1638</v>
      </c>
      <c r="L158">
        <v>1354</v>
      </c>
      <c r="N158">
        <v>1010</v>
      </c>
      <c r="O158" t="s">
        <v>506</v>
      </c>
      <c r="P158" t="s">
        <v>506</v>
      </c>
      <c r="Q158">
        <v>1</v>
      </c>
      <c r="W158">
        <v>0</v>
      </c>
      <c r="X158">
        <v>-1363827663</v>
      </c>
      <c r="Y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8.02</v>
      </c>
      <c r="AJ158">
        <v>1</v>
      </c>
      <c r="AK158">
        <v>1</v>
      </c>
      <c r="AL158">
        <v>1</v>
      </c>
      <c r="AN158">
        <v>1</v>
      </c>
      <c r="AO158">
        <v>0</v>
      </c>
      <c r="AP158">
        <v>0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30596876</v>
      </c>
      <c r="AY158">
        <v>1</v>
      </c>
      <c r="AZ158">
        <v>0</v>
      </c>
      <c r="BA158">
        <v>170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Y158*Source!I401</f>
        <v>0</v>
      </c>
      <c r="CY158">
        <f t="shared" si="15"/>
        <v>0</v>
      </c>
      <c r="CZ158">
        <f t="shared" si="16"/>
        <v>0</v>
      </c>
      <c r="DA158">
        <f t="shared" si="17"/>
        <v>8.02</v>
      </c>
      <c r="DB158">
        <f t="shared" si="18"/>
        <v>0</v>
      </c>
      <c r="DC158">
        <f t="shared" si="19"/>
        <v>0</v>
      </c>
    </row>
    <row r="159" spans="1:107" x14ac:dyDescent="0.2">
      <c r="A159">
        <f>ROW(Source!A401)</f>
        <v>401</v>
      </c>
      <c r="B159">
        <v>30589570</v>
      </c>
      <c r="C159">
        <v>30596853</v>
      </c>
      <c r="D159">
        <v>22181437</v>
      </c>
      <c r="E159">
        <v>1</v>
      </c>
      <c r="F159">
        <v>1</v>
      </c>
      <c r="G159">
        <v>1</v>
      </c>
      <c r="H159">
        <v>3</v>
      </c>
      <c r="I159" t="s">
        <v>1639</v>
      </c>
      <c r="J159" t="s">
        <v>1640</v>
      </c>
      <c r="K159" t="s">
        <v>1641</v>
      </c>
      <c r="L159">
        <v>1346</v>
      </c>
      <c r="N159">
        <v>1009</v>
      </c>
      <c r="O159" t="s">
        <v>100</v>
      </c>
      <c r="P159" t="s">
        <v>100</v>
      </c>
      <c r="Q159">
        <v>1</v>
      </c>
      <c r="W159">
        <v>0</v>
      </c>
      <c r="X159">
        <v>1383920472</v>
      </c>
      <c r="Y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8.02</v>
      </c>
      <c r="AJ159">
        <v>1</v>
      </c>
      <c r="AK159">
        <v>1</v>
      </c>
      <c r="AL159">
        <v>1</v>
      </c>
      <c r="AN159">
        <v>1</v>
      </c>
      <c r="AO159">
        <v>0</v>
      </c>
      <c r="AP159">
        <v>0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30596877</v>
      </c>
      <c r="AY159">
        <v>1</v>
      </c>
      <c r="AZ159">
        <v>0</v>
      </c>
      <c r="BA159">
        <v>171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Y159*Source!I401</f>
        <v>0</v>
      </c>
      <c r="CY159">
        <f t="shared" si="15"/>
        <v>0</v>
      </c>
      <c r="CZ159">
        <f t="shared" si="16"/>
        <v>0</v>
      </c>
      <c r="DA159">
        <f t="shared" si="17"/>
        <v>8.02</v>
      </c>
      <c r="DB159">
        <f t="shared" si="18"/>
        <v>0</v>
      </c>
      <c r="DC159">
        <f t="shared" si="19"/>
        <v>0</v>
      </c>
    </row>
    <row r="160" spans="1:107" x14ac:dyDescent="0.2">
      <c r="A160">
        <f>ROW(Source!A401)</f>
        <v>401</v>
      </c>
      <c r="B160">
        <v>30589570</v>
      </c>
      <c r="C160">
        <v>30596853</v>
      </c>
      <c r="D160">
        <v>22183294</v>
      </c>
      <c r="E160">
        <v>1</v>
      </c>
      <c r="F160">
        <v>1</v>
      </c>
      <c r="G160">
        <v>1</v>
      </c>
      <c r="H160">
        <v>3</v>
      </c>
      <c r="I160" t="s">
        <v>1642</v>
      </c>
      <c r="J160" t="s">
        <v>1643</v>
      </c>
      <c r="K160" t="s">
        <v>1644</v>
      </c>
      <c r="L160">
        <v>1354</v>
      </c>
      <c r="N160">
        <v>1010</v>
      </c>
      <c r="O160" t="s">
        <v>506</v>
      </c>
      <c r="P160" t="s">
        <v>506</v>
      </c>
      <c r="Q160">
        <v>1</v>
      </c>
      <c r="W160">
        <v>0</v>
      </c>
      <c r="X160">
        <v>-1275877564</v>
      </c>
      <c r="Y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8.02</v>
      </c>
      <c r="AJ160">
        <v>1</v>
      </c>
      <c r="AK160">
        <v>1</v>
      </c>
      <c r="AL160">
        <v>1</v>
      </c>
      <c r="AN160">
        <v>1</v>
      </c>
      <c r="AO160">
        <v>0</v>
      </c>
      <c r="AP160">
        <v>0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30596878</v>
      </c>
      <c r="AY160">
        <v>1</v>
      </c>
      <c r="AZ160">
        <v>0</v>
      </c>
      <c r="BA160">
        <v>172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Y160*Source!I401</f>
        <v>0</v>
      </c>
      <c r="CY160">
        <f t="shared" si="15"/>
        <v>0</v>
      </c>
      <c r="CZ160">
        <f t="shared" si="16"/>
        <v>0</v>
      </c>
      <c r="DA160">
        <f t="shared" si="17"/>
        <v>8.02</v>
      </c>
      <c r="DB160">
        <f t="shared" si="18"/>
        <v>0</v>
      </c>
      <c r="DC160">
        <f t="shared" si="19"/>
        <v>0</v>
      </c>
    </row>
    <row r="161" spans="1:107" x14ac:dyDescent="0.2">
      <c r="A161">
        <f>ROW(Source!A401)</f>
        <v>401</v>
      </c>
      <c r="B161">
        <v>30589570</v>
      </c>
      <c r="C161">
        <v>30596853</v>
      </c>
      <c r="D161">
        <v>22191921</v>
      </c>
      <c r="E161">
        <v>1</v>
      </c>
      <c r="F161">
        <v>1</v>
      </c>
      <c r="G161">
        <v>1</v>
      </c>
      <c r="H161">
        <v>3</v>
      </c>
      <c r="I161" t="s">
        <v>1645</v>
      </c>
      <c r="J161" t="s">
        <v>1646</v>
      </c>
      <c r="K161" t="s">
        <v>1647</v>
      </c>
      <c r="L161">
        <v>1346</v>
      </c>
      <c r="N161">
        <v>1009</v>
      </c>
      <c r="O161" t="s">
        <v>100</v>
      </c>
      <c r="P161" t="s">
        <v>100</v>
      </c>
      <c r="Q161">
        <v>1</v>
      </c>
      <c r="W161">
        <v>0</v>
      </c>
      <c r="X161">
        <v>-1107002982</v>
      </c>
      <c r="Y161">
        <v>2.2100000000000002E-2</v>
      </c>
      <c r="AA161">
        <v>18.690000000000001</v>
      </c>
      <c r="AB161">
        <v>0</v>
      </c>
      <c r="AC161">
        <v>0</v>
      </c>
      <c r="AD161">
        <v>0</v>
      </c>
      <c r="AE161">
        <v>2.33</v>
      </c>
      <c r="AF161">
        <v>0</v>
      </c>
      <c r="AG161">
        <v>0</v>
      </c>
      <c r="AH161">
        <v>0</v>
      </c>
      <c r="AI161">
        <v>8.02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2.2100000000000002E-2</v>
      </c>
      <c r="AU161" t="s">
        <v>3</v>
      </c>
      <c r="AV161">
        <v>0</v>
      </c>
      <c r="AW161">
        <v>2</v>
      </c>
      <c r="AX161">
        <v>30596879</v>
      </c>
      <c r="AY161">
        <v>1</v>
      </c>
      <c r="AZ161">
        <v>0</v>
      </c>
      <c r="BA161">
        <v>173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Y161*Source!I401</f>
        <v>2.4310000000000005E-2</v>
      </c>
      <c r="CY161">
        <f t="shared" si="15"/>
        <v>18.690000000000001</v>
      </c>
      <c r="CZ161">
        <f t="shared" si="16"/>
        <v>2.33</v>
      </c>
      <c r="DA161">
        <f t="shared" si="17"/>
        <v>8.02</v>
      </c>
      <c r="DB161">
        <f t="shared" si="18"/>
        <v>0.05</v>
      </c>
      <c r="DC161">
        <f t="shared" si="19"/>
        <v>0</v>
      </c>
    </row>
    <row r="162" spans="1:107" x14ac:dyDescent="0.2">
      <c r="A162">
        <f>ROW(Source!A401)</f>
        <v>401</v>
      </c>
      <c r="B162">
        <v>30589570</v>
      </c>
      <c r="C162">
        <v>30596853</v>
      </c>
      <c r="D162">
        <v>22192634</v>
      </c>
      <c r="E162">
        <v>1</v>
      </c>
      <c r="F162">
        <v>1</v>
      </c>
      <c r="G162">
        <v>1</v>
      </c>
      <c r="H162">
        <v>3</v>
      </c>
      <c r="I162" t="s">
        <v>204</v>
      </c>
      <c r="J162" t="s">
        <v>207</v>
      </c>
      <c r="K162" t="s">
        <v>205</v>
      </c>
      <c r="L162">
        <v>1339</v>
      </c>
      <c r="N162">
        <v>1007</v>
      </c>
      <c r="O162" t="s">
        <v>206</v>
      </c>
      <c r="P162" t="s">
        <v>206</v>
      </c>
      <c r="Q162">
        <v>1</v>
      </c>
      <c r="W162">
        <v>0</v>
      </c>
      <c r="X162">
        <v>2050165204</v>
      </c>
      <c r="Y162">
        <v>6.62</v>
      </c>
      <c r="AA162">
        <v>19.649999999999999</v>
      </c>
      <c r="AB162">
        <v>0</v>
      </c>
      <c r="AC162">
        <v>0</v>
      </c>
      <c r="AD162">
        <v>0</v>
      </c>
      <c r="AE162">
        <v>2.4500000000000002</v>
      </c>
      <c r="AF162">
        <v>0</v>
      </c>
      <c r="AG162">
        <v>0</v>
      </c>
      <c r="AH162">
        <v>0</v>
      </c>
      <c r="AI162">
        <v>8.02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6.62</v>
      </c>
      <c r="AU162" t="s">
        <v>3</v>
      </c>
      <c r="AV162">
        <v>0</v>
      </c>
      <c r="AW162">
        <v>2</v>
      </c>
      <c r="AX162">
        <v>30596880</v>
      </c>
      <c r="AY162">
        <v>1</v>
      </c>
      <c r="AZ162">
        <v>0</v>
      </c>
      <c r="BA162">
        <v>174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Y162*Source!I401</f>
        <v>7.2820000000000009</v>
      </c>
      <c r="CY162">
        <f t="shared" si="15"/>
        <v>19.649999999999999</v>
      </c>
      <c r="CZ162">
        <f t="shared" si="16"/>
        <v>2.4500000000000002</v>
      </c>
      <c r="DA162">
        <f t="shared" si="17"/>
        <v>8.02</v>
      </c>
      <c r="DB162">
        <f t="shared" si="18"/>
        <v>16.22</v>
      </c>
      <c r="DC162">
        <f t="shared" si="19"/>
        <v>0</v>
      </c>
    </row>
    <row r="163" spans="1:107" x14ac:dyDescent="0.2">
      <c r="A163">
        <f>ROW(Source!A405)</f>
        <v>405</v>
      </c>
      <c r="B163">
        <v>30589570</v>
      </c>
      <c r="C163">
        <v>30596885</v>
      </c>
      <c r="D163">
        <v>10214655</v>
      </c>
      <c r="E163">
        <v>1</v>
      </c>
      <c r="F163">
        <v>1</v>
      </c>
      <c r="G163">
        <v>1</v>
      </c>
      <c r="H163">
        <v>1</v>
      </c>
      <c r="I163" t="s">
        <v>1544</v>
      </c>
      <c r="J163" t="s">
        <v>3</v>
      </c>
      <c r="K163" t="s">
        <v>1545</v>
      </c>
      <c r="L163">
        <v>1369</v>
      </c>
      <c r="N163">
        <v>1013</v>
      </c>
      <c r="O163" t="s">
        <v>1419</v>
      </c>
      <c r="P163" t="s">
        <v>1419</v>
      </c>
      <c r="Q163">
        <v>1</v>
      </c>
      <c r="W163">
        <v>0</v>
      </c>
      <c r="X163">
        <v>353187930</v>
      </c>
      <c r="Y163">
        <v>195.29759999999999</v>
      </c>
      <c r="AA163">
        <v>0</v>
      </c>
      <c r="AB163">
        <v>0</v>
      </c>
      <c r="AC163">
        <v>0</v>
      </c>
      <c r="AD163">
        <v>287.95999999999998</v>
      </c>
      <c r="AE163">
        <v>0</v>
      </c>
      <c r="AF163">
        <v>0</v>
      </c>
      <c r="AG163">
        <v>0</v>
      </c>
      <c r="AH163">
        <v>9.57</v>
      </c>
      <c r="AI163">
        <v>1</v>
      </c>
      <c r="AJ163">
        <v>1</v>
      </c>
      <c r="AK163">
        <v>1</v>
      </c>
      <c r="AL163">
        <v>30.09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141.52000000000001</v>
      </c>
      <c r="AU163" t="s">
        <v>362</v>
      </c>
      <c r="AV163">
        <v>1</v>
      </c>
      <c r="AW163">
        <v>2</v>
      </c>
      <c r="AX163">
        <v>30596899</v>
      </c>
      <c r="AY163">
        <v>1</v>
      </c>
      <c r="AZ163">
        <v>0</v>
      </c>
      <c r="BA163">
        <v>176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Y163*Source!I405</f>
        <v>78.119039999999998</v>
      </c>
      <c r="CY163">
        <f>AD163</f>
        <v>287.95999999999998</v>
      </c>
      <c r="CZ163">
        <f>AH163</f>
        <v>9.57</v>
      </c>
      <c r="DA163">
        <f>AL163</f>
        <v>30.09</v>
      </c>
      <c r="DB163">
        <f>ROUND((ROUND(AT163*CZ163,2)*ROUND((1.15*1.2),7)),6)</f>
        <v>1869.0029999999999</v>
      </c>
      <c r="DC163">
        <f>ROUND((ROUND(AT163*AG163,2)*ROUND((1.15*1.2),7)),6)</f>
        <v>0</v>
      </c>
    </row>
    <row r="164" spans="1:107" x14ac:dyDescent="0.2">
      <c r="A164">
        <f>ROW(Source!A405)</f>
        <v>405</v>
      </c>
      <c r="B164">
        <v>30589570</v>
      </c>
      <c r="C164">
        <v>30596885</v>
      </c>
      <c r="D164">
        <v>22083330</v>
      </c>
      <c r="E164">
        <v>1</v>
      </c>
      <c r="F164">
        <v>1</v>
      </c>
      <c r="G164">
        <v>1</v>
      </c>
      <c r="H164">
        <v>1</v>
      </c>
      <c r="I164" t="s">
        <v>1437</v>
      </c>
      <c r="J164" t="s">
        <v>3</v>
      </c>
      <c r="K164" t="s">
        <v>1438</v>
      </c>
      <c r="L164">
        <v>608254</v>
      </c>
      <c r="N164">
        <v>1013</v>
      </c>
      <c r="O164" t="s">
        <v>1439</v>
      </c>
      <c r="P164" t="s">
        <v>1439</v>
      </c>
      <c r="Q164">
        <v>1</v>
      </c>
      <c r="W164">
        <v>0</v>
      </c>
      <c r="X164">
        <v>95408949</v>
      </c>
      <c r="Y164">
        <v>20.190000000000001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30.09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13.46</v>
      </c>
      <c r="AU164" t="s">
        <v>361</v>
      </c>
      <c r="AV164">
        <v>2</v>
      </c>
      <c r="AW164">
        <v>2</v>
      </c>
      <c r="AX164">
        <v>30596900</v>
      </c>
      <c r="AY164">
        <v>1</v>
      </c>
      <c r="AZ164">
        <v>0</v>
      </c>
      <c r="BA164">
        <v>177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Y164*Source!I405</f>
        <v>8.0760000000000005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ROUND((ROUND(AT164*CZ164,2)*ROUND((1.25*1.2),7)),6)</f>
        <v>0</v>
      </c>
      <c r="DC164">
        <f>ROUND((ROUND(AT164*AG164,2)*ROUND((1.25*1.2),7)),6)</f>
        <v>0</v>
      </c>
    </row>
    <row r="165" spans="1:107" x14ac:dyDescent="0.2">
      <c r="A165">
        <f>ROW(Source!A405)</f>
        <v>405</v>
      </c>
      <c r="B165">
        <v>30589570</v>
      </c>
      <c r="C165">
        <v>30596885</v>
      </c>
      <c r="D165">
        <v>22146252</v>
      </c>
      <c r="E165">
        <v>1</v>
      </c>
      <c r="F165">
        <v>1</v>
      </c>
      <c r="G165">
        <v>1</v>
      </c>
      <c r="H165">
        <v>2</v>
      </c>
      <c r="I165" t="s">
        <v>1586</v>
      </c>
      <c r="J165" t="s">
        <v>1587</v>
      </c>
      <c r="K165" t="s">
        <v>1588</v>
      </c>
      <c r="L165">
        <v>1368</v>
      </c>
      <c r="N165">
        <v>1011</v>
      </c>
      <c r="O165" t="s">
        <v>1423</v>
      </c>
      <c r="P165" t="s">
        <v>1423</v>
      </c>
      <c r="Q165">
        <v>1</v>
      </c>
      <c r="W165">
        <v>0</v>
      </c>
      <c r="X165">
        <v>-2048414082</v>
      </c>
      <c r="Y165">
        <v>0.10500000000000001</v>
      </c>
      <c r="AA165">
        <v>0</v>
      </c>
      <c r="AB165">
        <v>899.69</v>
      </c>
      <c r="AC165">
        <v>392.07</v>
      </c>
      <c r="AD165">
        <v>0</v>
      </c>
      <c r="AE165">
        <v>0</v>
      </c>
      <c r="AF165">
        <v>85.93</v>
      </c>
      <c r="AG165">
        <v>13.03</v>
      </c>
      <c r="AH165">
        <v>0</v>
      </c>
      <c r="AI165">
        <v>1</v>
      </c>
      <c r="AJ165">
        <v>10.47</v>
      </c>
      <c r="AK165">
        <v>30.09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7.0000000000000007E-2</v>
      </c>
      <c r="AU165" t="s">
        <v>361</v>
      </c>
      <c r="AV165">
        <v>0</v>
      </c>
      <c r="AW165">
        <v>2</v>
      </c>
      <c r="AX165">
        <v>30596901</v>
      </c>
      <c r="AY165">
        <v>1</v>
      </c>
      <c r="AZ165">
        <v>0</v>
      </c>
      <c r="BA165">
        <v>178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Y165*Source!I405</f>
        <v>4.200000000000001E-2</v>
      </c>
      <c r="CY165">
        <f>AB165</f>
        <v>899.69</v>
      </c>
      <c r="CZ165">
        <f>AF165</f>
        <v>85.93</v>
      </c>
      <c r="DA165">
        <f>AJ165</f>
        <v>10.47</v>
      </c>
      <c r="DB165">
        <f>ROUND((ROUND(AT165*CZ165,2)*ROUND((1.25*1.2),7)),6)</f>
        <v>9.0299999999999994</v>
      </c>
      <c r="DC165">
        <f>ROUND((ROUND(AT165*AG165,2)*ROUND((1.25*1.2),7)),6)</f>
        <v>1.365</v>
      </c>
    </row>
    <row r="166" spans="1:107" x14ac:dyDescent="0.2">
      <c r="A166">
        <f>ROW(Source!A405)</f>
        <v>405</v>
      </c>
      <c r="B166">
        <v>30589570</v>
      </c>
      <c r="C166">
        <v>30596885</v>
      </c>
      <c r="D166">
        <v>22146333</v>
      </c>
      <c r="E166">
        <v>1</v>
      </c>
      <c r="F166">
        <v>1</v>
      </c>
      <c r="G166">
        <v>1</v>
      </c>
      <c r="H166">
        <v>2</v>
      </c>
      <c r="I166" t="s">
        <v>1597</v>
      </c>
      <c r="J166" t="s">
        <v>1598</v>
      </c>
      <c r="K166" t="s">
        <v>1599</v>
      </c>
      <c r="L166">
        <v>1368</v>
      </c>
      <c r="N166">
        <v>1011</v>
      </c>
      <c r="O166" t="s">
        <v>1423</v>
      </c>
      <c r="P166" t="s">
        <v>1423</v>
      </c>
      <c r="Q166">
        <v>1</v>
      </c>
      <c r="W166">
        <v>0</v>
      </c>
      <c r="X166">
        <v>1170567961</v>
      </c>
      <c r="Y166">
        <v>7.4999999999999997E-2</v>
      </c>
      <c r="AA166">
        <v>0</v>
      </c>
      <c r="AB166">
        <v>1135.47</v>
      </c>
      <c r="AC166">
        <v>392.07</v>
      </c>
      <c r="AD166">
        <v>0</v>
      </c>
      <c r="AE166">
        <v>0</v>
      </c>
      <c r="AF166">
        <v>108.45</v>
      </c>
      <c r="AG166">
        <v>13.03</v>
      </c>
      <c r="AH166">
        <v>0</v>
      </c>
      <c r="AI166">
        <v>1</v>
      </c>
      <c r="AJ166">
        <v>10.47</v>
      </c>
      <c r="AK166">
        <v>30.09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0.05</v>
      </c>
      <c r="AU166" t="s">
        <v>361</v>
      </c>
      <c r="AV166">
        <v>0</v>
      </c>
      <c r="AW166">
        <v>2</v>
      </c>
      <c r="AX166">
        <v>30596902</v>
      </c>
      <c r="AY166">
        <v>1</v>
      </c>
      <c r="AZ166">
        <v>0</v>
      </c>
      <c r="BA166">
        <v>179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Y166*Source!I405</f>
        <v>0.03</v>
      </c>
      <c r="CY166">
        <f>AB166</f>
        <v>1135.47</v>
      </c>
      <c r="CZ166">
        <f>AF166</f>
        <v>108.45</v>
      </c>
      <c r="DA166">
        <f>AJ166</f>
        <v>10.47</v>
      </c>
      <c r="DB166">
        <f>ROUND((ROUND(AT166*CZ166,2)*ROUND((1.25*1.2),7)),6)</f>
        <v>8.1300000000000008</v>
      </c>
      <c r="DC166">
        <f>ROUND((ROUND(AT166*AG166,2)*ROUND((1.25*1.2),7)),6)</f>
        <v>0.97499999999999998</v>
      </c>
    </row>
    <row r="167" spans="1:107" x14ac:dyDescent="0.2">
      <c r="A167">
        <f>ROW(Source!A405)</f>
        <v>405</v>
      </c>
      <c r="B167">
        <v>30589570</v>
      </c>
      <c r="C167">
        <v>30596885</v>
      </c>
      <c r="D167">
        <v>22146740</v>
      </c>
      <c r="E167">
        <v>1</v>
      </c>
      <c r="F167">
        <v>1</v>
      </c>
      <c r="G167">
        <v>1</v>
      </c>
      <c r="H167">
        <v>2</v>
      </c>
      <c r="I167" t="s">
        <v>1627</v>
      </c>
      <c r="J167" t="s">
        <v>1628</v>
      </c>
      <c r="K167" t="s">
        <v>1629</v>
      </c>
      <c r="L167">
        <v>1368</v>
      </c>
      <c r="N167">
        <v>1011</v>
      </c>
      <c r="O167" t="s">
        <v>1423</v>
      </c>
      <c r="P167" t="s">
        <v>1423</v>
      </c>
      <c r="Q167">
        <v>1</v>
      </c>
      <c r="W167">
        <v>0</v>
      </c>
      <c r="X167">
        <v>-691654175</v>
      </c>
      <c r="Y167">
        <v>20.010000000000002</v>
      </c>
      <c r="AA167">
        <v>0</v>
      </c>
      <c r="AB167">
        <v>1006.17</v>
      </c>
      <c r="AC167">
        <v>392.07</v>
      </c>
      <c r="AD167">
        <v>0</v>
      </c>
      <c r="AE167">
        <v>0</v>
      </c>
      <c r="AF167">
        <v>96.1</v>
      </c>
      <c r="AG167">
        <v>13.03</v>
      </c>
      <c r="AH167">
        <v>0</v>
      </c>
      <c r="AI167">
        <v>1</v>
      </c>
      <c r="AJ167">
        <v>10.47</v>
      </c>
      <c r="AK167">
        <v>30.09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13.34</v>
      </c>
      <c r="AU167" t="s">
        <v>361</v>
      </c>
      <c r="AV167">
        <v>0</v>
      </c>
      <c r="AW167">
        <v>2</v>
      </c>
      <c r="AX167">
        <v>30596903</v>
      </c>
      <c r="AY167">
        <v>1</v>
      </c>
      <c r="AZ167">
        <v>0</v>
      </c>
      <c r="BA167">
        <v>180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Y167*Source!I405</f>
        <v>8.0040000000000013</v>
      </c>
      <c r="CY167">
        <f>AB167</f>
        <v>1006.17</v>
      </c>
      <c r="CZ167">
        <f>AF167</f>
        <v>96.1</v>
      </c>
      <c r="DA167">
        <f>AJ167</f>
        <v>10.47</v>
      </c>
      <c r="DB167">
        <f>ROUND((ROUND(AT167*CZ167,2)*ROUND((1.25*1.2),7)),6)</f>
        <v>1922.9549999999999</v>
      </c>
      <c r="DC167">
        <f>ROUND((ROUND(AT167*AG167,2)*ROUND((1.25*1.2),7)),6)</f>
        <v>260.73</v>
      </c>
    </row>
    <row r="168" spans="1:107" x14ac:dyDescent="0.2">
      <c r="A168">
        <f>ROW(Source!A405)</f>
        <v>405</v>
      </c>
      <c r="B168">
        <v>30589570</v>
      </c>
      <c r="C168">
        <v>30596885</v>
      </c>
      <c r="D168">
        <v>22148179</v>
      </c>
      <c r="E168">
        <v>1</v>
      </c>
      <c r="F168">
        <v>1</v>
      </c>
      <c r="G168">
        <v>1</v>
      </c>
      <c r="H168">
        <v>2</v>
      </c>
      <c r="I168" t="s">
        <v>1420</v>
      </c>
      <c r="J168" t="s">
        <v>1421</v>
      </c>
      <c r="K168" t="s">
        <v>1422</v>
      </c>
      <c r="L168">
        <v>1368</v>
      </c>
      <c r="N168">
        <v>1011</v>
      </c>
      <c r="O168" t="s">
        <v>1423</v>
      </c>
      <c r="P168" t="s">
        <v>1423</v>
      </c>
      <c r="Q168">
        <v>1</v>
      </c>
      <c r="W168">
        <v>0</v>
      </c>
      <c r="X168">
        <v>-1931461795</v>
      </c>
      <c r="Y168">
        <v>0.51</v>
      </c>
      <c r="AA168">
        <v>0</v>
      </c>
      <c r="AB168">
        <v>959.26</v>
      </c>
      <c r="AC168">
        <v>0</v>
      </c>
      <c r="AD168">
        <v>0</v>
      </c>
      <c r="AE168">
        <v>0</v>
      </c>
      <c r="AF168">
        <v>91.62</v>
      </c>
      <c r="AG168">
        <v>0</v>
      </c>
      <c r="AH168">
        <v>0</v>
      </c>
      <c r="AI168">
        <v>1</v>
      </c>
      <c r="AJ168">
        <v>10.47</v>
      </c>
      <c r="AK168">
        <v>30.09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0.34</v>
      </c>
      <c r="AU168" t="s">
        <v>361</v>
      </c>
      <c r="AV168">
        <v>0</v>
      </c>
      <c r="AW168">
        <v>2</v>
      </c>
      <c r="AX168">
        <v>30596904</v>
      </c>
      <c r="AY168">
        <v>1</v>
      </c>
      <c r="AZ168">
        <v>0</v>
      </c>
      <c r="BA168">
        <v>181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Y168*Source!I405</f>
        <v>0.20400000000000001</v>
      </c>
      <c r="CY168">
        <f>AB168</f>
        <v>959.26</v>
      </c>
      <c r="CZ168">
        <f>AF168</f>
        <v>91.62</v>
      </c>
      <c r="DA168">
        <f>AJ168</f>
        <v>10.47</v>
      </c>
      <c r="DB168">
        <f>ROUND((ROUND(AT168*CZ168,2)*ROUND((1.25*1.2),7)),6)</f>
        <v>46.725000000000001</v>
      </c>
      <c r="DC168">
        <f>ROUND((ROUND(AT168*AG168,2)*ROUND((1.25*1.2),7)),6)</f>
        <v>0</v>
      </c>
    </row>
    <row r="169" spans="1:107" x14ac:dyDescent="0.2">
      <c r="A169">
        <f>ROW(Source!A405)</f>
        <v>405</v>
      </c>
      <c r="B169">
        <v>30589570</v>
      </c>
      <c r="C169">
        <v>30596885</v>
      </c>
      <c r="D169">
        <v>22149159</v>
      </c>
      <c r="E169">
        <v>1</v>
      </c>
      <c r="F169">
        <v>1</v>
      </c>
      <c r="G169">
        <v>1</v>
      </c>
      <c r="H169">
        <v>3</v>
      </c>
      <c r="I169" t="s">
        <v>1630</v>
      </c>
      <c r="J169" t="s">
        <v>1631</v>
      </c>
      <c r="K169" t="s">
        <v>1632</v>
      </c>
      <c r="L169">
        <v>1348</v>
      </c>
      <c r="N169">
        <v>1009</v>
      </c>
      <c r="O169" t="s">
        <v>65</v>
      </c>
      <c r="P169" t="s">
        <v>65</v>
      </c>
      <c r="Q169">
        <v>1000</v>
      </c>
      <c r="W169">
        <v>0</v>
      </c>
      <c r="X169">
        <v>-1687798165</v>
      </c>
      <c r="Y169">
        <v>7.2000000000000005E-4</v>
      </c>
      <c r="AA169">
        <v>104685.06</v>
      </c>
      <c r="AB169">
        <v>0</v>
      </c>
      <c r="AC169">
        <v>0</v>
      </c>
      <c r="AD169">
        <v>0</v>
      </c>
      <c r="AE169">
        <v>13053</v>
      </c>
      <c r="AF169">
        <v>0</v>
      </c>
      <c r="AG169">
        <v>0</v>
      </c>
      <c r="AH169">
        <v>0</v>
      </c>
      <c r="AI169">
        <v>8.02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7.2000000000000005E-4</v>
      </c>
      <c r="AU169" t="s">
        <v>3</v>
      </c>
      <c r="AV169">
        <v>0</v>
      </c>
      <c r="AW169">
        <v>2</v>
      </c>
      <c r="AX169">
        <v>30596905</v>
      </c>
      <c r="AY169">
        <v>1</v>
      </c>
      <c r="AZ169">
        <v>0</v>
      </c>
      <c r="BA169">
        <v>182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Y169*Source!I405</f>
        <v>2.8800000000000001E-4</v>
      </c>
      <c r="CY169">
        <f t="shared" ref="CY169:CY175" si="20">AA169</f>
        <v>104685.06</v>
      </c>
      <c r="CZ169">
        <f t="shared" ref="CZ169:CZ175" si="21">AE169</f>
        <v>13053</v>
      </c>
      <c r="DA169">
        <f t="shared" ref="DA169:DA175" si="22">AI169</f>
        <v>8.02</v>
      </c>
      <c r="DB169">
        <f t="shared" ref="DB169:DB175" si="23">ROUND(ROUND(AT169*CZ169,2),6)</f>
        <v>9.4</v>
      </c>
      <c r="DC169">
        <f t="shared" ref="DC169:DC175" si="24">ROUND(ROUND(AT169*AG169,2),6)</f>
        <v>0</v>
      </c>
    </row>
    <row r="170" spans="1:107" x14ac:dyDescent="0.2">
      <c r="A170">
        <f>ROW(Source!A405)</f>
        <v>405</v>
      </c>
      <c r="B170">
        <v>30589570</v>
      </c>
      <c r="C170">
        <v>30596885</v>
      </c>
      <c r="D170">
        <v>22150549</v>
      </c>
      <c r="E170">
        <v>1</v>
      </c>
      <c r="F170">
        <v>1</v>
      </c>
      <c r="G170">
        <v>1</v>
      </c>
      <c r="H170">
        <v>3</v>
      </c>
      <c r="I170" t="s">
        <v>1633</v>
      </c>
      <c r="J170" t="s">
        <v>1634</v>
      </c>
      <c r="K170" t="s">
        <v>1635</v>
      </c>
      <c r="L170">
        <v>1356</v>
      </c>
      <c r="N170">
        <v>1010</v>
      </c>
      <c r="O170" t="s">
        <v>1204</v>
      </c>
      <c r="P170" t="s">
        <v>1204</v>
      </c>
      <c r="Q170">
        <v>1000</v>
      </c>
      <c r="W170">
        <v>0</v>
      </c>
      <c r="X170">
        <v>1530186950</v>
      </c>
      <c r="Y170">
        <v>8.5000000000000006E-2</v>
      </c>
      <c r="AA170">
        <v>2191.06</v>
      </c>
      <c r="AB170">
        <v>0</v>
      </c>
      <c r="AC170">
        <v>0</v>
      </c>
      <c r="AD170">
        <v>0</v>
      </c>
      <c r="AE170">
        <v>273.2</v>
      </c>
      <c r="AF170">
        <v>0</v>
      </c>
      <c r="AG170">
        <v>0</v>
      </c>
      <c r="AH170">
        <v>0</v>
      </c>
      <c r="AI170">
        <v>8.02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8.5000000000000006E-2</v>
      </c>
      <c r="AU170" t="s">
        <v>3</v>
      </c>
      <c r="AV170">
        <v>0</v>
      </c>
      <c r="AW170">
        <v>2</v>
      </c>
      <c r="AX170">
        <v>30596907</v>
      </c>
      <c r="AY170">
        <v>1</v>
      </c>
      <c r="AZ170">
        <v>0</v>
      </c>
      <c r="BA170">
        <v>184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Y170*Source!I405</f>
        <v>3.4000000000000002E-2</v>
      </c>
      <c r="CY170">
        <f t="shared" si="20"/>
        <v>2191.06</v>
      </c>
      <c r="CZ170">
        <f t="shared" si="21"/>
        <v>273.2</v>
      </c>
      <c r="DA170">
        <f t="shared" si="22"/>
        <v>8.02</v>
      </c>
      <c r="DB170">
        <f t="shared" si="23"/>
        <v>23.22</v>
      </c>
      <c r="DC170">
        <f t="shared" si="24"/>
        <v>0</v>
      </c>
    </row>
    <row r="171" spans="1:107" x14ac:dyDescent="0.2">
      <c r="A171">
        <f>ROW(Source!A405)</f>
        <v>405</v>
      </c>
      <c r="B171">
        <v>30589570</v>
      </c>
      <c r="C171">
        <v>30596885</v>
      </c>
      <c r="D171">
        <v>22159714</v>
      </c>
      <c r="E171">
        <v>1</v>
      </c>
      <c r="F171">
        <v>1</v>
      </c>
      <c r="G171">
        <v>1</v>
      </c>
      <c r="H171">
        <v>3</v>
      </c>
      <c r="I171" t="s">
        <v>1636</v>
      </c>
      <c r="J171" t="s">
        <v>1637</v>
      </c>
      <c r="K171" t="s">
        <v>1638</v>
      </c>
      <c r="L171">
        <v>1354</v>
      </c>
      <c r="N171">
        <v>1010</v>
      </c>
      <c r="O171" t="s">
        <v>506</v>
      </c>
      <c r="P171" t="s">
        <v>506</v>
      </c>
      <c r="Q171">
        <v>1</v>
      </c>
      <c r="W171">
        <v>0</v>
      </c>
      <c r="X171">
        <v>-1363827663</v>
      </c>
      <c r="Y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8.02</v>
      </c>
      <c r="AJ171">
        <v>1</v>
      </c>
      <c r="AK171">
        <v>1</v>
      </c>
      <c r="AL171">
        <v>1</v>
      </c>
      <c r="AN171">
        <v>1</v>
      </c>
      <c r="AO171">
        <v>0</v>
      </c>
      <c r="AP171">
        <v>0</v>
      </c>
      <c r="AQ171">
        <v>0</v>
      </c>
      <c r="AR171">
        <v>0</v>
      </c>
      <c r="AS171" t="s">
        <v>3</v>
      </c>
      <c r="AT171">
        <v>0</v>
      </c>
      <c r="AU171" t="s">
        <v>3</v>
      </c>
      <c r="AV171">
        <v>0</v>
      </c>
      <c r="AW171">
        <v>2</v>
      </c>
      <c r="AX171">
        <v>30596909</v>
      </c>
      <c r="AY171">
        <v>1</v>
      </c>
      <c r="AZ171">
        <v>0</v>
      </c>
      <c r="BA171">
        <v>186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Y171*Source!I405</f>
        <v>0</v>
      </c>
      <c r="CY171">
        <f t="shared" si="20"/>
        <v>0</v>
      </c>
      <c r="CZ171">
        <f t="shared" si="21"/>
        <v>0</v>
      </c>
      <c r="DA171">
        <f t="shared" si="22"/>
        <v>8.02</v>
      </c>
      <c r="DB171">
        <f t="shared" si="23"/>
        <v>0</v>
      </c>
      <c r="DC171">
        <f t="shared" si="24"/>
        <v>0</v>
      </c>
    </row>
    <row r="172" spans="1:107" x14ac:dyDescent="0.2">
      <c r="A172">
        <f>ROW(Source!A405)</f>
        <v>405</v>
      </c>
      <c r="B172">
        <v>30589570</v>
      </c>
      <c r="C172">
        <v>30596885</v>
      </c>
      <c r="D172">
        <v>22181437</v>
      </c>
      <c r="E172">
        <v>1</v>
      </c>
      <c r="F172">
        <v>1</v>
      </c>
      <c r="G172">
        <v>1</v>
      </c>
      <c r="H172">
        <v>3</v>
      </c>
      <c r="I172" t="s">
        <v>1639</v>
      </c>
      <c r="J172" t="s">
        <v>1640</v>
      </c>
      <c r="K172" t="s">
        <v>1641</v>
      </c>
      <c r="L172">
        <v>1346</v>
      </c>
      <c r="N172">
        <v>1009</v>
      </c>
      <c r="O172" t="s">
        <v>100</v>
      </c>
      <c r="P172" t="s">
        <v>100</v>
      </c>
      <c r="Q172">
        <v>1</v>
      </c>
      <c r="W172">
        <v>0</v>
      </c>
      <c r="X172">
        <v>1383920472</v>
      </c>
      <c r="Y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8.02</v>
      </c>
      <c r="AJ172">
        <v>1</v>
      </c>
      <c r="AK172">
        <v>1</v>
      </c>
      <c r="AL172">
        <v>1</v>
      </c>
      <c r="AN172">
        <v>1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0</v>
      </c>
      <c r="AU172" t="s">
        <v>3</v>
      </c>
      <c r="AV172">
        <v>0</v>
      </c>
      <c r="AW172">
        <v>2</v>
      </c>
      <c r="AX172">
        <v>30596911</v>
      </c>
      <c r="AY172">
        <v>1</v>
      </c>
      <c r="AZ172">
        <v>0</v>
      </c>
      <c r="BA172">
        <v>188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Y172*Source!I405</f>
        <v>0</v>
      </c>
      <c r="CY172">
        <f t="shared" si="20"/>
        <v>0</v>
      </c>
      <c r="CZ172">
        <f t="shared" si="21"/>
        <v>0</v>
      </c>
      <c r="DA172">
        <f t="shared" si="22"/>
        <v>8.02</v>
      </c>
      <c r="DB172">
        <f t="shared" si="23"/>
        <v>0</v>
      </c>
      <c r="DC172">
        <f t="shared" si="24"/>
        <v>0</v>
      </c>
    </row>
    <row r="173" spans="1:107" x14ac:dyDescent="0.2">
      <c r="A173">
        <f>ROW(Source!A405)</f>
        <v>405</v>
      </c>
      <c r="B173">
        <v>30589570</v>
      </c>
      <c r="C173">
        <v>30596885</v>
      </c>
      <c r="D173">
        <v>22183294</v>
      </c>
      <c r="E173">
        <v>1</v>
      </c>
      <c r="F173">
        <v>1</v>
      </c>
      <c r="G173">
        <v>1</v>
      </c>
      <c r="H173">
        <v>3</v>
      </c>
      <c r="I173" t="s">
        <v>1642</v>
      </c>
      <c r="J173" t="s">
        <v>1643</v>
      </c>
      <c r="K173" t="s">
        <v>1644</v>
      </c>
      <c r="L173">
        <v>1354</v>
      </c>
      <c r="N173">
        <v>1010</v>
      </c>
      <c r="O173" t="s">
        <v>506</v>
      </c>
      <c r="P173" t="s">
        <v>506</v>
      </c>
      <c r="Q173">
        <v>1</v>
      </c>
      <c r="W173">
        <v>0</v>
      </c>
      <c r="X173">
        <v>-1275877564</v>
      </c>
      <c r="Y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8.02</v>
      </c>
      <c r="AJ173">
        <v>1</v>
      </c>
      <c r="AK173">
        <v>1</v>
      </c>
      <c r="AL173">
        <v>1</v>
      </c>
      <c r="AN173">
        <v>1</v>
      </c>
      <c r="AO173">
        <v>0</v>
      </c>
      <c r="AP173">
        <v>0</v>
      </c>
      <c r="AQ173">
        <v>0</v>
      </c>
      <c r="AR173">
        <v>0</v>
      </c>
      <c r="AS173" t="s">
        <v>3</v>
      </c>
      <c r="AT173">
        <v>0</v>
      </c>
      <c r="AU173" t="s">
        <v>3</v>
      </c>
      <c r="AV173">
        <v>0</v>
      </c>
      <c r="AW173">
        <v>2</v>
      </c>
      <c r="AX173">
        <v>30596912</v>
      </c>
      <c r="AY173">
        <v>1</v>
      </c>
      <c r="AZ173">
        <v>0</v>
      </c>
      <c r="BA173">
        <v>189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Y173*Source!I405</f>
        <v>0</v>
      </c>
      <c r="CY173">
        <f t="shared" si="20"/>
        <v>0</v>
      </c>
      <c r="CZ173">
        <f t="shared" si="21"/>
        <v>0</v>
      </c>
      <c r="DA173">
        <f t="shared" si="22"/>
        <v>8.02</v>
      </c>
      <c r="DB173">
        <f t="shared" si="23"/>
        <v>0</v>
      </c>
      <c r="DC173">
        <f t="shared" si="24"/>
        <v>0</v>
      </c>
    </row>
    <row r="174" spans="1:107" x14ac:dyDescent="0.2">
      <c r="A174">
        <f>ROW(Source!A405)</f>
        <v>405</v>
      </c>
      <c r="B174">
        <v>30589570</v>
      </c>
      <c r="C174">
        <v>30596885</v>
      </c>
      <c r="D174">
        <v>22191921</v>
      </c>
      <c r="E174">
        <v>1</v>
      </c>
      <c r="F174">
        <v>1</v>
      </c>
      <c r="G174">
        <v>1</v>
      </c>
      <c r="H174">
        <v>3</v>
      </c>
      <c r="I174" t="s">
        <v>1645</v>
      </c>
      <c r="J174" t="s">
        <v>1646</v>
      </c>
      <c r="K174" t="s">
        <v>1647</v>
      </c>
      <c r="L174">
        <v>1346</v>
      </c>
      <c r="N174">
        <v>1009</v>
      </c>
      <c r="O174" t="s">
        <v>100</v>
      </c>
      <c r="P174" t="s">
        <v>100</v>
      </c>
      <c r="Q174">
        <v>1</v>
      </c>
      <c r="W174">
        <v>0</v>
      </c>
      <c r="X174">
        <v>-1107002982</v>
      </c>
      <c r="Y174">
        <v>9.9000000000000008E-3</v>
      </c>
      <c r="AA174">
        <v>18.690000000000001</v>
      </c>
      <c r="AB174">
        <v>0</v>
      </c>
      <c r="AC174">
        <v>0</v>
      </c>
      <c r="AD174">
        <v>0</v>
      </c>
      <c r="AE174">
        <v>2.33</v>
      </c>
      <c r="AF174">
        <v>0</v>
      </c>
      <c r="AG174">
        <v>0</v>
      </c>
      <c r="AH174">
        <v>0</v>
      </c>
      <c r="AI174">
        <v>8.02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9.9000000000000008E-3</v>
      </c>
      <c r="AU174" t="s">
        <v>3</v>
      </c>
      <c r="AV174">
        <v>0</v>
      </c>
      <c r="AW174">
        <v>2</v>
      </c>
      <c r="AX174">
        <v>30596913</v>
      </c>
      <c r="AY174">
        <v>1</v>
      </c>
      <c r="AZ174">
        <v>0</v>
      </c>
      <c r="BA174">
        <v>190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Y174*Source!I405</f>
        <v>3.9600000000000008E-3</v>
      </c>
      <c r="CY174">
        <f t="shared" si="20"/>
        <v>18.690000000000001</v>
      </c>
      <c r="CZ174">
        <f t="shared" si="21"/>
        <v>2.33</v>
      </c>
      <c r="DA174">
        <f t="shared" si="22"/>
        <v>8.02</v>
      </c>
      <c r="DB174">
        <f t="shared" si="23"/>
        <v>0.02</v>
      </c>
      <c r="DC174">
        <f t="shared" si="24"/>
        <v>0</v>
      </c>
    </row>
    <row r="175" spans="1:107" x14ac:dyDescent="0.2">
      <c r="A175">
        <f>ROW(Source!A405)</f>
        <v>405</v>
      </c>
      <c r="B175">
        <v>30589570</v>
      </c>
      <c r="C175">
        <v>30596885</v>
      </c>
      <c r="D175">
        <v>22192634</v>
      </c>
      <c r="E175">
        <v>1</v>
      </c>
      <c r="F175">
        <v>1</v>
      </c>
      <c r="G175">
        <v>1</v>
      </c>
      <c r="H175">
        <v>3</v>
      </c>
      <c r="I175" t="s">
        <v>204</v>
      </c>
      <c r="J175" t="s">
        <v>207</v>
      </c>
      <c r="K175" t="s">
        <v>205</v>
      </c>
      <c r="L175">
        <v>1339</v>
      </c>
      <c r="N175">
        <v>1007</v>
      </c>
      <c r="O175" t="s">
        <v>206</v>
      </c>
      <c r="P175" t="s">
        <v>206</v>
      </c>
      <c r="Q175">
        <v>1</v>
      </c>
      <c r="W175">
        <v>0</v>
      </c>
      <c r="X175">
        <v>2050165204</v>
      </c>
      <c r="Y175">
        <v>2.94</v>
      </c>
      <c r="AA175">
        <v>19.649999999999999</v>
      </c>
      <c r="AB175">
        <v>0</v>
      </c>
      <c r="AC175">
        <v>0</v>
      </c>
      <c r="AD175">
        <v>0</v>
      </c>
      <c r="AE175">
        <v>2.4500000000000002</v>
      </c>
      <c r="AF175">
        <v>0</v>
      </c>
      <c r="AG175">
        <v>0</v>
      </c>
      <c r="AH175">
        <v>0</v>
      </c>
      <c r="AI175">
        <v>8.02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2.94</v>
      </c>
      <c r="AU175" t="s">
        <v>3</v>
      </c>
      <c r="AV175">
        <v>0</v>
      </c>
      <c r="AW175">
        <v>2</v>
      </c>
      <c r="AX175">
        <v>30596914</v>
      </c>
      <c r="AY175">
        <v>1</v>
      </c>
      <c r="AZ175">
        <v>0</v>
      </c>
      <c r="BA175">
        <v>191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Y175*Source!I405</f>
        <v>1.1759999999999999</v>
      </c>
      <c r="CY175">
        <f t="shared" si="20"/>
        <v>19.649999999999999</v>
      </c>
      <c r="CZ175">
        <f t="shared" si="21"/>
        <v>2.4500000000000002</v>
      </c>
      <c r="DA175">
        <f t="shared" si="22"/>
        <v>8.02</v>
      </c>
      <c r="DB175">
        <f t="shared" si="23"/>
        <v>7.2</v>
      </c>
      <c r="DC175">
        <f t="shared" si="24"/>
        <v>0</v>
      </c>
    </row>
    <row r="176" spans="1:107" x14ac:dyDescent="0.2">
      <c r="A176">
        <f>ROW(Source!A411)</f>
        <v>411</v>
      </c>
      <c r="B176">
        <v>30589570</v>
      </c>
      <c r="C176">
        <v>30596921</v>
      </c>
      <c r="D176">
        <v>10214655</v>
      </c>
      <c r="E176">
        <v>1</v>
      </c>
      <c r="F176">
        <v>1</v>
      </c>
      <c r="G176">
        <v>1</v>
      </c>
      <c r="H176">
        <v>1</v>
      </c>
      <c r="I176" t="s">
        <v>1544</v>
      </c>
      <c r="J176" t="s">
        <v>3</v>
      </c>
      <c r="K176" t="s">
        <v>1545</v>
      </c>
      <c r="L176">
        <v>1369</v>
      </c>
      <c r="N176">
        <v>1013</v>
      </c>
      <c r="O176" t="s">
        <v>1419</v>
      </c>
      <c r="P176" t="s">
        <v>1419</v>
      </c>
      <c r="Q176">
        <v>1</v>
      </c>
      <c r="W176">
        <v>0</v>
      </c>
      <c r="X176">
        <v>353187930</v>
      </c>
      <c r="Y176">
        <v>168.08399999999997</v>
      </c>
      <c r="AA176">
        <v>0</v>
      </c>
      <c r="AB176">
        <v>0</v>
      </c>
      <c r="AC176">
        <v>0</v>
      </c>
      <c r="AD176">
        <v>287.95999999999998</v>
      </c>
      <c r="AE176">
        <v>0</v>
      </c>
      <c r="AF176">
        <v>0</v>
      </c>
      <c r="AG176">
        <v>0</v>
      </c>
      <c r="AH176">
        <v>9.57</v>
      </c>
      <c r="AI176">
        <v>1</v>
      </c>
      <c r="AJ176">
        <v>1</v>
      </c>
      <c r="AK176">
        <v>1</v>
      </c>
      <c r="AL176">
        <v>30.09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121.8</v>
      </c>
      <c r="AU176" t="s">
        <v>362</v>
      </c>
      <c r="AV176">
        <v>1</v>
      </c>
      <c r="AW176">
        <v>2</v>
      </c>
      <c r="AX176">
        <v>30596935</v>
      </c>
      <c r="AY176">
        <v>1</v>
      </c>
      <c r="AZ176">
        <v>0</v>
      </c>
      <c r="BA176">
        <v>193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Y176*Source!I411</f>
        <v>33.616799999999998</v>
      </c>
      <c r="CY176">
        <f>AD176</f>
        <v>287.95999999999998</v>
      </c>
      <c r="CZ176">
        <f>AH176</f>
        <v>9.57</v>
      </c>
      <c r="DA176">
        <f>AL176</f>
        <v>30.09</v>
      </c>
      <c r="DB176">
        <f>ROUND((ROUND(AT176*CZ176,2)*ROUND((1.15*1.2),7)),6)</f>
        <v>1608.5694000000001</v>
      </c>
      <c r="DC176">
        <f>ROUND((ROUND(AT176*AG176,2)*ROUND((1.15*1.2),7)),6)</f>
        <v>0</v>
      </c>
    </row>
    <row r="177" spans="1:107" x14ac:dyDescent="0.2">
      <c r="A177">
        <f>ROW(Source!A411)</f>
        <v>411</v>
      </c>
      <c r="B177">
        <v>30589570</v>
      </c>
      <c r="C177">
        <v>30596921</v>
      </c>
      <c r="D177">
        <v>22083330</v>
      </c>
      <c r="E177">
        <v>1</v>
      </c>
      <c r="F177">
        <v>1</v>
      </c>
      <c r="G177">
        <v>1</v>
      </c>
      <c r="H177">
        <v>1</v>
      </c>
      <c r="I177" t="s">
        <v>1437</v>
      </c>
      <c r="J177" t="s">
        <v>3</v>
      </c>
      <c r="K177" t="s">
        <v>1438</v>
      </c>
      <c r="L177">
        <v>608254</v>
      </c>
      <c r="N177">
        <v>1013</v>
      </c>
      <c r="O177" t="s">
        <v>1439</v>
      </c>
      <c r="P177" t="s">
        <v>1439</v>
      </c>
      <c r="Q177">
        <v>1</v>
      </c>
      <c r="W177">
        <v>0</v>
      </c>
      <c r="X177">
        <v>95408949</v>
      </c>
      <c r="Y177">
        <v>7.0799999999999992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30.09</v>
      </c>
      <c r="AL177">
        <v>1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4.72</v>
      </c>
      <c r="AU177" t="s">
        <v>361</v>
      </c>
      <c r="AV177">
        <v>2</v>
      </c>
      <c r="AW177">
        <v>2</v>
      </c>
      <c r="AX177">
        <v>30596936</v>
      </c>
      <c r="AY177">
        <v>1</v>
      </c>
      <c r="AZ177">
        <v>0</v>
      </c>
      <c r="BA177">
        <v>194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Y177*Source!I411</f>
        <v>1.4159999999999999</v>
      </c>
      <c r="CY177">
        <f>AD177</f>
        <v>0</v>
      </c>
      <c r="CZ177">
        <f>AH177</f>
        <v>0</v>
      </c>
      <c r="DA177">
        <f>AL177</f>
        <v>1</v>
      </c>
      <c r="DB177">
        <f>ROUND((ROUND(AT177*CZ177,2)*ROUND((1.25*1.2),7)),6)</f>
        <v>0</v>
      </c>
      <c r="DC177">
        <f>ROUND((ROUND(AT177*AG177,2)*ROUND((1.25*1.2),7)),6)</f>
        <v>0</v>
      </c>
    </row>
    <row r="178" spans="1:107" x14ac:dyDescent="0.2">
      <c r="A178">
        <f>ROW(Source!A411)</f>
        <v>411</v>
      </c>
      <c r="B178">
        <v>30589570</v>
      </c>
      <c r="C178">
        <v>30596921</v>
      </c>
      <c r="D178">
        <v>22146252</v>
      </c>
      <c r="E178">
        <v>1</v>
      </c>
      <c r="F178">
        <v>1</v>
      </c>
      <c r="G178">
        <v>1</v>
      </c>
      <c r="H178">
        <v>2</v>
      </c>
      <c r="I178" t="s">
        <v>1586</v>
      </c>
      <c r="J178" t="s">
        <v>1587</v>
      </c>
      <c r="K178" t="s">
        <v>1588</v>
      </c>
      <c r="L178">
        <v>1368</v>
      </c>
      <c r="N178">
        <v>1011</v>
      </c>
      <c r="O178" t="s">
        <v>1423</v>
      </c>
      <c r="P178" t="s">
        <v>1423</v>
      </c>
      <c r="Q178">
        <v>1</v>
      </c>
      <c r="W178">
        <v>0</v>
      </c>
      <c r="X178">
        <v>-2048414082</v>
      </c>
      <c r="Y178">
        <v>7.4999999999999997E-2</v>
      </c>
      <c r="AA178">
        <v>0</v>
      </c>
      <c r="AB178">
        <v>899.69</v>
      </c>
      <c r="AC178">
        <v>392.07</v>
      </c>
      <c r="AD178">
        <v>0</v>
      </c>
      <c r="AE178">
        <v>0</v>
      </c>
      <c r="AF178">
        <v>85.93</v>
      </c>
      <c r="AG178">
        <v>13.03</v>
      </c>
      <c r="AH178">
        <v>0</v>
      </c>
      <c r="AI178">
        <v>1</v>
      </c>
      <c r="AJ178">
        <v>10.47</v>
      </c>
      <c r="AK178">
        <v>30.09</v>
      </c>
      <c r="AL178">
        <v>1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0.05</v>
      </c>
      <c r="AU178" t="s">
        <v>361</v>
      </c>
      <c r="AV178">
        <v>0</v>
      </c>
      <c r="AW178">
        <v>2</v>
      </c>
      <c r="AX178">
        <v>30596937</v>
      </c>
      <c r="AY178">
        <v>1</v>
      </c>
      <c r="AZ178">
        <v>0</v>
      </c>
      <c r="BA178">
        <v>195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Y178*Source!I411</f>
        <v>1.4999999999999999E-2</v>
      </c>
      <c r="CY178">
        <f>AB178</f>
        <v>899.69</v>
      </c>
      <c r="CZ178">
        <f>AF178</f>
        <v>85.93</v>
      </c>
      <c r="DA178">
        <f>AJ178</f>
        <v>10.47</v>
      </c>
      <c r="DB178">
        <f>ROUND((ROUND(AT178*CZ178,2)*ROUND((1.25*1.2),7)),6)</f>
        <v>6.45</v>
      </c>
      <c r="DC178">
        <f>ROUND((ROUND(AT178*AG178,2)*ROUND((1.25*1.2),7)),6)</f>
        <v>0.97499999999999998</v>
      </c>
    </row>
    <row r="179" spans="1:107" x14ac:dyDescent="0.2">
      <c r="A179">
        <f>ROW(Source!A411)</f>
        <v>411</v>
      </c>
      <c r="B179">
        <v>30589570</v>
      </c>
      <c r="C179">
        <v>30596921</v>
      </c>
      <c r="D179">
        <v>22146333</v>
      </c>
      <c r="E179">
        <v>1</v>
      </c>
      <c r="F179">
        <v>1</v>
      </c>
      <c r="G179">
        <v>1</v>
      </c>
      <c r="H179">
        <v>2</v>
      </c>
      <c r="I179" t="s">
        <v>1597</v>
      </c>
      <c r="J179" t="s">
        <v>1598</v>
      </c>
      <c r="K179" t="s">
        <v>1599</v>
      </c>
      <c r="L179">
        <v>1368</v>
      </c>
      <c r="N179">
        <v>1011</v>
      </c>
      <c r="O179" t="s">
        <v>1423</v>
      </c>
      <c r="P179" t="s">
        <v>1423</v>
      </c>
      <c r="Q179">
        <v>1</v>
      </c>
      <c r="W179">
        <v>0</v>
      </c>
      <c r="X179">
        <v>1170567961</v>
      </c>
      <c r="Y179">
        <v>4.4999999999999998E-2</v>
      </c>
      <c r="AA179">
        <v>0</v>
      </c>
      <c r="AB179">
        <v>1135.47</v>
      </c>
      <c r="AC179">
        <v>392.07</v>
      </c>
      <c r="AD179">
        <v>0</v>
      </c>
      <c r="AE179">
        <v>0</v>
      </c>
      <c r="AF179">
        <v>108.45</v>
      </c>
      <c r="AG179">
        <v>13.03</v>
      </c>
      <c r="AH179">
        <v>0</v>
      </c>
      <c r="AI179">
        <v>1</v>
      </c>
      <c r="AJ179">
        <v>10.47</v>
      </c>
      <c r="AK179">
        <v>30.09</v>
      </c>
      <c r="AL179">
        <v>1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0.03</v>
      </c>
      <c r="AU179" t="s">
        <v>361</v>
      </c>
      <c r="AV179">
        <v>0</v>
      </c>
      <c r="AW179">
        <v>2</v>
      </c>
      <c r="AX179">
        <v>30596938</v>
      </c>
      <c r="AY179">
        <v>1</v>
      </c>
      <c r="AZ179">
        <v>0</v>
      </c>
      <c r="BA179">
        <v>196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Y179*Source!I411</f>
        <v>8.9999999999999993E-3</v>
      </c>
      <c r="CY179">
        <f>AB179</f>
        <v>1135.47</v>
      </c>
      <c r="CZ179">
        <f>AF179</f>
        <v>108.45</v>
      </c>
      <c r="DA179">
        <f>AJ179</f>
        <v>10.47</v>
      </c>
      <c r="DB179">
        <f>ROUND((ROUND(AT179*CZ179,2)*ROUND((1.25*1.2),7)),6)</f>
        <v>4.875</v>
      </c>
      <c r="DC179">
        <f>ROUND((ROUND(AT179*AG179,2)*ROUND((1.25*1.2),7)),6)</f>
        <v>0.58499999999999996</v>
      </c>
    </row>
    <row r="180" spans="1:107" x14ac:dyDescent="0.2">
      <c r="A180">
        <f>ROW(Source!A411)</f>
        <v>411</v>
      </c>
      <c r="B180">
        <v>30589570</v>
      </c>
      <c r="C180">
        <v>30596921</v>
      </c>
      <c r="D180">
        <v>22146740</v>
      </c>
      <c r="E180">
        <v>1</v>
      </c>
      <c r="F180">
        <v>1</v>
      </c>
      <c r="G180">
        <v>1</v>
      </c>
      <c r="H180">
        <v>2</v>
      </c>
      <c r="I180" t="s">
        <v>1627</v>
      </c>
      <c r="J180" t="s">
        <v>1628</v>
      </c>
      <c r="K180" t="s">
        <v>1629</v>
      </c>
      <c r="L180">
        <v>1368</v>
      </c>
      <c r="N180">
        <v>1011</v>
      </c>
      <c r="O180" t="s">
        <v>1423</v>
      </c>
      <c r="P180" t="s">
        <v>1423</v>
      </c>
      <c r="Q180">
        <v>1</v>
      </c>
      <c r="W180">
        <v>0</v>
      </c>
      <c r="X180">
        <v>-691654175</v>
      </c>
      <c r="Y180">
        <v>6.96</v>
      </c>
      <c r="AA180">
        <v>0</v>
      </c>
      <c r="AB180">
        <v>1006.17</v>
      </c>
      <c r="AC180">
        <v>392.07</v>
      </c>
      <c r="AD180">
        <v>0</v>
      </c>
      <c r="AE180">
        <v>0</v>
      </c>
      <c r="AF180">
        <v>96.1</v>
      </c>
      <c r="AG180">
        <v>13.03</v>
      </c>
      <c r="AH180">
        <v>0</v>
      </c>
      <c r="AI180">
        <v>1</v>
      </c>
      <c r="AJ180">
        <v>10.47</v>
      </c>
      <c r="AK180">
        <v>30.09</v>
      </c>
      <c r="AL180">
        <v>1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4.6399999999999997</v>
      </c>
      <c r="AU180" t="s">
        <v>361</v>
      </c>
      <c r="AV180">
        <v>0</v>
      </c>
      <c r="AW180">
        <v>2</v>
      </c>
      <c r="AX180">
        <v>30596939</v>
      </c>
      <c r="AY180">
        <v>1</v>
      </c>
      <c r="AZ180">
        <v>0</v>
      </c>
      <c r="BA180">
        <v>197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Y180*Source!I411</f>
        <v>1.3920000000000001</v>
      </c>
      <c r="CY180">
        <f>AB180</f>
        <v>1006.17</v>
      </c>
      <c r="CZ180">
        <f>AF180</f>
        <v>96.1</v>
      </c>
      <c r="DA180">
        <f>AJ180</f>
        <v>10.47</v>
      </c>
      <c r="DB180">
        <f>ROUND((ROUND(AT180*CZ180,2)*ROUND((1.25*1.2),7)),6)</f>
        <v>668.85</v>
      </c>
      <c r="DC180">
        <f>ROUND((ROUND(AT180*AG180,2)*ROUND((1.25*1.2),7)),6)</f>
        <v>90.69</v>
      </c>
    </row>
    <row r="181" spans="1:107" x14ac:dyDescent="0.2">
      <c r="A181">
        <f>ROW(Source!A411)</f>
        <v>411</v>
      </c>
      <c r="B181">
        <v>30589570</v>
      </c>
      <c r="C181">
        <v>30596921</v>
      </c>
      <c r="D181">
        <v>22148179</v>
      </c>
      <c r="E181">
        <v>1</v>
      </c>
      <c r="F181">
        <v>1</v>
      </c>
      <c r="G181">
        <v>1</v>
      </c>
      <c r="H181">
        <v>2</v>
      </c>
      <c r="I181" t="s">
        <v>1420</v>
      </c>
      <c r="J181" t="s">
        <v>1421</v>
      </c>
      <c r="K181" t="s">
        <v>1422</v>
      </c>
      <c r="L181">
        <v>1368</v>
      </c>
      <c r="N181">
        <v>1011</v>
      </c>
      <c r="O181" t="s">
        <v>1423</v>
      </c>
      <c r="P181" t="s">
        <v>1423</v>
      </c>
      <c r="Q181">
        <v>1</v>
      </c>
      <c r="W181">
        <v>0</v>
      </c>
      <c r="X181">
        <v>-1931461795</v>
      </c>
      <c r="Y181">
        <v>0.33</v>
      </c>
      <c r="AA181">
        <v>0</v>
      </c>
      <c r="AB181">
        <v>959.26</v>
      </c>
      <c r="AC181">
        <v>0</v>
      </c>
      <c r="AD181">
        <v>0</v>
      </c>
      <c r="AE181">
        <v>0</v>
      </c>
      <c r="AF181">
        <v>91.62</v>
      </c>
      <c r="AG181">
        <v>0</v>
      </c>
      <c r="AH181">
        <v>0</v>
      </c>
      <c r="AI181">
        <v>1</v>
      </c>
      <c r="AJ181">
        <v>10.47</v>
      </c>
      <c r="AK181">
        <v>30.09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0.22</v>
      </c>
      <c r="AU181" t="s">
        <v>361</v>
      </c>
      <c r="AV181">
        <v>0</v>
      </c>
      <c r="AW181">
        <v>2</v>
      </c>
      <c r="AX181">
        <v>30596940</v>
      </c>
      <c r="AY181">
        <v>1</v>
      </c>
      <c r="AZ181">
        <v>0</v>
      </c>
      <c r="BA181">
        <v>198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Y181*Source!I411</f>
        <v>6.6000000000000003E-2</v>
      </c>
      <c r="CY181">
        <f>AB181</f>
        <v>959.26</v>
      </c>
      <c r="CZ181">
        <f>AF181</f>
        <v>91.62</v>
      </c>
      <c r="DA181">
        <f>AJ181</f>
        <v>10.47</v>
      </c>
      <c r="DB181">
        <f>ROUND((ROUND(AT181*CZ181,2)*ROUND((1.25*1.2),7)),6)</f>
        <v>30.24</v>
      </c>
      <c r="DC181">
        <f>ROUND((ROUND(AT181*AG181,2)*ROUND((1.25*1.2),7)),6)</f>
        <v>0</v>
      </c>
    </row>
    <row r="182" spans="1:107" x14ac:dyDescent="0.2">
      <c r="A182">
        <f>ROW(Source!A411)</f>
        <v>411</v>
      </c>
      <c r="B182">
        <v>30589570</v>
      </c>
      <c r="C182">
        <v>30596921</v>
      </c>
      <c r="D182">
        <v>22149159</v>
      </c>
      <c r="E182">
        <v>1</v>
      </c>
      <c r="F182">
        <v>1</v>
      </c>
      <c r="G182">
        <v>1</v>
      </c>
      <c r="H182">
        <v>3</v>
      </c>
      <c r="I182" t="s">
        <v>1630</v>
      </c>
      <c r="J182" t="s">
        <v>1631</v>
      </c>
      <c r="K182" t="s">
        <v>1632</v>
      </c>
      <c r="L182">
        <v>1348</v>
      </c>
      <c r="N182">
        <v>1009</v>
      </c>
      <c r="O182" t="s">
        <v>65</v>
      </c>
      <c r="P182" t="s">
        <v>65</v>
      </c>
      <c r="Q182">
        <v>1000</v>
      </c>
      <c r="W182">
        <v>0</v>
      </c>
      <c r="X182">
        <v>-1687798165</v>
      </c>
      <c r="Y182">
        <v>5.1000000000000004E-4</v>
      </c>
      <c r="AA182">
        <v>104685.06</v>
      </c>
      <c r="AB182">
        <v>0</v>
      </c>
      <c r="AC182">
        <v>0</v>
      </c>
      <c r="AD182">
        <v>0</v>
      </c>
      <c r="AE182">
        <v>13053</v>
      </c>
      <c r="AF182">
        <v>0</v>
      </c>
      <c r="AG182">
        <v>0</v>
      </c>
      <c r="AH182">
        <v>0</v>
      </c>
      <c r="AI182">
        <v>8.02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5.1000000000000004E-4</v>
      </c>
      <c r="AU182" t="s">
        <v>3</v>
      </c>
      <c r="AV182">
        <v>0</v>
      </c>
      <c r="AW182">
        <v>2</v>
      </c>
      <c r="AX182">
        <v>30596941</v>
      </c>
      <c r="AY182">
        <v>1</v>
      </c>
      <c r="AZ182">
        <v>0</v>
      </c>
      <c r="BA182">
        <v>199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Y182*Source!I411</f>
        <v>1.0200000000000001E-4</v>
      </c>
      <c r="CY182">
        <f t="shared" ref="CY182:CY188" si="25">AA182</f>
        <v>104685.06</v>
      </c>
      <c r="CZ182">
        <f t="shared" ref="CZ182:CZ188" si="26">AE182</f>
        <v>13053</v>
      </c>
      <c r="DA182">
        <f t="shared" ref="DA182:DA188" si="27">AI182</f>
        <v>8.02</v>
      </c>
      <c r="DB182">
        <f t="shared" ref="DB182:DB188" si="28">ROUND(ROUND(AT182*CZ182,2),6)</f>
        <v>6.66</v>
      </c>
      <c r="DC182">
        <f t="shared" ref="DC182:DC188" si="29">ROUND(ROUND(AT182*AG182,2),6)</f>
        <v>0</v>
      </c>
    </row>
    <row r="183" spans="1:107" x14ac:dyDescent="0.2">
      <c r="A183">
        <f>ROW(Source!A411)</f>
        <v>411</v>
      </c>
      <c r="B183">
        <v>30589570</v>
      </c>
      <c r="C183">
        <v>30596921</v>
      </c>
      <c r="D183">
        <v>22150549</v>
      </c>
      <c r="E183">
        <v>1</v>
      </c>
      <c r="F183">
        <v>1</v>
      </c>
      <c r="G183">
        <v>1</v>
      </c>
      <c r="H183">
        <v>3</v>
      </c>
      <c r="I183" t="s">
        <v>1633</v>
      </c>
      <c r="J183" t="s">
        <v>1634</v>
      </c>
      <c r="K183" t="s">
        <v>1635</v>
      </c>
      <c r="L183">
        <v>1356</v>
      </c>
      <c r="N183">
        <v>1010</v>
      </c>
      <c r="O183" t="s">
        <v>1204</v>
      </c>
      <c r="P183" t="s">
        <v>1204</v>
      </c>
      <c r="Q183">
        <v>1000</v>
      </c>
      <c r="W183">
        <v>0</v>
      </c>
      <c r="X183">
        <v>1530186950</v>
      </c>
      <c r="Y183">
        <v>0.06</v>
      </c>
      <c r="AA183">
        <v>2191.06</v>
      </c>
      <c r="AB183">
        <v>0</v>
      </c>
      <c r="AC183">
        <v>0</v>
      </c>
      <c r="AD183">
        <v>0</v>
      </c>
      <c r="AE183">
        <v>273.2</v>
      </c>
      <c r="AF183">
        <v>0</v>
      </c>
      <c r="AG183">
        <v>0</v>
      </c>
      <c r="AH183">
        <v>0</v>
      </c>
      <c r="AI183">
        <v>8.02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0.06</v>
      </c>
      <c r="AU183" t="s">
        <v>3</v>
      </c>
      <c r="AV183">
        <v>0</v>
      </c>
      <c r="AW183">
        <v>2</v>
      </c>
      <c r="AX183">
        <v>30596943</v>
      </c>
      <c r="AY183">
        <v>1</v>
      </c>
      <c r="AZ183">
        <v>0</v>
      </c>
      <c r="BA183">
        <v>201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Y183*Source!I411</f>
        <v>1.2E-2</v>
      </c>
      <c r="CY183">
        <f t="shared" si="25"/>
        <v>2191.06</v>
      </c>
      <c r="CZ183">
        <f t="shared" si="26"/>
        <v>273.2</v>
      </c>
      <c r="DA183">
        <f t="shared" si="27"/>
        <v>8.02</v>
      </c>
      <c r="DB183">
        <f t="shared" si="28"/>
        <v>16.39</v>
      </c>
      <c r="DC183">
        <f t="shared" si="29"/>
        <v>0</v>
      </c>
    </row>
    <row r="184" spans="1:107" x14ac:dyDescent="0.2">
      <c r="A184">
        <f>ROW(Source!A411)</f>
        <v>411</v>
      </c>
      <c r="B184">
        <v>30589570</v>
      </c>
      <c r="C184">
        <v>30596921</v>
      </c>
      <c r="D184">
        <v>22159714</v>
      </c>
      <c r="E184">
        <v>1</v>
      </c>
      <c r="F184">
        <v>1</v>
      </c>
      <c r="G184">
        <v>1</v>
      </c>
      <c r="H184">
        <v>3</v>
      </c>
      <c r="I184" t="s">
        <v>1636</v>
      </c>
      <c r="J184" t="s">
        <v>1637</v>
      </c>
      <c r="K184" t="s">
        <v>1638</v>
      </c>
      <c r="L184">
        <v>1354</v>
      </c>
      <c r="N184">
        <v>1010</v>
      </c>
      <c r="O184" t="s">
        <v>506</v>
      </c>
      <c r="P184" t="s">
        <v>506</v>
      </c>
      <c r="Q184">
        <v>1</v>
      </c>
      <c r="W184">
        <v>0</v>
      </c>
      <c r="X184">
        <v>-1363827663</v>
      </c>
      <c r="Y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8.02</v>
      </c>
      <c r="AJ184">
        <v>1</v>
      </c>
      <c r="AK184">
        <v>1</v>
      </c>
      <c r="AL184">
        <v>1</v>
      </c>
      <c r="AN184">
        <v>1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30596945</v>
      </c>
      <c r="AY184">
        <v>1</v>
      </c>
      <c r="AZ184">
        <v>0</v>
      </c>
      <c r="BA184">
        <v>203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Y184*Source!I411</f>
        <v>0</v>
      </c>
      <c r="CY184">
        <f t="shared" si="25"/>
        <v>0</v>
      </c>
      <c r="CZ184">
        <f t="shared" si="26"/>
        <v>0</v>
      </c>
      <c r="DA184">
        <f t="shared" si="27"/>
        <v>8.02</v>
      </c>
      <c r="DB184">
        <f t="shared" si="28"/>
        <v>0</v>
      </c>
      <c r="DC184">
        <f t="shared" si="29"/>
        <v>0</v>
      </c>
    </row>
    <row r="185" spans="1:107" x14ac:dyDescent="0.2">
      <c r="A185">
        <f>ROW(Source!A411)</f>
        <v>411</v>
      </c>
      <c r="B185">
        <v>30589570</v>
      </c>
      <c r="C185">
        <v>30596921</v>
      </c>
      <c r="D185">
        <v>22181437</v>
      </c>
      <c r="E185">
        <v>1</v>
      </c>
      <c r="F185">
        <v>1</v>
      </c>
      <c r="G185">
        <v>1</v>
      </c>
      <c r="H185">
        <v>3</v>
      </c>
      <c r="I185" t="s">
        <v>1639</v>
      </c>
      <c r="J185" t="s">
        <v>1640</v>
      </c>
      <c r="K185" t="s">
        <v>1641</v>
      </c>
      <c r="L185">
        <v>1346</v>
      </c>
      <c r="N185">
        <v>1009</v>
      </c>
      <c r="O185" t="s">
        <v>100</v>
      </c>
      <c r="P185" t="s">
        <v>100</v>
      </c>
      <c r="Q185">
        <v>1</v>
      </c>
      <c r="W185">
        <v>0</v>
      </c>
      <c r="X185">
        <v>1383920472</v>
      </c>
      <c r="Y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8.02</v>
      </c>
      <c r="AJ185">
        <v>1</v>
      </c>
      <c r="AK185">
        <v>1</v>
      </c>
      <c r="AL185">
        <v>1</v>
      </c>
      <c r="AN185">
        <v>1</v>
      </c>
      <c r="AO185">
        <v>0</v>
      </c>
      <c r="AP185">
        <v>0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30596947</v>
      </c>
      <c r="AY185">
        <v>1</v>
      </c>
      <c r="AZ185">
        <v>0</v>
      </c>
      <c r="BA185">
        <v>205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Y185*Source!I411</f>
        <v>0</v>
      </c>
      <c r="CY185">
        <f t="shared" si="25"/>
        <v>0</v>
      </c>
      <c r="CZ185">
        <f t="shared" si="26"/>
        <v>0</v>
      </c>
      <c r="DA185">
        <f t="shared" si="27"/>
        <v>8.02</v>
      </c>
      <c r="DB185">
        <f t="shared" si="28"/>
        <v>0</v>
      </c>
      <c r="DC185">
        <f t="shared" si="29"/>
        <v>0</v>
      </c>
    </row>
    <row r="186" spans="1:107" x14ac:dyDescent="0.2">
      <c r="A186">
        <f>ROW(Source!A411)</f>
        <v>411</v>
      </c>
      <c r="B186">
        <v>30589570</v>
      </c>
      <c r="C186">
        <v>30596921</v>
      </c>
      <c r="D186">
        <v>22183294</v>
      </c>
      <c r="E186">
        <v>1</v>
      </c>
      <c r="F186">
        <v>1</v>
      </c>
      <c r="G186">
        <v>1</v>
      </c>
      <c r="H186">
        <v>3</v>
      </c>
      <c r="I186" t="s">
        <v>1642</v>
      </c>
      <c r="J186" t="s">
        <v>1643</v>
      </c>
      <c r="K186" t="s">
        <v>1644</v>
      </c>
      <c r="L186">
        <v>1354</v>
      </c>
      <c r="N186">
        <v>1010</v>
      </c>
      <c r="O186" t="s">
        <v>506</v>
      </c>
      <c r="P186" t="s">
        <v>506</v>
      </c>
      <c r="Q186">
        <v>1</v>
      </c>
      <c r="W186">
        <v>0</v>
      </c>
      <c r="X186">
        <v>-1275877564</v>
      </c>
      <c r="Y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8.02</v>
      </c>
      <c r="AJ186">
        <v>1</v>
      </c>
      <c r="AK186">
        <v>1</v>
      </c>
      <c r="AL186">
        <v>1</v>
      </c>
      <c r="AN186">
        <v>1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0</v>
      </c>
      <c r="AU186" t="s">
        <v>3</v>
      </c>
      <c r="AV186">
        <v>0</v>
      </c>
      <c r="AW186">
        <v>2</v>
      </c>
      <c r="AX186">
        <v>30596948</v>
      </c>
      <c r="AY186">
        <v>1</v>
      </c>
      <c r="AZ186">
        <v>0</v>
      </c>
      <c r="BA186">
        <v>206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Y186*Source!I411</f>
        <v>0</v>
      </c>
      <c r="CY186">
        <f t="shared" si="25"/>
        <v>0</v>
      </c>
      <c r="CZ186">
        <f t="shared" si="26"/>
        <v>0</v>
      </c>
      <c r="DA186">
        <f t="shared" si="27"/>
        <v>8.02</v>
      </c>
      <c r="DB186">
        <f t="shared" si="28"/>
        <v>0</v>
      </c>
      <c r="DC186">
        <f t="shared" si="29"/>
        <v>0</v>
      </c>
    </row>
    <row r="187" spans="1:107" x14ac:dyDescent="0.2">
      <c r="A187">
        <f>ROW(Source!A411)</f>
        <v>411</v>
      </c>
      <c r="B187">
        <v>30589570</v>
      </c>
      <c r="C187">
        <v>30596921</v>
      </c>
      <c r="D187">
        <v>22191921</v>
      </c>
      <c r="E187">
        <v>1</v>
      </c>
      <c r="F187">
        <v>1</v>
      </c>
      <c r="G187">
        <v>1</v>
      </c>
      <c r="H187">
        <v>3</v>
      </c>
      <c r="I187" t="s">
        <v>1645</v>
      </c>
      <c r="J187" t="s">
        <v>1646</v>
      </c>
      <c r="K187" t="s">
        <v>1647</v>
      </c>
      <c r="L187">
        <v>1346</v>
      </c>
      <c r="N187">
        <v>1009</v>
      </c>
      <c r="O187" t="s">
        <v>100</v>
      </c>
      <c r="P187" t="s">
        <v>100</v>
      </c>
      <c r="Q187">
        <v>1</v>
      </c>
      <c r="W187">
        <v>0</v>
      </c>
      <c r="X187">
        <v>-1107002982</v>
      </c>
      <c r="Y187">
        <v>4.0000000000000001E-3</v>
      </c>
      <c r="AA187">
        <v>18.690000000000001</v>
      </c>
      <c r="AB187">
        <v>0</v>
      </c>
      <c r="AC187">
        <v>0</v>
      </c>
      <c r="AD187">
        <v>0</v>
      </c>
      <c r="AE187">
        <v>2.33</v>
      </c>
      <c r="AF187">
        <v>0</v>
      </c>
      <c r="AG187">
        <v>0</v>
      </c>
      <c r="AH187">
        <v>0</v>
      </c>
      <c r="AI187">
        <v>8.02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4.0000000000000001E-3</v>
      </c>
      <c r="AU187" t="s">
        <v>3</v>
      </c>
      <c r="AV187">
        <v>0</v>
      </c>
      <c r="AW187">
        <v>2</v>
      </c>
      <c r="AX187">
        <v>30596949</v>
      </c>
      <c r="AY187">
        <v>1</v>
      </c>
      <c r="AZ187">
        <v>0</v>
      </c>
      <c r="BA187">
        <v>207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Y187*Source!I411</f>
        <v>8.0000000000000004E-4</v>
      </c>
      <c r="CY187">
        <f t="shared" si="25"/>
        <v>18.690000000000001</v>
      </c>
      <c r="CZ187">
        <f t="shared" si="26"/>
        <v>2.33</v>
      </c>
      <c r="DA187">
        <f t="shared" si="27"/>
        <v>8.02</v>
      </c>
      <c r="DB187">
        <f t="shared" si="28"/>
        <v>0.01</v>
      </c>
      <c r="DC187">
        <f t="shared" si="29"/>
        <v>0</v>
      </c>
    </row>
    <row r="188" spans="1:107" x14ac:dyDescent="0.2">
      <c r="A188">
        <f>ROW(Source!A411)</f>
        <v>411</v>
      </c>
      <c r="B188">
        <v>30589570</v>
      </c>
      <c r="C188">
        <v>30596921</v>
      </c>
      <c r="D188">
        <v>22192634</v>
      </c>
      <c r="E188">
        <v>1</v>
      </c>
      <c r="F188">
        <v>1</v>
      </c>
      <c r="G188">
        <v>1</v>
      </c>
      <c r="H188">
        <v>3</v>
      </c>
      <c r="I188" t="s">
        <v>204</v>
      </c>
      <c r="J188" t="s">
        <v>207</v>
      </c>
      <c r="K188" t="s">
        <v>205</v>
      </c>
      <c r="L188">
        <v>1339</v>
      </c>
      <c r="N188">
        <v>1007</v>
      </c>
      <c r="O188" t="s">
        <v>206</v>
      </c>
      <c r="P188" t="s">
        <v>206</v>
      </c>
      <c r="Q188">
        <v>1</v>
      </c>
      <c r="W188">
        <v>0</v>
      </c>
      <c r="X188">
        <v>2050165204</v>
      </c>
      <c r="Y188">
        <v>1.21</v>
      </c>
      <c r="AA188">
        <v>19.649999999999999</v>
      </c>
      <c r="AB188">
        <v>0</v>
      </c>
      <c r="AC188">
        <v>0</v>
      </c>
      <c r="AD188">
        <v>0</v>
      </c>
      <c r="AE188">
        <v>2.4500000000000002</v>
      </c>
      <c r="AF188">
        <v>0</v>
      </c>
      <c r="AG188">
        <v>0</v>
      </c>
      <c r="AH188">
        <v>0</v>
      </c>
      <c r="AI188">
        <v>8.02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1.21</v>
      </c>
      <c r="AU188" t="s">
        <v>3</v>
      </c>
      <c r="AV188">
        <v>0</v>
      </c>
      <c r="AW188">
        <v>2</v>
      </c>
      <c r="AX188">
        <v>30596950</v>
      </c>
      <c r="AY188">
        <v>1</v>
      </c>
      <c r="AZ188">
        <v>0</v>
      </c>
      <c r="BA188">
        <v>208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Y188*Source!I411</f>
        <v>0.24199999999999999</v>
      </c>
      <c r="CY188">
        <f t="shared" si="25"/>
        <v>19.649999999999999</v>
      </c>
      <c r="CZ188">
        <f t="shared" si="26"/>
        <v>2.4500000000000002</v>
      </c>
      <c r="DA188">
        <f t="shared" si="27"/>
        <v>8.02</v>
      </c>
      <c r="DB188">
        <f t="shared" si="28"/>
        <v>2.96</v>
      </c>
      <c r="DC188">
        <f t="shared" si="29"/>
        <v>0</v>
      </c>
    </row>
    <row r="189" spans="1:107" x14ac:dyDescent="0.2">
      <c r="A189">
        <f>ROW(Source!A417)</f>
        <v>417</v>
      </c>
      <c r="B189">
        <v>30589570</v>
      </c>
      <c r="C189">
        <v>30596957</v>
      </c>
      <c r="D189">
        <v>10214655</v>
      </c>
      <c r="E189">
        <v>1</v>
      </c>
      <c r="F189">
        <v>1</v>
      </c>
      <c r="G189">
        <v>1</v>
      </c>
      <c r="H189">
        <v>1</v>
      </c>
      <c r="I189" t="s">
        <v>1544</v>
      </c>
      <c r="J189" t="s">
        <v>3</v>
      </c>
      <c r="K189" t="s">
        <v>1545</v>
      </c>
      <c r="L189">
        <v>1369</v>
      </c>
      <c r="N189">
        <v>1013</v>
      </c>
      <c r="O189" t="s">
        <v>1419</v>
      </c>
      <c r="P189" t="s">
        <v>1419</v>
      </c>
      <c r="Q189">
        <v>1</v>
      </c>
      <c r="W189">
        <v>0</v>
      </c>
      <c r="X189">
        <v>353187930</v>
      </c>
      <c r="Y189">
        <v>206.50319999999996</v>
      </c>
      <c r="AA189">
        <v>0</v>
      </c>
      <c r="AB189">
        <v>0</v>
      </c>
      <c r="AC189">
        <v>0</v>
      </c>
      <c r="AD189">
        <v>287.95999999999998</v>
      </c>
      <c r="AE189">
        <v>0</v>
      </c>
      <c r="AF189">
        <v>0</v>
      </c>
      <c r="AG189">
        <v>0</v>
      </c>
      <c r="AH189">
        <v>9.57</v>
      </c>
      <c r="AI189">
        <v>1</v>
      </c>
      <c r="AJ189">
        <v>1</v>
      </c>
      <c r="AK189">
        <v>1</v>
      </c>
      <c r="AL189">
        <v>30.09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149.63999999999999</v>
      </c>
      <c r="AU189" t="s">
        <v>362</v>
      </c>
      <c r="AV189">
        <v>1</v>
      </c>
      <c r="AW189">
        <v>2</v>
      </c>
      <c r="AX189">
        <v>30596971</v>
      </c>
      <c r="AY189">
        <v>1</v>
      </c>
      <c r="AZ189">
        <v>0</v>
      </c>
      <c r="BA189">
        <v>210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Y189*Source!I417</f>
        <v>92.926439999999985</v>
      </c>
      <c r="CY189">
        <f>AD189</f>
        <v>287.95999999999998</v>
      </c>
      <c r="CZ189">
        <f>AH189</f>
        <v>9.57</v>
      </c>
      <c r="DA189">
        <f>AL189</f>
        <v>30.09</v>
      </c>
      <c r="DB189">
        <f>ROUND((ROUND(AT189*CZ189,2)*ROUND((1.15*1.2),7)),6)</f>
        <v>1976.229</v>
      </c>
      <c r="DC189">
        <f>ROUND((ROUND(AT189*AG189,2)*ROUND((1.15*1.2),7)),6)</f>
        <v>0</v>
      </c>
    </row>
    <row r="190" spans="1:107" x14ac:dyDescent="0.2">
      <c r="A190">
        <f>ROW(Source!A417)</f>
        <v>417</v>
      </c>
      <c r="B190">
        <v>30589570</v>
      </c>
      <c r="C190">
        <v>30596957</v>
      </c>
      <c r="D190">
        <v>22083330</v>
      </c>
      <c r="E190">
        <v>1</v>
      </c>
      <c r="F190">
        <v>1</v>
      </c>
      <c r="G190">
        <v>1</v>
      </c>
      <c r="H190">
        <v>1</v>
      </c>
      <c r="I190" t="s">
        <v>1437</v>
      </c>
      <c r="J190" t="s">
        <v>3</v>
      </c>
      <c r="K190" t="s">
        <v>1438</v>
      </c>
      <c r="L190">
        <v>608254</v>
      </c>
      <c r="N190">
        <v>1013</v>
      </c>
      <c r="O190" t="s">
        <v>1439</v>
      </c>
      <c r="P190" t="s">
        <v>1439</v>
      </c>
      <c r="Q190">
        <v>1</v>
      </c>
      <c r="W190">
        <v>0</v>
      </c>
      <c r="X190">
        <v>95408949</v>
      </c>
      <c r="Y190">
        <v>12.299999999999999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30.09</v>
      </c>
      <c r="AL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8.1999999999999993</v>
      </c>
      <c r="AU190" t="s">
        <v>361</v>
      </c>
      <c r="AV190">
        <v>2</v>
      </c>
      <c r="AW190">
        <v>2</v>
      </c>
      <c r="AX190">
        <v>30596972</v>
      </c>
      <c r="AY190">
        <v>1</v>
      </c>
      <c r="AZ190">
        <v>0</v>
      </c>
      <c r="BA190">
        <v>211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Y190*Source!I417</f>
        <v>5.5349999999999993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ROUND((ROUND(AT190*CZ190,2)*ROUND((1.25*1.2),7)),6)</f>
        <v>0</v>
      </c>
      <c r="DC190">
        <f>ROUND((ROUND(AT190*AG190,2)*ROUND((1.25*1.2),7)),6)</f>
        <v>0</v>
      </c>
    </row>
    <row r="191" spans="1:107" x14ac:dyDescent="0.2">
      <c r="A191">
        <f>ROW(Source!A417)</f>
        <v>417</v>
      </c>
      <c r="B191">
        <v>30589570</v>
      </c>
      <c r="C191">
        <v>30596957</v>
      </c>
      <c r="D191">
        <v>22146252</v>
      </c>
      <c r="E191">
        <v>1</v>
      </c>
      <c r="F191">
        <v>1</v>
      </c>
      <c r="G191">
        <v>1</v>
      </c>
      <c r="H191">
        <v>2</v>
      </c>
      <c r="I191" t="s">
        <v>1586</v>
      </c>
      <c r="J191" t="s">
        <v>1587</v>
      </c>
      <c r="K191" t="s">
        <v>1588</v>
      </c>
      <c r="L191">
        <v>1368</v>
      </c>
      <c r="N191">
        <v>1011</v>
      </c>
      <c r="O191" t="s">
        <v>1423</v>
      </c>
      <c r="P191" t="s">
        <v>1423</v>
      </c>
      <c r="Q191">
        <v>1</v>
      </c>
      <c r="W191">
        <v>0</v>
      </c>
      <c r="X191">
        <v>-2048414082</v>
      </c>
      <c r="Y191">
        <v>7.4999999999999997E-2</v>
      </c>
      <c r="AA191">
        <v>0</v>
      </c>
      <c r="AB191">
        <v>899.69</v>
      </c>
      <c r="AC191">
        <v>392.07</v>
      </c>
      <c r="AD191">
        <v>0</v>
      </c>
      <c r="AE191">
        <v>0</v>
      </c>
      <c r="AF191">
        <v>85.93</v>
      </c>
      <c r="AG191">
        <v>13.03</v>
      </c>
      <c r="AH191">
        <v>0</v>
      </c>
      <c r="AI191">
        <v>1</v>
      </c>
      <c r="AJ191">
        <v>10.47</v>
      </c>
      <c r="AK191">
        <v>30.09</v>
      </c>
      <c r="AL191">
        <v>1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0.05</v>
      </c>
      <c r="AU191" t="s">
        <v>361</v>
      </c>
      <c r="AV191">
        <v>0</v>
      </c>
      <c r="AW191">
        <v>2</v>
      </c>
      <c r="AX191">
        <v>30596973</v>
      </c>
      <c r="AY191">
        <v>1</v>
      </c>
      <c r="AZ191">
        <v>0</v>
      </c>
      <c r="BA191">
        <v>212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Y191*Source!I417</f>
        <v>3.3750000000000002E-2</v>
      </c>
      <c r="CY191">
        <f>AB191</f>
        <v>899.69</v>
      </c>
      <c r="CZ191">
        <f>AF191</f>
        <v>85.93</v>
      </c>
      <c r="DA191">
        <f>AJ191</f>
        <v>10.47</v>
      </c>
      <c r="DB191">
        <f>ROUND((ROUND(AT191*CZ191,2)*ROUND((1.25*1.2),7)),6)</f>
        <v>6.45</v>
      </c>
      <c r="DC191">
        <f>ROUND((ROUND(AT191*AG191,2)*ROUND((1.25*1.2),7)),6)</f>
        <v>0.97499999999999998</v>
      </c>
    </row>
    <row r="192" spans="1:107" x14ac:dyDescent="0.2">
      <c r="A192">
        <f>ROW(Source!A417)</f>
        <v>417</v>
      </c>
      <c r="B192">
        <v>30589570</v>
      </c>
      <c r="C192">
        <v>30596957</v>
      </c>
      <c r="D192">
        <v>22146333</v>
      </c>
      <c r="E192">
        <v>1</v>
      </c>
      <c r="F192">
        <v>1</v>
      </c>
      <c r="G192">
        <v>1</v>
      </c>
      <c r="H192">
        <v>2</v>
      </c>
      <c r="I192" t="s">
        <v>1597</v>
      </c>
      <c r="J192" t="s">
        <v>1598</v>
      </c>
      <c r="K192" t="s">
        <v>1599</v>
      </c>
      <c r="L192">
        <v>1368</v>
      </c>
      <c r="N192">
        <v>1011</v>
      </c>
      <c r="O192" t="s">
        <v>1423</v>
      </c>
      <c r="P192" t="s">
        <v>1423</v>
      </c>
      <c r="Q192">
        <v>1</v>
      </c>
      <c r="W192">
        <v>0</v>
      </c>
      <c r="X192">
        <v>1170567961</v>
      </c>
      <c r="Y192">
        <v>4.4999999999999998E-2</v>
      </c>
      <c r="AA192">
        <v>0</v>
      </c>
      <c r="AB192">
        <v>1135.47</v>
      </c>
      <c r="AC192">
        <v>392.07</v>
      </c>
      <c r="AD192">
        <v>0</v>
      </c>
      <c r="AE192">
        <v>0</v>
      </c>
      <c r="AF192">
        <v>108.45</v>
      </c>
      <c r="AG192">
        <v>13.03</v>
      </c>
      <c r="AH192">
        <v>0</v>
      </c>
      <c r="AI192">
        <v>1</v>
      </c>
      <c r="AJ192">
        <v>10.47</v>
      </c>
      <c r="AK192">
        <v>30.09</v>
      </c>
      <c r="AL192">
        <v>1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0.03</v>
      </c>
      <c r="AU192" t="s">
        <v>361</v>
      </c>
      <c r="AV192">
        <v>0</v>
      </c>
      <c r="AW192">
        <v>2</v>
      </c>
      <c r="AX192">
        <v>30596974</v>
      </c>
      <c r="AY192">
        <v>1</v>
      </c>
      <c r="AZ192">
        <v>0</v>
      </c>
      <c r="BA192">
        <v>213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Y192*Source!I417</f>
        <v>2.0250000000000001E-2</v>
      </c>
      <c r="CY192">
        <f>AB192</f>
        <v>1135.47</v>
      </c>
      <c r="CZ192">
        <f>AF192</f>
        <v>108.45</v>
      </c>
      <c r="DA192">
        <f>AJ192</f>
        <v>10.47</v>
      </c>
      <c r="DB192">
        <f>ROUND((ROUND(AT192*CZ192,2)*ROUND((1.25*1.2),7)),6)</f>
        <v>4.875</v>
      </c>
      <c r="DC192">
        <f>ROUND((ROUND(AT192*AG192,2)*ROUND((1.25*1.2),7)),6)</f>
        <v>0.58499999999999996</v>
      </c>
    </row>
    <row r="193" spans="1:107" x14ac:dyDescent="0.2">
      <c r="A193">
        <f>ROW(Source!A417)</f>
        <v>417</v>
      </c>
      <c r="B193">
        <v>30589570</v>
      </c>
      <c r="C193">
        <v>30596957</v>
      </c>
      <c r="D193">
        <v>22146740</v>
      </c>
      <c r="E193">
        <v>1</v>
      </c>
      <c r="F193">
        <v>1</v>
      </c>
      <c r="G193">
        <v>1</v>
      </c>
      <c r="H193">
        <v>2</v>
      </c>
      <c r="I193" t="s">
        <v>1627</v>
      </c>
      <c r="J193" t="s">
        <v>1628</v>
      </c>
      <c r="K193" t="s">
        <v>1629</v>
      </c>
      <c r="L193">
        <v>1368</v>
      </c>
      <c r="N193">
        <v>1011</v>
      </c>
      <c r="O193" t="s">
        <v>1423</v>
      </c>
      <c r="P193" t="s">
        <v>1423</v>
      </c>
      <c r="Q193">
        <v>1</v>
      </c>
      <c r="W193">
        <v>0</v>
      </c>
      <c r="X193">
        <v>-691654175</v>
      </c>
      <c r="Y193">
        <v>12.179999999999998</v>
      </c>
      <c r="AA193">
        <v>0</v>
      </c>
      <c r="AB193">
        <v>1006.17</v>
      </c>
      <c r="AC193">
        <v>392.07</v>
      </c>
      <c r="AD193">
        <v>0</v>
      </c>
      <c r="AE193">
        <v>0</v>
      </c>
      <c r="AF193">
        <v>96.1</v>
      </c>
      <c r="AG193">
        <v>13.03</v>
      </c>
      <c r="AH193">
        <v>0</v>
      </c>
      <c r="AI193">
        <v>1</v>
      </c>
      <c r="AJ193">
        <v>10.47</v>
      </c>
      <c r="AK193">
        <v>30.09</v>
      </c>
      <c r="AL193">
        <v>1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8.1199999999999992</v>
      </c>
      <c r="AU193" t="s">
        <v>361</v>
      </c>
      <c r="AV193">
        <v>0</v>
      </c>
      <c r="AW193">
        <v>2</v>
      </c>
      <c r="AX193">
        <v>30596975</v>
      </c>
      <c r="AY193">
        <v>1</v>
      </c>
      <c r="AZ193">
        <v>0</v>
      </c>
      <c r="BA193">
        <v>214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Y193*Source!I417</f>
        <v>5.480999999999999</v>
      </c>
      <c r="CY193">
        <f>AB193</f>
        <v>1006.17</v>
      </c>
      <c r="CZ193">
        <f>AF193</f>
        <v>96.1</v>
      </c>
      <c r="DA193">
        <f>AJ193</f>
        <v>10.47</v>
      </c>
      <c r="DB193">
        <f>ROUND((ROUND(AT193*CZ193,2)*ROUND((1.25*1.2),7)),6)</f>
        <v>1170.4949999999999</v>
      </c>
      <c r="DC193">
        <f>ROUND((ROUND(AT193*AG193,2)*ROUND((1.25*1.2),7)),6)</f>
        <v>158.69999999999999</v>
      </c>
    </row>
    <row r="194" spans="1:107" x14ac:dyDescent="0.2">
      <c r="A194">
        <f>ROW(Source!A417)</f>
        <v>417</v>
      </c>
      <c r="B194">
        <v>30589570</v>
      </c>
      <c r="C194">
        <v>30596957</v>
      </c>
      <c r="D194">
        <v>22148179</v>
      </c>
      <c r="E194">
        <v>1</v>
      </c>
      <c r="F194">
        <v>1</v>
      </c>
      <c r="G194">
        <v>1</v>
      </c>
      <c r="H194">
        <v>2</v>
      </c>
      <c r="I194" t="s">
        <v>1420</v>
      </c>
      <c r="J194" t="s">
        <v>1421</v>
      </c>
      <c r="K194" t="s">
        <v>1422</v>
      </c>
      <c r="L194">
        <v>1368</v>
      </c>
      <c r="N194">
        <v>1011</v>
      </c>
      <c r="O194" t="s">
        <v>1423</v>
      </c>
      <c r="P194" t="s">
        <v>1423</v>
      </c>
      <c r="Q194">
        <v>1</v>
      </c>
      <c r="W194">
        <v>0</v>
      </c>
      <c r="X194">
        <v>-1931461795</v>
      </c>
      <c r="Y194">
        <v>0.33</v>
      </c>
      <c r="AA194">
        <v>0</v>
      </c>
      <c r="AB194">
        <v>959.26</v>
      </c>
      <c r="AC194">
        <v>0</v>
      </c>
      <c r="AD194">
        <v>0</v>
      </c>
      <c r="AE194">
        <v>0</v>
      </c>
      <c r="AF194">
        <v>91.62</v>
      </c>
      <c r="AG194">
        <v>0</v>
      </c>
      <c r="AH194">
        <v>0</v>
      </c>
      <c r="AI194">
        <v>1</v>
      </c>
      <c r="AJ194">
        <v>10.47</v>
      </c>
      <c r="AK194">
        <v>30.09</v>
      </c>
      <c r="AL194">
        <v>1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0.22</v>
      </c>
      <c r="AU194" t="s">
        <v>361</v>
      </c>
      <c r="AV194">
        <v>0</v>
      </c>
      <c r="AW194">
        <v>2</v>
      </c>
      <c r="AX194">
        <v>30596976</v>
      </c>
      <c r="AY194">
        <v>1</v>
      </c>
      <c r="AZ194">
        <v>0</v>
      </c>
      <c r="BA194">
        <v>215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Y194*Source!I417</f>
        <v>0.14850000000000002</v>
      </c>
      <c r="CY194">
        <f>AB194</f>
        <v>959.26</v>
      </c>
      <c r="CZ194">
        <f>AF194</f>
        <v>91.62</v>
      </c>
      <c r="DA194">
        <f>AJ194</f>
        <v>10.47</v>
      </c>
      <c r="DB194">
        <f>ROUND((ROUND(AT194*CZ194,2)*ROUND((1.25*1.2),7)),6)</f>
        <v>30.24</v>
      </c>
      <c r="DC194">
        <f>ROUND((ROUND(AT194*AG194,2)*ROUND((1.25*1.2),7)),6)</f>
        <v>0</v>
      </c>
    </row>
    <row r="195" spans="1:107" x14ac:dyDescent="0.2">
      <c r="A195">
        <f>ROW(Source!A417)</f>
        <v>417</v>
      </c>
      <c r="B195">
        <v>30589570</v>
      </c>
      <c r="C195">
        <v>30596957</v>
      </c>
      <c r="D195">
        <v>22149159</v>
      </c>
      <c r="E195">
        <v>1</v>
      </c>
      <c r="F195">
        <v>1</v>
      </c>
      <c r="G195">
        <v>1</v>
      </c>
      <c r="H195">
        <v>3</v>
      </c>
      <c r="I195" t="s">
        <v>1630</v>
      </c>
      <c r="J195" t="s">
        <v>1631</v>
      </c>
      <c r="K195" t="s">
        <v>1632</v>
      </c>
      <c r="L195">
        <v>1348</v>
      </c>
      <c r="N195">
        <v>1009</v>
      </c>
      <c r="O195" t="s">
        <v>65</v>
      </c>
      <c r="P195" t="s">
        <v>65</v>
      </c>
      <c r="Q195">
        <v>1000</v>
      </c>
      <c r="W195">
        <v>0</v>
      </c>
      <c r="X195">
        <v>-1687798165</v>
      </c>
      <c r="Y195">
        <v>5.9000000000000003E-4</v>
      </c>
      <c r="AA195">
        <v>104685.06</v>
      </c>
      <c r="AB195">
        <v>0</v>
      </c>
      <c r="AC195">
        <v>0</v>
      </c>
      <c r="AD195">
        <v>0</v>
      </c>
      <c r="AE195">
        <v>13053</v>
      </c>
      <c r="AF195">
        <v>0</v>
      </c>
      <c r="AG195">
        <v>0</v>
      </c>
      <c r="AH195">
        <v>0</v>
      </c>
      <c r="AI195">
        <v>8.02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5.9000000000000003E-4</v>
      </c>
      <c r="AU195" t="s">
        <v>3</v>
      </c>
      <c r="AV195">
        <v>0</v>
      </c>
      <c r="AW195">
        <v>2</v>
      </c>
      <c r="AX195">
        <v>30596977</v>
      </c>
      <c r="AY195">
        <v>1</v>
      </c>
      <c r="AZ195">
        <v>0</v>
      </c>
      <c r="BA195">
        <v>216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Y195*Source!I417</f>
        <v>2.655E-4</v>
      </c>
      <c r="CY195">
        <f t="shared" ref="CY195:CY201" si="30">AA195</f>
        <v>104685.06</v>
      </c>
      <c r="CZ195">
        <f t="shared" ref="CZ195:CZ201" si="31">AE195</f>
        <v>13053</v>
      </c>
      <c r="DA195">
        <f t="shared" ref="DA195:DA201" si="32">AI195</f>
        <v>8.02</v>
      </c>
      <c r="DB195">
        <f t="shared" ref="DB195:DB201" si="33">ROUND(ROUND(AT195*CZ195,2),6)</f>
        <v>7.7</v>
      </c>
      <c r="DC195">
        <f t="shared" ref="DC195:DC201" si="34">ROUND(ROUND(AT195*AG195,2),6)</f>
        <v>0</v>
      </c>
    </row>
    <row r="196" spans="1:107" x14ac:dyDescent="0.2">
      <c r="A196">
        <f>ROW(Source!A417)</f>
        <v>417</v>
      </c>
      <c r="B196">
        <v>30589570</v>
      </c>
      <c r="C196">
        <v>30596957</v>
      </c>
      <c r="D196">
        <v>22150549</v>
      </c>
      <c r="E196">
        <v>1</v>
      </c>
      <c r="F196">
        <v>1</v>
      </c>
      <c r="G196">
        <v>1</v>
      </c>
      <c r="H196">
        <v>3</v>
      </c>
      <c r="I196" t="s">
        <v>1633</v>
      </c>
      <c r="J196" t="s">
        <v>1634</v>
      </c>
      <c r="K196" t="s">
        <v>1635</v>
      </c>
      <c r="L196">
        <v>1356</v>
      </c>
      <c r="N196">
        <v>1010</v>
      </c>
      <c r="O196" t="s">
        <v>1204</v>
      </c>
      <c r="P196" t="s">
        <v>1204</v>
      </c>
      <c r="Q196">
        <v>1000</v>
      </c>
      <c r="W196">
        <v>0</v>
      </c>
      <c r="X196">
        <v>1530186950</v>
      </c>
      <c r="Y196">
        <v>6.9000000000000006E-2</v>
      </c>
      <c r="AA196">
        <v>2191.06</v>
      </c>
      <c r="AB196">
        <v>0</v>
      </c>
      <c r="AC196">
        <v>0</v>
      </c>
      <c r="AD196">
        <v>0</v>
      </c>
      <c r="AE196">
        <v>273.2</v>
      </c>
      <c r="AF196">
        <v>0</v>
      </c>
      <c r="AG196">
        <v>0</v>
      </c>
      <c r="AH196">
        <v>0</v>
      </c>
      <c r="AI196">
        <v>8.02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6.9000000000000006E-2</v>
      </c>
      <c r="AU196" t="s">
        <v>3</v>
      </c>
      <c r="AV196">
        <v>0</v>
      </c>
      <c r="AW196">
        <v>2</v>
      </c>
      <c r="AX196">
        <v>30596979</v>
      </c>
      <c r="AY196">
        <v>1</v>
      </c>
      <c r="AZ196">
        <v>0</v>
      </c>
      <c r="BA196">
        <v>218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Y196*Source!I417</f>
        <v>3.1050000000000005E-2</v>
      </c>
      <c r="CY196">
        <f t="shared" si="30"/>
        <v>2191.06</v>
      </c>
      <c r="CZ196">
        <f t="shared" si="31"/>
        <v>273.2</v>
      </c>
      <c r="DA196">
        <f t="shared" si="32"/>
        <v>8.02</v>
      </c>
      <c r="DB196">
        <f t="shared" si="33"/>
        <v>18.850000000000001</v>
      </c>
      <c r="DC196">
        <f t="shared" si="34"/>
        <v>0</v>
      </c>
    </row>
    <row r="197" spans="1:107" x14ac:dyDescent="0.2">
      <c r="A197">
        <f>ROW(Source!A417)</f>
        <v>417</v>
      </c>
      <c r="B197">
        <v>30589570</v>
      </c>
      <c r="C197">
        <v>30596957</v>
      </c>
      <c r="D197">
        <v>22159714</v>
      </c>
      <c r="E197">
        <v>1</v>
      </c>
      <c r="F197">
        <v>1</v>
      </c>
      <c r="G197">
        <v>1</v>
      </c>
      <c r="H197">
        <v>3</v>
      </c>
      <c r="I197" t="s">
        <v>1636</v>
      </c>
      <c r="J197" t="s">
        <v>1637</v>
      </c>
      <c r="K197" t="s">
        <v>1638</v>
      </c>
      <c r="L197">
        <v>1354</v>
      </c>
      <c r="N197">
        <v>1010</v>
      </c>
      <c r="O197" t="s">
        <v>506</v>
      </c>
      <c r="P197" t="s">
        <v>506</v>
      </c>
      <c r="Q197">
        <v>1</v>
      </c>
      <c r="W197">
        <v>0</v>
      </c>
      <c r="X197">
        <v>-1363827663</v>
      </c>
      <c r="Y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8.02</v>
      </c>
      <c r="AJ197">
        <v>1</v>
      </c>
      <c r="AK197">
        <v>1</v>
      </c>
      <c r="AL197">
        <v>1</v>
      </c>
      <c r="AN197">
        <v>1</v>
      </c>
      <c r="AO197">
        <v>0</v>
      </c>
      <c r="AP197">
        <v>0</v>
      </c>
      <c r="AQ197">
        <v>0</v>
      </c>
      <c r="AR197">
        <v>0</v>
      </c>
      <c r="AS197" t="s">
        <v>3</v>
      </c>
      <c r="AT197">
        <v>0</v>
      </c>
      <c r="AU197" t="s">
        <v>3</v>
      </c>
      <c r="AV197">
        <v>0</v>
      </c>
      <c r="AW197">
        <v>2</v>
      </c>
      <c r="AX197">
        <v>30596981</v>
      </c>
      <c r="AY197">
        <v>1</v>
      </c>
      <c r="AZ197">
        <v>0</v>
      </c>
      <c r="BA197">
        <v>220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Y197*Source!I417</f>
        <v>0</v>
      </c>
      <c r="CY197">
        <f t="shared" si="30"/>
        <v>0</v>
      </c>
      <c r="CZ197">
        <f t="shared" si="31"/>
        <v>0</v>
      </c>
      <c r="DA197">
        <f t="shared" si="32"/>
        <v>8.02</v>
      </c>
      <c r="DB197">
        <f t="shared" si="33"/>
        <v>0</v>
      </c>
      <c r="DC197">
        <f t="shared" si="34"/>
        <v>0</v>
      </c>
    </row>
    <row r="198" spans="1:107" x14ac:dyDescent="0.2">
      <c r="A198">
        <f>ROW(Source!A417)</f>
        <v>417</v>
      </c>
      <c r="B198">
        <v>30589570</v>
      </c>
      <c r="C198">
        <v>30596957</v>
      </c>
      <c r="D198">
        <v>22181437</v>
      </c>
      <c r="E198">
        <v>1</v>
      </c>
      <c r="F198">
        <v>1</v>
      </c>
      <c r="G198">
        <v>1</v>
      </c>
      <c r="H198">
        <v>3</v>
      </c>
      <c r="I198" t="s">
        <v>1639</v>
      </c>
      <c r="J198" t="s">
        <v>1640</v>
      </c>
      <c r="K198" t="s">
        <v>1641</v>
      </c>
      <c r="L198">
        <v>1346</v>
      </c>
      <c r="N198">
        <v>1009</v>
      </c>
      <c r="O198" t="s">
        <v>100</v>
      </c>
      <c r="P198" t="s">
        <v>100</v>
      </c>
      <c r="Q198">
        <v>1</v>
      </c>
      <c r="W198">
        <v>0</v>
      </c>
      <c r="X198">
        <v>1383920472</v>
      </c>
      <c r="Y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8.02</v>
      </c>
      <c r="AJ198">
        <v>1</v>
      </c>
      <c r="AK198">
        <v>1</v>
      </c>
      <c r="AL198">
        <v>1</v>
      </c>
      <c r="AN198">
        <v>1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0</v>
      </c>
      <c r="AU198" t="s">
        <v>3</v>
      </c>
      <c r="AV198">
        <v>0</v>
      </c>
      <c r="AW198">
        <v>2</v>
      </c>
      <c r="AX198">
        <v>30596983</v>
      </c>
      <c r="AY198">
        <v>1</v>
      </c>
      <c r="AZ198">
        <v>0</v>
      </c>
      <c r="BA198">
        <v>222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Y198*Source!I417</f>
        <v>0</v>
      </c>
      <c r="CY198">
        <f t="shared" si="30"/>
        <v>0</v>
      </c>
      <c r="CZ198">
        <f t="shared" si="31"/>
        <v>0</v>
      </c>
      <c r="DA198">
        <f t="shared" si="32"/>
        <v>8.02</v>
      </c>
      <c r="DB198">
        <f t="shared" si="33"/>
        <v>0</v>
      </c>
      <c r="DC198">
        <f t="shared" si="34"/>
        <v>0</v>
      </c>
    </row>
    <row r="199" spans="1:107" x14ac:dyDescent="0.2">
      <c r="A199">
        <f>ROW(Source!A417)</f>
        <v>417</v>
      </c>
      <c r="B199">
        <v>30589570</v>
      </c>
      <c r="C199">
        <v>30596957</v>
      </c>
      <c r="D199">
        <v>22183294</v>
      </c>
      <c r="E199">
        <v>1</v>
      </c>
      <c r="F199">
        <v>1</v>
      </c>
      <c r="G199">
        <v>1</v>
      </c>
      <c r="H199">
        <v>3</v>
      </c>
      <c r="I199" t="s">
        <v>1642</v>
      </c>
      <c r="J199" t="s">
        <v>1643</v>
      </c>
      <c r="K199" t="s">
        <v>1644</v>
      </c>
      <c r="L199">
        <v>1354</v>
      </c>
      <c r="N199">
        <v>1010</v>
      </c>
      <c r="O199" t="s">
        <v>506</v>
      </c>
      <c r="P199" t="s">
        <v>506</v>
      </c>
      <c r="Q199">
        <v>1</v>
      </c>
      <c r="W199">
        <v>0</v>
      </c>
      <c r="X199">
        <v>-1275877564</v>
      </c>
      <c r="Y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8.02</v>
      </c>
      <c r="AJ199">
        <v>1</v>
      </c>
      <c r="AK199">
        <v>1</v>
      </c>
      <c r="AL199">
        <v>1</v>
      </c>
      <c r="AN199">
        <v>1</v>
      </c>
      <c r="AO199">
        <v>0</v>
      </c>
      <c r="AP199">
        <v>0</v>
      </c>
      <c r="AQ199">
        <v>0</v>
      </c>
      <c r="AR199">
        <v>0</v>
      </c>
      <c r="AS199" t="s">
        <v>3</v>
      </c>
      <c r="AT199">
        <v>0</v>
      </c>
      <c r="AU199" t="s">
        <v>3</v>
      </c>
      <c r="AV199">
        <v>0</v>
      </c>
      <c r="AW199">
        <v>2</v>
      </c>
      <c r="AX199">
        <v>30596984</v>
      </c>
      <c r="AY199">
        <v>1</v>
      </c>
      <c r="AZ199">
        <v>0</v>
      </c>
      <c r="BA199">
        <v>223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Y199*Source!I417</f>
        <v>0</v>
      </c>
      <c r="CY199">
        <f t="shared" si="30"/>
        <v>0</v>
      </c>
      <c r="CZ199">
        <f t="shared" si="31"/>
        <v>0</v>
      </c>
      <c r="DA199">
        <f t="shared" si="32"/>
        <v>8.02</v>
      </c>
      <c r="DB199">
        <f t="shared" si="33"/>
        <v>0</v>
      </c>
      <c r="DC199">
        <f t="shared" si="34"/>
        <v>0</v>
      </c>
    </row>
    <row r="200" spans="1:107" x14ac:dyDescent="0.2">
      <c r="A200">
        <f>ROW(Source!A417)</f>
        <v>417</v>
      </c>
      <c r="B200">
        <v>30589570</v>
      </c>
      <c r="C200">
        <v>30596957</v>
      </c>
      <c r="D200">
        <v>22191921</v>
      </c>
      <c r="E200">
        <v>1</v>
      </c>
      <c r="F200">
        <v>1</v>
      </c>
      <c r="G200">
        <v>1</v>
      </c>
      <c r="H200">
        <v>3</v>
      </c>
      <c r="I200" t="s">
        <v>1645</v>
      </c>
      <c r="J200" t="s">
        <v>1646</v>
      </c>
      <c r="K200" t="s">
        <v>1647</v>
      </c>
      <c r="L200">
        <v>1346</v>
      </c>
      <c r="N200">
        <v>1009</v>
      </c>
      <c r="O200" t="s">
        <v>100</v>
      </c>
      <c r="P200" t="s">
        <v>100</v>
      </c>
      <c r="Q200">
        <v>1</v>
      </c>
      <c r="W200">
        <v>0</v>
      </c>
      <c r="X200">
        <v>-1107002982</v>
      </c>
      <c r="Y200">
        <v>2.5000000000000001E-3</v>
      </c>
      <c r="AA200">
        <v>18.690000000000001</v>
      </c>
      <c r="AB200">
        <v>0</v>
      </c>
      <c r="AC200">
        <v>0</v>
      </c>
      <c r="AD200">
        <v>0</v>
      </c>
      <c r="AE200">
        <v>2.33</v>
      </c>
      <c r="AF200">
        <v>0</v>
      </c>
      <c r="AG200">
        <v>0</v>
      </c>
      <c r="AH200">
        <v>0</v>
      </c>
      <c r="AI200">
        <v>8.02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2.5000000000000001E-3</v>
      </c>
      <c r="AU200" t="s">
        <v>3</v>
      </c>
      <c r="AV200">
        <v>0</v>
      </c>
      <c r="AW200">
        <v>2</v>
      </c>
      <c r="AX200">
        <v>30596985</v>
      </c>
      <c r="AY200">
        <v>1</v>
      </c>
      <c r="AZ200">
        <v>0</v>
      </c>
      <c r="BA200">
        <v>224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Y200*Source!I417</f>
        <v>1.1250000000000001E-3</v>
      </c>
      <c r="CY200">
        <f t="shared" si="30"/>
        <v>18.690000000000001</v>
      </c>
      <c r="CZ200">
        <f t="shared" si="31"/>
        <v>2.33</v>
      </c>
      <c r="DA200">
        <f t="shared" si="32"/>
        <v>8.02</v>
      </c>
      <c r="DB200">
        <f t="shared" si="33"/>
        <v>0.01</v>
      </c>
      <c r="DC200">
        <f t="shared" si="34"/>
        <v>0</v>
      </c>
    </row>
    <row r="201" spans="1:107" x14ac:dyDescent="0.2">
      <c r="A201">
        <f>ROW(Source!A417)</f>
        <v>417</v>
      </c>
      <c r="B201">
        <v>30589570</v>
      </c>
      <c r="C201">
        <v>30596957</v>
      </c>
      <c r="D201">
        <v>22192634</v>
      </c>
      <c r="E201">
        <v>1</v>
      </c>
      <c r="F201">
        <v>1</v>
      </c>
      <c r="G201">
        <v>1</v>
      </c>
      <c r="H201">
        <v>3</v>
      </c>
      <c r="I201" t="s">
        <v>204</v>
      </c>
      <c r="J201" t="s">
        <v>207</v>
      </c>
      <c r="K201" t="s">
        <v>205</v>
      </c>
      <c r="L201">
        <v>1339</v>
      </c>
      <c r="N201">
        <v>1007</v>
      </c>
      <c r="O201" t="s">
        <v>206</v>
      </c>
      <c r="P201" t="s">
        <v>206</v>
      </c>
      <c r="Q201">
        <v>1</v>
      </c>
      <c r="W201">
        <v>0</v>
      </c>
      <c r="X201">
        <v>2050165204</v>
      </c>
      <c r="Y201">
        <v>0.74</v>
      </c>
      <c r="AA201">
        <v>19.649999999999999</v>
      </c>
      <c r="AB201">
        <v>0</v>
      </c>
      <c r="AC201">
        <v>0</v>
      </c>
      <c r="AD201">
        <v>0</v>
      </c>
      <c r="AE201">
        <v>2.4500000000000002</v>
      </c>
      <c r="AF201">
        <v>0</v>
      </c>
      <c r="AG201">
        <v>0</v>
      </c>
      <c r="AH201">
        <v>0</v>
      </c>
      <c r="AI201">
        <v>8.02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0.74</v>
      </c>
      <c r="AU201" t="s">
        <v>3</v>
      </c>
      <c r="AV201">
        <v>0</v>
      </c>
      <c r="AW201">
        <v>2</v>
      </c>
      <c r="AX201">
        <v>30596986</v>
      </c>
      <c r="AY201">
        <v>1</v>
      </c>
      <c r="AZ201">
        <v>0</v>
      </c>
      <c r="BA201">
        <v>225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Y201*Source!I417</f>
        <v>0.33300000000000002</v>
      </c>
      <c r="CY201">
        <f t="shared" si="30"/>
        <v>19.649999999999999</v>
      </c>
      <c r="CZ201">
        <f t="shared" si="31"/>
        <v>2.4500000000000002</v>
      </c>
      <c r="DA201">
        <f t="shared" si="32"/>
        <v>8.02</v>
      </c>
      <c r="DB201">
        <f t="shared" si="33"/>
        <v>1.81</v>
      </c>
      <c r="DC201">
        <f t="shared" si="34"/>
        <v>0</v>
      </c>
    </row>
    <row r="202" spans="1:107" x14ac:dyDescent="0.2">
      <c r="A202">
        <f>ROW(Source!A423)</f>
        <v>423</v>
      </c>
      <c r="B202">
        <v>30589570</v>
      </c>
      <c r="C202">
        <v>30596993</v>
      </c>
      <c r="D202">
        <v>10214655</v>
      </c>
      <c r="E202">
        <v>1</v>
      </c>
      <c r="F202">
        <v>1</v>
      </c>
      <c r="G202">
        <v>1</v>
      </c>
      <c r="H202">
        <v>1</v>
      </c>
      <c r="I202" t="s">
        <v>1544</v>
      </c>
      <c r="J202" t="s">
        <v>3</v>
      </c>
      <c r="K202" t="s">
        <v>1545</v>
      </c>
      <c r="L202">
        <v>1369</v>
      </c>
      <c r="N202">
        <v>1013</v>
      </c>
      <c r="O202" t="s">
        <v>1419</v>
      </c>
      <c r="P202" t="s">
        <v>1419</v>
      </c>
      <c r="Q202">
        <v>1</v>
      </c>
      <c r="W202">
        <v>0</v>
      </c>
      <c r="X202">
        <v>353187930</v>
      </c>
      <c r="Y202">
        <v>262.53119999999996</v>
      </c>
      <c r="AA202">
        <v>0</v>
      </c>
      <c r="AB202">
        <v>0</v>
      </c>
      <c r="AC202">
        <v>0</v>
      </c>
      <c r="AD202">
        <v>287.95999999999998</v>
      </c>
      <c r="AE202">
        <v>0</v>
      </c>
      <c r="AF202">
        <v>0</v>
      </c>
      <c r="AG202">
        <v>0</v>
      </c>
      <c r="AH202">
        <v>9.57</v>
      </c>
      <c r="AI202">
        <v>1</v>
      </c>
      <c r="AJ202">
        <v>1</v>
      </c>
      <c r="AK202">
        <v>1</v>
      </c>
      <c r="AL202">
        <v>30.09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190.24</v>
      </c>
      <c r="AU202" t="s">
        <v>362</v>
      </c>
      <c r="AV202">
        <v>1</v>
      </c>
      <c r="AW202">
        <v>2</v>
      </c>
      <c r="AX202">
        <v>30597007</v>
      </c>
      <c r="AY202">
        <v>1</v>
      </c>
      <c r="AZ202">
        <v>0</v>
      </c>
      <c r="BA202">
        <v>227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Y202*Source!I423</f>
        <v>65.632799999999989</v>
      </c>
      <c r="CY202">
        <f>AD202</f>
        <v>287.95999999999998</v>
      </c>
      <c r="CZ202">
        <f>AH202</f>
        <v>9.57</v>
      </c>
      <c r="DA202">
        <f>AL202</f>
        <v>30.09</v>
      </c>
      <c r="DB202">
        <f>ROUND((ROUND(AT202*CZ202,2)*ROUND((1.15*1.2),7)),6)</f>
        <v>2512.4279999999999</v>
      </c>
      <c r="DC202">
        <f>ROUND((ROUND(AT202*AG202,2)*ROUND((1.15*1.2),7)),6)</f>
        <v>0</v>
      </c>
    </row>
    <row r="203" spans="1:107" x14ac:dyDescent="0.2">
      <c r="A203">
        <f>ROW(Source!A423)</f>
        <v>423</v>
      </c>
      <c r="B203">
        <v>30589570</v>
      </c>
      <c r="C203">
        <v>30596993</v>
      </c>
      <c r="D203">
        <v>22083330</v>
      </c>
      <c r="E203">
        <v>1</v>
      </c>
      <c r="F203">
        <v>1</v>
      </c>
      <c r="G203">
        <v>1</v>
      </c>
      <c r="H203">
        <v>1</v>
      </c>
      <c r="I203" t="s">
        <v>1437</v>
      </c>
      <c r="J203" t="s">
        <v>3</v>
      </c>
      <c r="K203" t="s">
        <v>1438</v>
      </c>
      <c r="L203">
        <v>608254</v>
      </c>
      <c r="N203">
        <v>1013</v>
      </c>
      <c r="O203" t="s">
        <v>1439</v>
      </c>
      <c r="P203" t="s">
        <v>1439</v>
      </c>
      <c r="Q203">
        <v>1</v>
      </c>
      <c r="W203">
        <v>0</v>
      </c>
      <c r="X203">
        <v>95408949</v>
      </c>
      <c r="Y203">
        <v>20.13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30.09</v>
      </c>
      <c r="AL203">
        <v>1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13.42</v>
      </c>
      <c r="AU203" t="s">
        <v>361</v>
      </c>
      <c r="AV203">
        <v>2</v>
      </c>
      <c r="AW203">
        <v>2</v>
      </c>
      <c r="AX203">
        <v>30597008</v>
      </c>
      <c r="AY203">
        <v>1</v>
      </c>
      <c r="AZ203">
        <v>0</v>
      </c>
      <c r="BA203">
        <v>228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Y203*Source!I423</f>
        <v>5.0324999999999998</v>
      </c>
      <c r="CY203">
        <f>AD203</f>
        <v>0</v>
      </c>
      <c r="CZ203">
        <f>AH203</f>
        <v>0</v>
      </c>
      <c r="DA203">
        <f>AL203</f>
        <v>1</v>
      </c>
      <c r="DB203">
        <f>ROUND((ROUND(AT203*CZ203,2)*ROUND((1.25*1.2),7)),6)</f>
        <v>0</v>
      </c>
      <c r="DC203">
        <f>ROUND((ROUND(AT203*AG203,2)*ROUND((1.25*1.2),7)),6)</f>
        <v>0</v>
      </c>
    </row>
    <row r="204" spans="1:107" x14ac:dyDescent="0.2">
      <c r="A204">
        <f>ROW(Source!A423)</f>
        <v>423</v>
      </c>
      <c r="B204">
        <v>30589570</v>
      </c>
      <c r="C204">
        <v>30596993</v>
      </c>
      <c r="D204">
        <v>22146252</v>
      </c>
      <c r="E204">
        <v>1</v>
      </c>
      <c r="F204">
        <v>1</v>
      </c>
      <c r="G204">
        <v>1</v>
      </c>
      <c r="H204">
        <v>2</v>
      </c>
      <c r="I204" t="s">
        <v>1586</v>
      </c>
      <c r="J204" t="s">
        <v>1587</v>
      </c>
      <c r="K204" t="s">
        <v>1588</v>
      </c>
      <c r="L204">
        <v>1368</v>
      </c>
      <c r="N204">
        <v>1011</v>
      </c>
      <c r="O204" t="s">
        <v>1423</v>
      </c>
      <c r="P204" t="s">
        <v>1423</v>
      </c>
      <c r="Q204">
        <v>1</v>
      </c>
      <c r="W204">
        <v>0</v>
      </c>
      <c r="X204">
        <v>-2048414082</v>
      </c>
      <c r="Y204">
        <v>7.4999999999999997E-2</v>
      </c>
      <c r="AA204">
        <v>0</v>
      </c>
      <c r="AB204">
        <v>899.69</v>
      </c>
      <c r="AC204">
        <v>392.07</v>
      </c>
      <c r="AD204">
        <v>0</v>
      </c>
      <c r="AE204">
        <v>0</v>
      </c>
      <c r="AF204">
        <v>85.93</v>
      </c>
      <c r="AG204">
        <v>13.03</v>
      </c>
      <c r="AH204">
        <v>0</v>
      </c>
      <c r="AI204">
        <v>1</v>
      </c>
      <c r="AJ204">
        <v>10.47</v>
      </c>
      <c r="AK204">
        <v>30.09</v>
      </c>
      <c r="AL204">
        <v>1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0.05</v>
      </c>
      <c r="AU204" t="s">
        <v>361</v>
      </c>
      <c r="AV204">
        <v>0</v>
      </c>
      <c r="AW204">
        <v>2</v>
      </c>
      <c r="AX204">
        <v>30597009</v>
      </c>
      <c r="AY204">
        <v>1</v>
      </c>
      <c r="AZ204">
        <v>0</v>
      </c>
      <c r="BA204">
        <v>229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Y204*Source!I423</f>
        <v>1.8749999999999999E-2</v>
      </c>
      <c r="CY204">
        <f>AB204</f>
        <v>899.69</v>
      </c>
      <c r="CZ204">
        <f>AF204</f>
        <v>85.93</v>
      </c>
      <c r="DA204">
        <f>AJ204</f>
        <v>10.47</v>
      </c>
      <c r="DB204">
        <f>ROUND((ROUND(AT204*CZ204,2)*ROUND((1.25*1.2),7)),6)</f>
        <v>6.45</v>
      </c>
      <c r="DC204">
        <f>ROUND((ROUND(AT204*AG204,2)*ROUND((1.25*1.2),7)),6)</f>
        <v>0.97499999999999998</v>
      </c>
    </row>
    <row r="205" spans="1:107" x14ac:dyDescent="0.2">
      <c r="A205">
        <f>ROW(Source!A423)</f>
        <v>423</v>
      </c>
      <c r="B205">
        <v>30589570</v>
      </c>
      <c r="C205">
        <v>30596993</v>
      </c>
      <c r="D205">
        <v>22146333</v>
      </c>
      <c r="E205">
        <v>1</v>
      </c>
      <c r="F205">
        <v>1</v>
      </c>
      <c r="G205">
        <v>1</v>
      </c>
      <c r="H205">
        <v>2</v>
      </c>
      <c r="I205" t="s">
        <v>1597</v>
      </c>
      <c r="J205" t="s">
        <v>1598</v>
      </c>
      <c r="K205" t="s">
        <v>1599</v>
      </c>
      <c r="L205">
        <v>1368</v>
      </c>
      <c r="N205">
        <v>1011</v>
      </c>
      <c r="O205" t="s">
        <v>1423</v>
      </c>
      <c r="P205" t="s">
        <v>1423</v>
      </c>
      <c r="Q205">
        <v>1</v>
      </c>
      <c r="W205">
        <v>0</v>
      </c>
      <c r="X205">
        <v>1170567961</v>
      </c>
      <c r="Y205">
        <v>4.4999999999999998E-2</v>
      </c>
      <c r="AA205">
        <v>0</v>
      </c>
      <c r="AB205">
        <v>1135.47</v>
      </c>
      <c r="AC205">
        <v>392.07</v>
      </c>
      <c r="AD205">
        <v>0</v>
      </c>
      <c r="AE205">
        <v>0</v>
      </c>
      <c r="AF205">
        <v>108.45</v>
      </c>
      <c r="AG205">
        <v>13.03</v>
      </c>
      <c r="AH205">
        <v>0</v>
      </c>
      <c r="AI205">
        <v>1</v>
      </c>
      <c r="AJ205">
        <v>10.47</v>
      </c>
      <c r="AK205">
        <v>30.09</v>
      </c>
      <c r="AL205">
        <v>1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0.03</v>
      </c>
      <c r="AU205" t="s">
        <v>361</v>
      </c>
      <c r="AV205">
        <v>0</v>
      </c>
      <c r="AW205">
        <v>2</v>
      </c>
      <c r="AX205">
        <v>30597010</v>
      </c>
      <c r="AY205">
        <v>1</v>
      </c>
      <c r="AZ205">
        <v>0</v>
      </c>
      <c r="BA205">
        <v>230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Y205*Source!I423</f>
        <v>1.125E-2</v>
      </c>
      <c r="CY205">
        <f>AB205</f>
        <v>1135.47</v>
      </c>
      <c r="CZ205">
        <f>AF205</f>
        <v>108.45</v>
      </c>
      <c r="DA205">
        <f>AJ205</f>
        <v>10.47</v>
      </c>
      <c r="DB205">
        <f>ROUND((ROUND(AT205*CZ205,2)*ROUND((1.25*1.2),7)),6)</f>
        <v>4.875</v>
      </c>
      <c r="DC205">
        <f>ROUND((ROUND(AT205*AG205,2)*ROUND((1.25*1.2),7)),6)</f>
        <v>0.58499999999999996</v>
      </c>
    </row>
    <row r="206" spans="1:107" x14ac:dyDescent="0.2">
      <c r="A206">
        <f>ROW(Source!A423)</f>
        <v>423</v>
      </c>
      <c r="B206">
        <v>30589570</v>
      </c>
      <c r="C206">
        <v>30596993</v>
      </c>
      <c r="D206">
        <v>22146740</v>
      </c>
      <c r="E206">
        <v>1</v>
      </c>
      <c r="F206">
        <v>1</v>
      </c>
      <c r="G206">
        <v>1</v>
      </c>
      <c r="H206">
        <v>2</v>
      </c>
      <c r="I206" t="s">
        <v>1627</v>
      </c>
      <c r="J206" t="s">
        <v>1628</v>
      </c>
      <c r="K206" t="s">
        <v>1629</v>
      </c>
      <c r="L206">
        <v>1368</v>
      </c>
      <c r="N206">
        <v>1011</v>
      </c>
      <c r="O206" t="s">
        <v>1423</v>
      </c>
      <c r="P206" t="s">
        <v>1423</v>
      </c>
      <c r="Q206">
        <v>1</v>
      </c>
      <c r="W206">
        <v>0</v>
      </c>
      <c r="X206">
        <v>-691654175</v>
      </c>
      <c r="Y206">
        <v>20.010000000000002</v>
      </c>
      <c r="AA206">
        <v>0</v>
      </c>
      <c r="AB206">
        <v>1006.17</v>
      </c>
      <c r="AC206">
        <v>392.07</v>
      </c>
      <c r="AD206">
        <v>0</v>
      </c>
      <c r="AE206">
        <v>0</v>
      </c>
      <c r="AF206">
        <v>96.1</v>
      </c>
      <c r="AG206">
        <v>13.03</v>
      </c>
      <c r="AH206">
        <v>0</v>
      </c>
      <c r="AI206">
        <v>1</v>
      </c>
      <c r="AJ206">
        <v>10.47</v>
      </c>
      <c r="AK206">
        <v>30.09</v>
      </c>
      <c r="AL206">
        <v>1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13.34</v>
      </c>
      <c r="AU206" t="s">
        <v>361</v>
      </c>
      <c r="AV206">
        <v>0</v>
      </c>
      <c r="AW206">
        <v>2</v>
      </c>
      <c r="AX206">
        <v>30597011</v>
      </c>
      <c r="AY206">
        <v>1</v>
      </c>
      <c r="AZ206">
        <v>0</v>
      </c>
      <c r="BA206">
        <v>231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Y206*Source!I423</f>
        <v>5.0025000000000004</v>
      </c>
      <c r="CY206">
        <f>AB206</f>
        <v>1006.17</v>
      </c>
      <c r="CZ206">
        <f>AF206</f>
        <v>96.1</v>
      </c>
      <c r="DA206">
        <f>AJ206</f>
        <v>10.47</v>
      </c>
      <c r="DB206">
        <f>ROUND((ROUND(AT206*CZ206,2)*ROUND((1.25*1.2),7)),6)</f>
        <v>1922.9549999999999</v>
      </c>
      <c r="DC206">
        <f>ROUND((ROUND(AT206*AG206,2)*ROUND((1.25*1.2),7)),6)</f>
        <v>260.73</v>
      </c>
    </row>
    <row r="207" spans="1:107" x14ac:dyDescent="0.2">
      <c r="A207">
        <f>ROW(Source!A423)</f>
        <v>423</v>
      </c>
      <c r="B207">
        <v>30589570</v>
      </c>
      <c r="C207">
        <v>30596993</v>
      </c>
      <c r="D207">
        <v>22148179</v>
      </c>
      <c r="E207">
        <v>1</v>
      </c>
      <c r="F207">
        <v>1</v>
      </c>
      <c r="G207">
        <v>1</v>
      </c>
      <c r="H207">
        <v>2</v>
      </c>
      <c r="I207" t="s">
        <v>1420</v>
      </c>
      <c r="J207" t="s">
        <v>1421</v>
      </c>
      <c r="K207" t="s">
        <v>1422</v>
      </c>
      <c r="L207">
        <v>1368</v>
      </c>
      <c r="N207">
        <v>1011</v>
      </c>
      <c r="O207" t="s">
        <v>1423</v>
      </c>
      <c r="P207" t="s">
        <v>1423</v>
      </c>
      <c r="Q207">
        <v>1</v>
      </c>
      <c r="W207">
        <v>0</v>
      </c>
      <c r="X207">
        <v>-1931461795</v>
      </c>
      <c r="Y207">
        <v>0.33</v>
      </c>
      <c r="AA207">
        <v>0</v>
      </c>
      <c r="AB207">
        <v>959.26</v>
      </c>
      <c r="AC207">
        <v>0</v>
      </c>
      <c r="AD207">
        <v>0</v>
      </c>
      <c r="AE207">
        <v>0</v>
      </c>
      <c r="AF207">
        <v>91.62</v>
      </c>
      <c r="AG207">
        <v>0</v>
      </c>
      <c r="AH207">
        <v>0</v>
      </c>
      <c r="AI207">
        <v>1</v>
      </c>
      <c r="AJ207">
        <v>10.47</v>
      </c>
      <c r="AK207">
        <v>30.09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0.22</v>
      </c>
      <c r="AU207" t="s">
        <v>361</v>
      </c>
      <c r="AV207">
        <v>0</v>
      </c>
      <c r="AW207">
        <v>2</v>
      </c>
      <c r="AX207">
        <v>30597012</v>
      </c>
      <c r="AY207">
        <v>1</v>
      </c>
      <c r="AZ207">
        <v>0</v>
      </c>
      <c r="BA207">
        <v>232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Y207*Source!I423</f>
        <v>8.2500000000000004E-2</v>
      </c>
      <c r="CY207">
        <f>AB207</f>
        <v>959.26</v>
      </c>
      <c r="CZ207">
        <f>AF207</f>
        <v>91.62</v>
      </c>
      <c r="DA207">
        <f>AJ207</f>
        <v>10.47</v>
      </c>
      <c r="DB207">
        <f>ROUND((ROUND(AT207*CZ207,2)*ROUND((1.25*1.2),7)),6)</f>
        <v>30.24</v>
      </c>
      <c r="DC207">
        <f>ROUND((ROUND(AT207*AG207,2)*ROUND((1.25*1.2),7)),6)</f>
        <v>0</v>
      </c>
    </row>
    <row r="208" spans="1:107" x14ac:dyDescent="0.2">
      <c r="A208">
        <f>ROW(Source!A423)</f>
        <v>423</v>
      </c>
      <c r="B208">
        <v>30589570</v>
      </c>
      <c r="C208">
        <v>30596993</v>
      </c>
      <c r="D208">
        <v>22149159</v>
      </c>
      <c r="E208">
        <v>1</v>
      </c>
      <c r="F208">
        <v>1</v>
      </c>
      <c r="G208">
        <v>1</v>
      </c>
      <c r="H208">
        <v>3</v>
      </c>
      <c r="I208" t="s">
        <v>1630</v>
      </c>
      <c r="J208" t="s">
        <v>1631</v>
      </c>
      <c r="K208" t="s">
        <v>1632</v>
      </c>
      <c r="L208">
        <v>1348</v>
      </c>
      <c r="N208">
        <v>1009</v>
      </c>
      <c r="O208" t="s">
        <v>65</v>
      </c>
      <c r="P208" t="s">
        <v>65</v>
      </c>
      <c r="Q208">
        <v>1000</v>
      </c>
      <c r="W208">
        <v>0</v>
      </c>
      <c r="X208">
        <v>-1687798165</v>
      </c>
      <c r="Y208">
        <v>8.4999999999999995E-4</v>
      </c>
      <c r="AA208">
        <v>104685.06</v>
      </c>
      <c r="AB208">
        <v>0</v>
      </c>
      <c r="AC208">
        <v>0</v>
      </c>
      <c r="AD208">
        <v>0</v>
      </c>
      <c r="AE208">
        <v>13053</v>
      </c>
      <c r="AF208">
        <v>0</v>
      </c>
      <c r="AG208">
        <v>0</v>
      </c>
      <c r="AH208">
        <v>0</v>
      </c>
      <c r="AI208">
        <v>8.02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8.4999999999999995E-4</v>
      </c>
      <c r="AU208" t="s">
        <v>3</v>
      </c>
      <c r="AV208">
        <v>0</v>
      </c>
      <c r="AW208">
        <v>2</v>
      </c>
      <c r="AX208">
        <v>30597013</v>
      </c>
      <c r="AY208">
        <v>1</v>
      </c>
      <c r="AZ208">
        <v>0</v>
      </c>
      <c r="BA208">
        <v>233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Y208*Source!I423</f>
        <v>2.1249999999999999E-4</v>
      </c>
      <c r="CY208">
        <f t="shared" ref="CY208:CY214" si="35">AA208</f>
        <v>104685.06</v>
      </c>
      <c r="CZ208">
        <f t="shared" ref="CZ208:CZ214" si="36">AE208</f>
        <v>13053</v>
      </c>
      <c r="DA208">
        <f t="shared" ref="DA208:DA214" si="37">AI208</f>
        <v>8.02</v>
      </c>
      <c r="DB208">
        <f t="shared" ref="DB208:DB214" si="38">ROUND(ROUND(AT208*CZ208,2),6)</f>
        <v>11.1</v>
      </c>
      <c r="DC208">
        <f t="shared" ref="DC208:DC214" si="39">ROUND(ROUND(AT208*AG208,2),6)</f>
        <v>0</v>
      </c>
    </row>
    <row r="209" spans="1:107" x14ac:dyDescent="0.2">
      <c r="A209">
        <f>ROW(Source!A423)</f>
        <v>423</v>
      </c>
      <c r="B209">
        <v>30589570</v>
      </c>
      <c r="C209">
        <v>30596993</v>
      </c>
      <c r="D209">
        <v>22150549</v>
      </c>
      <c r="E209">
        <v>1</v>
      </c>
      <c r="F209">
        <v>1</v>
      </c>
      <c r="G209">
        <v>1</v>
      </c>
      <c r="H209">
        <v>3</v>
      </c>
      <c r="I209" t="s">
        <v>1633</v>
      </c>
      <c r="J209" t="s">
        <v>1634</v>
      </c>
      <c r="K209" t="s">
        <v>1635</v>
      </c>
      <c r="L209">
        <v>1356</v>
      </c>
      <c r="N209">
        <v>1010</v>
      </c>
      <c r="O209" t="s">
        <v>1204</v>
      </c>
      <c r="P209" t="s">
        <v>1204</v>
      </c>
      <c r="Q209">
        <v>1000</v>
      </c>
      <c r="W209">
        <v>0</v>
      </c>
      <c r="X209">
        <v>1530186950</v>
      </c>
      <c r="Y209">
        <v>0.1</v>
      </c>
      <c r="AA209">
        <v>2191.06</v>
      </c>
      <c r="AB209">
        <v>0</v>
      </c>
      <c r="AC209">
        <v>0</v>
      </c>
      <c r="AD209">
        <v>0</v>
      </c>
      <c r="AE209">
        <v>273.2</v>
      </c>
      <c r="AF209">
        <v>0</v>
      </c>
      <c r="AG209">
        <v>0</v>
      </c>
      <c r="AH209">
        <v>0</v>
      </c>
      <c r="AI209">
        <v>8.02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0.1</v>
      </c>
      <c r="AU209" t="s">
        <v>3</v>
      </c>
      <c r="AV209">
        <v>0</v>
      </c>
      <c r="AW209">
        <v>2</v>
      </c>
      <c r="AX209">
        <v>30597015</v>
      </c>
      <c r="AY209">
        <v>1</v>
      </c>
      <c r="AZ209">
        <v>0</v>
      </c>
      <c r="BA209">
        <v>235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Y209*Source!I423</f>
        <v>2.5000000000000001E-2</v>
      </c>
      <c r="CY209">
        <f t="shared" si="35"/>
        <v>2191.06</v>
      </c>
      <c r="CZ209">
        <f t="shared" si="36"/>
        <v>273.2</v>
      </c>
      <c r="DA209">
        <f t="shared" si="37"/>
        <v>8.02</v>
      </c>
      <c r="DB209">
        <f t="shared" si="38"/>
        <v>27.32</v>
      </c>
      <c r="DC209">
        <f t="shared" si="39"/>
        <v>0</v>
      </c>
    </row>
    <row r="210" spans="1:107" x14ac:dyDescent="0.2">
      <c r="A210">
        <f>ROW(Source!A423)</f>
        <v>423</v>
      </c>
      <c r="B210">
        <v>30589570</v>
      </c>
      <c r="C210">
        <v>30596993</v>
      </c>
      <c r="D210">
        <v>22159714</v>
      </c>
      <c r="E210">
        <v>1</v>
      </c>
      <c r="F210">
        <v>1</v>
      </c>
      <c r="G210">
        <v>1</v>
      </c>
      <c r="H210">
        <v>3</v>
      </c>
      <c r="I210" t="s">
        <v>1636</v>
      </c>
      <c r="J210" t="s">
        <v>1637</v>
      </c>
      <c r="K210" t="s">
        <v>1638</v>
      </c>
      <c r="L210">
        <v>1354</v>
      </c>
      <c r="N210">
        <v>1010</v>
      </c>
      <c r="O210" t="s">
        <v>506</v>
      </c>
      <c r="P210" t="s">
        <v>506</v>
      </c>
      <c r="Q210">
        <v>1</v>
      </c>
      <c r="W210">
        <v>0</v>
      </c>
      <c r="X210">
        <v>-1363827663</v>
      </c>
      <c r="Y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8.02</v>
      </c>
      <c r="AJ210">
        <v>1</v>
      </c>
      <c r="AK210">
        <v>1</v>
      </c>
      <c r="AL210">
        <v>1</v>
      </c>
      <c r="AN210">
        <v>1</v>
      </c>
      <c r="AO210">
        <v>0</v>
      </c>
      <c r="AP210">
        <v>0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30597017</v>
      </c>
      <c r="AY210">
        <v>1</v>
      </c>
      <c r="AZ210">
        <v>0</v>
      </c>
      <c r="BA210">
        <v>237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Y210*Source!I423</f>
        <v>0</v>
      </c>
      <c r="CY210">
        <f t="shared" si="35"/>
        <v>0</v>
      </c>
      <c r="CZ210">
        <f t="shared" si="36"/>
        <v>0</v>
      </c>
      <c r="DA210">
        <f t="shared" si="37"/>
        <v>8.02</v>
      </c>
      <c r="DB210">
        <f t="shared" si="38"/>
        <v>0</v>
      </c>
      <c r="DC210">
        <f t="shared" si="39"/>
        <v>0</v>
      </c>
    </row>
    <row r="211" spans="1:107" x14ac:dyDescent="0.2">
      <c r="A211">
        <f>ROW(Source!A423)</f>
        <v>423</v>
      </c>
      <c r="B211">
        <v>30589570</v>
      </c>
      <c r="C211">
        <v>30596993</v>
      </c>
      <c r="D211">
        <v>22181437</v>
      </c>
      <c r="E211">
        <v>1</v>
      </c>
      <c r="F211">
        <v>1</v>
      </c>
      <c r="G211">
        <v>1</v>
      </c>
      <c r="H211">
        <v>3</v>
      </c>
      <c r="I211" t="s">
        <v>1639</v>
      </c>
      <c r="J211" t="s">
        <v>1640</v>
      </c>
      <c r="K211" t="s">
        <v>1641</v>
      </c>
      <c r="L211">
        <v>1346</v>
      </c>
      <c r="N211">
        <v>1009</v>
      </c>
      <c r="O211" t="s">
        <v>100</v>
      </c>
      <c r="P211" t="s">
        <v>100</v>
      </c>
      <c r="Q211">
        <v>1</v>
      </c>
      <c r="W211">
        <v>0</v>
      </c>
      <c r="X211">
        <v>1383920472</v>
      </c>
      <c r="Y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8.02</v>
      </c>
      <c r="AJ211">
        <v>1</v>
      </c>
      <c r="AK211">
        <v>1</v>
      </c>
      <c r="AL211">
        <v>1</v>
      </c>
      <c r="AN211">
        <v>1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30597019</v>
      </c>
      <c r="AY211">
        <v>1</v>
      </c>
      <c r="AZ211">
        <v>0</v>
      </c>
      <c r="BA211">
        <v>239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Y211*Source!I423</f>
        <v>0</v>
      </c>
      <c r="CY211">
        <f t="shared" si="35"/>
        <v>0</v>
      </c>
      <c r="CZ211">
        <f t="shared" si="36"/>
        <v>0</v>
      </c>
      <c r="DA211">
        <f t="shared" si="37"/>
        <v>8.02</v>
      </c>
      <c r="DB211">
        <f t="shared" si="38"/>
        <v>0</v>
      </c>
      <c r="DC211">
        <f t="shared" si="39"/>
        <v>0</v>
      </c>
    </row>
    <row r="212" spans="1:107" x14ac:dyDescent="0.2">
      <c r="A212">
        <f>ROW(Source!A423)</f>
        <v>423</v>
      </c>
      <c r="B212">
        <v>30589570</v>
      </c>
      <c r="C212">
        <v>30596993</v>
      </c>
      <c r="D212">
        <v>22183294</v>
      </c>
      <c r="E212">
        <v>1</v>
      </c>
      <c r="F212">
        <v>1</v>
      </c>
      <c r="G212">
        <v>1</v>
      </c>
      <c r="H212">
        <v>3</v>
      </c>
      <c r="I212" t="s">
        <v>1642</v>
      </c>
      <c r="J212" t="s">
        <v>1643</v>
      </c>
      <c r="K212" t="s">
        <v>1644</v>
      </c>
      <c r="L212">
        <v>1354</v>
      </c>
      <c r="N212">
        <v>1010</v>
      </c>
      <c r="O212" t="s">
        <v>506</v>
      </c>
      <c r="P212" t="s">
        <v>506</v>
      </c>
      <c r="Q212">
        <v>1</v>
      </c>
      <c r="W212">
        <v>0</v>
      </c>
      <c r="X212">
        <v>-1275877564</v>
      </c>
      <c r="Y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8.02</v>
      </c>
      <c r="AJ212">
        <v>1</v>
      </c>
      <c r="AK212">
        <v>1</v>
      </c>
      <c r="AL212">
        <v>1</v>
      </c>
      <c r="AN212">
        <v>1</v>
      </c>
      <c r="AO212">
        <v>0</v>
      </c>
      <c r="AP212">
        <v>0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30597020</v>
      </c>
      <c r="AY212">
        <v>1</v>
      </c>
      <c r="AZ212">
        <v>0</v>
      </c>
      <c r="BA212">
        <v>240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Y212*Source!I423</f>
        <v>0</v>
      </c>
      <c r="CY212">
        <f t="shared" si="35"/>
        <v>0</v>
      </c>
      <c r="CZ212">
        <f t="shared" si="36"/>
        <v>0</v>
      </c>
      <c r="DA212">
        <f t="shared" si="37"/>
        <v>8.02</v>
      </c>
      <c r="DB212">
        <f t="shared" si="38"/>
        <v>0</v>
      </c>
      <c r="DC212">
        <f t="shared" si="39"/>
        <v>0</v>
      </c>
    </row>
    <row r="213" spans="1:107" x14ac:dyDescent="0.2">
      <c r="A213">
        <f>ROW(Source!A423)</f>
        <v>423</v>
      </c>
      <c r="B213">
        <v>30589570</v>
      </c>
      <c r="C213">
        <v>30596993</v>
      </c>
      <c r="D213">
        <v>22191921</v>
      </c>
      <c r="E213">
        <v>1</v>
      </c>
      <c r="F213">
        <v>1</v>
      </c>
      <c r="G213">
        <v>1</v>
      </c>
      <c r="H213">
        <v>3</v>
      </c>
      <c r="I213" t="s">
        <v>1645</v>
      </c>
      <c r="J213" t="s">
        <v>1646</v>
      </c>
      <c r="K213" t="s">
        <v>1647</v>
      </c>
      <c r="L213">
        <v>1346</v>
      </c>
      <c r="N213">
        <v>1009</v>
      </c>
      <c r="O213" t="s">
        <v>100</v>
      </c>
      <c r="P213" t="s">
        <v>100</v>
      </c>
      <c r="Q213">
        <v>1</v>
      </c>
      <c r="W213">
        <v>0</v>
      </c>
      <c r="X213">
        <v>-1107002982</v>
      </c>
      <c r="Y213">
        <v>1.6000000000000001E-3</v>
      </c>
      <c r="AA213">
        <v>18.690000000000001</v>
      </c>
      <c r="AB213">
        <v>0</v>
      </c>
      <c r="AC213">
        <v>0</v>
      </c>
      <c r="AD213">
        <v>0</v>
      </c>
      <c r="AE213">
        <v>2.33</v>
      </c>
      <c r="AF213">
        <v>0</v>
      </c>
      <c r="AG213">
        <v>0</v>
      </c>
      <c r="AH213">
        <v>0</v>
      </c>
      <c r="AI213">
        <v>8.02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1.6000000000000001E-3</v>
      </c>
      <c r="AU213" t="s">
        <v>3</v>
      </c>
      <c r="AV213">
        <v>0</v>
      </c>
      <c r="AW213">
        <v>2</v>
      </c>
      <c r="AX213">
        <v>30597021</v>
      </c>
      <c r="AY213">
        <v>1</v>
      </c>
      <c r="AZ213">
        <v>0</v>
      </c>
      <c r="BA213">
        <v>241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Y213*Source!I423</f>
        <v>4.0000000000000002E-4</v>
      </c>
      <c r="CY213">
        <f t="shared" si="35"/>
        <v>18.690000000000001</v>
      </c>
      <c r="CZ213">
        <f t="shared" si="36"/>
        <v>2.33</v>
      </c>
      <c r="DA213">
        <f t="shared" si="37"/>
        <v>8.02</v>
      </c>
      <c r="DB213">
        <f t="shared" si="38"/>
        <v>0</v>
      </c>
      <c r="DC213">
        <f t="shared" si="39"/>
        <v>0</v>
      </c>
    </row>
    <row r="214" spans="1:107" x14ac:dyDescent="0.2">
      <c r="A214">
        <f>ROW(Source!A423)</f>
        <v>423</v>
      </c>
      <c r="B214">
        <v>30589570</v>
      </c>
      <c r="C214">
        <v>30596993</v>
      </c>
      <c r="D214">
        <v>22192634</v>
      </c>
      <c r="E214">
        <v>1</v>
      </c>
      <c r="F214">
        <v>1</v>
      </c>
      <c r="G214">
        <v>1</v>
      </c>
      <c r="H214">
        <v>3</v>
      </c>
      <c r="I214" t="s">
        <v>204</v>
      </c>
      <c r="J214" t="s">
        <v>207</v>
      </c>
      <c r="K214" t="s">
        <v>205</v>
      </c>
      <c r="L214">
        <v>1339</v>
      </c>
      <c r="N214">
        <v>1007</v>
      </c>
      <c r="O214" t="s">
        <v>206</v>
      </c>
      <c r="P214" t="s">
        <v>206</v>
      </c>
      <c r="Q214">
        <v>1</v>
      </c>
      <c r="W214">
        <v>0</v>
      </c>
      <c r="X214">
        <v>2050165204</v>
      </c>
      <c r="Y214">
        <v>0.47</v>
      </c>
      <c r="AA214">
        <v>19.649999999999999</v>
      </c>
      <c r="AB214">
        <v>0</v>
      </c>
      <c r="AC214">
        <v>0</v>
      </c>
      <c r="AD214">
        <v>0</v>
      </c>
      <c r="AE214">
        <v>2.4500000000000002</v>
      </c>
      <c r="AF214">
        <v>0</v>
      </c>
      <c r="AG214">
        <v>0</v>
      </c>
      <c r="AH214">
        <v>0</v>
      </c>
      <c r="AI214">
        <v>8.02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0.47</v>
      </c>
      <c r="AU214" t="s">
        <v>3</v>
      </c>
      <c r="AV214">
        <v>0</v>
      </c>
      <c r="AW214">
        <v>2</v>
      </c>
      <c r="AX214">
        <v>30597022</v>
      </c>
      <c r="AY214">
        <v>1</v>
      </c>
      <c r="AZ214">
        <v>0</v>
      </c>
      <c r="BA214">
        <v>242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Y214*Source!I423</f>
        <v>0.11749999999999999</v>
      </c>
      <c r="CY214">
        <f t="shared" si="35"/>
        <v>19.649999999999999</v>
      </c>
      <c r="CZ214">
        <f t="shared" si="36"/>
        <v>2.4500000000000002</v>
      </c>
      <c r="DA214">
        <f t="shared" si="37"/>
        <v>8.02</v>
      </c>
      <c r="DB214">
        <f t="shared" si="38"/>
        <v>1.1499999999999999</v>
      </c>
      <c r="DC214">
        <f t="shared" si="39"/>
        <v>0</v>
      </c>
    </row>
    <row r="215" spans="1:107" x14ac:dyDescent="0.2">
      <c r="A215">
        <f>ROW(Source!A429)</f>
        <v>429</v>
      </c>
      <c r="B215">
        <v>30589570</v>
      </c>
      <c r="C215">
        <v>30597029</v>
      </c>
      <c r="D215">
        <v>10214655</v>
      </c>
      <c r="E215">
        <v>1</v>
      </c>
      <c r="F215">
        <v>1</v>
      </c>
      <c r="G215">
        <v>1</v>
      </c>
      <c r="H215">
        <v>1</v>
      </c>
      <c r="I215" t="s">
        <v>1544</v>
      </c>
      <c r="J215" t="s">
        <v>3</v>
      </c>
      <c r="K215" t="s">
        <v>1545</v>
      </c>
      <c r="L215">
        <v>1369</v>
      </c>
      <c r="N215">
        <v>1013</v>
      </c>
      <c r="O215" t="s">
        <v>1419</v>
      </c>
      <c r="P215" t="s">
        <v>1419</v>
      </c>
      <c r="Q215">
        <v>1</v>
      </c>
      <c r="W215">
        <v>0</v>
      </c>
      <c r="X215">
        <v>353187930</v>
      </c>
      <c r="Y215">
        <v>4.8575999999999997</v>
      </c>
      <c r="AA215">
        <v>0</v>
      </c>
      <c r="AB215">
        <v>0</v>
      </c>
      <c r="AC215">
        <v>0</v>
      </c>
      <c r="AD215">
        <v>287.95999999999998</v>
      </c>
      <c r="AE215">
        <v>0</v>
      </c>
      <c r="AF215">
        <v>0</v>
      </c>
      <c r="AG215">
        <v>0</v>
      </c>
      <c r="AH215">
        <v>9.57</v>
      </c>
      <c r="AI215">
        <v>1</v>
      </c>
      <c r="AJ215">
        <v>1</v>
      </c>
      <c r="AK215">
        <v>1</v>
      </c>
      <c r="AL215">
        <v>30.09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3.52</v>
      </c>
      <c r="AU215" t="s">
        <v>362</v>
      </c>
      <c r="AV215">
        <v>1</v>
      </c>
      <c r="AW215">
        <v>2</v>
      </c>
      <c r="AX215">
        <v>30597038</v>
      </c>
      <c r="AY215">
        <v>1</v>
      </c>
      <c r="AZ215">
        <v>0</v>
      </c>
      <c r="BA215">
        <v>244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Y215*Source!I429</f>
        <v>116.58239999999999</v>
      </c>
      <c r="CY215">
        <f>AD215</f>
        <v>287.95999999999998</v>
      </c>
      <c r="CZ215">
        <f>AH215</f>
        <v>9.57</v>
      </c>
      <c r="DA215">
        <f>AL215</f>
        <v>30.09</v>
      </c>
      <c r="DB215">
        <f>ROUND((ROUND(AT215*CZ215,2)*ROUND((1.15*1.2),7)),6)</f>
        <v>46.492199999999997</v>
      </c>
      <c r="DC215">
        <f>ROUND((ROUND(AT215*AG215,2)*ROUND((1.15*1.2),7)),6)</f>
        <v>0</v>
      </c>
    </row>
    <row r="216" spans="1:107" x14ac:dyDescent="0.2">
      <c r="A216">
        <f>ROW(Source!A429)</f>
        <v>429</v>
      </c>
      <c r="B216">
        <v>30589570</v>
      </c>
      <c r="C216">
        <v>30597029</v>
      </c>
      <c r="D216">
        <v>22147951</v>
      </c>
      <c r="E216">
        <v>1</v>
      </c>
      <c r="F216">
        <v>1</v>
      </c>
      <c r="G216">
        <v>1</v>
      </c>
      <c r="H216">
        <v>2</v>
      </c>
      <c r="I216" t="s">
        <v>1648</v>
      </c>
      <c r="J216" t="s">
        <v>1649</v>
      </c>
      <c r="K216" t="s">
        <v>1650</v>
      </c>
      <c r="L216">
        <v>1368</v>
      </c>
      <c r="N216">
        <v>1011</v>
      </c>
      <c r="O216" t="s">
        <v>1423</v>
      </c>
      <c r="P216" t="s">
        <v>1423</v>
      </c>
      <c r="Q216">
        <v>1</v>
      </c>
      <c r="W216">
        <v>0</v>
      </c>
      <c r="X216">
        <v>1809965303</v>
      </c>
      <c r="Y216">
        <v>0.58500000000000008</v>
      </c>
      <c r="AA216">
        <v>0</v>
      </c>
      <c r="AB216">
        <v>22.62</v>
      </c>
      <c r="AC216">
        <v>0</v>
      </c>
      <c r="AD216">
        <v>0</v>
      </c>
      <c r="AE216">
        <v>0</v>
      </c>
      <c r="AF216">
        <v>2.16</v>
      </c>
      <c r="AG216">
        <v>0</v>
      </c>
      <c r="AH216">
        <v>0</v>
      </c>
      <c r="AI216">
        <v>1</v>
      </c>
      <c r="AJ216">
        <v>10.47</v>
      </c>
      <c r="AK216">
        <v>30.09</v>
      </c>
      <c r="AL216">
        <v>1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0.39</v>
      </c>
      <c r="AU216" t="s">
        <v>361</v>
      </c>
      <c r="AV216">
        <v>0</v>
      </c>
      <c r="AW216">
        <v>2</v>
      </c>
      <c r="AX216">
        <v>30597039</v>
      </c>
      <c r="AY216">
        <v>1</v>
      </c>
      <c r="AZ216">
        <v>0</v>
      </c>
      <c r="BA216">
        <v>245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Y216*Source!I429</f>
        <v>14.040000000000003</v>
      </c>
      <c r="CY216">
        <f>AB216</f>
        <v>22.62</v>
      </c>
      <c r="CZ216">
        <f>AF216</f>
        <v>2.16</v>
      </c>
      <c r="DA216">
        <f>AJ216</f>
        <v>10.47</v>
      </c>
      <c r="DB216">
        <f>ROUND((ROUND(AT216*CZ216,2)*ROUND((1.25*1.2),7)),6)</f>
        <v>1.26</v>
      </c>
      <c r="DC216">
        <f>ROUND((ROUND(AT216*AG216,2)*ROUND((1.25*1.2),7)),6)</f>
        <v>0</v>
      </c>
    </row>
    <row r="217" spans="1:107" x14ac:dyDescent="0.2">
      <c r="A217">
        <f>ROW(Source!A429)</f>
        <v>429</v>
      </c>
      <c r="B217">
        <v>30589570</v>
      </c>
      <c r="C217">
        <v>30597029</v>
      </c>
      <c r="D217">
        <v>22148179</v>
      </c>
      <c r="E217">
        <v>1</v>
      </c>
      <c r="F217">
        <v>1</v>
      </c>
      <c r="G217">
        <v>1</v>
      </c>
      <c r="H217">
        <v>2</v>
      </c>
      <c r="I217" t="s">
        <v>1420</v>
      </c>
      <c r="J217" t="s">
        <v>1421</v>
      </c>
      <c r="K217" t="s">
        <v>1422</v>
      </c>
      <c r="L217">
        <v>1368</v>
      </c>
      <c r="N217">
        <v>1011</v>
      </c>
      <c r="O217" t="s">
        <v>1423</v>
      </c>
      <c r="P217" t="s">
        <v>1423</v>
      </c>
      <c r="Q217">
        <v>1</v>
      </c>
      <c r="W217">
        <v>0</v>
      </c>
      <c r="X217">
        <v>-1931461795</v>
      </c>
      <c r="Y217">
        <v>0.375</v>
      </c>
      <c r="AA217">
        <v>0</v>
      </c>
      <c r="AB217">
        <v>959.26</v>
      </c>
      <c r="AC217">
        <v>0</v>
      </c>
      <c r="AD217">
        <v>0</v>
      </c>
      <c r="AE217">
        <v>0</v>
      </c>
      <c r="AF217">
        <v>91.62</v>
      </c>
      <c r="AG217">
        <v>0</v>
      </c>
      <c r="AH217">
        <v>0</v>
      </c>
      <c r="AI217">
        <v>1</v>
      </c>
      <c r="AJ217">
        <v>10.47</v>
      </c>
      <c r="AK217">
        <v>30.09</v>
      </c>
      <c r="AL217">
        <v>1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0.25</v>
      </c>
      <c r="AU217" t="s">
        <v>361</v>
      </c>
      <c r="AV217">
        <v>0</v>
      </c>
      <c r="AW217">
        <v>2</v>
      </c>
      <c r="AX217">
        <v>30597040</v>
      </c>
      <c r="AY217">
        <v>1</v>
      </c>
      <c r="AZ217">
        <v>0</v>
      </c>
      <c r="BA217">
        <v>246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Y217*Source!I429</f>
        <v>9</v>
      </c>
      <c r="CY217">
        <f>AB217</f>
        <v>959.26</v>
      </c>
      <c r="CZ217">
        <f>AF217</f>
        <v>91.62</v>
      </c>
      <c r="DA217">
        <f>AJ217</f>
        <v>10.47</v>
      </c>
      <c r="DB217">
        <f>ROUND((ROUND(AT217*CZ217,2)*ROUND((1.25*1.2),7)),6)</f>
        <v>34.365000000000002</v>
      </c>
      <c r="DC217">
        <f>ROUND((ROUND(AT217*AG217,2)*ROUND((1.25*1.2),7)),6)</f>
        <v>0</v>
      </c>
    </row>
    <row r="218" spans="1:107" x14ac:dyDescent="0.2">
      <c r="A218">
        <f>ROW(Source!A429)</f>
        <v>429</v>
      </c>
      <c r="B218">
        <v>30589570</v>
      </c>
      <c r="C218">
        <v>30597029</v>
      </c>
      <c r="D218">
        <v>22151265</v>
      </c>
      <c r="E218">
        <v>1</v>
      </c>
      <c r="F218">
        <v>1</v>
      </c>
      <c r="G218">
        <v>1</v>
      </c>
      <c r="H218">
        <v>3</v>
      </c>
      <c r="I218" t="s">
        <v>1651</v>
      </c>
      <c r="J218" t="s">
        <v>1652</v>
      </c>
      <c r="K218" t="s">
        <v>1653</v>
      </c>
      <c r="L218">
        <v>1301</v>
      </c>
      <c r="N218">
        <v>1003</v>
      </c>
      <c r="O218" t="s">
        <v>382</v>
      </c>
      <c r="P218" t="s">
        <v>382</v>
      </c>
      <c r="Q218">
        <v>1</v>
      </c>
      <c r="W218">
        <v>0</v>
      </c>
      <c r="X218">
        <v>-1681544930</v>
      </c>
      <c r="Y218">
        <v>15</v>
      </c>
      <c r="AA218">
        <v>26.15</v>
      </c>
      <c r="AB218">
        <v>0</v>
      </c>
      <c r="AC218">
        <v>0</v>
      </c>
      <c r="AD218">
        <v>0</v>
      </c>
      <c r="AE218">
        <v>3.26</v>
      </c>
      <c r="AF218">
        <v>0</v>
      </c>
      <c r="AG218">
        <v>0</v>
      </c>
      <c r="AH218">
        <v>0</v>
      </c>
      <c r="AI218">
        <v>8.02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15</v>
      </c>
      <c r="AU218" t="s">
        <v>3</v>
      </c>
      <c r="AV218">
        <v>0</v>
      </c>
      <c r="AW218">
        <v>2</v>
      </c>
      <c r="AX218">
        <v>30597042</v>
      </c>
      <c r="AY218">
        <v>1</v>
      </c>
      <c r="AZ218">
        <v>0</v>
      </c>
      <c r="BA218">
        <v>248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Y218*Source!I429</f>
        <v>360</v>
      </c>
      <c r="CY218">
        <f>AA218</f>
        <v>26.15</v>
      </c>
      <c r="CZ218">
        <f>AE218</f>
        <v>3.26</v>
      </c>
      <c r="DA218">
        <f>AI218</f>
        <v>8.02</v>
      </c>
      <c r="DB218">
        <f>ROUND(ROUND(AT218*CZ218,2),6)</f>
        <v>48.9</v>
      </c>
      <c r="DC218">
        <f>ROUND(ROUND(AT218*AG218,2),6)</f>
        <v>0</v>
      </c>
    </row>
    <row r="219" spans="1:107" x14ac:dyDescent="0.2">
      <c r="A219">
        <f>ROW(Source!A429)</f>
        <v>429</v>
      </c>
      <c r="B219">
        <v>30589570</v>
      </c>
      <c r="C219">
        <v>30597029</v>
      </c>
      <c r="D219">
        <v>22159881</v>
      </c>
      <c r="E219">
        <v>1</v>
      </c>
      <c r="F219">
        <v>1</v>
      </c>
      <c r="G219">
        <v>1</v>
      </c>
      <c r="H219">
        <v>3</v>
      </c>
      <c r="I219" t="s">
        <v>1144</v>
      </c>
      <c r="J219" t="s">
        <v>1146</v>
      </c>
      <c r="K219" t="s">
        <v>1145</v>
      </c>
      <c r="L219">
        <v>1354</v>
      </c>
      <c r="N219">
        <v>1010</v>
      </c>
      <c r="O219" t="s">
        <v>506</v>
      </c>
      <c r="P219" t="s">
        <v>506</v>
      </c>
      <c r="Q219">
        <v>1</v>
      </c>
      <c r="W219">
        <v>0</v>
      </c>
      <c r="X219">
        <v>1888857359</v>
      </c>
      <c r="Y219">
        <v>30</v>
      </c>
      <c r="AA219">
        <v>8.58</v>
      </c>
      <c r="AB219">
        <v>0</v>
      </c>
      <c r="AC219">
        <v>0</v>
      </c>
      <c r="AD219">
        <v>0</v>
      </c>
      <c r="AE219">
        <v>1.07</v>
      </c>
      <c r="AF219">
        <v>0</v>
      </c>
      <c r="AG219">
        <v>0</v>
      </c>
      <c r="AH219">
        <v>0</v>
      </c>
      <c r="AI219">
        <v>8.02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30</v>
      </c>
      <c r="AU219" t="s">
        <v>3</v>
      </c>
      <c r="AV219">
        <v>0</v>
      </c>
      <c r="AW219">
        <v>2</v>
      </c>
      <c r="AX219">
        <v>30597044</v>
      </c>
      <c r="AY219">
        <v>1</v>
      </c>
      <c r="AZ219">
        <v>0</v>
      </c>
      <c r="BA219">
        <v>250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Y219*Source!I429</f>
        <v>720</v>
      </c>
      <c r="CY219">
        <f>AA219</f>
        <v>8.58</v>
      </c>
      <c r="CZ219">
        <f>AE219</f>
        <v>1.07</v>
      </c>
      <c r="DA219">
        <f>AI219</f>
        <v>8.02</v>
      </c>
      <c r="DB219">
        <f>ROUND(ROUND(AT219*CZ219,2),6)</f>
        <v>32.1</v>
      </c>
      <c r="DC219">
        <f>ROUND(ROUND(AT219*AG219,2),6)</f>
        <v>0</v>
      </c>
    </row>
    <row r="220" spans="1:107" x14ac:dyDescent="0.2">
      <c r="A220">
        <f>ROW(Source!A429)</f>
        <v>429</v>
      </c>
      <c r="B220">
        <v>30589570</v>
      </c>
      <c r="C220">
        <v>30597029</v>
      </c>
      <c r="D220">
        <v>22163277</v>
      </c>
      <c r="E220">
        <v>1</v>
      </c>
      <c r="F220">
        <v>1</v>
      </c>
      <c r="G220">
        <v>1</v>
      </c>
      <c r="H220">
        <v>3</v>
      </c>
      <c r="I220" t="s">
        <v>1654</v>
      </c>
      <c r="J220" t="s">
        <v>1655</v>
      </c>
      <c r="K220" t="s">
        <v>1656</v>
      </c>
      <c r="L220">
        <v>1296</v>
      </c>
      <c r="N220">
        <v>1002</v>
      </c>
      <c r="O220" t="s">
        <v>193</v>
      </c>
      <c r="P220" t="s">
        <v>193</v>
      </c>
      <c r="Q220">
        <v>1</v>
      </c>
      <c r="W220">
        <v>0</v>
      </c>
      <c r="X220">
        <v>1138194314</v>
      </c>
      <c r="Y220">
        <v>0.14299999999999999</v>
      </c>
      <c r="AA220">
        <v>1283.2</v>
      </c>
      <c r="AB220">
        <v>0</v>
      </c>
      <c r="AC220">
        <v>0</v>
      </c>
      <c r="AD220">
        <v>0</v>
      </c>
      <c r="AE220">
        <v>160</v>
      </c>
      <c r="AF220">
        <v>0</v>
      </c>
      <c r="AG220">
        <v>0</v>
      </c>
      <c r="AH220">
        <v>0</v>
      </c>
      <c r="AI220">
        <v>8.02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0.14299999999999999</v>
      </c>
      <c r="AU220" t="s">
        <v>3</v>
      </c>
      <c r="AV220">
        <v>0</v>
      </c>
      <c r="AW220">
        <v>2</v>
      </c>
      <c r="AX220">
        <v>30597045</v>
      </c>
      <c r="AY220">
        <v>1</v>
      </c>
      <c r="AZ220">
        <v>0</v>
      </c>
      <c r="BA220">
        <v>251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Y220*Source!I429</f>
        <v>3.4319999999999995</v>
      </c>
      <c r="CY220">
        <f>AA220</f>
        <v>1283.2</v>
      </c>
      <c r="CZ220">
        <f>AE220</f>
        <v>160</v>
      </c>
      <c r="DA220">
        <f>AI220</f>
        <v>8.02</v>
      </c>
      <c r="DB220">
        <f>ROUND(ROUND(AT220*CZ220,2),6)</f>
        <v>22.88</v>
      </c>
      <c r="DC220">
        <f>ROUND(ROUND(AT220*AG220,2),6)</f>
        <v>0</v>
      </c>
    </row>
    <row r="221" spans="1:107" x14ac:dyDescent="0.2">
      <c r="A221">
        <f>ROW(Source!A429)</f>
        <v>429</v>
      </c>
      <c r="B221">
        <v>30589570</v>
      </c>
      <c r="C221">
        <v>30597029</v>
      </c>
      <c r="D221">
        <v>22163278</v>
      </c>
      <c r="E221">
        <v>1</v>
      </c>
      <c r="F221">
        <v>1</v>
      </c>
      <c r="G221">
        <v>1</v>
      </c>
      <c r="H221">
        <v>3</v>
      </c>
      <c r="I221" t="s">
        <v>1657</v>
      </c>
      <c r="J221" t="s">
        <v>1658</v>
      </c>
      <c r="K221" t="s">
        <v>1659</v>
      </c>
      <c r="L221">
        <v>1296</v>
      </c>
      <c r="N221">
        <v>1002</v>
      </c>
      <c r="O221" t="s">
        <v>193</v>
      </c>
      <c r="P221" t="s">
        <v>193</v>
      </c>
      <c r="Q221">
        <v>1</v>
      </c>
      <c r="W221">
        <v>0</v>
      </c>
      <c r="X221">
        <v>1550373656</v>
      </c>
      <c r="Y221">
        <v>0.02</v>
      </c>
      <c r="AA221">
        <v>649.94000000000005</v>
      </c>
      <c r="AB221">
        <v>0</v>
      </c>
      <c r="AC221">
        <v>0</v>
      </c>
      <c r="AD221">
        <v>0</v>
      </c>
      <c r="AE221">
        <v>81.040000000000006</v>
      </c>
      <c r="AF221">
        <v>0</v>
      </c>
      <c r="AG221">
        <v>0</v>
      </c>
      <c r="AH221">
        <v>0</v>
      </c>
      <c r="AI221">
        <v>8.02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0.02</v>
      </c>
      <c r="AU221" t="s">
        <v>3</v>
      </c>
      <c r="AV221">
        <v>0</v>
      </c>
      <c r="AW221">
        <v>2</v>
      </c>
      <c r="AX221">
        <v>30597046</v>
      </c>
      <c r="AY221">
        <v>1</v>
      </c>
      <c r="AZ221">
        <v>0</v>
      </c>
      <c r="BA221">
        <v>252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Y221*Source!I429</f>
        <v>0.48</v>
      </c>
      <c r="CY221">
        <f>AA221</f>
        <v>649.94000000000005</v>
      </c>
      <c r="CZ221">
        <f>AE221</f>
        <v>81.040000000000006</v>
      </c>
      <c r="DA221">
        <f>AI221</f>
        <v>8.02</v>
      </c>
      <c r="DB221">
        <f>ROUND(ROUND(AT221*CZ221,2),6)</f>
        <v>1.62</v>
      </c>
      <c r="DC221">
        <f>ROUND(ROUND(AT221*AG221,2),6)</f>
        <v>0</v>
      </c>
    </row>
    <row r="222" spans="1:107" x14ac:dyDescent="0.2">
      <c r="A222">
        <f>ROW(Source!A429)</f>
        <v>429</v>
      </c>
      <c r="B222">
        <v>30589570</v>
      </c>
      <c r="C222">
        <v>30597029</v>
      </c>
      <c r="D222">
        <v>22199444</v>
      </c>
      <c r="E222">
        <v>1</v>
      </c>
      <c r="F222">
        <v>1</v>
      </c>
      <c r="G222">
        <v>1</v>
      </c>
      <c r="H222">
        <v>3</v>
      </c>
      <c r="I222" t="s">
        <v>1660</v>
      </c>
      <c r="J222" t="s">
        <v>1661</v>
      </c>
      <c r="K222" t="s">
        <v>1662</v>
      </c>
      <c r="L222">
        <v>1346</v>
      </c>
      <c r="N222">
        <v>1009</v>
      </c>
      <c r="O222" t="s">
        <v>100</v>
      </c>
      <c r="P222" t="s">
        <v>100</v>
      </c>
      <c r="Q222">
        <v>1</v>
      </c>
      <c r="W222">
        <v>0</v>
      </c>
      <c r="X222">
        <v>-202509626</v>
      </c>
      <c r="Y222">
        <v>3.3000000000000002E-2</v>
      </c>
      <c r="AA222">
        <v>452.25</v>
      </c>
      <c r="AB222">
        <v>0</v>
      </c>
      <c r="AC222">
        <v>0</v>
      </c>
      <c r="AD222">
        <v>0</v>
      </c>
      <c r="AE222">
        <v>56.39</v>
      </c>
      <c r="AF222">
        <v>0</v>
      </c>
      <c r="AG222">
        <v>0</v>
      </c>
      <c r="AH222">
        <v>0</v>
      </c>
      <c r="AI222">
        <v>8.02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3.3000000000000002E-2</v>
      </c>
      <c r="AU222" t="s">
        <v>3</v>
      </c>
      <c r="AV222">
        <v>0</v>
      </c>
      <c r="AW222">
        <v>2</v>
      </c>
      <c r="AX222">
        <v>30597047</v>
      </c>
      <c r="AY222">
        <v>1</v>
      </c>
      <c r="AZ222">
        <v>0</v>
      </c>
      <c r="BA222">
        <v>253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Y222*Source!I429</f>
        <v>0.79200000000000004</v>
      </c>
      <c r="CY222">
        <f>AA222</f>
        <v>452.25</v>
      </c>
      <c r="CZ222">
        <f>AE222</f>
        <v>56.39</v>
      </c>
      <c r="DA222">
        <f>AI222</f>
        <v>8.02</v>
      </c>
      <c r="DB222">
        <f>ROUND(ROUND(AT222*CZ222,2),6)</f>
        <v>1.86</v>
      </c>
      <c r="DC222">
        <f>ROUND(ROUND(AT222*AG222,2),6)</f>
        <v>0</v>
      </c>
    </row>
    <row r="223" spans="1:107" x14ac:dyDescent="0.2">
      <c r="A223">
        <f>ROW(Source!A438)</f>
        <v>438</v>
      </c>
      <c r="B223">
        <v>30589570</v>
      </c>
      <c r="C223">
        <v>30597056</v>
      </c>
      <c r="D223">
        <v>10214639</v>
      </c>
      <c r="E223">
        <v>1</v>
      </c>
      <c r="F223">
        <v>1</v>
      </c>
      <c r="G223">
        <v>1</v>
      </c>
      <c r="H223">
        <v>1</v>
      </c>
      <c r="I223" t="s">
        <v>1611</v>
      </c>
      <c r="J223" t="s">
        <v>3</v>
      </c>
      <c r="K223" t="s">
        <v>1612</v>
      </c>
      <c r="L223">
        <v>1369</v>
      </c>
      <c r="N223">
        <v>1013</v>
      </c>
      <c r="O223" t="s">
        <v>1419</v>
      </c>
      <c r="P223" t="s">
        <v>1419</v>
      </c>
      <c r="Q223">
        <v>1</v>
      </c>
      <c r="W223">
        <v>0</v>
      </c>
      <c r="X223">
        <v>-1013777572</v>
      </c>
      <c r="Y223">
        <v>51.989999999999995</v>
      </c>
      <c r="AA223">
        <v>0</v>
      </c>
      <c r="AB223">
        <v>0</v>
      </c>
      <c r="AC223">
        <v>0</v>
      </c>
      <c r="AD223">
        <v>241.32</v>
      </c>
      <c r="AE223">
        <v>0</v>
      </c>
      <c r="AF223">
        <v>0</v>
      </c>
      <c r="AG223">
        <v>0</v>
      </c>
      <c r="AH223">
        <v>8.02</v>
      </c>
      <c r="AI223">
        <v>1</v>
      </c>
      <c r="AJ223">
        <v>1</v>
      </c>
      <c r="AK223">
        <v>1</v>
      </c>
      <c r="AL223">
        <v>30.09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34.659999999999997</v>
      </c>
      <c r="AU223" t="s">
        <v>460</v>
      </c>
      <c r="AV223">
        <v>1</v>
      </c>
      <c r="AW223">
        <v>2</v>
      </c>
      <c r="AX223">
        <v>30597064</v>
      </c>
      <c r="AY223">
        <v>1</v>
      </c>
      <c r="AZ223">
        <v>0</v>
      </c>
      <c r="BA223">
        <v>254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Y223*Source!I438</f>
        <v>132.57449999999997</v>
      </c>
      <c r="CY223">
        <f>AD223</f>
        <v>241.32</v>
      </c>
      <c r="CZ223">
        <f>AH223</f>
        <v>8.02</v>
      </c>
      <c r="DA223">
        <f>AL223</f>
        <v>30.09</v>
      </c>
      <c r="DB223">
        <f>ROUND((ROUND(AT223*CZ223,2)*ROUND(1.5,7)),6)</f>
        <v>416.95499999999998</v>
      </c>
      <c r="DC223">
        <f>ROUND((ROUND(AT223*AG223,2)*ROUND(1.5,7)),6)</f>
        <v>0</v>
      </c>
    </row>
    <row r="224" spans="1:107" x14ac:dyDescent="0.2">
      <c r="A224">
        <f>ROW(Source!A438)</f>
        <v>438</v>
      </c>
      <c r="B224">
        <v>30589570</v>
      </c>
      <c r="C224">
        <v>30597056</v>
      </c>
      <c r="D224">
        <v>22083330</v>
      </c>
      <c r="E224">
        <v>1</v>
      </c>
      <c r="F224">
        <v>1</v>
      </c>
      <c r="G224">
        <v>1</v>
      </c>
      <c r="H224">
        <v>1</v>
      </c>
      <c r="I224" t="s">
        <v>1437</v>
      </c>
      <c r="J224" t="s">
        <v>3</v>
      </c>
      <c r="K224" t="s">
        <v>1438</v>
      </c>
      <c r="L224">
        <v>608254</v>
      </c>
      <c r="N224">
        <v>1013</v>
      </c>
      <c r="O224" t="s">
        <v>1439</v>
      </c>
      <c r="P224" t="s">
        <v>1439</v>
      </c>
      <c r="Q224">
        <v>1</v>
      </c>
      <c r="W224">
        <v>0</v>
      </c>
      <c r="X224">
        <v>95408949</v>
      </c>
      <c r="Y224">
        <v>0.15000000000000002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30.09</v>
      </c>
      <c r="AL224">
        <v>1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0.1</v>
      </c>
      <c r="AU224" t="s">
        <v>460</v>
      </c>
      <c r="AV224">
        <v>2</v>
      </c>
      <c r="AW224">
        <v>2</v>
      </c>
      <c r="AX224">
        <v>30597065</v>
      </c>
      <c r="AY224">
        <v>1</v>
      </c>
      <c r="AZ224">
        <v>0</v>
      </c>
      <c r="BA224">
        <v>255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Y224*Source!I438</f>
        <v>0.38250000000000001</v>
      </c>
      <c r="CY224">
        <f>AD224</f>
        <v>0</v>
      </c>
      <c r="CZ224">
        <f>AH224</f>
        <v>0</v>
      </c>
      <c r="DA224">
        <f>AL224</f>
        <v>1</v>
      </c>
      <c r="DB224">
        <f>ROUND((ROUND(AT224*CZ224,2)*ROUND(1.5,7)),6)</f>
        <v>0</v>
      </c>
      <c r="DC224">
        <f>ROUND((ROUND(AT224*AG224,2)*ROUND(1.5,7)),6)</f>
        <v>0</v>
      </c>
    </row>
    <row r="225" spans="1:107" x14ac:dyDescent="0.2">
      <c r="A225">
        <f>ROW(Source!A438)</f>
        <v>438</v>
      </c>
      <c r="B225">
        <v>30589570</v>
      </c>
      <c r="C225">
        <v>30597056</v>
      </c>
      <c r="D225">
        <v>22146464</v>
      </c>
      <c r="E225">
        <v>1</v>
      </c>
      <c r="F225">
        <v>1</v>
      </c>
      <c r="G225">
        <v>1</v>
      </c>
      <c r="H225">
        <v>2</v>
      </c>
      <c r="I225" t="s">
        <v>1471</v>
      </c>
      <c r="J225" t="s">
        <v>1472</v>
      </c>
      <c r="K225" t="s">
        <v>1473</v>
      </c>
      <c r="L225">
        <v>1368</v>
      </c>
      <c r="N225">
        <v>1011</v>
      </c>
      <c r="O225" t="s">
        <v>1423</v>
      </c>
      <c r="P225" t="s">
        <v>1423</v>
      </c>
      <c r="Q225">
        <v>1</v>
      </c>
      <c r="W225">
        <v>0</v>
      </c>
      <c r="X225">
        <v>-1205898307</v>
      </c>
      <c r="Y225">
        <v>0.15000000000000002</v>
      </c>
      <c r="AA225">
        <v>0</v>
      </c>
      <c r="AB225">
        <v>323</v>
      </c>
      <c r="AC225">
        <v>392.07</v>
      </c>
      <c r="AD225">
        <v>0</v>
      </c>
      <c r="AE225">
        <v>0</v>
      </c>
      <c r="AF225">
        <v>30.85</v>
      </c>
      <c r="AG225">
        <v>13.03</v>
      </c>
      <c r="AH225">
        <v>0</v>
      </c>
      <c r="AI225">
        <v>1</v>
      </c>
      <c r="AJ225">
        <v>10.47</v>
      </c>
      <c r="AK225">
        <v>30.09</v>
      </c>
      <c r="AL225">
        <v>1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</v>
      </c>
      <c r="AU225" t="s">
        <v>460</v>
      </c>
      <c r="AV225">
        <v>0</v>
      </c>
      <c r="AW225">
        <v>2</v>
      </c>
      <c r="AX225">
        <v>30597066</v>
      </c>
      <c r="AY225">
        <v>1</v>
      </c>
      <c r="AZ225">
        <v>0</v>
      </c>
      <c r="BA225">
        <v>256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Y225*Source!I438</f>
        <v>0.38250000000000001</v>
      </c>
      <c r="CY225">
        <f>AB225</f>
        <v>323</v>
      </c>
      <c r="CZ225">
        <f>AF225</f>
        <v>30.85</v>
      </c>
      <c r="DA225">
        <f>AJ225</f>
        <v>10.47</v>
      </c>
      <c r="DB225">
        <f>ROUND((ROUND(AT225*CZ225,2)*ROUND(1.5,7)),6)</f>
        <v>4.6349999999999998</v>
      </c>
      <c r="DC225">
        <f>ROUND((ROUND(AT225*AG225,2)*ROUND(1.5,7)),6)</f>
        <v>1.95</v>
      </c>
    </row>
    <row r="226" spans="1:107" x14ac:dyDescent="0.2">
      <c r="A226">
        <f>ROW(Source!A438)</f>
        <v>438</v>
      </c>
      <c r="B226">
        <v>30589570</v>
      </c>
      <c r="C226">
        <v>30597056</v>
      </c>
      <c r="D226">
        <v>22146539</v>
      </c>
      <c r="E226">
        <v>1</v>
      </c>
      <c r="F226">
        <v>1</v>
      </c>
      <c r="G226">
        <v>1</v>
      </c>
      <c r="H226">
        <v>2</v>
      </c>
      <c r="I226" t="s">
        <v>1613</v>
      </c>
      <c r="J226" t="s">
        <v>1614</v>
      </c>
      <c r="K226" t="s">
        <v>1615</v>
      </c>
      <c r="L226">
        <v>1368</v>
      </c>
      <c r="N226">
        <v>1011</v>
      </c>
      <c r="O226" t="s">
        <v>1423</v>
      </c>
      <c r="P226" t="s">
        <v>1423</v>
      </c>
      <c r="Q226">
        <v>1</v>
      </c>
      <c r="W226">
        <v>0</v>
      </c>
      <c r="X226">
        <v>1061538499</v>
      </c>
      <c r="Y226">
        <v>4.9499999999999993</v>
      </c>
      <c r="AA226">
        <v>0</v>
      </c>
      <c r="AB226">
        <v>12.56</v>
      </c>
      <c r="AC226">
        <v>0</v>
      </c>
      <c r="AD226">
        <v>0</v>
      </c>
      <c r="AE226">
        <v>0</v>
      </c>
      <c r="AF226">
        <v>1.2</v>
      </c>
      <c r="AG226">
        <v>0</v>
      </c>
      <c r="AH226">
        <v>0</v>
      </c>
      <c r="AI226">
        <v>1</v>
      </c>
      <c r="AJ226">
        <v>10.47</v>
      </c>
      <c r="AK226">
        <v>30.09</v>
      </c>
      <c r="AL226">
        <v>1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3.3</v>
      </c>
      <c r="AU226" t="s">
        <v>460</v>
      </c>
      <c r="AV226">
        <v>0</v>
      </c>
      <c r="AW226">
        <v>2</v>
      </c>
      <c r="AX226">
        <v>30597067</v>
      </c>
      <c r="AY226">
        <v>1</v>
      </c>
      <c r="AZ226">
        <v>0</v>
      </c>
      <c r="BA226">
        <v>257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Y226*Source!I438</f>
        <v>12.622499999999997</v>
      </c>
      <c r="CY226">
        <f>AB226</f>
        <v>12.56</v>
      </c>
      <c r="CZ226">
        <f>AF226</f>
        <v>1.2</v>
      </c>
      <c r="DA226">
        <f>AJ226</f>
        <v>10.47</v>
      </c>
      <c r="DB226">
        <f>ROUND((ROUND(AT226*CZ226,2)*ROUND(1.5,7)),6)</f>
        <v>5.94</v>
      </c>
      <c r="DC226">
        <f>ROUND((ROUND(AT226*AG226,2)*ROUND(1.5,7)),6)</f>
        <v>0</v>
      </c>
    </row>
    <row r="227" spans="1:107" x14ac:dyDescent="0.2">
      <c r="A227">
        <f>ROW(Source!A438)</f>
        <v>438</v>
      </c>
      <c r="B227">
        <v>30589570</v>
      </c>
      <c r="C227">
        <v>30597056</v>
      </c>
      <c r="D227">
        <v>22149337</v>
      </c>
      <c r="E227">
        <v>1</v>
      </c>
      <c r="F227">
        <v>1</v>
      </c>
      <c r="G227">
        <v>1</v>
      </c>
      <c r="H227">
        <v>3</v>
      </c>
      <c r="I227" t="s">
        <v>1616</v>
      </c>
      <c r="J227" t="s">
        <v>1617</v>
      </c>
      <c r="K227" t="s">
        <v>1618</v>
      </c>
      <c r="L227">
        <v>1339</v>
      </c>
      <c r="N227">
        <v>1007</v>
      </c>
      <c r="O227" t="s">
        <v>206</v>
      </c>
      <c r="P227" t="s">
        <v>206</v>
      </c>
      <c r="Q227">
        <v>1</v>
      </c>
      <c r="W227">
        <v>0</v>
      </c>
      <c r="X227">
        <v>-121200843</v>
      </c>
      <c r="Y227">
        <v>2.74</v>
      </c>
      <c r="AA227">
        <v>49.88</v>
      </c>
      <c r="AB227">
        <v>0</v>
      </c>
      <c r="AC227">
        <v>0</v>
      </c>
      <c r="AD227">
        <v>0</v>
      </c>
      <c r="AE227">
        <v>6.22</v>
      </c>
      <c r="AF227">
        <v>0</v>
      </c>
      <c r="AG227">
        <v>0</v>
      </c>
      <c r="AH227">
        <v>0</v>
      </c>
      <c r="AI227">
        <v>8.02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2.74</v>
      </c>
      <c r="AU227" t="s">
        <v>3</v>
      </c>
      <c r="AV227">
        <v>0</v>
      </c>
      <c r="AW227">
        <v>2</v>
      </c>
      <c r="AX227">
        <v>30597068</v>
      </c>
      <c r="AY227">
        <v>1</v>
      </c>
      <c r="AZ227">
        <v>0</v>
      </c>
      <c r="BA227">
        <v>258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Y227*Source!I438</f>
        <v>6.9870000000000001</v>
      </c>
      <c r="CY227">
        <f>AA227</f>
        <v>49.88</v>
      </c>
      <c r="CZ227">
        <f>AE227</f>
        <v>6.22</v>
      </c>
      <c r="DA227">
        <f>AI227</f>
        <v>8.02</v>
      </c>
      <c r="DB227">
        <f>ROUND(ROUND(AT227*CZ227,2),6)</f>
        <v>17.04</v>
      </c>
      <c r="DC227">
        <f>ROUND(ROUND(AT227*AG227,2),6)</f>
        <v>0</v>
      </c>
    </row>
    <row r="228" spans="1:107" x14ac:dyDescent="0.2">
      <c r="A228">
        <f>ROW(Source!A438)</f>
        <v>438</v>
      </c>
      <c r="B228">
        <v>30589570</v>
      </c>
      <c r="C228">
        <v>30597056</v>
      </c>
      <c r="D228">
        <v>22150474</v>
      </c>
      <c r="E228">
        <v>1</v>
      </c>
      <c r="F228">
        <v>1</v>
      </c>
      <c r="G228">
        <v>1</v>
      </c>
      <c r="H228">
        <v>3</v>
      </c>
      <c r="I228" t="s">
        <v>1619</v>
      </c>
      <c r="J228" t="s">
        <v>1620</v>
      </c>
      <c r="K228" t="s">
        <v>1621</v>
      </c>
      <c r="L228">
        <v>1339</v>
      </c>
      <c r="N228">
        <v>1007</v>
      </c>
      <c r="O228" t="s">
        <v>206</v>
      </c>
      <c r="P228" t="s">
        <v>206</v>
      </c>
      <c r="Q228">
        <v>1</v>
      </c>
      <c r="W228">
        <v>0</v>
      </c>
      <c r="X228">
        <v>1464719199</v>
      </c>
      <c r="Y228">
        <v>0.43</v>
      </c>
      <c r="AA228">
        <v>310.69</v>
      </c>
      <c r="AB228">
        <v>0</v>
      </c>
      <c r="AC228">
        <v>0</v>
      </c>
      <c r="AD228">
        <v>0</v>
      </c>
      <c r="AE228">
        <v>38.74</v>
      </c>
      <c r="AF228">
        <v>0</v>
      </c>
      <c r="AG228">
        <v>0</v>
      </c>
      <c r="AH228">
        <v>0</v>
      </c>
      <c r="AI228">
        <v>8.02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0.43</v>
      </c>
      <c r="AU228" t="s">
        <v>3</v>
      </c>
      <c r="AV228">
        <v>0</v>
      </c>
      <c r="AW228">
        <v>2</v>
      </c>
      <c r="AX228">
        <v>30597069</v>
      </c>
      <c r="AY228">
        <v>1</v>
      </c>
      <c r="AZ228">
        <v>0</v>
      </c>
      <c r="BA228">
        <v>259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Y228*Source!I438</f>
        <v>1.0964999999999998</v>
      </c>
      <c r="CY228">
        <f>AA228</f>
        <v>310.69</v>
      </c>
      <c r="CZ228">
        <f>AE228</f>
        <v>38.74</v>
      </c>
      <c r="DA228">
        <f>AI228</f>
        <v>8.02</v>
      </c>
      <c r="DB228">
        <f>ROUND(ROUND(AT228*CZ228,2),6)</f>
        <v>16.66</v>
      </c>
      <c r="DC228">
        <f>ROUND(ROUND(AT228*AG228,2),6)</f>
        <v>0</v>
      </c>
    </row>
    <row r="229" spans="1:107" x14ac:dyDescent="0.2">
      <c r="A229">
        <f>ROW(Source!A438)</f>
        <v>438</v>
      </c>
      <c r="B229">
        <v>30589570</v>
      </c>
      <c r="C229">
        <v>30597056</v>
      </c>
      <c r="D229">
        <v>22212978</v>
      </c>
      <c r="E229">
        <v>1</v>
      </c>
      <c r="F229">
        <v>1</v>
      </c>
      <c r="G229">
        <v>1</v>
      </c>
      <c r="H229">
        <v>3</v>
      </c>
      <c r="I229" t="s">
        <v>1622</v>
      </c>
      <c r="J229" t="s">
        <v>1623</v>
      </c>
      <c r="K229" t="s">
        <v>1624</v>
      </c>
      <c r="L229">
        <v>1348</v>
      </c>
      <c r="N229">
        <v>1009</v>
      </c>
      <c r="O229" t="s">
        <v>65</v>
      </c>
      <c r="P229" t="s">
        <v>65</v>
      </c>
      <c r="Q229">
        <v>1000</v>
      </c>
      <c r="W229">
        <v>0</v>
      </c>
      <c r="X229">
        <v>1418706439</v>
      </c>
      <c r="Y229">
        <v>0.22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8.02</v>
      </c>
      <c r="AJ229">
        <v>1</v>
      </c>
      <c r="AK229">
        <v>1</v>
      </c>
      <c r="AL229">
        <v>1</v>
      </c>
      <c r="AN229">
        <v>0</v>
      </c>
      <c r="AO229">
        <v>0</v>
      </c>
      <c r="AP229">
        <v>0</v>
      </c>
      <c r="AQ229">
        <v>0</v>
      </c>
      <c r="AR229">
        <v>0</v>
      </c>
      <c r="AS229" t="s">
        <v>3</v>
      </c>
      <c r="AT229">
        <v>0.22</v>
      </c>
      <c r="AU229" t="s">
        <v>3</v>
      </c>
      <c r="AV229">
        <v>0</v>
      </c>
      <c r="AW229">
        <v>2</v>
      </c>
      <c r="AX229">
        <v>30597070</v>
      </c>
      <c r="AY229">
        <v>1</v>
      </c>
      <c r="AZ229">
        <v>0</v>
      </c>
      <c r="BA229">
        <v>260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Y229*Source!I438</f>
        <v>0.56099999999999994</v>
      </c>
      <c r="CY229">
        <f>AA229</f>
        <v>0</v>
      </c>
      <c r="CZ229">
        <f>AE229</f>
        <v>0</v>
      </c>
      <c r="DA229">
        <f>AI229</f>
        <v>8.02</v>
      </c>
      <c r="DB229">
        <f>ROUND(ROUND(AT229*CZ229,2),6)</f>
        <v>0</v>
      </c>
      <c r="DC229">
        <f>ROUND(ROUND(AT229*AG229,2),6)</f>
        <v>0</v>
      </c>
    </row>
    <row r="230" spans="1:107" x14ac:dyDescent="0.2">
      <c r="A230">
        <f>ROW(Source!A439)</f>
        <v>439</v>
      </c>
      <c r="B230">
        <v>30589570</v>
      </c>
      <c r="C230">
        <v>30597071</v>
      </c>
      <c r="D230">
        <v>10214655</v>
      </c>
      <c r="E230">
        <v>1</v>
      </c>
      <c r="F230">
        <v>1</v>
      </c>
      <c r="G230">
        <v>1</v>
      </c>
      <c r="H230">
        <v>1</v>
      </c>
      <c r="I230" t="s">
        <v>1544</v>
      </c>
      <c r="J230" t="s">
        <v>3</v>
      </c>
      <c r="K230" t="s">
        <v>1545</v>
      </c>
      <c r="L230">
        <v>1369</v>
      </c>
      <c r="N230">
        <v>1013</v>
      </c>
      <c r="O230" t="s">
        <v>1419</v>
      </c>
      <c r="P230" t="s">
        <v>1419</v>
      </c>
      <c r="Q230">
        <v>1</v>
      </c>
      <c r="W230">
        <v>0</v>
      </c>
      <c r="X230">
        <v>353187930</v>
      </c>
      <c r="Y230">
        <v>244.12199999999999</v>
      </c>
      <c r="AA230">
        <v>0</v>
      </c>
      <c r="AB230">
        <v>0</v>
      </c>
      <c r="AC230">
        <v>0</v>
      </c>
      <c r="AD230">
        <v>287.95999999999998</v>
      </c>
      <c r="AE230">
        <v>0</v>
      </c>
      <c r="AF230">
        <v>0</v>
      </c>
      <c r="AG230">
        <v>0</v>
      </c>
      <c r="AH230">
        <v>9.57</v>
      </c>
      <c r="AI230">
        <v>1</v>
      </c>
      <c r="AJ230">
        <v>1</v>
      </c>
      <c r="AK230">
        <v>1</v>
      </c>
      <c r="AL230">
        <v>30.09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141.52000000000001</v>
      </c>
      <c r="AU230" t="s">
        <v>463</v>
      </c>
      <c r="AV230">
        <v>1</v>
      </c>
      <c r="AW230">
        <v>2</v>
      </c>
      <c r="AX230">
        <v>30597085</v>
      </c>
      <c r="AY230">
        <v>1</v>
      </c>
      <c r="AZ230">
        <v>0</v>
      </c>
      <c r="BA230">
        <v>261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Y230*Source!I439</f>
        <v>73.236599999999996</v>
      </c>
      <c r="CY230">
        <f>AD230</f>
        <v>287.95999999999998</v>
      </c>
      <c r="CZ230">
        <f>AH230</f>
        <v>9.57</v>
      </c>
      <c r="DA230">
        <f>AL230</f>
        <v>30.09</v>
      </c>
      <c r="DB230">
        <f>ROUND((ROUND(AT230*CZ230,2)*ROUND((1.15*1.5),7)),6)</f>
        <v>2336.2537499999999</v>
      </c>
      <c r="DC230">
        <f>ROUND((ROUND(AT230*AG230,2)*ROUND((1.15*1.5),7)),6)</f>
        <v>0</v>
      </c>
    </row>
    <row r="231" spans="1:107" x14ac:dyDescent="0.2">
      <c r="A231">
        <f>ROW(Source!A439)</f>
        <v>439</v>
      </c>
      <c r="B231">
        <v>30589570</v>
      </c>
      <c r="C231">
        <v>30597071</v>
      </c>
      <c r="D231">
        <v>22083330</v>
      </c>
      <c r="E231">
        <v>1</v>
      </c>
      <c r="F231">
        <v>1</v>
      </c>
      <c r="G231">
        <v>1</v>
      </c>
      <c r="H231">
        <v>1</v>
      </c>
      <c r="I231" t="s">
        <v>1437</v>
      </c>
      <c r="J231" t="s">
        <v>3</v>
      </c>
      <c r="K231" t="s">
        <v>1438</v>
      </c>
      <c r="L231">
        <v>608254</v>
      </c>
      <c r="N231">
        <v>1013</v>
      </c>
      <c r="O231" t="s">
        <v>1439</v>
      </c>
      <c r="P231" t="s">
        <v>1439</v>
      </c>
      <c r="Q231">
        <v>1</v>
      </c>
      <c r="W231">
        <v>0</v>
      </c>
      <c r="X231">
        <v>95408949</v>
      </c>
      <c r="Y231">
        <v>25.237500000000004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30.09</v>
      </c>
      <c r="AL231">
        <v>1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13.46</v>
      </c>
      <c r="AU231" t="s">
        <v>462</v>
      </c>
      <c r="AV231">
        <v>2</v>
      </c>
      <c r="AW231">
        <v>2</v>
      </c>
      <c r="AX231">
        <v>30597086</v>
      </c>
      <c r="AY231">
        <v>1</v>
      </c>
      <c r="AZ231">
        <v>0</v>
      </c>
      <c r="BA231">
        <v>262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Y231*Source!I439</f>
        <v>7.5712500000000009</v>
      </c>
      <c r="CY231">
        <f>AD231</f>
        <v>0</v>
      </c>
      <c r="CZ231">
        <f>AH231</f>
        <v>0</v>
      </c>
      <c r="DA231">
        <f>AL231</f>
        <v>1</v>
      </c>
      <c r="DB231">
        <f>ROUND((ROUND(AT231*CZ231,2)*ROUND((1.25*1.5),7)),6)</f>
        <v>0</v>
      </c>
      <c r="DC231">
        <f>ROUND((ROUND(AT231*AG231,2)*ROUND((1.25*1.5),7)),6)</f>
        <v>0</v>
      </c>
    </row>
    <row r="232" spans="1:107" x14ac:dyDescent="0.2">
      <c r="A232">
        <f>ROW(Source!A439)</f>
        <v>439</v>
      </c>
      <c r="B232">
        <v>30589570</v>
      </c>
      <c r="C232">
        <v>30597071</v>
      </c>
      <c r="D232">
        <v>22146252</v>
      </c>
      <c r="E232">
        <v>1</v>
      </c>
      <c r="F232">
        <v>1</v>
      </c>
      <c r="G232">
        <v>1</v>
      </c>
      <c r="H232">
        <v>2</v>
      </c>
      <c r="I232" t="s">
        <v>1586</v>
      </c>
      <c r="J232" t="s">
        <v>1587</v>
      </c>
      <c r="K232" t="s">
        <v>1588</v>
      </c>
      <c r="L232">
        <v>1368</v>
      </c>
      <c r="N232">
        <v>1011</v>
      </c>
      <c r="O232" t="s">
        <v>1423</v>
      </c>
      <c r="P232" t="s">
        <v>1423</v>
      </c>
      <c r="Q232">
        <v>1</v>
      </c>
      <c r="W232">
        <v>0</v>
      </c>
      <c r="X232">
        <v>-2048414082</v>
      </c>
      <c r="Y232">
        <v>0.13125000000000001</v>
      </c>
      <c r="AA232">
        <v>0</v>
      </c>
      <c r="AB232">
        <v>899.69</v>
      </c>
      <c r="AC232">
        <v>392.07</v>
      </c>
      <c r="AD232">
        <v>0</v>
      </c>
      <c r="AE232">
        <v>0</v>
      </c>
      <c r="AF232">
        <v>85.93</v>
      </c>
      <c r="AG232">
        <v>13.03</v>
      </c>
      <c r="AH232">
        <v>0</v>
      </c>
      <c r="AI232">
        <v>1</v>
      </c>
      <c r="AJ232">
        <v>10.47</v>
      </c>
      <c r="AK232">
        <v>30.09</v>
      </c>
      <c r="AL232">
        <v>1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7.0000000000000007E-2</v>
      </c>
      <c r="AU232" t="s">
        <v>462</v>
      </c>
      <c r="AV232">
        <v>0</v>
      </c>
      <c r="AW232">
        <v>2</v>
      </c>
      <c r="AX232">
        <v>30597087</v>
      </c>
      <c r="AY232">
        <v>1</v>
      </c>
      <c r="AZ232">
        <v>0</v>
      </c>
      <c r="BA232">
        <v>263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Y232*Source!I439</f>
        <v>3.9375E-2</v>
      </c>
      <c r="CY232">
        <f>AB232</f>
        <v>899.69</v>
      </c>
      <c r="CZ232">
        <f>AF232</f>
        <v>85.93</v>
      </c>
      <c r="DA232">
        <f>AJ232</f>
        <v>10.47</v>
      </c>
      <c r="DB232">
        <f>ROUND((ROUND(AT232*CZ232,2)*ROUND((1.25*1.5),7)),6)</f>
        <v>11.2875</v>
      </c>
      <c r="DC232">
        <f>ROUND((ROUND(AT232*AG232,2)*ROUND((1.25*1.5),7)),6)</f>
        <v>1.70625</v>
      </c>
    </row>
    <row r="233" spans="1:107" x14ac:dyDescent="0.2">
      <c r="A233">
        <f>ROW(Source!A439)</f>
        <v>439</v>
      </c>
      <c r="B233">
        <v>30589570</v>
      </c>
      <c r="C233">
        <v>30597071</v>
      </c>
      <c r="D233">
        <v>22146333</v>
      </c>
      <c r="E233">
        <v>1</v>
      </c>
      <c r="F233">
        <v>1</v>
      </c>
      <c r="G233">
        <v>1</v>
      </c>
      <c r="H233">
        <v>2</v>
      </c>
      <c r="I233" t="s">
        <v>1597</v>
      </c>
      <c r="J233" t="s">
        <v>1598</v>
      </c>
      <c r="K233" t="s">
        <v>1599</v>
      </c>
      <c r="L233">
        <v>1368</v>
      </c>
      <c r="N233">
        <v>1011</v>
      </c>
      <c r="O233" t="s">
        <v>1423</v>
      </c>
      <c r="P233" t="s">
        <v>1423</v>
      </c>
      <c r="Q233">
        <v>1</v>
      </c>
      <c r="W233">
        <v>0</v>
      </c>
      <c r="X233">
        <v>1170567961</v>
      </c>
      <c r="Y233">
        <v>9.375E-2</v>
      </c>
      <c r="AA233">
        <v>0</v>
      </c>
      <c r="AB233">
        <v>1135.47</v>
      </c>
      <c r="AC233">
        <v>392.07</v>
      </c>
      <c r="AD233">
        <v>0</v>
      </c>
      <c r="AE233">
        <v>0</v>
      </c>
      <c r="AF233">
        <v>108.45</v>
      </c>
      <c r="AG233">
        <v>13.03</v>
      </c>
      <c r="AH233">
        <v>0</v>
      </c>
      <c r="AI233">
        <v>1</v>
      </c>
      <c r="AJ233">
        <v>10.47</v>
      </c>
      <c r="AK233">
        <v>30.09</v>
      </c>
      <c r="AL233">
        <v>1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0.05</v>
      </c>
      <c r="AU233" t="s">
        <v>462</v>
      </c>
      <c r="AV233">
        <v>0</v>
      </c>
      <c r="AW233">
        <v>2</v>
      </c>
      <c r="AX233">
        <v>30597088</v>
      </c>
      <c r="AY233">
        <v>1</v>
      </c>
      <c r="AZ233">
        <v>0</v>
      </c>
      <c r="BA233">
        <v>264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Y233*Source!I439</f>
        <v>2.8124999999999997E-2</v>
      </c>
      <c r="CY233">
        <f>AB233</f>
        <v>1135.47</v>
      </c>
      <c r="CZ233">
        <f>AF233</f>
        <v>108.45</v>
      </c>
      <c r="DA233">
        <f>AJ233</f>
        <v>10.47</v>
      </c>
      <c r="DB233">
        <f>ROUND((ROUND(AT233*CZ233,2)*ROUND((1.25*1.5),7)),6)</f>
        <v>10.1625</v>
      </c>
      <c r="DC233">
        <f>ROUND((ROUND(AT233*AG233,2)*ROUND((1.25*1.5),7)),6)</f>
        <v>1.21875</v>
      </c>
    </row>
    <row r="234" spans="1:107" x14ac:dyDescent="0.2">
      <c r="A234">
        <f>ROW(Source!A439)</f>
        <v>439</v>
      </c>
      <c r="B234">
        <v>30589570</v>
      </c>
      <c r="C234">
        <v>30597071</v>
      </c>
      <c r="D234">
        <v>22146740</v>
      </c>
      <c r="E234">
        <v>1</v>
      </c>
      <c r="F234">
        <v>1</v>
      </c>
      <c r="G234">
        <v>1</v>
      </c>
      <c r="H234">
        <v>2</v>
      </c>
      <c r="I234" t="s">
        <v>1627</v>
      </c>
      <c r="J234" t="s">
        <v>1628</v>
      </c>
      <c r="K234" t="s">
        <v>1629</v>
      </c>
      <c r="L234">
        <v>1368</v>
      </c>
      <c r="N234">
        <v>1011</v>
      </c>
      <c r="O234" t="s">
        <v>1423</v>
      </c>
      <c r="P234" t="s">
        <v>1423</v>
      </c>
      <c r="Q234">
        <v>1</v>
      </c>
      <c r="W234">
        <v>0</v>
      </c>
      <c r="X234">
        <v>-691654175</v>
      </c>
      <c r="Y234">
        <v>25.012500000000003</v>
      </c>
      <c r="AA234">
        <v>0</v>
      </c>
      <c r="AB234">
        <v>1006.17</v>
      </c>
      <c r="AC234">
        <v>392.07</v>
      </c>
      <c r="AD234">
        <v>0</v>
      </c>
      <c r="AE234">
        <v>0</v>
      </c>
      <c r="AF234">
        <v>96.1</v>
      </c>
      <c r="AG234">
        <v>13.03</v>
      </c>
      <c r="AH234">
        <v>0</v>
      </c>
      <c r="AI234">
        <v>1</v>
      </c>
      <c r="AJ234">
        <v>10.47</v>
      </c>
      <c r="AK234">
        <v>30.09</v>
      </c>
      <c r="AL234">
        <v>1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13.34</v>
      </c>
      <c r="AU234" t="s">
        <v>462</v>
      </c>
      <c r="AV234">
        <v>0</v>
      </c>
      <c r="AW234">
        <v>2</v>
      </c>
      <c r="AX234">
        <v>30597089</v>
      </c>
      <c r="AY234">
        <v>1</v>
      </c>
      <c r="AZ234">
        <v>0</v>
      </c>
      <c r="BA234">
        <v>265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Y234*Source!I439</f>
        <v>7.5037500000000001</v>
      </c>
      <c r="CY234">
        <f>AB234</f>
        <v>1006.17</v>
      </c>
      <c r="CZ234">
        <f>AF234</f>
        <v>96.1</v>
      </c>
      <c r="DA234">
        <f>AJ234</f>
        <v>10.47</v>
      </c>
      <c r="DB234">
        <f>ROUND((ROUND(AT234*CZ234,2)*ROUND((1.25*1.5),7)),6)</f>
        <v>2403.6937499999999</v>
      </c>
      <c r="DC234">
        <f>ROUND((ROUND(AT234*AG234,2)*ROUND((1.25*1.5),7)),6)</f>
        <v>325.91250000000002</v>
      </c>
    </row>
    <row r="235" spans="1:107" x14ac:dyDescent="0.2">
      <c r="A235">
        <f>ROW(Source!A439)</f>
        <v>439</v>
      </c>
      <c r="B235">
        <v>30589570</v>
      </c>
      <c r="C235">
        <v>30597071</v>
      </c>
      <c r="D235">
        <v>22148179</v>
      </c>
      <c r="E235">
        <v>1</v>
      </c>
      <c r="F235">
        <v>1</v>
      </c>
      <c r="G235">
        <v>1</v>
      </c>
      <c r="H235">
        <v>2</v>
      </c>
      <c r="I235" t="s">
        <v>1420</v>
      </c>
      <c r="J235" t="s">
        <v>1421</v>
      </c>
      <c r="K235" t="s">
        <v>1422</v>
      </c>
      <c r="L235">
        <v>1368</v>
      </c>
      <c r="N235">
        <v>1011</v>
      </c>
      <c r="O235" t="s">
        <v>1423</v>
      </c>
      <c r="P235" t="s">
        <v>1423</v>
      </c>
      <c r="Q235">
        <v>1</v>
      </c>
      <c r="W235">
        <v>0</v>
      </c>
      <c r="X235">
        <v>-1931461795</v>
      </c>
      <c r="Y235">
        <v>0.63750000000000007</v>
      </c>
      <c r="AA235">
        <v>0</v>
      </c>
      <c r="AB235">
        <v>959.26</v>
      </c>
      <c r="AC235">
        <v>0</v>
      </c>
      <c r="AD235">
        <v>0</v>
      </c>
      <c r="AE235">
        <v>0</v>
      </c>
      <c r="AF235">
        <v>91.62</v>
      </c>
      <c r="AG235">
        <v>0</v>
      </c>
      <c r="AH235">
        <v>0</v>
      </c>
      <c r="AI235">
        <v>1</v>
      </c>
      <c r="AJ235">
        <v>10.47</v>
      </c>
      <c r="AK235">
        <v>30.09</v>
      </c>
      <c r="AL235">
        <v>1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0.34</v>
      </c>
      <c r="AU235" t="s">
        <v>462</v>
      </c>
      <c r="AV235">
        <v>0</v>
      </c>
      <c r="AW235">
        <v>2</v>
      </c>
      <c r="AX235">
        <v>30597090</v>
      </c>
      <c r="AY235">
        <v>1</v>
      </c>
      <c r="AZ235">
        <v>0</v>
      </c>
      <c r="BA235">
        <v>266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Y235*Source!I439</f>
        <v>0.19125</v>
      </c>
      <c r="CY235">
        <f>AB235</f>
        <v>959.26</v>
      </c>
      <c r="CZ235">
        <f>AF235</f>
        <v>91.62</v>
      </c>
      <c r="DA235">
        <f>AJ235</f>
        <v>10.47</v>
      </c>
      <c r="DB235">
        <f>ROUND((ROUND(AT235*CZ235,2)*ROUND((1.25*1.5),7)),6)</f>
        <v>58.40625</v>
      </c>
      <c r="DC235">
        <f>ROUND((ROUND(AT235*AG235,2)*ROUND((1.25*1.5),7)),6)</f>
        <v>0</v>
      </c>
    </row>
    <row r="236" spans="1:107" x14ac:dyDescent="0.2">
      <c r="A236">
        <f>ROW(Source!A439)</f>
        <v>439</v>
      </c>
      <c r="B236">
        <v>30589570</v>
      </c>
      <c r="C236">
        <v>30597071</v>
      </c>
      <c r="D236">
        <v>22149159</v>
      </c>
      <c r="E236">
        <v>1</v>
      </c>
      <c r="F236">
        <v>1</v>
      </c>
      <c r="G236">
        <v>1</v>
      </c>
      <c r="H236">
        <v>3</v>
      </c>
      <c r="I236" t="s">
        <v>1630</v>
      </c>
      <c r="J236" t="s">
        <v>1631</v>
      </c>
      <c r="K236" t="s">
        <v>1632</v>
      </c>
      <c r="L236">
        <v>1348</v>
      </c>
      <c r="N236">
        <v>1009</v>
      </c>
      <c r="O236" t="s">
        <v>65</v>
      </c>
      <c r="P236" t="s">
        <v>65</v>
      </c>
      <c r="Q236">
        <v>1000</v>
      </c>
      <c r="W236">
        <v>0</v>
      </c>
      <c r="X236">
        <v>-1687798165</v>
      </c>
      <c r="Y236">
        <v>7.2000000000000005E-4</v>
      </c>
      <c r="AA236">
        <v>104685.06</v>
      </c>
      <c r="AB236">
        <v>0</v>
      </c>
      <c r="AC236">
        <v>0</v>
      </c>
      <c r="AD236">
        <v>0</v>
      </c>
      <c r="AE236">
        <v>13053</v>
      </c>
      <c r="AF236">
        <v>0</v>
      </c>
      <c r="AG236">
        <v>0</v>
      </c>
      <c r="AH236">
        <v>0</v>
      </c>
      <c r="AI236">
        <v>8.02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7.2000000000000005E-4</v>
      </c>
      <c r="AU236" t="s">
        <v>3</v>
      </c>
      <c r="AV236">
        <v>0</v>
      </c>
      <c r="AW236">
        <v>2</v>
      </c>
      <c r="AX236">
        <v>30597091</v>
      </c>
      <c r="AY236">
        <v>1</v>
      </c>
      <c r="AZ236">
        <v>0</v>
      </c>
      <c r="BA236">
        <v>267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Y236*Source!I439</f>
        <v>2.1600000000000002E-4</v>
      </c>
      <c r="CY236">
        <f t="shared" ref="CY236:CY242" si="40">AA236</f>
        <v>104685.06</v>
      </c>
      <c r="CZ236">
        <f t="shared" ref="CZ236:CZ242" si="41">AE236</f>
        <v>13053</v>
      </c>
      <c r="DA236">
        <f t="shared" ref="DA236:DA242" si="42">AI236</f>
        <v>8.02</v>
      </c>
      <c r="DB236">
        <f t="shared" ref="DB236:DB242" si="43">ROUND(ROUND(AT236*CZ236,2),6)</f>
        <v>9.4</v>
      </c>
      <c r="DC236">
        <f t="shared" ref="DC236:DC242" si="44">ROUND(ROUND(AT236*AG236,2),6)</f>
        <v>0</v>
      </c>
    </row>
    <row r="237" spans="1:107" x14ac:dyDescent="0.2">
      <c r="A237">
        <f>ROW(Source!A439)</f>
        <v>439</v>
      </c>
      <c r="B237">
        <v>30589570</v>
      </c>
      <c r="C237">
        <v>30597071</v>
      </c>
      <c r="D237">
        <v>22150549</v>
      </c>
      <c r="E237">
        <v>1</v>
      </c>
      <c r="F237">
        <v>1</v>
      </c>
      <c r="G237">
        <v>1</v>
      </c>
      <c r="H237">
        <v>3</v>
      </c>
      <c r="I237" t="s">
        <v>1633</v>
      </c>
      <c r="J237" t="s">
        <v>1634</v>
      </c>
      <c r="K237" t="s">
        <v>1635</v>
      </c>
      <c r="L237">
        <v>1356</v>
      </c>
      <c r="N237">
        <v>1010</v>
      </c>
      <c r="O237" t="s">
        <v>1204</v>
      </c>
      <c r="P237" t="s">
        <v>1204</v>
      </c>
      <c r="Q237">
        <v>1000</v>
      </c>
      <c r="W237">
        <v>0</v>
      </c>
      <c r="X237">
        <v>1530186950</v>
      </c>
      <c r="Y237">
        <v>8.5000000000000006E-2</v>
      </c>
      <c r="AA237">
        <v>2191.06</v>
      </c>
      <c r="AB237">
        <v>0</v>
      </c>
      <c r="AC237">
        <v>0</v>
      </c>
      <c r="AD237">
        <v>0</v>
      </c>
      <c r="AE237">
        <v>273.2</v>
      </c>
      <c r="AF237">
        <v>0</v>
      </c>
      <c r="AG237">
        <v>0</v>
      </c>
      <c r="AH237">
        <v>0</v>
      </c>
      <c r="AI237">
        <v>8.02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8.5000000000000006E-2</v>
      </c>
      <c r="AU237" t="s">
        <v>3</v>
      </c>
      <c r="AV237">
        <v>0</v>
      </c>
      <c r="AW237">
        <v>2</v>
      </c>
      <c r="AX237">
        <v>30597093</v>
      </c>
      <c r="AY237">
        <v>1</v>
      </c>
      <c r="AZ237">
        <v>0</v>
      </c>
      <c r="BA237">
        <v>269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Y237*Source!I439</f>
        <v>2.5500000000000002E-2</v>
      </c>
      <c r="CY237">
        <f t="shared" si="40"/>
        <v>2191.06</v>
      </c>
      <c r="CZ237">
        <f t="shared" si="41"/>
        <v>273.2</v>
      </c>
      <c r="DA237">
        <f t="shared" si="42"/>
        <v>8.02</v>
      </c>
      <c r="DB237">
        <f t="shared" si="43"/>
        <v>23.22</v>
      </c>
      <c r="DC237">
        <f t="shared" si="44"/>
        <v>0</v>
      </c>
    </row>
    <row r="238" spans="1:107" x14ac:dyDescent="0.2">
      <c r="A238">
        <f>ROW(Source!A439)</f>
        <v>439</v>
      </c>
      <c r="B238">
        <v>30589570</v>
      </c>
      <c r="C238">
        <v>30597071</v>
      </c>
      <c r="D238">
        <v>22159714</v>
      </c>
      <c r="E238">
        <v>1</v>
      </c>
      <c r="F238">
        <v>1</v>
      </c>
      <c r="G238">
        <v>1</v>
      </c>
      <c r="H238">
        <v>3</v>
      </c>
      <c r="I238" t="s">
        <v>1636</v>
      </c>
      <c r="J238" t="s">
        <v>1637</v>
      </c>
      <c r="K238" t="s">
        <v>1638</v>
      </c>
      <c r="L238">
        <v>1354</v>
      </c>
      <c r="N238">
        <v>1010</v>
      </c>
      <c r="O238" t="s">
        <v>506</v>
      </c>
      <c r="P238" t="s">
        <v>506</v>
      </c>
      <c r="Q238">
        <v>1</v>
      </c>
      <c r="W238">
        <v>0</v>
      </c>
      <c r="X238">
        <v>-1363827663</v>
      </c>
      <c r="Y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8.02</v>
      </c>
      <c r="AJ238">
        <v>1</v>
      </c>
      <c r="AK238">
        <v>1</v>
      </c>
      <c r="AL238">
        <v>1</v>
      </c>
      <c r="AN238">
        <v>1</v>
      </c>
      <c r="AO238">
        <v>0</v>
      </c>
      <c r="AP238">
        <v>0</v>
      </c>
      <c r="AQ238">
        <v>0</v>
      </c>
      <c r="AR238">
        <v>0</v>
      </c>
      <c r="AS238" t="s">
        <v>3</v>
      </c>
      <c r="AT238">
        <v>0</v>
      </c>
      <c r="AU238" t="s">
        <v>3</v>
      </c>
      <c r="AV238">
        <v>0</v>
      </c>
      <c r="AW238">
        <v>2</v>
      </c>
      <c r="AX238">
        <v>30597095</v>
      </c>
      <c r="AY238">
        <v>1</v>
      </c>
      <c r="AZ238">
        <v>0</v>
      </c>
      <c r="BA238">
        <v>271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Y238*Source!I439</f>
        <v>0</v>
      </c>
      <c r="CY238">
        <f t="shared" si="40"/>
        <v>0</v>
      </c>
      <c r="CZ238">
        <f t="shared" si="41"/>
        <v>0</v>
      </c>
      <c r="DA238">
        <f t="shared" si="42"/>
        <v>8.02</v>
      </c>
      <c r="DB238">
        <f t="shared" si="43"/>
        <v>0</v>
      </c>
      <c r="DC238">
        <f t="shared" si="44"/>
        <v>0</v>
      </c>
    </row>
    <row r="239" spans="1:107" x14ac:dyDescent="0.2">
      <c r="A239">
        <f>ROW(Source!A439)</f>
        <v>439</v>
      </c>
      <c r="B239">
        <v>30589570</v>
      </c>
      <c r="C239">
        <v>30597071</v>
      </c>
      <c r="D239">
        <v>22181437</v>
      </c>
      <c r="E239">
        <v>1</v>
      </c>
      <c r="F239">
        <v>1</v>
      </c>
      <c r="G239">
        <v>1</v>
      </c>
      <c r="H239">
        <v>3</v>
      </c>
      <c r="I239" t="s">
        <v>1639</v>
      </c>
      <c r="J239" t="s">
        <v>1640</v>
      </c>
      <c r="K239" t="s">
        <v>1641</v>
      </c>
      <c r="L239">
        <v>1346</v>
      </c>
      <c r="N239">
        <v>1009</v>
      </c>
      <c r="O239" t="s">
        <v>100</v>
      </c>
      <c r="P239" t="s">
        <v>100</v>
      </c>
      <c r="Q239">
        <v>1</v>
      </c>
      <c r="W239">
        <v>0</v>
      </c>
      <c r="X239">
        <v>1383920472</v>
      </c>
      <c r="Y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8.02</v>
      </c>
      <c r="AJ239">
        <v>1</v>
      </c>
      <c r="AK239">
        <v>1</v>
      </c>
      <c r="AL239">
        <v>1</v>
      </c>
      <c r="AN239">
        <v>1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0</v>
      </c>
      <c r="AU239" t="s">
        <v>3</v>
      </c>
      <c r="AV239">
        <v>0</v>
      </c>
      <c r="AW239">
        <v>2</v>
      </c>
      <c r="AX239">
        <v>30597097</v>
      </c>
      <c r="AY239">
        <v>1</v>
      </c>
      <c r="AZ239">
        <v>0</v>
      </c>
      <c r="BA239">
        <v>273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Y239*Source!I439</f>
        <v>0</v>
      </c>
      <c r="CY239">
        <f t="shared" si="40"/>
        <v>0</v>
      </c>
      <c r="CZ239">
        <f t="shared" si="41"/>
        <v>0</v>
      </c>
      <c r="DA239">
        <f t="shared" si="42"/>
        <v>8.02</v>
      </c>
      <c r="DB239">
        <f t="shared" si="43"/>
        <v>0</v>
      </c>
      <c r="DC239">
        <f t="shared" si="44"/>
        <v>0</v>
      </c>
    </row>
    <row r="240" spans="1:107" x14ac:dyDescent="0.2">
      <c r="A240">
        <f>ROW(Source!A439)</f>
        <v>439</v>
      </c>
      <c r="B240">
        <v>30589570</v>
      </c>
      <c r="C240">
        <v>30597071</v>
      </c>
      <c r="D240">
        <v>22183294</v>
      </c>
      <c r="E240">
        <v>1</v>
      </c>
      <c r="F240">
        <v>1</v>
      </c>
      <c r="G240">
        <v>1</v>
      </c>
      <c r="H240">
        <v>3</v>
      </c>
      <c r="I240" t="s">
        <v>1642</v>
      </c>
      <c r="J240" t="s">
        <v>1643</v>
      </c>
      <c r="K240" t="s">
        <v>1644</v>
      </c>
      <c r="L240">
        <v>1354</v>
      </c>
      <c r="N240">
        <v>1010</v>
      </c>
      <c r="O240" t="s">
        <v>506</v>
      </c>
      <c r="P240" t="s">
        <v>506</v>
      </c>
      <c r="Q240">
        <v>1</v>
      </c>
      <c r="W240">
        <v>0</v>
      </c>
      <c r="X240">
        <v>-1275877564</v>
      </c>
      <c r="Y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8.02</v>
      </c>
      <c r="AJ240">
        <v>1</v>
      </c>
      <c r="AK240">
        <v>1</v>
      </c>
      <c r="AL240">
        <v>1</v>
      </c>
      <c r="AN240">
        <v>1</v>
      </c>
      <c r="AO240">
        <v>0</v>
      </c>
      <c r="AP240">
        <v>0</v>
      </c>
      <c r="AQ240">
        <v>0</v>
      </c>
      <c r="AR240">
        <v>0</v>
      </c>
      <c r="AS240" t="s">
        <v>3</v>
      </c>
      <c r="AT240">
        <v>0</v>
      </c>
      <c r="AU240" t="s">
        <v>3</v>
      </c>
      <c r="AV240">
        <v>0</v>
      </c>
      <c r="AW240">
        <v>2</v>
      </c>
      <c r="AX240">
        <v>30597098</v>
      </c>
      <c r="AY240">
        <v>1</v>
      </c>
      <c r="AZ240">
        <v>0</v>
      </c>
      <c r="BA240">
        <v>274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Y240*Source!I439</f>
        <v>0</v>
      </c>
      <c r="CY240">
        <f t="shared" si="40"/>
        <v>0</v>
      </c>
      <c r="CZ240">
        <f t="shared" si="41"/>
        <v>0</v>
      </c>
      <c r="DA240">
        <f t="shared" si="42"/>
        <v>8.02</v>
      </c>
      <c r="DB240">
        <f t="shared" si="43"/>
        <v>0</v>
      </c>
      <c r="DC240">
        <f t="shared" si="44"/>
        <v>0</v>
      </c>
    </row>
    <row r="241" spans="1:107" x14ac:dyDescent="0.2">
      <c r="A241">
        <f>ROW(Source!A439)</f>
        <v>439</v>
      </c>
      <c r="B241">
        <v>30589570</v>
      </c>
      <c r="C241">
        <v>30597071</v>
      </c>
      <c r="D241">
        <v>22191921</v>
      </c>
      <c r="E241">
        <v>1</v>
      </c>
      <c r="F241">
        <v>1</v>
      </c>
      <c r="G241">
        <v>1</v>
      </c>
      <c r="H241">
        <v>3</v>
      </c>
      <c r="I241" t="s">
        <v>1645</v>
      </c>
      <c r="J241" t="s">
        <v>1646</v>
      </c>
      <c r="K241" t="s">
        <v>1647</v>
      </c>
      <c r="L241">
        <v>1346</v>
      </c>
      <c r="N241">
        <v>1009</v>
      </c>
      <c r="O241" t="s">
        <v>100</v>
      </c>
      <c r="P241" t="s">
        <v>100</v>
      </c>
      <c r="Q241">
        <v>1</v>
      </c>
      <c r="W241">
        <v>0</v>
      </c>
      <c r="X241">
        <v>-1107002982</v>
      </c>
      <c r="Y241">
        <v>9.9000000000000008E-3</v>
      </c>
      <c r="AA241">
        <v>18.690000000000001</v>
      </c>
      <c r="AB241">
        <v>0</v>
      </c>
      <c r="AC241">
        <v>0</v>
      </c>
      <c r="AD241">
        <v>0</v>
      </c>
      <c r="AE241">
        <v>2.33</v>
      </c>
      <c r="AF241">
        <v>0</v>
      </c>
      <c r="AG241">
        <v>0</v>
      </c>
      <c r="AH241">
        <v>0</v>
      </c>
      <c r="AI241">
        <v>8.02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9.9000000000000008E-3</v>
      </c>
      <c r="AU241" t="s">
        <v>3</v>
      </c>
      <c r="AV241">
        <v>0</v>
      </c>
      <c r="AW241">
        <v>2</v>
      </c>
      <c r="AX241">
        <v>30597099</v>
      </c>
      <c r="AY241">
        <v>1</v>
      </c>
      <c r="AZ241">
        <v>0</v>
      </c>
      <c r="BA241">
        <v>275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Y241*Source!I439</f>
        <v>2.97E-3</v>
      </c>
      <c r="CY241">
        <f t="shared" si="40"/>
        <v>18.690000000000001</v>
      </c>
      <c r="CZ241">
        <f t="shared" si="41"/>
        <v>2.33</v>
      </c>
      <c r="DA241">
        <f t="shared" si="42"/>
        <v>8.02</v>
      </c>
      <c r="DB241">
        <f t="shared" si="43"/>
        <v>0.02</v>
      </c>
      <c r="DC241">
        <f t="shared" si="44"/>
        <v>0</v>
      </c>
    </row>
    <row r="242" spans="1:107" x14ac:dyDescent="0.2">
      <c r="A242">
        <f>ROW(Source!A439)</f>
        <v>439</v>
      </c>
      <c r="B242">
        <v>30589570</v>
      </c>
      <c r="C242">
        <v>30597071</v>
      </c>
      <c r="D242">
        <v>22192634</v>
      </c>
      <c r="E242">
        <v>1</v>
      </c>
      <c r="F242">
        <v>1</v>
      </c>
      <c r="G242">
        <v>1</v>
      </c>
      <c r="H242">
        <v>3</v>
      </c>
      <c r="I242" t="s">
        <v>204</v>
      </c>
      <c r="J242" t="s">
        <v>207</v>
      </c>
      <c r="K242" t="s">
        <v>205</v>
      </c>
      <c r="L242">
        <v>1339</v>
      </c>
      <c r="N242">
        <v>1007</v>
      </c>
      <c r="O242" t="s">
        <v>206</v>
      </c>
      <c r="P242" t="s">
        <v>206</v>
      </c>
      <c r="Q242">
        <v>1</v>
      </c>
      <c r="W242">
        <v>0</v>
      </c>
      <c r="X242">
        <v>2050165204</v>
      </c>
      <c r="Y242">
        <v>2.94</v>
      </c>
      <c r="AA242">
        <v>19.649999999999999</v>
      </c>
      <c r="AB242">
        <v>0</v>
      </c>
      <c r="AC242">
        <v>0</v>
      </c>
      <c r="AD242">
        <v>0</v>
      </c>
      <c r="AE242">
        <v>2.4500000000000002</v>
      </c>
      <c r="AF242">
        <v>0</v>
      </c>
      <c r="AG242">
        <v>0</v>
      </c>
      <c r="AH242">
        <v>0</v>
      </c>
      <c r="AI242">
        <v>8.02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2.94</v>
      </c>
      <c r="AU242" t="s">
        <v>3</v>
      </c>
      <c r="AV242">
        <v>0</v>
      </c>
      <c r="AW242">
        <v>2</v>
      </c>
      <c r="AX242">
        <v>30597100</v>
      </c>
      <c r="AY242">
        <v>1</v>
      </c>
      <c r="AZ242">
        <v>0</v>
      </c>
      <c r="BA242">
        <v>276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Y242*Source!I439</f>
        <v>0.88200000000000001</v>
      </c>
      <c r="CY242">
        <f t="shared" si="40"/>
        <v>19.649999999999999</v>
      </c>
      <c r="CZ242">
        <f t="shared" si="41"/>
        <v>2.4500000000000002</v>
      </c>
      <c r="DA242">
        <f t="shared" si="42"/>
        <v>8.02</v>
      </c>
      <c r="DB242">
        <f t="shared" si="43"/>
        <v>7.2</v>
      </c>
      <c r="DC242">
        <f t="shared" si="44"/>
        <v>0</v>
      </c>
    </row>
    <row r="243" spans="1:107" x14ac:dyDescent="0.2">
      <c r="A243">
        <f>ROW(Source!A445)</f>
        <v>445</v>
      </c>
      <c r="B243">
        <v>30589570</v>
      </c>
      <c r="C243">
        <v>30597107</v>
      </c>
      <c r="D243">
        <v>10214655</v>
      </c>
      <c r="E243">
        <v>1</v>
      </c>
      <c r="F243">
        <v>1</v>
      </c>
      <c r="G243">
        <v>1</v>
      </c>
      <c r="H243">
        <v>1</v>
      </c>
      <c r="I243" t="s">
        <v>1544</v>
      </c>
      <c r="J243" t="s">
        <v>3</v>
      </c>
      <c r="K243" t="s">
        <v>1545</v>
      </c>
      <c r="L243">
        <v>1369</v>
      </c>
      <c r="N243">
        <v>1013</v>
      </c>
      <c r="O243" t="s">
        <v>1419</v>
      </c>
      <c r="P243" t="s">
        <v>1419</v>
      </c>
      <c r="Q243">
        <v>1</v>
      </c>
      <c r="W243">
        <v>0</v>
      </c>
      <c r="X243">
        <v>353187930</v>
      </c>
      <c r="Y243">
        <v>210.10499999999999</v>
      </c>
      <c r="AA243">
        <v>0</v>
      </c>
      <c r="AB243">
        <v>0</v>
      </c>
      <c r="AC243">
        <v>0</v>
      </c>
      <c r="AD243">
        <v>287.95999999999998</v>
      </c>
      <c r="AE243">
        <v>0</v>
      </c>
      <c r="AF243">
        <v>0</v>
      </c>
      <c r="AG243">
        <v>0</v>
      </c>
      <c r="AH243">
        <v>9.57</v>
      </c>
      <c r="AI243">
        <v>1</v>
      </c>
      <c r="AJ243">
        <v>1</v>
      </c>
      <c r="AK243">
        <v>1</v>
      </c>
      <c r="AL243">
        <v>30.09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121.8</v>
      </c>
      <c r="AU243" t="s">
        <v>463</v>
      </c>
      <c r="AV243">
        <v>1</v>
      </c>
      <c r="AW243">
        <v>2</v>
      </c>
      <c r="AX243">
        <v>30597121</v>
      </c>
      <c r="AY243">
        <v>1</v>
      </c>
      <c r="AZ243">
        <v>0</v>
      </c>
      <c r="BA243">
        <v>278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Y243*Source!I445</f>
        <v>252.12599999999998</v>
      </c>
      <c r="CY243">
        <f>AD243</f>
        <v>287.95999999999998</v>
      </c>
      <c r="CZ243">
        <f>AH243</f>
        <v>9.57</v>
      </c>
      <c r="DA243">
        <f>AL243</f>
        <v>30.09</v>
      </c>
      <c r="DB243">
        <f>ROUND((ROUND(AT243*CZ243,2)*ROUND((1.15*1.5),7)),6)</f>
        <v>2010.7117499999999</v>
      </c>
      <c r="DC243">
        <f>ROUND((ROUND(AT243*AG243,2)*ROUND((1.15*1.5),7)),6)</f>
        <v>0</v>
      </c>
    </row>
    <row r="244" spans="1:107" x14ac:dyDescent="0.2">
      <c r="A244">
        <f>ROW(Source!A445)</f>
        <v>445</v>
      </c>
      <c r="B244">
        <v>30589570</v>
      </c>
      <c r="C244">
        <v>30597107</v>
      </c>
      <c r="D244">
        <v>22083330</v>
      </c>
      <c r="E244">
        <v>1</v>
      </c>
      <c r="F244">
        <v>1</v>
      </c>
      <c r="G244">
        <v>1</v>
      </c>
      <c r="H244">
        <v>1</v>
      </c>
      <c r="I244" t="s">
        <v>1437</v>
      </c>
      <c r="J244" t="s">
        <v>3</v>
      </c>
      <c r="K244" t="s">
        <v>1438</v>
      </c>
      <c r="L244">
        <v>608254</v>
      </c>
      <c r="N244">
        <v>1013</v>
      </c>
      <c r="O244" t="s">
        <v>1439</v>
      </c>
      <c r="P244" t="s">
        <v>1439</v>
      </c>
      <c r="Q244">
        <v>1</v>
      </c>
      <c r="W244">
        <v>0</v>
      </c>
      <c r="X244">
        <v>95408949</v>
      </c>
      <c r="Y244">
        <v>8.85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30.09</v>
      </c>
      <c r="AL244">
        <v>1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4.72</v>
      </c>
      <c r="AU244" t="s">
        <v>462</v>
      </c>
      <c r="AV244">
        <v>2</v>
      </c>
      <c r="AW244">
        <v>2</v>
      </c>
      <c r="AX244">
        <v>30597122</v>
      </c>
      <c r="AY244">
        <v>1</v>
      </c>
      <c r="AZ244">
        <v>0</v>
      </c>
      <c r="BA244">
        <v>279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Y244*Source!I445</f>
        <v>10.62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ROUND((ROUND(AT244*CZ244,2)*ROUND((1.25*1.5),7)),6)</f>
        <v>0</v>
      </c>
      <c r="DC244">
        <f>ROUND((ROUND(AT244*AG244,2)*ROUND((1.25*1.5),7)),6)</f>
        <v>0</v>
      </c>
    </row>
    <row r="245" spans="1:107" x14ac:dyDescent="0.2">
      <c r="A245">
        <f>ROW(Source!A445)</f>
        <v>445</v>
      </c>
      <c r="B245">
        <v>30589570</v>
      </c>
      <c r="C245">
        <v>30597107</v>
      </c>
      <c r="D245">
        <v>22146252</v>
      </c>
      <c r="E245">
        <v>1</v>
      </c>
      <c r="F245">
        <v>1</v>
      </c>
      <c r="G245">
        <v>1</v>
      </c>
      <c r="H245">
        <v>2</v>
      </c>
      <c r="I245" t="s">
        <v>1586</v>
      </c>
      <c r="J245" t="s">
        <v>1587</v>
      </c>
      <c r="K245" t="s">
        <v>1588</v>
      </c>
      <c r="L245">
        <v>1368</v>
      </c>
      <c r="N245">
        <v>1011</v>
      </c>
      <c r="O245" t="s">
        <v>1423</v>
      </c>
      <c r="P245" t="s">
        <v>1423</v>
      </c>
      <c r="Q245">
        <v>1</v>
      </c>
      <c r="W245">
        <v>0</v>
      </c>
      <c r="X245">
        <v>-2048414082</v>
      </c>
      <c r="Y245">
        <v>9.375E-2</v>
      </c>
      <c r="AA245">
        <v>0</v>
      </c>
      <c r="AB245">
        <v>899.69</v>
      </c>
      <c r="AC245">
        <v>392.07</v>
      </c>
      <c r="AD245">
        <v>0</v>
      </c>
      <c r="AE245">
        <v>0</v>
      </c>
      <c r="AF245">
        <v>85.93</v>
      </c>
      <c r="AG245">
        <v>13.03</v>
      </c>
      <c r="AH245">
        <v>0</v>
      </c>
      <c r="AI245">
        <v>1</v>
      </c>
      <c r="AJ245">
        <v>10.47</v>
      </c>
      <c r="AK245">
        <v>30.09</v>
      </c>
      <c r="AL245">
        <v>1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0.05</v>
      </c>
      <c r="AU245" t="s">
        <v>462</v>
      </c>
      <c r="AV245">
        <v>0</v>
      </c>
      <c r="AW245">
        <v>2</v>
      </c>
      <c r="AX245">
        <v>30597123</v>
      </c>
      <c r="AY245">
        <v>1</v>
      </c>
      <c r="AZ245">
        <v>0</v>
      </c>
      <c r="BA245">
        <v>280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Y245*Source!I445</f>
        <v>0.11249999999999999</v>
      </c>
      <c r="CY245">
        <f>AB245</f>
        <v>899.69</v>
      </c>
      <c r="CZ245">
        <f>AF245</f>
        <v>85.93</v>
      </c>
      <c r="DA245">
        <f>AJ245</f>
        <v>10.47</v>
      </c>
      <c r="DB245">
        <f>ROUND((ROUND(AT245*CZ245,2)*ROUND((1.25*1.5),7)),6)</f>
        <v>8.0625</v>
      </c>
      <c r="DC245">
        <f>ROUND((ROUND(AT245*AG245,2)*ROUND((1.25*1.5),7)),6)</f>
        <v>1.21875</v>
      </c>
    </row>
    <row r="246" spans="1:107" x14ac:dyDescent="0.2">
      <c r="A246">
        <f>ROW(Source!A445)</f>
        <v>445</v>
      </c>
      <c r="B246">
        <v>30589570</v>
      </c>
      <c r="C246">
        <v>30597107</v>
      </c>
      <c r="D246">
        <v>22146333</v>
      </c>
      <c r="E246">
        <v>1</v>
      </c>
      <c r="F246">
        <v>1</v>
      </c>
      <c r="G246">
        <v>1</v>
      </c>
      <c r="H246">
        <v>2</v>
      </c>
      <c r="I246" t="s">
        <v>1597</v>
      </c>
      <c r="J246" t="s">
        <v>1598</v>
      </c>
      <c r="K246" t="s">
        <v>1599</v>
      </c>
      <c r="L246">
        <v>1368</v>
      </c>
      <c r="N246">
        <v>1011</v>
      </c>
      <c r="O246" t="s">
        <v>1423</v>
      </c>
      <c r="P246" t="s">
        <v>1423</v>
      </c>
      <c r="Q246">
        <v>1</v>
      </c>
      <c r="W246">
        <v>0</v>
      </c>
      <c r="X246">
        <v>1170567961</v>
      </c>
      <c r="Y246">
        <v>5.6249999999999994E-2</v>
      </c>
      <c r="AA246">
        <v>0</v>
      </c>
      <c r="AB246">
        <v>1135.47</v>
      </c>
      <c r="AC246">
        <v>392.07</v>
      </c>
      <c r="AD246">
        <v>0</v>
      </c>
      <c r="AE246">
        <v>0</v>
      </c>
      <c r="AF246">
        <v>108.45</v>
      </c>
      <c r="AG246">
        <v>13.03</v>
      </c>
      <c r="AH246">
        <v>0</v>
      </c>
      <c r="AI246">
        <v>1</v>
      </c>
      <c r="AJ246">
        <v>10.47</v>
      </c>
      <c r="AK246">
        <v>30.09</v>
      </c>
      <c r="AL246">
        <v>1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0.03</v>
      </c>
      <c r="AU246" t="s">
        <v>462</v>
      </c>
      <c r="AV246">
        <v>0</v>
      </c>
      <c r="AW246">
        <v>2</v>
      </c>
      <c r="AX246">
        <v>30597124</v>
      </c>
      <c r="AY246">
        <v>1</v>
      </c>
      <c r="AZ246">
        <v>0</v>
      </c>
      <c r="BA246">
        <v>281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Y246*Source!I445</f>
        <v>6.7499999999999991E-2</v>
      </c>
      <c r="CY246">
        <f>AB246</f>
        <v>1135.47</v>
      </c>
      <c r="CZ246">
        <f>AF246</f>
        <v>108.45</v>
      </c>
      <c r="DA246">
        <f>AJ246</f>
        <v>10.47</v>
      </c>
      <c r="DB246">
        <f>ROUND((ROUND(AT246*CZ246,2)*ROUND((1.25*1.5),7)),6)</f>
        <v>6.09375</v>
      </c>
      <c r="DC246">
        <f>ROUND((ROUND(AT246*AG246,2)*ROUND((1.25*1.5),7)),6)</f>
        <v>0.73124999999999996</v>
      </c>
    </row>
    <row r="247" spans="1:107" x14ac:dyDescent="0.2">
      <c r="A247">
        <f>ROW(Source!A445)</f>
        <v>445</v>
      </c>
      <c r="B247">
        <v>30589570</v>
      </c>
      <c r="C247">
        <v>30597107</v>
      </c>
      <c r="D247">
        <v>22146740</v>
      </c>
      <c r="E247">
        <v>1</v>
      </c>
      <c r="F247">
        <v>1</v>
      </c>
      <c r="G247">
        <v>1</v>
      </c>
      <c r="H247">
        <v>2</v>
      </c>
      <c r="I247" t="s">
        <v>1627</v>
      </c>
      <c r="J247" t="s">
        <v>1628</v>
      </c>
      <c r="K247" t="s">
        <v>1629</v>
      </c>
      <c r="L247">
        <v>1368</v>
      </c>
      <c r="N247">
        <v>1011</v>
      </c>
      <c r="O247" t="s">
        <v>1423</v>
      </c>
      <c r="P247" t="s">
        <v>1423</v>
      </c>
      <c r="Q247">
        <v>1</v>
      </c>
      <c r="W247">
        <v>0</v>
      </c>
      <c r="X247">
        <v>-691654175</v>
      </c>
      <c r="Y247">
        <v>8.6999999999999993</v>
      </c>
      <c r="AA247">
        <v>0</v>
      </c>
      <c r="AB247">
        <v>1006.17</v>
      </c>
      <c r="AC247">
        <v>392.07</v>
      </c>
      <c r="AD247">
        <v>0</v>
      </c>
      <c r="AE247">
        <v>0</v>
      </c>
      <c r="AF247">
        <v>96.1</v>
      </c>
      <c r="AG247">
        <v>13.03</v>
      </c>
      <c r="AH247">
        <v>0</v>
      </c>
      <c r="AI247">
        <v>1</v>
      </c>
      <c r="AJ247">
        <v>10.47</v>
      </c>
      <c r="AK247">
        <v>30.09</v>
      </c>
      <c r="AL247">
        <v>1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4.6399999999999997</v>
      </c>
      <c r="AU247" t="s">
        <v>462</v>
      </c>
      <c r="AV247">
        <v>0</v>
      </c>
      <c r="AW247">
        <v>2</v>
      </c>
      <c r="AX247">
        <v>30597125</v>
      </c>
      <c r="AY247">
        <v>1</v>
      </c>
      <c r="AZ247">
        <v>0</v>
      </c>
      <c r="BA247">
        <v>282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Y247*Source!I445</f>
        <v>10.44</v>
      </c>
      <c r="CY247">
        <f>AB247</f>
        <v>1006.17</v>
      </c>
      <c r="CZ247">
        <f>AF247</f>
        <v>96.1</v>
      </c>
      <c r="DA247">
        <f>AJ247</f>
        <v>10.47</v>
      </c>
      <c r="DB247">
        <f>ROUND((ROUND(AT247*CZ247,2)*ROUND((1.25*1.5),7)),6)</f>
        <v>836.0625</v>
      </c>
      <c r="DC247">
        <f>ROUND((ROUND(AT247*AG247,2)*ROUND((1.25*1.5),7)),6)</f>
        <v>113.3625</v>
      </c>
    </row>
    <row r="248" spans="1:107" x14ac:dyDescent="0.2">
      <c r="A248">
        <f>ROW(Source!A445)</f>
        <v>445</v>
      </c>
      <c r="B248">
        <v>30589570</v>
      </c>
      <c r="C248">
        <v>30597107</v>
      </c>
      <c r="D248">
        <v>22148179</v>
      </c>
      <c r="E248">
        <v>1</v>
      </c>
      <c r="F248">
        <v>1</v>
      </c>
      <c r="G248">
        <v>1</v>
      </c>
      <c r="H248">
        <v>2</v>
      </c>
      <c r="I248" t="s">
        <v>1420</v>
      </c>
      <c r="J248" t="s">
        <v>1421</v>
      </c>
      <c r="K248" t="s">
        <v>1422</v>
      </c>
      <c r="L248">
        <v>1368</v>
      </c>
      <c r="N248">
        <v>1011</v>
      </c>
      <c r="O248" t="s">
        <v>1423</v>
      </c>
      <c r="P248" t="s">
        <v>1423</v>
      </c>
      <c r="Q248">
        <v>1</v>
      </c>
      <c r="W248">
        <v>0</v>
      </c>
      <c r="X248">
        <v>-1931461795</v>
      </c>
      <c r="Y248">
        <v>0.41250000000000003</v>
      </c>
      <c r="AA248">
        <v>0</v>
      </c>
      <c r="AB248">
        <v>959.26</v>
      </c>
      <c r="AC248">
        <v>0</v>
      </c>
      <c r="AD248">
        <v>0</v>
      </c>
      <c r="AE248">
        <v>0</v>
      </c>
      <c r="AF248">
        <v>91.62</v>
      </c>
      <c r="AG248">
        <v>0</v>
      </c>
      <c r="AH248">
        <v>0</v>
      </c>
      <c r="AI248">
        <v>1</v>
      </c>
      <c r="AJ248">
        <v>10.47</v>
      </c>
      <c r="AK248">
        <v>30.09</v>
      </c>
      <c r="AL248">
        <v>1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0.22</v>
      </c>
      <c r="AU248" t="s">
        <v>462</v>
      </c>
      <c r="AV248">
        <v>0</v>
      </c>
      <c r="AW248">
        <v>2</v>
      </c>
      <c r="AX248">
        <v>30597126</v>
      </c>
      <c r="AY248">
        <v>1</v>
      </c>
      <c r="AZ248">
        <v>0</v>
      </c>
      <c r="BA248">
        <v>283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Y248*Source!I445</f>
        <v>0.495</v>
      </c>
      <c r="CY248">
        <f>AB248</f>
        <v>959.26</v>
      </c>
      <c r="CZ248">
        <f>AF248</f>
        <v>91.62</v>
      </c>
      <c r="DA248">
        <f>AJ248</f>
        <v>10.47</v>
      </c>
      <c r="DB248">
        <f>ROUND((ROUND(AT248*CZ248,2)*ROUND((1.25*1.5),7)),6)</f>
        <v>37.799999999999997</v>
      </c>
      <c r="DC248">
        <f>ROUND((ROUND(AT248*AG248,2)*ROUND((1.25*1.5),7)),6)</f>
        <v>0</v>
      </c>
    </row>
    <row r="249" spans="1:107" x14ac:dyDescent="0.2">
      <c r="A249">
        <f>ROW(Source!A445)</f>
        <v>445</v>
      </c>
      <c r="B249">
        <v>30589570</v>
      </c>
      <c r="C249">
        <v>30597107</v>
      </c>
      <c r="D249">
        <v>22149159</v>
      </c>
      <c r="E249">
        <v>1</v>
      </c>
      <c r="F249">
        <v>1</v>
      </c>
      <c r="G249">
        <v>1</v>
      </c>
      <c r="H249">
        <v>3</v>
      </c>
      <c r="I249" t="s">
        <v>1630</v>
      </c>
      <c r="J249" t="s">
        <v>1631</v>
      </c>
      <c r="K249" t="s">
        <v>1632</v>
      </c>
      <c r="L249">
        <v>1348</v>
      </c>
      <c r="N249">
        <v>1009</v>
      </c>
      <c r="O249" t="s">
        <v>65</v>
      </c>
      <c r="P249" t="s">
        <v>65</v>
      </c>
      <c r="Q249">
        <v>1000</v>
      </c>
      <c r="W249">
        <v>0</v>
      </c>
      <c r="X249">
        <v>-1687798165</v>
      </c>
      <c r="Y249">
        <v>5.1000000000000004E-4</v>
      </c>
      <c r="AA249">
        <v>104685.06</v>
      </c>
      <c r="AB249">
        <v>0</v>
      </c>
      <c r="AC249">
        <v>0</v>
      </c>
      <c r="AD249">
        <v>0</v>
      </c>
      <c r="AE249">
        <v>13053</v>
      </c>
      <c r="AF249">
        <v>0</v>
      </c>
      <c r="AG249">
        <v>0</v>
      </c>
      <c r="AH249">
        <v>0</v>
      </c>
      <c r="AI249">
        <v>8.02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5.1000000000000004E-4</v>
      </c>
      <c r="AU249" t="s">
        <v>3</v>
      </c>
      <c r="AV249">
        <v>0</v>
      </c>
      <c r="AW249">
        <v>2</v>
      </c>
      <c r="AX249">
        <v>30597127</v>
      </c>
      <c r="AY249">
        <v>1</v>
      </c>
      <c r="AZ249">
        <v>0</v>
      </c>
      <c r="BA249">
        <v>284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Y249*Source!I445</f>
        <v>6.1200000000000002E-4</v>
      </c>
      <c r="CY249">
        <f t="shared" ref="CY249:CY255" si="45">AA249</f>
        <v>104685.06</v>
      </c>
      <c r="CZ249">
        <f t="shared" ref="CZ249:CZ255" si="46">AE249</f>
        <v>13053</v>
      </c>
      <c r="DA249">
        <f t="shared" ref="DA249:DA255" si="47">AI249</f>
        <v>8.02</v>
      </c>
      <c r="DB249">
        <f t="shared" ref="DB249:DB255" si="48">ROUND(ROUND(AT249*CZ249,2),6)</f>
        <v>6.66</v>
      </c>
      <c r="DC249">
        <f t="shared" ref="DC249:DC255" si="49">ROUND(ROUND(AT249*AG249,2),6)</f>
        <v>0</v>
      </c>
    </row>
    <row r="250" spans="1:107" x14ac:dyDescent="0.2">
      <c r="A250">
        <f>ROW(Source!A445)</f>
        <v>445</v>
      </c>
      <c r="B250">
        <v>30589570</v>
      </c>
      <c r="C250">
        <v>30597107</v>
      </c>
      <c r="D250">
        <v>22150549</v>
      </c>
      <c r="E250">
        <v>1</v>
      </c>
      <c r="F250">
        <v>1</v>
      </c>
      <c r="G250">
        <v>1</v>
      </c>
      <c r="H250">
        <v>3</v>
      </c>
      <c r="I250" t="s">
        <v>1633</v>
      </c>
      <c r="J250" t="s">
        <v>1634</v>
      </c>
      <c r="K250" t="s">
        <v>1635</v>
      </c>
      <c r="L250">
        <v>1356</v>
      </c>
      <c r="N250">
        <v>1010</v>
      </c>
      <c r="O250" t="s">
        <v>1204</v>
      </c>
      <c r="P250" t="s">
        <v>1204</v>
      </c>
      <c r="Q250">
        <v>1000</v>
      </c>
      <c r="W250">
        <v>0</v>
      </c>
      <c r="X250">
        <v>1530186950</v>
      </c>
      <c r="Y250">
        <v>0.06</v>
      </c>
      <c r="AA250">
        <v>2191.06</v>
      </c>
      <c r="AB250">
        <v>0</v>
      </c>
      <c r="AC250">
        <v>0</v>
      </c>
      <c r="AD250">
        <v>0</v>
      </c>
      <c r="AE250">
        <v>273.2</v>
      </c>
      <c r="AF250">
        <v>0</v>
      </c>
      <c r="AG250">
        <v>0</v>
      </c>
      <c r="AH250">
        <v>0</v>
      </c>
      <c r="AI250">
        <v>8.02</v>
      </c>
      <c r="AJ250">
        <v>1</v>
      </c>
      <c r="AK250">
        <v>1</v>
      </c>
      <c r="AL250">
        <v>1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0.06</v>
      </c>
      <c r="AU250" t="s">
        <v>3</v>
      </c>
      <c r="AV250">
        <v>0</v>
      </c>
      <c r="AW250">
        <v>2</v>
      </c>
      <c r="AX250">
        <v>30597129</v>
      </c>
      <c r="AY250">
        <v>1</v>
      </c>
      <c r="AZ250">
        <v>0</v>
      </c>
      <c r="BA250">
        <v>286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Y250*Source!I445</f>
        <v>7.1999999999999995E-2</v>
      </c>
      <c r="CY250">
        <f t="shared" si="45"/>
        <v>2191.06</v>
      </c>
      <c r="CZ250">
        <f t="shared" si="46"/>
        <v>273.2</v>
      </c>
      <c r="DA250">
        <f t="shared" si="47"/>
        <v>8.02</v>
      </c>
      <c r="DB250">
        <f t="shared" si="48"/>
        <v>16.39</v>
      </c>
      <c r="DC250">
        <f t="shared" si="49"/>
        <v>0</v>
      </c>
    </row>
    <row r="251" spans="1:107" x14ac:dyDescent="0.2">
      <c r="A251">
        <f>ROW(Source!A445)</f>
        <v>445</v>
      </c>
      <c r="B251">
        <v>30589570</v>
      </c>
      <c r="C251">
        <v>30597107</v>
      </c>
      <c r="D251">
        <v>22159714</v>
      </c>
      <c r="E251">
        <v>1</v>
      </c>
      <c r="F251">
        <v>1</v>
      </c>
      <c r="G251">
        <v>1</v>
      </c>
      <c r="H251">
        <v>3</v>
      </c>
      <c r="I251" t="s">
        <v>1636</v>
      </c>
      <c r="J251" t="s">
        <v>1637</v>
      </c>
      <c r="K251" t="s">
        <v>1638</v>
      </c>
      <c r="L251">
        <v>1354</v>
      </c>
      <c r="N251">
        <v>1010</v>
      </c>
      <c r="O251" t="s">
        <v>506</v>
      </c>
      <c r="P251" t="s">
        <v>506</v>
      </c>
      <c r="Q251">
        <v>1</v>
      </c>
      <c r="W251">
        <v>0</v>
      </c>
      <c r="X251">
        <v>-1363827663</v>
      </c>
      <c r="Y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8.02</v>
      </c>
      <c r="AJ251">
        <v>1</v>
      </c>
      <c r="AK251">
        <v>1</v>
      </c>
      <c r="AL251">
        <v>1</v>
      </c>
      <c r="AN251">
        <v>1</v>
      </c>
      <c r="AO251">
        <v>0</v>
      </c>
      <c r="AP251">
        <v>0</v>
      </c>
      <c r="AQ251">
        <v>0</v>
      </c>
      <c r="AR251">
        <v>0</v>
      </c>
      <c r="AS251" t="s">
        <v>3</v>
      </c>
      <c r="AT251">
        <v>0</v>
      </c>
      <c r="AU251" t="s">
        <v>3</v>
      </c>
      <c r="AV251">
        <v>0</v>
      </c>
      <c r="AW251">
        <v>2</v>
      </c>
      <c r="AX251">
        <v>30597131</v>
      </c>
      <c r="AY251">
        <v>1</v>
      </c>
      <c r="AZ251">
        <v>0</v>
      </c>
      <c r="BA251">
        <v>288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Y251*Source!I445</f>
        <v>0</v>
      </c>
      <c r="CY251">
        <f t="shared" si="45"/>
        <v>0</v>
      </c>
      <c r="CZ251">
        <f t="shared" si="46"/>
        <v>0</v>
      </c>
      <c r="DA251">
        <f t="shared" si="47"/>
        <v>8.02</v>
      </c>
      <c r="DB251">
        <f t="shared" si="48"/>
        <v>0</v>
      </c>
      <c r="DC251">
        <f t="shared" si="49"/>
        <v>0</v>
      </c>
    </row>
    <row r="252" spans="1:107" x14ac:dyDescent="0.2">
      <c r="A252">
        <f>ROW(Source!A445)</f>
        <v>445</v>
      </c>
      <c r="B252">
        <v>30589570</v>
      </c>
      <c r="C252">
        <v>30597107</v>
      </c>
      <c r="D252">
        <v>22181437</v>
      </c>
      <c r="E252">
        <v>1</v>
      </c>
      <c r="F252">
        <v>1</v>
      </c>
      <c r="G252">
        <v>1</v>
      </c>
      <c r="H252">
        <v>3</v>
      </c>
      <c r="I252" t="s">
        <v>1639</v>
      </c>
      <c r="J252" t="s">
        <v>1640</v>
      </c>
      <c r="K252" t="s">
        <v>1641</v>
      </c>
      <c r="L252">
        <v>1346</v>
      </c>
      <c r="N252">
        <v>1009</v>
      </c>
      <c r="O252" t="s">
        <v>100</v>
      </c>
      <c r="P252" t="s">
        <v>100</v>
      </c>
      <c r="Q252">
        <v>1</v>
      </c>
      <c r="W252">
        <v>0</v>
      </c>
      <c r="X252">
        <v>1383920472</v>
      </c>
      <c r="Y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8.02</v>
      </c>
      <c r="AJ252">
        <v>1</v>
      </c>
      <c r="AK252">
        <v>1</v>
      </c>
      <c r="AL252">
        <v>1</v>
      </c>
      <c r="AN252">
        <v>1</v>
      </c>
      <c r="AO252">
        <v>0</v>
      </c>
      <c r="AP252">
        <v>0</v>
      </c>
      <c r="AQ252">
        <v>0</v>
      </c>
      <c r="AR252">
        <v>0</v>
      </c>
      <c r="AS252" t="s">
        <v>3</v>
      </c>
      <c r="AT252">
        <v>0</v>
      </c>
      <c r="AU252" t="s">
        <v>3</v>
      </c>
      <c r="AV252">
        <v>0</v>
      </c>
      <c r="AW252">
        <v>2</v>
      </c>
      <c r="AX252">
        <v>30597133</v>
      </c>
      <c r="AY252">
        <v>1</v>
      </c>
      <c r="AZ252">
        <v>0</v>
      </c>
      <c r="BA252">
        <v>290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Y252*Source!I445</f>
        <v>0</v>
      </c>
      <c r="CY252">
        <f t="shared" si="45"/>
        <v>0</v>
      </c>
      <c r="CZ252">
        <f t="shared" si="46"/>
        <v>0</v>
      </c>
      <c r="DA252">
        <f t="shared" si="47"/>
        <v>8.02</v>
      </c>
      <c r="DB252">
        <f t="shared" si="48"/>
        <v>0</v>
      </c>
      <c r="DC252">
        <f t="shared" si="49"/>
        <v>0</v>
      </c>
    </row>
    <row r="253" spans="1:107" x14ac:dyDescent="0.2">
      <c r="A253">
        <f>ROW(Source!A445)</f>
        <v>445</v>
      </c>
      <c r="B253">
        <v>30589570</v>
      </c>
      <c r="C253">
        <v>30597107</v>
      </c>
      <c r="D253">
        <v>22183294</v>
      </c>
      <c r="E253">
        <v>1</v>
      </c>
      <c r="F253">
        <v>1</v>
      </c>
      <c r="G253">
        <v>1</v>
      </c>
      <c r="H253">
        <v>3</v>
      </c>
      <c r="I253" t="s">
        <v>1642</v>
      </c>
      <c r="J253" t="s">
        <v>1643</v>
      </c>
      <c r="K253" t="s">
        <v>1644</v>
      </c>
      <c r="L253">
        <v>1354</v>
      </c>
      <c r="N253">
        <v>1010</v>
      </c>
      <c r="O253" t="s">
        <v>506</v>
      </c>
      <c r="P253" t="s">
        <v>506</v>
      </c>
      <c r="Q253">
        <v>1</v>
      </c>
      <c r="W253">
        <v>0</v>
      </c>
      <c r="X253">
        <v>-1275877564</v>
      </c>
      <c r="Y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8.02</v>
      </c>
      <c r="AJ253">
        <v>1</v>
      </c>
      <c r="AK253">
        <v>1</v>
      </c>
      <c r="AL253">
        <v>1</v>
      </c>
      <c r="AN253">
        <v>1</v>
      </c>
      <c r="AO253">
        <v>0</v>
      </c>
      <c r="AP253">
        <v>0</v>
      </c>
      <c r="AQ253">
        <v>0</v>
      </c>
      <c r="AR253">
        <v>0</v>
      </c>
      <c r="AS253" t="s">
        <v>3</v>
      </c>
      <c r="AT253">
        <v>0</v>
      </c>
      <c r="AU253" t="s">
        <v>3</v>
      </c>
      <c r="AV253">
        <v>0</v>
      </c>
      <c r="AW253">
        <v>2</v>
      </c>
      <c r="AX253">
        <v>30597134</v>
      </c>
      <c r="AY253">
        <v>1</v>
      </c>
      <c r="AZ253">
        <v>0</v>
      </c>
      <c r="BA253">
        <v>291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Y253*Source!I445</f>
        <v>0</v>
      </c>
      <c r="CY253">
        <f t="shared" si="45"/>
        <v>0</v>
      </c>
      <c r="CZ253">
        <f t="shared" si="46"/>
        <v>0</v>
      </c>
      <c r="DA253">
        <f t="shared" si="47"/>
        <v>8.02</v>
      </c>
      <c r="DB253">
        <f t="shared" si="48"/>
        <v>0</v>
      </c>
      <c r="DC253">
        <f t="shared" si="49"/>
        <v>0</v>
      </c>
    </row>
    <row r="254" spans="1:107" x14ac:dyDescent="0.2">
      <c r="A254">
        <f>ROW(Source!A445)</f>
        <v>445</v>
      </c>
      <c r="B254">
        <v>30589570</v>
      </c>
      <c r="C254">
        <v>30597107</v>
      </c>
      <c r="D254">
        <v>22191921</v>
      </c>
      <c r="E254">
        <v>1</v>
      </c>
      <c r="F254">
        <v>1</v>
      </c>
      <c r="G254">
        <v>1</v>
      </c>
      <c r="H254">
        <v>3</v>
      </c>
      <c r="I254" t="s">
        <v>1645</v>
      </c>
      <c r="J254" t="s">
        <v>1646</v>
      </c>
      <c r="K254" t="s">
        <v>1647</v>
      </c>
      <c r="L254">
        <v>1346</v>
      </c>
      <c r="N254">
        <v>1009</v>
      </c>
      <c r="O254" t="s">
        <v>100</v>
      </c>
      <c r="P254" t="s">
        <v>100</v>
      </c>
      <c r="Q254">
        <v>1</v>
      </c>
      <c r="W254">
        <v>0</v>
      </c>
      <c r="X254">
        <v>-1107002982</v>
      </c>
      <c r="Y254">
        <v>4.0000000000000001E-3</v>
      </c>
      <c r="AA254">
        <v>18.690000000000001</v>
      </c>
      <c r="AB254">
        <v>0</v>
      </c>
      <c r="AC254">
        <v>0</v>
      </c>
      <c r="AD254">
        <v>0</v>
      </c>
      <c r="AE254">
        <v>2.33</v>
      </c>
      <c r="AF254">
        <v>0</v>
      </c>
      <c r="AG254">
        <v>0</v>
      </c>
      <c r="AH254">
        <v>0</v>
      </c>
      <c r="AI254">
        <v>8.02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4.0000000000000001E-3</v>
      </c>
      <c r="AU254" t="s">
        <v>3</v>
      </c>
      <c r="AV254">
        <v>0</v>
      </c>
      <c r="AW254">
        <v>2</v>
      </c>
      <c r="AX254">
        <v>30597135</v>
      </c>
      <c r="AY254">
        <v>1</v>
      </c>
      <c r="AZ254">
        <v>0</v>
      </c>
      <c r="BA254">
        <v>292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Y254*Source!I445</f>
        <v>4.7999999999999996E-3</v>
      </c>
      <c r="CY254">
        <f t="shared" si="45"/>
        <v>18.690000000000001</v>
      </c>
      <c r="CZ254">
        <f t="shared" si="46"/>
        <v>2.33</v>
      </c>
      <c r="DA254">
        <f t="shared" si="47"/>
        <v>8.02</v>
      </c>
      <c r="DB254">
        <f t="shared" si="48"/>
        <v>0.01</v>
      </c>
      <c r="DC254">
        <f t="shared" si="49"/>
        <v>0</v>
      </c>
    </row>
    <row r="255" spans="1:107" x14ac:dyDescent="0.2">
      <c r="A255">
        <f>ROW(Source!A445)</f>
        <v>445</v>
      </c>
      <c r="B255">
        <v>30589570</v>
      </c>
      <c r="C255">
        <v>30597107</v>
      </c>
      <c r="D255">
        <v>22192634</v>
      </c>
      <c r="E255">
        <v>1</v>
      </c>
      <c r="F255">
        <v>1</v>
      </c>
      <c r="G255">
        <v>1</v>
      </c>
      <c r="H255">
        <v>3</v>
      </c>
      <c r="I255" t="s">
        <v>204</v>
      </c>
      <c r="J255" t="s">
        <v>207</v>
      </c>
      <c r="K255" t="s">
        <v>205</v>
      </c>
      <c r="L255">
        <v>1339</v>
      </c>
      <c r="N255">
        <v>1007</v>
      </c>
      <c r="O255" t="s">
        <v>206</v>
      </c>
      <c r="P255" t="s">
        <v>206</v>
      </c>
      <c r="Q255">
        <v>1</v>
      </c>
      <c r="W255">
        <v>0</v>
      </c>
      <c r="X255">
        <v>2050165204</v>
      </c>
      <c r="Y255">
        <v>1.21</v>
      </c>
      <c r="AA255">
        <v>19.649999999999999</v>
      </c>
      <c r="AB255">
        <v>0</v>
      </c>
      <c r="AC255">
        <v>0</v>
      </c>
      <c r="AD255">
        <v>0</v>
      </c>
      <c r="AE255">
        <v>2.4500000000000002</v>
      </c>
      <c r="AF255">
        <v>0</v>
      </c>
      <c r="AG255">
        <v>0</v>
      </c>
      <c r="AH255">
        <v>0</v>
      </c>
      <c r="AI255">
        <v>8.02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1.21</v>
      </c>
      <c r="AU255" t="s">
        <v>3</v>
      </c>
      <c r="AV255">
        <v>0</v>
      </c>
      <c r="AW255">
        <v>2</v>
      </c>
      <c r="AX255">
        <v>30597136</v>
      </c>
      <c r="AY255">
        <v>1</v>
      </c>
      <c r="AZ255">
        <v>0</v>
      </c>
      <c r="BA255">
        <v>293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Y255*Source!I445</f>
        <v>1.452</v>
      </c>
      <c r="CY255">
        <f t="shared" si="45"/>
        <v>19.649999999999999</v>
      </c>
      <c r="CZ255">
        <f t="shared" si="46"/>
        <v>2.4500000000000002</v>
      </c>
      <c r="DA255">
        <f t="shared" si="47"/>
        <v>8.02</v>
      </c>
      <c r="DB255">
        <f t="shared" si="48"/>
        <v>2.96</v>
      </c>
      <c r="DC255">
        <f t="shared" si="49"/>
        <v>0</v>
      </c>
    </row>
    <row r="256" spans="1:107" x14ac:dyDescent="0.2">
      <c r="A256">
        <f>ROW(Source!A451)</f>
        <v>451</v>
      </c>
      <c r="B256">
        <v>30589570</v>
      </c>
      <c r="C256">
        <v>30597143</v>
      </c>
      <c r="D256">
        <v>10214655</v>
      </c>
      <c r="E256">
        <v>1</v>
      </c>
      <c r="F256">
        <v>1</v>
      </c>
      <c r="G256">
        <v>1</v>
      </c>
      <c r="H256">
        <v>1</v>
      </c>
      <c r="I256" t="s">
        <v>1544</v>
      </c>
      <c r="J256" t="s">
        <v>3</v>
      </c>
      <c r="K256" t="s">
        <v>1545</v>
      </c>
      <c r="L256">
        <v>1369</v>
      </c>
      <c r="N256">
        <v>1013</v>
      </c>
      <c r="O256" t="s">
        <v>1419</v>
      </c>
      <c r="P256" t="s">
        <v>1419</v>
      </c>
      <c r="Q256">
        <v>1</v>
      </c>
      <c r="W256">
        <v>0</v>
      </c>
      <c r="X256">
        <v>353187930</v>
      </c>
      <c r="Y256">
        <v>258.12899999999996</v>
      </c>
      <c r="AA256">
        <v>0</v>
      </c>
      <c r="AB256">
        <v>0</v>
      </c>
      <c r="AC256">
        <v>0</v>
      </c>
      <c r="AD256">
        <v>287.95999999999998</v>
      </c>
      <c r="AE256">
        <v>0</v>
      </c>
      <c r="AF256">
        <v>0</v>
      </c>
      <c r="AG256">
        <v>0</v>
      </c>
      <c r="AH256">
        <v>9.57</v>
      </c>
      <c r="AI256">
        <v>1</v>
      </c>
      <c r="AJ256">
        <v>1</v>
      </c>
      <c r="AK256">
        <v>1</v>
      </c>
      <c r="AL256">
        <v>30.09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149.63999999999999</v>
      </c>
      <c r="AU256" t="s">
        <v>463</v>
      </c>
      <c r="AV256">
        <v>1</v>
      </c>
      <c r="AW256">
        <v>2</v>
      </c>
      <c r="AX256">
        <v>30597157</v>
      </c>
      <c r="AY256">
        <v>1</v>
      </c>
      <c r="AZ256">
        <v>0</v>
      </c>
      <c r="BA256">
        <v>295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Y256*Source!I451</f>
        <v>283.94189999999998</v>
      </c>
      <c r="CY256">
        <f>AD256</f>
        <v>287.95999999999998</v>
      </c>
      <c r="CZ256">
        <f>AH256</f>
        <v>9.57</v>
      </c>
      <c r="DA256">
        <f>AL256</f>
        <v>30.09</v>
      </c>
      <c r="DB256">
        <f>ROUND((ROUND(AT256*CZ256,2)*ROUND((1.15*1.5),7)),6)</f>
        <v>2470.2862500000001</v>
      </c>
      <c r="DC256">
        <f>ROUND((ROUND(AT256*AG256,2)*ROUND((1.15*1.5),7)),6)</f>
        <v>0</v>
      </c>
    </row>
    <row r="257" spans="1:107" x14ac:dyDescent="0.2">
      <c r="A257">
        <f>ROW(Source!A451)</f>
        <v>451</v>
      </c>
      <c r="B257">
        <v>30589570</v>
      </c>
      <c r="C257">
        <v>30597143</v>
      </c>
      <c r="D257">
        <v>22083330</v>
      </c>
      <c r="E257">
        <v>1</v>
      </c>
      <c r="F257">
        <v>1</v>
      </c>
      <c r="G257">
        <v>1</v>
      </c>
      <c r="H257">
        <v>1</v>
      </c>
      <c r="I257" t="s">
        <v>1437</v>
      </c>
      <c r="J257" t="s">
        <v>3</v>
      </c>
      <c r="K257" t="s">
        <v>1438</v>
      </c>
      <c r="L257">
        <v>608254</v>
      </c>
      <c r="N257">
        <v>1013</v>
      </c>
      <c r="O257" t="s">
        <v>1439</v>
      </c>
      <c r="P257" t="s">
        <v>1439</v>
      </c>
      <c r="Q257">
        <v>1</v>
      </c>
      <c r="W257">
        <v>0</v>
      </c>
      <c r="X257">
        <v>95408949</v>
      </c>
      <c r="Y257">
        <v>15.375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30.09</v>
      </c>
      <c r="AL257">
        <v>1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8.1999999999999993</v>
      </c>
      <c r="AU257" t="s">
        <v>462</v>
      </c>
      <c r="AV257">
        <v>2</v>
      </c>
      <c r="AW257">
        <v>2</v>
      </c>
      <c r="AX257">
        <v>30597158</v>
      </c>
      <c r="AY257">
        <v>1</v>
      </c>
      <c r="AZ257">
        <v>0</v>
      </c>
      <c r="BA257">
        <v>296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Y257*Source!I451</f>
        <v>16.912500000000001</v>
      </c>
      <c r="CY257">
        <f>AD257</f>
        <v>0</v>
      </c>
      <c r="CZ257">
        <f>AH257</f>
        <v>0</v>
      </c>
      <c r="DA257">
        <f>AL257</f>
        <v>1</v>
      </c>
      <c r="DB257">
        <f>ROUND((ROUND(AT257*CZ257,2)*ROUND((1.25*1.5),7)),6)</f>
        <v>0</v>
      </c>
      <c r="DC257">
        <f>ROUND((ROUND(AT257*AG257,2)*ROUND((1.25*1.5),7)),6)</f>
        <v>0</v>
      </c>
    </row>
    <row r="258" spans="1:107" x14ac:dyDescent="0.2">
      <c r="A258">
        <f>ROW(Source!A451)</f>
        <v>451</v>
      </c>
      <c r="B258">
        <v>30589570</v>
      </c>
      <c r="C258">
        <v>30597143</v>
      </c>
      <c r="D258">
        <v>22146252</v>
      </c>
      <c r="E258">
        <v>1</v>
      </c>
      <c r="F258">
        <v>1</v>
      </c>
      <c r="G258">
        <v>1</v>
      </c>
      <c r="H258">
        <v>2</v>
      </c>
      <c r="I258" t="s">
        <v>1586</v>
      </c>
      <c r="J258" t="s">
        <v>1587</v>
      </c>
      <c r="K258" t="s">
        <v>1588</v>
      </c>
      <c r="L258">
        <v>1368</v>
      </c>
      <c r="N258">
        <v>1011</v>
      </c>
      <c r="O258" t="s">
        <v>1423</v>
      </c>
      <c r="P258" t="s">
        <v>1423</v>
      </c>
      <c r="Q258">
        <v>1</v>
      </c>
      <c r="W258">
        <v>0</v>
      </c>
      <c r="X258">
        <v>-2048414082</v>
      </c>
      <c r="Y258">
        <v>9.375E-2</v>
      </c>
      <c r="AA258">
        <v>0</v>
      </c>
      <c r="AB258">
        <v>899.69</v>
      </c>
      <c r="AC258">
        <v>392.07</v>
      </c>
      <c r="AD258">
        <v>0</v>
      </c>
      <c r="AE258">
        <v>0</v>
      </c>
      <c r="AF258">
        <v>85.93</v>
      </c>
      <c r="AG258">
        <v>13.03</v>
      </c>
      <c r="AH258">
        <v>0</v>
      </c>
      <c r="AI258">
        <v>1</v>
      </c>
      <c r="AJ258">
        <v>10.47</v>
      </c>
      <c r="AK258">
        <v>30.09</v>
      </c>
      <c r="AL258">
        <v>1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0.05</v>
      </c>
      <c r="AU258" t="s">
        <v>462</v>
      </c>
      <c r="AV258">
        <v>0</v>
      </c>
      <c r="AW258">
        <v>2</v>
      </c>
      <c r="AX258">
        <v>30597159</v>
      </c>
      <c r="AY258">
        <v>1</v>
      </c>
      <c r="AZ258">
        <v>0</v>
      </c>
      <c r="BA258">
        <v>297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Y258*Source!I451</f>
        <v>0.10312500000000001</v>
      </c>
      <c r="CY258">
        <f>AB258</f>
        <v>899.69</v>
      </c>
      <c r="CZ258">
        <f>AF258</f>
        <v>85.93</v>
      </c>
      <c r="DA258">
        <f>AJ258</f>
        <v>10.47</v>
      </c>
      <c r="DB258">
        <f>ROUND((ROUND(AT258*CZ258,2)*ROUND((1.25*1.5),7)),6)</f>
        <v>8.0625</v>
      </c>
      <c r="DC258">
        <f>ROUND((ROUND(AT258*AG258,2)*ROUND((1.25*1.5),7)),6)</f>
        <v>1.21875</v>
      </c>
    </row>
    <row r="259" spans="1:107" x14ac:dyDescent="0.2">
      <c r="A259">
        <f>ROW(Source!A451)</f>
        <v>451</v>
      </c>
      <c r="B259">
        <v>30589570</v>
      </c>
      <c r="C259">
        <v>30597143</v>
      </c>
      <c r="D259">
        <v>22146333</v>
      </c>
      <c r="E259">
        <v>1</v>
      </c>
      <c r="F259">
        <v>1</v>
      </c>
      <c r="G259">
        <v>1</v>
      </c>
      <c r="H259">
        <v>2</v>
      </c>
      <c r="I259" t="s">
        <v>1597</v>
      </c>
      <c r="J259" t="s">
        <v>1598</v>
      </c>
      <c r="K259" t="s">
        <v>1599</v>
      </c>
      <c r="L259">
        <v>1368</v>
      </c>
      <c r="N259">
        <v>1011</v>
      </c>
      <c r="O259" t="s">
        <v>1423</v>
      </c>
      <c r="P259" t="s">
        <v>1423</v>
      </c>
      <c r="Q259">
        <v>1</v>
      </c>
      <c r="W259">
        <v>0</v>
      </c>
      <c r="X259">
        <v>1170567961</v>
      </c>
      <c r="Y259">
        <v>5.6249999999999994E-2</v>
      </c>
      <c r="AA259">
        <v>0</v>
      </c>
      <c r="AB259">
        <v>1135.47</v>
      </c>
      <c r="AC259">
        <v>392.07</v>
      </c>
      <c r="AD259">
        <v>0</v>
      </c>
      <c r="AE259">
        <v>0</v>
      </c>
      <c r="AF259">
        <v>108.45</v>
      </c>
      <c r="AG259">
        <v>13.03</v>
      </c>
      <c r="AH259">
        <v>0</v>
      </c>
      <c r="AI259">
        <v>1</v>
      </c>
      <c r="AJ259">
        <v>10.47</v>
      </c>
      <c r="AK259">
        <v>30.09</v>
      </c>
      <c r="AL259">
        <v>1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0.03</v>
      </c>
      <c r="AU259" t="s">
        <v>462</v>
      </c>
      <c r="AV259">
        <v>0</v>
      </c>
      <c r="AW259">
        <v>2</v>
      </c>
      <c r="AX259">
        <v>30597160</v>
      </c>
      <c r="AY259">
        <v>1</v>
      </c>
      <c r="AZ259">
        <v>0</v>
      </c>
      <c r="BA259">
        <v>298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Y259*Source!I451</f>
        <v>6.1874999999999999E-2</v>
      </c>
      <c r="CY259">
        <f>AB259</f>
        <v>1135.47</v>
      </c>
      <c r="CZ259">
        <f>AF259</f>
        <v>108.45</v>
      </c>
      <c r="DA259">
        <f>AJ259</f>
        <v>10.47</v>
      </c>
      <c r="DB259">
        <f>ROUND((ROUND(AT259*CZ259,2)*ROUND((1.25*1.5),7)),6)</f>
        <v>6.09375</v>
      </c>
      <c r="DC259">
        <f>ROUND((ROUND(AT259*AG259,2)*ROUND((1.25*1.5),7)),6)</f>
        <v>0.73124999999999996</v>
      </c>
    </row>
    <row r="260" spans="1:107" x14ac:dyDescent="0.2">
      <c r="A260">
        <f>ROW(Source!A451)</f>
        <v>451</v>
      </c>
      <c r="B260">
        <v>30589570</v>
      </c>
      <c r="C260">
        <v>30597143</v>
      </c>
      <c r="D260">
        <v>22146740</v>
      </c>
      <c r="E260">
        <v>1</v>
      </c>
      <c r="F260">
        <v>1</v>
      </c>
      <c r="G260">
        <v>1</v>
      </c>
      <c r="H260">
        <v>2</v>
      </c>
      <c r="I260" t="s">
        <v>1627</v>
      </c>
      <c r="J260" t="s">
        <v>1628</v>
      </c>
      <c r="K260" t="s">
        <v>1629</v>
      </c>
      <c r="L260">
        <v>1368</v>
      </c>
      <c r="N260">
        <v>1011</v>
      </c>
      <c r="O260" t="s">
        <v>1423</v>
      </c>
      <c r="P260" t="s">
        <v>1423</v>
      </c>
      <c r="Q260">
        <v>1</v>
      </c>
      <c r="W260">
        <v>0</v>
      </c>
      <c r="X260">
        <v>-691654175</v>
      </c>
      <c r="Y260">
        <v>15.224999999999998</v>
      </c>
      <c r="AA260">
        <v>0</v>
      </c>
      <c r="AB260">
        <v>1006.17</v>
      </c>
      <c r="AC260">
        <v>392.07</v>
      </c>
      <c r="AD260">
        <v>0</v>
      </c>
      <c r="AE260">
        <v>0</v>
      </c>
      <c r="AF260">
        <v>96.1</v>
      </c>
      <c r="AG260">
        <v>13.03</v>
      </c>
      <c r="AH260">
        <v>0</v>
      </c>
      <c r="AI260">
        <v>1</v>
      </c>
      <c r="AJ260">
        <v>10.47</v>
      </c>
      <c r="AK260">
        <v>30.09</v>
      </c>
      <c r="AL260">
        <v>1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8.1199999999999992</v>
      </c>
      <c r="AU260" t="s">
        <v>462</v>
      </c>
      <c r="AV260">
        <v>0</v>
      </c>
      <c r="AW260">
        <v>2</v>
      </c>
      <c r="AX260">
        <v>30597161</v>
      </c>
      <c r="AY260">
        <v>1</v>
      </c>
      <c r="AZ260">
        <v>0</v>
      </c>
      <c r="BA260">
        <v>299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Y260*Source!I451</f>
        <v>16.747499999999999</v>
      </c>
      <c r="CY260">
        <f>AB260</f>
        <v>1006.17</v>
      </c>
      <c r="CZ260">
        <f>AF260</f>
        <v>96.1</v>
      </c>
      <c r="DA260">
        <f>AJ260</f>
        <v>10.47</v>
      </c>
      <c r="DB260">
        <f>ROUND((ROUND(AT260*CZ260,2)*ROUND((1.25*1.5),7)),6)</f>
        <v>1463.1187500000001</v>
      </c>
      <c r="DC260">
        <f>ROUND((ROUND(AT260*AG260,2)*ROUND((1.25*1.5),7)),6)</f>
        <v>198.375</v>
      </c>
    </row>
    <row r="261" spans="1:107" x14ac:dyDescent="0.2">
      <c r="A261">
        <f>ROW(Source!A451)</f>
        <v>451</v>
      </c>
      <c r="B261">
        <v>30589570</v>
      </c>
      <c r="C261">
        <v>30597143</v>
      </c>
      <c r="D261">
        <v>22148179</v>
      </c>
      <c r="E261">
        <v>1</v>
      </c>
      <c r="F261">
        <v>1</v>
      </c>
      <c r="G261">
        <v>1</v>
      </c>
      <c r="H261">
        <v>2</v>
      </c>
      <c r="I261" t="s">
        <v>1420</v>
      </c>
      <c r="J261" t="s">
        <v>1421</v>
      </c>
      <c r="K261" t="s">
        <v>1422</v>
      </c>
      <c r="L261">
        <v>1368</v>
      </c>
      <c r="N261">
        <v>1011</v>
      </c>
      <c r="O261" t="s">
        <v>1423</v>
      </c>
      <c r="P261" t="s">
        <v>1423</v>
      </c>
      <c r="Q261">
        <v>1</v>
      </c>
      <c r="W261">
        <v>0</v>
      </c>
      <c r="X261">
        <v>-1931461795</v>
      </c>
      <c r="Y261">
        <v>0.41250000000000003</v>
      </c>
      <c r="AA261">
        <v>0</v>
      </c>
      <c r="AB261">
        <v>959.26</v>
      </c>
      <c r="AC261">
        <v>0</v>
      </c>
      <c r="AD261">
        <v>0</v>
      </c>
      <c r="AE261">
        <v>0</v>
      </c>
      <c r="AF261">
        <v>91.62</v>
      </c>
      <c r="AG261">
        <v>0</v>
      </c>
      <c r="AH261">
        <v>0</v>
      </c>
      <c r="AI261">
        <v>1</v>
      </c>
      <c r="AJ261">
        <v>10.47</v>
      </c>
      <c r="AK261">
        <v>30.09</v>
      </c>
      <c r="AL261">
        <v>1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0.22</v>
      </c>
      <c r="AU261" t="s">
        <v>462</v>
      </c>
      <c r="AV261">
        <v>0</v>
      </c>
      <c r="AW261">
        <v>2</v>
      </c>
      <c r="AX261">
        <v>30597162</v>
      </c>
      <c r="AY261">
        <v>1</v>
      </c>
      <c r="AZ261">
        <v>0</v>
      </c>
      <c r="BA261">
        <v>300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Y261*Source!I451</f>
        <v>0.4537500000000001</v>
      </c>
      <c r="CY261">
        <f>AB261</f>
        <v>959.26</v>
      </c>
      <c r="CZ261">
        <f>AF261</f>
        <v>91.62</v>
      </c>
      <c r="DA261">
        <f>AJ261</f>
        <v>10.47</v>
      </c>
      <c r="DB261">
        <f>ROUND((ROUND(AT261*CZ261,2)*ROUND((1.25*1.5),7)),6)</f>
        <v>37.799999999999997</v>
      </c>
      <c r="DC261">
        <f>ROUND((ROUND(AT261*AG261,2)*ROUND((1.25*1.5),7)),6)</f>
        <v>0</v>
      </c>
    </row>
    <row r="262" spans="1:107" x14ac:dyDescent="0.2">
      <c r="A262">
        <f>ROW(Source!A451)</f>
        <v>451</v>
      </c>
      <c r="B262">
        <v>30589570</v>
      </c>
      <c r="C262">
        <v>30597143</v>
      </c>
      <c r="D262">
        <v>22149159</v>
      </c>
      <c r="E262">
        <v>1</v>
      </c>
      <c r="F262">
        <v>1</v>
      </c>
      <c r="G262">
        <v>1</v>
      </c>
      <c r="H262">
        <v>3</v>
      </c>
      <c r="I262" t="s">
        <v>1630</v>
      </c>
      <c r="J262" t="s">
        <v>1631</v>
      </c>
      <c r="K262" t="s">
        <v>1632</v>
      </c>
      <c r="L262">
        <v>1348</v>
      </c>
      <c r="N262">
        <v>1009</v>
      </c>
      <c r="O262" t="s">
        <v>65</v>
      </c>
      <c r="P262" t="s">
        <v>65</v>
      </c>
      <c r="Q262">
        <v>1000</v>
      </c>
      <c r="W262">
        <v>0</v>
      </c>
      <c r="X262">
        <v>-1687798165</v>
      </c>
      <c r="Y262">
        <v>5.9000000000000003E-4</v>
      </c>
      <c r="AA262">
        <v>104685.06</v>
      </c>
      <c r="AB262">
        <v>0</v>
      </c>
      <c r="AC262">
        <v>0</v>
      </c>
      <c r="AD262">
        <v>0</v>
      </c>
      <c r="AE262">
        <v>13053</v>
      </c>
      <c r="AF262">
        <v>0</v>
      </c>
      <c r="AG262">
        <v>0</v>
      </c>
      <c r="AH262">
        <v>0</v>
      </c>
      <c r="AI262">
        <v>8.02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5.9000000000000003E-4</v>
      </c>
      <c r="AU262" t="s">
        <v>3</v>
      </c>
      <c r="AV262">
        <v>0</v>
      </c>
      <c r="AW262">
        <v>2</v>
      </c>
      <c r="AX262">
        <v>30597163</v>
      </c>
      <c r="AY262">
        <v>1</v>
      </c>
      <c r="AZ262">
        <v>0</v>
      </c>
      <c r="BA262">
        <v>301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Y262*Source!I451</f>
        <v>6.4900000000000005E-4</v>
      </c>
      <c r="CY262">
        <f t="shared" ref="CY262:CY268" si="50">AA262</f>
        <v>104685.06</v>
      </c>
      <c r="CZ262">
        <f t="shared" ref="CZ262:CZ268" si="51">AE262</f>
        <v>13053</v>
      </c>
      <c r="DA262">
        <f t="shared" ref="DA262:DA268" si="52">AI262</f>
        <v>8.02</v>
      </c>
      <c r="DB262">
        <f t="shared" ref="DB262:DB268" si="53">ROUND(ROUND(AT262*CZ262,2),6)</f>
        <v>7.7</v>
      </c>
      <c r="DC262">
        <f t="shared" ref="DC262:DC268" si="54">ROUND(ROUND(AT262*AG262,2),6)</f>
        <v>0</v>
      </c>
    </row>
    <row r="263" spans="1:107" x14ac:dyDescent="0.2">
      <c r="A263">
        <f>ROW(Source!A451)</f>
        <v>451</v>
      </c>
      <c r="B263">
        <v>30589570</v>
      </c>
      <c r="C263">
        <v>30597143</v>
      </c>
      <c r="D263">
        <v>22150549</v>
      </c>
      <c r="E263">
        <v>1</v>
      </c>
      <c r="F263">
        <v>1</v>
      </c>
      <c r="G263">
        <v>1</v>
      </c>
      <c r="H263">
        <v>3</v>
      </c>
      <c r="I263" t="s">
        <v>1633</v>
      </c>
      <c r="J263" t="s">
        <v>1634</v>
      </c>
      <c r="K263" t="s">
        <v>1635</v>
      </c>
      <c r="L263">
        <v>1356</v>
      </c>
      <c r="N263">
        <v>1010</v>
      </c>
      <c r="O263" t="s">
        <v>1204</v>
      </c>
      <c r="P263" t="s">
        <v>1204</v>
      </c>
      <c r="Q263">
        <v>1000</v>
      </c>
      <c r="W263">
        <v>0</v>
      </c>
      <c r="X263">
        <v>1530186950</v>
      </c>
      <c r="Y263">
        <v>6.9000000000000006E-2</v>
      </c>
      <c r="AA263">
        <v>2191.06</v>
      </c>
      <c r="AB263">
        <v>0</v>
      </c>
      <c r="AC263">
        <v>0</v>
      </c>
      <c r="AD263">
        <v>0</v>
      </c>
      <c r="AE263">
        <v>273.2</v>
      </c>
      <c r="AF263">
        <v>0</v>
      </c>
      <c r="AG263">
        <v>0</v>
      </c>
      <c r="AH263">
        <v>0</v>
      </c>
      <c r="AI263">
        <v>8.02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6.9000000000000006E-2</v>
      </c>
      <c r="AU263" t="s">
        <v>3</v>
      </c>
      <c r="AV263">
        <v>0</v>
      </c>
      <c r="AW263">
        <v>2</v>
      </c>
      <c r="AX263">
        <v>30597165</v>
      </c>
      <c r="AY263">
        <v>1</v>
      </c>
      <c r="AZ263">
        <v>0</v>
      </c>
      <c r="BA263">
        <v>303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Y263*Source!I451</f>
        <v>7.5900000000000009E-2</v>
      </c>
      <c r="CY263">
        <f t="shared" si="50"/>
        <v>2191.06</v>
      </c>
      <c r="CZ263">
        <f t="shared" si="51"/>
        <v>273.2</v>
      </c>
      <c r="DA263">
        <f t="shared" si="52"/>
        <v>8.02</v>
      </c>
      <c r="DB263">
        <f t="shared" si="53"/>
        <v>18.850000000000001</v>
      </c>
      <c r="DC263">
        <f t="shared" si="54"/>
        <v>0</v>
      </c>
    </row>
    <row r="264" spans="1:107" x14ac:dyDescent="0.2">
      <c r="A264">
        <f>ROW(Source!A451)</f>
        <v>451</v>
      </c>
      <c r="B264">
        <v>30589570</v>
      </c>
      <c r="C264">
        <v>30597143</v>
      </c>
      <c r="D264">
        <v>22159714</v>
      </c>
      <c r="E264">
        <v>1</v>
      </c>
      <c r="F264">
        <v>1</v>
      </c>
      <c r="G264">
        <v>1</v>
      </c>
      <c r="H264">
        <v>3</v>
      </c>
      <c r="I264" t="s">
        <v>1636</v>
      </c>
      <c r="J264" t="s">
        <v>1637</v>
      </c>
      <c r="K264" t="s">
        <v>1638</v>
      </c>
      <c r="L264">
        <v>1354</v>
      </c>
      <c r="N264">
        <v>1010</v>
      </c>
      <c r="O264" t="s">
        <v>506</v>
      </c>
      <c r="P264" t="s">
        <v>506</v>
      </c>
      <c r="Q264">
        <v>1</v>
      </c>
      <c r="W264">
        <v>0</v>
      </c>
      <c r="X264">
        <v>-1363827663</v>
      </c>
      <c r="Y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8.02</v>
      </c>
      <c r="AJ264">
        <v>1</v>
      </c>
      <c r="AK264">
        <v>1</v>
      </c>
      <c r="AL264">
        <v>1</v>
      </c>
      <c r="AN264">
        <v>1</v>
      </c>
      <c r="AO264">
        <v>0</v>
      </c>
      <c r="AP264">
        <v>0</v>
      </c>
      <c r="AQ264">
        <v>0</v>
      </c>
      <c r="AR264">
        <v>0</v>
      </c>
      <c r="AS264" t="s">
        <v>3</v>
      </c>
      <c r="AT264">
        <v>0</v>
      </c>
      <c r="AU264" t="s">
        <v>3</v>
      </c>
      <c r="AV264">
        <v>0</v>
      </c>
      <c r="AW264">
        <v>2</v>
      </c>
      <c r="AX264">
        <v>30597167</v>
      </c>
      <c r="AY264">
        <v>1</v>
      </c>
      <c r="AZ264">
        <v>0</v>
      </c>
      <c r="BA264">
        <v>305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Y264*Source!I451</f>
        <v>0</v>
      </c>
      <c r="CY264">
        <f t="shared" si="50"/>
        <v>0</v>
      </c>
      <c r="CZ264">
        <f t="shared" si="51"/>
        <v>0</v>
      </c>
      <c r="DA264">
        <f t="shared" si="52"/>
        <v>8.02</v>
      </c>
      <c r="DB264">
        <f t="shared" si="53"/>
        <v>0</v>
      </c>
      <c r="DC264">
        <f t="shared" si="54"/>
        <v>0</v>
      </c>
    </row>
    <row r="265" spans="1:107" x14ac:dyDescent="0.2">
      <c r="A265">
        <f>ROW(Source!A451)</f>
        <v>451</v>
      </c>
      <c r="B265">
        <v>30589570</v>
      </c>
      <c r="C265">
        <v>30597143</v>
      </c>
      <c r="D265">
        <v>22181437</v>
      </c>
      <c r="E265">
        <v>1</v>
      </c>
      <c r="F265">
        <v>1</v>
      </c>
      <c r="G265">
        <v>1</v>
      </c>
      <c r="H265">
        <v>3</v>
      </c>
      <c r="I265" t="s">
        <v>1639</v>
      </c>
      <c r="J265" t="s">
        <v>1640</v>
      </c>
      <c r="K265" t="s">
        <v>1641</v>
      </c>
      <c r="L265">
        <v>1346</v>
      </c>
      <c r="N265">
        <v>1009</v>
      </c>
      <c r="O265" t="s">
        <v>100</v>
      </c>
      <c r="P265" t="s">
        <v>100</v>
      </c>
      <c r="Q265">
        <v>1</v>
      </c>
      <c r="W265">
        <v>0</v>
      </c>
      <c r="X265">
        <v>1383920472</v>
      </c>
      <c r="Y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8.02</v>
      </c>
      <c r="AJ265">
        <v>1</v>
      </c>
      <c r="AK265">
        <v>1</v>
      </c>
      <c r="AL265">
        <v>1</v>
      </c>
      <c r="AN265">
        <v>1</v>
      </c>
      <c r="AO265">
        <v>0</v>
      </c>
      <c r="AP265">
        <v>0</v>
      </c>
      <c r="AQ265">
        <v>0</v>
      </c>
      <c r="AR265">
        <v>0</v>
      </c>
      <c r="AS265" t="s">
        <v>3</v>
      </c>
      <c r="AT265">
        <v>0</v>
      </c>
      <c r="AU265" t="s">
        <v>3</v>
      </c>
      <c r="AV265">
        <v>0</v>
      </c>
      <c r="AW265">
        <v>2</v>
      </c>
      <c r="AX265">
        <v>30597169</v>
      </c>
      <c r="AY265">
        <v>1</v>
      </c>
      <c r="AZ265">
        <v>0</v>
      </c>
      <c r="BA265">
        <v>307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Y265*Source!I451</f>
        <v>0</v>
      </c>
      <c r="CY265">
        <f t="shared" si="50"/>
        <v>0</v>
      </c>
      <c r="CZ265">
        <f t="shared" si="51"/>
        <v>0</v>
      </c>
      <c r="DA265">
        <f t="shared" si="52"/>
        <v>8.02</v>
      </c>
      <c r="DB265">
        <f t="shared" si="53"/>
        <v>0</v>
      </c>
      <c r="DC265">
        <f t="shared" si="54"/>
        <v>0</v>
      </c>
    </row>
    <row r="266" spans="1:107" x14ac:dyDescent="0.2">
      <c r="A266">
        <f>ROW(Source!A451)</f>
        <v>451</v>
      </c>
      <c r="B266">
        <v>30589570</v>
      </c>
      <c r="C266">
        <v>30597143</v>
      </c>
      <c r="D266">
        <v>22183294</v>
      </c>
      <c r="E266">
        <v>1</v>
      </c>
      <c r="F266">
        <v>1</v>
      </c>
      <c r="G266">
        <v>1</v>
      </c>
      <c r="H266">
        <v>3</v>
      </c>
      <c r="I266" t="s">
        <v>1642</v>
      </c>
      <c r="J266" t="s">
        <v>1643</v>
      </c>
      <c r="K266" t="s">
        <v>1644</v>
      </c>
      <c r="L266">
        <v>1354</v>
      </c>
      <c r="N266">
        <v>1010</v>
      </c>
      <c r="O266" t="s">
        <v>506</v>
      </c>
      <c r="P266" t="s">
        <v>506</v>
      </c>
      <c r="Q266">
        <v>1</v>
      </c>
      <c r="W266">
        <v>0</v>
      </c>
      <c r="X266">
        <v>-1275877564</v>
      </c>
      <c r="Y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8.02</v>
      </c>
      <c r="AJ266">
        <v>1</v>
      </c>
      <c r="AK266">
        <v>1</v>
      </c>
      <c r="AL266">
        <v>1</v>
      </c>
      <c r="AN266">
        <v>1</v>
      </c>
      <c r="AO266">
        <v>0</v>
      </c>
      <c r="AP266">
        <v>0</v>
      </c>
      <c r="AQ266">
        <v>0</v>
      </c>
      <c r="AR266">
        <v>0</v>
      </c>
      <c r="AS266" t="s">
        <v>3</v>
      </c>
      <c r="AT266">
        <v>0</v>
      </c>
      <c r="AU266" t="s">
        <v>3</v>
      </c>
      <c r="AV266">
        <v>0</v>
      </c>
      <c r="AW266">
        <v>2</v>
      </c>
      <c r="AX266">
        <v>30597170</v>
      </c>
      <c r="AY266">
        <v>1</v>
      </c>
      <c r="AZ266">
        <v>0</v>
      </c>
      <c r="BA266">
        <v>308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Y266*Source!I451</f>
        <v>0</v>
      </c>
      <c r="CY266">
        <f t="shared" si="50"/>
        <v>0</v>
      </c>
      <c r="CZ266">
        <f t="shared" si="51"/>
        <v>0</v>
      </c>
      <c r="DA266">
        <f t="shared" si="52"/>
        <v>8.02</v>
      </c>
      <c r="DB266">
        <f t="shared" si="53"/>
        <v>0</v>
      </c>
      <c r="DC266">
        <f t="shared" si="54"/>
        <v>0</v>
      </c>
    </row>
    <row r="267" spans="1:107" x14ac:dyDescent="0.2">
      <c r="A267">
        <f>ROW(Source!A451)</f>
        <v>451</v>
      </c>
      <c r="B267">
        <v>30589570</v>
      </c>
      <c r="C267">
        <v>30597143</v>
      </c>
      <c r="D267">
        <v>22191921</v>
      </c>
      <c r="E267">
        <v>1</v>
      </c>
      <c r="F267">
        <v>1</v>
      </c>
      <c r="G267">
        <v>1</v>
      </c>
      <c r="H267">
        <v>3</v>
      </c>
      <c r="I267" t="s">
        <v>1645</v>
      </c>
      <c r="J267" t="s">
        <v>1646</v>
      </c>
      <c r="K267" t="s">
        <v>1647</v>
      </c>
      <c r="L267">
        <v>1346</v>
      </c>
      <c r="N267">
        <v>1009</v>
      </c>
      <c r="O267" t="s">
        <v>100</v>
      </c>
      <c r="P267" t="s">
        <v>100</v>
      </c>
      <c r="Q267">
        <v>1</v>
      </c>
      <c r="W267">
        <v>0</v>
      </c>
      <c r="X267">
        <v>-1107002982</v>
      </c>
      <c r="Y267">
        <v>2.5000000000000001E-3</v>
      </c>
      <c r="AA267">
        <v>18.690000000000001</v>
      </c>
      <c r="AB267">
        <v>0</v>
      </c>
      <c r="AC267">
        <v>0</v>
      </c>
      <c r="AD267">
        <v>0</v>
      </c>
      <c r="AE267">
        <v>2.33</v>
      </c>
      <c r="AF267">
        <v>0</v>
      </c>
      <c r="AG267">
        <v>0</v>
      </c>
      <c r="AH267">
        <v>0</v>
      </c>
      <c r="AI267">
        <v>8.02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2.5000000000000001E-3</v>
      </c>
      <c r="AU267" t="s">
        <v>3</v>
      </c>
      <c r="AV267">
        <v>0</v>
      </c>
      <c r="AW267">
        <v>2</v>
      </c>
      <c r="AX267">
        <v>30597171</v>
      </c>
      <c r="AY267">
        <v>1</v>
      </c>
      <c r="AZ267">
        <v>0</v>
      </c>
      <c r="BA267">
        <v>309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Y267*Source!I451</f>
        <v>2.7500000000000003E-3</v>
      </c>
      <c r="CY267">
        <f t="shared" si="50"/>
        <v>18.690000000000001</v>
      </c>
      <c r="CZ267">
        <f t="shared" si="51"/>
        <v>2.33</v>
      </c>
      <c r="DA267">
        <f t="shared" si="52"/>
        <v>8.02</v>
      </c>
      <c r="DB267">
        <f t="shared" si="53"/>
        <v>0.01</v>
      </c>
      <c r="DC267">
        <f t="shared" si="54"/>
        <v>0</v>
      </c>
    </row>
    <row r="268" spans="1:107" x14ac:dyDescent="0.2">
      <c r="A268">
        <f>ROW(Source!A451)</f>
        <v>451</v>
      </c>
      <c r="B268">
        <v>30589570</v>
      </c>
      <c r="C268">
        <v>30597143</v>
      </c>
      <c r="D268">
        <v>22192634</v>
      </c>
      <c r="E268">
        <v>1</v>
      </c>
      <c r="F268">
        <v>1</v>
      </c>
      <c r="G268">
        <v>1</v>
      </c>
      <c r="H268">
        <v>3</v>
      </c>
      <c r="I268" t="s">
        <v>204</v>
      </c>
      <c r="J268" t="s">
        <v>207</v>
      </c>
      <c r="K268" t="s">
        <v>205</v>
      </c>
      <c r="L268">
        <v>1339</v>
      </c>
      <c r="N268">
        <v>1007</v>
      </c>
      <c r="O268" t="s">
        <v>206</v>
      </c>
      <c r="P268" t="s">
        <v>206</v>
      </c>
      <c r="Q268">
        <v>1</v>
      </c>
      <c r="W268">
        <v>0</v>
      </c>
      <c r="X268">
        <v>2050165204</v>
      </c>
      <c r="Y268">
        <v>0.74</v>
      </c>
      <c r="AA268">
        <v>19.649999999999999</v>
      </c>
      <c r="AB268">
        <v>0</v>
      </c>
      <c r="AC268">
        <v>0</v>
      </c>
      <c r="AD268">
        <v>0</v>
      </c>
      <c r="AE268">
        <v>2.4500000000000002</v>
      </c>
      <c r="AF268">
        <v>0</v>
      </c>
      <c r="AG268">
        <v>0</v>
      </c>
      <c r="AH268">
        <v>0</v>
      </c>
      <c r="AI268">
        <v>8.02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0.74</v>
      </c>
      <c r="AU268" t="s">
        <v>3</v>
      </c>
      <c r="AV268">
        <v>0</v>
      </c>
      <c r="AW268">
        <v>2</v>
      </c>
      <c r="AX268">
        <v>30597172</v>
      </c>
      <c r="AY268">
        <v>1</v>
      </c>
      <c r="AZ268">
        <v>0</v>
      </c>
      <c r="BA268">
        <v>310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Y268*Source!I451</f>
        <v>0.81400000000000006</v>
      </c>
      <c r="CY268">
        <f t="shared" si="50"/>
        <v>19.649999999999999</v>
      </c>
      <c r="CZ268">
        <f t="shared" si="51"/>
        <v>2.4500000000000002</v>
      </c>
      <c r="DA268">
        <f t="shared" si="52"/>
        <v>8.02</v>
      </c>
      <c r="DB268">
        <f t="shared" si="53"/>
        <v>1.81</v>
      </c>
      <c r="DC268">
        <f t="shared" si="54"/>
        <v>0</v>
      </c>
    </row>
    <row r="269" spans="1:107" x14ac:dyDescent="0.2">
      <c r="A269">
        <f>ROW(Source!A457)</f>
        <v>457</v>
      </c>
      <c r="B269">
        <v>30589570</v>
      </c>
      <c r="C269">
        <v>30597179</v>
      </c>
      <c r="D269">
        <v>10214655</v>
      </c>
      <c r="E269">
        <v>1</v>
      </c>
      <c r="F269">
        <v>1</v>
      </c>
      <c r="G269">
        <v>1</v>
      </c>
      <c r="H269">
        <v>1</v>
      </c>
      <c r="I269" t="s">
        <v>1544</v>
      </c>
      <c r="J269" t="s">
        <v>3</v>
      </c>
      <c r="K269" t="s">
        <v>1545</v>
      </c>
      <c r="L269">
        <v>1369</v>
      </c>
      <c r="N269">
        <v>1013</v>
      </c>
      <c r="O269" t="s">
        <v>1419</v>
      </c>
      <c r="P269" t="s">
        <v>1419</v>
      </c>
      <c r="Q269">
        <v>1</v>
      </c>
      <c r="W269">
        <v>0</v>
      </c>
      <c r="X269">
        <v>353187930</v>
      </c>
      <c r="Y269">
        <v>328.16399999999999</v>
      </c>
      <c r="AA269">
        <v>0</v>
      </c>
      <c r="AB269">
        <v>0</v>
      </c>
      <c r="AC269">
        <v>0</v>
      </c>
      <c r="AD269">
        <v>287.95999999999998</v>
      </c>
      <c r="AE269">
        <v>0</v>
      </c>
      <c r="AF269">
        <v>0</v>
      </c>
      <c r="AG269">
        <v>0</v>
      </c>
      <c r="AH269">
        <v>9.57</v>
      </c>
      <c r="AI269">
        <v>1</v>
      </c>
      <c r="AJ269">
        <v>1</v>
      </c>
      <c r="AK269">
        <v>1</v>
      </c>
      <c r="AL269">
        <v>30.09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190.24</v>
      </c>
      <c r="AU269" t="s">
        <v>463</v>
      </c>
      <c r="AV269">
        <v>1</v>
      </c>
      <c r="AW269">
        <v>2</v>
      </c>
      <c r="AX269">
        <v>30597193</v>
      </c>
      <c r="AY269">
        <v>1</v>
      </c>
      <c r="AZ269">
        <v>0</v>
      </c>
      <c r="BA269">
        <v>312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Y269*Source!I457</f>
        <v>98.44919999999999</v>
      </c>
      <c r="CY269">
        <f>AD269</f>
        <v>287.95999999999998</v>
      </c>
      <c r="CZ269">
        <f>AH269</f>
        <v>9.57</v>
      </c>
      <c r="DA269">
        <f>AL269</f>
        <v>30.09</v>
      </c>
      <c r="DB269">
        <f>ROUND((ROUND(AT269*CZ269,2)*ROUND((1.15*1.5),7)),6)</f>
        <v>3140.5349999999999</v>
      </c>
      <c r="DC269">
        <f>ROUND((ROUND(AT269*AG269,2)*ROUND((1.15*1.5),7)),6)</f>
        <v>0</v>
      </c>
    </row>
    <row r="270" spans="1:107" x14ac:dyDescent="0.2">
      <c r="A270">
        <f>ROW(Source!A457)</f>
        <v>457</v>
      </c>
      <c r="B270">
        <v>30589570</v>
      </c>
      <c r="C270">
        <v>30597179</v>
      </c>
      <c r="D270">
        <v>22083330</v>
      </c>
      <c r="E270">
        <v>1</v>
      </c>
      <c r="F270">
        <v>1</v>
      </c>
      <c r="G270">
        <v>1</v>
      </c>
      <c r="H270">
        <v>1</v>
      </c>
      <c r="I270" t="s">
        <v>1437</v>
      </c>
      <c r="J270" t="s">
        <v>3</v>
      </c>
      <c r="K270" t="s">
        <v>1438</v>
      </c>
      <c r="L270">
        <v>608254</v>
      </c>
      <c r="N270">
        <v>1013</v>
      </c>
      <c r="O270" t="s">
        <v>1439</v>
      </c>
      <c r="P270" t="s">
        <v>1439</v>
      </c>
      <c r="Q270">
        <v>1</v>
      </c>
      <c r="W270">
        <v>0</v>
      </c>
      <c r="X270">
        <v>95408949</v>
      </c>
      <c r="Y270">
        <v>25.162499999999998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30.09</v>
      </c>
      <c r="AL270">
        <v>1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13.42</v>
      </c>
      <c r="AU270" t="s">
        <v>462</v>
      </c>
      <c r="AV270">
        <v>2</v>
      </c>
      <c r="AW270">
        <v>2</v>
      </c>
      <c r="AX270">
        <v>30597194</v>
      </c>
      <c r="AY270">
        <v>1</v>
      </c>
      <c r="AZ270">
        <v>0</v>
      </c>
      <c r="BA270">
        <v>313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Y270*Source!I457</f>
        <v>7.5487499999999992</v>
      </c>
      <c r="CY270">
        <f>AD270</f>
        <v>0</v>
      </c>
      <c r="CZ270">
        <f>AH270</f>
        <v>0</v>
      </c>
      <c r="DA270">
        <f>AL270</f>
        <v>1</v>
      </c>
      <c r="DB270">
        <f>ROUND((ROUND(AT270*CZ270,2)*ROUND((1.25*1.5),7)),6)</f>
        <v>0</v>
      </c>
      <c r="DC270">
        <f>ROUND((ROUND(AT270*AG270,2)*ROUND((1.25*1.5),7)),6)</f>
        <v>0</v>
      </c>
    </row>
    <row r="271" spans="1:107" x14ac:dyDescent="0.2">
      <c r="A271">
        <f>ROW(Source!A457)</f>
        <v>457</v>
      </c>
      <c r="B271">
        <v>30589570</v>
      </c>
      <c r="C271">
        <v>30597179</v>
      </c>
      <c r="D271">
        <v>22146252</v>
      </c>
      <c r="E271">
        <v>1</v>
      </c>
      <c r="F271">
        <v>1</v>
      </c>
      <c r="G271">
        <v>1</v>
      </c>
      <c r="H271">
        <v>2</v>
      </c>
      <c r="I271" t="s">
        <v>1586</v>
      </c>
      <c r="J271" t="s">
        <v>1587</v>
      </c>
      <c r="K271" t="s">
        <v>1588</v>
      </c>
      <c r="L271">
        <v>1368</v>
      </c>
      <c r="N271">
        <v>1011</v>
      </c>
      <c r="O271" t="s">
        <v>1423</v>
      </c>
      <c r="P271" t="s">
        <v>1423</v>
      </c>
      <c r="Q271">
        <v>1</v>
      </c>
      <c r="W271">
        <v>0</v>
      </c>
      <c r="X271">
        <v>-2048414082</v>
      </c>
      <c r="Y271">
        <v>9.375E-2</v>
      </c>
      <c r="AA271">
        <v>0</v>
      </c>
      <c r="AB271">
        <v>899.69</v>
      </c>
      <c r="AC271">
        <v>392.07</v>
      </c>
      <c r="AD271">
        <v>0</v>
      </c>
      <c r="AE271">
        <v>0</v>
      </c>
      <c r="AF271">
        <v>85.93</v>
      </c>
      <c r="AG271">
        <v>13.03</v>
      </c>
      <c r="AH271">
        <v>0</v>
      </c>
      <c r="AI271">
        <v>1</v>
      </c>
      <c r="AJ271">
        <v>10.47</v>
      </c>
      <c r="AK271">
        <v>30.09</v>
      </c>
      <c r="AL271">
        <v>1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0.05</v>
      </c>
      <c r="AU271" t="s">
        <v>462</v>
      </c>
      <c r="AV271">
        <v>0</v>
      </c>
      <c r="AW271">
        <v>2</v>
      </c>
      <c r="AX271">
        <v>30597195</v>
      </c>
      <c r="AY271">
        <v>1</v>
      </c>
      <c r="AZ271">
        <v>0</v>
      </c>
      <c r="BA271">
        <v>314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Y271*Source!I457</f>
        <v>2.8124999999999997E-2</v>
      </c>
      <c r="CY271">
        <f>AB271</f>
        <v>899.69</v>
      </c>
      <c r="CZ271">
        <f>AF271</f>
        <v>85.93</v>
      </c>
      <c r="DA271">
        <f>AJ271</f>
        <v>10.47</v>
      </c>
      <c r="DB271">
        <f>ROUND((ROUND(AT271*CZ271,2)*ROUND((1.25*1.5),7)),6)</f>
        <v>8.0625</v>
      </c>
      <c r="DC271">
        <f>ROUND((ROUND(AT271*AG271,2)*ROUND((1.25*1.5),7)),6)</f>
        <v>1.21875</v>
      </c>
    </row>
    <row r="272" spans="1:107" x14ac:dyDescent="0.2">
      <c r="A272">
        <f>ROW(Source!A457)</f>
        <v>457</v>
      </c>
      <c r="B272">
        <v>30589570</v>
      </c>
      <c r="C272">
        <v>30597179</v>
      </c>
      <c r="D272">
        <v>22146333</v>
      </c>
      <c r="E272">
        <v>1</v>
      </c>
      <c r="F272">
        <v>1</v>
      </c>
      <c r="G272">
        <v>1</v>
      </c>
      <c r="H272">
        <v>2</v>
      </c>
      <c r="I272" t="s">
        <v>1597</v>
      </c>
      <c r="J272" t="s">
        <v>1598</v>
      </c>
      <c r="K272" t="s">
        <v>1599</v>
      </c>
      <c r="L272">
        <v>1368</v>
      </c>
      <c r="N272">
        <v>1011</v>
      </c>
      <c r="O272" t="s">
        <v>1423</v>
      </c>
      <c r="P272" t="s">
        <v>1423</v>
      </c>
      <c r="Q272">
        <v>1</v>
      </c>
      <c r="W272">
        <v>0</v>
      </c>
      <c r="X272">
        <v>1170567961</v>
      </c>
      <c r="Y272">
        <v>5.6249999999999994E-2</v>
      </c>
      <c r="AA272">
        <v>0</v>
      </c>
      <c r="AB272">
        <v>1135.47</v>
      </c>
      <c r="AC272">
        <v>392.07</v>
      </c>
      <c r="AD272">
        <v>0</v>
      </c>
      <c r="AE272">
        <v>0</v>
      </c>
      <c r="AF272">
        <v>108.45</v>
      </c>
      <c r="AG272">
        <v>13.03</v>
      </c>
      <c r="AH272">
        <v>0</v>
      </c>
      <c r="AI272">
        <v>1</v>
      </c>
      <c r="AJ272">
        <v>10.47</v>
      </c>
      <c r="AK272">
        <v>30.09</v>
      </c>
      <c r="AL272">
        <v>1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0.03</v>
      </c>
      <c r="AU272" t="s">
        <v>462</v>
      </c>
      <c r="AV272">
        <v>0</v>
      </c>
      <c r="AW272">
        <v>2</v>
      </c>
      <c r="AX272">
        <v>30597196</v>
      </c>
      <c r="AY272">
        <v>1</v>
      </c>
      <c r="AZ272">
        <v>0</v>
      </c>
      <c r="BA272">
        <v>315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Y272*Source!I457</f>
        <v>1.6874999999999998E-2</v>
      </c>
      <c r="CY272">
        <f>AB272</f>
        <v>1135.47</v>
      </c>
      <c r="CZ272">
        <f>AF272</f>
        <v>108.45</v>
      </c>
      <c r="DA272">
        <f>AJ272</f>
        <v>10.47</v>
      </c>
      <c r="DB272">
        <f>ROUND((ROUND(AT272*CZ272,2)*ROUND((1.25*1.5),7)),6)</f>
        <v>6.09375</v>
      </c>
      <c r="DC272">
        <f>ROUND((ROUND(AT272*AG272,2)*ROUND((1.25*1.5),7)),6)</f>
        <v>0.73124999999999996</v>
      </c>
    </row>
    <row r="273" spans="1:107" x14ac:dyDescent="0.2">
      <c r="A273">
        <f>ROW(Source!A457)</f>
        <v>457</v>
      </c>
      <c r="B273">
        <v>30589570</v>
      </c>
      <c r="C273">
        <v>30597179</v>
      </c>
      <c r="D273">
        <v>22146740</v>
      </c>
      <c r="E273">
        <v>1</v>
      </c>
      <c r="F273">
        <v>1</v>
      </c>
      <c r="G273">
        <v>1</v>
      </c>
      <c r="H273">
        <v>2</v>
      </c>
      <c r="I273" t="s">
        <v>1627</v>
      </c>
      <c r="J273" t="s">
        <v>1628</v>
      </c>
      <c r="K273" t="s">
        <v>1629</v>
      </c>
      <c r="L273">
        <v>1368</v>
      </c>
      <c r="N273">
        <v>1011</v>
      </c>
      <c r="O273" t="s">
        <v>1423</v>
      </c>
      <c r="P273" t="s">
        <v>1423</v>
      </c>
      <c r="Q273">
        <v>1</v>
      </c>
      <c r="W273">
        <v>0</v>
      </c>
      <c r="X273">
        <v>-691654175</v>
      </c>
      <c r="Y273">
        <v>25.012500000000003</v>
      </c>
      <c r="AA273">
        <v>0</v>
      </c>
      <c r="AB273">
        <v>1006.17</v>
      </c>
      <c r="AC273">
        <v>392.07</v>
      </c>
      <c r="AD273">
        <v>0</v>
      </c>
      <c r="AE273">
        <v>0</v>
      </c>
      <c r="AF273">
        <v>96.1</v>
      </c>
      <c r="AG273">
        <v>13.03</v>
      </c>
      <c r="AH273">
        <v>0</v>
      </c>
      <c r="AI273">
        <v>1</v>
      </c>
      <c r="AJ273">
        <v>10.47</v>
      </c>
      <c r="AK273">
        <v>30.09</v>
      </c>
      <c r="AL273">
        <v>1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13.34</v>
      </c>
      <c r="AU273" t="s">
        <v>462</v>
      </c>
      <c r="AV273">
        <v>0</v>
      </c>
      <c r="AW273">
        <v>2</v>
      </c>
      <c r="AX273">
        <v>30597197</v>
      </c>
      <c r="AY273">
        <v>1</v>
      </c>
      <c r="AZ273">
        <v>0</v>
      </c>
      <c r="BA273">
        <v>316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Y273*Source!I457</f>
        <v>7.5037500000000001</v>
      </c>
      <c r="CY273">
        <f>AB273</f>
        <v>1006.17</v>
      </c>
      <c r="CZ273">
        <f>AF273</f>
        <v>96.1</v>
      </c>
      <c r="DA273">
        <f>AJ273</f>
        <v>10.47</v>
      </c>
      <c r="DB273">
        <f>ROUND((ROUND(AT273*CZ273,2)*ROUND((1.25*1.5),7)),6)</f>
        <v>2403.6937499999999</v>
      </c>
      <c r="DC273">
        <f>ROUND((ROUND(AT273*AG273,2)*ROUND((1.25*1.5),7)),6)</f>
        <v>325.91250000000002</v>
      </c>
    </row>
    <row r="274" spans="1:107" x14ac:dyDescent="0.2">
      <c r="A274">
        <f>ROW(Source!A457)</f>
        <v>457</v>
      </c>
      <c r="B274">
        <v>30589570</v>
      </c>
      <c r="C274">
        <v>30597179</v>
      </c>
      <c r="D274">
        <v>22148179</v>
      </c>
      <c r="E274">
        <v>1</v>
      </c>
      <c r="F274">
        <v>1</v>
      </c>
      <c r="G274">
        <v>1</v>
      </c>
      <c r="H274">
        <v>2</v>
      </c>
      <c r="I274" t="s">
        <v>1420</v>
      </c>
      <c r="J274" t="s">
        <v>1421</v>
      </c>
      <c r="K274" t="s">
        <v>1422</v>
      </c>
      <c r="L274">
        <v>1368</v>
      </c>
      <c r="N274">
        <v>1011</v>
      </c>
      <c r="O274" t="s">
        <v>1423</v>
      </c>
      <c r="P274" t="s">
        <v>1423</v>
      </c>
      <c r="Q274">
        <v>1</v>
      </c>
      <c r="W274">
        <v>0</v>
      </c>
      <c r="X274">
        <v>-1931461795</v>
      </c>
      <c r="Y274">
        <v>0.41250000000000003</v>
      </c>
      <c r="AA274">
        <v>0</v>
      </c>
      <c r="AB274">
        <v>959.26</v>
      </c>
      <c r="AC274">
        <v>0</v>
      </c>
      <c r="AD274">
        <v>0</v>
      </c>
      <c r="AE274">
        <v>0</v>
      </c>
      <c r="AF274">
        <v>91.62</v>
      </c>
      <c r="AG274">
        <v>0</v>
      </c>
      <c r="AH274">
        <v>0</v>
      </c>
      <c r="AI274">
        <v>1</v>
      </c>
      <c r="AJ274">
        <v>10.47</v>
      </c>
      <c r="AK274">
        <v>30.09</v>
      </c>
      <c r="AL274">
        <v>1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0.22</v>
      </c>
      <c r="AU274" t="s">
        <v>462</v>
      </c>
      <c r="AV274">
        <v>0</v>
      </c>
      <c r="AW274">
        <v>2</v>
      </c>
      <c r="AX274">
        <v>30597198</v>
      </c>
      <c r="AY274">
        <v>1</v>
      </c>
      <c r="AZ274">
        <v>0</v>
      </c>
      <c r="BA274">
        <v>317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Y274*Source!I457</f>
        <v>0.12375</v>
      </c>
      <c r="CY274">
        <f>AB274</f>
        <v>959.26</v>
      </c>
      <c r="CZ274">
        <f>AF274</f>
        <v>91.62</v>
      </c>
      <c r="DA274">
        <f>AJ274</f>
        <v>10.47</v>
      </c>
      <c r="DB274">
        <f>ROUND((ROUND(AT274*CZ274,2)*ROUND((1.25*1.5),7)),6)</f>
        <v>37.799999999999997</v>
      </c>
      <c r="DC274">
        <f>ROUND((ROUND(AT274*AG274,2)*ROUND((1.25*1.5),7)),6)</f>
        <v>0</v>
      </c>
    </row>
    <row r="275" spans="1:107" x14ac:dyDescent="0.2">
      <c r="A275">
        <f>ROW(Source!A457)</f>
        <v>457</v>
      </c>
      <c r="B275">
        <v>30589570</v>
      </c>
      <c r="C275">
        <v>30597179</v>
      </c>
      <c r="D275">
        <v>22149159</v>
      </c>
      <c r="E275">
        <v>1</v>
      </c>
      <c r="F275">
        <v>1</v>
      </c>
      <c r="G275">
        <v>1</v>
      </c>
      <c r="H275">
        <v>3</v>
      </c>
      <c r="I275" t="s">
        <v>1630</v>
      </c>
      <c r="J275" t="s">
        <v>1631</v>
      </c>
      <c r="K275" t="s">
        <v>1632</v>
      </c>
      <c r="L275">
        <v>1348</v>
      </c>
      <c r="N275">
        <v>1009</v>
      </c>
      <c r="O275" t="s">
        <v>65</v>
      </c>
      <c r="P275" t="s">
        <v>65</v>
      </c>
      <c r="Q275">
        <v>1000</v>
      </c>
      <c r="W275">
        <v>0</v>
      </c>
      <c r="X275">
        <v>-1687798165</v>
      </c>
      <c r="Y275">
        <v>8.4999999999999995E-4</v>
      </c>
      <c r="AA275">
        <v>104685.06</v>
      </c>
      <c r="AB275">
        <v>0</v>
      </c>
      <c r="AC275">
        <v>0</v>
      </c>
      <c r="AD275">
        <v>0</v>
      </c>
      <c r="AE275">
        <v>13053</v>
      </c>
      <c r="AF275">
        <v>0</v>
      </c>
      <c r="AG275">
        <v>0</v>
      </c>
      <c r="AH275">
        <v>0</v>
      </c>
      <c r="AI275">
        <v>8.02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8.4999999999999995E-4</v>
      </c>
      <c r="AU275" t="s">
        <v>3</v>
      </c>
      <c r="AV275">
        <v>0</v>
      </c>
      <c r="AW275">
        <v>2</v>
      </c>
      <c r="AX275">
        <v>30597199</v>
      </c>
      <c r="AY275">
        <v>1</v>
      </c>
      <c r="AZ275">
        <v>0</v>
      </c>
      <c r="BA275">
        <v>318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Y275*Source!I457</f>
        <v>2.5499999999999996E-4</v>
      </c>
      <c r="CY275">
        <f t="shared" ref="CY275:CY281" si="55">AA275</f>
        <v>104685.06</v>
      </c>
      <c r="CZ275">
        <f t="shared" ref="CZ275:CZ281" si="56">AE275</f>
        <v>13053</v>
      </c>
      <c r="DA275">
        <f t="shared" ref="DA275:DA281" si="57">AI275</f>
        <v>8.02</v>
      </c>
      <c r="DB275">
        <f t="shared" ref="DB275:DB281" si="58">ROUND(ROUND(AT275*CZ275,2),6)</f>
        <v>11.1</v>
      </c>
      <c r="DC275">
        <f t="shared" ref="DC275:DC281" si="59">ROUND(ROUND(AT275*AG275,2),6)</f>
        <v>0</v>
      </c>
    </row>
    <row r="276" spans="1:107" x14ac:dyDescent="0.2">
      <c r="A276">
        <f>ROW(Source!A457)</f>
        <v>457</v>
      </c>
      <c r="B276">
        <v>30589570</v>
      </c>
      <c r="C276">
        <v>30597179</v>
      </c>
      <c r="D276">
        <v>22150549</v>
      </c>
      <c r="E276">
        <v>1</v>
      </c>
      <c r="F276">
        <v>1</v>
      </c>
      <c r="G276">
        <v>1</v>
      </c>
      <c r="H276">
        <v>3</v>
      </c>
      <c r="I276" t="s">
        <v>1633</v>
      </c>
      <c r="J276" t="s">
        <v>1634</v>
      </c>
      <c r="K276" t="s">
        <v>1635</v>
      </c>
      <c r="L276">
        <v>1356</v>
      </c>
      <c r="N276">
        <v>1010</v>
      </c>
      <c r="O276" t="s">
        <v>1204</v>
      </c>
      <c r="P276" t="s">
        <v>1204</v>
      </c>
      <c r="Q276">
        <v>1000</v>
      </c>
      <c r="W276">
        <v>0</v>
      </c>
      <c r="X276">
        <v>1530186950</v>
      </c>
      <c r="Y276">
        <v>0.1</v>
      </c>
      <c r="AA276">
        <v>2191.06</v>
      </c>
      <c r="AB276">
        <v>0</v>
      </c>
      <c r="AC276">
        <v>0</v>
      </c>
      <c r="AD276">
        <v>0</v>
      </c>
      <c r="AE276">
        <v>273.2</v>
      </c>
      <c r="AF276">
        <v>0</v>
      </c>
      <c r="AG276">
        <v>0</v>
      </c>
      <c r="AH276">
        <v>0</v>
      </c>
      <c r="AI276">
        <v>8.02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3</v>
      </c>
      <c r="AT276">
        <v>0.1</v>
      </c>
      <c r="AU276" t="s">
        <v>3</v>
      </c>
      <c r="AV276">
        <v>0</v>
      </c>
      <c r="AW276">
        <v>2</v>
      </c>
      <c r="AX276">
        <v>30597201</v>
      </c>
      <c r="AY276">
        <v>1</v>
      </c>
      <c r="AZ276">
        <v>0</v>
      </c>
      <c r="BA276">
        <v>320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Y276*Source!I457</f>
        <v>0.03</v>
      </c>
      <c r="CY276">
        <f t="shared" si="55"/>
        <v>2191.06</v>
      </c>
      <c r="CZ276">
        <f t="shared" si="56"/>
        <v>273.2</v>
      </c>
      <c r="DA276">
        <f t="shared" si="57"/>
        <v>8.02</v>
      </c>
      <c r="DB276">
        <f t="shared" si="58"/>
        <v>27.32</v>
      </c>
      <c r="DC276">
        <f t="shared" si="59"/>
        <v>0</v>
      </c>
    </row>
    <row r="277" spans="1:107" x14ac:dyDescent="0.2">
      <c r="A277">
        <f>ROW(Source!A457)</f>
        <v>457</v>
      </c>
      <c r="B277">
        <v>30589570</v>
      </c>
      <c r="C277">
        <v>30597179</v>
      </c>
      <c r="D277">
        <v>22159714</v>
      </c>
      <c r="E277">
        <v>1</v>
      </c>
      <c r="F277">
        <v>1</v>
      </c>
      <c r="G277">
        <v>1</v>
      </c>
      <c r="H277">
        <v>3</v>
      </c>
      <c r="I277" t="s">
        <v>1636</v>
      </c>
      <c r="J277" t="s">
        <v>1637</v>
      </c>
      <c r="K277" t="s">
        <v>1638</v>
      </c>
      <c r="L277">
        <v>1354</v>
      </c>
      <c r="N277">
        <v>1010</v>
      </c>
      <c r="O277" t="s">
        <v>506</v>
      </c>
      <c r="P277" t="s">
        <v>506</v>
      </c>
      <c r="Q277">
        <v>1</v>
      </c>
      <c r="W277">
        <v>0</v>
      </c>
      <c r="X277">
        <v>-1363827663</v>
      </c>
      <c r="Y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8.02</v>
      </c>
      <c r="AJ277">
        <v>1</v>
      </c>
      <c r="AK277">
        <v>1</v>
      </c>
      <c r="AL277">
        <v>1</v>
      </c>
      <c r="AN277">
        <v>1</v>
      </c>
      <c r="AO277">
        <v>0</v>
      </c>
      <c r="AP277">
        <v>0</v>
      </c>
      <c r="AQ277">
        <v>0</v>
      </c>
      <c r="AR277">
        <v>0</v>
      </c>
      <c r="AS277" t="s">
        <v>3</v>
      </c>
      <c r="AT277">
        <v>0</v>
      </c>
      <c r="AU277" t="s">
        <v>3</v>
      </c>
      <c r="AV277">
        <v>0</v>
      </c>
      <c r="AW277">
        <v>2</v>
      </c>
      <c r="AX277">
        <v>30597203</v>
      </c>
      <c r="AY277">
        <v>1</v>
      </c>
      <c r="AZ277">
        <v>0</v>
      </c>
      <c r="BA277">
        <v>322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Y277*Source!I457</f>
        <v>0</v>
      </c>
      <c r="CY277">
        <f t="shared" si="55"/>
        <v>0</v>
      </c>
      <c r="CZ277">
        <f t="shared" si="56"/>
        <v>0</v>
      </c>
      <c r="DA277">
        <f t="shared" si="57"/>
        <v>8.02</v>
      </c>
      <c r="DB277">
        <f t="shared" si="58"/>
        <v>0</v>
      </c>
      <c r="DC277">
        <f t="shared" si="59"/>
        <v>0</v>
      </c>
    </row>
    <row r="278" spans="1:107" x14ac:dyDescent="0.2">
      <c r="A278">
        <f>ROW(Source!A457)</f>
        <v>457</v>
      </c>
      <c r="B278">
        <v>30589570</v>
      </c>
      <c r="C278">
        <v>30597179</v>
      </c>
      <c r="D278">
        <v>22181437</v>
      </c>
      <c r="E278">
        <v>1</v>
      </c>
      <c r="F278">
        <v>1</v>
      </c>
      <c r="G278">
        <v>1</v>
      </c>
      <c r="H278">
        <v>3</v>
      </c>
      <c r="I278" t="s">
        <v>1639</v>
      </c>
      <c r="J278" t="s">
        <v>1640</v>
      </c>
      <c r="K278" t="s">
        <v>1641</v>
      </c>
      <c r="L278">
        <v>1346</v>
      </c>
      <c r="N278">
        <v>1009</v>
      </c>
      <c r="O278" t="s">
        <v>100</v>
      </c>
      <c r="P278" t="s">
        <v>100</v>
      </c>
      <c r="Q278">
        <v>1</v>
      </c>
      <c r="W278">
        <v>0</v>
      </c>
      <c r="X278">
        <v>1383920472</v>
      </c>
      <c r="Y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8.02</v>
      </c>
      <c r="AJ278">
        <v>1</v>
      </c>
      <c r="AK278">
        <v>1</v>
      </c>
      <c r="AL278">
        <v>1</v>
      </c>
      <c r="AN278">
        <v>1</v>
      </c>
      <c r="AO278">
        <v>0</v>
      </c>
      <c r="AP278">
        <v>0</v>
      </c>
      <c r="AQ278">
        <v>0</v>
      </c>
      <c r="AR278">
        <v>0</v>
      </c>
      <c r="AS278" t="s">
        <v>3</v>
      </c>
      <c r="AT278">
        <v>0</v>
      </c>
      <c r="AU278" t="s">
        <v>3</v>
      </c>
      <c r="AV278">
        <v>0</v>
      </c>
      <c r="AW278">
        <v>2</v>
      </c>
      <c r="AX278">
        <v>30597205</v>
      </c>
      <c r="AY278">
        <v>1</v>
      </c>
      <c r="AZ278">
        <v>0</v>
      </c>
      <c r="BA278">
        <v>324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Y278*Source!I457</f>
        <v>0</v>
      </c>
      <c r="CY278">
        <f t="shared" si="55"/>
        <v>0</v>
      </c>
      <c r="CZ278">
        <f t="shared" si="56"/>
        <v>0</v>
      </c>
      <c r="DA278">
        <f t="shared" si="57"/>
        <v>8.02</v>
      </c>
      <c r="DB278">
        <f t="shared" si="58"/>
        <v>0</v>
      </c>
      <c r="DC278">
        <f t="shared" si="59"/>
        <v>0</v>
      </c>
    </row>
    <row r="279" spans="1:107" x14ac:dyDescent="0.2">
      <c r="A279">
        <f>ROW(Source!A457)</f>
        <v>457</v>
      </c>
      <c r="B279">
        <v>30589570</v>
      </c>
      <c r="C279">
        <v>30597179</v>
      </c>
      <c r="D279">
        <v>22183294</v>
      </c>
      <c r="E279">
        <v>1</v>
      </c>
      <c r="F279">
        <v>1</v>
      </c>
      <c r="G279">
        <v>1</v>
      </c>
      <c r="H279">
        <v>3</v>
      </c>
      <c r="I279" t="s">
        <v>1642</v>
      </c>
      <c r="J279" t="s">
        <v>1643</v>
      </c>
      <c r="K279" t="s">
        <v>1644</v>
      </c>
      <c r="L279">
        <v>1354</v>
      </c>
      <c r="N279">
        <v>1010</v>
      </c>
      <c r="O279" t="s">
        <v>506</v>
      </c>
      <c r="P279" t="s">
        <v>506</v>
      </c>
      <c r="Q279">
        <v>1</v>
      </c>
      <c r="W279">
        <v>0</v>
      </c>
      <c r="X279">
        <v>-1275877564</v>
      </c>
      <c r="Y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8.02</v>
      </c>
      <c r="AJ279">
        <v>1</v>
      </c>
      <c r="AK279">
        <v>1</v>
      </c>
      <c r="AL279">
        <v>1</v>
      </c>
      <c r="AN279">
        <v>1</v>
      </c>
      <c r="AO279">
        <v>0</v>
      </c>
      <c r="AP279">
        <v>0</v>
      </c>
      <c r="AQ279">
        <v>0</v>
      </c>
      <c r="AR279">
        <v>0</v>
      </c>
      <c r="AS279" t="s">
        <v>3</v>
      </c>
      <c r="AT279">
        <v>0</v>
      </c>
      <c r="AU279" t="s">
        <v>3</v>
      </c>
      <c r="AV279">
        <v>0</v>
      </c>
      <c r="AW279">
        <v>2</v>
      </c>
      <c r="AX279">
        <v>30597206</v>
      </c>
      <c r="AY279">
        <v>1</v>
      </c>
      <c r="AZ279">
        <v>0</v>
      </c>
      <c r="BA279">
        <v>325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Y279*Source!I457</f>
        <v>0</v>
      </c>
      <c r="CY279">
        <f t="shared" si="55"/>
        <v>0</v>
      </c>
      <c r="CZ279">
        <f t="shared" si="56"/>
        <v>0</v>
      </c>
      <c r="DA279">
        <f t="shared" si="57"/>
        <v>8.02</v>
      </c>
      <c r="DB279">
        <f t="shared" si="58"/>
        <v>0</v>
      </c>
      <c r="DC279">
        <f t="shared" si="59"/>
        <v>0</v>
      </c>
    </row>
    <row r="280" spans="1:107" x14ac:dyDescent="0.2">
      <c r="A280">
        <f>ROW(Source!A457)</f>
        <v>457</v>
      </c>
      <c r="B280">
        <v>30589570</v>
      </c>
      <c r="C280">
        <v>30597179</v>
      </c>
      <c r="D280">
        <v>22191921</v>
      </c>
      <c r="E280">
        <v>1</v>
      </c>
      <c r="F280">
        <v>1</v>
      </c>
      <c r="G280">
        <v>1</v>
      </c>
      <c r="H280">
        <v>3</v>
      </c>
      <c r="I280" t="s">
        <v>1645</v>
      </c>
      <c r="J280" t="s">
        <v>1646</v>
      </c>
      <c r="K280" t="s">
        <v>1647</v>
      </c>
      <c r="L280">
        <v>1346</v>
      </c>
      <c r="N280">
        <v>1009</v>
      </c>
      <c r="O280" t="s">
        <v>100</v>
      </c>
      <c r="P280" t="s">
        <v>100</v>
      </c>
      <c r="Q280">
        <v>1</v>
      </c>
      <c r="W280">
        <v>0</v>
      </c>
      <c r="X280">
        <v>-1107002982</v>
      </c>
      <c r="Y280">
        <v>1.6000000000000001E-3</v>
      </c>
      <c r="AA280">
        <v>18.690000000000001</v>
      </c>
      <c r="AB280">
        <v>0</v>
      </c>
      <c r="AC280">
        <v>0</v>
      </c>
      <c r="AD280">
        <v>0</v>
      </c>
      <c r="AE280">
        <v>2.33</v>
      </c>
      <c r="AF280">
        <v>0</v>
      </c>
      <c r="AG280">
        <v>0</v>
      </c>
      <c r="AH280">
        <v>0</v>
      </c>
      <c r="AI280">
        <v>8.02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1.6000000000000001E-3</v>
      </c>
      <c r="AU280" t="s">
        <v>3</v>
      </c>
      <c r="AV280">
        <v>0</v>
      </c>
      <c r="AW280">
        <v>2</v>
      </c>
      <c r="AX280">
        <v>30597207</v>
      </c>
      <c r="AY280">
        <v>1</v>
      </c>
      <c r="AZ280">
        <v>0</v>
      </c>
      <c r="BA280">
        <v>326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Y280*Source!I457</f>
        <v>4.8000000000000001E-4</v>
      </c>
      <c r="CY280">
        <f t="shared" si="55"/>
        <v>18.690000000000001</v>
      </c>
      <c r="CZ280">
        <f t="shared" si="56"/>
        <v>2.33</v>
      </c>
      <c r="DA280">
        <f t="shared" si="57"/>
        <v>8.02</v>
      </c>
      <c r="DB280">
        <f t="shared" si="58"/>
        <v>0</v>
      </c>
      <c r="DC280">
        <f t="shared" si="59"/>
        <v>0</v>
      </c>
    </row>
    <row r="281" spans="1:107" x14ac:dyDescent="0.2">
      <c r="A281">
        <f>ROW(Source!A457)</f>
        <v>457</v>
      </c>
      <c r="B281">
        <v>30589570</v>
      </c>
      <c r="C281">
        <v>30597179</v>
      </c>
      <c r="D281">
        <v>22192634</v>
      </c>
      <c r="E281">
        <v>1</v>
      </c>
      <c r="F281">
        <v>1</v>
      </c>
      <c r="G281">
        <v>1</v>
      </c>
      <c r="H281">
        <v>3</v>
      </c>
      <c r="I281" t="s">
        <v>204</v>
      </c>
      <c r="J281" t="s">
        <v>207</v>
      </c>
      <c r="K281" t="s">
        <v>205</v>
      </c>
      <c r="L281">
        <v>1339</v>
      </c>
      <c r="N281">
        <v>1007</v>
      </c>
      <c r="O281" t="s">
        <v>206</v>
      </c>
      <c r="P281" t="s">
        <v>206</v>
      </c>
      <c r="Q281">
        <v>1</v>
      </c>
      <c r="W281">
        <v>0</v>
      </c>
      <c r="X281">
        <v>2050165204</v>
      </c>
      <c r="Y281">
        <v>0.47</v>
      </c>
      <c r="AA281">
        <v>19.649999999999999</v>
      </c>
      <c r="AB281">
        <v>0</v>
      </c>
      <c r="AC281">
        <v>0</v>
      </c>
      <c r="AD281">
        <v>0</v>
      </c>
      <c r="AE281">
        <v>2.4500000000000002</v>
      </c>
      <c r="AF281">
        <v>0</v>
      </c>
      <c r="AG281">
        <v>0</v>
      </c>
      <c r="AH281">
        <v>0</v>
      </c>
      <c r="AI281">
        <v>8.02</v>
      </c>
      <c r="AJ281">
        <v>1</v>
      </c>
      <c r="AK281">
        <v>1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0.47</v>
      </c>
      <c r="AU281" t="s">
        <v>3</v>
      </c>
      <c r="AV281">
        <v>0</v>
      </c>
      <c r="AW281">
        <v>2</v>
      </c>
      <c r="AX281">
        <v>30597208</v>
      </c>
      <c r="AY281">
        <v>1</v>
      </c>
      <c r="AZ281">
        <v>0</v>
      </c>
      <c r="BA281">
        <v>327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Y281*Source!I457</f>
        <v>0.14099999999999999</v>
      </c>
      <c r="CY281">
        <f t="shared" si="55"/>
        <v>19.649999999999999</v>
      </c>
      <c r="CZ281">
        <f t="shared" si="56"/>
        <v>2.4500000000000002</v>
      </c>
      <c r="DA281">
        <f t="shared" si="57"/>
        <v>8.02</v>
      </c>
      <c r="DB281">
        <f t="shared" si="58"/>
        <v>1.1499999999999999</v>
      </c>
      <c r="DC281">
        <f t="shared" si="59"/>
        <v>0</v>
      </c>
    </row>
    <row r="282" spans="1:107" x14ac:dyDescent="0.2">
      <c r="A282">
        <f>ROW(Source!A463)</f>
        <v>463</v>
      </c>
      <c r="B282">
        <v>30589570</v>
      </c>
      <c r="C282">
        <v>30597215</v>
      </c>
      <c r="D282">
        <v>10214655</v>
      </c>
      <c r="E282">
        <v>1</v>
      </c>
      <c r="F282">
        <v>1</v>
      </c>
      <c r="G282">
        <v>1</v>
      </c>
      <c r="H282">
        <v>1</v>
      </c>
      <c r="I282" t="s">
        <v>1544</v>
      </c>
      <c r="J282" t="s">
        <v>3</v>
      </c>
      <c r="K282" t="s">
        <v>1545</v>
      </c>
      <c r="L282">
        <v>1369</v>
      </c>
      <c r="N282">
        <v>1013</v>
      </c>
      <c r="O282" t="s">
        <v>1419</v>
      </c>
      <c r="P282" t="s">
        <v>1419</v>
      </c>
      <c r="Q282">
        <v>1</v>
      </c>
      <c r="W282">
        <v>0</v>
      </c>
      <c r="X282">
        <v>353187930</v>
      </c>
      <c r="Y282">
        <v>6.0720000000000001</v>
      </c>
      <c r="AA282">
        <v>0</v>
      </c>
      <c r="AB282">
        <v>0</v>
      </c>
      <c r="AC282">
        <v>0</v>
      </c>
      <c r="AD282">
        <v>287.95999999999998</v>
      </c>
      <c r="AE282">
        <v>0</v>
      </c>
      <c r="AF282">
        <v>0</v>
      </c>
      <c r="AG282">
        <v>0</v>
      </c>
      <c r="AH282">
        <v>9.57</v>
      </c>
      <c r="AI282">
        <v>1</v>
      </c>
      <c r="AJ282">
        <v>1</v>
      </c>
      <c r="AK282">
        <v>1</v>
      </c>
      <c r="AL282">
        <v>30.09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3.52</v>
      </c>
      <c r="AU282" t="s">
        <v>463</v>
      </c>
      <c r="AV282">
        <v>1</v>
      </c>
      <c r="AW282">
        <v>2</v>
      </c>
      <c r="AX282">
        <v>30597224</v>
      </c>
      <c r="AY282">
        <v>1</v>
      </c>
      <c r="AZ282">
        <v>0</v>
      </c>
      <c r="BA282">
        <v>329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Y282*Source!I463</f>
        <v>133.584</v>
      </c>
      <c r="CY282">
        <f>AD282</f>
        <v>287.95999999999998</v>
      </c>
      <c r="CZ282">
        <f>AH282</f>
        <v>9.57</v>
      </c>
      <c r="DA282">
        <f>AL282</f>
        <v>30.09</v>
      </c>
      <c r="DB282">
        <f>ROUND((ROUND(AT282*CZ282,2)*ROUND((1.15*1.5),7)),6)</f>
        <v>58.115250000000003</v>
      </c>
      <c r="DC282">
        <f>ROUND((ROUND(AT282*AG282,2)*ROUND((1.15*1.5),7)),6)</f>
        <v>0</v>
      </c>
    </row>
    <row r="283" spans="1:107" x14ac:dyDescent="0.2">
      <c r="A283">
        <f>ROW(Source!A463)</f>
        <v>463</v>
      </c>
      <c r="B283">
        <v>30589570</v>
      </c>
      <c r="C283">
        <v>30597215</v>
      </c>
      <c r="D283">
        <v>22147951</v>
      </c>
      <c r="E283">
        <v>1</v>
      </c>
      <c r="F283">
        <v>1</v>
      </c>
      <c r="G283">
        <v>1</v>
      </c>
      <c r="H283">
        <v>2</v>
      </c>
      <c r="I283" t="s">
        <v>1648</v>
      </c>
      <c r="J283" t="s">
        <v>1649</v>
      </c>
      <c r="K283" t="s">
        <v>1650</v>
      </c>
      <c r="L283">
        <v>1368</v>
      </c>
      <c r="N283">
        <v>1011</v>
      </c>
      <c r="O283" t="s">
        <v>1423</v>
      </c>
      <c r="P283" t="s">
        <v>1423</v>
      </c>
      <c r="Q283">
        <v>1</v>
      </c>
      <c r="W283">
        <v>0</v>
      </c>
      <c r="X283">
        <v>1809965303</v>
      </c>
      <c r="Y283">
        <v>0.73125000000000007</v>
      </c>
      <c r="AA283">
        <v>0</v>
      </c>
      <c r="AB283">
        <v>22.62</v>
      </c>
      <c r="AC283">
        <v>0</v>
      </c>
      <c r="AD283">
        <v>0</v>
      </c>
      <c r="AE283">
        <v>0</v>
      </c>
      <c r="AF283">
        <v>2.16</v>
      </c>
      <c r="AG283">
        <v>0</v>
      </c>
      <c r="AH283">
        <v>0</v>
      </c>
      <c r="AI283">
        <v>1</v>
      </c>
      <c r="AJ283">
        <v>10.47</v>
      </c>
      <c r="AK283">
        <v>30.09</v>
      </c>
      <c r="AL283">
        <v>1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0.39</v>
      </c>
      <c r="AU283" t="s">
        <v>462</v>
      </c>
      <c r="AV283">
        <v>0</v>
      </c>
      <c r="AW283">
        <v>2</v>
      </c>
      <c r="AX283">
        <v>30597225</v>
      </c>
      <c r="AY283">
        <v>1</v>
      </c>
      <c r="AZ283">
        <v>0</v>
      </c>
      <c r="BA283">
        <v>330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Y283*Source!I463</f>
        <v>16.087500000000002</v>
      </c>
      <c r="CY283">
        <f>AB283</f>
        <v>22.62</v>
      </c>
      <c r="CZ283">
        <f>AF283</f>
        <v>2.16</v>
      </c>
      <c r="DA283">
        <f>AJ283</f>
        <v>10.47</v>
      </c>
      <c r="DB283">
        <f>ROUND((ROUND(AT283*CZ283,2)*ROUND((1.25*1.5),7)),6)</f>
        <v>1.575</v>
      </c>
      <c r="DC283">
        <f>ROUND((ROUND(AT283*AG283,2)*ROUND((1.25*1.5),7)),6)</f>
        <v>0</v>
      </c>
    </row>
    <row r="284" spans="1:107" x14ac:dyDescent="0.2">
      <c r="A284">
        <f>ROW(Source!A463)</f>
        <v>463</v>
      </c>
      <c r="B284">
        <v>30589570</v>
      </c>
      <c r="C284">
        <v>30597215</v>
      </c>
      <c r="D284">
        <v>22148179</v>
      </c>
      <c r="E284">
        <v>1</v>
      </c>
      <c r="F284">
        <v>1</v>
      </c>
      <c r="G284">
        <v>1</v>
      </c>
      <c r="H284">
        <v>2</v>
      </c>
      <c r="I284" t="s">
        <v>1420</v>
      </c>
      <c r="J284" t="s">
        <v>1421</v>
      </c>
      <c r="K284" t="s">
        <v>1422</v>
      </c>
      <c r="L284">
        <v>1368</v>
      </c>
      <c r="N284">
        <v>1011</v>
      </c>
      <c r="O284" t="s">
        <v>1423</v>
      </c>
      <c r="P284" t="s">
        <v>1423</v>
      </c>
      <c r="Q284">
        <v>1</v>
      </c>
      <c r="W284">
        <v>0</v>
      </c>
      <c r="X284">
        <v>-1931461795</v>
      </c>
      <c r="Y284">
        <v>0.46875</v>
      </c>
      <c r="AA284">
        <v>0</v>
      </c>
      <c r="AB284">
        <v>959.26</v>
      </c>
      <c r="AC284">
        <v>0</v>
      </c>
      <c r="AD284">
        <v>0</v>
      </c>
      <c r="AE284">
        <v>0</v>
      </c>
      <c r="AF284">
        <v>91.62</v>
      </c>
      <c r="AG284">
        <v>0</v>
      </c>
      <c r="AH284">
        <v>0</v>
      </c>
      <c r="AI284">
        <v>1</v>
      </c>
      <c r="AJ284">
        <v>10.47</v>
      </c>
      <c r="AK284">
        <v>30.09</v>
      </c>
      <c r="AL284">
        <v>1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0.25</v>
      </c>
      <c r="AU284" t="s">
        <v>462</v>
      </c>
      <c r="AV284">
        <v>0</v>
      </c>
      <c r="AW284">
        <v>2</v>
      </c>
      <c r="AX284">
        <v>30597226</v>
      </c>
      <c r="AY284">
        <v>1</v>
      </c>
      <c r="AZ284">
        <v>0</v>
      </c>
      <c r="BA284">
        <v>331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Y284*Source!I463</f>
        <v>10.3125</v>
      </c>
      <c r="CY284">
        <f>AB284</f>
        <v>959.26</v>
      </c>
      <c r="CZ284">
        <f>AF284</f>
        <v>91.62</v>
      </c>
      <c r="DA284">
        <f>AJ284</f>
        <v>10.47</v>
      </c>
      <c r="DB284">
        <f>ROUND((ROUND(AT284*CZ284,2)*ROUND((1.25*1.5),7)),6)</f>
        <v>42.956249999999997</v>
      </c>
      <c r="DC284">
        <f>ROUND((ROUND(AT284*AG284,2)*ROUND((1.25*1.5),7)),6)</f>
        <v>0</v>
      </c>
    </row>
    <row r="285" spans="1:107" x14ac:dyDescent="0.2">
      <c r="A285">
        <f>ROW(Source!A463)</f>
        <v>463</v>
      </c>
      <c r="B285">
        <v>30589570</v>
      </c>
      <c r="C285">
        <v>30597215</v>
      </c>
      <c r="D285">
        <v>22151265</v>
      </c>
      <c r="E285">
        <v>1</v>
      </c>
      <c r="F285">
        <v>1</v>
      </c>
      <c r="G285">
        <v>1</v>
      </c>
      <c r="H285">
        <v>3</v>
      </c>
      <c r="I285" t="s">
        <v>1651</v>
      </c>
      <c r="J285" t="s">
        <v>1652</v>
      </c>
      <c r="K285" t="s">
        <v>1653</v>
      </c>
      <c r="L285">
        <v>1301</v>
      </c>
      <c r="N285">
        <v>1003</v>
      </c>
      <c r="O285" t="s">
        <v>382</v>
      </c>
      <c r="P285" t="s">
        <v>382</v>
      </c>
      <c r="Q285">
        <v>1</v>
      </c>
      <c r="W285">
        <v>0</v>
      </c>
      <c r="X285">
        <v>-1681544930</v>
      </c>
      <c r="Y285">
        <v>15</v>
      </c>
      <c r="AA285">
        <v>26.15</v>
      </c>
      <c r="AB285">
        <v>0</v>
      </c>
      <c r="AC285">
        <v>0</v>
      </c>
      <c r="AD285">
        <v>0</v>
      </c>
      <c r="AE285">
        <v>3.26</v>
      </c>
      <c r="AF285">
        <v>0</v>
      </c>
      <c r="AG285">
        <v>0</v>
      </c>
      <c r="AH285">
        <v>0</v>
      </c>
      <c r="AI285">
        <v>8.02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15</v>
      </c>
      <c r="AU285" t="s">
        <v>3</v>
      </c>
      <c r="AV285">
        <v>0</v>
      </c>
      <c r="AW285">
        <v>2</v>
      </c>
      <c r="AX285">
        <v>30597228</v>
      </c>
      <c r="AY285">
        <v>1</v>
      </c>
      <c r="AZ285">
        <v>0</v>
      </c>
      <c r="BA285">
        <v>333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Y285*Source!I463</f>
        <v>330</v>
      </c>
      <c r="CY285">
        <f>AA285</f>
        <v>26.15</v>
      </c>
      <c r="CZ285">
        <f>AE285</f>
        <v>3.26</v>
      </c>
      <c r="DA285">
        <f>AI285</f>
        <v>8.02</v>
      </c>
      <c r="DB285">
        <f>ROUND(ROUND(AT285*CZ285,2),6)</f>
        <v>48.9</v>
      </c>
      <c r="DC285">
        <f>ROUND(ROUND(AT285*AG285,2),6)</f>
        <v>0</v>
      </c>
    </row>
    <row r="286" spans="1:107" x14ac:dyDescent="0.2">
      <c r="A286">
        <f>ROW(Source!A463)</f>
        <v>463</v>
      </c>
      <c r="B286">
        <v>30589570</v>
      </c>
      <c r="C286">
        <v>30597215</v>
      </c>
      <c r="D286">
        <v>22159881</v>
      </c>
      <c r="E286">
        <v>1</v>
      </c>
      <c r="F286">
        <v>1</v>
      </c>
      <c r="G286">
        <v>1</v>
      </c>
      <c r="H286">
        <v>3</v>
      </c>
      <c r="I286" t="s">
        <v>1144</v>
      </c>
      <c r="J286" t="s">
        <v>1146</v>
      </c>
      <c r="K286" t="s">
        <v>1145</v>
      </c>
      <c r="L286">
        <v>1354</v>
      </c>
      <c r="N286">
        <v>1010</v>
      </c>
      <c r="O286" t="s">
        <v>506</v>
      </c>
      <c r="P286" t="s">
        <v>506</v>
      </c>
      <c r="Q286">
        <v>1</v>
      </c>
      <c r="W286">
        <v>0</v>
      </c>
      <c r="X286">
        <v>1888857359</v>
      </c>
      <c r="Y286">
        <v>30</v>
      </c>
      <c r="AA286">
        <v>8.58</v>
      </c>
      <c r="AB286">
        <v>0</v>
      </c>
      <c r="AC286">
        <v>0</v>
      </c>
      <c r="AD286">
        <v>0</v>
      </c>
      <c r="AE286">
        <v>1.07</v>
      </c>
      <c r="AF286">
        <v>0</v>
      </c>
      <c r="AG286">
        <v>0</v>
      </c>
      <c r="AH286">
        <v>0</v>
      </c>
      <c r="AI286">
        <v>8.02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30</v>
      </c>
      <c r="AU286" t="s">
        <v>3</v>
      </c>
      <c r="AV286">
        <v>0</v>
      </c>
      <c r="AW286">
        <v>2</v>
      </c>
      <c r="AX286">
        <v>30597230</v>
      </c>
      <c r="AY286">
        <v>1</v>
      </c>
      <c r="AZ286">
        <v>0</v>
      </c>
      <c r="BA286">
        <v>335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Y286*Source!I463</f>
        <v>660</v>
      </c>
      <c r="CY286">
        <f>AA286</f>
        <v>8.58</v>
      </c>
      <c r="CZ286">
        <f>AE286</f>
        <v>1.07</v>
      </c>
      <c r="DA286">
        <f>AI286</f>
        <v>8.02</v>
      </c>
      <c r="DB286">
        <f>ROUND(ROUND(AT286*CZ286,2),6)</f>
        <v>32.1</v>
      </c>
      <c r="DC286">
        <f>ROUND(ROUND(AT286*AG286,2),6)</f>
        <v>0</v>
      </c>
    </row>
    <row r="287" spans="1:107" x14ac:dyDescent="0.2">
      <c r="A287">
        <f>ROW(Source!A463)</f>
        <v>463</v>
      </c>
      <c r="B287">
        <v>30589570</v>
      </c>
      <c r="C287">
        <v>30597215</v>
      </c>
      <c r="D287">
        <v>22163277</v>
      </c>
      <c r="E287">
        <v>1</v>
      </c>
      <c r="F287">
        <v>1</v>
      </c>
      <c r="G287">
        <v>1</v>
      </c>
      <c r="H287">
        <v>3</v>
      </c>
      <c r="I287" t="s">
        <v>1654</v>
      </c>
      <c r="J287" t="s">
        <v>1655</v>
      </c>
      <c r="K287" t="s">
        <v>1656</v>
      </c>
      <c r="L287">
        <v>1296</v>
      </c>
      <c r="N287">
        <v>1002</v>
      </c>
      <c r="O287" t="s">
        <v>193</v>
      </c>
      <c r="P287" t="s">
        <v>193</v>
      </c>
      <c r="Q287">
        <v>1</v>
      </c>
      <c r="W287">
        <v>0</v>
      </c>
      <c r="X287">
        <v>1138194314</v>
      </c>
      <c r="Y287">
        <v>0.14299999999999999</v>
      </c>
      <c r="AA287">
        <v>1283.2</v>
      </c>
      <c r="AB287">
        <v>0</v>
      </c>
      <c r="AC287">
        <v>0</v>
      </c>
      <c r="AD287">
        <v>0</v>
      </c>
      <c r="AE287">
        <v>160</v>
      </c>
      <c r="AF287">
        <v>0</v>
      </c>
      <c r="AG287">
        <v>0</v>
      </c>
      <c r="AH287">
        <v>0</v>
      </c>
      <c r="AI287">
        <v>8.02</v>
      </c>
      <c r="AJ287">
        <v>1</v>
      </c>
      <c r="AK287">
        <v>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0.14299999999999999</v>
      </c>
      <c r="AU287" t="s">
        <v>3</v>
      </c>
      <c r="AV287">
        <v>0</v>
      </c>
      <c r="AW287">
        <v>2</v>
      </c>
      <c r="AX287">
        <v>30597231</v>
      </c>
      <c r="AY287">
        <v>1</v>
      </c>
      <c r="AZ287">
        <v>0</v>
      </c>
      <c r="BA287">
        <v>336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Y287*Source!I463</f>
        <v>3.1459999999999999</v>
      </c>
      <c r="CY287">
        <f>AA287</f>
        <v>1283.2</v>
      </c>
      <c r="CZ287">
        <f>AE287</f>
        <v>160</v>
      </c>
      <c r="DA287">
        <f>AI287</f>
        <v>8.02</v>
      </c>
      <c r="DB287">
        <f>ROUND(ROUND(AT287*CZ287,2),6)</f>
        <v>22.88</v>
      </c>
      <c r="DC287">
        <f>ROUND(ROUND(AT287*AG287,2),6)</f>
        <v>0</v>
      </c>
    </row>
    <row r="288" spans="1:107" x14ac:dyDescent="0.2">
      <c r="A288">
        <f>ROW(Source!A463)</f>
        <v>463</v>
      </c>
      <c r="B288">
        <v>30589570</v>
      </c>
      <c r="C288">
        <v>30597215</v>
      </c>
      <c r="D288">
        <v>22163278</v>
      </c>
      <c r="E288">
        <v>1</v>
      </c>
      <c r="F288">
        <v>1</v>
      </c>
      <c r="G288">
        <v>1</v>
      </c>
      <c r="H288">
        <v>3</v>
      </c>
      <c r="I288" t="s">
        <v>1657</v>
      </c>
      <c r="J288" t="s">
        <v>1658</v>
      </c>
      <c r="K288" t="s">
        <v>1659</v>
      </c>
      <c r="L288">
        <v>1296</v>
      </c>
      <c r="N288">
        <v>1002</v>
      </c>
      <c r="O288" t="s">
        <v>193</v>
      </c>
      <c r="P288" t="s">
        <v>193</v>
      </c>
      <c r="Q288">
        <v>1</v>
      </c>
      <c r="W288">
        <v>0</v>
      </c>
      <c r="X288">
        <v>1550373656</v>
      </c>
      <c r="Y288">
        <v>0.02</v>
      </c>
      <c r="AA288">
        <v>649.94000000000005</v>
      </c>
      <c r="AB288">
        <v>0</v>
      </c>
      <c r="AC288">
        <v>0</v>
      </c>
      <c r="AD288">
        <v>0</v>
      </c>
      <c r="AE288">
        <v>81.040000000000006</v>
      </c>
      <c r="AF288">
        <v>0</v>
      </c>
      <c r="AG288">
        <v>0</v>
      </c>
      <c r="AH288">
        <v>0</v>
      </c>
      <c r="AI288">
        <v>8.02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0.02</v>
      </c>
      <c r="AU288" t="s">
        <v>3</v>
      </c>
      <c r="AV288">
        <v>0</v>
      </c>
      <c r="AW288">
        <v>2</v>
      </c>
      <c r="AX288">
        <v>30597232</v>
      </c>
      <c r="AY288">
        <v>1</v>
      </c>
      <c r="AZ288">
        <v>0</v>
      </c>
      <c r="BA288">
        <v>337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Y288*Source!I463</f>
        <v>0.44</v>
      </c>
      <c r="CY288">
        <f>AA288</f>
        <v>649.94000000000005</v>
      </c>
      <c r="CZ288">
        <f>AE288</f>
        <v>81.040000000000006</v>
      </c>
      <c r="DA288">
        <f>AI288</f>
        <v>8.02</v>
      </c>
      <c r="DB288">
        <f>ROUND(ROUND(AT288*CZ288,2),6)</f>
        <v>1.62</v>
      </c>
      <c r="DC288">
        <f>ROUND(ROUND(AT288*AG288,2),6)</f>
        <v>0</v>
      </c>
    </row>
    <row r="289" spans="1:107" x14ac:dyDescent="0.2">
      <c r="A289">
        <f>ROW(Source!A463)</f>
        <v>463</v>
      </c>
      <c r="B289">
        <v>30589570</v>
      </c>
      <c r="C289">
        <v>30597215</v>
      </c>
      <c r="D289">
        <v>22199444</v>
      </c>
      <c r="E289">
        <v>1</v>
      </c>
      <c r="F289">
        <v>1</v>
      </c>
      <c r="G289">
        <v>1</v>
      </c>
      <c r="H289">
        <v>3</v>
      </c>
      <c r="I289" t="s">
        <v>1660</v>
      </c>
      <c r="J289" t="s">
        <v>1661</v>
      </c>
      <c r="K289" t="s">
        <v>1662</v>
      </c>
      <c r="L289">
        <v>1346</v>
      </c>
      <c r="N289">
        <v>1009</v>
      </c>
      <c r="O289" t="s">
        <v>100</v>
      </c>
      <c r="P289" t="s">
        <v>100</v>
      </c>
      <c r="Q289">
        <v>1</v>
      </c>
      <c r="W289">
        <v>0</v>
      </c>
      <c r="X289">
        <v>-202509626</v>
      </c>
      <c r="Y289">
        <v>3.3000000000000002E-2</v>
      </c>
      <c r="AA289">
        <v>452.25</v>
      </c>
      <c r="AB289">
        <v>0</v>
      </c>
      <c r="AC289">
        <v>0</v>
      </c>
      <c r="AD289">
        <v>0</v>
      </c>
      <c r="AE289">
        <v>56.39</v>
      </c>
      <c r="AF289">
        <v>0</v>
      </c>
      <c r="AG289">
        <v>0</v>
      </c>
      <c r="AH289">
        <v>0</v>
      </c>
      <c r="AI289">
        <v>8.02</v>
      </c>
      <c r="AJ289">
        <v>1</v>
      </c>
      <c r="AK289">
        <v>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3.3000000000000002E-2</v>
      </c>
      <c r="AU289" t="s">
        <v>3</v>
      </c>
      <c r="AV289">
        <v>0</v>
      </c>
      <c r="AW289">
        <v>2</v>
      </c>
      <c r="AX289">
        <v>30597233</v>
      </c>
      <c r="AY289">
        <v>1</v>
      </c>
      <c r="AZ289">
        <v>0</v>
      </c>
      <c r="BA289">
        <v>338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Y289*Source!I463</f>
        <v>0.72599999999999998</v>
      </c>
      <c r="CY289">
        <f>AA289</f>
        <v>452.25</v>
      </c>
      <c r="CZ289">
        <f>AE289</f>
        <v>56.39</v>
      </c>
      <c r="DA289">
        <f>AI289</f>
        <v>8.02</v>
      </c>
      <c r="DB289">
        <f>ROUND(ROUND(AT289*CZ289,2),6)</f>
        <v>1.86</v>
      </c>
      <c r="DC289">
        <f>ROUND(ROUND(AT289*AG289,2),6)</f>
        <v>0</v>
      </c>
    </row>
    <row r="290" spans="1:107" x14ac:dyDescent="0.2">
      <c r="A290">
        <f>ROW(Source!A511)</f>
        <v>511</v>
      </c>
      <c r="B290">
        <v>30589570</v>
      </c>
      <c r="C290">
        <v>30597281</v>
      </c>
      <c r="D290">
        <v>10214633</v>
      </c>
      <c r="E290">
        <v>1</v>
      </c>
      <c r="F290">
        <v>1</v>
      </c>
      <c r="G290">
        <v>1</v>
      </c>
      <c r="H290">
        <v>1</v>
      </c>
      <c r="I290" t="s">
        <v>1567</v>
      </c>
      <c r="J290" t="s">
        <v>3</v>
      </c>
      <c r="K290" t="s">
        <v>1568</v>
      </c>
      <c r="L290">
        <v>1369</v>
      </c>
      <c r="N290">
        <v>1013</v>
      </c>
      <c r="O290" t="s">
        <v>1419</v>
      </c>
      <c r="P290" t="s">
        <v>1419</v>
      </c>
      <c r="Q290">
        <v>1</v>
      </c>
      <c r="W290">
        <v>0</v>
      </c>
      <c r="X290">
        <v>-1990058995</v>
      </c>
      <c r="Y290">
        <v>27.972599999999996</v>
      </c>
      <c r="AA290">
        <v>0</v>
      </c>
      <c r="AB290">
        <v>0</v>
      </c>
      <c r="AC290">
        <v>0</v>
      </c>
      <c r="AD290">
        <v>263.58999999999997</v>
      </c>
      <c r="AE290">
        <v>0</v>
      </c>
      <c r="AF290">
        <v>0</v>
      </c>
      <c r="AG290">
        <v>0</v>
      </c>
      <c r="AH290">
        <v>8.76</v>
      </c>
      <c r="AI290">
        <v>1</v>
      </c>
      <c r="AJ290">
        <v>1</v>
      </c>
      <c r="AK290">
        <v>1</v>
      </c>
      <c r="AL290">
        <v>30.09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20.27</v>
      </c>
      <c r="AU290" t="s">
        <v>362</v>
      </c>
      <c r="AV290">
        <v>1</v>
      </c>
      <c r="AW290">
        <v>2</v>
      </c>
      <c r="AX290">
        <v>30597299</v>
      </c>
      <c r="AY290">
        <v>1</v>
      </c>
      <c r="AZ290">
        <v>0</v>
      </c>
      <c r="BA290">
        <v>339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Y290*Source!I511</f>
        <v>27.972599999999996</v>
      </c>
      <c r="CY290">
        <f>AD290</f>
        <v>263.58999999999997</v>
      </c>
      <c r="CZ290">
        <f>AH290</f>
        <v>8.76</v>
      </c>
      <c r="DA290">
        <f>AL290</f>
        <v>30.09</v>
      </c>
      <c r="DB290">
        <f>ROUND((ROUND(AT290*CZ290,2)*ROUND((1.15*1.2),7)),6)</f>
        <v>245.04660000000001</v>
      </c>
      <c r="DC290">
        <f>ROUND((ROUND(AT290*AG290,2)*ROUND((1.15*1.2),7)),6)</f>
        <v>0</v>
      </c>
    </row>
    <row r="291" spans="1:107" x14ac:dyDescent="0.2">
      <c r="A291">
        <f>ROW(Source!A511)</f>
        <v>511</v>
      </c>
      <c r="B291">
        <v>30589570</v>
      </c>
      <c r="C291">
        <v>30597281</v>
      </c>
      <c r="D291">
        <v>22083330</v>
      </c>
      <c r="E291">
        <v>1</v>
      </c>
      <c r="F291">
        <v>1</v>
      </c>
      <c r="G291">
        <v>1</v>
      </c>
      <c r="H291">
        <v>1</v>
      </c>
      <c r="I291" t="s">
        <v>1437</v>
      </c>
      <c r="J291" t="s">
        <v>3</v>
      </c>
      <c r="K291" t="s">
        <v>1438</v>
      </c>
      <c r="L291">
        <v>608254</v>
      </c>
      <c r="N291">
        <v>1013</v>
      </c>
      <c r="O291" t="s">
        <v>1439</v>
      </c>
      <c r="P291" t="s">
        <v>1439</v>
      </c>
      <c r="Q291">
        <v>1</v>
      </c>
      <c r="W291">
        <v>0</v>
      </c>
      <c r="X291">
        <v>95408949</v>
      </c>
      <c r="Y291">
        <v>0.24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30.09</v>
      </c>
      <c r="AL291">
        <v>1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0.16</v>
      </c>
      <c r="AU291" t="s">
        <v>361</v>
      </c>
      <c r="AV291">
        <v>2</v>
      </c>
      <c r="AW291">
        <v>2</v>
      </c>
      <c r="AX291">
        <v>30597300</v>
      </c>
      <c r="AY291">
        <v>1</v>
      </c>
      <c r="AZ291">
        <v>0</v>
      </c>
      <c r="BA291">
        <v>340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Y291*Source!I511</f>
        <v>0.24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ROUND((ROUND(AT291*CZ291,2)*ROUND((1.25*1.2),7)),6)</f>
        <v>0</v>
      </c>
      <c r="DC291">
        <f>ROUND((ROUND(AT291*AG291,2)*ROUND((1.25*1.2),7)),6)</f>
        <v>0</v>
      </c>
    </row>
    <row r="292" spans="1:107" x14ac:dyDescent="0.2">
      <c r="A292">
        <f>ROW(Source!A511)</f>
        <v>511</v>
      </c>
      <c r="B292">
        <v>30589570</v>
      </c>
      <c r="C292">
        <v>30597281</v>
      </c>
      <c r="D292">
        <v>22146252</v>
      </c>
      <c r="E292">
        <v>1</v>
      </c>
      <c r="F292">
        <v>1</v>
      </c>
      <c r="G292">
        <v>1</v>
      </c>
      <c r="H292">
        <v>2</v>
      </c>
      <c r="I292" t="s">
        <v>1586</v>
      </c>
      <c r="J292" t="s">
        <v>1587</v>
      </c>
      <c r="K292" t="s">
        <v>1588</v>
      </c>
      <c r="L292">
        <v>1368</v>
      </c>
      <c r="N292">
        <v>1011</v>
      </c>
      <c r="O292" t="s">
        <v>1423</v>
      </c>
      <c r="P292" t="s">
        <v>1423</v>
      </c>
      <c r="Q292">
        <v>1</v>
      </c>
      <c r="W292">
        <v>0</v>
      </c>
      <c r="X292">
        <v>-2048414082</v>
      </c>
      <c r="Y292">
        <v>0.18</v>
      </c>
      <c r="AA292">
        <v>0</v>
      </c>
      <c r="AB292">
        <v>899.69</v>
      </c>
      <c r="AC292">
        <v>392.07</v>
      </c>
      <c r="AD292">
        <v>0</v>
      </c>
      <c r="AE292">
        <v>0</v>
      </c>
      <c r="AF292">
        <v>85.93</v>
      </c>
      <c r="AG292">
        <v>13.03</v>
      </c>
      <c r="AH292">
        <v>0</v>
      </c>
      <c r="AI292">
        <v>1</v>
      </c>
      <c r="AJ292">
        <v>10.47</v>
      </c>
      <c r="AK292">
        <v>30.09</v>
      </c>
      <c r="AL292">
        <v>1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0.12</v>
      </c>
      <c r="AU292" t="s">
        <v>361</v>
      </c>
      <c r="AV292">
        <v>0</v>
      </c>
      <c r="AW292">
        <v>2</v>
      </c>
      <c r="AX292">
        <v>30597301</v>
      </c>
      <c r="AY292">
        <v>1</v>
      </c>
      <c r="AZ292">
        <v>0</v>
      </c>
      <c r="BA292">
        <v>341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Y292*Source!I511</f>
        <v>0.18</v>
      </c>
      <c r="CY292">
        <f>AB292</f>
        <v>899.69</v>
      </c>
      <c r="CZ292">
        <f>AF292</f>
        <v>85.93</v>
      </c>
      <c r="DA292">
        <f>AJ292</f>
        <v>10.47</v>
      </c>
      <c r="DB292">
        <f>ROUND((ROUND(AT292*CZ292,2)*ROUND((1.25*1.2),7)),6)</f>
        <v>15.465</v>
      </c>
      <c r="DC292">
        <f>ROUND((ROUND(AT292*AG292,2)*ROUND((1.25*1.2),7)),6)</f>
        <v>2.34</v>
      </c>
    </row>
    <row r="293" spans="1:107" x14ac:dyDescent="0.2">
      <c r="A293">
        <f>ROW(Source!A511)</f>
        <v>511</v>
      </c>
      <c r="B293">
        <v>30589570</v>
      </c>
      <c r="C293">
        <v>30597281</v>
      </c>
      <c r="D293">
        <v>22146333</v>
      </c>
      <c r="E293">
        <v>1</v>
      </c>
      <c r="F293">
        <v>1</v>
      </c>
      <c r="G293">
        <v>1</v>
      </c>
      <c r="H293">
        <v>2</v>
      </c>
      <c r="I293" t="s">
        <v>1597</v>
      </c>
      <c r="J293" t="s">
        <v>1598</v>
      </c>
      <c r="K293" t="s">
        <v>1599</v>
      </c>
      <c r="L293">
        <v>1368</v>
      </c>
      <c r="N293">
        <v>1011</v>
      </c>
      <c r="O293" t="s">
        <v>1423</v>
      </c>
      <c r="P293" t="s">
        <v>1423</v>
      </c>
      <c r="Q293">
        <v>1</v>
      </c>
      <c r="W293">
        <v>0</v>
      </c>
      <c r="X293">
        <v>1170567961</v>
      </c>
      <c r="Y293">
        <v>0.06</v>
      </c>
      <c r="AA293">
        <v>0</v>
      </c>
      <c r="AB293">
        <v>1135.47</v>
      </c>
      <c r="AC293">
        <v>392.07</v>
      </c>
      <c r="AD293">
        <v>0</v>
      </c>
      <c r="AE293">
        <v>0</v>
      </c>
      <c r="AF293">
        <v>108.45</v>
      </c>
      <c r="AG293">
        <v>13.03</v>
      </c>
      <c r="AH293">
        <v>0</v>
      </c>
      <c r="AI293">
        <v>1</v>
      </c>
      <c r="AJ293">
        <v>10.47</v>
      </c>
      <c r="AK293">
        <v>30.09</v>
      </c>
      <c r="AL293">
        <v>1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0.04</v>
      </c>
      <c r="AU293" t="s">
        <v>361</v>
      </c>
      <c r="AV293">
        <v>0</v>
      </c>
      <c r="AW293">
        <v>2</v>
      </c>
      <c r="AX293">
        <v>30597302</v>
      </c>
      <c r="AY293">
        <v>1</v>
      </c>
      <c r="AZ293">
        <v>0</v>
      </c>
      <c r="BA293">
        <v>342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Y293*Source!I511</f>
        <v>0.06</v>
      </c>
      <c r="CY293">
        <f>AB293</f>
        <v>1135.47</v>
      </c>
      <c r="CZ293">
        <f>AF293</f>
        <v>108.45</v>
      </c>
      <c r="DA293">
        <f>AJ293</f>
        <v>10.47</v>
      </c>
      <c r="DB293">
        <f>ROUND((ROUND(AT293*CZ293,2)*ROUND((1.25*1.2),7)),6)</f>
        <v>6.51</v>
      </c>
      <c r="DC293">
        <f>ROUND((ROUND(AT293*AG293,2)*ROUND((1.25*1.2),7)),6)</f>
        <v>0.78</v>
      </c>
    </row>
    <row r="294" spans="1:107" x14ac:dyDescent="0.2">
      <c r="A294">
        <f>ROW(Source!A511)</f>
        <v>511</v>
      </c>
      <c r="B294">
        <v>30589570</v>
      </c>
      <c r="C294">
        <v>30597281</v>
      </c>
      <c r="D294">
        <v>22146537</v>
      </c>
      <c r="E294">
        <v>1</v>
      </c>
      <c r="F294">
        <v>1</v>
      </c>
      <c r="G294">
        <v>1</v>
      </c>
      <c r="H294">
        <v>2</v>
      </c>
      <c r="I294" t="s">
        <v>1546</v>
      </c>
      <c r="J294" t="s">
        <v>1547</v>
      </c>
      <c r="K294" t="s">
        <v>1548</v>
      </c>
      <c r="L294">
        <v>1368</v>
      </c>
      <c r="N294">
        <v>1011</v>
      </c>
      <c r="O294" t="s">
        <v>1423</v>
      </c>
      <c r="P294" t="s">
        <v>1423</v>
      </c>
      <c r="Q294">
        <v>1</v>
      </c>
      <c r="W294">
        <v>0</v>
      </c>
      <c r="X294">
        <v>574955774</v>
      </c>
      <c r="Y294">
        <v>2.355</v>
      </c>
      <c r="AA294">
        <v>0</v>
      </c>
      <c r="AB294">
        <v>84.81</v>
      </c>
      <c r="AC294">
        <v>0</v>
      </c>
      <c r="AD294">
        <v>0</v>
      </c>
      <c r="AE294">
        <v>0</v>
      </c>
      <c r="AF294">
        <v>8.1</v>
      </c>
      <c r="AG294">
        <v>0</v>
      </c>
      <c r="AH294">
        <v>0</v>
      </c>
      <c r="AI294">
        <v>1</v>
      </c>
      <c r="AJ294">
        <v>10.47</v>
      </c>
      <c r="AK294">
        <v>30.09</v>
      </c>
      <c r="AL294">
        <v>1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1.57</v>
      </c>
      <c r="AU294" t="s">
        <v>361</v>
      </c>
      <c r="AV294">
        <v>0</v>
      </c>
      <c r="AW294">
        <v>2</v>
      </c>
      <c r="AX294">
        <v>30597303</v>
      </c>
      <c r="AY294">
        <v>1</v>
      </c>
      <c r="AZ294">
        <v>0</v>
      </c>
      <c r="BA294">
        <v>343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Y294*Source!I511</f>
        <v>2.355</v>
      </c>
      <c r="CY294">
        <f>AB294</f>
        <v>84.81</v>
      </c>
      <c r="CZ294">
        <f>AF294</f>
        <v>8.1</v>
      </c>
      <c r="DA294">
        <f>AJ294</f>
        <v>10.47</v>
      </c>
      <c r="DB294">
        <f>ROUND((ROUND(AT294*CZ294,2)*ROUND((1.25*1.2),7)),6)</f>
        <v>19.079999999999998</v>
      </c>
      <c r="DC294">
        <f>ROUND((ROUND(AT294*AG294,2)*ROUND((1.25*1.2),7)),6)</f>
        <v>0</v>
      </c>
    </row>
    <row r="295" spans="1:107" x14ac:dyDescent="0.2">
      <c r="A295">
        <f>ROW(Source!A511)</f>
        <v>511</v>
      </c>
      <c r="B295">
        <v>30589570</v>
      </c>
      <c r="C295">
        <v>30597281</v>
      </c>
      <c r="D295">
        <v>22148179</v>
      </c>
      <c r="E295">
        <v>1</v>
      </c>
      <c r="F295">
        <v>1</v>
      </c>
      <c r="G295">
        <v>1</v>
      </c>
      <c r="H295">
        <v>2</v>
      </c>
      <c r="I295" t="s">
        <v>1420</v>
      </c>
      <c r="J295" t="s">
        <v>1421</v>
      </c>
      <c r="K295" t="s">
        <v>1422</v>
      </c>
      <c r="L295">
        <v>1368</v>
      </c>
      <c r="N295">
        <v>1011</v>
      </c>
      <c r="O295" t="s">
        <v>1423</v>
      </c>
      <c r="P295" t="s">
        <v>1423</v>
      </c>
      <c r="Q295">
        <v>1</v>
      </c>
      <c r="W295">
        <v>0</v>
      </c>
      <c r="X295">
        <v>-1931461795</v>
      </c>
      <c r="Y295">
        <v>0.36</v>
      </c>
      <c r="AA295">
        <v>0</v>
      </c>
      <c r="AB295">
        <v>959.26</v>
      </c>
      <c r="AC295">
        <v>0</v>
      </c>
      <c r="AD295">
        <v>0</v>
      </c>
      <c r="AE295">
        <v>0</v>
      </c>
      <c r="AF295">
        <v>91.62</v>
      </c>
      <c r="AG295">
        <v>0</v>
      </c>
      <c r="AH295">
        <v>0</v>
      </c>
      <c r="AI295">
        <v>1</v>
      </c>
      <c r="AJ295">
        <v>10.47</v>
      </c>
      <c r="AK295">
        <v>30.09</v>
      </c>
      <c r="AL295">
        <v>1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0.24</v>
      </c>
      <c r="AU295" t="s">
        <v>361</v>
      </c>
      <c r="AV295">
        <v>0</v>
      </c>
      <c r="AW295">
        <v>2</v>
      </c>
      <c r="AX295">
        <v>30597304</v>
      </c>
      <c r="AY295">
        <v>1</v>
      </c>
      <c r="AZ295">
        <v>0</v>
      </c>
      <c r="BA295">
        <v>344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Y295*Source!I511</f>
        <v>0.36</v>
      </c>
      <c r="CY295">
        <f>AB295</f>
        <v>959.26</v>
      </c>
      <c r="CZ295">
        <f>AF295</f>
        <v>91.62</v>
      </c>
      <c r="DA295">
        <f>AJ295</f>
        <v>10.47</v>
      </c>
      <c r="DB295">
        <f>ROUND((ROUND(AT295*CZ295,2)*ROUND((1.25*1.2),7)),6)</f>
        <v>32.984999999999999</v>
      </c>
      <c r="DC295">
        <f>ROUND((ROUND(AT295*AG295,2)*ROUND((1.25*1.2),7)),6)</f>
        <v>0</v>
      </c>
    </row>
    <row r="296" spans="1:107" x14ac:dyDescent="0.2">
      <c r="A296">
        <f>ROW(Source!A511)</f>
        <v>511</v>
      </c>
      <c r="B296">
        <v>30589570</v>
      </c>
      <c r="C296">
        <v>30597281</v>
      </c>
      <c r="D296">
        <v>22149401</v>
      </c>
      <c r="E296">
        <v>1</v>
      </c>
      <c r="F296">
        <v>1</v>
      </c>
      <c r="G296">
        <v>1</v>
      </c>
      <c r="H296">
        <v>3</v>
      </c>
      <c r="I296" t="s">
        <v>1663</v>
      </c>
      <c r="J296" t="s">
        <v>1664</v>
      </c>
      <c r="K296" t="s">
        <v>1665</v>
      </c>
      <c r="L296">
        <v>1348</v>
      </c>
      <c r="N296">
        <v>1009</v>
      </c>
      <c r="O296" t="s">
        <v>65</v>
      </c>
      <c r="P296" t="s">
        <v>65</v>
      </c>
      <c r="Q296">
        <v>1000</v>
      </c>
      <c r="W296">
        <v>0</v>
      </c>
      <c r="X296">
        <v>-2091594199</v>
      </c>
      <c r="Y296">
        <v>2.0000000000000002E-5</v>
      </c>
      <c r="AA296">
        <v>85012</v>
      </c>
      <c r="AB296">
        <v>0</v>
      </c>
      <c r="AC296">
        <v>0</v>
      </c>
      <c r="AD296">
        <v>0</v>
      </c>
      <c r="AE296">
        <v>10600</v>
      </c>
      <c r="AF296">
        <v>0</v>
      </c>
      <c r="AG296">
        <v>0</v>
      </c>
      <c r="AH296">
        <v>0</v>
      </c>
      <c r="AI296">
        <v>8.02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2.0000000000000002E-5</v>
      </c>
      <c r="AU296" t="s">
        <v>3</v>
      </c>
      <c r="AV296">
        <v>0</v>
      </c>
      <c r="AW296">
        <v>2</v>
      </c>
      <c r="AX296">
        <v>30597305</v>
      </c>
      <c r="AY296">
        <v>1</v>
      </c>
      <c r="AZ296">
        <v>0</v>
      </c>
      <c r="BA296">
        <v>345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Y296*Source!I511</f>
        <v>2.0000000000000002E-5</v>
      </c>
      <c r="CY296">
        <f t="shared" ref="CY296:CY306" si="60">AA296</f>
        <v>85012</v>
      </c>
      <c r="CZ296">
        <f t="shared" ref="CZ296:CZ306" si="61">AE296</f>
        <v>10600</v>
      </c>
      <c r="DA296">
        <f t="shared" ref="DA296:DA306" si="62">AI296</f>
        <v>8.02</v>
      </c>
      <c r="DB296">
        <f t="shared" ref="DB296:DB306" si="63">ROUND(ROUND(AT296*CZ296,2),6)</f>
        <v>0.21</v>
      </c>
      <c r="DC296">
        <f t="shared" ref="DC296:DC306" si="64">ROUND(ROUND(AT296*AG296,2),6)</f>
        <v>0</v>
      </c>
    </row>
    <row r="297" spans="1:107" x14ac:dyDescent="0.2">
      <c r="A297">
        <f>ROW(Source!A511)</f>
        <v>511</v>
      </c>
      <c r="B297">
        <v>30589570</v>
      </c>
      <c r="C297">
        <v>30597281</v>
      </c>
      <c r="D297">
        <v>22149636</v>
      </c>
      <c r="E297">
        <v>1</v>
      </c>
      <c r="F297">
        <v>1</v>
      </c>
      <c r="G297">
        <v>1</v>
      </c>
      <c r="H297">
        <v>3</v>
      </c>
      <c r="I297" t="s">
        <v>1512</v>
      </c>
      <c r="J297" t="s">
        <v>1513</v>
      </c>
      <c r="K297" t="s">
        <v>1514</v>
      </c>
      <c r="L297">
        <v>1348</v>
      </c>
      <c r="N297">
        <v>1009</v>
      </c>
      <c r="O297" t="s">
        <v>65</v>
      </c>
      <c r="P297" t="s">
        <v>65</v>
      </c>
      <c r="Q297">
        <v>1000</v>
      </c>
      <c r="W297">
        <v>0</v>
      </c>
      <c r="X297">
        <v>266607550</v>
      </c>
      <c r="Y297">
        <v>1.0000000000000001E-5</v>
      </c>
      <c r="AA297">
        <v>149853.70000000001</v>
      </c>
      <c r="AB297">
        <v>0</v>
      </c>
      <c r="AC297">
        <v>0</v>
      </c>
      <c r="AD297">
        <v>0</v>
      </c>
      <c r="AE297">
        <v>18685</v>
      </c>
      <c r="AF297">
        <v>0</v>
      </c>
      <c r="AG297">
        <v>0</v>
      </c>
      <c r="AH297">
        <v>0</v>
      </c>
      <c r="AI297">
        <v>8.02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1.0000000000000001E-5</v>
      </c>
      <c r="AU297" t="s">
        <v>3</v>
      </c>
      <c r="AV297">
        <v>0</v>
      </c>
      <c r="AW297">
        <v>2</v>
      </c>
      <c r="AX297">
        <v>30597306</v>
      </c>
      <c r="AY297">
        <v>1</v>
      </c>
      <c r="AZ297">
        <v>0</v>
      </c>
      <c r="BA297">
        <v>346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Y297*Source!I511</f>
        <v>1.0000000000000001E-5</v>
      </c>
      <c r="CY297">
        <f t="shared" si="60"/>
        <v>149853.70000000001</v>
      </c>
      <c r="CZ297">
        <f t="shared" si="61"/>
        <v>18685</v>
      </c>
      <c r="DA297">
        <f t="shared" si="62"/>
        <v>8.02</v>
      </c>
      <c r="DB297">
        <f t="shared" si="63"/>
        <v>0.19</v>
      </c>
      <c r="DC297">
        <f t="shared" si="64"/>
        <v>0</v>
      </c>
    </row>
    <row r="298" spans="1:107" x14ac:dyDescent="0.2">
      <c r="A298">
        <f>ROW(Source!A511)</f>
        <v>511</v>
      </c>
      <c r="B298">
        <v>30589570</v>
      </c>
      <c r="C298">
        <v>30597281</v>
      </c>
      <c r="D298">
        <v>22150409</v>
      </c>
      <c r="E298">
        <v>1</v>
      </c>
      <c r="F298">
        <v>1</v>
      </c>
      <c r="G298">
        <v>1</v>
      </c>
      <c r="H298">
        <v>3</v>
      </c>
      <c r="I298" t="s">
        <v>1666</v>
      </c>
      <c r="J298" t="s">
        <v>1667</v>
      </c>
      <c r="K298" t="s">
        <v>1668</v>
      </c>
      <c r="L298">
        <v>1348</v>
      </c>
      <c r="N298">
        <v>1009</v>
      </c>
      <c r="O298" t="s">
        <v>65</v>
      </c>
      <c r="P298" t="s">
        <v>65</v>
      </c>
      <c r="Q298">
        <v>1000</v>
      </c>
      <c r="W298">
        <v>0</v>
      </c>
      <c r="X298">
        <v>967008035</v>
      </c>
      <c r="Y298">
        <v>8.5999999999999998E-4</v>
      </c>
      <c r="AA298">
        <v>86808.48</v>
      </c>
      <c r="AB298">
        <v>0</v>
      </c>
      <c r="AC298">
        <v>0</v>
      </c>
      <c r="AD298">
        <v>0</v>
      </c>
      <c r="AE298">
        <v>10824</v>
      </c>
      <c r="AF298">
        <v>0</v>
      </c>
      <c r="AG298">
        <v>0</v>
      </c>
      <c r="AH298">
        <v>0</v>
      </c>
      <c r="AI298">
        <v>8.02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8.5999999999999998E-4</v>
      </c>
      <c r="AU298" t="s">
        <v>3</v>
      </c>
      <c r="AV298">
        <v>0</v>
      </c>
      <c r="AW298">
        <v>2</v>
      </c>
      <c r="AX298">
        <v>30597307</v>
      </c>
      <c r="AY298">
        <v>1</v>
      </c>
      <c r="AZ298">
        <v>0</v>
      </c>
      <c r="BA298">
        <v>347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Y298*Source!I511</f>
        <v>8.5999999999999998E-4</v>
      </c>
      <c r="CY298">
        <f t="shared" si="60"/>
        <v>86808.48</v>
      </c>
      <c r="CZ298">
        <f t="shared" si="61"/>
        <v>10824</v>
      </c>
      <c r="DA298">
        <f t="shared" si="62"/>
        <v>8.02</v>
      </c>
      <c r="DB298">
        <f t="shared" si="63"/>
        <v>9.31</v>
      </c>
      <c r="DC298">
        <f t="shared" si="64"/>
        <v>0</v>
      </c>
    </row>
    <row r="299" spans="1:107" x14ac:dyDescent="0.2">
      <c r="A299">
        <f>ROW(Source!A511)</f>
        <v>511</v>
      </c>
      <c r="B299">
        <v>30589570</v>
      </c>
      <c r="C299">
        <v>30597281</v>
      </c>
      <c r="D299">
        <v>22150539</v>
      </c>
      <c r="E299">
        <v>1</v>
      </c>
      <c r="F299">
        <v>1</v>
      </c>
      <c r="G299">
        <v>1</v>
      </c>
      <c r="H299">
        <v>3</v>
      </c>
      <c r="I299" t="s">
        <v>1669</v>
      </c>
      <c r="J299" t="s">
        <v>1670</v>
      </c>
      <c r="K299" t="s">
        <v>1671</v>
      </c>
      <c r="L299">
        <v>1346</v>
      </c>
      <c r="N299">
        <v>1009</v>
      </c>
      <c r="O299" t="s">
        <v>100</v>
      </c>
      <c r="P299" t="s">
        <v>100</v>
      </c>
      <c r="Q299">
        <v>1</v>
      </c>
      <c r="W299">
        <v>0</v>
      </c>
      <c r="X299">
        <v>-1819816298</v>
      </c>
      <c r="Y299">
        <v>0.01</v>
      </c>
      <c r="AA299">
        <v>299.07</v>
      </c>
      <c r="AB299">
        <v>0</v>
      </c>
      <c r="AC299">
        <v>0</v>
      </c>
      <c r="AD299">
        <v>0</v>
      </c>
      <c r="AE299">
        <v>37.29</v>
      </c>
      <c r="AF299">
        <v>0</v>
      </c>
      <c r="AG299">
        <v>0</v>
      </c>
      <c r="AH299">
        <v>0</v>
      </c>
      <c r="AI299">
        <v>8.02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0.01</v>
      </c>
      <c r="AU299" t="s">
        <v>3</v>
      </c>
      <c r="AV299">
        <v>0</v>
      </c>
      <c r="AW299">
        <v>2</v>
      </c>
      <c r="AX299">
        <v>30597308</v>
      </c>
      <c r="AY299">
        <v>1</v>
      </c>
      <c r="AZ299">
        <v>0</v>
      </c>
      <c r="BA299">
        <v>348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Y299*Source!I511</f>
        <v>0.01</v>
      </c>
      <c r="CY299">
        <f t="shared" si="60"/>
        <v>299.07</v>
      </c>
      <c r="CZ299">
        <f t="shared" si="61"/>
        <v>37.29</v>
      </c>
      <c r="DA299">
        <f t="shared" si="62"/>
        <v>8.02</v>
      </c>
      <c r="DB299">
        <f t="shared" si="63"/>
        <v>0.37</v>
      </c>
      <c r="DC299">
        <f t="shared" si="64"/>
        <v>0</v>
      </c>
    </row>
    <row r="300" spans="1:107" x14ac:dyDescent="0.2">
      <c r="A300">
        <f>ROW(Source!A511)</f>
        <v>511</v>
      </c>
      <c r="B300">
        <v>30589570</v>
      </c>
      <c r="C300">
        <v>30597281</v>
      </c>
      <c r="D300">
        <v>22174054</v>
      </c>
      <c r="E300">
        <v>1</v>
      </c>
      <c r="F300">
        <v>1</v>
      </c>
      <c r="G300">
        <v>1</v>
      </c>
      <c r="H300">
        <v>3</v>
      </c>
      <c r="I300" t="s">
        <v>1672</v>
      </c>
      <c r="J300" t="s">
        <v>1673</v>
      </c>
      <c r="K300" t="s">
        <v>1674</v>
      </c>
      <c r="L300">
        <v>1346</v>
      </c>
      <c r="N300">
        <v>1009</v>
      </c>
      <c r="O300" t="s">
        <v>100</v>
      </c>
      <c r="P300" t="s">
        <v>100</v>
      </c>
      <c r="Q300">
        <v>1</v>
      </c>
      <c r="W300">
        <v>0</v>
      </c>
      <c r="X300">
        <v>2114835454</v>
      </c>
      <c r="Y300">
        <v>13.6</v>
      </c>
      <c r="AA300">
        <v>65.760000000000005</v>
      </c>
      <c r="AB300">
        <v>0</v>
      </c>
      <c r="AC300">
        <v>0</v>
      </c>
      <c r="AD300">
        <v>0</v>
      </c>
      <c r="AE300">
        <v>8.1999999999999993</v>
      </c>
      <c r="AF300">
        <v>0</v>
      </c>
      <c r="AG300">
        <v>0</v>
      </c>
      <c r="AH300">
        <v>0</v>
      </c>
      <c r="AI300">
        <v>8.02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13.6</v>
      </c>
      <c r="AU300" t="s">
        <v>3</v>
      </c>
      <c r="AV300">
        <v>0</v>
      </c>
      <c r="AW300">
        <v>2</v>
      </c>
      <c r="AX300">
        <v>30597309</v>
      </c>
      <c r="AY300">
        <v>1</v>
      </c>
      <c r="AZ300">
        <v>0</v>
      </c>
      <c r="BA300">
        <v>349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Y300*Source!I511</f>
        <v>13.6</v>
      </c>
      <c r="CY300">
        <f t="shared" si="60"/>
        <v>65.760000000000005</v>
      </c>
      <c r="CZ300">
        <f t="shared" si="61"/>
        <v>8.1999999999999993</v>
      </c>
      <c r="DA300">
        <f t="shared" si="62"/>
        <v>8.02</v>
      </c>
      <c r="DB300">
        <f t="shared" si="63"/>
        <v>111.52</v>
      </c>
      <c r="DC300">
        <f t="shared" si="64"/>
        <v>0</v>
      </c>
    </row>
    <row r="301" spans="1:107" x14ac:dyDescent="0.2">
      <c r="A301">
        <f>ROW(Source!A511)</f>
        <v>511</v>
      </c>
      <c r="B301">
        <v>30589570</v>
      </c>
      <c r="C301">
        <v>30597281</v>
      </c>
      <c r="D301">
        <v>22174084</v>
      </c>
      <c r="E301">
        <v>1</v>
      </c>
      <c r="F301">
        <v>1</v>
      </c>
      <c r="G301">
        <v>1</v>
      </c>
      <c r="H301">
        <v>3</v>
      </c>
      <c r="I301" t="s">
        <v>1675</v>
      </c>
      <c r="J301" t="s">
        <v>1676</v>
      </c>
      <c r="K301" t="s">
        <v>1677</v>
      </c>
      <c r="L301">
        <v>1035</v>
      </c>
      <c r="N301">
        <v>1013</v>
      </c>
      <c r="O301" t="s">
        <v>649</v>
      </c>
      <c r="P301" t="s">
        <v>649</v>
      </c>
      <c r="Q301">
        <v>1</v>
      </c>
      <c r="W301">
        <v>0</v>
      </c>
      <c r="X301">
        <v>-1102804988</v>
      </c>
      <c r="Y301">
        <v>1</v>
      </c>
      <c r="AA301">
        <v>449.12</v>
      </c>
      <c r="AB301">
        <v>0</v>
      </c>
      <c r="AC301">
        <v>0</v>
      </c>
      <c r="AD301">
        <v>0</v>
      </c>
      <c r="AE301">
        <v>56</v>
      </c>
      <c r="AF301">
        <v>0</v>
      </c>
      <c r="AG301">
        <v>0</v>
      </c>
      <c r="AH301">
        <v>0</v>
      </c>
      <c r="AI301">
        <v>8.02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1</v>
      </c>
      <c r="AU301" t="s">
        <v>3</v>
      </c>
      <c r="AV301">
        <v>0</v>
      </c>
      <c r="AW301">
        <v>2</v>
      </c>
      <c r="AX301">
        <v>30597310</v>
      </c>
      <c r="AY301">
        <v>1</v>
      </c>
      <c r="AZ301">
        <v>0</v>
      </c>
      <c r="BA301">
        <v>350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Y301*Source!I511</f>
        <v>1</v>
      </c>
      <c r="CY301">
        <f t="shared" si="60"/>
        <v>449.12</v>
      </c>
      <c r="CZ301">
        <f t="shared" si="61"/>
        <v>56</v>
      </c>
      <c r="DA301">
        <f t="shared" si="62"/>
        <v>8.02</v>
      </c>
      <c r="DB301">
        <f t="shared" si="63"/>
        <v>56</v>
      </c>
      <c r="DC301">
        <f t="shared" si="64"/>
        <v>0</v>
      </c>
    </row>
    <row r="302" spans="1:107" x14ac:dyDescent="0.2">
      <c r="A302">
        <f>ROW(Source!A511)</f>
        <v>511</v>
      </c>
      <c r="B302">
        <v>30589570</v>
      </c>
      <c r="C302">
        <v>30597281</v>
      </c>
      <c r="D302">
        <v>22174085</v>
      </c>
      <c r="E302">
        <v>1</v>
      </c>
      <c r="F302">
        <v>1</v>
      </c>
      <c r="G302">
        <v>1</v>
      </c>
      <c r="H302">
        <v>3</v>
      </c>
      <c r="I302" t="s">
        <v>1678</v>
      </c>
      <c r="J302" t="s">
        <v>1679</v>
      </c>
      <c r="K302" t="s">
        <v>1680</v>
      </c>
      <c r="L302">
        <v>1346</v>
      </c>
      <c r="N302">
        <v>1009</v>
      </c>
      <c r="O302" t="s">
        <v>100</v>
      </c>
      <c r="P302" t="s">
        <v>100</v>
      </c>
      <c r="Q302">
        <v>1</v>
      </c>
      <c r="W302">
        <v>0</v>
      </c>
      <c r="X302">
        <v>-769582512</v>
      </c>
      <c r="Y302">
        <v>13.4</v>
      </c>
      <c r="AA302">
        <v>56.46</v>
      </c>
      <c r="AB302">
        <v>0</v>
      </c>
      <c r="AC302">
        <v>0</v>
      </c>
      <c r="AD302">
        <v>0</v>
      </c>
      <c r="AE302">
        <v>7.04</v>
      </c>
      <c r="AF302">
        <v>0</v>
      </c>
      <c r="AG302">
        <v>0</v>
      </c>
      <c r="AH302">
        <v>0</v>
      </c>
      <c r="AI302">
        <v>8.02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13.4</v>
      </c>
      <c r="AU302" t="s">
        <v>3</v>
      </c>
      <c r="AV302">
        <v>0</v>
      </c>
      <c r="AW302">
        <v>2</v>
      </c>
      <c r="AX302">
        <v>30597311</v>
      </c>
      <c r="AY302">
        <v>1</v>
      </c>
      <c r="AZ302">
        <v>0</v>
      </c>
      <c r="BA302">
        <v>351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Y302*Source!I511</f>
        <v>13.4</v>
      </c>
      <c r="CY302">
        <f t="shared" si="60"/>
        <v>56.46</v>
      </c>
      <c r="CZ302">
        <f t="shared" si="61"/>
        <v>7.04</v>
      </c>
      <c r="DA302">
        <f t="shared" si="62"/>
        <v>8.02</v>
      </c>
      <c r="DB302">
        <f t="shared" si="63"/>
        <v>94.34</v>
      </c>
      <c r="DC302">
        <f t="shared" si="64"/>
        <v>0</v>
      </c>
    </row>
    <row r="303" spans="1:107" x14ac:dyDescent="0.2">
      <c r="A303">
        <f>ROW(Source!A511)</f>
        <v>511</v>
      </c>
      <c r="B303">
        <v>30589570</v>
      </c>
      <c r="C303">
        <v>30597281</v>
      </c>
      <c r="D303">
        <v>22181965</v>
      </c>
      <c r="E303">
        <v>1</v>
      </c>
      <c r="F303">
        <v>1</v>
      </c>
      <c r="G303">
        <v>1</v>
      </c>
      <c r="H303">
        <v>3</v>
      </c>
      <c r="I303" t="s">
        <v>1681</v>
      </c>
      <c r="J303" t="s">
        <v>1682</v>
      </c>
      <c r="K303" t="s">
        <v>1683</v>
      </c>
      <c r="L303">
        <v>1354</v>
      </c>
      <c r="N303">
        <v>1010</v>
      </c>
      <c r="O303" t="s">
        <v>506</v>
      </c>
      <c r="P303" t="s">
        <v>506</v>
      </c>
      <c r="Q303">
        <v>1</v>
      </c>
      <c r="W303">
        <v>0</v>
      </c>
      <c r="X303">
        <v>-513455485</v>
      </c>
      <c r="Y303">
        <v>3</v>
      </c>
      <c r="AA303">
        <v>4150.1899999999996</v>
      </c>
      <c r="AB303">
        <v>0</v>
      </c>
      <c r="AC303">
        <v>0</v>
      </c>
      <c r="AD303">
        <v>0</v>
      </c>
      <c r="AE303">
        <v>517.48</v>
      </c>
      <c r="AF303">
        <v>0</v>
      </c>
      <c r="AG303">
        <v>0</v>
      </c>
      <c r="AH303">
        <v>0</v>
      </c>
      <c r="AI303">
        <v>8.02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3</v>
      </c>
      <c r="AU303" t="s">
        <v>3</v>
      </c>
      <c r="AV303">
        <v>0</v>
      </c>
      <c r="AW303">
        <v>2</v>
      </c>
      <c r="AX303">
        <v>30597313</v>
      </c>
      <c r="AY303">
        <v>1</v>
      </c>
      <c r="AZ303">
        <v>0</v>
      </c>
      <c r="BA303">
        <v>353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Y303*Source!I511</f>
        <v>3</v>
      </c>
      <c r="CY303">
        <f t="shared" si="60"/>
        <v>4150.1899999999996</v>
      </c>
      <c r="CZ303">
        <f t="shared" si="61"/>
        <v>517.48</v>
      </c>
      <c r="DA303">
        <f t="shared" si="62"/>
        <v>8.02</v>
      </c>
      <c r="DB303">
        <f t="shared" si="63"/>
        <v>1552.44</v>
      </c>
      <c r="DC303">
        <f t="shared" si="64"/>
        <v>0</v>
      </c>
    </row>
    <row r="304" spans="1:107" x14ac:dyDescent="0.2">
      <c r="A304">
        <f>ROW(Source!A511)</f>
        <v>511</v>
      </c>
      <c r="B304">
        <v>30589570</v>
      </c>
      <c r="C304">
        <v>30597281</v>
      </c>
      <c r="D304">
        <v>22183222</v>
      </c>
      <c r="E304">
        <v>1</v>
      </c>
      <c r="F304">
        <v>1</v>
      </c>
      <c r="G304">
        <v>1</v>
      </c>
      <c r="H304">
        <v>3</v>
      </c>
      <c r="I304" t="s">
        <v>1684</v>
      </c>
      <c r="J304" t="s">
        <v>1685</v>
      </c>
      <c r="K304" t="s">
        <v>1686</v>
      </c>
      <c r="L304">
        <v>1035</v>
      </c>
      <c r="N304">
        <v>1013</v>
      </c>
      <c r="O304" t="s">
        <v>649</v>
      </c>
      <c r="P304" t="s">
        <v>649</v>
      </c>
      <c r="Q304">
        <v>1</v>
      </c>
      <c r="W304">
        <v>0</v>
      </c>
      <c r="X304">
        <v>-1257069701</v>
      </c>
      <c r="Y304">
        <v>1</v>
      </c>
      <c r="AA304">
        <v>13091.85</v>
      </c>
      <c r="AB304">
        <v>0</v>
      </c>
      <c r="AC304">
        <v>0</v>
      </c>
      <c r="AD304">
        <v>0</v>
      </c>
      <c r="AE304">
        <v>1632.4</v>
      </c>
      <c r="AF304">
        <v>0</v>
      </c>
      <c r="AG304">
        <v>0</v>
      </c>
      <c r="AH304">
        <v>0</v>
      </c>
      <c r="AI304">
        <v>8.02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1</v>
      </c>
      <c r="AU304" t="s">
        <v>3</v>
      </c>
      <c r="AV304">
        <v>0</v>
      </c>
      <c r="AW304">
        <v>2</v>
      </c>
      <c r="AX304">
        <v>30597314</v>
      </c>
      <c r="AY304">
        <v>1</v>
      </c>
      <c r="AZ304">
        <v>0</v>
      </c>
      <c r="BA304">
        <v>354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Y304*Source!I511</f>
        <v>1</v>
      </c>
      <c r="CY304">
        <f t="shared" si="60"/>
        <v>13091.85</v>
      </c>
      <c r="CZ304">
        <f t="shared" si="61"/>
        <v>1632.4</v>
      </c>
      <c r="DA304">
        <f t="shared" si="62"/>
        <v>8.02</v>
      </c>
      <c r="DB304">
        <f t="shared" si="63"/>
        <v>1632.4</v>
      </c>
      <c r="DC304">
        <f t="shared" si="64"/>
        <v>0</v>
      </c>
    </row>
    <row r="305" spans="1:107" x14ac:dyDescent="0.2">
      <c r="A305">
        <f>ROW(Source!A511)</f>
        <v>511</v>
      </c>
      <c r="B305">
        <v>30589570</v>
      </c>
      <c r="C305">
        <v>30597281</v>
      </c>
      <c r="D305">
        <v>22184047</v>
      </c>
      <c r="E305">
        <v>1</v>
      </c>
      <c r="F305">
        <v>1</v>
      </c>
      <c r="G305">
        <v>1</v>
      </c>
      <c r="H305">
        <v>3</v>
      </c>
      <c r="I305" t="s">
        <v>1687</v>
      </c>
      <c r="J305" t="s">
        <v>1688</v>
      </c>
      <c r="K305" t="s">
        <v>1689</v>
      </c>
      <c r="L305">
        <v>1339</v>
      </c>
      <c r="N305">
        <v>1007</v>
      </c>
      <c r="O305" t="s">
        <v>206</v>
      </c>
      <c r="P305" t="s">
        <v>206</v>
      </c>
      <c r="Q305">
        <v>1</v>
      </c>
      <c r="W305">
        <v>0</v>
      </c>
      <c r="X305">
        <v>-160409428</v>
      </c>
      <c r="Y305">
        <v>0.02</v>
      </c>
      <c r="AA305">
        <v>5853</v>
      </c>
      <c r="AB305">
        <v>0</v>
      </c>
      <c r="AC305">
        <v>0</v>
      </c>
      <c r="AD305">
        <v>0</v>
      </c>
      <c r="AE305">
        <v>729.8</v>
      </c>
      <c r="AF305">
        <v>0</v>
      </c>
      <c r="AG305">
        <v>0</v>
      </c>
      <c r="AH305">
        <v>0</v>
      </c>
      <c r="AI305">
        <v>8.02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30597315</v>
      </c>
      <c r="AY305">
        <v>1</v>
      </c>
      <c r="AZ305">
        <v>0</v>
      </c>
      <c r="BA305">
        <v>355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Y305*Source!I511</f>
        <v>0.02</v>
      </c>
      <c r="CY305">
        <f t="shared" si="60"/>
        <v>5853</v>
      </c>
      <c r="CZ305">
        <f t="shared" si="61"/>
        <v>729.8</v>
      </c>
      <c r="DA305">
        <f t="shared" si="62"/>
        <v>8.02</v>
      </c>
      <c r="DB305">
        <f t="shared" si="63"/>
        <v>14.6</v>
      </c>
      <c r="DC305">
        <f t="shared" si="64"/>
        <v>0</v>
      </c>
    </row>
    <row r="306" spans="1:107" x14ac:dyDescent="0.2">
      <c r="A306">
        <f>ROW(Source!A511)</f>
        <v>511</v>
      </c>
      <c r="B306">
        <v>30589570</v>
      </c>
      <c r="C306">
        <v>30597281</v>
      </c>
      <c r="D306">
        <v>22192634</v>
      </c>
      <c r="E306">
        <v>1</v>
      </c>
      <c r="F306">
        <v>1</v>
      </c>
      <c r="G306">
        <v>1</v>
      </c>
      <c r="H306">
        <v>3</v>
      </c>
      <c r="I306" t="s">
        <v>204</v>
      </c>
      <c r="J306" t="s">
        <v>207</v>
      </c>
      <c r="K306" t="s">
        <v>205</v>
      </c>
      <c r="L306">
        <v>1339</v>
      </c>
      <c r="N306">
        <v>1007</v>
      </c>
      <c r="O306" t="s">
        <v>206</v>
      </c>
      <c r="P306" t="s">
        <v>206</v>
      </c>
      <c r="Q306">
        <v>1</v>
      </c>
      <c r="W306">
        <v>0</v>
      </c>
      <c r="X306">
        <v>2050165204</v>
      </c>
      <c r="Y306">
        <v>4.9400000000000004</v>
      </c>
      <c r="AA306">
        <v>19.649999999999999</v>
      </c>
      <c r="AB306">
        <v>0</v>
      </c>
      <c r="AC306">
        <v>0</v>
      </c>
      <c r="AD306">
        <v>0</v>
      </c>
      <c r="AE306">
        <v>2.4500000000000002</v>
      </c>
      <c r="AF306">
        <v>0</v>
      </c>
      <c r="AG306">
        <v>0</v>
      </c>
      <c r="AH306">
        <v>0</v>
      </c>
      <c r="AI306">
        <v>8.02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4.9400000000000004</v>
      </c>
      <c r="AU306" t="s">
        <v>3</v>
      </c>
      <c r="AV306">
        <v>0</v>
      </c>
      <c r="AW306">
        <v>2</v>
      </c>
      <c r="AX306">
        <v>30597316</v>
      </c>
      <c r="AY306">
        <v>1</v>
      </c>
      <c r="AZ306">
        <v>0</v>
      </c>
      <c r="BA306">
        <v>356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Y306*Source!I511</f>
        <v>4.9400000000000004</v>
      </c>
      <c r="CY306">
        <f t="shared" si="60"/>
        <v>19.649999999999999</v>
      </c>
      <c r="CZ306">
        <f t="shared" si="61"/>
        <v>2.4500000000000002</v>
      </c>
      <c r="DA306">
        <f t="shared" si="62"/>
        <v>8.02</v>
      </c>
      <c r="DB306">
        <f t="shared" si="63"/>
        <v>12.1</v>
      </c>
      <c r="DC306">
        <f t="shared" si="64"/>
        <v>0</v>
      </c>
    </row>
    <row r="307" spans="1:107" x14ac:dyDescent="0.2">
      <c r="A307">
        <f>ROW(Source!A514)</f>
        <v>514</v>
      </c>
      <c r="B307">
        <v>30589570</v>
      </c>
      <c r="C307">
        <v>30597319</v>
      </c>
      <c r="D307">
        <v>10214647</v>
      </c>
      <c r="E307">
        <v>1</v>
      </c>
      <c r="F307">
        <v>1</v>
      </c>
      <c r="G307">
        <v>1</v>
      </c>
      <c r="H307">
        <v>1</v>
      </c>
      <c r="I307" t="s">
        <v>1449</v>
      </c>
      <c r="J307" t="s">
        <v>3</v>
      </c>
      <c r="K307" t="s">
        <v>1450</v>
      </c>
      <c r="L307">
        <v>1369</v>
      </c>
      <c r="N307">
        <v>1013</v>
      </c>
      <c r="O307" t="s">
        <v>1419</v>
      </c>
      <c r="P307" t="s">
        <v>1419</v>
      </c>
      <c r="Q307">
        <v>1</v>
      </c>
      <c r="W307">
        <v>0</v>
      </c>
      <c r="X307">
        <v>62379012</v>
      </c>
      <c r="Y307">
        <v>20.755199999999999</v>
      </c>
      <c r="AA307">
        <v>0</v>
      </c>
      <c r="AB307">
        <v>0</v>
      </c>
      <c r="AC307">
        <v>0</v>
      </c>
      <c r="AD307">
        <v>269.91000000000003</v>
      </c>
      <c r="AE307">
        <v>0</v>
      </c>
      <c r="AF307">
        <v>0</v>
      </c>
      <c r="AG307">
        <v>0</v>
      </c>
      <c r="AH307">
        <v>8.9700000000000006</v>
      </c>
      <c r="AI307">
        <v>1</v>
      </c>
      <c r="AJ307">
        <v>1</v>
      </c>
      <c r="AK307">
        <v>1</v>
      </c>
      <c r="AL307">
        <v>30.09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15.04</v>
      </c>
      <c r="AU307" t="s">
        <v>362</v>
      </c>
      <c r="AV307">
        <v>1</v>
      </c>
      <c r="AW307">
        <v>2</v>
      </c>
      <c r="AX307">
        <v>30597326</v>
      </c>
      <c r="AY307">
        <v>1</v>
      </c>
      <c r="AZ307">
        <v>0</v>
      </c>
      <c r="BA307">
        <v>357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Y307*Source!I514</f>
        <v>2.07552</v>
      </c>
      <c r="CY307">
        <f>AD307</f>
        <v>269.91000000000003</v>
      </c>
      <c r="CZ307">
        <f>AH307</f>
        <v>8.9700000000000006</v>
      </c>
      <c r="DA307">
        <f>AL307</f>
        <v>30.09</v>
      </c>
      <c r="DB307">
        <f>ROUND((ROUND(AT307*CZ307,2)*ROUND((1.15*1.2),7)),6)</f>
        <v>186.17580000000001</v>
      </c>
      <c r="DC307">
        <f>ROUND((ROUND(AT307*AG307,2)*ROUND((1.15*1.2),7)),6)</f>
        <v>0</v>
      </c>
    </row>
    <row r="308" spans="1:107" x14ac:dyDescent="0.2">
      <c r="A308">
        <f>ROW(Source!A514)</f>
        <v>514</v>
      </c>
      <c r="B308">
        <v>30589570</v>
      </c>
      <c r="C308">
        <v>30597319</v>
      </c>
      <c r="D308">
        <v>22083330</v>
      </c>
      <c r="E308">
        <v>1</v>
      </c>
      <c r="F308">
        <v>1</v>
      </c>
      <c r="G308">
        <v>1</v>
      </c>
      <c r="H308">
        <v>1</v>
      </c>
      <c r="I308" t="s">
        <v>1437</v>
      </c>
      <c r="J308" t="s">
        <v>3</v>
      </c>
      <c r="K308" t="s">
        <v>1438</v>
      </c>
      <c r="L308">
        <v>608254</v>
      </c>
      <c r="N308">
        <v>1013</v>
      </c>
      <c r="O308" t="s">
        <v>1439</v>
      </c>
      <c r="P308" t="s">
        <v>1439</v>
      </c>
      <c r="Q308">
        <v>1</v>
      </c>
      <c r="W308">
        <v>0</v>
      </c>
      <c r="X308">
        <v>95408949</v>
      </c>
      <c r="Y308">
        <v>0.33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30.09</v>
      </c>
      <c r="AL308">
        <v>1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0.22</v>
      </c>
      <c r="AU308" t="s">
        <v>361</v>
      </c>
      <c r="AV308">
        <v>2</v>
      </c>
      <c r="AW308">
        <v>2</v>
      </c>
      <c r="AX308">
        <v>30597327</v>
      </c>
      <c r="AY308">
        <v>1</v>
      </c>
      <c r="AZ308">
        <v>0</v>
      </c>
      <c r="BA308">
        <v>358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Y308*Source!I514</f>
        <v>3.3000000000000002E-2</v>
      </c>
      <c r="CY308">
        <f>AD308</f>
        <v>0</v>
      </c>
      <c r="CZ308">
        <f>AH308</f>
        <v>0</v>
      </c>
      <c r="DA308">
        <f>AL308</f>
        <v>1</v>
      </c>
      <c r="DB308">
        <f>ROUND((ROUND(AT308*CZ308,2)*ROUND((1.25*1.2),7)),6)</f>
        <v>0</v>
      </c>
      <c r="DC308">
        <f>ROUND((ROUND(AT308*AG308,2)*ROUND((1.25*1.2),7)),6)</f>
        <v>0</v>
      </c>
    </row>
    <row r="309" spans="1:107" x14ac:dyDescent="0.2">
      <c r="A309">
        <f>ROW(Source!A514)</f>
        <v>514</v>
      </c>
      <c r="B309">
        <v>30589570</v>
      </c>
      <c r="C309">
        <v>30597319</v>
      </c>
      <c r="D309">
        <v>22146333</v>
      </c>
      <c r="E309">
        <v>1</v>
      </c>
      <c r="F309">
        <v>1</v>
      </c>
      <c r="G309">
        <v>1</v>
      </c>
      <c r="H309">
        <v>2</v>
      </c>
      <c r="I309" t="s">
        <v>1597</v>
      </c>
      <c r="J309" t="s">
        <v>1598</v>
      </c>
      <c r="K309" t="s">
        <v>1599</v>
      </c>
      <c r="L309">
        <v>1368</v>
      </c>
      <c r="N309">
        <v>1011</v>
      </c>
      <c r="O309" t="s">
        <v>1423</v>
      </c>
      <c r="P309" t="s">
        <v>1423</v>
      </c>
      <c r="Q309">
        <v>1</v>
      </c>
      <c r="W309">
        <v>0</v>
      </c>
      <c r="X309">
        <v>1170567961</v>
      </c>
      <c r="Y309">
        <v>0.33</v>
      </c>
      <c r="AA309">
        <v>0</v>
      </c>
      <c r="AB309">
        <v>1135.47</v>
      </c>
      <c r="AC309">
        <v>392.07</v>
      </c>
      <c r="AD309">
        <v>0</v>
      </c>
      <c r="AE309">
        <v>0</v>
      </c>
      <c r="AF309">
        <v>108.45</v>
      </c>
      <c r="AG309">
        <v>13.03</v>
      </c>
      <c r="AH309">
        <v>0</v>
      </c>
      <c r="AI309">
        <v>1</v>
      </c>
      <c r="AJ309">
        <v>10.47</v>
      </c>
      <c r="AK309">
        <v>30.09</v>
      </c>
      <c r="AL309">
        <v>1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0.22</v>
      </c>
      <c r="AU309" t="s">
        <v>361</v>
      </c>
      <c r="AV309">
        <v>0</v>
      </c>
      <c r="AW309">
        <v>2</v>
      </c>
      <c r="AX309">
        <v>30597328</v>
      </c>
      <c r="AY309">
        <v>1</v>
      </c>
      <c r="AZ309">
        <v>0</v>
      </c>
      <c r="BA309">
        <v>359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Y309*Source!I514</f>
        <v>3.3000000000000002E-2</v>
      </c>
      <c r="CY309">
        <f>AB309</f>
        <v>1135.47</v>
      </c>
      <c r="CZ309">
        <f>AF309</f>
        <v>108.45</v>
      </c>
      <c r="DA309">
        <f>AJ309</f>
        <v>10.47</v>
      </c>
      <c r="DB309">
        <f>ROUND((ROUND(AT309*CZ309,2)*ROUND((1.25*1.2),7)),6)</f>
        <v>35.79</v>
      </c>
      <c r="DC309">
        <f>ROUND((ROUND(AT309*AG309,2)*ROUND((1.25*1.2),7)),6)</f>
        <v>4.3049999999999997</v>
      </c>
    </row>
    <row r="310" spans="1:107" x14ac:dyDescent="0.2">
      <c r="A310">
        <f>ROW(Source!A514)</f>
        <v>514</v>
      </c>
      <c r="B310">
        <v>30589570</v>
      </c>
      <c r="C310">
        <v>30597319</v>
      </c>
      <c r="D310">
        <v>22146537</v>
      </c>
      <c r="E310">
        <v>1</v>
      </c>
      <c r="F310">
        <v>1</v>
      </c>
      <c r="G310">
        <v>1</v>
      </c>
      <c r="H310">
        <v>2</v>
      </c>
      <c r="I310" t="s">
        <v>1546</v>
      </c>
      <c r="J310" t="s">
        <v>1547</v>
      </c>
      <c r="K310" t="s">
        <v>1548</v>
      </c>
      <c r="L310">
        <v>1368</v>
      </c>
      <c r="N310">
        <v>1011</v>
      </c>
      <c r="O310" t="s">
        <v>1423</v>
      </c>
      <c r="P310" t="s">
        <v>1423</v>
      </c>
      <c r="Q310">
        <v>1</v>
      </c>
      <c r="W310">
        <v>0</v>
      </c>
      <c r="X310">
        <v>574955774</v>
      </c>
      <c r="Y310">
        <v>10.964999999999998</v>
      </c>
      <c r="AA310">
        <v>0</v>
      </c>
      <c r="AB310">
        <v>84.81</v>
      </c>
      <c r="AC310">
        <v>0</v>
      </c>
      <c r="AD310">
        <v>0</v>
      </c>
      <c r="AE310">
        <v>0</v>
      </c>
      <c r="AF310">
        <v>8.1</v>
      </c>
      <c r="AG310">
        <v>0</v>
      </c>
      <c r="AH310">
        <v>0</v>
      </c>
      <c r="AI310">
        <v>1</v>
      </c>
      <c r="AJ310">
        <v>10.47</v>
      </c>
      <c r="AK310">
        <v>30.09</v>
      </c>
      <c r="AL310">
        <v>1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7.31</v>
      </c>
      <c r="AU310" t="s">
        <v>361</v>
      </c>
      <c r="AV310">
        <v>0</v>
      </c>
      <c r="AW310">
        <v>2</v>
      </c>
      <c r="AX310">
        <v>30597329</v>
      </c>
      <c r="AY310">
        <v>1</v>
      </c>
      <c r="AZ310">
        <v>0</v>
      </c>
      <c r="BA310">
        <v>360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Y310*Source!I514</f>
        <v>1.0964999999999998</v>
      </c>
      <c r="CY310">
        <f>AB310</f>
        <v>84.81</v>
      </c>
      <c r="CZ310">
        <f>AF310</f>
        <v>8.1</v>
      </c>
      <c r="DA310">
        <f>AJ310</f>
        <v>10.47</v>
      </c>
      <c r="DB310">
        <f>ROUND((ROUND(AT310*CZ310,2)*ROUND((1.25*1.2),7)),6)</f>
        <v>88.814999999999998</v>
      </c>
      <c r="DC310">
        <f>ROUND((ROUND(AT310*AG310,2)*ROUND((1.25*1.2),7)),6)</f>
        <v>0</v>
      </c>
    </row>
    <row r="311" spans="1:107" x14ac:dyDescent="0.2">
      <c r="A311">
        <f>ROW(Source!A514)</f>
        <v>514</v>
      </c>
      <c r="B311">
        <v>30589570</v>
      </c>
      <c r="C311">
        <v>30597319</v>
      </c>
      <c r="D311">
        <v>22148179</v>
      </c>
      <c r="E311">
        <v>1</v>
      </c>
      <c r="F311">
        <v>1</v>
      </c>
      <c r="G311">
        <v>1</v>
      </c>
      <c r="H311">
        <v>2</v>
      </c>
      <c r="I311" t="s">
        <v>1420</v>
      </c>
      <c r="J311" t="s">
        <v>1421</v>
      </c>
      <c r="K311" t="s">
        <v>1422</v>
      </c>
      <c r="L311">
        <v>1368</v>
      </c>
      <c r="N311">
        <v>1011</v>
      </c>
      <c r="O311" t="s">
        <v>1423</v>
      </c>
      <c r="P311" t="s">
        <v>1423</v>
      </c>
      <c r="Q311">
        <v>1</v>
      </c>
      <c r="W311">
        <v>0</v>
      </c>
      <c r="X311">
        <v>-1931461795</v>
      </c>
      <c r="Y311">
        <v>0.79500000000000004</v>
      </c>
      <c r="AA311">
        <v>0</v>
      </c>
      <c r="AB311">
        <v>959.26</v>
      </c>
      <c r="AC311">
        <v>0</v>
      </c>
      <c r="AD311">
        <v>0</v>
      </c>
      <c r="AE311">
        <v>0</v>
      </c>
      <c r="AF311">
        <v>91.62</v>
      </c>
      <c r="AG311">
        <v>0</v>
      </c>
      <c r="AH311">
        <v>0</v>
      </c>
      <c r="AI311">
        <v>1</v>
      </c>
      <c r="AJ311">
        <v>10.47</v>
      </c>
      <c r="AK311">
        <v>30.09</v>
      </c>
      <c r="AL311">
        <v>1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0.53</v>
      </c>
      <c r="AU311" t="s">
        <v>361</v>
      </c>
      <c r="AV311">
        <v>0</v>
      </c>
      <c r="AW311">
        <v>2</v>
      </c>
      <c r="AX311">
        <v>30597330</v>
      </c>
      <c r="AY311">
        <v>1</v>
      </c>
      <c r="AZ311">
        <v>0</v>
      </c>
      <c r="BA311">
        <v>361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Y311*Source!I514</f>
        <v>7.9500000000000015E-2</v>
      </c>
      <c r="CY311">
        <f>AB311</f>
        <v>959.26</v>
      </c>
      <c r="CZ311">
        <f>AF311</f>
        <v>91.62</v>
      </c>
      <c r="DA311">
        <f>AJ311</f>
        <v>10.47</v>
      </c>
      <c r="DB311">
        <f>ROUND((ROUND(AT311*CZ311,2)*ROUND((1.25*1.2),7)),6)</f>
        <v>72.84</v>
      </c>
      <c r="DC311">
        <f>ROUND((ROUND(AT311*AG311,2)*ROUND((1.25*1.2),7)),6)</f>
        <v>0</v>
      </c>
    </row>
    <row r="312" spans="1:107" x14ac:dyDescent="0.2">
      <c r="A312">
        <f>ROW(Source!A514)</f>
        <v>514</v>
      </c>
      <c r="B312">
        <v>30589570</v>
      </c>
      <c r="C312">
        <v>30597319</v>
      </c>
      <c r="D312">
        <v>22150409</v>
      </c>
      <c r="E312">
        <v>1</v>
      </c>
      <c r="F312">
        <v>1</v>
      </c>
      <c r="G312">
        <v>1</v>
      </c>
      <c r="H312">
        <v>3</v>
      </c>
      <c r="I312" t="s">
        <v>1666</v>
      </c>
      <c r="J312" t="s">
        <v>1667</v>
      </c>
      <c r="K312" t="s">
        <v>1668</v>
      </c>
      <c r="L312">
        <v>1348</v>
      </c>
      <c r="N312">
        <v>1009</v>
      </c>
      <c r="O312" t="s">
        <v>65</v>
      </c>
      <c r="P312" t="s">
        <v>65</v>
      </c>
      <c r="Q312">
        <v>1000</v>
      </c>
      <c r="W312">
        <v>0</v>
      </c>
      <c r="X312">
        <v>967008035</v>
      </c>
      <c r="Y312">
        <v>1.9E-3</v>
      </c>
      <c r="AA312">
        <v>86808.48</v>
      </c>
      <c r="AB312">
        <v>0</v>
      </c>
      <c r="AC312">
        <v>0</v>
      </c>
      <c r="AD312">
        <v>0</v>
      </c>
      <c r="AE312">
        <v>10824</v>
      </c>
      <c r="AF312">
        <v>0</v>
      </c>
      <c r="AG312">
        <v>0</v>
      </c>
      <c r="AH312">
        <v>0</v>
      </c>
      <c r="AI312">
        <v>8.02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1.9E-3</v>
      </c>
      <c r="AU312" t="s">
        <v>3</v>
      </c>
      <c r="AV312">
        <v>0</v>
      </c>
      <c r="AW312">
        <v>2</v>
      </c>
      <c r="AX312">
        <v>30597331</v>
      </c>
      <c r="AY312">
        <v>1</v>
      </c>
      <c r="AZ312">
        <v>0</v>
      </c>
      <c r="BA312">
        <v>362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Y312*Source!I514</f>
        <v>1.9000000000000001E-4</v>
      </c>
      <c r="CY312">
        <f>AA312</f>
        <v>86808.48</v>
      </c>
      <c r="CZ312">
        <f>AE312</f>
        <v>10824</v>
      </c>
      <c r="DA312">
        <f>AI312</f>
        <v>8.02</v>
      </c>
      <c r="DB312">
        <f t="shared" ref="DB312:DB336" si="65">ROUND(ROUND(AT312*CZ312,2),6)</f>
        <v>20.57</v>
      </c>
      <c r="DC312">
        <f t="shared" ref="DC312:DC336" si="66">ROUND(ROUND(AT312*AG312,2),6)</f>
        <v>0</v>
      </c>
    </row>
    <row r="313" spans="1:107" x14ac:dyDescent="0.2">
      <c r="A313">
        <f>ROW(Source!A552)</f>
        <v>552</v>
      </c>
      <c r="B313">
        <v>30589570</v>
      </c>
      <c r="C313">
        <v>30597335</v>
      </c>
      <c r="D313">
        <v>22083330</v>
      </c>
      <c r="E313">
        <v>1</v>
      </c>
      <c r="F313">
        <v>1</v>
      </c>
      <c r="G313">
        <v>1</v>
      </c>
      <c r="H313">
        <v>1</v>
      </c>
      <c r="I313" t="s">
        <v>1437</v>
      </c>
      <c r="J313" t="s">
        <v>3</v>
      </c>
      <c r="K313" t="s">
        <v>1438</v>
      </c>
      <c r="L313">
        <v>608254</v>
      </c>
      <c r="N313">
        <v>1013</v>
      </c>
      <c r="O313" t="s">
        <v>1439</v>
      </c>
      <c r="P313" t="s">
        <v>1439</v>
      </c>
      <c r="Q313">
        <v>1</v>
      </c>
      <c r="W313">
        <v>0</v>
      </c>
      <c r="X313">
        <v>95408949</v>
      </c>
      <c r="Y313">
        <v>2.4E-2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30.09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2.4E-2</v>
      </c>
      <c r="AU313" t="s">
        <v>3</v>
      </c>
      <c r="AV313">
        <v>2</v>
      </c>
      <c r="AW313">
        <v>2</v>
      </c>
      <c r="AX313">
        <v>30597338</v>
      </c>
      <c r="AY313">
        <v>1</v>
      </c>
      <c r="AZ313">
        <v>0</v>
      </c>
      <c r="BA313">
        <v>364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Y313*Source!I552</f>
        <v>2.6640000000000004E-2</v>
      </c>
      <c r="CY313">
        <f>AD313</f>
        <v>0</v>
      </c>
      <c r="CZ313">
        <f>AH313</f>
        <v>0</v>
      </c>
      <c r="DA313">
        <f>AL313</f>
        <v>1</v>
      </c>
      <c r="DB313">
        <f t="shared" si="65"/>
        <v>0</v>
      </c>
      <c r="DC313">
        <f t="shared" si="66"/>
        <v>0</v>
      </c>
    </row>
    <row r="314" spans="1:107" x14ac:dyDescent="0.2">
      <c r="A314">
        <f>ROW(Source!A552)</f>
        <v>552</v>
      </c>
      <c r="B314">
        <v>30589570</v>
      </c>
      <c r="C314">
        <v>30597335</v>
      </c>
      <c r="D314">
        <v>22146615</v>
      </c>
      <c r="E314">
        <v>1</v>
      </c>
      <c r="F314">
        <v>1</v>
      </c>
      <c r="G314">
        <v>1</v>
      </c>
      <c r="H314">
        <v>2</v>
      </c>
      <c r="I314" t="s">
        <v>1690</v>
      </c>
      <c r="J314" t="s">
        <v>1691</v>
      </c>
      <c r="K314" t="s">
        <v>1692</v>
      </c>
      <c r="L314">
        <v>1368</v>
      </c>
      <c r="N314">
        <v>1011</v>
      </c>
      <c r="O314" t="s">
        <v>1423</v>
      </c>
      <c r="P314" t="s">
        <v>1423</v>
      </c>
      <c r="Q314">
        <v>1</v>
      </c>
      <c r="W314">
        <v>0</v>
      </c>
      <c r="X314">
        <v>-1819033414</v>
      </c>
      <c r="Y314">
        <v>2.4E-2</v>
      </c>
      <c r="AA314">
        <v>0</v>
      </c>
      <c r="AB314">
        <v>1273.68</v>
      </c>
      <c r="AC314">
        <v>392.07</v>
      </c>
      <c r="AD314">
        <v>0</v>
      </c>
      <c r="AE314">
        <v>0</v>
      </c>
      <c r="AF314">
        <v>121.65</v>
      </c>
      <c r="AG314">
        <v>13.03</v>
      </c>
      <c r="AH314">
        <v>0</v>
      </c>
      <c r="AI314">
        <v>1</v>
      </c>
      <c r="AJ314">
        <v>10.47</v>
      </c>
      <c r="AK314">
        <v>30.09</v>
      </c>
      <c r="AL314">
        <v>1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3</v>
      </c>
      <c r="AT314">
        <v>2.4E-2</v>
      </c>
      <c r="AU314" t="s">
        <v>3</v>
      </c>
      <c r="AV314">
        <v>0</v>
      </c>
      <c r="AW314">
        <v>2</v>
      </c>
      <c r="AX314">
        <v>30597339</v>
      </c>
      <c r="AY314">
        <v>1</v>
      </c>
      <c r="AZ314">
        <v>0</v>
      </c>
      <c r="BA314">
        <v>365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Y314*Source!I552</f>
        <v>2.6640000000000004E-2</v>
      </c>
      <c r="CY314">
        <f>AB314</f>
        <v>1273.68</v>
      </c>
      <c r="CZ314">
        <f>AF314</f>
        <v>121.65</v>
      </c>
      <c r="DA314">
        <f>AJ314</f>
        <v>10.47</v>
      </c>
      <c r="DB314">
        <f t="shared" si="65"/>
        <v>2.92</v>
      </c>
      <c r="DC314">
        <f t="shared" si="66"/>
        <v>0.31</v>
      </c>
    </row>
    <row r="315" spans="1:107" x14ac:dyDescent="0.2">
      <c r="A315">
        <f>ROW(Source!A553)</f>
        <v>553</v>
      </c>
      <c r="B315">
        <v>30589570</v>
      </c>
      <c r="C315">
        <v>30597340</v>
      </c>
      <c r="D315">
        <v>22148187</v>
      </c>
      <c r="E315">
        <v>1</v>
      </c>
      <c r="F315">
        <v>1</v>
      </c>
      <c r="G315">
        <v>1</v>
      </c>
      <c r="H315">
        <v>2</v>
      </c>
      <c r="I315" t="s">
        <v>1608</v>
      </c>
      <c r="J315" t="s">
        <v>1609</v>
      </c>
      <c r="K315" t="s">
        <v>1610</v>
      </c>
      <c r="L315">
        <v>1368</v>
      </c>
      <c r="N315">
        <v>1011</v>
      </c>
      <c r="O315" t="s">
        <v>1423</v>
      </c>
      <c r="P315" t="s">
        <v>1423</v>
      </c>
      <c r="Q315">
        <v>1</v>
      </c>
      <c r="W315">
        <v>0</v>
      </c>
      <c r="X315">
        <v>-1609392955</v>
      </c>
      <c r="Y315">
        <v>0.14000000000000001</v>
      </c>
      <c r="AA315">
        <v>0</v>
      </c>
      <c r="AB315">
        <v>1146.47</v>
      </c>
      <c r="AC315">
        <v>0</v>
      </c>
      <c r="AD315">
        <v>0</v>
      </c>
      <c r="AE315">
        <v>0</v>
      </c>
      <c r="AF315">
        <v>109.5</v>
      </c>
      <c r="AG315">
        <v>0</v>
      </c>
      <c r="AH315">
        <v>0</v>
      </c>
      <c r="AI315">
        <v>1</v>
      </c>
      <c r="AJ315">
        <v>10.47</v>
      </c>
      <c r="AK315">
        <v>30.09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0.14000000000000001</v>
      </c>
      <c r="AU315" t="s">
        <v>3</v>
      </c>
      <c r="AV315">
        <v>0</v>
      </c>
      <c r="AW315">
        <v>2</v>
      </c>
      <c r="AX315">
        <v>30597342</v>
      </c>
      <c r="AY315">
        <v>1</v>
      </c>
      <c r="AZ315">
        <v>0</v>
      </c>
      <c r="BA315">
        <v>366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Y315*Source!I553</f>
        <v>0.15540000000000004</v>
      </c>
      <c r="CY315">
        <f>AB315</f>
        <v>1146.47</v>
      </c>
      <c r="CZ315">
        <f>AF315</f>
        <v>109.5</v>
      </c>
      <c r="DA315">
        <f>AJ315</f>
        <v>10.47</v>
      </c>
      <c r="DB315">
        <f t="shared" si="65"/>
        <v>15.33</v>
      </c>
      <c r="DC315">
        <f t="shared" si="66"/>
        <v>0</v>
      </c>
    </row>
    <row r="316" spans="1:107" x14ac:dyDescent="0.2">
      <c r="A316">
        <f>ROW(Source!A625)</f>
        <v>625</v>
      </c>
      <c r="B316">
        <v>30589570</v>
      </c>
      <c r="C316">
        <v>30597343</v>
      </c>
      <c r="D316">
        <v>10214639</v>
      </c>
      <c r="E316">
        <v>1</v>
      </c>
      <c r="F316">
        <v>1</v>
      </c>
      <c r="G316">
        <v>1</v>
      </c>
      <c r="H316">
        <v>1</v>
      </c>
      <c r="I316" t="s">
        <v>1611</v>
      </c>
      <c r="J316" t="s">
        <v>3</v>
      </c>
      <c r="K316" t="s">
        <v>1612</v>
      </c>
      <c r="L316">
        <v>1369</v>
      </c>
      <c r="N316">
        <v>1013</v>
      </c>
      <c r="O316" t="s">
        <v>1419</v>
      </c>
      <c r="P316" t="s">
        <v>1419</v>
      </c>
      <c r="Q316">
        <v>1</v>
      </c>
      <c r="W316">
        <v>0</v>
      </c>
      <c r="X316">
        <v>-1013777572</v>
      </c>
      <c r="Y316">
        <v>34.659999999999997</v>
      </c>
      <c r="AA316">
        <v>0</v>
      </c>
      <c r="AB316">
        <v>0</v>
      </c>
      <c r="AC316">
        <v>0</v>
      </c>
      <c r="AD316">
        <v>241.32</v>
      </c>
      <c r="AE316">
        <v>0</v>
      </c>
      <c r="AF316">
        <v>0</v>
      </c>
      <c r="AG316">
        <v>0</v>
      </c>
      <c r="AH316">
        <v>8.02</v>
      </c>
      <c r="AI316">
        <v>1</v>
      </c>
      <c r="AJ316">
        <v>1</v>
      </c>
      <c r="AK316">
        <v>1</v>
      </c>
      <c r="AL316">
        <v>30.09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34.659999999999997</v>
      </c>
      <c r="AU316" t="s">
        <v>3</v>
      </c>
      <c r="AV316">
        <v>1</v>
      </c>
      <c r="AW316">
        <v>2</v>
      </c>
      <c r="AX316">
        <v>30597351</v>
      </c>
      <c r="AY316">
        <v>1</v>
      </c>
      <c r="AZ316">
        <v>0</v>
      </c>
      <c r="BA316">
        <v>367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Y316*Source!I625</f>
        <v>24.261999999999997</v>
      </c>
      <c r="CY316">
        <f>AD316</f>
        <v>241.32</v>
      </c>
      <c r="CZ316">
        <f>AH316</f>
        <v>8.02</v>
      </c>
      <c r="DA316">
        <f>AL316</f>
        <v>30.09</v>
      </c>
      <c r="DB316">
        <f t="shared" si="65"/>
        <v>277.97000000000003</v>
      </c>
      <c r="DC316">
        <f t="shared" si="66"/>
        <v>0</v>
      </c>
    </row>
    <row r="317" spans="1:107" x14ac:dyDescent="0.2">
      <c r="A317">
        <f>ROW(Source!A625)</f>
        <v>625</v>
      </c>
      <c r="B317">
        <v>30589570</v>
      </c>
      <c r="C317">
        <v>30597343</v>
      </c>
      <c r="D317">
        <v>22083330</v>
      </c>
      <c r="E317">
        <v>1</v>
      </c>
      <c r="F317">
        <v>1</v>
      </c>
      <c r="G317">
        <v>1</v>
      </c>
      <c r="H317">
        <v>1</v>
      </c>
      <c r="I317" t="s">
        <v>1437</v>
      </c>
      <c r="J317" t="s">
        <v>3</v>
      </c>
      <c r="K317" t="s">
        <v>1438</v>
      </c>
      <c r="L317">
        <v>608254</v>
      </c>
      <c r="N317">
        <v>1013</v>
      </c>
      <c r="O317" t="s">
        <v>1439</v>
      </c>
      <c r="P317" t="s">
        <v>1439</v>
      </c>
      <c r="Q317">
        <v>1</v>
      </c>
      <c r="W317">
        <v>0</v>
      </c>
      <c r="X317">
        <v>95408949</v>
      </c>
      <c r="Y317">
        <v>0.1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30.09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0.1</v>
      </c>
      <c r="AU317" t="s">
        <v>3</v>
      </c>
      <c r="AV317">
        <v>2</v>
      </c>
      <c r="AW317">
        <v>2</v>
      </c>
      <c r="AX317">
        <v>30597352</v>
      </c>
      <c r="AY317">
        <v>1</v>
      </c>
      <c r="AZ317">
        <v>0</v>
      </c>
      <c r="BA317">
        <v>368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Y317*Source!I625</f>
        <v>6.9999999999999993E-2</v>
      </c>
      <c r="CY317">
        <f>AD317</f>
        <v>0</v>
      </c>
      <c r="CZ317">
        <f>AH317</f>
        <v>0</v>
      </c>
      <c r="DA317">
        <f>AL317</f>
        <v>1</v>
      </c>
      <c r="DB317">
        <f t="shared" si="65"/>
        <v>0</v>
      </c>
      <c r="DC317">
        <f t="shared" si="66"/>
        <v>0</v>
      </c>
    </row>
    <row r="318" spans="1:107" x14ac:dyDescent="0.2">
      <c r="A318">
        <f>ROW(Source!A625)</f>
        <v>625</v>
      </c>
      <c r="B318">
        <v>30589570</v>
      </c>
      <c r="C318">
        <v>30597343</v>
      </c>
      <c r="D318">
        <v>22146464</v>
      </c>
      <c r="E318">
        <v>1</v>
      </c>
      <c r="F318">
        <v>1</v>
      </c>
      <c r="G318">
        <v>1</v>
      </c>
      <c r="H318">
        <v>2</v>
      </c>
      <c r="I318" t="s">
        <v>1471</v>
      </c>
      <c r="J318" t="s">
        <v>1472</v>
      </c>
      <c r="K318" t="s">
        <v>1473</v>
      </c>
      <c r="L318">
        <v>1368</v>
      </c>
      <c r="N318">
        <v>1011</v>
      </c>
      <c r="O318" t="s">
        <v>1423</v>
      </c>
      <c r="P318" t="s">
        <v>1423</v>
      </c>
      <c r="Q318">
        <v>1</v>
      </c>
      <c r="W318">
        <v>0</v>
      </c>
      <c r="X318">
        <v>-1205898307</v>
      </c>
      <c r="Y318">
        <v>0.1</v>
      </c>
      <c r="AA318">
        <v>0</v>
      </c>
      <c r="AB318">
        <v>323</v>
      </c>
      <c r="AC318">
        <v>392.07</v>
      </c>
      <c r="AD318">
        <v>0</v>
      </c>
      <c r="AE318">
        <v>0</v>
      </c>
      <c r="AF318">
        <v>30.85</v>
      </c>
      <c r="AG318">
        <v>13.03</v>
      </c>
      <c r="AH318">
        <v>0</v>
      </c>
      <c r="AI318">
        <v>1</v>
      </c>
      <c r="AJ318">
        <v>10.47</v>
      </c>
      <c r="AK318">
        <v>30.09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3</v>
      </c>
      <c r="AT318">
        <v>0.1</v>
      </c>
      <c r="AU318" t="s">
        <v>3</v>
      </c>
      <c r="AV318">
        <v>0</v>
      </c>
      <c r="AW318">
        <v>2</v>
      </c>
      <c r="AX318">
        <v>30597353</v>
      </c>
      <c r="AY318">
        <v>1</v>
      </c>
      <c r="AZ318">
        <v>0</v>
      </c>
      <c r="BA318">
        <v>369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Y318*Source!I625</f>
        <v>6.9999999999999993E-2</v>
      </c>
      <c r="CY318">
        <f>AB318</f>
        <v>323</v>
      </c>
      <c r="CZ318">
        <f>AF318</f>
        <v>30.85</v>
      </c>
      <c r="DA318">
        <f>AJ318</f>
        <v>10.47</v>
      </c>
      <c r="DB318">
        <f t="shared" si="65"/>
        <v>3.09</v>
      </c>
      <c r="DC318">
        <f t="shared" si="66"/>
        <v>1.3</v>
      </c>
    </row>
    <row r="319" spans="1:107" x14ac:dyDescent="0.2">
      <c r="A319">
        <f>ROW(Source!A625)</f>
        <v>625</v>
      </c>
      <c r="B319">
        <v>30589570</v>
      </c>
      <c r="C319">
        <v>30597343</v>
      </c>
      <c r="D319">
        <v>22146539</v>
      </c>
      <c r="E319">
        <v>1</v>
      </c>
      <c r="F319">
        <v>1</v>
      </c>
      <c r="G319">
        <v>1</v>
      </c>
      <c r="H319">
        <v>2</v>
      </c>
      <c r="I319" t="s">
        <v>1613</v>
      </c>
      <c r="J319" t="s">
        <v>1614</v>
      </c>
      <c r="K319" t="s">
        <v>1615</v>
      </c>
      <c r="L319">
        <v>1368</v>
      </c>
      <c r="N319">
        <v>1011</v>
      </c>
      <c r="O319" t="s">
        <v>1423</v>
      </c>
      <c r="P319" t="s">
        <v>1423</v>
      </c>
      <c r="Q319">
        <v>1</v>
      </c>
      <c r="W319">
        <v>0</v>
      </c>
      <c r="X319">
        <v>1061538499</v>
      </c>
      <c r="Y319">
        <v>3.3</v>
      </c>
      <c r="AA319">
        <v>0</v>
      </c>
      <c r="AB319">
        <v>12.56</v>
      </c>
      <c r="AC319">
        <v>0</v>
      </c>
      <c r="AD319">
        <v>0</v>
      </c>
      <c r="AE319">
        <v>0</v>
      </c>
      <c r="AF319">
        <v>1.2</v>
      </c>
      <c r="AG319">
        <v>0</v>
      </c>
      <c r="AH319">
        <v>0</v>
      </c>
      <c r="AI319">
        <v>1</v>
      </c>
      <c r="AJ319">
        <v>10.47</v>
      </c>
      <c r="AK319">
        <v>30.09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3</v>
      </c>
      <c r="AT319">
        <v>3.3</v>
      </c>
      <c r="AU319" t="s">
        <v>3</v>
      </c>
      <c r="AV319">
        <v>0</v>
      </c>
      <c r="AW319">
        <v>2</v>
      </c>
      <c r="AX319">
        <v>30597354</v>
      </c>
      <c r="AY319">
        <v>1</v>
      </c>
      <c r="AZ319">
        <v>0</v>
      </c>
      <c r="BA319">
        <v>370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Y319*Source!I625</f>
        <v>2.3099999999999996</v>
      </c>
      <c r="CY319">
        <f>AB319</f>
        <v>12.56</v>
      </c>
      <c r="CZ319">
        <f>AF319</f>
        <v>1.2</v>
      </c>
      <c r="DA319">
        <f>AJ319</f>
        <v>10.47</v>
      </c>
      <c r="DB319">
        <f t="shared" si="65"/>
        <v>3.96</v>
      </c>
      <c r="DC319">
        <f t="shared" si="66"/>
        <v>0</v>
      </c>
    </row>
    <row r="320" spans="1:107" x14ac:dyDescent="0.2">
      <c r="A320">
        <f>ROW(Source!A625)</f>
        <v>625</v>
      </c>
      <c r="B320">
        <v>30589570</v>
      </c>
      <c r="C320">
        <v>30597343</v>
      </c>
      <c r="D320">
        <v>22149337</v>
      </c>
      <c r="E320">
        <v>1</v>
      </c>
      <c r="F320">
        <v>1</v>
      </c>
      <c r="G320">
        <v>1</v>
      </c>
      <c r="H320">
        <v>3</v>
      </c>
      <c r="I320" t="s">
        <v>1616</v>
      </c>
      <c r="J320" t="s">
        <v>1617</v>
      </c>
      <c r="K320" t="s">
        <v>1618</v>
      </c>
      <c r="L320">
        <v>1339</v>
      </c>
      <c r="N320">
        <v>1007</v>
      </c>
      <c r="O320" t="s">
        <v>206</v>
      </c>
      <c r="P320" t="s">
        <v>206</v>
      </c>
      <c r="Q320">
        <v>1</v>
      </c>
      <c r="W320">
        <v>0</v>
      </c>
      <c r="X320">
        <v>-121200843</v>
      </c>
      <c r="Y320">
        <v>2.74</v>
      </c>
      <c r="AA320">
        <v>49.88</v>
      </c>
      <c r="AB320">
        <v>0</v>
      </c>
      <c r="AC320">
        <v>0</v>
      </c>
      <c r="AD320">
        <v>0</v>
      </c>
      <c r="AE320">
        <v>6.22</v>
      </c>
      <c r="AF320">
        <v>0</v>
      </c>
      <c r="AG320">
        <v>0</v>
      </c>
      <c r="AH320">
        <v>0</v>
      </c>
      <c r="AI320">
        <v>8.02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3</v>
      </c>
      <c r="AT320">
        <v>2.74</v>
      </c>
      <c r="AU320" t="s">
        <v>3</v>
      </c>
      <c r="AV320">
        <v>0</v>
      </c>
      <c r="AW320">
        <v>2</v>
      </c>
      <c r="AX320">
        <v>30597355</v>
      </c>
      <c r="AY320">
        <v>1</v>
      </c>
      <c r="AZ320">
        <v>0</v>
      </c>
      <c r="BA320">
        <v>371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Y320*Source!I625</f>
        <v>1.9179999999999999</v>
      </c>
      <c r="CY320">
        <f>AA320</f>
        <v>49.88</v>
      </c>
      <c r="CZ320">
        <f>AE320</f>
        <v>6.22</v>
      </c>
      <c r="DA320">
        <f>AI320</f>
        <v>8.02</v>
      </c>
      <c r="DB320">
        <f t="shared" si="65"/>
        <v>17.04</v>
      </c>
      <c r="DC320">
        <f t="shared" si="66"/>
        <v>0</v>
      </c>
    </row>
    <row r="321" spans="1:107" x14ac:dyDescent="0.2">
      <c r="A321">
        <f>ROW(Source!A625)</f>
        <v>625</v>
      </c>
      <c r="B321">
        <v>30589570</v>
      </c>
      <c r="C321">
        <v>30597343</v>
      </c>
      <c r="D321">
        <v>22150474</v>
      </c>
      <c r="E321">
        <v>1</v>
      </c>
      <c r="F321">
        <v>1</v>
      </c>
      <c r="G321">
        <v>1</v>
      </c>
      <c r="H321">
        <v>3</v>
      </c>
      <c r="I321" t="s">
        <v>1619</v>
      </c>
      <c r="J321" t="s">
        <v>1620</v>
      </c>
      <c r="K321" t="s">
        <v>1621</v>
      </c>
      <c r="L321">
        <v>1339</v>
      </c>
      <c r="N321">
        <v>1007</v>
      </c>
      <c r="O321" t="s">
        <v>206</v>
      </c>
      <c r="P321" t="s">
        <v>206</v>
      </c>
      <c r="Q321">
        <v>1</v>
      </c>
      <c r="W321">
        <v>0</v>
      </c>
      <c r="X321">
        <v>1464719199</v>
      </c>
      <c r="Y321">
        <v>0.43</v>
      </c>
      <c r="AA321">
        <v>310.69</v>
      </c>
      <c r="AB321">
        <v>0</v>
      </c>
      <c r="AC321">
        <v>0</v>
      </c>
      <c r="AD321">
        <v>0</v>
      </c>
      <c r="AE321">
        <v>38.74</v>
      </c>
      <c r="AF321">
        <v>0</v>
      </c>
      <c r="AG321">
        <v>0</v>
      </c>
      <c r="AH321">
        <v>0</v>
      </c>
      <c r="AI321">
        <v>8.02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3</v>
      </c>
      <c r="AT321">
        <v>0.43</v>
      </c>
      <c r="AU321" t="s">
        <v>3</v>
      </c>
      <c r="AV321">
        <v>0</v>
      </c>
      <c r="AW321">
        <v>2</v>
      </c>
      <c r="AX321">
        <v>30597356</v>
      </c>
      <c r="AY321">
        <v>1</v>
      </c>
      <c r="AZ321">
        <v>0</v>
      </c>
      <c r="BA321">
        <v>372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Y321*Source!I625</f>
        <v>0.30099999999999999</v>
      </c>
      <c r="CY321">
        <f>AA321</f>
        <v>310.69</v>
      </c>
      <c r="CZ321">
        <f>AE321</f>
        <v>38.74</v>
      </c>
      <c r="DA321">
        <f>AI321</f>
        <v>8.02</v>
      </c>
      <c r="DB321">
        <f t="shared" si="65"/>
        <v>16.66</v>
      </c>
      <c r="DC321">
        <f t="shared" si="66"/>
        <v>0</v>
      </c>
    </row>
    <row r="322" spans="1:107" x14ac:dyDescent="0.2">
      <c r="A322">
        <f>ROW(Source!A625)</f>
        <v>625</v>
      </c>
      <c r="B322">
        <v>30589570</v>
      </c>
      <c r="C322">
        <v>30597343</v>
      </c>
      <c r="D322">
        <v>22212978</v>
      </c>
      <c r="E322">
        <v>1</v>
      </c>
      <c r="F322">
        <v>1</v>
      </c>
      <c r="G322">
        <v>1</v>
      </c>
      <c r="H322">
        <v>3</v>
      </c>
      <c r="I322" t="s">
        <v>1622</v>
      </c>
      <c r="J322" t="s">
        <v>1623</v>
      </c>
      <c r="K322" t="s">
        <v>1624</v>
      </c>
      <c r="L322">
        <v>1348</v>
      </c>
      <c r="N322">
        <v>1009</v>
      </c>
      <c r="O322" t="s">
        <v>65</v>
      </c>
      <c r="P322" t="s">
        <v>65</v>
      </c>
      <c r="Q322">
        <v>1000</v>
      </c>
      <c r="W322">
        <v>0</v>
      </c>
      <c r="X322">
        <v>1418706439</v>
      </c>
      <c r="Y322">
        <v>0.22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8.02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0</v>
      </c>
      <c r="AR322">
        <v>0</v>
      </c>
      <c r="AS322" t="s">
        <v>3</v>
      </c>
      <c r="AT322">
        <v>0.22</v>
      </c>
      <c r="AU322" t="s">
        <v>3</v>
      </c>
      <c r="AV322">
        <v>0</v>
      </c>
      <c r="AW322">
        <v>2</v>
      </c>
      <c r="AX322">
        <v>30597357</v>
      </c>
      <c r="AY322">
        <v>1</v>
      </c>
      <c r="AZ322">
        <v>0</v>
      </c>
      <c r="BA322">
        <v>373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Y322*Source!I625</f>
        <v>0.154</v>
      </c>
      <c r="CY322">
        <f>AA322</f>
        <v>0</v>
      </c>
      <c r="CZ322">
        <f>AE322</f>
        <v>0</v>
      </c>
      <c r="DA322">
        <f>AI322</f>
        <v>8.02</v>
      </c>
      <c r="DB322">
        <f t="shared" si="65"/>
        <v>0</v>
      </c>
      <c r="DC322">
        <f t="shared" si="66"/>
        <v>0</v>
      </c>
    </row>
    <row r="323" spans="1:107" x14ac:dyDescent="0.2">
      <c r="A323">
        <f>ROW(Source!A626)</f>
        <v>626</v>
      </c>
      <c r="B323">
        <v>30589570</v>
      </c>
      <c r="C323">
        <v>30597358</v>
      </c>
      <c r="D323">
        <v>10214639</v>
      </c>
      <c r="E323">
        <v>1</v>
      </c>
      <c r="F323">
        <v>1</v>
      </c>
      <c r="G323">
        <v>1</v>
      </c>
      <c r="H323">
        <v>1</v>
      </c>
      <c r="I323" t="s">
        <v>1611</v>
      </c>
      <c r="J323" t="s">
        <v>3</v>
      </c>
      <c r="K323" t="s">
        <v>1612</v>
      </c>
      <c r="L323">
        <v>1369</v>
      </c>
      <c r="N323">
        <v>1013</v>
      </c>
      <c r="O323" t="s">
        <v>1419</v>
      </c>
      <c r="P323" t="s">
        <v>1419</v>
      </c>
      <c r="Q323">
        <v>1</v>
      </c>
      <c r="W323">
        <v>0</v>
      </c>
      <c r="X323">
        <v>-1013777572</v>
      </c>
      <c r="Y323">
        <v>59.62</v>
      </c>
      <c r="AA323">
        <v>0</v>
      </c>
      <c r="AB323">
        <v>0</v>
      </c>
      <c r="AC323">
        <v>0</v>
      </c>
      <c r="AD323">
        <v>241.32</v>
      </c>
      <c r="AE323">
        <v>0</v>
      </c>
      <c r="AF323">
        <v>0</v>
      </c>
      <c r="AG323">
        <v>0</v>
      </c>
      <c r="AH323">
        <v>8.02</v>
      </c>
      <c r="AI323">
        <v>1</v>
      </c>
      <c r="AJ323">
        <v>1</v>
      </c>
      <c r="AK323">
        <v>1</v>
      </c>
      <c r="AL323">
        <v>30.09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59.62</v>
      </c>
      <c r="AU323" t="s">
        <v>3</v>
      </c>
      <c r="AV323">
        <v>1</v>
      </c>
      <c r="AW323">
        <v>2</v>
      </c>
      <c r="AX323">
        <v>30597366</v>
      </c>
      <c r="AY323">
        <v>1</v>
      </c>
      <c r="AZ323">
        <v>0</v>
      </c>
      <c r="BA323">
        <v>374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Y323*Source!I626</f>
        <v>25.708144000000001</v>
      </c>
      <c r="CY323">
        <f>AD323</f>
        <v>241.32</v>
      </c>
      <c r="CZ323">
        <f>AH323</f>
        <v>8.02</v>
      </c>
      <c r="DA323">
        <f>AL323</f>
        <v>30.09</v>
      </c>
      <c r="DB323">
        <f t="shared" si="65"/>
        <v>478.15</v>
      </c>
      <c r="DC323">
        <f t="shared" si="66"/>
        <v>0</v>
      </c>
    </row>
    <row r="324" spans="1:107" x14ac:dyDescent="0.2">
      <c r="A324">
        <f>ROW(Source!A626)</f>
        <v>626</v>
      </c>
      <c r="B324">
        <v>30589570</v>
      </c>
      <c r="C324">
        <v>30597358</v>
      </c>
      <c r="D324">
        <v>22083330</v>
      </c>
      <c r="E324">
        <v>1</v>
      </c>
      <c r="F324">
        <v>1</v>
      </c>
      <c r="G324">
        <v>1</v>
      </c>
      <c r="H324">
        <v>1</v>
      </c>
      <c r="I324" t="s">
        <v>1437</v>
      </c>
      <c r="J324" t="s">
        <v>3</v>
      </c>
      <c r="K324" t="s">
        <v>1438</v>
      </c>
      <c r="L324">
        <v>608254</v>
      </c>
      <c r="N324">
        <v>1013</v>
      </c>
      <c r="O324" t="s">
        <v>1439</v>
      </c>
      <c r="P324" t="s">
        <v>1439</v>
      </c>
      <c r="Q324">
        <v>1</v>
      </c>
      <c r="W324">
        <v>0</v>
      </c>
      <c r="X324">
        <v>95408949</v>
      </c>
      <c r="Y324">
        <v>0.17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30.09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0.17</v>
      </c>
      <c r="AU324" t="s">
        <v>3</v>
      </c>
      <c r="AV324">
        <v>2</v>
      </c>
      <c r="AW324">
        <v>2</v>
      </c>
      <c r="AX324">
        <v>30597367</v>
      </c>
      <c r="AY324">
        <v>1</v>
      </c>
      <c r="AZ324">
        <v>0</v>
      </c>
      <c r="BA324">
        <v>375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Y324*Source!I626</f>
        <v>7.3304000000000008E-2</v>
      </c>
      <c r="CY324">
        <f>AD324</f>
        <v>0</v>
      </c>
      <c r="CZ324">
        <f>AH324</f>
        <v>0</v>
      </c>
      <c r="DA324">
        <f>AL324</f>
        <v>1</v>
      </c>
      <c r="DB324">
        <f t="shared" si="65"/>
        <v>0</v>
      </c>
      <c r="DC324">
        <f t="shared" si="66"/>
        <v>0</v>
      </c>
    </row>
    <row r="325" spans="1:107" x14ac:dyDescent="0.2">
      <c r="A325">
        <f>ROW(Source!A626)</f>
        <v>626</v>
      </c>
      <c r="B325">
        <v>30589570</v>
      </c>
      <c r="C325">
        <v>30597358</v>
      </c>
      <c r="D325">
        <v>22146464</v>
      </c>
      <c r="E325">
        <v>1</v>
      </c>
      <c r="F325">
        <v>1</v>
      </c>
      <c r="G325">
        <v>1</v>
      </c>
      <c r="H325">
        <v>2</v>
      </c>
      <c r="I325" t="s">
        <v>1471</v>
      </c>
      <c r="J325" t="s">
        <v>1472</v>
      </c>
      <c r="K325" t="s">
        <v>1473</v>
      </c>
      <c r="L325">
        <v>1368</v>
      </c>
      <c r="N325">
        <v>1011</v>
      </c>
      <c r="O325" t="s">
        <v>1423</v>
      </c>
      <c r="P325" t="s">
        <v>1423</v>
      </c>
      <c r="Q325">
        <v>1</v>
      </c>
      <c r="W325">
        <v>0</v>
      </c>
      <c r="X325">
        <v>-1205898307</v>
      </c>
      <c r="Y325">
        <v>0.17</v>
      </c>
      <c r="AA325">
        <v>0</v>
      </c>
      <c r="AB325">
        <v>323</v>
      </c>
      <c r="AC325">
        <v>392.07</v>
      </c>
      <c r="AD325">
        <v>0</v>
      </c>
      <c r="AE325">
        <v>0</v>
      </c>
      <c r="AF325">
        <v>30.85</v>
      </c>
      <c r="AG325">
        <v>13.03</v>
      </c>
      <c r="AH325">
        <v>0</v>
      </c>
      <c r="AI325">
        <v>1</v>
      </c>
      <c r="AJ325">
        <v>10.47</v>
      </c>
      <c r="AK325">
        <v>30.09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0.17</v>
      </c>
      <c r="AU325" t="s">
        <v>3</v>
      </c>
      <c r="AV325">
        <v>0</v>
      </c>
      <c r="AW325">
        <v>2</v>
      </c>
      <c r="AX325">
        <v>30597368</v>
      </c>
      <c r="AY325">
        <v>1</v>
      </c>
      <c r="AZ325">
        <v>0</v>
      </c>
      <c r="BA325">
        <v>376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Y325*Source!I626</f>
        <v>7.3304000000000008E-2</v>
      </c>
      <c r="CY325">
        <f>AB325</f>
        <v>323</v>
      </c>
      <c r="CZ325">
        <f>AF325</f>
        <v>30.85</v>
      </c>
      <c r="DA325">
        <f>AJ325</f>
        <v>10.47</v>
      </c>
      <c r="DB325">
        <f t="shared" si="65"/>
        <v>5.24</v>
      </c>
      <c r="DC325">
        <f t="shared" si="66"/>
        <v>2.2200000000000002</v>
      </c>
    </row>
    <row r="326" spans="1:107" x14ac:dyDescent="0.2">
      <c r="A326">
        <f>ROW(Source!A626)</f>
        <v>626</v>
      </c>
      <c r="B326">
        <v>30589570</v>
      </c>
      <c r="C326">
        <v>30597358</v>
      </c>
      <c r="D326">
        <v>22146539</v>
      </c>
      <c r="E326">
        <v>1</v>
      </c>
      <c r="F326">
        <v>1</v>
      </c>
      <c r="G326">
        <v>1</v>
      </c>
      <c r="H326">
        <v>2</v>
      </c>
      <c r="I326" t="s">
        <v>1613</v>
      </c>
      <c r="J326" t="s">
        <v>1614</v>
      </c>
      <c r="K326" t="s">
        <v>1615</v>
      </c>
      <c r="L326">
        <v>1368</v>
      </c>
      <c r="N326">
        <v>1011</v>
      </c>
      <c r="O326" t="s">
        <v>1423</v>
      </c>
      <c r="P326" t="s">
        <v>1423</v>
      </c>
      <c r="Q326">
        <v>1</v>
      </c>
      <c r="W326">
        <v>0</v>
      </c>
      <c r="X326">
        <v>1061538499</v>
      </c>
      <c r="Y326">
        <v>5.7</v>
      </c>
      <c r="AA326">
        <v>0</v>
      </c>
      <c r="AB326">
        <v>12.56</v>
      </c>
      <c r="AC326">
        <v>0</v>
      </c>
      <c r="AD326">
        <v>0</v>
      </c>
      <c r="AE326">
        <v>0</v>
      </c>
      <c r="AF326">
        <v>1.2</v>
      </c>
      <c r="AG326">
        <v>0</v>
      </c>
      <c r="AH326">
        <v>0</v>
      </c>
      <c r="AI326">
        <v>1</v>
      </c>
      <c r="AJ326">
        <v>10.47</v>
      </c>
      <c r="AK326">
        <v>30.09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5.7</v>
      </c>
      <c r="AU326" t="s">
        <v>3</v>
      </c>
      <c r="AV326">
        <v>0</v>
      </c>
      <c r="AW326">
        <v>2</v>
      </c>
      <c r="AX326">
        <v>30597369</v>
      </c>
      <c r="AY326">
        <v>1</v>
      </c>
      <c r="AZ326">
        <v>0</v>
      </c>
      <c r="BA326">
        <v>377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Y326*Source!I626</f>
        <v>2.45784</v>
      </c>
      <c r="CY326">
        <f>AB326</f>
        <v>12.56</v>
      </c>
      <c r="CZ326">
        <f>AF326</f>
        <v>1.2</v>
      </c>
      <c r="DA326">
        <f>AJ326</f>
        <v>10.47</v>
      </c>
      <c r="DB326">
        <f t="shared" si="65"/>
        <v>6.84</v>
      </c>
      <c r="DC326">
        <f t="shared" si="66"/>
        <v>0</v>
      </c>
    </row>
    <row r="327" spans="1:107" x14ac:dyDescent="0.2">
      <c r="A327">
        <f>ROW(Source!A626)</f>
        <v>626</v>
      </c>
      <c r="B327">
        <v>30589570</v>
      </c>
      <c r="C327">
        <v>30597358</v>
      </c>
      <c r="D327">
        <v>22149337</v>
      </c>
      <c r="E327">
        <v>1</v>
      </c>
      <c r="F327">
        <v>1</v>
      </c>
      <c r="G327">
        <v>1</v>
      </c>
      <c r="H327">
        <v>3</v>
      </c>
      <c r="I327" t="s">
        <v>1616</v>
      </c>
      <c r="J327" t="s">
        <v>1617</v>
      </c>
      <c r="K327" t="s">
        <v>1618</v>
      </c>
      <c r="L327">
        <v>1339</v>
      </c>
      <c r="N327">
        <v>1007</v>
      </c>
      <c r="O327" t="s">
        <v>206</v>
      </c>
      <c r="P327" t="s">
        <v>206</v>
      </c>
      <c r="Q327">
        <v>1</v>
      </c>
      <c r="W327">
        <v>0</v>
      </c>
      <c r="X327">
        <v>-121200843</v>
      </c>
      <c r="Y327">
        <v>4.7300000000000004</v>
      </c>
      <c r="AA327">
        <v>49.88</v>
      </c>
      <c r="AB327">
        <v>0</v>
      </c>
      <c r="AC327">
        <v>0</v>
      </c>
      <c r="AD327">
        <v>0</v>
      </c>
      <c r="AE327">
        <v>6.22</v>
      </c>
      <c r="AF327">
        <v>0</v>
      </c>
      <c r="AG327">
        <v>0</v>
      </c>
      <c r="AH327">
        <v>0</v>
      </c>
      <c r="AI327">
        <v>8.02</v>
      </c>
      <c r="AJ327">
        <v>1</v>
      </c>
      <c r="AK327">
        <v>1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4.7300000000000004</v>
      </c>
      <c r="AU327" t="s">
        <v>3</v>
      </c>
      <c r="AV327">
        <v>0</v>
      </c>
      <c r="AW327">
        <v>2</v>
      </c>
      <c r="AX327">
        <v>30597370</v>
      </c>
      <c r="AY327">
        <v>1</v>
      </c>
      <c r="AZ327">
        <v>0</v>
      </c>
      <c r="BA327">
        <v>378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Y327*Source!I626</f>
        <v>2.0395760000000003</v>
      </c>
      <c r="CY327">
        <f>AA327</f>
        <v>49.88</v>
      </c>
      <c r="CZ327">
        <f>AE327</f>
        <v>6.22</v>
      </c>
      <c r="DA327">
        <f>AI327</f>
        <v>8.02</v>
      </c>
      <c r="DB327">
        <f t="shared" si="65"/>
        <v>29.42</v>
      </c>
      <c r="DC327">
        <f t="shared" si="66"/>
        <v>0</v>
      </c>
    </row>
    <row r="328" spans="1:107" x14ac:dyDescent="0.2">
      <c r="A328">
        <f>ROW(Source!A626)</f>
        <v>626</v>
      </c>
      <c r="B328">
        <v>30589570</v>
      </c>
      <c r="C328">
        <v>30597358</v>
      </c>
      <c r="D328">
        <v>22150474</v>
      </c>
      <c r="E328">
        <v>1</v>
      </c>
      <c r="F328">
        <v>1</v>
      </c>
      <c r="G328">
        <v>1</v>
      </c>
      <c r="H328">
        <v>3</v>
      </c>
      <c r="I328" t="s">
        <v>1619</v>
      </c>
      <c r="J328" t="s">
        <v>1620</v>
      </c>
      <c r="K328" t="s">
        <v>1621</v>
      </c>
      <c r="L328">
        <v>1339</v>
      </c>
      <c r="N328">
        <v>1007</v>
      </c>
      <c r="O328" t="s">
        <v>206</v>
      </c>
      <c r="P328" t="s">
        <v>206</v>
      </c>
      <c r="Q328">
        <v>1</v>
      </c>
      <c r="W328">
        <v>0</v>
      </c>
      <c r="X328">
        <v>1464719199</v>
      </c>
      <c r="Y328">
        <v>0.74</v>
      </c>
      <c r="AA328">
        <v>310.69</v>
      </c>
      <c r="AB328">
        <v>0</v>
      </c>
      <c r="AC328">
        <v>0</v>
      </c>
      <c r="AD328">
        <v>0</v>
      </c>
      <c r="AE328">
        <v>38.74</v>
      </c>
      <c r="AF328">
        <v>0</v>
      </c>
      <c r="AG328">
        <v>0</v>
      </c>
      <c r="AH328">
        <v>0</v>
      </c>
      <c r="AI328">
        <v>8.02</v>
      </c>
      <c r="AJ328">
        <v>1</v>
      </c>
      <c r="AK328">
        <v>1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0.74</v>
      </c>
      <c r="AU328" t="s">
        <v>3</v>
      </c>
      <c r="AV328">
        <v>0</v>
      </c>
      <c r="AW328">
        <v>2</v>
      </c>
      <c r="AX328">
        <v>30597371</v>
      </c>
      <c r="AY328">
        <v>1</v>
      </c>
      <c r="AZ328">
        <v>0</v>
      </c>
      <c r="BA328">
        <v>379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Y328*Source!I626</f>
        <v>0.31908800000000004</v>
      </c>
      <c r="CY328">
        <f>AA328</f>
        <v>310.69</v>
      </c>
      <c r="CZ328">
        <f>AE328</f>
        <v>38.74</v>
      </c>
      <c r="DA328">
        <f>AI328</f>
        <v>8.02</v>
      </c>
      <c r="DB328">
        <f t="shared" si="65"/>
        <v>28.67</v>
      </c>
      <c r="DC328">
        <f t="shared" si="66"/>
        <v>0</v>
      </c>
    </row>
    <row r="329" spans="1:107" x14ac:dyDescent="0.2">
      <c r="A329">
        <f>ROW(Source!A626)</f>
        <v>626</v>
      </c>
      <c r="B329">
        <v>30589570</v>
      </c>
      <c r="C329">
        <v>30597358</v>
      </c>
      <c r="D329">
        <v>22212978</v>
      </c>
      <c r="E329">
        <v>1</v>
      </c>
      <c r="F329">
        <v>1</v>
      </c>
      <c r="G329">
        <v>1</v>
      </c>
      <c r="H329">
        <v>3</v>
      </c>
      <c r="I329" t="s">
        <v>1622</v>
      </c>
      <c r="J329" t="s">
        <v>1623</v>
      </c>
      <c r="K329" t="s">
        <v>1624</v>
      </c>
      <c r="L329">
        <v>1348</v>
      </c>
      <c r="N329">
        <v>1009</v>
      </c>
      <c r="O329" t="s">
        <v>65</v>
      </c>
      <c r="P329" t="s">
        <v>65</v>
      </c>
      <c r="Q329">
        <v>1000</v>
      </c>
      <c r="W329">
        <v>0</v>
      </c>
      <c r="X329">
        <v>1418706439</v>
      </c>
      <c r="Y329">
        <v>0.34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8.02</v>
      </c>
      <c r="AJ329">
        <v>1</v>
      </c>
      <c r="AK329">
        <v>1</v>
      </c>
      <c r="AL329">
        <v>1</v>
      </c>
      <c r="AN329">
        <v>0</v>
      </c>
      <c r="AO329">
        <v>0</v>
      </c>
      <c r="AP329">
        <v>0</v>
      </c>
      <c r="AQ329">
        <v>0</v>
      </c>
      <c r="AR329">
        <v>0</v>
      </c>
      <c r="AS329" t="s">
        <v>3</v>
      </c>
      <c r="AT329">
        <v>0.34</v>
      </c>
      <c r="AU329" t="s">
        <v>3</v>
      </c>
      <c r="AV329">
        <v>0</v>
      </c>
      <c r="AW329">
        <v>2</v>
      </c>
      <c r="AX329">
        <v>30597372</v>
      </c>
      <c r="AY329">
        <v>1</v>
      </c>
      <c r="AZ329">
        <v>0</v>
      </c>
      <c r="BA329">
        <v>380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Y329*Source!I626</f>
        <v>0.14660800000000002</v>
      </c>
      <c r="CY329">
        <f>AA329</f>
        <v>0</v>
      </c>
      <c r="CZ329">
        <f>AE329</f>
        <v>0</v>
      </c>
      <c r="DA329">
        <f>AI329</f>
        <v>8.02</v>
      </c>
      <c r="DB329">
        <f t="shared" si="65"/>
        <v>0</v>
      </c>
      <c r="DC329">
        <f t="shared" si="66"/>
        <v>0</v>
      </c>
    </row>
    <row r="330" spans="1:107" x14ac:dyDescent="0.2">
      <c r="A330">
        <f>ROW(Source!A627)</f>
        <v>627</v>
      </c>
      <c r="B330">
        <v>30589570</v>
      </c>
      <c r="C330">
        <v>30597373</v>
      </c>
      <c r="D330">
        <v>10214639</v>
      </c>
      <c r="E330">
        <v>1</v>
      </c>
      <c r="F330">
        <v>1</v>
      </c>
      <c r="G330">
        <v>1</v>
      </c>
      <c r="H330">
        <v>1</v>
      </c>
      <c r="I330" t="s">
        <v>1611</v>
      </c>
      <c r="J330" t="s">
        <v>3</v>
      </c>
      <c r="K330" t="s">
        <v>1612</v>
      </c>
      <c r="L330">
        <v>1369</v>
      </c>
      <c r="N330">
        <v>1013</v>
      </c>
      <c r="O330" t="s">
        <v>1419</v>
      </c>
      <c r="P330" t="s">
        <v>1419</v>
      </c>
      <c r="Q330">
        <v>1</v>
      </c>
      <c r="W330">
        <v>0</v>
      </c>
      <c r="X330">
        <v>-1013777572</v>
      </c>
      <c r="Y330">
        <v>76.38</v>
      </c>
      <c r="AA330">
        <v>0</v>
      </c>
      <c r="AB330">
        <v>0</v>
      </c>
      <c r="AC330">
        <v>0</v>
      </c>
      <c r="AD330">
        <v>241.32</v>
      </c>
      <c r="AE330">
        <v>0</v>
      </c>
      <c r="AF330">
        <v>0</v>
      </c>
      <c r="AG330">
        <v>0</v>
      </c>
      <c r="AH330">
        <v>8.02</v>
      </c>
      <c r="AI330">
        <v>1</v>
      </c>
      <c r="AJ330">
        <v>1</v>
      </c>
      <c r="AK330">
        <v>1</v>
      </c>
      <c r="AL330">
        <v>30.09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3</v>
      </c>
      <c r="AT330">
        <v>76.38</v>
      </c>
      <c r="AU330" t="s">
        <v>3</v>
      </c>
      <c r="AV330">
        <v>1</v>
      </c>
      <c r="AW330">
        <v>2</v>
      </c>
      <c r="AX330">
        <v>30597381</v>
      </c>
      <c r="AY330">
        <v>1</v>
      </c>
      <c r="AZ330">
        <v>0</v>
      </c>
      <c r="BA330">
        <v>381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Y330*Source!I627</f>
        <v>1.1456999999999999</v>
      </c>
      <c r="CY330">
        <f>AD330</f>
        <v>241.32</v>
      </c>
      <c r="CZ330">
        <f>AH330</f>
        <v>8.02</v>
      </c>
      <c r="DA330">
        <f>AL330</f>
        <v>30.09</v>
      </c>
      <c r="DB330">
        <f t="shared" si="65"/>
        <v>612.57000000000005</v>
      </c>
      <c r="DC330">
        <f t="shared" si="66"/>
        <v>0</v>
      </c>
    </row>
    <row r="331" spans="1:107" x14ac:dyDescent="0.2">
      <c r="A331">
        <f>ROW(Source!A627)</f>
        <v>627</v>
      </c>
      <c r="B331">
        <v>30589570</v>
      </c>
      <c r="C331">
        <v>30597373</v>
      </c>
      <c r="D331">
        <v>22083330</v>
      </c>
      <c r="E331">
        <v>1</v>
      </c>
      <c r="F331">
        <v>1</v>
      </c>
      <c r="G331">
        <v>1</v>
      </c>
      <c r="H331">
        <v>1</v>
      </c>
      <c r="I331" t="s">
        <v>1437</v>
      </c>
      <c r="J331" t="s">
        <v>3</v>
      </c>
      <c r="K331" t="s">
        <v>1438</v>
      </c>
      <c r="L331">
        <v>608254</v>
      </c>
      <c r="N331">
        <v>1013</v>
      </c>
      <c r="O331" t="s">
        <v>1439</v>
      </c>
      <c r="P331" t="s">
        <v>1439</v>
      </c>
      <c r="Q331">
        <v>1</v>
      </c>
      <c r="W331">
        <v>0</v>
      </c>
      <c r="X331">
        <v>95408949</v>
      </c>
      <c r="Y331">
        <v>0.26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30.09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0.26</v>
      </c>
      <c r="AU331" t="s">
        <v>3</v>
      </c>
      <c r="AV331">
        <v>2</v>
      </c>
      <c r="AW331">
        <v>2</v>
      </c>
      <c r="AX331">
        <v>30597382</v>
      </c>
      <c r="AY331">
        <v>1</v>
      </c>
      <c r="AZ331">
        <v>0</v>
      </c>
      <c r="BA331">
        <v>382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Y331*Source!I627</f>
        <v>3.8999999999999998E-3</v>
      </c>
      <c r="CY331">
        <f>AD331</f>
        <v>0</v>
      </c>
      <c r="CZ331">
        <f>AH331</f>
        <v>0</v>
      </c>
      <c r="DA331">
        <f>AL331</f>
        <v>1</v>
      </c>
      <c r="DB331">
        <f t="shared" si="65"/>
        <v>0</v>
      </c>
      <c r="DC331">
        <f t="shared" si="66"/>
        <v>0</v>
      </c>
    </row>
    <row r="332" spans="1:107" x14ac:dyDescent="0.2">
      <c r="A332">
        <f>ROW(Source!A627)</f>
        <v>627</v>
      </c>
      <c r="B332">
        <v>30589570</v>
      </c>
      <c r="C332">
        <v>30597373</v>
      </c>
      <c r="D332">
        <v>22146464</v>
      </c>
      <c r="E332">
        <v>1</v>
      </c>
      <c r="F332">
        <v>1</v>
      </c>
      <c r="G332">
        <v>1</v>
      </c>
      <c r="H332">
        <v>2</v>
      </c>
      <c r="I332" t="s">
        <v>1471</v>
      </c>
      <c r="J332" t="s">
        <v>1472</v>
      </c>
      <c r="K332" t="s">
        <v>1473</v>
      </c>
      <c r="L332">
        <v>1368</v>
      </c>
      <c r="N332">
        <v>1011</v>
      </c>
      <c r="O332" t="s">
        <v>1423</v>
      </c>
      <c r="P332" t="s">
        <v>1423</v>
      </c>
      <c r="Q332">
        <v>1</v>
      </c>
      <c r="W332">
        <v>0</v>
      </c>
      <c r="X332">
        <v>-1205898307</v>
      </c>
      <c r="Y332">
        <v>0.26</v>
      </c>
      <c r="AA332">
        <v>0</v>
      </c>
      <c r="AB332">
        <v>323</v>
      </c>
      <c r="AC332">
        <v>392.07</v>
      </c>
      <c r="AD332">
        <v>0</v>
      </c>
      <c r="AE332">
        <v>0</v>
      </c>
      <c r="AF332">
        <v>30.85</v>
      </c>
      <c r="AG332">
        <v>13.03</v>
      </c>
      <c r="AH332">
        <v>0</v>
      </c>
      <c r="AI332">
        <v>1</v>
      </c>
      <c r="AJ332">
        <v>10.47</v>
      </c>
      <c r="AK332">
        <v>30.09</v>
      </c>
      <c r="AL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0.26</v>
      </c>
      <c r="AU332" t="s">
        <v>3</v>
      </c>
      <c r="AV332">
        <v>0</v>
      </c>
      <c r="AW332">
        <v>2</v>
      </c>
      <c r="AX332">
        <v>30597383</v>
      </c>
      <c r="AY332">
        <v>1</v>
      </c>
      <c r="AZ332">
        <v>0</v>
      </c>
      <c r="BA332">
        <v>383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Y332*Source!I627</f>
        <v>3.8999999999999998E-3</v>
      </c>
      <c r="CY332">
        <f>AB332</f>
        <v>323</v>
      </c>
      <c r="CZ332">
        <f>AF332</f>
        <v>30.85</v>
      </c>
      <c r="DA332">
        <f>AJ332</f>
        <v>10.47</v>
      </c>
      <c r="DB332">
        <f t="shared" si="65"/>
        <v>8.02</v>
      </c>
      <c r="DC332">
        <f t="shared" si="66"/>
        <v>3.39</v>
      </c>
    </row>
    <row r="333" spans="1:107" x14ac:dyDescent="0.2">
      <c r="A333">
        <f>ROW(Source!A627)</f>
        <v>627</v>
      </c>
      <c r="B333">
        <v>30589570</v>
      </c>
      <c r="C333">
        <v>30597373</v>
      </c>
      <c r="D333">
        <v>22146539</v>
      </c>
      <c r="E333">
        <v>1</v>
      </c>
      <c r="F333">
        <v>1</v>
      </c>
      <c r="G333">
        <v>1</v>
      </c>
      <c r="H333">
        <v>2</v>
      </c>
      <c r="I333" t="s">
        <v>1613</v>
      </c>
      <c r="J333" t="s">
        <v>1614</v>
      </c>
      <c r="K333" t="s">
        <v>1615</v>
      </c>
      <c r="L333">
        <v>1368</v>
      </c>
      <c r="N333">
        <v>1011</v>
      </c>
      <c r="O333" t="s">
        <v>1423</v>
      </c>
      <c r="P333" t="s">
        <v>1423</v>
      </c>
      <c r="Q333">
        <v>1</v>
      </c>
      <c r="W333">
        <v>0</v>
      </c>
      <c r="X333">
        <v>1061538499</v>
      </c>
      <c r="Y333">
        <v>6.5</v>
      </c>
      <c r="AA333">
        <v>0</v>
      </c>
      <c r="AB333">
        <v>12.56</v>
      </c>
      <c r="AC333">
        <v>0</v>
      </c>
      <c r="AD333">
        <v>0</v>
      </c>
      <c r="AE333">
        <v>0</v>
      </c>
      <c r="AF333">
        <v>1.2</v>
      </c>
      <c r="AG333">
        <v>0</v>
      </c>
      <c r="AH333">
        <v>0</v>
      </c>
      <c r="AI333">
        <v>1</v>
      </c>
      <c r="AJ333">
        <v>10.47</v>
      </c>
      <c r="AK333">
        <v>30.09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6.5</v>
      </c>
      <c r="AU333" t="s">
        <v>3</v>
      </c>
      <c r="AV333">
        <v>0</v>
      </c>
      <c r="AW333">
        <v>2</v>
      </c>
      <c r="AX333">
        <v>30597384</v>
      </c>
      <c r="AY333">
        <v>1</v>
      </c>
      <c r="AZ333">
        <v>0</v>
      </c>
      <c r="BA333">
        <v>384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Y333*Source!I627</f>
        <v>9.7500000000000003E-2</v>
      </c>
      <c r="CY333">
        <f>AB333</f>
        <v>12.56</v>
      </c>
      <c r="CZ333">
        <f>AF333</f>
        <v>1.2</v>
      </c>
      <c r="DA333">
        <f>AJ333</f>
        <v>10.47</v>
      </c>
      <c r="DB333">
        <f t="shared" si="65"/>
        <v>7.8</v>
      </c>
      <c r="DC333">
        <f t="shared" si="66"/>
        <v>0</v>
      </c>
    </row>
    <row r="334" spans="1:107" x14ac:dyDescent="0.2">
      <c r="A334">
        <f>ROW(Source!A627)</f>
        <v>627</v>
      </c>
      <c r="B334">
        <v>30589570</v>
      </c>
      <c r="C334">
        <v>30597373</v>
      </c>
      <c r="D334">
        <v>22149337</v>
      </c>
      <c r="E334">
        <v>1</v>
      </c>
      <c r="F334">
        <v>1</v>
      </c>
      <c r="G334">
        <v>1</v>
      </c>
      <c r="H334">
        <v>3</v>
      </c>
      <c r="I334" t="s">
        <v>1616</v>
      </c>
      <c r="J334" t="s">
        <v>1617</v>
      </c>
      <c r="K334" t="s">
        <v>1618</v>
      </c>
      <c r="L334">
        <v>1339</v>
      </c>
      <c r="N334">
        <v>1007</v>
      </c>
      <c r="O334" t="s">
        <v>206</v>
      </c>
      <c r="P334" t="s">
        <v>206</v>
      </c>
      <c r="Q334">
        <v>1</v>
      </c>
      <c r="W334">
        <v>0</v>
      </c>
      <c r="X334">
        <v>-121200843</v>
      </c>
      <c r="Y334">
        <v>5.4</v>
      </c>
      <c r="AA334">
        <v>49.88</v>
      </c>
      <c r="AB334">
        <v>0</v>
      </c>
      <c r="AC334">
        <v>0</v>
      </c>
      <c r="AD334">
        <v>0</v>
      </c>
      <c r="AE334">
        <v>6.22</v>
      </c>
      <c r="AF334">
        <v>0</v>
      </c>
      <c r="AG334">
        <v>0</v>
      </c>
      <c r="AH334">
        <v>0</v>
      </c>
      <c r="AI334">
        <v>8.02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5.4</v>
      </c>
      <c r="AU334" t="s">
        <v>3</v>
      </c>
      <c r="AV334">
        <v>0</v>
      </c>
      <c r="AW334">
        <v>2</v>
      </c>
      <c r="AX334">
        <v>30597385</v>
      </c>
      <c r="AY334">
        <v>1</v>
      </c>
      <c r="AZ334">
        <v>0</v>
      </c>
      <c r="BA334">
        <v>385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Y334*Source!I627</f>
        <v>8.1000000000000003E-2</v>
      </c>
      <c r="CY334">
        <f>AA334</f>
        <v>49.88</v>
      </c>
      <c r="CZ334">
        <f>AE334</f>
        <v>6.22</v>
      </c>
      <c r="DA334">
        <f>AI334</f>
        <v>8.02</v>
      </c>
      <c r="DB334">
        <f t="shared" si="65"/>
        <v>33.590000000000003</v>
      </c>
      <c r="DC334">
        <f t="shared" si="66"/>
        <v>0</v>
      </c>
    </row>
    <row r="335" spans="1:107" x14ac:dyDescent="0.2">
      <c r="A335">
        <f>ROW(Source!A627)</f>
        <v>627</v>
      </c>
      <c r="B335">
        <v>30589570</v>
      </c>
      <c r="C335">
        <v>30597373</v>
      </c>
      <c r="D335">
        <v>22150474</v>
      </c>
      <c r="E335">
        <v>1</v>
      </c>
      <c r="F335">
        <v>1</v>
      </c>
      <c r="G335">
        <v>1</v>
      </c>
      <c r="H335">
        <v>3</v>
      </c>
      <c r="I335" t="s">
        <v>1619</v>
      </c>
      <c r="J335" t="s">
        <v>1620</v>
      </c>
      <c r="K335" t="s">
        <v>1621</v>
      </c>
      <c r="L335">
        <v>1339</v>
      </c>
      <c r="N335">
        <v>1007</v>
      </c>
      <c r="O335" t="s">
        <v>206</v>
      </c>
      <c r="P335" t="s">
        <v>206</v>
      </c>
      <c r="Q335">
        <v>1</v>
      </c>
      <c r="W335">
        <v>0</v>
      </c>
      <c r="X335">
        <v>1464719199</v>
      </c>
      <c r="Y335">
        <v>0.85</v>
      </c>
      <c r="AA335">
        <v>310.69</v>
      </c>
      <c r="AB335">
        <v>0</v>
      </c>
      <c r="AC335">
        <v>0</v>
      </c>
      <c r="AD335">
        <v>0</v>
      </c>
      <c r="AE335">
        <v>38.74</v>
      </c>
      <c r="AF335">
        <v>0</v>
      </c>
      <c r="AG335">
        <v>0</v>
      </c>
      <c r="AH335">
        <v>0</v>
      </c>
      <c r="AI335">
        <v>8.02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0.85</v>
      </c>
      <c r="AU335" t="s">
        <v>3</v>
      </c>
      <c r="AV335">
        <v>0</v>
      </c>
      <c r="AW335">
        <v>2</v>
      </c>
      <c r="AX335">
        <v>30597386</v>
      </c>
      <c r="AY335">
        <v>1</v>
      </c>
      <c r="AZ335">
        <v>0</v>
      </c>
      <c r="BA335">
        <v>386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Y335*Source!I627</f>
        <v>1.2749999999999999E-2</v>
      </c>
      <c r="CY335">
        <f>AA335</f>
        <v>310.69</v>
      </c>
      <c r="CZ335">
        <f>AE335</f>
        <v>38.74</v>
      </c>
      <c r="DA335">
        <f>AI335</f>
        <v>8.02</v>
      </c>
      <c r="DB335">
        <f t="shared" si="65"/>
        <v>32.93</v>
      </c>
      <c r="DC335">
        <f t="shared" si="66"/>
        <v>0</v>
      </c>
    </row>
    <row r="336" spans="1:107" x14ac:dyDescent="0.2">
      <c r="A336">
        <f>ROW(Source!A627)</f>
        <v>627</v>
      </c>
      <c r="B336">
        <v>30589570</v>
      </c>
      <c r="C336">
        <v>30597373</v>
      </c>
      <c r="D336">
        <v>22212978</v>
      </c>
      <c r="E336">
        <v>1</v>
      </c>
      <c r="F336">
        <v>1</v>
      </c>
      <c r="G336">
        <v>1</v>
      </c>
      <c r="H336">
        <v>3</v>
      </c>
      <c r="I336" t="s">
        <v>1622</v>
      </c>
      <c r="J336" t="s">
        <v>1623</v>
      </c>
      <c r="K336" t="s">
        <v>1624</v>
      </c>
      <c r="L336">
        <v>1348</v>
      </c>
      <c r="N336">
        <v>1009</v>
      </c>
      <c r="O336" t="s">
        <v>65</v>
      </c>
      <c r="P336" t="s">
        <v>65</v>
      </c>
      <c r="Q336">
        <v>1000</v>
      </c>
      <c r="W336">
        <v>0</v>
      </c>
      <c r="X336">
        <v>1418706439</v>
      </c>
      <c r="Y336">
        <v>0.43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8.02</v>
      </c>
      <c r="AJ336">
        <v>1</v>
      </c>
      <c r="AK336">
        <v>1</v>
      </c>
      <c r="AL336">
        <v>1</v>
      </c>
      <c r="AN336">
        <v>0</v>
      </c>
      <c r="AO336">
        <v>0</v>
      </c>
      <c r="AP336">
        <v>0</v>
      </c>
      <c r="AQ336">
        <v>0</v>
      </c>
      <c r="AR336">
        <v>0</v>
      </c>
      <c r="AS336" t="s">
        <v>3</v>
      </c>
      <c r="AT336">
        <v>0.43</v>
      </c>
      <c r="AU336" t="s">
        <v>3</v>
      </c>
      <c r="AV336">
        <v>0</v>
      </c>
      <c r="AW336">
        <v>2</v>
      </c>
      <c r="AX336">
        <v>30597387</v>
      </c>
      <c r="AY336">
        <v>1</v>
      </c>
      <c r="AZ336">
        <v>0</v>
      </c>
      <c r="BA336">
        <v>387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Y336*Source!I627</f>
        <v>6.45E-3</v>
      </c>
      <c r="CY336">
        <f>AA336</f>
        <v>0</v>
      </c>
      <c r="CZ336">
        <f>AE336</f>
        <v>0</v>
      </c>
      <c r="DA336">
        <f>AI336</f>
        <v>8.02</v>
      </c>
      <c r="DB336">
        <f t="shared" si="65"/>
        <v>0</v>
      </c>
      <c r="DC336">
        <f t="shared" si="66"/>
        <v>0</v>
      </c>
    </row>
    <row r="337" spans="1:107" x14ac:dyDescent="0.2">
      <c r="A337">
        <f>ROW(Source!A629)</f>
        <v>629</v>
      </c>
      <c r="B337">
        <v>30589570</v>
      </c>
      <c r="C337">
        <v>30597389</v>
      </c>
      <c r="D337">
        <v>10214595</v>
      </c>
      <c r="E337">
        <v>1</v>
      </c>
      <c r="F337">
        <v>1</v>
      </c>
      <c r="G337">
        <v>1</v>
      </c>
      <c r="H337">
        <v>1</v>
      </c>
      <c r="I337" t="s">
        <v>1625</v>
      </c>
      <c r="J337" t="s">
        <v>3</v>
      </c>
      <c r="K337" t="s">
        <v>1626</v>
      </c>
      <c r="L337">
        <v>1369</v>
      </c>
      <c r="N337">
        <v>1013</v>
      </c>
      <c r="O337" t="s">
        <v>1419</v>
      </c>
      <c r="P337" t="s">
        <v>1419</v>
      </c>
      <c r="Q337">
        <v>1</v>
      </c>
      <c r="W337">
        <v>0</v>
      </c>
      <c r="X337">
        <v>1607597053</v>
      </c>
      <c r="Y337">
        <v>224.11199999999999</v>
      </c>
      <c r="AA337">
        <v>0</v>
      </c>
      <c r="AB337">
        <v>0</v>
      </c>
      <c r="AC337">
        <v>0</v>
      </c>
      <c r="AD337">
        <v>276.23</v>
      </c>
      <c r="AE337">
        <v>0</v>
      </c>
      <c r="AF337">
        <v>0</v>
      </c>
      <c r="AG337">
        <v>0</v>
      </c>
      <c r="AH337">
        <v>9.18</v>
      </c>
      <c r="AI337">
        <v>1</v>
      </c>
      <c r="AJ337">
        <v>1</v>
      </c>
      <c r="AK337">
        <v>1</v>
      </c>
      <c r="AL337">
        <v>30.09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162.4</v>
      </c>
      <c r="AU337" t="s">
        <v>362</v>
      </c>
      <c r="AV337">
        <v>1</v>
      </c>
      <c r="AW337">
        <v>2</v>
      </c>
      <c r="AX337">
        <v>30597403</v>
      </c>
      <c r="AY337">
        <v>1</v>
      </c>
      <c r="AZ337">
        <v>0</v>
      </c>
      <c r="BA337">
        <v>388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Y337*Source!I629</f>
        <v>3.3616799999999998</v>
      </c>
      <c r="CY337">
        <f>AD337</f>
        <v>276.23</v>
      </c>
      <c r="CZ337">
        <f>AH337</f>
        <v>9.18</v>
      </c>
      <c r="DA337">
        <f>AL337</f>
        <v>30.09</v>
      </c>
      <c r="DB337">
        <f>ROUND((ROUND(AT337*CZ337,2)*ROUND((1.15*1.2),7)),6)</f>
        <v>2057.3454000000002</v>
      </c>
      <c r="DC337">
        <f>ROUND((ROUND(AT337*AG337,2)*ROUND((1.15*1.2),7)),6)</f>
        <v>0</v>
      </c>
    </row>
    <row r="338" spans="1:107" x14ac:dyDescent="0.2">
      <c r="A338">
        <f>ROW(Source!A629)</f>
        <v>629</v>
      </c>
      <c r="B338">
        <v>30589570</v>
      </c>
      <c r="C338">
        <v>30597389</v>
      </c>
      <c r="D338">
        <v>22083330</v>
      </c>
      <c r="E338">
        <v>1</v>
      </c>
      <c r="F338">
        <v>1</v>
      </c>
      <c r="G338">
        <v>1</v>
      </c>
      <c r="H338">
        <v>1</v>
      </c>
      <c r="I338" t="s">
        <v>1437</v>
      </c>
      <c r="J338" t="s">
        <v>3</v>
      </c>
      <c r="K338" t="s">
        <v>1438</v>
      </c>
      <c r="L338">
        <v>608254</v>
      </c>
      <c r="N338">
        <v>1013</v>
      </c>
      <c r="O338" t="s">
        <v>1439</v>
      </c>
      <c r="P338" t="s">
        <v>1439</v>
      </c>
      <c r="Q338">
        <v>1</v>
      </c>
      <c r="W338">
        <v>0</v>
      </c>
      <c r="X338">
        <v>95408949</v>
      </c>
      <c r="Y338">
        <v>25.454999999999998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30.09</v>
      </c>
      <c r="AL338">
        <v>1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16.97</v>
      </c>
      <c r="AU338" t="s">
        <v>361</v>
      </c>
      <c r="AV338">
        <v>2</v>
      </c>
      <c r="AW338">
        <v>2</v>
      </c>
      <c r="AX338">
        <v>30597404</v>
      </c>
      <c r="AY338">
        <v>1</v>
      </c>
      <c r="AZ338">
        <v>0</v>
      </c>
      <c r="BA338">
        <v>389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Y338*Source!I629</f>
        <v>0.38182499999999997</v>
      </c>
      <c r="CY338">
        <f>AD338</f>
        <v>0</v>
      </c>
      <c r="CZ338">
        <f>AH338</f>
        <v>0</v>
      </c>
      <c r="DA338">
        <f>AL338</f>
        <v>1</v>
      </c>
      <c r="DB338">
        <f>ROUND((ROUND(AT338*CZ338,2)*ROUND((1.25*1.2),7)),6)</f>
        <v>0</v>
      </c>
      <c r="DC338">
        <f>ROUND((ROUND(AT338*AG338,2)*ROUND((1.25*1.2),7)),6)</f>
        <v>0</v>
      </c>
    </row>
    <row r="339" spans="1:107" x14ac:dyDescent="0.2">
      <c r="A339">
        <f>ROW(Source!A629)</f>
        <v>629</v>
      </c>
      <c r="B339">
        <v>30589570</v>
      </c>
      <c r="C339">
        <v>30597389</v>
      </c>
      <c r="D339">
        <v>22146252</v>
      </c>
      <c r="E339">
        <v>1</v>
      </c>
      <c r="F339">
        <v>1</v>
      </c>
      <c r="G339">
        <v>1</v>
      </c>
      <c r="H339">
        <v>2</v>
      </c>
      <c r="I339" t="s">
        <v>1586</v>
      </c>
      <c r="J339" t="s">
        <v>1587</v>
      </c>
      <c r="K339" t="s">
        <v>1588</v>
      </c>
      <c r="L339">
        <v>1368</v>
      </c>
      <c r="N339">
        <v>1011</v>
      </c>
      <c r="O339" t="s">
        <v>1423</v>
      </c>
      <c r="P339" t="s">
        <v>1423</v>
      </c>
      <c r="Q339">
        <v>1</v>
      </c>
      <c r="W339">
        <v>0</v>
      </c>
      <c r="X339">
        <v>-2048414082</v>
      </c>
      <c r="Y339">
        <v>0.12</v>
      </c>
      <c r="AA339">
        <v>0</v>
      </c>
      <c r="AB339">
        <v>899.69</v>
      </c>
      <c r="AC339">
        <v>392.07</v>
      </c>
      <c r="AD339">
        <v>0</v>
      </c>
      <c r="AE339">
        <v>0</v>
      </c>
      <c r="AF339">
        <v>85.93</v>
      </c>
      <c r="AG339">
        <v>13.03</v>
      </c>
      <c r="AH339">
        <v>0</v>
      </c>
      <c r="AI339">
        <v>1</v>
      </c>
      <c r="AJ339">
        <v>10.47</v>
      </c>
      <c r="AK339">
        <v>30.09</v>
      </c>
      <c r="AL339">
        <v>1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0.08</v>
      </c>
      <c r="AU339" t="s">
        <v>361</v>
      </c>
      <c r="AV339">
        <v>0</v>
      </c>
      <c r="AW339">
        <v>2</v>
      </c>
      <c r="AX339">
        <v>30597405</v>
      </c>
      <c r="AY339">
        <v>1</v>
      </c>
      <c r="AZ339">
        <v>0</v>
      </c>
      <c r="BA339">
        <v>390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Y339*Source!I629</f>
        <v>1.8E-3</v>
      </c>
      <c r="CY339">
        <f>AB339</f>
        <v>899.69</v>
      </c>
      <c r="CZ339">
        <f>AF339</f>
        <v>85.93</v>
      </c>
      <c r="DA339">
        <f>AJ339</f>
        <v>10.47</v>
      </c>
      <c r="DB339">
        <f>ROUND((ROUND(AT339*CZ339,2)*ROUND((1.25*1.2),7)),6)</f>
        <v>10.305</v>
      </c>
      <c r="DC339">
        <f>ROUND((ROUND(AT339*AG339,2)*ROUND((1.25*1.2),7)),6)</f>
        <v>1.56</v>
      </c>
    </row>
    <row r="340" spans="1:107" x14ac:dyDescent="0.2">
      <c r="A340">
        <f>ROW(Source!A629)</f>
        <v>629</v>
      </c>
      <c r="B340">
        <v>30589570</v>
      </c>
      <c r="C340">
        <v>30597389</v>
      </c>
      <c r="D340">
        <v>22146333</v>
      </c>
      <c r="E340">
        <v>1</v>
      </c>
      <c r="F340">
        <v>1</v>
      </c>
      <c r="G340">
        <v>1</v>
      </c>
      <c r="H340">
        <v>2</v>
      </c>
      <c r="I340" t="s">
        <v>1597</v>
      </c>
      <c r="J340" t="s">
        <v>1598</v>
      </c>
      <c r="K340" t="s">
        <v>1599</v>
      </c>
      <c r="L340">
        <v>1368</v>
      </c>
      <c r="N340">
        <v>1011</v>
      </c>
      <c r="O340" t="s">
        <v>1423</v>
      </c>
      <c r="P340" t="s">
        <v>1423</v>
      </c>
      <c r="Q340">
        <v>1</v>
      </c>
      <c r="W340">
        <v>0</v>
      </c>
      <c r="X340">
        <v>1170567961</v>
      </c>
      <c r="Y340">
        <v>0.10500000000000001</v>
      </c>
      <c r="AA340">
        <v>0</v>
      </c>
      <c r="AB340">
        <v>1135.47</v>
      </c>
      <c r="AC340">
        <v>392.07</v>
      </c>
      <c r="AD340">
        <v>0</v>
      </c>
      <c r="AE340">
        <v>0</v>
      </c>
      <c r="AF340">
        <v>108.45</v>
      </c>
      <c r="AG340">
        <v>13.03</v>
      </c>
      <c r="AH340">
        <v>0</v>
      </c>
      <c r="AI340">
        <v>1</v>
      </c>
      <c r="AJ340">
        <v>10.47</v>
      </c>
      <c r="AK340">
        <v>30.09</v>
      </c>
      <c r="AL340">
        <v>1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7.0000000000000007E-2</v>
      </c>
      <c r="AU340" t="s">
        <v>361</v>
      </c>
      <c r="AV340">
        <v>0</v>
      </c>
      <c r="AW340">
        <v>2</v>
      </c>
      <c r="AX340">
        <v>30597406</v>
      </c>
      <c r="AY340">
        <v>1</v>
      </c>
      <c r="AZ340">
        <v>0</v>
      </c>
      <c r="BA340">
        <v>391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Y340*Source!I629</f>
        <v>1.575E-3</v>
      </c>
      <c r="CY340">
        <f>AB340</f>
        <v>1135.47</v>
      </c>
      <c r="CZ340">
        <f>AF340</f>
        <v>108.45</v>
      </c>
      <c r="DA340">
        <f>AJ340</f>
        <v>10.47</v>
      </c>
      <c r="DB340">
        <f>ROUND((ROUND(AT340*CZ340,2)*ROUND((1.25*1.2),7)),6)</f>
        <v>11.385</v>
      </c>
      <c r="DC340">
        <f>ROUND((ROUND(AT340*AG340,2)*ROUND((1.25*1.2),7)),6)</f>
        <v>1.365</v>
      </c>
    </row>
    <row r="341" spans="1:107" x14ac:dyDescent="0.2">
      <c r="A341">
        <f>ROW(Source!A629)</f>
        <v>629</v>
      </c>
      <c r="B341">
        <v>30589570</v>
      </c>
      <c r="C341">
        <v>30597389</v>
      </c>
      <c r="D341">
        <v>22146740</v>
      </c>
      <c r="E341">
        <v>1</v>
      </c>
      <c r="F341">
        <v>1</v>
      </c>
      <c r="G341">
        <v>1</v>
      </c>
      <c r="H341">
        <v>2</v>
      </c>
      <c r="I341" t="s">
        <v>1627</v>
      </c>
      <c r="J341" t="s">
        <v>1628</v>
      </c>
      <c r="K341" t="s">
        <v>1629</v>
      </c>
      <c r="L341">
        <v>1368</v>
      </c>
      <c r="N341">
        <v>1011</v>
      </c>
      <c r="O341" t="s">
        <v>1423</v>
      </c>
      <c r="P341" t="s">
        <v>1423</v>
      </c>
      <c r="Q341">
        <v>1</v>
      </c>
      <c r="W341">
        <v>0</v>
      </c>
      <c r="X341">
        <v>-691654175</v>
      </c>
      <c r="Y341">
        <v>25.229999999999997</v>
      </c>
      <c r="AA341">
        <v>0</v>
      </c>
      <c r="AB341">
        <v>1006.17</v>
      </c>
      <c r="AC341">
        <v>392.07</v>
      </c>
      <c r="AD341">
        <v>0</v>
      </c>
      <c r="AE341">
        <v>0</v>
      </c>
      <c r="AF341">
        <v>96.1</v>
      </c>
      <c r="AG341">
        <v>13.03</v>
      </c>
      <c r="AH341">
        <v>0</v>
      </c>
      <c r="AI341">
        <v>1</v>
      </c>
      <c r="AJ341">
        <v>10.47</v>
      </c>
      <c r="AK341">
        <v>30.09</v>
      </c>
      <c r="AL341">
        <v>1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16.82</v>
      </c>
      <c r="AU341" t="s">
        <v>361</v>
      </c>
      <c r="AV341">
        <v>0</v>
      </c>
      <c r="AW341">
        <v>2</v>
      </c>
      <c r="AX341">
        <v>30597407</v>
      </c>
      <c r="AY341">
        <v>1</v>
      </c>
      <c r="AZ341">
        <v>0</v>
      </c>
      <c r="BA341">
        <v>392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Y341*Source!I629</f>
        <v>0.37844999999999995</v>
      </c>
      <c r="CY341">
        <f>AB341</f>
        <v>1006.17</v>
      </c>
      <c r="CZ341">
        <f>AF341</f>
        <v>96.1</v>
      </c>
      <c r="DA341">
        <f>AJ341</f>
        <v>10.47</v>
      </c>
      <c r="DB341">
        <f>ROUND((ROUND(AT341*CZ341,2)*ROUND((1.25*1.2),7)),6)</f>
        <v>2424.6</v>
      </c>
      <c r="DC341">
        <f>ROUND((ROUND(AT341*AG341,2)*ROUND((1.25*1.2),7)),6)</f>
        <v>328.74</v>
      </c>
    </row>
    <row r="342" spans="1:107" x14ac:dyDescent="0.2">
      <c r="A342">
        <f>ROW(Source!A629)</f>
        <v>629</v>
      </c>
      <c r="B342">
        <v>30589570</v>
      </c>
      <c r="C342">
        <v>30597389</v>
      </c>
      <c r="D342">
        <v>22148179</v>
      </c>
      <c r="E342">
        <v>1</v>
      </c>
      <c r="F342">
        <v>1</v>
      </c>
      <c r="G342">
        <v>1</v>
      </c>
      <c r="H342">
        <v>2</v>
      </c>
      <c r="I342" t="s">
        <v>1420</v>
      </c>
      <c r="J342" t="s">
        <v>1421</v>
      </c>
      <c r="K342" t="s">
        <v>1422</v>
      </c>
      <c r="L342">
        <v>1368</v>
      </c>
      <c r="N342">
        <v>1011</v>
      </c>
      <c r="O342" t="s">
        <v>1423</v>
      </c>
      <c r="P342" t="s">
        <v>1423</v>
      </c>
      <c r="Q342">
        <v>1</v>
      </c>
      <c r="W342">
        <v>0</v>
      </c>
      <c r="X342">
        <v>-1931461795</v>
      </c>
      <c r="Y342">
        <v>0.58500000000000008</v>
      </c>
      <c r="AA342">
        <v>0</v>
      </c>
      <c r="AB342">
        <v>959.26</v>
      </c>
      <c r="AC342">
        <v>0</v>
      </c>
      <c r="AD342">
        <v>0</v>
      </c>
      <c r="AE342">
        <v>0</v>
      </c>
      <c r="AF342">
        <v>91.62</v>
      </c>
      <c r="AG342">
        <v>0</v>
      </c>
      <c r="AH342">
        <v>0</v>
      </c>
      <c r="AI342">
        <v>1</v>
      </c>
      <c r="AJ342">
        <v>10.47</v>
      </c>
      <c r="AK342">
        <v>30.09</v>
      </c>
      <c r="AL342">
        <v>1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0.39</v>
      </c>
      <c r="AU342" t="s">
        <v>361</v>
      </c>
      <c r="AV342">
        <v>0</v>
      </c>
      <c r="AW342">
        <v>2</v>
      </c>
      <c r="AX342">
        <v>30597408</v>
      </c>
      <c r="AY342">
        <v>1</v>
      </c>
      <c r="AZ342">
        <v>0</v>
      </c>
      <c r="BA342">
        <v>393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Y342*Source!I629</f>
        <v>8.7750000000000015E-3</v>
      </c>
      <c r="CY342">
        <f>AB342</f>
        <v>959.26</v>
      </c>
      <c r="CZ342">
        <f>AF342</f>
        <v>91.62</v>
      </c>
      <c r="DA342">
        <f>AJ342</f>
        <v>10.47</v>
      </c>
      <c r="DB342">
        <f>ROUND((ROUND(AT342*CZ342,2)*ROUND((1.25*1.2),7)),6)</f>
        <v>53.594999999999999</v>
      </c>
      <c r="DC342">
        <f>ROUND((ROUND(AT342*AG342,2)*ROUND((1.25*1.2),7)),6)</f>
        <v>0</v>
      </c>
    </row>
    <row r="343" spans="1:107" x14ac:dyDescent="0.2">
      <c r="A343">
        <f>ROW(Source!A629)</f>
        <v>629</v>
      </c>
      <c r="B343">
        <v>30589570</v>
      </c>
      <c r="C343">
        <v>30597389</v>
      </c>
      <c r="D343">
        <v>22149159</v>
      </c>
      <c r="E343">
        <v>1</v>
      </c>
      <c r="F343">
        <v>1</v>
      </c>
      <c r="G343">
        <v>1</v>
      </c>
      <c r="H343">
        <v>3</v>
      </c>
      <c r="I343" t="s">
        <v>1630</v>
      </c>
      <c r="J343" t="s">
        <v>1631</v>
      </c>
      <c r="K343" t="s">
        <v>1632</v>
      </c>
      <c r="L343">
        <v>1348</v>
      </c>
      <c r="N343">
        <v>1009</v>
      </c>
      <c r="O343" t="s">
        <v>65</v>
      </c>
      <c r="P343" t="s">
        <v>65</v>
      </c>
      <c r="Q343">
        <v>1000</v>
      </c>
      <c r="W343">
        <v>0</v>
      </c>
      <c r="X343">
        <v>-1687798165</v>
      </c>
      <c r="Y343">
        <v>6.4000000000000005E-4</v>
      </c>
      <c r="AA343">
        <v>104685.06</v>
      </c>
      <c r="AB343">
        <v>0</v>
      </c>
      <c r="AC343">
        <v>0</v>
      </c>
      <c r="AD343">
        <v>0</v>
      </c>
      <c r="AE343">
        <v>13053</v>
      </c>
      <c r="AF343">
        <v>0</v>
      </c>
      <c r="AG343">
        <v>0</v>
      </c>
      <c r="AH343">
        <v>0</v>
      </c>
      <c r="AI343">
        <v>8.02</v>
      </c>
      <c r="AJ343">
        <v>1</v>
      </c>
      <c r="AK343">
        <v>1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6.4000000000000005E-4</v>
      </c>
      <c r="AU343" t="s">
        <v>3</v>
      </c>
      <c r="AV343">
        <v>0</v>
      </c>
      <c r="AW343">
        <v>2</v>
      </c>
      <c r="AX343">
        <v>30597409</v>
      </c>
      <c r="AY343">
        <v>1</v>
      </c>
      <c r="AZ343">
        <v>0</v>
      </c>
      <c r="BA343">
        <v>394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Y343*Source!I629</f>
        <v>9.6000000000000013E-6</v>
      </c>
      <c r="CY343">
        <f t="shared" ref="CY343:CY349" si="67">AA343</f>
        <v>104685.06</v>
      </c>
      <c r="CZ343">
        <f t="shared" ref="CZ343:CZ349" si="68">AE343</f>
        <v>13053</v>
      </c>
      <c r="DA343">
        <f t="shared" ref="DA343:DA349" si="69">AI343</f>
        <v>8.02</v>
      </c>
      <c r="DB343">
        <f t="shared" ref="DB343:DB349" si="70">ROUND(ROUND(AT343*CZ343,2),6)</f>
        <v>8.35</v>
      </c>
      <c r="DC343">
        <f t="shared" ref="DC343:DC349" si="71">ROUND(ROUND(AT343*AG343,2),6)</f>
        <v>0</v>
      </c>
    </row>
    <row r="344" spans="1:107" x14ac:dyDescent="0.2">
      <c r="A344">
        <f>ROW(Source!A629)</f>
        <v>629</v>
      </c>
      <c r="B344">
        <v>30589570</v>
      </c>
      <c r="C344">
        <v>30597389</v>
      </c>
      <c r="D344">
        <v>22150549</v>
      </c>
      <c r="E344">
        <v>1</v>
      </c>
      <c r="F344">
        <v>1</v>
      </c>
      <c r="G344">
        <v>1</v>
      </c>
      <c r="H344">
        <v>3</v>
      </c>
      <c r="I344" t="s">
        <v>1633</v>
      </c>
      <c r="J344" t="s">
        <v>1634</v>
      </c>
      <c r="K344" t="s">
        <v>1635</v>
      </c>
      <c r="L344">
        <v>1356</v>
      </c>
      <c r="N344">
        <v>1010</v>
      </c>
      <c r="O344" t="s">
        <v>1204</v>
      </c>
      <c r="P344" t="s">
        <v>1204</v>
      </c>
      <c r="Q344">
        <v>1000</v>
      </c>
      <c r="W344">
        <v>0</v>
      </c>
      <c r="X344">
        <v>1530186950</v>
      </c>
      <c r="Y344">
        <v>7.4999999999999997E-2</v>
      </c>
      <c r="AA344">
        <v>2191.06</v>
      </c>
      <c r="AB344">
        <v>0</v>
      </c>
      <c r="AC344">
        <v>0</v>
      </c>
      <c r="AD344">
        <v>0</v>
      </c>
      <c r="AE344">
        <v>273.2</v>
      </c>
      <c r="AF344">
        <v>0</v>
      </c>
      <c r="AG344">
        <v>0</v>
      </c>
      <c r="AH344">
        <v>0</v>
      </c>
      <c r="AI344">
        <v>8.02</v>
      </c>
      <c r="AJ344">
        <v>1</v>
      </c>
      <c r="AK344">
        <v>1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7.4999999999999997E-2</v>
      </c>
      <c r="AU344" t="s">
        <v>3</v>
      </c>
      <c r="AV344">
        <v>0</v>
      </c>
      <c r="AW344">
        <v>2</v>
      </c>
      <c r="AX344">
        <v>30597410</v>
      </c>
      <c r="AY344">
        <v>1</v>
      </c>
      <c r="AZ344">
        <v>0</v>
      </c>
      <c r="BA344">
        <v>395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Y344*Source!I629</f>
        <v>1.1249999999999999E-3</v>
      </c>
      <c r="CY344">
        <f t="shared" si="67"/>
        <v>2191.06</v>
      </c>
      <c r="CZ344">
        <f t="shared" si="68"/>
        <v>273.2</v>
      </c>
      <c r="DA344">
        <f t="shared" si="69"/>
        <v>8.02</v>
      </c>
      <c r="DB344">
        <f t="shared" si="70"/>
        <v>20.49</v>
      </c>
      <c r="DC344">
        <f t="shared" si="71"/>
        <v>0</v>
      </c>
    </row>
    <row r="345" spans="1:107" x14ac:dyDescent="0.2">
      <c r="A345">
        <f>ROW(Source!A629)</f>
        <v>629</v>
      </c>
      <c r="B345">
        <v>30589570</v>
      </c>
      <c r="C345">
        <v>30597389</v>
      </c>
      <c r="D345">
        <v>22159714</v>
      </c>
      <c r="E345">
        <v>1</v>
      </c>
      <c r="F345">
        <v>1</v>
      </c>
      <c r="G345">
        <v>1</v>
      </c>
      <c r="H345">
        <v>3</v>
      </c>
      <c r="I345" t="s">
        <v>1636</v>
      </c>
      <c r="J345" t="s">
        <v>1637</v>
      </c>
      <c r="K345" t="s">
        <v>1638</v>
      </c>
      <c r="L345">
        <v>1354</v>
      </c>
      <c r="N345">
        <v>1010</v>
      </c>
      <c r="O345" t="s">
        <v>506</v>
      </c>
      <c r="P345" t="s">
        <v>506</v>
      </c>
      <c r="Q345">
        <v>1</v>
      </c>
      <c r="W345">
        <v>0</v>
      </c>
      <c r="X345">
        <v>-1363827663</v>
      </c>
      <c r="Y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8.02</v>
      </c>
      <c r="AJ345">
        <v>1</v>
      </c>
      <c r="AK345">
        <v>1</v>
      </c>
      <c r="AL345">
        <v>1</v>
      </c>
      <c r="AN345">
        <v>1</v>
      </c>
      <c r="AO345">
        <v>0</v>
      </c>
      <c r="AP345">
        <v>0</v>
      </c>
      <c r="AQ345">
        <v>0</v>
      </c>
      <c r="AR345">
        <v>0</v>
      </c>
      <c r="AS345" t="s">
        <v>3</v>
      </c>
      <c r="AT345">
        <v>0</v>
      </c>
      <c r="AU345" t="s">
        <v>3</v>
      </c>
      <c r="AV345">
        <v>0</v>
      </c>
      <c r="AW345">
        <v>2</v>
      </c>
      <c r="AX345">
        <v>30597412</v>
      </c>
      <c r="AY345">
        <v>1</v>
      </c>
      <c r="AZ345">
        <v>0</v>
      </c>
      <c r="BA345">
        <v>397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Y345*Source!I629</f>
        <v>0</v>
      </c>
      <c r="CY345">
        <f t="shared" si="67"/>
        <v>0</v>
      </c>
      <c r="CZ345">
        <f t="shared" si="68"/>
        <v>0</v>
      </c>
      <c r="DA345">
        <f t="shared" si="69"/>
        <v>8.02</v>
      </c>
      <c r="DB345">
        <f t="shared" si="70"/>
        <v>0</v>
      </c>
      <c r="DC345">
        <f t="shared" si="71"/>
        <v>0</v>
      </c>
    </row>
    <row r="346" spans="1:107" x14ac:dyDescent="0.2">
      <c r="A346">
        <f>ROW(Source!A629)</f>
        <v>629</v>
      </c>
      <c r="B346">
        <v>30589570</v>
      </c>
      <c r="C346">
        <v>30597389</v>
      </c>
      <c r="D346">
        <v>22181437</v>
      </c>
      <c r="E346">
        <v>1</v>
      </c>
      <c r="F346">
        <v>1</v>
      </c>
      <c r="G346">
        <v>1</v>
      </c>
      <c r="H346">
        <v>3</v>
      </c>
      <c r="I346" t="s">
        <v>1639</v>
      </c>
      <c r="J346" t="s">
        <v>1640</v>
      </c>
      <c r="K346" t="s">
        <v>1641</v>
      </c>
      <c r="L346">
        <v>1346</v>
      </c>
      <c r="N346">
        <v>1009</v>
      </c>
      <c r="O346" t="s">
        <v>100</v>
      </c>
      <c r="P346" t="s">
        <v>100</v>
      </c>
      <c r="Q346">
        <v>1</v>
      </c>
      <c r="W346">
        <v>0</v>
      </c>
      <c r="X346">
        <v>1383920472</v>
      </c>
      <c r="Y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8.02</v>
      </c>
      <c r="AJ346">
        <v>1</v>
      </c>
      <c r="AK346">
        <v>1</v>
      </c>
      <c r="AL346">
        <v>1</v>
      </c>
      <c r="AN346">
        <v>1</v>
      </c>
      <c r="AO346">
        <v>0</v>
      </c>
      <c r="AP346">
        <v>0</v>
      </c>
      <c r="AQ346">
        <v>0</v>
      </c>
      <c r="AR346">
        <v>0</v>
      </c>
      <c r="AS346" t="s">
        <v>3</v>
      </c>
      <c r="AT346">
        <v>0</v>
      </c>
      <c r="AU346" t="s">
        <v>3</v>
      </c>
      <c r="AV346">
        <v>0</v>
      </c>
      <c r="AW346">
        <v>2</v>
      </c>
      <c r="AX346">
        <v>30597413</v>
      </c>
      <c r="AY346">
        <v>1</v>
      </c>
      <c r="AZ346">
        <v>0</v>
      </c>
      <c r="BA346">
        <v>398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Y346*Source!I629</f>
        <v>0</v>
      </c>
      <c r="CY346">
        <f t="shared" si="67"/>
        <v>0</v>
      </c>
      <c r="CZ346">
        <f t="shared" si="68"/>
        <v>0</v>
      </c>
      <c r="DA346">
        <f t="shared" si="69"/>
        <v>8.02</v>
      </c>
      <c r="DB346">
        <f t="shared" si="70"/>
        <v>0</v>
      </c>
      <c r="DC346">
        <f t="shared" si="71"/>
        <v>0</v>
      </c>
    </row>
    <row r="347" spans="1:107" x14ac:dyDescent="0.2">
      <c r="A347">
        <f>ROW(Source!A629)</f>
        <v>629</v>
      </c>
      <c r="B347">
        <v>30589570</v>
      </c>
      <c r="C347">
        <v>30597389</v>
      </c>
      <c r="D347">
        <v>22183294</v>
      </c>
      <c r="E347">
        <v>1</v>
      </c>
      <c r="F347">
        <v>1</v>
      </c>
      <c r="G347">
        <v>1</v>
      </c>
      <c r="H347">
        <v>3</v>
      </c>
      <c r="I347" t="s">
        <v>1642</v>
      </c>
      <c r="J347" t="s">
        <v>1643</v>
      </c>
      <c r="K347" t="s">
        <v>1644</v>
      </c>
      <c r="L347">
        <v>1354</v>
      </c>
      <c r="N347">
        <v>1010</v>
      </c>
      <c r="O347" t="s">
        <v>506</v>
      </c>
      <c r="P347" t="s">
        <v>506</v>
      </c>
      <c r="Q347">
        <v>1</v>
      </c>
      <c r="W347">
        <v>0</v>
      </c>
      <c r="X347">
        <v>-1275877564</v>
      </c>
      <c r="Y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8.02</v>
      </c>
      <c r="AJ347">
        <v>1</v>
      </c>
      <c r="AK347">
        <v>1</v>
      </c>
      <c r="AL347">
        <v>1</v>
      </c>
      <c r="AN347">
        <v>1</v>
      </c>
      <c r="AO347">
        <v>0</v>
      </c>
      <c r="AP347">
        <v>0</v>
      </c>
      <c r="AQ347">
        <v>0</v>
      </c>
      <c r="AR347">
        <v>0</v>
      </c>
      <c r="AS347" t="s">
        <v>3</v>
      </c>
      <c r="AT347">
        <v>0</v>
      </c>
      <c r="AU347" t="s">
        <v>3</v>
      </c>
      <c r="AV347">
        <v>0</v>
      </c>
      <c r="AW347">
        <v>2</v>
      </c>
      <c r="AX347">
        <v>30597414</v>
      </c>
      <c r="AY347">
        <v>1</v>
      </c>
      <c r="AZ347">
        <v>0</v>
      </c>
      <c r="BA347">
        <v>399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Y347*Source!I629</f>
        <v>0</v>
      </c>
      <c r="CY347">
        <f t="shared" si="67"/>
        <v>0</v>
      </c>
      <c r="CZ347">
        <f t="shared" si="68"/>
        <v>0</v>
      </c>
      <c r="DA347">
        <f t="shared" si="69"/>
        <v>8.02</v>
      </c>
      <c r="DB347">
        <f t="shared" si="70"/>
        <v>0</v>
      </c>
      <c r="DC347">
        <f t="shared" si="71"/>
        <v>0</v>
      </c>
    </row>
    <row r="348" spans="1:107" x14ac:dyDescent="0.2">
      <c r="A348">
        <f>ROW(Source!A629)</f>
        <v>629</v>
      </c>
      <c r="B348">
        <v>30589570</v>
      </c>
      <c r="C348">
        <v>30597389</v>
      </c>
      <c r="D348">
        <v>22191921</v>
      </c>
      <c r="E348">
        <v>1</v>
      </c>
      <c r="F348">
        <v>1</v>
      </c>
      <c r="G348">
        <v>1</v>
      </c>
      <c r="H348">
        <v>3</v>
      </c>
      <c r="I348" t="s">
        <v>1645</v>
      </c>
      <c r="J348" t="s">
        <v>1646</v>
      </c>
      <c r="K348" t="s">
        <v>1647</v>
      </c>
      <c r="L348">
        <v>1346</v>
      </c>
      <c r="N348">
        <v>1009</v>
      </c>
      <c r="O348" t="s">
        <v>100</v>
      </c>
      <c r="P348" t="s">
        <v>100</v>
      </c>
      <c r="Q348">
        <v>1</v>
      </c>
      <c r="W348">
        <v>0</v>
      </c>
      <c r="X348">
        <v>-1107002982</v>
      </c>
      <c r="Y348">
        <v>2.2100000000000002E-2</v>
      </c>
      <c r="AA348">
        <v>18.690000000000001</v>
      </c>
      <c r="AB348">
        <v>0</v>
      </c>
      <c r="AC348">
        <v>0</v>
      </c>
      <c r="AD348">
        <v>0</v>
      </c>
      <c r="AE348">
        <v>2.33</v>
      </c>
      <c r="AF348">
        <v>0</v>
      </c>
      <c r="AG348">
        <v>0</v>
      </c>
      <c r="AH348">
        <v>0</v>
      </c>
      <c r="AI348">
        <v>8.02</v>
      </c>
      <c r="AJ348">
        <v>1</v>
      </c>
      <c r="AK348">
        <v>1</v>
      </c>
      <c r="AL348">
        <v>1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3</v>
      </c>
      <c r="AT348">
        <v>2.2100000000000002E-2</v>
      </c>
      <c r="AU348" t="s">
        <v>3</v>
      </c>
      <c r="AV348">
        <v>0</v>
      </c>
      <c r="AW348">
        <v>2</v>
      </c>
      <c r="AX348">
        <v>30597415</v>
      </c>
      <c r="AY348">
        <v>1</v>
      </c>
      <c r="AZ348">
        <v>0</v>
      </c>
      <c r="BA348">
        <v>400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Y348*Source!I629</f>
        <v>3.3150000000000003E-4</v>
      </c>
      <c r="CY348">
        <f t="shared" si="67"/>
        <v>18.690000000000001</v>
      </c>
      <c r="CZ348">
        <f t="shared" si="68"/>
        <v>2.33</v>
      </c>
      <c r="DA348">
        <f t="shared" si="69"/>
        <v>8.02</v>
      </c>
      <c r="DB348">
        <f t="shared" si="70"/>
        <v>0.05</v>
      </c>
      <c r="DC348">
        <f t="shared" si="71"/>
        <v>0</v>
      </c>
    </row>
    <row r="349" spans="1:107" x14ac:dyDescent="0.2">
      <c r="A349">
        <f>ROW(Source!A629)</f>
        <v>629</v>
      </c>
      <c r="B349">
        <v>30589570</v>
      </c>
      <c r="C349">
        <v>30597389</v>
      </c>
      <c r="D349">
        <v>22192634</v>
      </c>
      <c r="E349">
        <v>1</v>
      </c>
      <c r="F349">
        <v>1</v>
      </c>
      <c r="G349">
        <v>1</v>
      </c>
      <c r="H349">
        <v>3</v>
      </c>
      <c r="I349" t="s">
        <v>204</v>
      </c>
      <c r="J349" t="s">
        <v>207</v>
      </c>
      <c r="K349" t="s">
        <v>205</v>
      </c>
      <c r="L349">
        <v>1339</v>
      </c>
      <c r="N349">
        <v>1007</v>
      </c>
      <c r="O349" t="s">
        <v>206</v>
      </c>
      <c r="P349" t="s">
        <v>206</v>
      </c>
      <c r="Q349">
        <v>1</v>
      </c>
      <c r="W349">
        <v>0</v>
      </c>
      <c r="X349">
        <v>2050165204</v>
      </c>
      <c r="Y349">
        <v>6.62</v>
      </c>
      <c r="AA349">
        <v>19.649999999999999</v>
      </c>
      <c r="AB349">
        <v>0</v>
      </c>
      <c r="AC349">
        <v>0</v>
      </c>
      <c r="AD349">
        <v>0</v>
      </c>
      <c r="AE349">
        <v>2.4500000000000002</v>
      </c>
      <c r="AF349">
        <v>0</v>
      </c>
      <c r="AG349">
        <v>0</v>
      </c>
      <c r="AH349">
        <v>0</v>
      </c>
      <c r="AI349">
        <v>8.02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6.62</v>
      </c>
      <c r="AU349" t="s">
        <v>3</v>
      </c>
      <c r="AV349">
        <v>0</v>
      </c>
      <c r="AW349">
        <v>2</v>
      </c>
      <c r="AX349">
        <v>30597416</v>
      </c>
      <c r="AY349">
        <v>1</v>
      </c>
      <c r="AZ349">
        <v>0</v>
      </c>
      <c r="BA349">
        <v>401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Y349*Source!I629</f>
        <v>9.9299999999999999E-2</v>
      </c>
      <c r="CY349">
        <f t="shared" si="67"/>
        <v>19.649999999999999</v>
      </c>
      <c r="CZ349">
        <f t="shared" si="68"/>
        <v>2.4500000000000002</v>
      </c>
      <c r="DA349">
        <f t="shared" si="69"/>
        <v>8.02</v>
      </c>
      <c r="DB349">
        <f t="shared" si="70"/>
        <v>16.22</v>
      </c>
      <c r="DC349">
        <f t="shared" si="71"/>
        <v>0</v>
      </c>
    </row>
    <row r="350" spans="1:107" x14ac:dyDescent="0.2">
      <c r="A350">
        <f>ROW(Source!A633)</f>
        <v>633</v>
      </c>
      <c r="B350">
        <v>30589570</v>
      </c>
      <c r="C350">
        <v>30597421</v>
      </c>
      <c r="D350">
        <v>10214595</v>
      </c>
      <c r="E350">
        <v>1</v>
      </c>
      <c r="F350">
        <v>1</v>
      </c>
      <c r="G350">
        <v>1</v>
      </c>
      <c r="H350">
        <v>1</v>
      </c>
      <c r="I350" t="s">
        <v>1625</v>
      </c>
      <c r="J350" t="s">
        <v>3</v>
      </c>
      <c r="K350" t="s">
        <v>1626</v>
      </c>
      <c r="L350">
        <v>1369</v>
      </c>
      <c r="N350">
        <v>1013</v>
      </c>
      <c r="O350" t="s">
        <v>1419</v>
      </c>
      <c r="P350" t="s">
        <v>1419</v>
      </c>
      <c r="Q350">
        <v>1</v>
      </c>
      <c r="W350">
        <v>0</v>
      </c>
      <c r="X350">
        <v>1607597053</v>
      </c>
      <c r="Y350">
        <v>195.29759999999999</v>
      </c>
      <c r="AA350">
        <v>0</v>
      </c>
      <c r="AB350">
        <v>0</v>
      </c>
      <c r="AC350">
        <v>0</v>
      </c>
      <c r="AD350">
        <v>276.23</v>
      </c>
      <c r="AE350">
        <v>0</v>
      </c>
      <c r="AF350">
        <v>0</v>
      </c>
      <c r="AG350">
        <v>0</v>
      </c>
      <c r="AH350">
        <v>9.18</v>
      </c>
      <c r="AI350">
        <v>1</v>
      </c>
      <c r="AJ350">
        <v>1</v>
      </c>
      <c r="AK350">
        <v>1</v>
      </c>
      <c r="AL350">
        <v>30.09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141.52000000000001</v>
      </c>
      <c r="AU350" t="s">
        <v>362</v>
      </c>
      <c r="AV350">
        <v>1</v>
      </c>
      <c r="AW350">
        <v>2</v>
      </c>
      <c r="AX350">
        <v>30597435</v>
      </c>
      <c r="AY350">
        <v>1</v>
      </c>
      <c r="AZ350">
        <v>0</v>
      </c>
      <c r="BA350">
        <v>403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Y350*Source!I633</f>
        <v>31.013258879999999</v>
      </c>
      <c r="CY350">
        <f>AD350</f>
        <v>276.23</v>
      </c>
      <c r="CZ350">
        <f>AH350</f>
        <v>9.18</v>
      </c>
      <c r="DA350">
        <f>AL350</f>
        <v>30.09</v>
      </c>
      <c r="DB350">
        <f>ROUND((ROUND(AT350*CZ350,2)*ROUND((1.15*1.2),7)),6)</f>
        <v>1792.827</v>
      </c>
      <c r="DC350">
        <f>ROUND((ROUND(AT350*AG350,2)*ROUND((1.15*1.2),7)),6)</f>
        <v>0</v>
      </c>
    </row>
    <row r="351" spans="1:107" x14ac:dyDescent="0.2">
      <c r="A351">
        <f>ROW(Source!A633)</f>
        <v>633</v>
      </c>
      <c r="B351">
        <v>30589570</v>
      </c>
      <c r="C351">
        <v>30597421</v>
      </c>
      <c r="D351">
        <v>22083330</v>
      </c>
      <c r="E351">
        <v>1</v>
      </c>
      <c r="F351">
        <v>1</v>
      </c>
      <c r="G351">
        <v>1</v>
      </c>
      <c r="H351">
        <v>1</v>
      </c>
      <c r="I351" t="s">
        <v>1437</v>
      </c>
      <c r="J351" t="s">
        <v>3</v>
      </c>
      <c r="K351" t="s">
        <v>1438</v>
      </c>
      <c r="L351">
        <v>608254</v>
      </c>
      <c r="N351">
        <v>1013</v>
      </c>
      <c r="O351" t="s">
        <v>1439</v>
      </c>
      <c r="P351" t="s">
        <v>1439</v>
      </c>
      <c r="Q351">
        <v>1</v>
      </c>
      <c r="W351">
        <v>0</v>
      </c>
      <c r="X351">
        <v>95408949</v>
      </c>
      <c r="Y351">
        <v>20.190000000000001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30.09</v>
      </c>
      <c r="AL351">
        <v>1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13.46</v>
      </c>
      <c r="AU351" t="s">
        <v>361</v>
      </c>
      <c r="AV351">
        <v>2</v>
      </c>
      <c r="AW351">
        <v>2</v>
      </c>
      <c r="AX351">
        <v>30597436</v>
      </c>
      <c r="AY351">
        <v>1</v>
      </c>
      <c r="AZ351">
        <v>0</v>
      </c>
      <c r="BA351">
        <v>404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Y351*Source!I633</f>
        <v>3.206172</v>
      </c>
      <c r="CY351">
        <f>AD351</f>
        <v>0</v>
      </c>
      <c r="CZ351">
        <f>AH351</f>
        <v>0</v>
      </c>
      <c r="DA351">
        <f>AL351</f>
        <v>1</v>
      </c>
      <c r="DB351">
        <f>ROUND((ROUND(AT351*CZ351,2)*ROUND((1.25*1.2),7)),6)</f>
        <v>0</v>
      </c>
      <c r="DC351">
        <f>ROUND((ROUND(AT351*AG351,2)*ROUND((1.25*1.2),7)),6)</f>
        <v>0</v>
      </c>
    </row>
    <row r="352" spans="1:107" x14ac:dyDescent="0.2">
      <c r="A352">
        <f>ROW(Source!A633)</f>
        <v>633</v>
      </c>
      <c r="B352">
        <v>30589570</v>
      </c>
      <c r="C352">
        <v>30597421</v>
      </c>
      <c r="D352">
        <v>22146252</v>
      </c>
      <c r="E352">
        <v>1</v>
      </c>
      <c r="F352">
        <v>1</v>
      </c>
      <c r="G352">
        <v>1</v>
      </c>
      <c r="H352">
        <v>2</v>
      </c>
      <c r="I352" t="s">
        <v>1586</v>
      </c>
      <c r="J352" t="s">
        <v>1587</v>
      </c>
      <c r="K352" t="s">
        <v>1588</v>
      </c>
      <c r="L352">
        <v>1368</v>
      </c>
      <c r="N352">
        <v>1011</v>
      </c>
      <c r="O352" t="s">
        <v>1423</v>
      </c>
      <c r="P352" t="s">
        <v>1423</v>
      </c>
      <c r="Q352">
        <v>1</v>
      </c>
      <c r="W352">
        <v>0</v>
      </c>
      <c r="X352">
        <v>-2048414082</v>
      </c>
      <c r="Y352">
        <v>0.10500000000000001</v>
      </c>
      <c r="AA352">
        <v>0</v>
      </c>
      <c r="AB352">
        <v>899.69</v>
      </c>
      <c r="AC352">
        <v>392.07</v>
      </c>
      <c r="AD352">
        <v>0</v>
      </c>
      <c r="AE352">
        <v>0</v>
      </c>
      <c r="AF352">
        <v>85.93</v>
      </c>
      <c r="AG352">
        <v>13.03</v>
      </c>
      <c r="AH352">
        <v>0</v>
      </c>
      <c r="AI352">
        <v>1</v>
      </c>
      <c r="AJ352">
        <v>10.47</v>
      </c>
      <c r="AK352">
        <v>30.09</v>
      </c>
      <c r="AL352">
        <v>1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7.0000000000000007E-2</v>
      </c>
      <c r="AU352" t="s">
        <v>361</v>
      </c>
      <c r="AV352">
        <v>0</v>
      </c>
      <c r="AW352">
        <v>2</v>
      </c>
      <c r="AX352">
        <v>30597437</v>
      </c>
      <c r="AY352">
        <v>1</v>
      </c>
      <c r="AZ352">
        <v>0</v>
      </c>
      <c r="BA352">
        <v>405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Y352*Source!I633</f>
        <v>1.6674000000000001E-2</v>
      </c>
      <c r="CY352">
        <f>AB352</f>
        <v>899.69</v>
      </c>
      <c r="CZ352">
        <f>AF352</f>
        <v>85.93</v>
      </c>
      <c r="DA352">
        <f>AJ352</f>
        <v>10.47</v>
      </c>
      <c r="DB352">
        <f>ROUND((ROUND(AT352*CZ352,2)*ROUND((1.25*1.2),7)),6)</f>
        <v>9.0299999999999994</v>
      </c>
      <c r="DC352">
        <f>ROUND((ROUND(AT352*AG352,2)*ROUND((1.25*1.2),7)),6)</f>
        <v>1.365</v>
      </c>
    </row>
    <row r="353" spans="1:107" x14ac:dyDescent="0.2">
      <c r="A353">
        <f>ROW(Source!A633)</f>
        <v>633</v>
      </c>
      <c r="B353">
        <v>30589570</v>
      </c>
      <c r="C353">
        <v>30597421</v>
      </c>
      <c r="D353">
        <v>22146333</v>
      </c>
      <c r="E353">
        <v>1</v>
      </c>
      <c r="F353">
        <v>1</v>
      </c>
      <c r="G353">
        <v>1</v>
      </c>
      <c r="H353">
        <v>2</v>
      </c>
      <c r="I353" t="s">
        <v>1597</v>
      </c>
      <c r="J353" t="s">
        <v>1598</v>
      </c>
      <c r="K353" t="s">
        <v>1599</v>
      </c>
      <c r="L353">
        <v>1368</v>
      </c>
      <c r="N353">
        <v>1011</v>
      </c>
      <c r="O353" t="s">
        <v>1423</v>
      </c>
      <c r="P353" t="s">
        <v>1423</v>
      </c>
      <c r="Q353">
        <v>1</v>
      </c>
      <c r="W353">
        <v>0</v>
      </c>
      <c r="X353">
        <v>1170567961</v>
      </c>
      <c r="Y353">
        <v>7.4999999999999997E-2</v>
      </c>
      <c r="AA353">
        <v>0</v>
      </c>
      <c r="AB353">
        <v>1135.47</v>
      </c>
      <c r="AC353">
        <v>392.07</v>
      </c>
      <c r="AD353">
        <v>0</v>
      </c>
      <c r="AE353">
        <v>0</v>
      </c>
      <c r="AF353">
        <v>108.45</v>
      </c>
      <c r="AG353">
        <v>13.03</v>
      </c>
      <c r="AH353">
        <v>0</v>
      </c>
      <c r="AI353">
        <v>1</v>
      </c>
      <c r="AJ353">
        <v>10.47</v>
      </c>
      <c r="AK353">
        <v>30.09</v>
      </c>
      <c r="AL353">
        <v>1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0.05</v>
      </c>
      <c r="AU353" t="s">
        <v>361</v>
      </c>
      <c r="AV353">
        <v>0</v>
      </c>
      <c r="AW353">
        <v>2</v>
      </c>
      <c r="AX353">
        <v>30597438</v>
      </c>
      <c r="AY353">
        <v>1</v>
      </c>
      <c r="AZ353">
        <v>0</v>
      </c>
      <c r="BA353">
        <v>406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Y353*Source!I633</f>
        <v>1.1909999999999999E-2</v>
      </c>
      <c r="CY353">
        <f>AB353</f>
        <v>1135.47</v>
      </c>
      <c r="CZ353">
        <f>AF353</f>
        <v>108.45</v>
      </c>
      <c r="DA353">
        <f>AJ353</f>
        <v>10.47</v>
      </c>
      <c r="DB353">
        <f>ROUND((ROUND(AT353*CZ353,2)*ROUND((1.25*1.2),7)),6)</f>
        <v>8.1300000000000008</v>
      </c>
      <c r="DC353">
        <f>ROUND((ROUND(AT353*AG353,2)*ROUND((1.25*1.2),7)),6)</f>
        <v>0.97499999999999998</v>
      </c>
    </row>
    <row r="354" spans="1:107" x14ac:dyDescent="0.2">
      <c r="A354">
        <f>ROW(Source!A633)</f>
        <v>633</v>
      </c>
      <c r="B354">
        <v>30589570</v>
      </c>
      <c r="C354">
        <v>30597421</v>
      </c>
      <c r="D354">
        <v>22146740</v>
      </c>
      <c r="E354">
        <v>1</v>
      </c>
      <c r="F354">
        <v>1</v>
      </c>
      <c r="G354">
        <v>1</v>
      </c>
      <c r="H354">
        <v>2</v>
      </c>
      <c r="I354" t="s">
        <v>1627</v>
      </c>
      <c r="J354" t="s">
        <v>1628</v>
      </c>
      <c r="K354" t="s">
        <v>1629</v>
      </c>
      <c r="L354">
        <v>1368</v>
      </c>
      <c r="N354">
        <v>1011</v>
      </c>
      <c r="O354" t="s">
        <v>1423</v>
      </c>
      <c r="P354" t="s">
        <v>1423</v>
      </c>
      <c r="Q354">
        <v>1</v>
      </c>
      <c r="W354">
        <v>0</v>
      </c>
      <c r="X354">
        <v>-691654175</v>
      </c>
      <c r="Y354">
        <v>20.010000000000002</v>
      </c>
      <c r="AA354">
        <v>0</v>
      </c>
      <c r="AB354">
        <v>1006.17</v>
      </c>
      <c r="AC354">
        <v>392.07</v>
      </c>
      <c r="AD354">
        <v>0</v>
      </c>
      <c r="AE354">
        <v>0</v>
      </c>
      <c r="AF354">
        <v>96.1</v>
      </c>
      <c r="AG354">
        <v>13.03</v>
      </c>
      <c r="AH354">
        <v>0</v>
      </c>
      <c r="AI354">
        <v>1</v>
      </c>
      <c r="AJ354">
        <v>10.47</v>
      </c>
      <c r="AK354">
        <v>30.09</v>
      </c>
      <c r="AL354">
        <v>1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13.34</v>
      </c>
      <c r="AU354" t="s">
        <v>361</v>
      </c>
      <c r="AV354">
        <v>0</v>
      </c>
      <c r="AW354">
        <v>2</v>
      </c>
      <c r="AX354">
        <v>30597439</v>
      </c>
      <c r="AY354">
        <v>1</v>
      </c>
      <c r="AZ354">
        <v>0</v>
      </c>
      <c r="BA354">
        <v>407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Y354*Source!I633</f>
        <v>3.1775880000000001</v>
      </c>
      <c r="CY354">
        <f>AB354</f>
        <v>1006.17</v>
      </c>
      <c r="CZ354">
        <f>AF354</f>
        <v>96.1</v>
      </c>
      <c r="DA354">
        <f>AJ354</f>
        <v>10.47</v>
      </c>
      <c r="DB354">
        <f>ROUND((ROUND(AT354*CZ354,2)*ROUND((1.25*1.2),7)),6)</f>
        <v>1922.9549999999999</v>
      </c>
      <c r="DC354">
        <f>ROUND((ROUND(AT354*AG354,2)*ROUND((1.25*1.2),7)),6)</f>
        <v>260.73</v>
      </c>
    </row>
    <row r="355" spans="1:107" x14ac:dyDescent="0.2">
      <c r="A355">
        <f>ROW(Source!A633)</f>
        <v>633</v>
      </c>
      <c r="B355">
        <v>30589570</v>
      </c>
      <c r="C355">
        <v>30597421</v>
      </c>
      <c r="D355">
        <v>22148179</v>
      </c>
      <c r="E355">
        <v>1</v>
      </c>
      <c r="F355">
        <v>1</v>
      </c>
      <c r="G355">
        <v>1</v>
      </c>
      <c r="H355">
        <v>2</v>
      </c>
      <c r="I355" t="s">
        <v>1420</v>
      </c>
      <c r="J355" t="s">
        <v>1421</v>
      </c>
      <c r="K355" t="s">
        <v>1422</v>
      </c>
      <c r="L355">
        <v>1368</v>
      </c>
      <c r="N355">
        <v>1011</v>
      </c>
      <c r="O355" t="s">
        <v>1423</v>
      </c>
      <c r="P355" t="s">
        <v>1423</v>
      </c>
      <c r="Q355">
        <v>1</v>
      </c>
      <c r="W355">
        <v>0</v>
      </c>
      <c r="X355">
        <v>-1931461795</v>
      </c>
      <c r="Y355">
        <v>0.51</v>
      </c>
      <c r="AA355">
        <v>0</v>
      </c>
      <c r="AB355">
        <v>959.26</v>
      </c>
      <c r="AC355">
        <v>0</v>
      </c>
      <c r="AD355">
        <v>0</v>
      </c>
      <c r="AE355">
        <v>0</v>
      </c>
      <c r="AF355">
        <v>91.62</v>
      </c>
      <c r="AG355">
        <v>0</v>
      </c>
      <c r="AH355">
        <v>0</v>
      </c>
      <c r="AI355">
        <v>1</v>
      </c>
      <c r="AJ355">
        <v>10.47</v>
      </c>
      <c r="AK355">
        <v>30.09</v>
      </c>
      <c r="AL355">
        <v>1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0.34</v>
      </c>
      <c r="AU355" t="s">
        <v>361</v>
      </c>
      <c r="AV355">
        <v>0</v>
      </c>
      <c r="AW355">
        <v>2</v>
      </c>
      <c r="AX355">
        <v>30597440</v>
      </c>
      <c r="AY355">
        <v>1</v>
      </c>
      <c r="AZ355">
        <v>0</v>
      </c>
      <c r="BA355">
        <v>408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Y355*Source!I633</f>
        <v>8.0988000000000004E-2</v>
      </c>
      <c r="CY355">
        <f>AB355</f>
        <v>959.26</v>
      </c>
      <c r="CZ355">
        <f>AF355</f>
        <v>91.62</v>
      </c>
      <c r="DA355">
        <f>AJ355</f>
        <v>10.47</v>
      </c>
      <c r="DB355">
        <f>ROUND((ROUND(AT355*CZ355,2)*ROUND((1.25*1.2),7)),6)</f>
        <v>46.725000000000001</v>
      </c>
      <c r="DC355">
        <f>ROUND((ROUND(AT355*AG355,2)*ROUND((1.25*1.2),7)),6)</f>
        <v>0</v>
      </c>
    </row>
    <row r="356" spans="1:107" x14ac:dyDescent="0.2">
      <c r="A356">
        <f>ROW(Source!A633)</f>
        <v>633</v>
      </c>
      <c r="B356">
        <v>30589570</v>
      </c>
      <c r="C356">
        <v>30597421</v>
      </c>
      <c r="D356">
        <v>22149159</v>
      </c>
      <c r="E356">
        <v>1</v>
      </c>
      <c r="F356">
        <v>1</v>
      </c>
      <c r="G356">
        <v>1</v>
      </c>
      <c r="H356">
        <v>3</v>
      </c>
      <c r="I356" t="s">
        <v>1630</v>
      </c>
      <c r="J356" t="s">
        <v>1631</v>
      </c>
      <c r="K356" t="s">
        <v>1632</v>
      </c>
      <c r="L356">
        <v>1348</v>
      </c>
      <c r="N356">
        <v>1009</v>
      </c>
      <c r="O356" t="s">
        <v>65</v>
      </c>
      <c r="P356" t="s">
        <v>65</v>
      </c>
      <c r="Q356">
        <v>1000</v>
      </c>
      <c r="W356">
        <v>0</v>
      </c>
      <c r="X356">
        <v>-1687798165</v>
      </c>
      <c r="Y356">
        <v>7.2000000000000005E-4</v>
      </c>
      <c r="AA356">
        <v>104685.06</v>
      </c>
      <c r="AB356">
        <v>0</v>
      </c>
      <c r="AC356">
        <v>0</v>
      </c>
      <c r="AD356">
        <v>0</v>
      </c>
      <c r="AE356">
        <v>13053</v>
      </c>
      <c r="AF356">
        <v>0</v>
      </c>
      <c r="AG356">
        <v>0</v>
      </c>
      <c r="AH356">
        <v>0</v>
      </c>
      <c r="AI356">
        <v>8.02</v>
      </c>
      <c r="AJ356">
        <v>1</v>
      </c>
      <c r="AK356">
        <v>1</v>
      </c>
      <c r="AL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 t="s">
        <v>3</v>
      </c>
      <c r="AT356">
        <v>7.2000000000000005E-4</v>
      </c>
      <c r="AU356" t="s">
        <v>3</v>
      </c>
      <c r="AV356">
        <v>0</v>
      </c>
      <c r="AW356">
        <v>2</v>
      </c>
      <c r="AX356">
        <v>30597441</v>
      </c>
      <c r="AY356">
        <v>1</v>
      </c>
      <c r="AZ356">
        <v>0</v>
      </c>
      <c r="BA356">
        <v>409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Y356*Source!I633</f>
        <v>1.1433600000000001E-4</v>
      </c>
      <c r="CY356">
        <f t="shared" ref="CY356:CY362" si="72">AA356</f>
        <v>104685.06</v>
      </c>
      <c r="CZ356">
        <f t="shared" ref="CZ356:CZ362" si="73">AE356</f>
        <v>13053</v>
      </c>
      <c r="DA356">
        <f t="shared" ref="DA356:DA362" si="74">AI356</f>
        <v>8.02</v>
      </c>
      <c r="DB356">
        <f t="shared" ref="DB356:DB362" si="75">ROUND(ROUND(AT356*CZ356,2),6)</f>
        <v>9.4</v>
      </c>
      <c r="DC356">
        <f t="shared" ref="DC356:DC362" si="76">ROUND(ROUND(AT356*AG356,2),6)</f>
        <v>0</v>
      </c>
    </row>
    <row r="357" spans="1:107" x14ac:dyDescent="0.2">
      <c r="A357">
        <f>ROW(Source!A633)</f>
        <v>633</v>
      </c>
      <c r="B357">
        <v>30589570</v>
      </c>
      <c r="C357">
        <v>30597421</v>
      </c>
      <c r="D357">
        <v>22150549</v>
      </c>
      <c r="E357">
        <v>1</v>
      </c>
      <c r="F357">
        <v>1</v>
      </c>
      <c r="G357">
        <v>1</v>
      </c>
      <c r="H357">
        <v>3</v>
      </c>
      <c r="I357" t="s">
        <v>1633</v>
      </c>
      <c r="J357" t="s">
        <v>1634</v>
      </c>
      <c r="K357" t="s">
        <v>1635</v>
      </c>
      <c r="L357">
        <v>1356</v>
      </c>
      <c r="N357">
        <v>1010</v>
      </c>
      <c r="O357" t="s">
        <v>1204</v>
      </c>
      <c r="P357" t="s">
        <v>1204</v>
      </c>
      <c r="Q357">
        <v>1000</v>
      </c>
      <c r="W357">
        <v>0</v>
      </c>
      <c r="X357">
        <v>1530186950</v>
      </c>
      <c r="Y357">
        <v>8.5000000000000006E-2</v>
      </c>
      <c r="AA357">
        <v>2191.06</v>
      </c>
      <c r="AB357">
        <v>0</v>
      </c>
      <c r="AC357">
        <v>0</v>
      </c>
      <c r="AD357">
        <v>0</v>
      </c>
      <c r="AE357">
        <v>273.2</v>
      </c>
      <c r="AF357">
        <v>0</v>
      </c>
      <c r="AG357">
        <v>0</v>
      </c>
      <c r="AH357">
        <v>0</v>
      </c>
      <c r="AI357">
        <v>8.02</v>
      </c>
      <c r="AJ357">
        <v>1</v>
      </c>
      <c r="AK357">
        <v>1</v>
      </c>
      <c r="AL357">
        <v>1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3</v>
      </c>
      <c r="AT357">
        <v>8.5000000000000006E-2</v>
      </c>
      <c r="AU357" t="s">
        <v>3</v>
      </c>
      <c r="AV357">
        <v>0</v>
      </c>
      <c r="AW357">
        <v>2</v>
      </c>
      <c r="AX357">
        <v>30597443</v>
      </c>
      <c r="AY357">
        <v>1</v>
      </c>
      <c r="AZ357">
        <v>0</v>
      </c>
      <c r="BA357">
        <v>411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Y357*Source!I633</f>
        <v>1.3498000000000001E-2</v>
      </c>
      <c r="CY357">
        <f t="shared" si="72"/>
        <v>2191.06</v>
      </c>
      <c r="CZ357">
        <f t="shared" si="73"/>
        <v>273.2</v>
      </c>
      <c r="DA357">
        <f t="shared" si="74"/>
        <v>8.02</v>
      </c>
      <c r="DB357">
        <f t="shared" si="75"/>
        <v>23.22</v>
      </c>
      <c r="DC357">
        <f t="shared" si="76"/>
        <v>0</v>
      </c>
    </row>
    <row r="358" spans="1:107" x14ac:dyDescent="0.2">
      <c r="A358">
        <f>ROW(Source!A633)</f>
        <v>633</v>
      </c>
      <c r="B358">
        <v>30589570</v>
      </c>
      <c r="C358">
        <v>30597421</v>
      </c>
      <c r="D358">
        <v>22159714</v>
      </c>
      <c r="E358">
        <v>1</v>
      </c>
      <c r="F358">
        <v>1</v>
      </c>
      <c r="G358">
        <v>1</v>
      </c>
      <c r="H358">
        <v>3</v>
      </c>
      <c r="I358" t="s">
        <v>1636</v>
      </c>
      <c r="J358" t="s">
        <v>1637</v>
      </c>
      <c r="K358" t="s">
        <v>1638</v>
      </c>
      <c r="L358">
        <v>1354</v>
      </c>
      <c r="N358">
        <v>1010</v>
      </c>
      <c r="O358" t="s">
        <v>506</v>
      </c>
      <c r="P358" t="s">
        <v>506</v>
      </c>
      <c r="Q358">
        <v>1</v>
      </c>
      <c r="W358">
        <v>0</v>
      </c>
      <c r="X358">
        <v>-1363827663</v>
      </c>
      <c r="Y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8.02</v>
      </c>
      <c r="AJ358">
        <v>1</v>
      </c>
      <c r="AK358">
        <v>1</v>
      </c>
      <c r="AL358">
        <v>1</v>
      </c>
      <c r="AN358">
        <v>1</v>
      </c>
      <c r="AO358">
        <v>0</v>
      </c>
      <c r="AP358">
        <v>0</v>
      </c>
      <c r="AQ358">
        <v>0</v>
      </c>
      <c r="AR358">
        <v>0</v>
      </c>
      <c r="AS358" t="s">
        <v>3</v>
      </c>
      <c r="AT358">
        <v>0</v>
      </c>
      <c r="AU358" t="s">
        <v>3</v>
      </c>
      <c r="AV358">
        <v>0</v>
      </c>
      <c r="AW358">
        <v>2</v>
      </c>
      <c r="AX358">
        <v>30597445</v>
      </c>
      <c r="AY358">
        <v>1</v>
      </c>
      <c r="AZ358">
        <v>0</v>
      </c>
      <c r="BA358">
        <v>413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Y358*Source!I633</f>
        <v>0</v>
      </c>
      <c r="CY358">
        <f t="shared" si="72"/>
        <v>0</v>
      </c>
      <c r="CZ358">
        <f t="shared" si="73"/>
        <v>0</v>
      </c>
      <c r="DA358">
        <f t="shared" si="74"/>
        <v>8.02</v>
      </c>
      <c r="DB358">
        <f t="shared" si="75"/>
        <v>0</v>
      </c>
      <c r="DC358">
        <f t="shared" si="76"/>
        <v>0</v>
      </c>
    </row>
    <row r="359" spans="1:107" x14ac:dyDescent="0.2">
      <c r="A359">
        <f>ROW(Source!A633)</f>
        <v>633</v>
      </c>
      <c r="B359">
        <v>30589570</v>
      </c>
      <c r="C359">
        <v>30597421</v>
      </c>
      <c r="D359">
        <v>22181437</v>
      </c>
      <c r="E359">
        <v>1</v>
      </c>
      <c r="F359">
        <v>1</v>
      </c>
      <c r="G359">
        <v>1</v>
      </c>
      <c r="H359">
        <v>3</v>
      </c>
      <c r="I359" t="s">
        <v>1639</v>
      </c>
      <c r="J359" t="s">
        <v>1640</v>
      </c>
      <c r="K359" t="s">
        <v>1641</v>
      </c>
      <c r="L359">
        <v>1346</v>
      </c>
      <c r="N359">
        <v>1009</v>
      </c>
      <c r="O359" t="s">
        <v>100</v>
      </c>
      <c r="P359" t="s">
        <v>100</v>
      </c>
      <c r="Q359">
        <v>1</v>
      </c>
      <c r="W359">
        <v>0</v>
      </c>
      <c r="X359">
        <v>1383920472</v>
      </c>
      <c r="Y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8.02</v>
      </c>
      <c r="AJ359">
        <v>1</v>
      </c>
      <c r="AK359">
        <v>1</v>
      </c>
      <c r="AL359">
        <v>1</v>
      </c>
      <c r="AN359">
        <v>1</v>
      </c>
      <c r="AO359">
        <v>0</v>
      </c>
      <c r="AP359">
        <v>0</v>
      </c>
      <c r="AQ359">
        <v>0</v>
      </c>
      <c r="AR359">
        <v>0</v>
      </c>
      <c r="AS359" t="s">
        <v>3</v>
      </c>
      <c r="AT359">
        <v>0</v>
      </c>
      <c r="AU359" t="s">
        <v>3</v>
      </c>
      <c r="AV359">
        <v>0</v>
      </c>
      <c r="AW359">
        <v>2</v>
      </c>
      <c r="AX359">
        <v>30597447</v>
      </c>
      <c r="AY359">
        <v>1</v>
      </c>
      <c r="AZ359">
        <v>0</v>
      </c>
      <c r="BA359">
        <v>415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Y359*Source!I633</f>
        <v>0</v>
      </c>
      <c r="CY359">
        <f t="shared" si="72"/>
        <v>0</v>
      </c>
      <c r="CZ359">
        <f t="shared" si="73"/>
        <v>0</v>
      </c>
      <c r="DA359">
        <f t="shared" si="74"/>
        <v>8.02</v>
      </c>
      <c r="DB359">
        <f t="shared" si="75"/>
        <v>0</v>
      </c>
      <c r="DC359">
        <f t="shared" si="76"/>
        <v>0</v>
      </c>
    </row>
    <row r="360" spans="1:107" x14ac:dyDescent="0.2">
      <c r="A360">
        <f>ROW(Source!A633)</f>
        <v>633</v>
      </c>
      <c r="B360">
        <v>30589570</v>
      </c>
      <c r="C360">
        <v>30597421</v>
      </c>
      <c r="D360">
        <v>22183294</v>
      </c>
      <c r="E360">
        <v>1</v>
      </c>
      <c r="F360">
        <v>1</v>
      </c>
      <c r="G360">
        <v>1</v>
      </c>
      <c r="H360">
        <v>3</v>
      </c>
      <c r="I360" t="s">
        <v>1642</v>
      </c>
      <c r="J360" t="s">
        <v>1643</v>
      </c>
      <c r="K360" t="s">
        <v>1644</v>
      </c>
      <c r="L360">
        <v>1354</v>
      </c>
      <c r="N360">
        <v>1010</v>
      </c>
      <c r="O360" t="s">
        <v>506</v>
      </c>
      <c r="P360" t="s">
        <v>506</v>
      </c>
      <c r="Q360">
        <v>1</v>
      </c>
      <c r="W360">
        <v>0</v>
      </c>
      <c r="X360">
        <v>-1275877564</v>
      </c>
      <c r="Y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8.02</v>
      </c>
      <c r="AJ360">
        <v>1</v>
      </c>
      <c r="AK360">
        <v>1</v>
      </c>
      <c r="AL360">
        <v>1</v>
      </c>
      <c r="AN360">
        <v>1</v>
      </c>
      <c r="AO360">
        <v>0</v>
      </c>
      <c r="AP360">
        <v>0</v>
      </c>
      <c r="AQ360">
        <v>0</v>
      </c>
      <c r="AR360">
        <v>0</v>
      </c>
      <c r="AS360" t="s">
        <v>3</v>
      </c>
      <c r="AT360">
        <v>0</v>
      </c>
      <c r="AU360" t="s">
        <v>3</v>
      </c>
      <c r="AV360">
        <v>0</v>
      </c>
      <c r="AW360">
        <v>2</v>
      </c>
      <c r="AX360">
        <v>30597448</v>
      </c>
      <c r="AY360">
        <v>1</v>
      </c>
      <c r="AZ360">
        <v>0</v>
      </c>
      <c r="BA360">
        <v>416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Y360*Source!I633</f>
        <v>0</v>
      </c>
      <c r="CY360">
        <f t="shared" si="72"/>
        <v>0</v>
      </c>
      <c r="CZ360">
        <f t="shared" si="73"/>
        <v>0</v>
      </c>
      <c r="DA360">
        <f t="shared" si="74"/>
        <v>8.02</v>
      </c>
      <c r="DB360">
        <f t="shared" si="75"/>
        <v>0</v>
      </c>
      <c r="DC360">
        <f t="shared" si="76"/>
        <v>0</v>
      </c>
    </row>
    <row r="361" spans="1:107" x14ac:dyDescent="0.2">
      <c r="A361">
        <f>ROW(Source!A633)</f>
        <v>633</v>
      </c>
      <c r="B361">
        <v>30589570</v>
      </c>
      <c r="C361">
        <v>30597421</v>
      </c>
      <c r="D361">
        <v>22191921</v>
      </c>
      <c r="E361">
        <v>1</v>
      </c>
      <c r="F361">
        <v>1</v>
      </c>
      <c r="G361">
        <v>1</v>
      </c>
      <c r="H361">
        <v>3</v>
      </c>
      <c r="I361" t="s">
        <v>1645</v>
      </c>
      <c r="J361" t="s">
        <v>1646</v>
      </c>
      <c r="K361" t="s">
        <v>1647</v>
      </c>
      <c r="L361">
        <v>1346</v>
      </c>
      <c r="N361">
        <v>1009</v>
      </c>
      <c r="O361" t="s">
        <v>100</v>
      </c>
      <c r="P361" t="s">
        <v>100</v>
      </c>
      <c r="Q361">
        <v>1</v>
      </c>
      <c r="W361">
        <v>0</v>
      </c>
      <c r="X361">
        <v>-1107002982</v>
      </c>
      <c r="Y361">
        <v>1.5599999999999999E-2</v>
      </c>
      <c r="AA361">
        <v>18.690000000000001</v>
      </c>
      <c r="AB361">
        <v>0</v>
      </c>
      <c r="AC361">
        <v>0</v>
      </c>
      <c r="AD361">
        <v>0</v>
      </c>
      <c r="AE361">
        <v>2.33</v>
      </c>
      <c r="AF361">
        <v>0</v>
      </c>
      <c r="AG361">
        <v>0</v>
      </c>
      <c r="AH361">
        <v>0</v>
      </c>
      <c r="AI361">
        <v>8.02</v>
      </c>
      <c r="AJ361">
        <v>1</v>
      </c>
      <c r="AK361">
        <v>1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1.5599999999999999E-2</v>
      </c>
      <c r="AU361" t="s">
        <v>3</v>
      </c>
      <c r="AV361">
        <v>0</v>
      </c>
      <c r="AW361">
        <v>2</v>
      </c>
      <c r="AX361">
        <v>30597449</v>
      </c>
      <c r="AY361">
        <v>1</v>
      </c>
      <c r="AZ361">
        <v>0</v>
      </c>
      <c r="BA361">
        <v>417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Y361*Source!I633</f>
        <v>2.4772799999999997E-3</v>
      </c>
      <c r="CY361">
        <f t="shared" si="72"/>
        <v>18.690000000000001</v>
      </c>
      <c r="CZ361">
        <f t="shared" si="73"/>
        <v>2.33</v>
      </c>
      <c r="DA361">
        <f t="shared" si="74"/>
        <v>8.02</v>
      </c>
      <c r="DB361">
        <f t="shared" si="75"/>
        <v>0.04</v>
      </c>
      <c r="DC361">
        <f t="shared" si="76"/>
        <v>0</v>
      </c>
    </row>
    <row r="362" spans="1:107" x14ac:dyDescent="0.2">
      <c r="A362">
        <f>ROW(Source!A633)</f>
        <v>633</v>
      </c>
      <c r="B362">
        <v>30589570</v>
      </c>
      <c r="C362">
        <v>30597421</v>
      </c>
      <c r="D362">
        <v>22192634</v>
      </c>
      <c r="E362">
        <v>1</v>
      </c>
      <c r="F362">
        <v>1</v>
      </c>
      <c r="G362">
        <v>1</v>
      </c>
      <c r="H362">
        <v>3</v>
      </c>
      <c r="I362" t="s">
        <v>204</v>
      </c>
      <c r="J362" t="s">
        <v>207</v>
      </c>
      <c r="K362" t="s">
        <v>205</v>
      </c>
      <c r="L362">
        <v>1339</v>
      </c>
      <c r="N362">
        <v>1007</v>
      </c>
      <c r="O362" t="s">
        <v>206</v>
      </c>
      <c r="P362" t="s">
        <v>206</v>
      </c>
      <c r="Q362">
        <v>1</v>
      </c>
      <c r="W362">
        <v>0</v>
      </c>
      <c r="X362">
        <v>2050165204</v>
      </c>
      <c r="Y362">
        <v>4.67</v>
      </c>
      <c r="AA362">
        <v>19.649999999999999</v>
      </c>
      <c r="AB362">
        <v>0</v>
      </c>
      <c r="AC362">
        <v>0</v>
      </c>
      <c r="AD362">
        <v>0</v>
      </c>
      <c r="AE362">
        <v>2.4500000000000002</v>
      </c>
      <c r="AF362">
        <v>0</v>
      </c>
      <c r="AG362">
        <v>0</v>
      </c>
      <c r="AH362">
        <v>0</v>
      </c>
      <c r="AI362">
        <v>8.02</v>
      </c>
      <c r="AJ362">
        <v>1</v>
      </c>
      <c r="AK362">
        <v>1</v>
      </c>
      <c r="AL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4.67</v>
      </c>
      <c r="AU362" t="s">
        <v>3</v>
      </c>
      <c r="AV362">
        <v>0</v>
      </c>
      <c r="AW362">
        <v>2</v>
      </c>
      <c r="AX362">
        <v>30597450</v>
      </c>
      <c r="AY362">
        <v>1</v>
      </c>
      <c r="AZ362">
        <v>0</v>
      </c>
      <c r="BA362">
        <v>418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Y362*Source!I633</f>
        <v>0.74159599999999992</v>
      </c>
      <c r="CY362">
        <f t="shared" si="72"/>
        <v>19.649999999999999</v>
      </c>
      <c r="CZ362">
        <f t="shared" si="73"/>
        <v>2.4500000000000002</v>
      </c>
      <c r="DA362">
        <f t="shared" si="74"/>
        <v>8.02</v>
      </c>
      <c r="DB362">
        <f t="shared" si="75"/>
        <v>11.44</v>
      </c>
      <c r="DC362">
        <f t="shared" si="76"/>
        <v>0</v>
      </c>
    </row>
    <row r="363" spans="1:107" x14ac:dyDescent="0.2">
      <c r="A363">
        <f>ROW(Source!A640)</f>
        <v>640</v>
      </c>
      <c r="B363">
        <v>30589570</v>
      </c>
      <c r="C363">
        <v>30597458</v>
      </c>
      <c r="D363">
        <v>10214655</v>
      </c>
      <c r="E363">
        <v>1</v>
      </c>
      <c r="F363">
        <v>1</v>
      </c>
      <c r="G363">
        <v>1</v>
      </c>
      <c r="H363">
        <v>1</v>
      </c>
      <c r="I363" t="s">
        <v>1544</v>
      </c>
      <c r="J363" t="s">
        <v>3</v>
      </c>
      <c r="K363" t="s">
        <v>1545</v>
      </c>
      <c r="L363">
        <v>1369</v>
      </c>
      <c r="N363">
        <v>1013</v>
      </c>
      <c r="O363" t="s">
        <v>1419</v>
      </c>
      <c r="P363" t="s">
        <v>1419</v>
      </c>
      <c r="Q363">
        <v>1</v>
      </c>
      <c r="W363">
        <v>0</v>
      </c>
      <c r="X363">
        <v>353187930</v>
      </c>
      <c r="Y363">
        <v>224.11199999999999</v>
      </c>
      <c r="AA363">
        <v>0</v>
      </c>
      <c r="AB363">
        <v>0</v>
      </c>
      <c r="AC363">
        <v>0</v>
      </c>
      <c r="AD363">
        <v>287.95999999999998</v>
      </c>
      <c r="AE363">
        <v>0</v>
      </c>
      <c r="AF363">
        <v>0</v>
      </c>
      <c r="AG363">
        <v>0</v>
      </c>
      <c r="AH363">
        <v>9.57</v>
      </c>
      <c r="AI363">
        <v>1</v>
      </c>
      <c r="AJ363">
        <v>1</v>
      </c>
      <c r="AK363">
        <v>1</v>
      </c>
      <c r="AL363">
        <v>30.09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162.4</v>
      </c>
      <c r="AU363" t="s">
        <v>362</v>
      </c>
      <c r="AV363">
        <v>1</v>
      </c>
      <c r="AW363">
        <v>2</v>
      </c>
      <c r="AX363">
        <v>30597472</v>
      </c>
      <c r="AY363">
        <v>1</v>
      </c>
      <c r="AZ363">
        <v>0</v>
      </c>
      <c r="BA363">
        <v>420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Y363*Source!I640</f>
        <v>86.148652800000008</v>
      </c>
      <c r="CY363">
        <f>AD363</f>
        <v>287.95999999999998</v>
      </c>
      <c r="CZ363">
        <f>AH363</f>
        <v>9.57</v>
      </c>
      <c r="DA363">
        <f>AL363</f>
        <v>30.09</v>
      </c>
      <c r="DB363">
        <f>ROUND((ROUND(AT363*CZ363,2)*ROUND((1.15*1.2),7)),6)</f>
        <v>2144.7546000000002</v>
      </c>
      <c r="DC363">
        <f>ROUND((ROUND(AT363*AG363,2)*ROUND((1.15*1.2),7)),6)</f>
        <v>0</v>
      </c>
    </row>
    <row r="364" spans="1:107" x14ac:dyDescent="0.2">
      <c r="A364">
        <f>ROW(Source!A640)</f>
        <v>640</v>
      </c>
      <c r="B364">
        <v>30589570</v>
      </c>
      <c r="C364">
        <v>30597458</v>
      </c>
      <c r="D364">
        <v>22083330</v>
      </c>
      <c r="E364">
        <v>1</v>
      </c>
      <c r="F364">
        <v>1</v>
      </c>
      <c r="G364">
        <v>1</v>
      </c>
      <c r="H364">
        <v>1</v>
      </c>
      <c r="I364" t="s">
        <v>1437</v>
      </c>
      <c r="J364" t="s">
        <v>3</v>
      </c>
      <c r="K364" t="s">
        <v>1438</v>
      </c>
      <c r="L364">
        <v>608254</v>
      </c>
      <c r="N364">
        <v>1013</v>
      </c>
      <c r="O364" t="s">
        <v>1439</v>
      </c>
      <c r="P364" t="s">
        <v>1439</v>
      </c>
      <c r="Q364">
        <v>1</v>
      </c>
      <c r="W364">
        <v>0</v>
      </c>
      <c r="X364">
        <v>95408949</v>
      </c>
      <c r="Y364">
        <v>8.85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30.09</v>
      </c>
      <c r="AL364">
        <v>1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5.9</v>
      </c>
      <c r="AU364" t="s">
        <v>361</v>
      </c>
      <c r="AV364">
        <v>2</v>
      </c>
      <c r="AW364">
        <v>2</v>
      </c>
      <c r="AX364">
        <v>30597473</v>
      </c>
      <c r="AY364">
        <v>1</v>
      </c>
      <c r="AZ364">
        <v>0</v>
      </c>
      <c r="BA364">
        <v>421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Y364*Source!I640</f>
        <v>3.4019400000000002</v>
      </c>
      <c r="CY364">
        <f>AD364</f>
        <v>0</v>
      </c>
      <c r="CZ364">
        <f>AH364</f>
        <v>0</v>
      </c>
      <c r="DA364">
        <f>AL364</f>
        <v>1</v>
      </c>
      <c r="DB364">
        <f>ROUND((ROUND(AT364*CZ364,2)*ROUND((1.25*1.2),7)),6)</f>
        <v>0</v>
      </c>
      <c r="DC364">
        <f>ROUND((ROUND(AT364*AG364,2)*ROUND((1.25*1.2),7)),6)</f>
        <v>0</v>
      </c>
    </row>
    <row r="365" spans="1:107" x14ac:dyDescent="0.2">
      <c r="A365">
        <f>ROW(Source!A640)</f>
        <v>640</v>
      </c>
      <c r="B365">
        <v>30589570</v>
      </c>
      <c r="C365">
        <v>30597458</v>
      </c>
      <c r="D365">
        <v>22146252</v>
      </c>
      <c r="E365">
        <v>1</v>
      </c>
      <c r="F365">
        <v>1</v>
      </c>
      <c r="G365">
        <v>1</v>
      </c>
      <c r="H365">
        <v>2</v>
      </c>
      <c r="I365" t="s">
        <v>1586</v>
      </c>
      <c r="J365" t="s">
        <v>1587</v>
      </c>
      <c r="K365" t="s">
        <v>1588</v>
      </c>
      <c r="L365">
        <v>1368</v>
      </c>
      <c r="N365">
        <v>1011</v>
      </c>
      <c r="O365" t="s">
        <v>1423</v>
      </c>
      <c r="P365" t="s">
        <v>1423</v>
      </c>
      <c r="Q365">
        <v>1</v>
      </c>
      <c r="W365">
        <v>0</v>
      </c>
      <c r="X365">
        <v>-2048414082</v>
      </c>
      <c r="Y365">
        <v>0.09</v>
      </c>
      <c r="AA365">
        <v>0</v>
      </c>
      <c r="AB365">
        <v>899.69</v>
      </c>
      <c r="AC365">
        <v>392.07</v>
      </c>
      <c r="AD365">
        <v>0</v>
      </c>
      <c r="AE365">
        <v>0</v>
      </c>
      <c r="AF365">
        <v>85.93</v>
      </c>
      <c r="AG365">
        <v>13.03</v>
      </c>
      <c r="AH365">
        <v>0</v>
      </c>
      <c r="AI365">
        <v>1</v>
      </c>
      <c r="AJ365">
        <v>10.47</v>
      </c>
      <c r="AK365">
        <v>30.09</v>
      </c>
      <c r="AL365">
        <v>1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0.06</v>
      </c>
      <c r="AU365" t="s">
        <v>361</v>
      </c>
      <c r="AV365">
        <v>0</v>
      </c>
      <c r="AW365">
        <v>2</v>
      </c>
      <c r="AX365">
        <v>30597474</v>
      </c>
      <c r="AY365">
        <v>1</v>
      </c>
      <c r="AZ365">
        <v>0</v>
      </c>
      <c r="BA365">
        <v>422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Y365*Source!I640</f>
        <v>3.4596000000000002E-2</v>
      </c>
      <c r="CY365">
        <f>AB365</f>
        <v>899.69</v>
      </c>
      <c r="CZ365">
        <f>AF365</f>
        <v>85.93</v>
      </c>
      <c r="DA365">
        <f>AJ365</f>
        <v>10.47</v>
      </c>
      <c r="DB365">
        <f>ROUND((ROUND(AT365*CZ365,2)*ROUND((1.25*1.2),7)),6)</f>
        <v>7.74</v>
      </c>
      <c r="DC365">
        <f>ROUND((ROUND(AT365*AG365,2)*ROUND((1.25*1.2),7)),6)</f>
        <v>1.17</v>
      </c>
    </row>
    <row r="366" spans="1:107" x14ac:dyDescent="0.2">
      <c r="A366">
        <f>ROW(Source!A640)</f>
        <v>640</v>
      </c>
      <c r="B366">
        <v>30589570</v>
      </c>
      <c r="C366">
        <v>30597458</v>
      </c>
      <c r="D366">
        <v>22146333</v>
      </c>
      <c r="E366">
        <v>1</v>
      </c>
      <c r="F366">
        <v>1</v>
      </c>
      <c r="G366">
        <v>1</v>
      </c>
      <c r="H366">
        <v>2</v>
      </c>
      <c r="I366" t="s">
        <v>1597</v>
      </c>
      <c r="J366" t="s">
        <v>1598</v>
      </c>
      <c r="K366" t="s">
        <v>1599</v>
      </c>
      <c r="L366">
        <v>1368</v>
      </c>
      <c r="N366">
        <v>1011</v>
      </c>
      <c r="O366" t="s">
        <v>1423</v>
      </c>
      <c r="P366" t="s">
        <v>1423</v>
      </c>
      <c r="Q366">
        <v>1</v>
      </c>
      <c r="W366">
        <v>0</v>
      </c>
      <c r="X366">
        <v>1170567961</v>
      </c>
      <c r="Y366">
        <v>0.06</v>
      </c>
      <c r="AA366">
        <v>0</v>
      </c>
      <c r="AB366">
        <v>1135.47</v>
      </c>
      <c r="AC366">
        <v>392.07</v>
      </c>
      <c r="AD366">
        <v>0</v>
      </c>
      <c r="AE366">
        <v>0</v>
      </c>
      <c r="AF366">
        <v>108.45</v>
      </c>
      <c r="AG366">
        <v>13.03</v>
      </c>
      <c r="AH366">
        <v>0</v>
      </c>
      <c r="AI366">
        <v>1</v>
      </c>
      <c r="AJ366">
        <v>10.47</v>
      </c>
      <c r="AK366">
        <v>30.09</v>
      </c>
      <c r="AL366">
        <v>1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0.04</v>
      </c>
      <c r="AU366" t="s">
        <v>361</v>
      </c>
      <c r="AV366">
        <v>0</v>
      </c>
      <c r="AW366">
        <v>2</v>
      </c>
      <c r="AX366">
        <v>30597475</v>
      </c>
      <c r="AY366">
        <v>1</v>
      </c>
      <c r="AZ366">
        <v>0</v>
      </c>
      <c r="BA366">
        <v>423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Y366*Source!I640</f>
        <v>2.3064000000000001E-2</v>
      </c>
      <c r="CY366">
        <f>AB366</f>
        <v>1135.47</v>
      </c>
      <c r="CZ366">
        <f>AF366</f>
        <v>108.45</v>
      </c>
      <c r="DA366">
        <f>AJ366</f>
        <v>10.47</v>
      </c>
      <c r="DB366">
        <f>ROUND((ROUND(AT366*CZ366,2)*ROUND((1.25*1.2),7)),6)</f>
        <v>6.51</v>
      </c>
      <c r="DC366">
        <f>ROUND((ROUND(AT366*AG366,2)*ROUND((1.25*1.2),7)),6)</f>
        <v>0.78</v>
      </c>
    </row>
    <row r="367" spans="1:107" x14ac:dyDescent="0.2">
      <c r="A367">
        <f>ROW(Source!A640)</f>
        <v>640</v>
      </c>
      <c r="B367">
        <v>30589570</v>
      </c>
      <c r="C367">
        <v>30597458</v>
      </c>
      <c r="D367">
        <v>22146740</v>
      </c>
      <c r="E367">
        <v>1</v>
      </c>
      <c r="F367">
        <v>1</v>
      </c>
      <c r="G367">
        <v>1</v>
      </c>
      <c r="H367">
        <v>2</v>
      </c>
      <c r="I367" t="s">
        <v>1627</v>
      </c>
      <c r="J367" t="s">
        <v>1628</v>
      </c>
      <c r="K367" t="s">
        <v>1629</v>
      </c>
      <c r="L367">
        <v>1368</v>
      </c>
      <c r="N367">
        <v>1011</v>
      </c>
      <c r="O367" t="s">
        <v>1423</v>
      </c>
      <c r="P367" t="s">
        <v>1423</v>
      </c>
      <c r="Q367">
        <v>1</v>
      </c>
      <c r="W367">
        <v>0</v>
      </c>
      <c r="X367">
        <v>-691654175</v>
      </c>
      <c r="Y367">
        <v>8.6999999999999993</v>
      </c>
      <c r="AA367">
        <v>0</v>
      </c>
      <c r="AB367">
        <v>1006.17</v>
      </c>
      <c r="AC367">
        <v>392.07</v>
      </c>
      <c r="AD367">
        <v>0</v>
      </c>
      <c r="AE367">
        <v>0</v>
      </c>
      <c r="AF367">
        <v>96.1</v>
      </c>
      <c r="AG367">
        <v>13.03</v>
      </c>
      <c r="AH367">
        <v>0</v>
      </c>
      <c r="AI367">
        <v>1</v>
      </c>
      <c r="AJ367">
        <v>10.47</v>
      </c>
      <c r="AK367">
        <v>30.09</v>
      </c>
      <c r="AL367">
        <v>1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5.8</v>
      </c>
      <c r="AU367" t="s">
        <v>361</v>
      </c>
      <c r="AV367">
        <v>0</v>
      </c>
      <c r="AW367">
        <v>2</v>
      </c>
      <c r="AX367">
        <v>30597476</v>
      </c>
      <c r="AY367">
        <v>1</v>
      </c>
      <c r="AZ367">
        <v>0</v>
      </c>
      <c r="BA367">
        <v>424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Y367*Source!I640</f>
        <v>3.3442799999999999</v>
      </c>
      <c r="CY367">
        <f>AB367</f>
        <v>1006.17</v>
      </c>
      <c r="CZ367">
        <f>AF367</f>
        <v>96.1</v>
      </c>
      <c r="DA367">
        <f>AJ367</f>
        <v>10.47</v>
      </c>
      <c r="DB367">
        <f>ROUND((ROUND(AT367*CZ367,2)*ROUND((1.25*1.2),7)),6)</f>
        <v>836.07</v>
      </c>
      <c r="DC367">
        <f>ROUND((ROUND(AT367*AG367,2)*ROUND((1.25*1.2),7)),6)</f>
        <v>113.355</v>
      </c>
    </row>
    <row r="368" spans="1:107" x14ac:dyDescent="0.2">
      <c r="A368">
        <f>ROW(Source!A640)</f>
        <v>640</v>
      </c>
      <c r="B368">
        <v>30589570</v>
      </c>
      <c r="C368">
        <v>30597458</v>
      </c>
      <c r="D368">
        <v>22148179</v>
      </c>
      <c r="E368">
        <v>1</v>
      </c>
      <c r="F368">
        <v>1</v>
      </c>
      <c r="G368">
        <v>1</v>
      </c>
      <c r="H368">
        <v>2</v>
      </c>
      <c r="I368" t="s">
        <v>1420</v>
      </c>
      <c r="J368" t="s">
        <v>1421</v>
      </c>
      <c r="K368" t="s">
        <v>1422</v>
      </c>
      <c r="L368">
        <v>1368</v>
      </c>
      <c r="N368">
        <v>1011</v>
      </c>
      <c r="O368" t="s">
        <v>1423</v>
      </c>
      <c r="P368" t="s">
        <v>1423</v>
      </c>
      <c r="Q368">
        <v>1</v>
      </c>
      <c r="W368">
        <v>0</v>
      </c>
      <c r="X368">
        <v>-1931461795</v>
      </c>
      <c r="Y368">
        <v>0.46499999999999997</v>
      </c>
      <c r="AA368">
        <v>0</v>
      </c>
      <c r="AB368">
        <v>959.26</v>
      </c>
      <c r="AC368">
        <v>0</v>
      </c>
      <c r="AD368">
        <v>0</v>
      </c>
      <c r="AE368">
        <v>0</v>
      </c>
      <c r="AF368">
        <v>91.62</v>
      </c>
      <c r="AG368">
        <v>0</v>
      </c>
      <c r="AH368">
        <v>0</v>
      </c>
      <c r="AI368">
        <v>1</v>
      </c>
      <c r="AJ368">
        <v>10.47</v>
      </c>
      <c r="AK368">
        <v>30.09</v>
      </c>
      <c r="AL368">
        <v>1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0.31</v>
      </c>
      <c r="AU368" t="s">
        <v>361</v>
      </c>
      <c r="AV368">
        <v>0</v>
      </c>
      <c r="AW368">
        <v>2</v>
      </c>
      <c r="AX368">
        <v>30597477</v>
      </c>
      <c r="AY368">
        <v>1</v>
      </c>
      <c r="AZ368">
        <v>0</v>
      </c>
      <c r="BA368">
        <v>425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Y368*Source!I640</f>
        <v>0.17874599999999999</v>
      </c>
      <c r="CY368">
        <f>AB368</f>
        <v>959.26</v>
      </c>
      <c r="CZ368">
        <f>AF368</f>
        <v>91.62</v>
      </c>
      <c r="DA368">
        <f>AJ368</f>
        <v>10.47</v>
      </c>
      <c r="DB368">
        <f>ROUND((ROUND(AT368*CZ368,2)*ROUND((1.25*1.2),7)),6)</f>
        <v>42.6</v>
      </c>
      <c r="DC368">
        <f>ROUND((ROUND(AT368*AG368,2)*ROUND((1.25*1.2),7)),6)</f>
        <v>0</v>
      </c>
    </row>
    <row r="369" spans="1:107" x14ac:dyDescent="0.2">
      <c r="A369">
        <f>ROW(Source!A640)</f>
        <v>640</v>
      </c>
      <c r="B369">
        <v>30589570</v>
      </c>
      <c r="C369">
        <v>30597458</v>
      </c>
      <c r="D369">
        <v>22149159</v>
      </c>
      <c r="E369">
        <v>1</v>
      </c>
      <c r="F369">
        <v>1</v>
      </c>
      <c r="G369">
        <v>1</v>
      </c>
      <c r="H369">
        <v>3</v>
      </c>
      <c r="I369" t="s">
        <v>1630</v>
      </c>
      <c r="J369" t="s">
        <v>1631</v>
      </c>
      <c r="K369" t="s">
        <v>1632</v>
      </c>
      <c r="L369">
        <v>1348</v>
      </c>
      <c r="N369">
        <v>1009</v>
      </c>
      <c r="O369" t="s">
        <v>65</v>
      </c>
      <c r="P369" t="s">
        <v>65</v>
      </c>
      <c r="Q369">
        <v>1000</v>
      </c>
      <c r="W369">
        <v>0</v>
      </c>
      <c r="X369">
        <v>-1687798165</v>
      </c>
      <c r="Y369">
        <v>1.0300000000000001E-3</v>
      </c>
      <c r="AA369">
        <v>104685.06</v>
      </c>
      <c r="AB369">
        <v>0</v>
      </c>
      <c r="AC369">
        <v>0</v>
      </c>
      <c r="AD369">
        <v>0</v>
      </c>
      <c r="AE369">
        <v>13053</v>
      </c>
      <c r="AF369">
        <v>0</v>
      </c>
      <c r="AG369">
        <v>0</v>
      </c>
      <c r="AH369">
        <v>0</v>
      </c>
      <c r="AI369">
        <v>8.02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1.0300000000000001E-3</v>
      </c>
      <c r="AU369" t="s">
        <v>3</v>
      </c>
      <c r="AV369">
        <v>0</v>
      </c>
      <c r="AW369">
        <v>2</v>
      </c>
      <c r="AX369">
        <v>30597478</v>
      </c>
      <c r="AY369">
        <v>1</v>
      </c>
      <c r="AZ369">
        <v>0</v>
      </c>
      <c r="BA369">
        <v>426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Y369*Source!I640</f>
        <v>3.9593200000000004E-4</v>
      </c>
      <c r="CY369">
        <f t="shared" ref="CY369:CY375" si="77">AA369</f>
        <v>104685.06</v>
      </c>
      <c r="CZ369">
        <f t="shared" ref="CZ369:CZ375" si="78">AE369</f>
        <v>13053</v>
      </c>
      <c r="DA369">
        <f t="shared" ref="DA369:DA375" si="79">AI369</f>
        <v>8.02</v>
      </c>
      <c r="DB369">
        <f t="shared" ref="DB369:DB375" si="80">ROUND(ROUND(AT369*CZ369,2),6)</f>
        <v>13.44</v>
      </c>
      <c r="DC369">
        <f t="shared" ref="DC369:DC375" si="81">ROUND(ROUND(AT369*AG369,2),6)</f>
        <v>0</v>
      </c>
    </row>
    <row r="370" spans="1:107" x14ac:dyDescent="0.2">
      <c r="A370">
        <f>ROW(Source!A640)</f>
        <v>640</v>
      </c>
      <c r="B370">
        <v>30589570</v>
      </c>
      <c r="C370">
        <v>30597458</v>
      </c>
      <c r="D370">
        <v>22150549</v>
      </c>
      <c r="E370">
        <v>1</v>
      </c>
      <c r="F370">
        <v>1</v>
      </c>
      <c r="G370">
        <v>1</v>
      </c>
      <c r="H370">
        <v>3</v>
      </c>
      <c r="I370" t="s">
        <v>1633</v>
      </c>
      <c r="J370" t="s">
        <v>1634</v>
      </c>
      <c r="K370" t="s">
        <v>1635</v>
      </c>
      <c r="L370">
        <v>1356</v>
      </c>
      <c r="N370">
        <v>1010</v>
      </c>
      <c r="O370" t="s">
        <v>1204</v>
      </c>
      <c r="P370" t="s">
        <v>1204</v>
      </c>
      <c r="Q370">
        <v>1000</v>
      </c>
      <c r="W370">
        <v>0</v>
      </c>
      <c r="X370">
        <v>1530186950</v>
      </c>
      <c r="Y370">
        <v>0.121</v>
      </c>
      <c r="AA370">
        <v>2191.06</v>
      </c>
      <c r="AB370">
        <v>0</v>
      </c>
      <c r="AC370">
        <v>0</v>
      </c>
      <c r="AD370">
        <v>0</v>
      </c>
      <c r="AE370">
        <v>273.2</v>
      </c>
      <c r="AF370">
        <v>0</v>
      </c>
      <c r="AG370">
        <v>0</v>
      </c>
      <c r="AH370">
        <v>0</v>
      </c>
      <c r="AI370">
        <v>8.02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0.121</v>
      </c>
      <c r="AU370" t="s">
        <v>3</v>
      </c>
      <c r="AV370">
        <v>0</v>
      </c>
      <c r="AW370">
        <v>2</v>
      </c>
      <c r="AX370">
        <v>30597480</v>
      </c>
      <c r="AY370">
        <v>1</v>
      </c>
      <c r="AZ370">
        <v>0</v>
      </c>
      <c r="BA370">
        <v>428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Y370*Source!I640</f>
        <v>4.6512400000000002E-2</v>
      </c>
      <c r="CY370">
        <f t="shared" si="77"/>
        <v>2191.06</v>
      </c>
      <c r="CZ370">
        <f t="shared" si="78"/>
        <v>273.2</v>
      </c>
      <c r="DA370">
        <f t="shared" si="79"/>
        <v>8.02</v>
      </c>
      <c r="DB370">
        <f t="shared" si="80"/>
        <v>33.06</v>
      </c>
      <c r="DC370">
        <f t="shared" si="81"/>
        <v>0</v>
      </c>
    </row>
    <row r="371" spans="1:107" x14ac:dyDescent="0.2">
      <c r="A371">
        <f>ROW(Source!A640)</f>
        <v>640</v>
      </c>
      <c r="B371">
        <v>30589570</v>
      </c>
      <c r="C371">
        <v>30597458</v>
      </c>
      <c r="D371">
        <v>22159714</v>
      </c>
      <c r="E371">
        <v>1</v>
      </c>
      <c r="F371">
        <v>1</v>
      </c>
      <c r="G371">
        <v>1</v>
      </c>
      <c r="H371">
        <v>3</v>
      </c>
      <c r="I371" t="s">
        <v>1636</v>
      </c>
      <c r="J371" t="s">
        <v>1637</v>
      </c>
      <c r="K371" t="s">
        <v>1638</v>
      </c>
      <c r="L371">
        <v>1354</v>
      </c>
      <c r="N371">
        <v>1010</v>
      </c>
      <c r="O371" t="s">
        <v>506</v>
      </c>
      <c r="P371" t="s">
        <v>506</v>
      </c>
      <c r="Q371">
        <v>1</v>
      </c>
      <c r="W371">
        <v>0</v>
      </c>
      <c r="X371">
        <v>-1363827663</v>
      </c>
      <c r="Y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8.02</v>
      </c>
      <c r="AJ371">
        <v>1</v>
      </c>
      <c r="AK371">
        <v>1</v>
      </c>
      <c r="AL371">
        <v>1</v>
      </c>
      <c r="AN371">
        <v>1</v>
      </c>
      <c r="AO371">
        <v>0</v>
      </c>
      <c r="AP371">
        <v>0</v>
      </c>
      <c r="AQ371">
        <v>0</v>
      </c>
      <c r="AR371">
        <v>0</v>
      </c>
      <c r="AS371" t="s">
        <v>3</v>
      </c>
      <c r="AT371">
        <v>0</v>
      </c>
      <c r="AU371" t="s">
        <v>3</v>
      </c>
      <c r="AV371">
        <v>0</v>
      </c>
      <c r="AW371">
        <v>2</v>
      </c>
      <c r="AX371">
        <v>30597482</v>
      </c>
      <c r="AY371">
        <v>1</v>
      </c>
      <c r="AZ371">
        <v>0</v>
      </c>
      <c r="BA371">
        <v>430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Y371*Source!I640</f>
        <v>0</v>
      </c>
      <c r="CY371">
        <f t="shared" si="77"/>
        <v>0</v>
      </c>
      <c r="CZ371">
        <f t="shared" si="78"/>
        <v>0</v>
      </c>
      <c r="DA371">
        <f t="shared" si="79"/>
        <v>8.02</v>
      </c>
      <c r="DB371">
        <f t="shared" si="80"/>
        <v>0</v>
      </c>
      <c r="DC371">
        <f t="shared" si="81"/>
        <v>0</v>
      </c>
    </row>
    <row r="372" spans="1:107" x14ac:dyDescent="0.2">
      <c r="A372">
        <f>ROW(Source!A640)</f>
        <v>640</v>
      </c>
      <c r="B372">
        <v>30589570</v>
      </c>
      <c r="C372">
        <v>30597458</v>
      </c>
      <c r="D372">
        <v>22181437</v>
      </c>
      <c r="E372">
        <v>1</v>
      </c>
      <c r="F372">
        <v>1</v>
      </c>
      <c r="G372">
        <v>1</v>
      </c>
      <c r="H372">
        <v>3</v>
      </c>
      <c r="I372" t="s">
        <v>1639</v>
      </c>
      <c r="J372" t="s">
        <v>1640</v>
      </c>
      <c r="K372" t="s">
        <v>1641</v>
      </c>
      <c r="L372">
        <v>1346</v>
      </c>
      <c r="N372">
        <v>1009</v>
      </c>
      <c r="O372" t="s">
        <v>100</v>
      </c>
      <c r="P372" t="s">
        <v>100</v>
      </c>
      <c r="Q372">
        <v>1</v>
      </c>
      <c r="W372">
        <v>0</v>
      </c>
      <c r="X372">
        <v>1383920472</v>
      </c>
      <c r="Y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8.02</v>
      </c>
      <c r="AJ372">
        <v>1</v>
      </c>
      <c r="AK372">
        <v>1</v>
      </c>
      <c r="AL372">
        <v>1</v>
      </c>
      <c r="AN372">
        <v>1</v>
      </c>
      <c r="AO372">
        <v>0</v>
      </c>
      <c r="AP372">
        <v>0</v>
      </c>
      <c r="AQ372">
        <v>0</v>
      </c>
      <c r="AR372">
        <v>0</v>
      </c>
      <c r="AS372" t="s">
        <v>3</v>
      </c>
      <c r="AT372">
        <v>0</v>
      </c>
      <c r="AU372" t="s">
        <v>3</v>
      </c>
      <c r="AV372">
        <v>0</v>
      </c>
      <c r="AW372">
        <v>2</v>
      </c>
      <c r="AX372">
        <v>30597484</v>
      </c>
      <c r="AY372">
        <v>1</v>
      </c>
      <c r="AZ372">
        <v>0</v>
      </c>
      <c r="BA372">
        <v>432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Y372*Source!I640</f>
        <v>0</v>
      </c>
      <c r="CY372">
        <f t="shared" si="77"/>
        <v>0</v>
      </c>
      <c r="CZ372">
        <f t="shared" si="78"/>
        <v>0</v>
      </c>
      <c r="DA372">
        <f t="shared" si="79"/>
        <v>8.02</v>
      </c>
      <c r="DB372">
        <f t="shared" si="80"/>
        <v>0</v>
      </c>
      <c r="DC372">
        <f t="shared" si="81"/>
        <v>0</v>
      </c>
    </row>
    <row r="373" spans="1:107" x14ac:dyDescent="0.2">
      <c r="A373">
        <f>ROW(Source!A640)</f>
        <v>640</v>
      </c>
      <c r="B373">
        <v>30589570</v>
      </c>
      <c r="C373">
        <v>30597458</v>
      </c>
      <c r="D373">
        <v>22183294</v>
      </c>
      <c r="E373">
        <v>1</v>
      </c>
      <c r="F373">
        <v>1</v>
      </c>
      <c r="G373">
        <v>1</v>
      </c>
      <c r="H373">
        <v>3</v>
      </c>
      <c r="I373" t="s">
        <v>1642</v>
      </c>
      <c r="J373" t="s">
        <v>1643</v>
      </c>
      <c r="K373" t="s">
        <v>1644</v>
      </c>
      <c r="L373">
        <v>1354</v>
      </c>
      <c r="N373">
        <v>1010</v>
      </c>
      <c r="O373" t="s">
        <v>506</v>
      </c>
      <c r="P373" t="s">
        <v>506</v>
      </c>
      <c r="Q373">
        <v>1</v>
      </c>
      <c r="W373">
        <v>0</v>
      </c>
      <c r="X373">
        <v>-1275877564</v>
      </c>
      <c r="Y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8.02</v>
      </c>
      <c r="AJ373">
        <v>1</v>
      </c>
      <c r="AK373">
        <v>1</v>
      </c>
      <c r="AL373">
        <v>1</v>
      </c>
      <c r="AN373">
        <v>1</v>
      </c>
      <c r="AO373">
        <v>0</v>
      </c>
      <c r="AP373">
        <v>0</v>
      </c>
      <c r="AQ373">
        <v>0</v>
      </c>
      <c r="AR373">
        <v>0</v>
      </c>
      <c r="AS373" t="s">
        <v>3</v>
      </c>
      <c r="AT373">
        <v>0</v>
      </c>
      <c r="AU373" t="s">
        <v>3</v>
      </c>
      <c r="AV373">
        <v>0</v>
      </c>
      <c r="AW373">
        <v>2</v>
      </c>
      <c r="AX373">
        <v>30597485</v>
      </c>
      <c r="AY373">
        <v>1</v>
      </c>
      <c r="AZ373">
        <v>0</v>
      </c>
      <c r="BA373">
        <v>433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Y373*Source!I640</f>
        <v>0</v>
      </c>
      <c r="CY373">
        <f t="shared" si="77"/>
        <v>0</v>
      </c>
      <c r="CZ373">
        <f t="shared" si="78"/>
        <v>0</v>
      </c>
      <c r="DA373">
        <f t="shared" si="79"/>
        <v>8.02</v>
      </c>
      <c r="DB373">
        <f t="shared" si="80"/>
        <v>0</v>
      </c>
      <c r="DC373">
        <f t="shared" si="81"/>
        <v>0</v>
      </c>
    </row>
    <row r="374" spans="1:107" x14ac:dyDescent="0.2">
      <c r="A374">
        <f>ROW(Source!A640)</f>
        <v>640</v>
      </c>
      <c r="B374">
        <v>30589570</v>
      </c>
      <c r="C374">
        <v>30597458</v>
      </c>
      <c r="D374">
        <v>22191921</v>
      </c>
      <c r="E374">
        <v>1</v>
      </c>
      <c r="F374">
        <v>1</v>
      </c>
      <c r="G374">
        <v>1</v>
      </c>
      <c r="H374">
        <v>3</v>
      </c>
      <c r="I374" t="s">
        <v>1645</v>
      </c>
      <c r="J374" t="s">
        <v>1646</v>
      </c>
      <c r="K374" t="s">
        <v>1647</v>
      </c>
      <c r="L374">
        <v>1346</v>
      </c>
      <c r="N374">
        <v>1009</v>
      </c>
      <c r="O374" t="s">
        <v>100</v>
      </c>
      <c r="P374" t="s">
        <v>100</v>
      </c>
      <c r="Q374">
        <v>1</v>
      </c>
      <c r="W374">
        <v>0</v>
      </c>
      <c r="X374">
        <v>-1107002982</v>
      </c>
      <c r="Y374">
        <v>6.3E-3</v>
      </c>
      <c r="AA374">
        <v>18.690000000000001</v>
      </c>
      <c r="AB374">
        <v>0</v>
      </c>
      <c r="AC374">
        <v>0</v>
      </c>
      <c r="AD374">
        <v>0</v>
      </c>
      <c r="AE374">
        <v>2.33</v>
      </c>
      <c r="AF374">
        <v>0</v>
      </c>
      <c r="AG374">
        <v>0</v>
      </c>
      <c r="AH374">
        <v>0</v>
      </c>
      <c r="AI374">
        <v>8.02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6.3E-3</v>
      </c>
      <c r="AU374" t="s">
        <v>3</v>
      </c>
      <c r="AV374">
        <v>0</v>
      </c>
      <c r="AW374">
        <v>2</v>
      </c>
      <c r="AX374">
        <v>30597486</v>
      </c>
      <c r="AY374">
        <v>1</v>
      </c>
      <c r="AZ374">
        <v>0</v>
      </c>
      <c r="BA374">
        <v>434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Y374*Source!I640</f>
        <v>2.42172E-3</v>
      </c>
      <c r="CY374">
        <f t="shared" si="77"/>
        <v>18.690000000000001</v>
      </c>
      <c r="CZ374">
        <f t="shared" si="78"/>
        <v>2.33</v>
      </c>
      <c r="DA374">
        <f t="shared" si="79"/>
        <v>8.02</v>
      </c>
      <c r="DB374">
        <f t="shared" si="80"/>
        <v>0.01</v>
      </c>
      <c r="DC374">
        <f t="shared" si="81"/>
        <v>0</v>
      </c>
    </row>
    <row r="375" spans="1:107" x14ac:dyDescent="0.2">
      <c r="A375">
        <f>ROW(Source!A640)</f>
        <v>640</v>
      </c>
      <c r="B375">
        <v>30589570</v>
      </c>
      <c r="C375">
        <v>30597458</v>
      </c>
      <c r="D375">
        <v>22192634</v>
      </c>
      <c r="E375">
        <v>1</v>
      </c>
      <c r="F375">
        <v>1</v>
      </c>
      <c r="G375">
        <v>1</v>
      </c>
      <c r="H375">
        <v>3</v>
      </c>
      <c r="I375" t="s">
        <v>204</v>
      </c>
      <c r="J375" t="s">
        <v>207</v>
      </c>
      <c r="K375" t="s">
        <v>205</v>
      </c>
      <c r="L375">
        <v>1339</v>
      </c>
      <c r="N375">
        <v>1007</v>
      </c>
      <c r="O375" t="s">
        <v>206</v>
      </c>
      <c r="P375" t="s">
        <v>206</v>
      </c>
      <c r="Q375">
        <v>1</v>
      </c>
      <c r="W375">
        <v>0</v>
      </c>
      <c r="X375">
        <v>2050165204</v>
      </c>
      <c r="Y375">
        <v>1.88</v>
      </c>
      <c r="AA375">
        <v>19.649999999999999</v>
      </c>
      <c r="AB375">
        <v>0</v>
      </c>
      <c r="AC375">
        <v>0</v>
      </c>
      <c r="AD375">
        <v>0</v>
      </c>
      <c r="AE375">
        <v>2.4500000000000002</v>
      </c>
      <c r="AF375">
        <v>0</v>
      </c>
      <c r="AG375">
        <v>0</v>
      </c>
      <c r="AH375">
        <v>0</v>
      </c>
      <c r="AI375">
        <v>8.02</v>
      </c>
      <c r="AJ375">
        <v>1</v>
      </c>
      <c r="AK375">
        <v>1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1.88</v>
      </c>
      <c r="AU375" t="s">
        <v>3</v>
      </c>
      <c r="AV375">
        <v>0</v>
      </c>
      <c r="AW375">
        <v>2</v>
      </c>
      <c r="AX375">
        <v>30597487</v>
      </c>
      <c r="AY375">
        <v>1</v>
      </c>
      <c r="AZ375">
        <v>0</v>
      </c>
      <c r="BA375">
        <v>435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Y375*Source!I640</f>
        <v>0.72267199999999998</v>
      </c>
      <c r="CY375">
        <f t="shared" si="77"/>
        <v>19.649999999999999</v>
      </c>
      <c r="CZ375">
        <f t="shared" si="78"/>
        <v>2.4500000000000002</v>
      </c>
      <c r="DA375">
        <f t="shared" si="79"/>
        <v>8.02</v>
      </c>
      <c r="DB375">
        <f t="shared" si="80"/>
        <v>4.6100000000000003</v>
      </c>
      <c r="DC375">
        <f t="shared" si="81"/>
        <v>0</v>
      </c>
    </row>
    <row r="376" spans="1:107" x14ac:dyDescent="0.2">
      <c r="A376">
        <f>ROW(Source!A664)</f>
        <v>664</v>
      </c>
      <c r="B376">
        <v>30589570</v>
      </c>
      <c r="C376">
        <v>30597512</v>
      </c>
      <c r="D376">
        <v>10214655</v>
      </c>
      <c r="E376">
        <v>1</v>
      </c>
      <c r="F376">
        <v>1</v>
      </c>
      <c r="G376">
        <v>1</v>
      </c>
      <c r="H376">
        <v>1</v>
      </c>
      <c r="I376" t="s">
        <v>1544</v>
      </c>
      <c r="J376" t="s">
        <v>3</v>
      </c>
      <c r="K376" t="s">
        <v>1545</v>
      </c>
      <c r="L376">
        <v>1369</v>
      </c>
      <c r="N376">
        <v>1013</v>
      </c>
      <c r="O376" t="s">
        <v>1419</v>
      </c>
      <c r="P376" t="s">
        <v>1419</v>
      </c>
      <c r="Q376">
        <v>1</v>
      </c>
      <c r="W376">
        <v>0</v>
      </c>
      <c r="X376">
        <v>353187930</v>
      </c>
      <c r="Y376">
        <v>224.11199999999999</v>
      </c>
      <c r="AA376">
        <v>0</v>
      </c>
      <c r="AB376">
        <v>0</v>
      </c>
      <c r="AC376">
        <v>0</v>
      </c>
      <c r="AD376">
        <v>287.95999999999998</v>
      </c>
      <c r="AE376">
        <v>0</v>
      </c>
      <c r="AF376">
        <v>0</v>
      </c>
      <c r="AG376">
        <v>0</v>
      </c>
      <c r="AH376">
        <v>9.57</v>
      </c>
      <c r="AI376">
        <v>1</v>
      </c>
      <c r="AJ376">
        <v>1</v>
      </c>
      <c r="AK376">
        <v>1</v>
      </c>
      <c r="AL376">
        <v>30.09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162.4</v>
      </c>
      <c r="AU376" t="s">
        <v>362</v>
      </c>
      <c r="AV376">
        <v>1</v>
      </c>
      <c r="AW376">
        <v>2</v>
      </c>
      <c r="AX376">
        <v>30597526</v>
      </c>
      <c r="AY376">
        <v>1</v>
      </c>
      <c r="AZ376">
        <v>0</v>
      </c>
      <c r="BA376">
        <v>437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Y376*Source!I664</f>
        <v>138.94944000000001</v>
      </c>
      <c r="CY376">
        <f>AD376</f>
        <v>287.95999999999998</v>
      </c>
      <c r="CZ376">
        <f>AH376</f>
        <v>9.57</v>
      </c>
      <c r="DA376">
        <f>AL376</f>
        <v>30.09</v>
      </c>
      <c r="DB376">
        <f>ROUND((ROUND(AT376*CZ376,2)*ROUND((1.15*1.2),7)),6)</f>
        <v>2144.7546000000002</v>
      </c>
      <c r="DC376">
        <f>ROUND((ROUND(AT376*AG376,2)*ROUND((1.15*1.2),7)),6)</f>
        <v>0</v>
      </c>
    </row>
    <row r="377" spans="1:107" x14ac:dyDescent="0.2">
      <c r="A377">
        <f>ROW(Source!A664)</f>
        <v>664</v>
      </c>
      <c r="B377">
        <v>30589570</v>
      </c>
      <c r="C377">
        <v>30597512</v>
      </c>
      <c r="D377">
        <v>22083330</v>
      </c>
      <c r="E377">
        <v>1</v>
      </c>
      <c r="F377">
        <v>1</v>
      </c>
      <c r="G377">
        <v>1</v>
      </c>
      <c r="H377">
        <v>1</v>
      </c>
      <c r="I377" t="s">
        <v>1437</v>
      </c>
      <c r="J377" t="s">
        <v>3</v>
      </c>
      <c r="K377" t="s">
        <v>1438</v>
      </c>
      <c r="L377">
        <v>608254</v>
      </c>
      <c r="N377">
        <v>1013</v>
      </c>
      <c r="O377" t="s">
        <v>1439</v>
      </c>
      <c r="P377" t="s">
        <v>1439</v>
      </c>
      <c r="Q377">
        <v>1</v>
      </c>
      <c r="W377">
        <v>0</v>
      </c>
      <c r="X377">
        <v>95408949</v>
      </c>
      <c r="Y377">
        <v>8.85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30.09</v>
      </c>
      <c r="AL377">
        <v>1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5.9</v>
      </c>
      <c r="AU377" t="s">
        <v>361</v>
      </c>
      <c r="AV377">
        <v>2</v>
      </c>
      <c r="AW377">
        <v>2</v>
      </c>
      <c r="AX377">
        <v>30597527</v>
      </c>
      <c r="AY377">
        <v>1</v>
      </c>
      <c r="AZ377">
        <v>0</v>
      </c>
      <c r="BA377">
        <v>438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Y377*Source!I664</f>
        <v>5.4870000000000001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ROUND((ROUND(AT377*CZ377,2)*ROUND((1.25*1.2),7)),6)</f>
        <v>0</v>
      </c>
      <c r="DC377">
        <f>ROUND((ROUND(AT377*AG377,2)*ROUND((1.25*1.2),7)),6)</f>
        <v>0</v>
      </c>
    </row>
    <row r="378" spans="1:107" x14ac:dyDescent="0.2">
      <c r="A378">
        <f>ROW(Source!A664)</f>
        <v>664</v>
      </c>
      <c r="B378">
        <v>30589570</v>
      </c>
      <c r="C378">
        <v>30597512</v>
      </c>
      <c r="D378">
        <v>22146252</v>
      </c>
      <c r="E378">
        <v>1</v>
      </c>
      <c r="F378">
        <v>1</v>
      </c>
      <c r="G378">
        <v>1</v>
      </c>
      <c r="H378">
        <v>2</v>
      </c>
      <c r="I378" t="s">
        <v>1586</v>
      </c>
      <c r="J378" t="s">
        <v>1587</v>
      </c>
      <c r="K378" t="s">
        <v>1588</v>
      </c>
      <c r="L378">
        <v>1368</v>
      </c>
      <c r="N378">
        <v>1011</v>
      </c>
      <c r="O378" t="s">
        <v>1423</v>
      </c>
      <c r="P378" t="s">
        <v>1423</v>
      </c>
      <c r="Q378">
        <v>1</v>
      </c>
      <c r="W378">
        <v>0</v>
      </c>
      <c r="X378">
        <v>-2048414082</v>
      </c>
      <c r="Y378">
        <v>0.09</v>
      </c>
      <c r="AA378">
        <v>0</v>
      </c>
      <c r="AB378">
        <v>899.69</v>
      </c>
      <c r="AC378">
        <v>392.07</v>
      </c>
      <c r="AD378">
        <v>0</v>
      </c>
      <c r="AE378">
        <v>0</v>
      </c>
      <c r="AF378">
        <v>85.93</v>
      </c>
      <c r="AG378">
        <v>13.03</v>
      </c>
      <c r="AH378">
        <v>0</v>
      </c>
      <c r="AI378">
        <v>1</v>
      </c>
      <c r="AJ378">
        <v>10.47</v>
      </c>
      <c r="AK378">
        <v>30.09</v>
      </c>
      <c r="AL378">
        <v>1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0.06</v>
      </c>
      <c r="AU378" t="s">
        <v>361</v>
      </c>
      <c r="AV378">
        <v>0</v>
      </c>
      <c r="AW378">
        <v>2</v>
      </c>
      <c r="AX378">
        <v>30597528</v>
      </c>
      <c r="AY378">
        <v>1</v>
      </c>
      <c r="AZ378">
        <v>0</v>
      </c>
      <c r="BA378">
        <v>439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Y378*Source!I664</f>
        <v>5.5799999999999995E-2</v>
      </c>
      <c r="CY378">
        <f>AB378</f>
        <v>899.69</v>
      </c>
      <c r="CZ378">
        <f>AF378</f>
        <v>85.93</v>
      </c>
      <c r="DA378">
        <f>AJ378</f>
        <v>10.47</v>
      </c>
      <c r="DB378">
        <f>ROUND((ROUND(AT378*CZ378,2)*ROUND((1.25*1.2),7)),6)</f>
        <v>7.74</v>
      </c>
      <c r="DC378">
        <f>ROUND((ROUND(AT378*AG378,2)*ROUND((1.25*1.2),7)),6)</f>
        <v>1.17</v>
      </c>
    </row>
    <row r="379" spans="1:107" x14ac:dyDescent="0.2">
      <c r="A379">
        <f>ROW(Source!A664)</f>
        <v>664</v>
      </c>
      <c r="B379">
        <v>30589570</v>
      </c>
      <c r="C379">
        <v>30597512</v>
      </c>
      <c r="D379">
        <v>22146333</v>
      </c>
      <c r="E379">
        <v>1</v>
      </c>
      <c r="F379">
        <v>1</v>
      </c>
      <c r="G379">
        <v>1</v>
      </c>
      <c r="H379">
        <v>2</v>
      </c>
      <c r="I379" t="s">
        <v>1597</v>
      </c>
      <c r="J379" t="s">
        <v>1598</v>
      </c>
      <c r="K379" t="s">
        <v>1599</v>
      </c>
      <c r="L379">
        <v>1368</v>
      </c>
      <c r="N379">
        <v>1011</v>
      </c>
      <c r="O379" t="s">
        <v>1423</v>
      </c>
      <c r="P379" t="s">
        <v>1423</v>
      </c>
      <c r="Q379">
        <v>1</v>
      </c>
      <c r="W379">
        <v>0</v>
      </c>
      <c r="X379">
        <v>1170567961</v>
      </c>
      <c r="Y379">
        <v>0.06</v>
      </c>
      <c r="AA379">
        <v>0</v>
      </c>
      <c r="AB379">
        <v>1135.47</v>
      </c>
      <c r="AC379">
        <v>392.07</v>
      </c>
      <c r="AD379">
        <v>0</v>
      </c>
      <c r="AE379">
        <v>0</v>
      </c>
      <c r="AF379">
        <v>108.45</v>
      </c>
      <c r="AG379">
        <v>13.03</v>
      </c>
      <c r="AH379">
        <v>0</v>
      </c>
      <c r="AI379">
        <v>1</v>
      </c>
      <c r="AJ379">
        <v>10.47</v>
      </c>
      <c r="AK379">
        <v>30.09</v>
      </c>
      <c r="AL379">
        <v>1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0.04</v>
      </c>
      <c r="AU379" t="s">
        <v>361</v>
      </c>
      <c r="AV379">
        <v>0</v>
      </c>
      <c r="AW379">
        <v>2</v>
      </c>
      <c r="AX379">
        <v>30597529</v>
      </c>
      <c r="AY379">
        <v>1</v>
      </c>
      <c r="AZ379">
        <v>0</v>
      </c>
      <c r="BA379">
        <v>440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Y379*Source!I664</f>
        <v>3.7199999999999997E-2</v>
      </c>
      <c r="CY379">
        <f>AB379</f>
        <v>1135.47</v>
      </c>
      <c r="CZ379">
        <f>AF379</f>
        <v>108.45</v>
      </c>
      <c r="DA379">
        <f>AJ379</f>
        <v>10.47</v>
      </c>
      <c r="DB379">
        <f>ROUND((ROUND(AT379*CZ379,2)*ROUND((1.25*1.2),7)),6)</f>
        <v>6.51</v>
      </c>
      <c r="DC379">
        <f>ROUND((ROUND(AT379*AG379,2)*ROUND((1.25*1.2),7)),6)</f>
        <v>0.78</v>
      </c>
    </row>
    <row r="380" spans="1:107" x14ac:dyDescent="0.2">
      <c r="A380">
        <f>ROW(Source!A664)</f>
        <v>664</v>
      </c>
      <c r="B380">
        <v>30589570</v>
      </c>
      <c r="C380">
        <v>30597512</v>
      </c>
      <c r="D380">
        <v>22146740</v>
      </c>
      <c r="E380">
        <v>1</v>
      </c>
      <c r="F380">
        <v>1</v>
      </c>
      <c r="G380">
        <v>1</v>
      </c>
      <c r="H380">
        <v>2</v>
      </c>
      <c r="I380" t="s">
        <v>1627</v>
      </c>
      <c r="J380" t="s">
        <v>1628</v>
      </c>
      <c r="K380" t="s">
        <v>1629</v>
      </c>
      <c r="L380">
        <v>1368</v>
      </c>
      <c r="N380">
        <v>1011</v>
      </c>
      <c r="O380" t="s">
        <v>1423</v>
      </c>
      <c r="P380" t="s">
        <v>1423</v>
      </c>
      <c r="Q380">
        <v>1</v>
      </c>
      <c r="W380">
        <v>0</v>
      </c>
      <c r="X380">
        <v>-691654175</v>
      </c>
      <c r="Y380">
        <v>8.6999999999999993</v>
      </c>
      <c r="AA380">
        <v>0</v>
      </c>
      <c r="AB380">
        <v>1006.17</v>
      </c>
      <c r="AC380">
        <v>392.07</v>
      </c>
      <c r="AD380">
        <v>0</v>
      </c>
      <c r="AE380">
        <v>0</v>
      </c>
      <c r="AF380">
        <v>96.1</v>
      </c>
      <c r="AG380">
        <v>13.03</v>
      </c>
      <c r="AH380">
        <v>0</v>
      </c>
      <c r="AI380">
        <v>1</v>
      </c>
      <c r="AJ380">
        <v>10.47</v>
      </c>
      <c r="AK380">
        <v>30.09</v>
      </c>
      <c r="AL380">
        <v>1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5.8</v>
      </c>
      <c r="AU380" t="s">
        <v>361</v>
      </c>
      <c r="AV380">
        <v>0</v>
      </c>
      <c r="AW380">
        <v>2</v>
      </c>
      <c r="AX380">
        <v>30597530</v>
      </c>
      <c r="AY380">
        <v>1</v>
      </c>
      <c r="AZ380">
        <v>0</v>
      </c>
      <c r="BA380">
        <v>441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Y380*Source!I664</f>
        <v>5.3939999999999992</v>
      </c>
      <c r="CY380">
        <f>AB380</f>
        <v>1006.17</v>
      </c>
      <c r="CZ380">
        <f>AF380</f>
        <v>96.1</v>
      </c>
      <c r="DA380">
        <f>AJ380</f>
        <v>10.47</v>
      </c>
      <c r="DB380">
        <f>ROUND((ROUND(AT380*CZ380,2)*ROUND((1.25*1.2),7)),6)</f>
        <v>836.07</v>
      </c>
      <c r="DC380">
        <f>ROUND((ROUND(AT380*AG380,2)*ROUND((1.25*1.2),7)),6)</f>
        <v>113.355</v>
      </c>
    </row>
    <row r="381" spans="1:107" x14ac:dyDescent="0.2">
      <c r="A381">
        <f>ROW(Source!A664)</f>
        <v>664</v>
      </c>
      <c r="B381">
        <v>30589570</v>
      </c>
      <c r="C381">
        <v>30597512</v>
      </c>
      <c r="D381">
        <v>22148179</v>
      </c>
      <c r="E381">
        <v>1</v>
      </c>
      <c r="F381">
        <v>1</v>
      </c>
      <c r="G381">
        <v>1</v>
      </c>
      <c r="H381">
        <v>2</v>
      </c>
      <c r="I381" t="s">
        <v>1420</v>
      </c>
      <c r="J381" t="s">
        <v>1421</v>
      </c>
      <c r="K381" t="s">
        <v>1422</v>
      </c>
      <c r="L381">
        <v>1368</v>
      </c>
      <c r="N381">
        <v>1011</v>
      </c>
      <c r="O381" t="s">
        <v>1423</v>
      </c>
      <c r="P381" t="s">
        <v>1423</v>
      </c>
      <c r="Q381">
        <v>1</v>
      </c>
      <c r="W381">
        <v>0</v>
      </c>
      <c r="X381">
        <v>-1931461795</v>
      </c>
      <c r="Y381">
        <v>0.46499999999999997</v>
      </c>
      <c r="AA381">
        <v>0</v>
      </c>
      <c r="AB381">
        <v>959.26</v>
      </c>
      <c r="AC381">
        <v>0</v>
      </c>
      <c r="AD381">
        <v>0</v>
      </c>
      <c r="AE381">
        <v>0</v>
      </c>
      <c r="AF381">
        <v>91.62</v>
      </c>
      <c r="AG381">
        <v>0</v>
      </c>
      <c r="AH381">
        <v>0</v>
      </c>
      <c r="AI381">
        <v>1</v>
      </c>
      <c r="AJ381">
        <v>10.47</v>
      </c>
      <c r="AK381">
        <v>30.09</v>
      </c>
      <c r="AL381">
        <v>1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0.31</v>
      </c>
      <c r="AU381" t="s">
        <v>361</v>
      </c>
      <c r="AV381">
        <v>0</v>
      </c>
      <c r="AW381">
        <v>2</v>
      </c>
      <c r="AX381">
        <v>30597531</v>
      </c>
      <c r="AY381">
        <v>1</v>
      </c>
      <c r="AZ381">
        <v>0</v>
      </c>
      <c r="BA381">
        <v>442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Y381*Source!I664</f>
        <v>0.2883</v>
      </c>
      <c r="CY381">
        <f>AB381</f>
        <v>959.26</v>
      </c>
      <c r="CZ381">
        <f>AF381</f>
        <v>91.62</v>
      </c>
      <c r="DA381">
        <f>AJ381</f>
        <v>10.47</v>
      </c>
      <c r="DB381">
        <f>ROUND((ROUND(AT381*CZ381,2)*ROUND((1.25*1.2),7)),6)</f>
        <v>42.6</v>
      </c>
      <c r="DC381">
        <f>ROUND((ROUND(AT381*AG381,2)*ROUND((1.25*1.2),7)),6)</f>
        <v>0</v>
      </c>
    </row>
    <row r="382" spans="1:107" x14ac:dyDescent="0.2">
      <c r="A382">
        <f>ROW(Source!A664)</f>
        <v>664</v>
      </c>
      <c r="B382">
        <v>30589570</v>
      </c>
      <c r="C382">
        <v>30597512</v>
      </c>
      <c r="D382">
        <v>22149159</v>
      </c>
      <c r="E382">
        <v>1</v>
      </c>
      <c r="F382">
        <v>1</v>
      </c>
      <c r="G382">
        <v>1</v>
      </c>
      <c r="H382">
        <v>3</v>
      </c>
      <c r="I382" t="s">
        <v>1630</v>
      </c>
      <c r="J382" t="s">
        <v>1631</v>
      </c>
      <c r="K382" t="s">
        <v>1632</v>
      </c>
      <c r="L382">
        <v>1348</v>
      </c>
      <c r="N382">
        <v>1009</v>
      </c>
      <c r="O382" t="s">
        <v>65</v>
      </c>
      <c r="P382" t="s">
        <v>65</v>
      </c>
      <c r="Q382">
        <v>1000</v>
      </c>
      <c r="W382">
        <v>0</v>
      </c>
      <c r="X382">
        <v>-1687798165</v>
      </c>
      <c r="Y382">
        <v>1.0300000000000001E-3</v>
      </c>
      <c r="AA382">
        <v>104685.06</v>
      </c>
      <c r="AB382">
        <v>0</v>
      </c>
      <c r="AC382">
        <v>0</v>
      </c>
      <c r="AD382">
        <v>0</v>
      </c>
      <c r="AE382">
        <v>13053</v>
      </c>
      <c r="AF382">
        <v>0</v>
      </c>
      <c r="AG382">
        <v>0</v>
      </c>
      <c r="AH382">
        <v>0</v>
      </c>
      <c r="AI382">
        <v>8.02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1.0300000000000001E-3</v>
      </c>
      <c r="AU382" t="s">
        <v>3</v>
      </c>
      <c r="AV382">
        <v>0</v>
      </c>
      <c r="AW382">
        <v>2</v>
      </c>
      <c r="AX382">
        <v>30597532</v>
      </c>
      <c r="AY382">
        <v>1</v>
      </c>
      <c r="AZ382">
        <v>0</v>
      </c>
      <c r="BA382">
        <v>443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Y382*Source!I664</f>
        <v>6.3860000000000002E-4</v>
      </c>
      <c r="CY382">
        <f t="shared" ref="CY382:CY388" si="82">AA382</f>
        <v>104685.06</v>
      </c>
      <c r="CZ382">
        <f t="shared" ref="CZ382:CZ388" si="83">AE382</f>
        <v>13053</v>
      </c>
      <c r="DA382">
        <f t="shared" ref="DA382:DA388" si="84">AI382</f>
        <v>8.02</v>
      </c>
      <c r="DB382">
        <f t="shared" ref="DB382:DB388" si="85">ROUND(ROUND(AT382*CZ382,2),6)</f>
        <v>13.44</v>
      </c>
      <c r="DC382">
        <f t="shared" ref="DC382:DC388" si="86">ROUND(ROUND(AT382*AG382,2),6)</f>
        <v>0</v>
      </c>
    </row>
    <row r="383" spans="1:107" x14ac:dyDescent="0.2">
      <c r="A383">
        <f>ROW(Source!A664)</f>
        <v>664</v>
      </c>
      <c r="B383">
        <v>30589570</v>
      </c>
      <c r="C383">
        <v>30597512</v>
      </c>
      <c r="D383">
        <v>22150549</v>
      </c>
      <c r="E383">
        <v>1</v>
      </c>
      <c r="F383">
        <v>1</v>
      </c>
      <c r="G383">
        <v>1</v>
      </c>
      <c r="H383">
        <v>3</v>
      </c>
      <c r="I383" t="s">
        <v>1633</v>
      </c>
      <c r="J383" t="s">
        <v>1634</v>
      </c>
      <c r="K383" t="s">
        <v>1635</v>
      </c>
      <c r="L383">
        <v>1356</v>
      </c>
      <c r="N383">
        <v>1010</v>
      </c>
      <c r="O383" t="s">
        <v>1204</v>
      </c>
      <c r="P383" t="s">
        <v>1204</v>
      </c>
      <c r="Q383">
        <v>1000</v>
      </c>
      <c r="W383">
        <v>0</v>
      </c>
      <c r="X383">
        <v>1530186950</v>
      </c>
      <c r="Y383">
        <v>0.121</v>
      </c>
      <c r="AA383">
        <v>2191.06</v>
      </c>
      <c r="AB383">
        <v>0</v>
      </c>
      <c r="AC383">
        <v>0</v>
      </c>
      <c r="AD383">
        <v>0</v>
      </c>
      <c r="AE383">
        <v>273.2</v>
      </c>
      <c r="AF383">
        <v>0</v>
      </c>
      <c r="AG383">
        <v>0</v>
      </c>
      <c r="AH383">
        <v>0</v>
      </c>
      <c r="AI383">
        <v>8.02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3</v>
      </c>
      <c r="AT383">
        <v>0.121</v>
      </c>
      <c r="AU383" t="s">
        <v>3</v>
      </c>
      <c r="AV383">
        <v>0</v>
      </c>
      <c r="AW383">
        <v>2</v>
      </c>
      <c r="AX383">
        <v>30597534</v>
      </c>
      <c r="AY383">
        <v>1</v>
      </c>
      <c r="AZ383">
        <v>0</v>
      </c>
      <c r="BA383">
        <v>445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Y383*Source!I664</f>
        <v>7.5020000000000003E-2</v>
      </c>
      <c r="CY383">
        <f t="shared" si="82"/>
        <v>2191.06</v>
      </c>
      <c r="CZ383">
        <f t="shared" si="83"/>
        <v>273.2</v>
      </c>
      <c r="DA383">
        <f t="shared" si="84"/>
        <v>8.02</v>
      </c>
      <c r="DB383">
        <f t="shared" si="85"/>
        <v>33.06</v>
      </c>
      <c r="DC383">
        <f t="shared" si="86"/>
        <v>0</v>
      </c>
    </row>
    <row r="384" spans="1:107" x14ac:dyDescent="0.2">
      <c r="A384">
        <f>ROW(Source!A664)</f>
        <v>664</v>
      </c>
      <c r="B384">
        <v>30589570</v>
      </c>
      <c r="C384">
        <v>30597512</v>
      </c>
      <c r="D384">
        <v>22159714</v>
      </c>
      <c r="E384">
        <v>1</v>
      </c>
      <c r="F384">
        <v>1</v>
      </c>
      <c r="G384">
        <v>1</v>
      </c>
      <c r="H384">
        <v>3</v>
      </c>
      <c r="I384" t="s">
        <v>1636</v>
      </c>
      <c r="J384" t="s">
        <v>1637</v>
      </c>
      <c r="K384" t="s">
        <v>1638</v>
      </c>
      <c r="L384">
        <v>1354</v>
      </c>
      <c r="N384">
        <v>1010</v>
      </c>
      <c r="O384" t="s">
        <v>506</v>
      </c>
      <c r="P384" t="s">
        <v>506</v>
      </c>
      <c r="Q384">
        <v>1</v>
      </c>
      <c r="W384">
        <v>0</v>
      </c>
      <c r="X384">
        <v>-1363827663</v>
      </c>
      <c r="Y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8.02</v>
      </c>
      <c r="AJ384">
        <v>1</v>
      </c>
      <c r="AK384">
        <v>1</v>
      </c>
      <c r="AL384">
        <v>1</v>
      </c>
      <c r="AN384">
        <v>1</v>
      </c>
      <c r="AO384">
        <v>0</v>
      </c>
      <c r="AP384">
        <v>0</v>
      </c>
      <c r="AQ384">
        <v>0</v>
      </c>
      <c r="AR384">
        <v>0</v>
      </c>
      <c r="AS384" t="s">
        <v>3</v>
      </c>
      <c r="AT384">
        <v>0</v>
      </c>
      <c r="AU384" t="s">
        <v>3</v>
      </c>
      <c r="AV384">
        <v>0</v>
      </c>
      <c r="AW384">
        <v>2</v>
      </c>
      <c r="AX384">
        <v>30597536</v>
      </c>
      <c r="AY384">
        <v>1</v>
      </c>
      <c r="AZ384">
        <v>0</v>
      </c>
      <c r="BA384">
        <v>447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Y384*Source!I664</f>
        <v>0</v>
      </c>
      <c r="CY384">
        <f t="shared" si="82"/>
        <v>0</v>
      </c>
      <c r="CZ384">
        <f t="shared" si="83"/>
        <v>0</v>
      </c>
      <c r="DA384">
        <f t="shared" si="84"/>
        <v>8.02</v>
      </c>
      <c r="DB384">
        <f t="shared" si="85"/>
        <v>0</v>
      </c>
      <c r="DC384">
        <f t="shared" si="86"/>
        <v>0</v>
      </c>
    </row>
    <row r="385" spans="1:107" x14ac:dyDescent="0.2">
      <c r="A385">
        <f>ROW(Source!A664)</f>
        <v>664</v>
      </c>
      <c r="B385">
        <v>30589570</v>
      </c>
      <c r="C385">
        <v>30597512</v>
      </c>
      <c r="D385">
        <v>22181437</v>
      </c>
      <c r="E385">
        <v>1</v>
      </c>
      <c r="F385">
        <v>1</v>
      </c>
      <c r="G385">
        <v>1</v>
      </c>
      <c r="H385">
        <v>3</v>
      </c>
      <c r="I385" t="s">
        <v>1639</v>
      </c>
      <c r="J385" t="s">
        <v>1640</v>
      </c>
      <c r="K385" t="s">
        <v>1641</v>
      </c>
      <c r="L385">
        <v>1346</v>
      </c>
      <c r="N385">
        <v>1009</v>
      </c>
      <c r="O385" t="s">
        <v>100</v>
      </c>
      <c r="P385" t="s">
        <v>100</v>
      </c>
      <c r="Q385">
        <v>1</v>
      </c>
      <c r="W385">
        <v>0</v>
      </c>
      <c r="X385">
        <v>1383920472</v>
      </c>
      <c r="Y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8.02</v>
      </c>
      <c r="AJ385">
        <v>1</v>
      </c>
      <c r="AK385">
        <v>1</v>
      </c>
      <c r="AL385">
        <v>1</v>
      </c>
      <c r="AN385">
        <v>1</v>
      </c>
      <c r="AO385">
        <v>0</v>
      </c>
      <c r="AP385">
        <v>0</v>
      </c>
      <c r="AQ385">
        <v>0</v>
      </c>
      <c r="AR385">
        <v>0</v>
      </c>
      <c r="AS385" t="s">
        <v>3</v>
      </c>
      <c r="AT385">
        <v>0</v>
      </c>
      <c r="AU385" t="s">
        <v>3</v>
      </c>
      <c r="AV385">
        <v>0</v>
      </c>
      <c r="AW385">
        <v>2</v>
      </c>
      <c r="AX385">
        <v>30597538</v>
      </c>
      <c r="AY385">
        <v>1</v>
      </c>
      <c r="AZ385">
        <v>0</v>
      </c>
      <c r="BA385">
        <v>449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Y385*Source!I664</f>
        <v>0</v>
      </c>
      <c r="CY385">
        <f t="shared" si="82"/>
        <v>0</v>
      </c>
      <c r="CZ385">
        <f t="shared" si="83"/>
        <v>0</v>
      </c>
      <c r="DA385">
        <f t="shared" si="84"/>
        <v>8.02</v>
      </c>
      <c r="DB385">
        <f t="shared" si="85"/>
        <v>0</v>
      </c>
      <c r="DC385">
        <f t="shared" si="86"/>
        <v>0</v>
      </c>
    </row>
    <row r="386" spans="1:107" x14ac:dyDescent="0.2">
      <c r="A386">
        <f>ROW(Source!A664)</f>
        <v>664</v>
      </c>
      <c r="B386">
        <v>30589570</v>
      </c>
      <c r="C386">
        <v>30597512</v>
      </c>
      <c r="D386">
        <v>22183294</v>
      </c>
      <c r="E386">
        <v>1</v>
      </c>
      <c r="F386">
        <v>1</v>
      </c>
      <c r="G386">
        <v>1</v>
      </c>
      <c r="H386">
        <v>3</v>
      </c>
      <c r="I386" t="s">
        <v>1642</v>
      </c>
      <c r="J386" t="s">
        <v>1643</v>
      </c>
      <c r="K386" t="s">
        <v>1644</v>
      </c>
      <c r="L386">
        <v>1354</v>
      </c>
      <c r="N386">
        <v>1010</v>
      </c>
      <c r="O386" t="s">
        <v>506</v>
      </c>
      <c r="P386" t="s">
        <v>506</v>
      </c>
      <c r="Q386">
        <v>1</v>
      </c>
      <c r="W386">
        <v>0</v>
      </c>
      <c r="X386">
        <v>-1275877564</v>
      </c>
      <c r="Y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8.02</v>
      </c>
      <c r="AJ386">
        <v>1</v>
      </c>
      <c r="AK386">
        <v>1</v>
      </c>
      <c r="AL386">
        <v>1</v>
      </c>
      <c r="AN386">
        <v>1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0</v>
      </c>
      <c r="AU386" t="s">
        <v>3</v>
      </c>
      <c r="AV386">
        <v>0</v>
      </c>
      <c r="AW386">
        <v>2</v>
      </c>
      <c r="AX386">
        <v>30597539</v>
      </c>
      <c r="AY386">
        <v>1</v>
      </c>
      <c r="AZ386">
        <v>0</v>
      </c>
      <c r="BA386">
        <v>450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Y386*Source!I664</f>
        <v>0</v>
      </c>
      <c r="CY386">
        <f t="shared" si="82"/>
        <v>0</v>
      </c>
      <c r="CZ386">
        <f t="shared" si="83"/>
        <v>0</v>
      </c>
      <c r="DA386">
        <f t="shared" si="84"/>
        <v>8.02</v>
      </c>
      <c r="DB386">
        <f t="shared" si="85"/>
        <v>0</v>
      </c>
      <c r="DC386">
        <f t="shared" si="86"/>
        <v>0</v>
      </c>
    </row>
    <row r="387" spans="1:107" x14ac:dyDescent="0.2">
      <c r="A387">
        <f>ROW(Source!A664)</f>
        <v>664</v>
      </c>
      <c r="B387">
        <v>30589570</v>
      </c>
      <c r="C387">
        <v>30597512</v>
      </c>
      <c r="D387">
        <v>22191921</v>
      </c>
      <c r="E387">
        <v>1</v>
      </c>
      <c r="F387">
        <v>1</v>
      </c>
      <c r="G387">
        <v>1</v>
      </c>
      <c r="H387">
        <v>3</v>
      </c>
      <c r="I387" t="s">
        <v>1645</v>
      </c>
      <c r="J387" t="s">
        <v>1646</v>
      </c>
      <c r="K387" t="s">
        <v>1647</v>
      </c>
      <c r="L387">
        <v>1346</v>
      </c>
      <c r="N387">
        <v>1009</v>
      </c>
      <c r="O387" t="s">
        <v>100</v>
      </c>
      <c r="P387" t="s">
        <v>100</v>
      </c>
      <c r="Q387">
        <v>1</v>
      </c>
      <c r="W387">
        <v>0</v>
      </c>
      <c r="X387">
        <v>-1107002982</v>
      </c>
      <c r="Y387">
        <v>6.3E-3</v>
      </c>
      <c r="AA387">
        <v>18.690000000000001</v>
      </c>
      <c r="AB387">
        <v>0</v>
      </c>
      <c r="AC387">
        <v>0</v>
      </c>
      <c r="AD387">
        <v>0</v>
      </c>
      <c r="AE387">
        <v>2.33</v>
      </c>
      <c r="AF387">
        <v>0</v>
      </c>
      <c r="AG387">
        <v>0</v>
      </c>
      <c r="AH387">
        <v>0</v>
      </c>
      <c r="AI387">
        <v>8.02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6.3E-3</v>
      </c>
      <c r="AU387" t="s">
        <v>3</v>
      </c>
      <c r="AV387">
        <v>0</v>
      </c>
      <c r="AW387">
        <v>2</v>
      </c>
      <c r="AX387">
        <v>30597540</v>
      </c>
      <c r="AY387">
        <v>1</v>
      </c>
      <c r="AZ387">
        <v>0</v>
      </c>
      <c r="BA387">
        <v>451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Y387*Source!I664</f>
        <v>3.9060000000000002E-3</v>
      </c>
      <c r="CY387">
        <f t="shared" si="82"/>
        <v>18.690000000000001</v>
      </c>
      <c r="CZ387">
        <f t="shared" si="83"/>
        <v>2.33</v>
      </c>
      <c r="DA387">
        <f t="shared" si="84"/>
        <v>8.02</v>
      </c>
      <c r="DB387">
        <f t="shared" si="85"/>
        <v>0.01</v>
      </c>
      <c r="DC387">
        <f t="shared" si="86"/>
        <v>0</v>
      </c>
    </row>
    <row r="388" spans="1:107" x14ac:dyDescent="0.2">
      <c r="A388">
        <f>ROW(Source!A664)</f>
        <v>664</v>
      </c>
      <c r="B388">
        <v>30589570</v>
      </c>
      <c r="C388">
        <v>30597512</v>
      </c>
      <c r="D388">
        <v>22192634</v>
      </c>
      <c r="E388">
        <v>1</v>
      </c>
      <c r="F388">
        <v>1</v>
      </c>
      <c r="G388">
        <v>1</v>
      </c>
      <c r="H388">
        <v>3</v>
      </c>
      <c r="I388" t="s">
        <v>204</v>
      </c>
      <c r="J388" t="s">
        <v>207</v>
      </c>
      <c r="K388" t="s">
        <v>205</v>
      </c>
      <c r="L388">
        <v>1339</v>
      </c>
      <c r="N388">
        <v>1007</v>
      </c>
      <c r="O388" t="s">
        <v>206</v>
      </c>
      <c r="P388" t="s">
        <v>206</v>
      </c>
      <c r="Q388">
        <v>1</v>
      </c>
      <c r="W388">
        <v>0</v>
      </c>
      <c r="X388">
        <v>2050165204</v>
      </c>
      <c r="Y388">
        <v>1.88</v>
      </c>
      <c r="AA388">
        <v>19.649999999999999</v>
      </c>
      <c r="AB388">
        <v>0</v>
      </c>
      <c r="AC388">
        <v>0</v>
      </c>
      <c r="AD388">
        <v>0</v>
      </c>
      <c r="AE388">
        <v>2.4500000000000002</v>
      </c>
      <c r="AF388">
        <v>0</v>
      </c>
      <c r="AG388">
        <v>0</v>
      </c>
      <c r="AH388">
        <v>0</v>
      </c>
      <c r="AI388">
        <v>8.02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1.88</v>
      </c>
      <c r="AU388" t="s">
        <v>3</v>
      </c>
      <c r="AV388">
        <v>0</v>
      </c>
      <c r="AW388">
        <v>2</v>
      </c>
      <c r="AX388">
        <v>30597541</v>
      </c>
      <c r="AY388">
        <v>1</v>
      </c>
      <c r="AZ388">
        <v>0</v>
      </c>
      <c r="BA388">
        <v>452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Y388*Source!I664</f>
        <v>1.1656</v>
      </c>
      <c r="CY388">
        <f t="shared" si="82"/>
        <v>19.649999999999999</v>
      </c>
      <c r="CZ388">
        <f t="shared" si="83"/>
        <v>2.4500000000000002</v>
      </c>
      <c r="DA388">
        <f t="shared" si="84"/>
        <v>8.02</v>
      </c>
      <c r="DB388">
        <f t="shared" si="85"/>
        <v>4.6100000000000003</v>
      </c>
      <c r="DC388">
        <f t="shared" si="86"/>
        <v>0</v>
      </c>
    </row>
    <row r="389" spans="1:107" x14ac:dyDescent="0.2">
      <c r="A389">
        <f>ROW(Source!A676)</f>
        <v>676</v>
      </c>
      <c r="B389">
        <v>30589570</v>
      </c>
      <c r="C389">
        <v>30597554</v>
      </c>
      <c r="D389">
        <v>10214655</v>
      </c>
      <c r="E389">
        <v>1</v>
      </c>
      <c r="F389">
        <v>1</v>
      </c>
      <c r="G389">
        <v>1</v>
      </c>
      <c r="H389">
        <v>1</v>
      </c>
      <c r="I389" t="s">
        <v>1544</v>
      </c>
      <c r="J389" t="s">
        <v>3</v>
      </c>
      <c r="K389" t="s">
        <v>1545</v>
      </c>
      <c r="L389">
        <v>1369</v>
      </c>
      <c r="N389">
        <v>1013</v>
      </c>
      <c r="O389" t="s">
        <v>1419</v>
      </c>
      <c r="P389" t="s">
        <v>1419</v>
      </c>
      <c r="Q389">
        <v>1</v>
      </c>
      <c r="W389">
        <v>0</v>
      </c>
      <c r="X389">
        <v>353187930</v>
      </c>
      <c r="Y389">
        <v>4.8575999999999997</v>
      </c>
      <c r="AA389">
        <v>0</v>
      </c>
      <c r="AB389">
        <v>0</v>
      </c>
      <c r="AC389">
        <v>0</v>
      </c>
      <c r="AD389">
        <v>287.95999999999998</v>
      </c>
      <c r="AE389">
        <v>0</v>
      </c>
      <c r="AF389">
        <v>0</v>
      </c>
      <c r="AG389">
        <v>0</v>
      </c>
      <c r="AH389">
        <v>9.57</v>
      </c>
      <c r="AI389">
        <v>1</v>
      </c>
      <c r="AJ389">
        <v>1</v>
      </c>
      <c r="AK389">
        <v>1</v>
      </c>
      <c r="AL389">
        <v>30.09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3.52</v>
      </c>
      <c r="AU389" t="s">
        <v>362</v>
      </c>
      <c r="AV389">
        <v>1</v>
      </c>
      <c r="AW389">
        <v>2</v>
      </c>
      <c r="AX389">
        <v>30597563</v>
      </c>
      <c r="AY389">
        <v>1</v>
      </c>
      <c r="AZ389">
        <v>0</v>
      </c>
      <c r="BA389">
        <v>454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Y389*Source!I676</f>
        <v>28.086643199999997</v>
      </c>
      <c r="CY389">
        <f>AD389</f>
        <v>287.95999999999998</v>
      </c>
      <c r="CZ389">
        <f>AH389</f>
        <v>9.57</v>
      </c>
      <c r="DA389">
        <f>AL389</f>
        <v>30.09</v>
      </c>
      <c r="DB389">
        <f>ROUND((ROUND(AT389*CZ389,2)*ROUND((1.15*1.2),7)),6)</f>
        <v>46.492199999999997</v>
      </c>
      <c r="DC389">
        <f>ROUND((ROUND(AT389*AG389,2)*ROUND((1.15*1.2),7)),6)</f>
        <v>0</v>
      </c>
    </row>
    <row r="390" spans="1:107" x14ac:dyDescent="0.2">
      <c r="A390">
        <f>ROW(Source!A676)</f>
        <v>676</v>
      </c>
      <c r="B390">
        <v>30589570</v>
      </c>
      <c r="C390">
        <v>30597554</v>
      </c>
      <c r="D390">
        <v>22147951</v>
      </c>
      <c r="E390">
        <v>1</v>
      </c>
      <c r="F390">
        <v>1</v>
      </c>
      <c r="G390">
        <v>1</v>
      </c>
      <c r="H390">
        <v>2</v>
      </c>
      <c r="I390" t="s">
        <v>1648</v>
      </c>
      <c r="J390" t="s">
        <v>1649</v>
      </c>
      <c r="K390" t="s">
        <v>1650</v>
      </c>
      <c r="L390">
        <v>1368</v>
      </c>
      <c r="N390">
        <v>1011</v>
      </c>
      <c r="O390" t="s">
        <v>1423</v>
      </c>
      <c r="P390" t="s">
        <v>1423</v>
      </c>
      <c r="Q390">
        <v>1</v>
      </c>
      <c r="W390">
        <v>0</v>
      </c>
      <c r="X390">
        <v>1809965303</v>
      </c>
      <c r="Y390">
        <v>0.58500000000000008</v>
      </c>
      <c r="AA390">
        <v>0</v>
      </c>
      <c r="AB390">
        <v>22.62</v>
      </c>
      <c r="AC390">
        <v>0</v>
      </c>
      <c r="AD390">
        <v>0</v>
      </c>
      <c r="AE390">
        <v>0</v>
      </c>
      <c r="AF390">
        <v>2.16</v>
      </c>
      <c r="AG390">
        <v>0</v>
      </c>
      <c r="AH390">
        <v>0</v>
      </c>
      <c r="AI390">
        <v>1</v>
      </c>
      <c r="AJ390">
        <v>10.47</v>
      </c>
      <c r="AK390">
        <v>30.09</v>
      </c>
      <c r="AL390">
        <v>1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0.39</v>
      </c>
      <c r="AU390" t="s">
        <v>361</v>
      </c>
      <c r="AV390">
        <v>0</v>
      </c>
      <c r="AW390">
        <v>2</v>
      </c>
      <c r="AX390">
        <v>30597564</v>
      </c>
      <c r="AY390">
        <v>1</v>
      </c>
      <c r="AZ390">
        <v>0</v>
      </c>
      <c r="BA390">
        <v>455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Y390*Source!I676</f>
        <v>3.3824700000000005</v>
      </c>
      <c r="CY390">
        <f>AB390</f>
        <v>22.62</v>
      </c>
      <c r="CZ390">
        <f>AF390</f>
        <v>2.16</v>
      </c>
      <c r="DA390">
        <f>AJ390</f>
        <v>10.47</v>
      </c>
      <c r="DB390">
        <f>ROUND((ROUND(AT390*CZ390,2)*ROUND((1.25*1.2),7)),6)</f>
        <v>1.26</v>
      </c>
      <c r="DC390">
        <f>ROUND((ROUND(AT390*AG390,2)*ROUND((1.25*1.2),7)),6)</f>
        <v>0</v>
      </c>
    </row>
    <row r="391" spans="1:107" x14ac:dyDescent="0.2">
      <c r="A391">
        <f>ROW(Source!A676)</f>
        <v>676</v>
      </c>
      <c r="B391">
        <v>30589570</v>
      </c>
      <c r="C391">
        <v>30597554</v>
      </c>
      <c r="D391">
        <v>22148179</v>
      </c>
      <c r="E391">
        <v>1</v>
      </c>
      <c r="F391">
        <v>1</v>
      </c>
      <c r="G391">
        <v>1</v>
      </c>
      <c r="H391">
        <v>2</v>
      </c>
      <c r="I391" t="s">
        <v>1420</v>
      </c>
      <c r="J391" t="s">
        <v>1421</v>
      </c>
      <c r="K391" t="s">
        <v>1422</v>
      </c>
      <c r="L391">
        <v>1368</v>
      </c>
      <c r="N391">
        <v>1011</v>
      </c>
      <c r="O391" t="s">
        <v>1423</v>
      </c>
      <c r="P391" t="s">
        <v>1423</v>
      </c>
      <c r="Q391">
        <v>1</v>
      </c>
      <c r="W391">
        <v>0</v>
      </c>
      <c r="X391">
        <v>-1931461795</v>
      </c>
      <c r="Y391">
        <v>0.375</v>
      </c>
      <c r="AA391">
        <v>0</v>
      </c>
      <c r="AB391">
        <v>959.26</v>
      </c>
      <c r="AC391">
        <v>0</v>
      </c>
      <c r="AD391">
        <v>0</v>
      </c>
      <c r="AE391">
        <v>0</v>
      </c>
      <c r="AF391">
        <v>91.62</v>
      </c>
      <c r="AG391">
        <v>0</v>
      </c>
      <c r="AH391">
        <v>0</v>
      </c>
      <c r="AI391">
        <v>1</v>
      </c>
      <c r="AJ391">
        <v>10.47</v>
      </c>
      <c r="AK391">
        <v>30.09</v>
      </c>
      <c r="AL391">
        <v>1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0.25</v>
      </c>
      <c r="AU391" t="s">
        <v>361</v>
      </c>
      <c r="AV391">
        <v>0</v>
      </c>
      <c r="AW391">
        <v>2</v>
      </c>
      <c r="AX391">
        <v>30597565</v>
      </c>
      <c r="AY391">
        <v>1</v>
      </c>
      <c r="AZ391">
        <v>0</v>
      </c>
      <c r="BA391">
        <v>456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Y391*Source!I676</f>
        <v>2.16825</v>
      </c>
      <c r="CY391">
        <f>AB391</f>
        <v>959.26</v>
      </c>
      <c r="CZ391">
        <f>AF391</f>
        <v>91.62</v>
      </c>
      <c r="DA391">
        <f>AJ391</f>
        <v>10.47</v>
      </c>
      <c r="DB391">
        <f>ROUND((ROUND(AT391*CZ391,2)*ROUND((1.25*1.2),7)),6)</f>
        <v>34.365000000000002</v>
      </c>
      <c r="DC391">
        <f>ROUND((ROUND(AT391*AG391,2)*ROUND((1.25*1.2),7)),6)</f>
        <v>0</v>
      </c>
    </row>
    <row r="392" spans="1:107" x14ac:dyDescent="0.2">
      <c r="A392">
        <f>ROW(Source!A676)</f>
        <v>676</v>
      </c>
      <c r="B392">
        <v>30589570</v>
      </c>
      <c r="C392">
        <v>30597554</v>
      </c>
      <c r="D392">
        <v>22151265</v>
      </c>
      <c r="E392">
        <v>1</v>
      </c>
      <c r="F392">
        <v>1</v>
      </c>
      <c r="G392">
        <v>1</v>
      </c>
      <c r="H392">
        <v>3</v>
      </c>
      <c r="I392" t="s">
        <v>1651</v>
      </c>
      <c r="J392" t="s">
        <v>1652</v>
      </c>
      <c r="K392" t="s">
        <v>1653</v>
      </c>
      <c r="L392">
        <v>1301</v>
      </c>
      <c r="N392">
        <v>1003</v>
      </c>
      <c r="O392" t="s">
        <v>382</v>
      </c>
      <c r="P392" t="s">
        <v>382</v>
      </c>
      <c r="Q392">
        <v>1</v>
      </c>
      <c r="W392">
        <v>0</v>
      </c>
      <c r="X392">
        <v>-1681544930</v>
      </c>
      <c r="Y392">
        <v>15</v>
      </c>
      <c r="AA392">
        <v>26.15</v>
      </c>
      <c r="AB392">
        <v>0</v>
      </c>
      <c r="AC392">
        <v>0</v>
      </c>
      <c r="AD392">
        <v>0</v>
      </c>
      <c r="AE392">
        <v>3.26</v>
      </c>
      <c r="AF392">
        <v>0</v>
      </c>
      <c r="AG392">
        <v>0</v>
      </c>
      <c r="AH392">
        <v>0</v>
      </c>
      <c r="AI392">
        <v>8.02</v>
      </c>
      <c r="AJ392">
        <v>1</v>
      </c>
      <c r="AK392">
        <v>1</v>
      </c>
      <c r="AL392">
        <v>1</v>
      </c>
      <c r="AN392">
        <v>0</v>
      </c>
      <c r="AO392">
        <v>1</v>
      </c>
      <c r="AP392">
        <v>0</v>
      </c>
      <c r="AQ392">
        <v>0</v>
      </c>
      <c r="AR392">
        <v>0</v>
      </c>
      <c r="AS392" t="s">
        <v>3</v>
      </c>
      <c r="AT392">
        <v>15</v>
      </c>
      <c r="AU392" t="s">
        <v>3</v>
      </c>
      <c r="AV392">
        <v>0</v>
      </c>
      <c r="AW392">
        <v>2</v>
      </c>
      <c r="AX392">
        <v>30597567</v>
      </c>
      <c r="AY392">
        <v>1</v>
      </c>
      <c r="AZ392">
        <v>0</v>
      </c>
      <c r="BA392">
        <v>458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Y392*Source!I676</f>
        <v>86.73</v>
      </c>
      <c r="CY392">
        <f>AA392</f>
        <v>26.15</v>
      </c>
      <c r="CZ392">
        <f>AE392</f>
        <v>3.26</v>
      </c>
      <c r="DA392">
        <f>AI392</f>
        <v>8.02</v>
      </c>
      <c r="DB392">
        <f>ROUND(ROUND(AT392*CZ392,2),6)</f>
        <v>48.9</v>
      </c>
      <c r="DC392">
        <f>ROUND(ROUND(AT392*AG392,2),6)</f>
        <v>0</v>
      </c>
    </row>
    <row r="393" spans="1:107" x14ac:dyDescent="0.2">
      <c r="A393">
        <f>ROW(Source!A676)</f>
        <v>676</v>
      </c>
      <c r="B393">
        <v>30589570</v>
      </c>
      <c r="C393">
        <v>30597554</v>
      </c>
      <c r="D393">
        <v>22159881</v>
      </c>
      <c r="E393">
        <v>1</v>
      </c>
      <c r="F393">
        <v>1</v>
      </c>
      <c r="G393">
        <v>1</v>
      </c>
      <c r="H393">
        <v>3</v>
      </c>
      <c r="I393" t="s">
        <v>1144</v>
      </c>
      <c r="J393" t="s">
        <v>1146</v>
      </c>
      <c r="K393" t="s">
        <v>1145</v>
      </c>
      <c r="L393">
        <v>1354</v>
      </c>
      <c r="N393">
        <v>1010</v>
      </c>
      <c r="O393" t="s">
        <v>506</v>
      </c>
      <c r="P393" t="s">
        <v>506</v>
      </c>
      <c r="Q393">
        <v>1</v>
      </c>
      <c r="W393">
        <v>0</v>
      </c>
      <c r="X393">
        <v>1888857359</v>
      </c>
      <c r="Y393">
        <v>30</v>
      </c>
      <c r="AA393">
        <v>8.58</v>
      </c>
      <c r="AB393">
        <v>0</v>
      </c>
      <c r="AC393">
        <v>0</v>
      </c>
      <c r="AD393">
        <v>0</v>
      </c>
      <c r="AE393">
        <v>1.07</v>
      </c>
      <c r="AF393">
        <v>0</v>
      </c>
      <c r="AG393">
        <v>0</v>
      </c>
      <c r="AH393">
        <v>0</v>
      </c>
      <c r="AI393">
        <v>8.02</v>
      </c>
      <c r="AJ393">
        <v>1</v>
      </c>
      <c r="AK393">
        <v>1</v>
      </c>
      <c r="AL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 t="s">
        <v>3</v>
      </c>
      <c r="AT393">
        <v>30</v>
      </c>
      <c r="AU393" t="s">
        <v>3</v>
      </c>
      <c r="AV393">
        <v>0</v>
      </c>
      <c r="AW393">
        <v>2</v>
      </c>
      <c r="AX393">
        <v>30597569</v>
      </c>
      <c r="AY393">
        <v>1</v>
      </c>
      <c r="AZ393">
        <v>0</v>
      </c>
      <c r="BA393">
        <v>460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Y393*Source!I676</f>
        <v>173.46</v>
      </c>
      <c r="CY393">
        <f>AA393</f>
        <v>8.58</v>
      </c>
      <c r="CZ393">
        <f>AE393</f>
        <v>1.07</v>
      </c>
      <c r="DA393">
        <f>AI393</f>
        <v>8.02</v>
      </c>
      <c r="DB393">
        <f>ROUND(ROUND(AT393*CZ393,2),6)</f>
        <v>32.1</v>
      </c>
      <c r="DC393">
        <f>ROUND(ROUND(AT393*AG393,2),6)</f>
        <v>0</v>
      </c>
    </row>
    <row r="394" spans="1:107" x14ac:dyDescent="0.2">
      <c r="A394">
        <f>ROW(Source!A676)</f>
        <v>676</v>
      </c>
      <c r="B394">
        <v>30589570</v>
      </c>
      <c r="C394">
        <v>30597554</v>
      </c>
      <c r="D394">
        <v>22163277</v>
      </c>
      <c r="E394">
        <v>1</v>
      </c>
      <c r="F394">
        <v>1</v>
      </c>
      <c r="G394">
        <v>1</v>
      </c>
      <c r="H394">
        <v>3</v>
      </c>
      <c r="I394" t="s">
        <v>1654</v>
      </c>
      <c r="J394" t="s">
        <v>1655</v>
      </c>
      <c r="K394" t="s">
        <v>1656</v>
      </c>
      <c r="L394">
        <v>1296</v>
      </c>
      <c r="N394">
        <v>1002</v>
      </c>
      <c r="O394" t="s">
        <v>193</v>
      </c>
      <c r="P394" t="s">
        <v>193</v>
      </c>
      <c r="Q394">
        <v>1</v>
      </c>
      <c r="W394">
        <v>0</v>
      </c>
      <c r="X394">
        <v>1138194314</v>
      </c>
      <c r="Y394">
        <v>0.14299999999999999</v>
      </c>
      <c r="AA394">
        <v>1283.2</v>
      </c>
      <c r="AB394">
        <v>0</v>
      </c>
      <c r="AC394">
        <v>0</v>
      </c>
      <c r="AD394">
        <v>0</v>
      </c>
      <c r="AE394">
        <v>160</v>
      </c>
      <c r="AF394">
        <v>0</v>
      </c>
      <c r="AG394">
        <v>0</v>
      </c>
      <c r="AH394">
        <v>0</v>
      </c>
      <c r="AI394">
        <v>8.02</v>
      </c>
      <c r="AJ394">
        <v>1</v>
      </c>
      <c r="AK394">
        <v>1</v>
      </c>
      <c r="AL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 t="s">
        <v>3</v>
      </c>
      <c r="AT394">
        <v>0.14299999999999999</v>
      </c>
      <c r="AU394" t="s">
        <v>3</v>
      </c>
      <c r="AV394">
        <v>0</v>
      </c>
      <c r="AW394">
        <v>2</v>
      </c>
      <c r="AX394">
        <v>30597570</v>
      </c>
      <c r="AY394">
        <v>1</v>
      </c>
      <c r="AZ394">
        <v>0</v>
      </c>
      <c r="BA394">
        <v>461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Y394*Source!I676</f>
        <v>0.82682599999999995</v>
      </c>
      <c r="CY394">
        <f>AA394</f>
        <v>1283.2</v>
      </c>
      <c r="CZ394">
        <f>AE394</f>
        <v>160</v>
      </c>
      <c r="DA394">
        <f>AI394</f>
        <v>8.02</v>
      </c>
      <c r="DB394">
        <f>ROUND(ROUND(AT394*CZ394,2),6)</f>
        <v>22.88</v>
      </c>
      <c r="DC394">
        <f>ROUND(ROUND(AT394*AG394,2),6)</f>
        <v>0</v>
      </c>
    </row>
    <row r="395" spans="1:107" x14ac:dyDescent="0.2">
      <c r="A395">
        <f>ROW(Source!A676)</f>
        <v>676</v>
      </c>
      <c r="B395">
        <v>30589570</v>
      </c>
      <c r="C395">
        <v>30597554</v>
      </c>
      <c r="D395">
        <v>22163278</v>
      </c>
      <c r="E395">
        <v>1</v>
      </c>
      <c r="F395">
        <v>1</v>
      </c>
      <c r="G395">
        <v>1</v>
      </c>
      <c r="H395">
        <v>3</v>
      </c>
      <c r="I395" t="s">
        <v>1657</v>
      </c>
      <c r="J395" t="s">
        <v>1658</v>
      </c>
      <c r="K395" t="s">
        <v>1659</v>
      </c>
      <c r="L395">
        <v>1296</v>
      </c>
      <c r="N395">
        <v>1002</v>
      </c>
      <c r="O395" t="s">
        <v>193</v>
      </c>
      <c r="P395" t="s">
        <v>193</v>
      </c>
      <c r="Q395">
        <v>1</v>
      </c>
      <c r="W395">
        <v>0</v>
      </c>
      <c r="X395">
        <v>1550373656</v>
      </c>
      <c r="Y395">
        <v>0.02</v>
      </c>
      <c r="AA395">
        <v>649.94000000000005</v>
      </c>
      <c r="AB395">
        <v>0</v>
      </c>
      <c r="AC395">
        <v>0</v>
      </c>
      <c r="AD395">
        <v>0</v>
      </c>
      <c r="AE395">
        <v>81.040000000000006</v>
      </c>
      <c r="AF395">
        <v>0</v>
      </c>
      <c r="AG395">
        <v>0</v>
      </c>
      <c r="AH395">
        <v>0</v>
      </c>
      <c r="AI395">
        <v>8.02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3</v>
      </c>
      <c r="AT395">
        <v>0.02</v>
      </c>
      <c r="AU395" t="s">
        <v>3</v>
      </c>
      <c r="AV395">
        <v>0</v>
      </c>
      <c r="AW395">
        <v>2</v>
      </c>
      <c r="AX395">
        <v>30597571</v>
      </c>
      <c r="AY395">
        <v>1</v>
      </c>
      <c r="AZ395">
        <v>0</v>
      </c>
      <c r="BA395">
        <v>462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Y395*Source!I676</f>
        <v>0.11564000000000001</v>
      </c>
      <c r="CY395">
        <f>AA395</f>
        <v>649.94000000000005</v>
      </c>
      <c r="CZ395">
        <f>AE395</f>
        <v>81.040000000000006</v>
      </c>
      <c r="DA395">
        <f>AI395</f>
        <v>8.02</v>
      </c>
      <c r="DB395">
        <f>ROUND(ROUND(AT395*CZ395,2),6)</f>
        <v>1.62</v>
      </c>
      <c r="DC395">
        <f>ROUND(ROUND(AT395*AG395,2),6)</f>
        <v>0</v>
      </c>
    </row>
    <row r="396" spans="1:107" x14ac:dyDescent="0.2">
      <c r="A396">
        <f>ROW(Source!A676)</f>
        <v>676</v>
      </c>
      <c r="B396">
        <v>30589570</v>
      </c>
      <c r="C396">
        <v>30597554</v>
      </c>
      <c r="D396">
        <v>22199444</v>
      </c>
      <c r="E396">
        <v>1</v>
      </c>
      <c r="F396">
        <v>1</v>
      </c>
      <c r="G396">
        <v>1</v>
      </c>
      <c r="H396">
        <v>3</v>
      </c>
      <c r="I396" t="s">
        <v>1660</v>
      </c>
      <c r="J396" t="s">
        <v>1661</v>
      </c>
      <c r="K396" t="s">
        <v>1662</v>
      </c>
      <c r="L396">
        <v>1346</v>
      </c>
      <c r="N396">
        <v>1009</v>
      </c>
      <c r="O396" t="s">
        <v>100</v>
      </c>
      <c r="P396" t="s">
        <v>100</v>
      </c>
      <c r="Q396">
        <v>1</v>
      </c>
      <c r="W396">
        <v>0</v>
      </c>
      <c r="X396">
        <v>-202509626</v>
      </c>
      <c r="Y396">
        <v>3.3000000000000002E-2</v>
      </c>
      <c r="AA396">
        <v>452.25</v>
      </c>
      <c r="AB396">
        <v>0</v>
      </c>
      <c r="AC396">
        <v>0</v>
      </c>
      <c r="AD396">
        <v>0</v>
      </c>
      <c r="AE396">
        <v>56.39</v>
      </c>
      <c r="AF396">
        <v>0</v>
      </c>
      <c r="AG396">
        <v>0</v>
      </c>
      <c r="AH396">
        <v>0</v>
      </c>
      <c r="AI396">
        <v>8.02</v>
      </c>
      <c r="AJ396">
        <v>1</v>
      </c>
      <c r="AK396">
        <v>1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3</v>
      </c>
      <c r="AT396">
        <v>3.3000000000000002E-2</v>
      </c>
      <c r="AU396" t="s">
        <v>3</v>
      </c>
      <c r="AV396">
        <v>0</v>
      </c>
      <c r="AW396">
        <v>2</v>
      </c>
      <c r="AX396">
        <v>30597572</v>
      </c>
      <c r="AY396">
        <v>1</v>
      </c>
      <c r="AZ396">
        <v>0</v>
      </c>
      <c r="BA396">
        <v>463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Y396*Source!I676</f>
        <v>0.190806</v>
      </c>
      <c r="CY396">
        <f>AA396</f>
        <v>452.25</v>
      </c>
      <c r="CZ396">
        <f>AE396</f>
        <v>56.39</v>
      </c>
      <c r="DA396">
        <f>AI396</f>
        <v>8.02</v>
      </c>
      <c r="DB396">
        <f>ROUND(ROUND(AT396*CZ396,2),6)</f>
        <v>1.86</v>
      </c>
      <c r="DC396">
        <f>ROUND(ROUND(AT396*AG396,2),6)</f>
        <v>0</v>
      </c>
    </row>
    <row r="397" spans="1:107" x14ac:dyDescent="0.2">
      <c r="A397">
        <f>ROW(Source!A683)</f>
        <v>683</v>
      </c>
      <c r="B397">
        <v>30589570</v>
      </c>
      <c r="C397">
        <v>30597579</v>
      </c>
      <c r="D397">
        <v>10214643</v>
      </c>
      <c r="E397">
        <v>1</v>
      </c>
      <c r="F397">
        <v>1</v>
      </c>
      <c r="G397">
        <v>1</v>
      </c>
      <c r="H397">
        <v>1</v>
      </c>
      <c r="I397" t="s">
        <v>1417</v>
      </c>
      <c r="J397" t="s">
        <v>3</v>
      </c>
      <c r="K397" t="s">
        <v>1418</v>
      </c>
      <c r="L397">
        <v>1369</v>
      </c>
      <c r="N397">
        <v>1013</v>
      </c>
      <c r="O397" t="s">
        <v>1419</v>
      </c>
      <c r="P397" t="s">
        <v>1419</v>
      </c>
      <c r="Q397">
        <v>1</v>
      </c>
      <c r="W397">
        <v>0</v>
      </c>
      <c r="X397">
        <v>-855355929</v>
      </c>
      <c r="Y397">
        <v>88.264799999999994</v>
      </c>
      <c r="AA397">
        <v>0</v>
      </c>
      <c r="AB397">
        <v>0</v>
      </c>
      <c r="AC397">
        <v>0</v>
      </c>
      <c r="AD397">
        <v>250.65</v>
      </c>
      <c r="AE397">
        <v>0</v>
      </c>
      <c r="AF397">
        <v>0</v>
      </c>
      <c r="AG397">
        <v>0</v>
      </c>
      <c r="AH397">
        <v>8.33</v>
      </c>
      <c r="AI397">
        <v>1</v>
      </c>
      <c r="AJ397">
        <v>1</v>
      </c>
      <c r="AK397">
        <v>1</v>
      </c>
      <c r="AL397">
        <v>30.09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31.98</v>
      </c>
      <c r="AU397" t="s">
        <v>753</v>
      </c>
      <c r="AV397">
        <v>1</v>
      </c>
      <c r="AW397">
        <v>2</v>
      </c>
      <c r="AX397">
        <v>30597588</v>
      </c>
      <c r="AY397">
        <v>1</v>
      </c>
      <c r="AZ397">
        <v>0</v>
      </c>
      <c r="BA397">
        <v>464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Y397*Source!I683</f>
        <v>3.3364094399999997</v>
      </c>
      <c r="CY397">
        <f>AD397</f>
        <v>250.65</v>
      </c>
      <c r="CZ397">
        <f>AH397</f>
        <v>8.33</v>
      </c>
      <c r="DA397">
        <f>AL397</f>
        <v>30.09</v>
      </c>
      <c r="DB397">
        <f>ROUND((ROUND(AT397*CZ397,2)*ROUND(((1.15*1.2)*2),7)),6)</f>
        <v>735.2364</v>
      </c>
      <c r="DC397">
        <f>ROUND((ROUND(AT397*AG397,2)*ROUND(((1.15*1.2)*2),7)),6)</f>
        <v>0</v>
      </c>
    </row>
    <row r="398" spans="1:107" x14ac:dyDescent="0.2">
      <c r="A398">
        <f>ROW(Source!A683)</f>
        <v>683</v>
      </c>
      <c r="B398">
        <v>30589570</v>
      </c>
      <c r="C398">
        <v>30597579</v>
      </c>
      <c r="D398">
        <v>22146948</v>
      </c>
      <c r="E398">
        <v>1</v>
      </c>
      <c r="F398">
        <v>1</v>
      </c>
      <c r="G398">
        <v>1</v>
      </c>
      <c r="H398">
        <v>2</v>
      </c>
      <c r="I398" t="s">
        <v>1693</v>
      </c>
      <c r="J398" t="s">
        <v>1694</v>
      </c>
      <c r="K398" t="s">
        <v>1695</v>
      </c>
      <c r="L398">
        <v>1368</v>
      </c>
      <c r="N398">
        <v>1011</v>
      </c>
      <c r="O398" t="s">
        <v>1423</v>
      </c>
      <c r="P398" t="s">
        <v>1423</v>
      </c>
      <c r="Q398">
        <v>1</v>
      </c>
      <c r="W398">
        <v>0</v>
      </c>
      <c r="X398">
        <v>-1347779909</v>
      </c>
      <c r="Y398">
        <v>0.69000000000000006</v>
      </c>
      <c r="AA398">
        <v>0</v>
      </c>
      <c r="AB398">
        <v>314.10000000000002</v>
      </c>
      <c r="AC398">
        <v>0</v>
      </c>
      <c r="AD398">
        <v>0</v>
      </c>
      <c r="AE398">
        <v>0</v>
      </c>
      <c r="AF398">
        <v>30</v>
      </c>
      <c r="AG398">
        <v>0</v>
      </c>
      <c r="AH398">
        <v>0</v>
      </c>
      <c r="AI398">
        <v>1</v>
      </c>
      <c r="AJ398">
        <v>10.47</v>
      </c>
      <c r="AK398">
        <v>30.09</v>
      </c>
      <c r="AL398">
        <v>1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0.23</v>
      </c>
      <c r="AU398" t="s">
        <v>752</v>
      </c>
      <c r="AV398">
        <v>0</v>
      </c>
      <c r="AW398">
        <v>2</v>
      </c>
      <c r="AX398">
        <v>30597589</v>
      </c>
      <c r="AY398">
        <v>1</v>
      </c>
      <c r="AZ398">
        <v>0</v>
      </c>
      <c r="BA398">
        <v>465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Y398*Source!I683</f>
        <v>2.6082000000000001E-2</v>
      </c>
      <c r="CY398">
        <f>AB398</f>
        <v>314.10000000000002</v>
      </c>
      <c r="CZ398">
        <f>AF398</f>
        <v>30</v>
      </c>
      <c r="DA398">
        <f>AJ398</f>
        <v>10.47</v>
      </c>
      <c r="DB398">
        <f>ROUND((ROUND(AT398*CZ398,2)*ROUND(((1.25*1.2)*2),7)),6)</f>
        <v>20.7</v>
      </c>
      <c r="DC398">
        <f>ROUND((ROUND(AT398*AG398,2)*ROUND(((1.25*1.2)*2),7)),6)</f>
        <v>0</v>
      </c>
    </row>
    <row r="399" spans="1:107" x14ac:dyDescent="0.2">
      <c r="A399">
        <f>ROW(Source!A683)</f>
        <v>683</v>
      </c>
      <c r="B399">
        <v>30589570</v>
      </c>
      <c r="C399">
        <v>30597579</v>
      </c>
      <c r="D399">
        <v>22147951</v>
      </c>
      <c r="E399">
        <v>1</v>
      </c>
      <c r="F399">
        <v>1</v>
      </c>
      <c r="G399">
        <v>1</v>
      </c>
      <c r="H399">
        <v>2</v>
      </c>
      <c r="I399" t="s">
        <v>1648</v>
      </c>
      <c r="J399" t="s">
        <v>1649</v>
      </c>
      <c r="K399" t="s">
        <v>1650</v>
      </c>
      <c r="L399">
        <v>1368</v>
      </c>
      <c r="N399">
        <v>1011</v>
      </c>
      <c r="O399" t="s">
        <v>1423</v>
      </c>
      <c r="P399" t="s">
        <v>1423</v>
      </c>
      <c r="Q399">
        <v>1</v>
      </c>
      <c r="W399">
        <v>0</v>
      </c>
      <c r="X399">
        <v>1809965303</v>
      </c>
      <c r="Y399">
        <v>3.78</v>
      </c>
      <c r="AA399">
        <v>0</v>
      </c>
      <c r="AB399">
        <v>22.62</v>
      </c>
      <c r="AC399">
        <v>0</v>
      </c>
      <c r="AD399">
        <v>0</v>
      </c>
      <c r="AE399">
        <v>0</v>
      </c>
      <c r="AF399">
        <v>2.16</v>
      </c>
      <c r="AG399">
        <v>0</v>
      </c>
      <c r="AH399">
        <v>0</v>
      </c>
      <c r="AI399">
        <v>1</v>
      </c>
      <c r="AJ399">
        <v>10.47</v>
      </c>
      <c r="AK399">
        <v>30.09</v>
      </c>
      <c r="AL399">
        <v>1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1.26</v>
      </c>
      <c r="AU399" t="s">
        <v>752</v>
      </c>
      <c r="AV399">
        <v>0</v>
      </c>
      <c r="AW399">
        <v>2</v>
      </c>
      <c r="AX399">
        <v>30597590</v>
      </c>
      <c r="AY399">
        <v>1</v>
      </c>
      <c r="AZ399">
        <v>0</v>
      </c>
      <c r="BA399">
        <v>466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Y399*Source!I683</f>
        <v>0.14288399999999998</v>
      </c>
      <c r="CY399">
        <f>AB399</f>
        <v>22.62</v>
      </c>
      <c r="CZ399">
        <f>AF399</f>
        <v>2.16</v>
      </c>
      <c r="DA399">
        <f>AJ399</f>
        <v>10.47</v>
      </c>
      <c r="DB399">
        <f>ROUND((ROUND(AT399*CZ399,2)*ROUND(((1.25*1.2)*2),7)),6)</f>
        <v>8.16</v>
      </c>
      <c r="DC399">
        <f>ROUND((ROUND(AT399*AG399,2)*ROUND(((1.25*1.2)*2),7)),6)</f>
        <v>0</v>
      </c>
    </row>
    <row r="400" spans="1:107" x14ac:dyDescent="0.2">
      <c r="A400">
        <f>ROW(Source!A683)</f>
        <v>683</v>
      </c>
      <c r="B400">
        <v>30589570</v>
      </c>
      <c r="C400">
        <v>30597579</v>
      </c>
      <c r="D400">
        <v>22148179</v>
      </c>
      <c r="E400">
        <v>1</v>
      </c>
      <c r="F400">
        <v>1</v>
      </c>
      <c r="G400">
        <v>1</v>
      </c>
      <c r="H400">
        <v>2</v>
      </c>
      <c r="I400" t="s">
        <v>1420</v>
      </c>
      <c r="J400" t="s">
        <v>1421</v>
      </c>
      <c r="K400" t="s">
        <v>1422</v>
      </c>
      <c r="L400">
        <v>1368</v>
      </c>
      <c r="N400">
        <v>1011</v>
      </c>
      <c r="O400" t="s">
        <v>1423</v>
      </c>
      <c r="P400" t="s">
        <v>1423</v>
      </c>
      <c r="Q400">
        <v>1</v>
      </c>
      <c r="W400">
        <v>0</v>
      </c>
      <c r="X400">
        <v>-1931461795</v>
      </c>
      <c r="Y400">
        <v>1.4099999999999997</v>
      </c>
      <c r="AA400">
        <v>0</v>
      </c>
      <c r="AB400">
        <v>959.26</v>
      </c>
      <c r="AC400">
        <v>0</v>
      </c>
      <c r="AD400">
        <v>0</v>
      </c>
      <c r="AE400">
        <v>0</v>
      </c>
      <c r="AF400">
        <v>91.62</v>
      </c>
      <c r="AG400">
        <v>0</v>
      </c>
      <c r="AH400">
        <v>0</v>
      </c>
      <c r="AI400">
        <v>1</v>
      </c>
      <c r="AJ400">
        <v>10.47</v>
      </c>
      <c r="AK400">
        <v>30.09</v>
      </c>
      <c r="AL400">
        <v>1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0.47</v>
      </c>
      <c r="AU400" t="s">
        <v>752</v>
      </c>
      <c r="AV400">
        <v>0</v>
      </c>
      <c r="AW400">
        <v>2</v>
      </c>
      <c r="AX400">
        <v>30597591</v>
      </c>
      <c r="AY400">
        <v>1</v>
      </c>
      <c r="AZ400">
        <v>0</v>
      </c>
      <c r="BA400">
        <v>467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Y400*Source!I683</f>
        <v>5.3297999999999991E-2</v>
      </c>
      <c r="CY400">
        <f>AB400</f>
        <v>959.26</v>
      </c>
      <c r="CZ400">
        <f>AF400</f>
        <v>91.62</v>
      </c>
      <c r="DA400">
        <f>AJ400</f>
        <v>10.47</v>
      </c>
      <c r="DB400">
        <f>ROUND((ROUND(AT400*CZ400,2)*ROUND(((1.25*1.2)*2),7)),6)</f>
        <v>129.18</v>
      </c>
      <c r="DC400">
        <f>ROUND((ROUND(AT400*AG400,2)*ROUND(((1.25*1.2)*2),7)),6)</f>
        <v>0</v>
      </c>
    </row>
    <row r="401" spans="1:107" x14ac:dyDescent="0.2">
      <c r="A401">
        <f>ROW(Source!A683)</f>
        <v>683</v>
      </c>
      <c r="B401">
        <v>30589570</v>
      </c>
      <c r="C401">
        <v>30597579</v>
      </c>
      <c r="D401">
        <v>22149096</v>
      </c>
      <c r="E401">
        <v>1</v>
      </c>
      <c r="F401">
        <v>1</v>
      </c>
      <c r="G401">
        <v>1</v>
      </c>
      <c r="H401">
        <v>3</v>
      </c>
      <c r="I401" t="s">
        <v>1696</v>
      </c>
      <c r="J401" t="s">
        <v>1697</v>
      </c>
      <c r="K401" t="s">
        <v>1698</v>
      </c>
      <c r="L401">
        <v>1348</v>
      </c>
      <c r="N401">
        <v>1009</v>
      </c>
      <c r="O401" t="s">
        <v>65</v>
      </c>
      <c r="P401" t="s">
        <v>65</v>
      </c>
      <c r="Q401">
        <v>1000</v>
      </c>
      <c r="W401">
        <v>0</v>
      </c>
      <c r="X401">
        <v>396826143</v>
      </c>
      <c r="Y401">
        <v>2.52E-2</v>
      </c>
      <c r="AA401">
        <v>12125.52</v>
      </c>
      <c r="AB401">
        <v>0</v>
      </c>
      <c r="AC401">
        <v>0</v>
      </c>
      <c r="AD401">
        <v>0</v>
      </c>
      <c r="AE401">
        <v>1511.91</v>
      </c>
      <c r="AF401">
        <v>0</v>
      </c>
      <c r="AG401">
        <v>0</v>
      </c>
      <c r="AH401">
        <v>0</v>
      </c>
      <c r="AI401">
        <v>8.02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1.26E-2</v>
      </c>
      <c r="AU401" t="s">
        <v>751</v>
      </c>
      <c r="AV401">
        <v>0</v>
      </c>
      <c r="AW401">
        <v>2</v>
      </c>
      <c r="AX401">
        <v>30597592</v>
      </c>
      <c r="AY401">
        <v>1</v>
      </c>
      <c r="AZ401">
        <v>0</v>
      </c>
      <c r="BA401">
        <v>468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Y401*Source!I683</f>
        <v>9.5255999999999997E-4</v>
      </c>
      <c r="CY401">
        <f>AA401</f>
        <v>12125.52</v>
      </c>
      <c r="CZ401">
        <f>AE401</f>
        <v>1511.91</v>
      </c>
      <c r="DA401">
        <f>AI401</f>
        <v>8.02</v>
      </c>
      <c r="DB401">
        <f>ROUND((ROUND(AT401*CZ401,2)*ROUND(2,7)),6)</f>
        <v>38.1</v>
      </c>
      <c r="DC401">
        <f>ROUND((ROUND(AT401*AG401,2)*ROUND(2,7)),6)</f>
        <v>0</v>
      </c>
    </row>
    <row r="402" spans="1:107" x14ac:dyDescent="0.2">
      <c r="A402">
        <f>ROW(Source!A683)</f>
        <v>683</v>
      </c>
      <c r="B402">
        <v>30589570</v>
      </c>
      <c r="C402">
        <v>30597579</v>
      </c>
      <c r="D402">
        <v>22149552</v>
      </c>
      <c r="E402">
        <v>1</v>
      </c>
      <c r="F402">
        <v>1</v>
      </c>
      <c r="G402">
        <v>1</v>
      </c>
      <c r="H402">
        <v>3</v>
      </c>
      <c r="I402" t="s">
        <v>1699</v>
      </c>
      <c r="J402" t="s">
        <v>1700</v>
      </c>
      <c r="K402" t="s">
        <v>1701</v>
      </c>
      <c r="L402">
        <v>1348</v>
      </c>
      <c r="N402">
        <v>1009</v>
      </c>
      <c r="O402" t="s">
        <v>65</v>
      </c>
      <c r="P402" t="s">
        <v>65</v>
      </c>
      <c r="Q402">
        <v>1000</v>
      </c>
      <c r="W402">
        <v>0</v>
      </c>
      <c r="X402">
        <v>2057594567</v>
      </c>
      <c r="Y402">
        <v>9.4600000000000004E-2</v>
      </c>
      <c r="AA402">
        <v>51015.22</v>
      </c>
      <c r="AB402">
        <v>0</v>
      </c>
      <c r="AC402">
        <v>0</v>
      </c>
      <c r="AD402">
        <v>0</v>
      </c>
      <c r="AE402">
        <v>6361</v>
      </c>
      <c r="AF402">
        <v>0</v>
      </c>
      <c r="AG402">
        <v>0</v>
      </c>
      <c r="AH402">
        <v>0</v>
      </c>
      <c r="AI402">
        <v>8.02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4.7300000000000002E-2</v>
      </c>
      <c r="AU402" t="s">
        <v>751</v>
      </c>
      <c r="AV402">
        <v>0</v>
      </c>
      <c r="AW402">
        <v>2</v>
      </c>
      <c r="AX402">
        <v>30597593</v>
      </c>
      <c r="AY402">
        <v>1</v>
      </c>
      <c r="AZ402">
        <v>0</v>
      </c>
      <c r="BA402">
        <v>469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Y402*Source!I683</f>
        <v>3.57588E-3</v>
      </c>
      <c r="CY402">
        <f>AA402</f>
        <v>51015.22</v>
      </c>
      <c r="CZ402">
        <f>AE402</f>
        <v>6361</v>
      </c>
      <c r="DA402">
        <f>AI402</f>
        <v>8.02</v>
      </c>
      <c r="DB402">
        <f>ROUND((ROUND(AT402*CZ402,2)*ROUND(2,7)),6)</f>
        <v>601.76</v>
      </c>
      <c r="DC402">
        <f>ROUND((ROUND(AT402*AG402,2)*ROUND(2,7)),6)</f>
        <v>0</v>
      </c>
    </row>
    <row r="403" spans="1:107" x14ac:dyDescent="0.2">
      <c r="A403">
        <f>ROW(Source!A683)</f>
        <v>683</v>
      </c>
      <c r="B403">
        <v>30589570</v>
      </c>
      <c r="C403">
        <v>30597579</v>
      </c>
      <c r="D403">
        <v>22149620</v>
      </c>
      <c r="E403">
        <v>1</v>
      </c>
      <c r="F403">
        <v>1</v>
      </c>
      <c r="G403">
        <v>1</v>
      </c>
      <c r="H403">
        <v>3</v>
      </c>
      <c r="I403" t="s">
        <v>1702</v>
      </c>
      <c r="J403" t="s">
        <v>1703</v>
      </c>
      <c r="K403" t="s">
        <v>1704</v>
      </c>
      <c r="L403">
        <v>1348</v>
      </c>
      <c r="N403">
        <v>1009</v>
      </c>
      <c r="O403" t="s">
        <v>65</v>
      </c>
      <c r="P403" t="s">
        <v>65</v>
      </c>
      <c r="Q403">
        <v>1000</v>
      </c>
      <c r="W403">
        <v>0</v>
      </c>
      <c r="X403">
        <v>-1108877743</v>
      </c>
      <c r="Y403">
        <v>0.06</v>
      </c>
      <c r="AA403">
        <v>34495.78</v>
      </c>
      <c r="AB403">
        <v>0</v>
      </c>
      <c r="AC403">
        <v>0</v>
      </c>
      <c r="AD403">
        <v>0</v>
      </c>
      <c r="AE403">
        <v>4301.22</v>
      </c>
      <c r="AF403">
        <v>0</v>
      </c>
      <c r="AG403">
        <v>0</v>
      </c>
      <c r="AH403">
        <v>0</v>
      </c>
      <c r="AI403">
        <v>8.02</v>
      </c>
      <c r="AJ403">
        <v>1</v>
      </c>
      <c r="AK403">
        <v>1</v>
      </c>
      <c r="AL403">
        <v>1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0.03</v>
      </c>
      <c r="AU403" t="s">
        <v>751</v>
      </c>
      <c r="AV403">
        <v>0</v>
      </c>
      <c r="AW403">
        <v>2</v>
      </c>
      <c r="AX403">
        <v>30597594</v>
      </c>
      <c r="AY403">
        <v>1</v>
      </c>
      <c r="AZ403">
        <v>0</v>
      </c>
      <c r="BA403">
        <v>470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X403">
        <f>Y403*Source!I683</f>
        <v>2.2680000000000001E-3</v>
      </c>
      <c r="CY403">
        <f>AA403</f>
        <v>34495.78</v>
      </c>
      <c r="CZ403">
        <f>AE403</f>
        <v>4301.22</v>
      </c>
      <c r="DA403">
        <f>AI403</f>
        <v>8.02</v>
      </c>
      <c r="DB403">
        <f>ROUND((ROUND(AT403*CZ403,2)*ROUND(2,7)),6)</f>
        <v>258.08</v>
      </c>
      <c r="DC403">
        <f>ROUND((ROUND(AT403*AG403,2)*ROUND(2,7)),6)</f>
        <v>0</v>
      </c>
    </row>
    <row r="404" spans="1:107" x14ac:dyDescent="0.2">
      <c r="A404">
        <f>ROW(Source!A683)</f>
        <v>683</v>
      </c>
      <c r="B404">
        <v>30589570</v>
      </c>
      <c r="C404">
        <v>30597579</v>
      </c>
      <c r="D404">
        <v>22163006</v>
      </c>
      <c r="E404">
        <v>1</v>
      </c>
      <c r="F404">
        <v>1</v>
      </c>
      <c r="G404">
        <v>1</v>
      </c>
      <c r="H404">
        <v>3</v>
      </c>
      <c r="I404" t="s">
        <v>1705</v>
      </c>
      <c r="J404" t="s">
        <v>1706</v>
      </c>
      <c r="K404" t="s">
        <v>1707</v>
      </c>
      <c r="L404">
        <v>1348</v>
      </c>
      <c r="N404">
        <v>1009</v>
      </c>
      <c r="O404" t="s">
        <v>65</v>
      </c>
      <c r="P404" t="s">
        <v>65</v>
      </c>
      <c r="Q404">
        <v>1000</v>
      </c>
      <c r="W404">
        <v>0</v>
      </c>
      <c r="X404">
        <v>747430994</v>
      </c>
      <c r="Y404">
        <v>2.5200000000000001E-3</v>
      </c>
      <c r="AA404">
        <v>82802.25</v>
      </c>
      <c r="AB404">
        <v>0</v>
      </c>
      <c r="AC404">
        <v>0</v>
      </c>
      <c r="AD404">
        <v>0</v>
      </c>
      <c r="AE404">
        <v>10324.469999999999</v>
      </c>
      <c r="AF404">
        <v>0</v>
      </c>
      <c r="AG404">
        <v>0</v>
      </c>
      <c r="AH404">
        <v>0</v>
      </c>
      <c r="AI404">
        <v>8.02</v>
      </c>
      <c r="AJ404">
        <v>1</v>
      </c>
      <c r="AK404">
        <v>1</v>
      </c>
      <c r="AL404">
        <v>1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1.2600000000000001E-3</v>
      </c>
      <c r="AU404" t="s">
        <v>751</v>
      </c>
      <c r="AV404">
        <v>0</v>
      </c>
      <c r="AW404">
        <v>2</v>
      </c>
      <c r="AX404">
        <v>30597596</v>
      </c>
      <c r="AY404">
        <v>1</v>
      </c>
      <c r="AZ404">
        <v>0</v>
      </c>
      <c r="BA404">
        <v>472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X404">
        <f>Y404*Source!I683</f>
        <v>9.5256000000000011E-5</v>
      </c>
      <c r="CY404">
        <f>AA404</f>
        <v>82802.25</v>
      </c>
      <c r="CZ404">
        <f>AE404</f>
        <v>10324.469999999999</v>
      </c>
      <c r="DA404">
        <f>AI404</f>
        <v>8.02</v>
      </c>
      <c r="DB404">
        <f>ROUND((ROUND(AT404*CZ404,2)*ROUND(2,7)),6)</f>
        <v>26.02</v>
      </c>
      <c r="DC404">
        <f>ROUND((ROUND(AT404*AG404,2)*ROUND(2,7)),6)</f>
        <v>0</v>
      </c>
    </row>
    <row r="405" spans="1:107" x14ac:dyDescent="0.2">
      <c r="A405">
        <f>ROW(Source!A686)</f>
        <v>686</v>
      </c>
      <c r="B405">
        <v>30589570</v>
      </c>
      <c r="C405">
        <v>30597599</v>
      </c>
      <c r="D405">
        <v>10214633</v>
      </c>
      <c r="E405">
        <v>1</v>
      </c>
      <c r="F405">
        <v>1</v>
      </c>
      <c r="G405">
        <v>1</v>
      </c>
      <c r="H405">
        <v>1</v>
      </c>
      <c r="I405" t="s">
        <v>1567</v>
      </c>
      <c r="J405" t="s">
        <v>3</v>
      </c>
      <c r="K405" t="s">
        <v>1568</v>
      </c>
      <c r="L405">
        <v>1369</v>
      </c>
      <c r="N405">
        <v>1013</v>
      </c>
      <c r="O405" t="s">
        <v>1419</v>
      </c>
      <c r="P405" t="s">
        <v>1419</v>
      </c>
      <c r="Q405">
        <v>1</v>
      </c>
      <c r="W405">
        <v>0</v>
      </c>
      <c r="X405">
        <v>-1990058995</v>
      </c>
      <c r="Y405">
        <v>2.4839999999999995</v>
      </c>
      <c r="AA405">
        <v>0</v>
      </c>
      <c r="AB405">
        <v>0</v>
      </c>
      <c r="AC405">
        <v>0</v>
      </c>
      <c r="AD405">
        <v>263.58999999999997</v>
      </c>
      <c r="AE405">
        <v>0</v>
      </c>
      <c r="AF405">
        <v>0</v>
      </c>
      <c r="AG405">
        <v>0</v>
      </c>
      <c r="AH405">
        <v>8.76</v>
      </c>
      <c r="AI405">
        <v>1</v>
      </c>
      <c r="AJ405">
        <v>1</v>
      </c>
      <c r="AK405">
        <v>1</v>
      </c>
      <c r="AL405">
        <v>30.09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1.8</v>
      </c>
      <c r="AU405" t="s">
        <v>362</v>
      </c>
      <c r="AV405">
        <v>1</v>
      </c>
      <c r="AW405">
        <v>2</v>
      </c>
      <c r="AX405">
        <v>30597604</v>
      </c>
      <c r="AY405">
        <v>1</v>
      </c>
      <c r="AZ405">
        <v>0</v>
      </c>
      <c r="BA405">
        <v>473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X405">
        <f>Y405*Source!I686</f>
        <v>99.359999999999985</v>
      </c>
      <c r="CY405">
        <f>AD405</f>
        <v>263.58999999999997</v>
      </c>
      <c r="CZ405">
        <f>AH405</f>
        <v>8.76</v>
      </c>
      <c r="DA405">
        <f>AL405</f>
        <v>30.09</v>
      </c>
      <c r="DB405">
        <f>ROUND((ROUND(AT405*CZ405,2)*ROUND((1.15*1.2),7)),6)</f>
        <v>21.762599999999999</v>
      </c>
      <c r="DC405">
        <f>ROUND((ROUND(AT405*AG405,2)*ROUND((1.15*1.2),7)),6)</f>
        <v>0</v>
      </c>
    </row>
    <row r="406" spans="1:107" x14ac:dyDescent="0.2">
      <c r="A406">
        <f>ROW(Source!A686)</f>
        <v>686</v>
      </c>
      <c r="B406">
        <v>30589570</v>
      </c>
      <c r="C406">
        <v>30597599</v>
      </c>
      <c r="D406">
        <v>22149605</v>
      </c>
      <c r="E406">
        <v>1</v>
      </c>
      <c r="F406">
        <v>1</v>
      </c>
      <c r="G406">
        <v>1</v>
      </c>
      <c r="H406">
        <v>3</v>
      </c>
      <c r="I406" t="s">
        <v>1708</v>
      </c>
      <c r="J406" t="s">
        <v>1709</v>
      </c>
      <c r="K406" t="s">
        <v>1710</v>
      </c>
      <c r="L406">
        <v>1348</v>
      </c>
      <c r="N406">
        <v>1009</v>
      </c>
      <c r="O406" t="s">
        <v>65</v>
      </c>
      <c r="P406" t="s">
        <v>65</v>
      </c>
      <c r="Q406">
        <v>1000</v>
      </c>
      <c r="W406">
        <v>0</v>
      </c>
      <c r="X406">
        <v>-1529384808</v>
      </c>
      <c r="Y406">
        <v>4.8999999999999998E-4</v>
      </c>
      <c r="AA406">
        <v>27792.83</v>
      </c>
      <c r="AB406">
        <v>0</v>
      </c>
      <c r="AC406">
        <v>0</v>
      </c>
      <c r="AD406">
        <v>0</v>
      </c>
      <c r="AE406">
        <v>3465.44</v>
      </c>
      <c r="AF406">
        <v>0</v>
      </c>
      <c r="AG406">
        <v>0</v>
      </c>
      <c r="AH406">
        <v>0</v>
      </c>
      <c r="AI406">
        <v>8.02</v>
      </c>
      <c r="AJ406">
        <v>1</v>
      </c>
      <c r="AK406">
        <v>1</v>
      </c>
      <c r="AL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3</v>
      </c>
      <c r="AT406">
        <v>4.8999999999999998E-4</v>
      </c>
      <c r="AU406" t="s">
        <v>3</v>
      </c>
      <c r="AV406">
        <v>0</v>
      </c>
      <c r="AW406">
        <v>2</v>
      </c>
      <c r="AX406">
        <v>30597605</v>
      </c>
      <c r="AY406">
        <v>1</v>
      </c>
      <c r="AZ406">
        <v>0</v>
      </c>
      <c r="BA406">
        <v>474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X406">
        <f>Y406*Source!I686</f>
        <v>1.9599999999999999E-2</v>
      </c>
      <c r="CY406">
        <f>AA406</f>
        <v>27792.83</v>
      </c>
      <c r="CZ406">
        <f>AE406</f>
        <v>3465.44</v>
      </c>
      <c r="DA406">
        <f>AI406</f>
        <v>8.02</v>
      </c>
      <c r="DB406">
        <f>ROUND(ROUND(AT406*CZ406,2),6)</f>
        <v>1.7</v>
      </c>
      <c r="DC406">
        <f>ROUND(ROUND(AT406*AG406,2),6)</f>
        <v>0</v>
      </c>
    </row>
    <row r="407" spans="1:107" x14ac:dyDescent="0.2">
      <c r="A407">
        <f>ROW(Source!A686)</f>
        <v>686</v>
      </c>
      <c r="B407">
        <v>30589570</v>
      </c>
      <c r="C407">
        <v>30597599</v>
      </c>
      <c r="D407">
        <v>22150242</v>
      </c>
      <c r="E407">
        <v>1</v>
      </c>
      <c r="F407">
        <v>1</v>
      </c>
      <c r="G407">
        <v>1</v>
      </c>
      <c r="H407">
        <v>3</v>
      </c>
      <c r="I407" t="s">
        <v>1711</v>
      </c>
      <c r="J407" t="s">
        <v>1712</v>
      </c>
      <c r="K407" t="s">
        <v>1713</v>
      </c>
      <c r="L407">
        <v>1348</v>
      </c>
      <c r="N407">
        <v>1009</v>
      </c>
      <c r="O407" t="s">
        <v>65</v>
      </c>
      <c r="P407" t="s">
        <v>65</v>
      </c>
      <c r="Q407">
        <v>1000</v>
      </c>
      <c r="W407">
        <v>0</v>
      </c>
      <c r="X407">
        <v>645638851</v>
      </c>
      <c r="Y407">
        <v>6.4000000000000005E-4</v>
      </c>
      <c r="AA407">
        <v>14724.72</v>
      </c>
      <c r="AB407">
        <v>0</v>
      </c>
      <c r="AC407">
        <v>0</v>
      </c>
      <c r="AD407">
        <v>0</v>
      </c>
      <c r="AE407">
        <v>1836</v>
      </c>
      <c r="AF407">
        <v>0</v>
      </c>
      <c r="AG407">
        <v>0</v>
      </c>
      <c r="AH407">
        <v>0</v>
      </c>
      <c r="AI407">
        <v>8.02</v>
      </c>
      <c r="AJ407">
        <v>1</v>
      </c>
      <c r="AK407">
        <v>1</v>
      </c>
      <c r="AL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3</v>
      </c>
      <c r="AT407">
        <v>6.4000000000000005E-4</v>
      </c>
      <c r="AU407" t="s">
        <v>3</v>
      </c>
      <c r="AV407">
        <v>0</v>
      </c>
      <c r="AW407">
        <v>2</v>
      </c>
      <c r="AX407">
        <v>30597606</v>
      </c>
      <c r="AY407">
        <v>1</v>
      </c>
      <c r="AZ407">
        <v>0</v>
      </c>
      <c r="BA407">
        <v>475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X407">
        <f>Y407*Source!I686</f>
        <v>2.5600000000000001E-2</v>
      </c>
      <c r="CY407">
        <f>AA407</f>
        <v>14724.72</v>
      </c>
      <c r="CZ407">
        <f>AE407</f>
        <v>1836</v>
      </c>
      <c r="DA407">
        <f>AI407</f>
        <v>8.02</v>
      </c>
      <c r="DB407">
        <f>ROUND(ROUND(AT407*CZ407,2),6)</f>
        <v>1.18</v>
      </c>
      <c r="DC407">
        <f>ROUND(ROUND(AT407*AG407,2),6)</f>
        <v>0</v>
      </c>
    </row>
    <row r="408" spans="1:107" x14ac:dyDescent="0.2">
      <c r="A408">
        <f>ROW(Source!A686)</f>
        <v>686</v>
      </c>
      <c r="B408">
        <v>30589570</v>
      </c>
      <c r="C408">
        <v>30597599</v>
      </c>
      <c r="D408">
        <v>22150572</v>
      </c>
      <c r="E408">
        <v>1</v>
      </c>
      <c r="F408">
        <v>1</v>
      </c>
      <c r="G408">
        <v>1</v>
      </c>
      <c r="H408">
        <v>3</v>
      </c>
      <c r="I408" t="s">
        <v>1480</v>
      </c>
      <c r="J408" t="s">
        <v>1481</v>
      </c>
      <c r="K408" t="s">
        <v>1482</v>
      </c>
      <c r="L408">
        <v>1346</v>
      </c>
      <c r="N408">
        <v>1009</v>
      </c>
      <c r="O408" t="s">
        <v>100</v>
      </c>
      <c r="P408" t="s">
        <v>100</v>
      </c>
      <c r="Q408">
        <v>1</v>
      </c>
      <c r="W408">
        <v>0</v>
      </c>
      <c r="X408">
        <v>-699086074</v>
      </c>
      <c r="Y408">
        <v>1.8</v>
      </c>
      <c r="AA408">
        <v>78.599999999999994</v>
      </c>
      <c r="AB408">
        <v>0</v>
      </c>
      <c r="AC408">
        <v>0</v>
      </c>
      <c r="AD408">
        <v>0</v>
      </c>
      <c r="AE408">
        <v>9.8000000000000007</v>
      </c>
      <c r="AF408">
        <v>0</v>
      </c>
      <c r="AG408">
        <v>0</v>
      </c>
      <c r="AH408">
        <v>0</v>
      </c>
      <c r="AI408">
        <v>8.02</v>
      </c>
      <c r="AJ408">
        <v>1</v>
      </c>
      <c r="AK408">
        <v>1</v>
      </c>
      <c r="AL408">
        <v>1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3</v>
      </c>
      <c r="AT408">
        <v>1.8</v>
      </c>
      <c r="AU408" t="s">
        <v>3</v>
      </c>
      <c r="AV408">
        <v>0</v>
      </c>
      <c r="AW408">
        <v>2</v>
      </c>
      <c r="AX408">
        <v>30597607</v>
      </c>
      <c r="AY408">
        <v>1</v>
      </c>
      <c r="AZ408">
        <v>0</v>
      </c>
      <c r="BA408">
        <v>476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X408">
        <f>Y408*Source!I686</f>
        <v>72</v>
      </c>
      <c r="CY408">
        <f>AA408</f>
        <v>78.599999999999994</v>
      </c>
      <c r="CZ408">
        <f>AE408</f>
        <v>9.8000000000000007</v>
      </c>
      <c r="DA408">
        <f>AI408</f>
        <v>8.02</v>
      </c>
      <c r="DB408">
        <f>ROUND(ROUND(AT408*CZ408,2),6)</f>
        <v>17.64</v>
      </c>
      <c r="DC408">
        <f>ROUND(ROUND(AT408*AG408,2),6)</f>
        <v>0</v>
      </c>
    </row>
    <row r="409" spans="1:107" x14ac:dyDescent="0.2">
      <c r="A409">
        <f>ROW(Source!A687)</f>
        <v>687</v>
      </c>
      <c r="B409">
        <v>30589570</v>
      </c>
      <c r="C409">
        <v>30597608</v>
      </c>
      <c r="D409">
        <v>10214633</v>
      </c>
      <c r="E409">
        <v>1</v>
      </c>
      <c r="F409">
        <v>1</v>
      </c>
      <c r="G409">
        <v>1</v>
      </c>
      <c r="H409">
        <v>1</v>
      </c>
      <c r="I409" t="s">
        <v>1567</v>
      </c>
      <c r="J409" t="s">
        <v>3</v>
      </c>
      <c r="K409" t="s">
        <v>1568</v>
      </c>
      <c r="L409">
        <v>1369</v>
      </c>
      <c r="N409">
        <v>1013</v>
      </c>
      <c r="O409" t="s">
        <v>1419</v>
      </c>
      <c r="P409" t="s">
        <v>1419</v>
      </c>
      <c r="Q409">
        <v>1</v>
      </c>
      <c r="W409">
        <v>0</v>
      </c>
      <c r="X409">
        <v>-1990058995</v>
      </c>
      <c r="Y409">
        <v>20.244599999999998</v>
      </c>
      <c r="AA409">
        <v>0</v>
      </c>
      <c r="AB409">
        <v>0</v>
      </c>
      <c r="AC409">
        <v>0</v>
      </c>
      <c r="AD409">
        <v>263.58999999999997</v>
      </c>
      <c r="AE409">
        <v>0</v>
      </c>
      <c r="AF409">
        <v>0</v>
      </c>
      <c r="AG409">
        <v>0</v>
      </c>
      <c r="AH409">
        <v>8.76</v>
      </c>
      <c r="AI409">
        <v>1</v>
      </c>
      <c r="AJ409">
        <v>1</v>
      </c>
      <c r="AK409">
        <v>1</v>
      </c>
      <c r="AL409">
        <v>30.09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14.67</v>
      </c>
      <c r="AU409" t="s">
        <v>362</v>
      </c>
      <c r="AV409">
        <v>1</v>
      </c>
      <c r="AW409">
        <v>2</v>
      </c>
      <c r="AX409">
        <v>30597626</v>
      </c>
      <c r="AY409">
        <v>1</v>
      </c>
      <c r="AZ409">
        <v>0</v>
      </c>
      <c r="BA409">
        <v>477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X409">
        <f>Y409*Source!I687</f>
        <v>20.244599999999998</v>
      </c>
      <c r="CY409">
        <f>AD409</f>
        <v>263.58999999999997</v>
      </c>
      <c r="CZ409">
        <f>AH409</f>
        <v>8.76</v>
      </c>
      <c r="DA409">
        <f>AL409</f>
        <v>30.09</v>
      </c>
      <c r="DB409">
        <f>ROUND((ROUND(AT409*CZ409,2)*ROUND((1.15*1.2),7)),6)</f>
        <v>177.34379999999999</v>
      </c>
      <c r="DC409">
        <f>ROUND((ROUND(AT409*AG409,2)*ROUND((1.15*1.2),7)),6)</f>
        <v>0</v>
      </c>
    </row>
    <row r="410" spans="1:107" x14ac:dyDescent="0.2">
      <c r="A410">
        <f>ROW(Source!A687)</f>
        <v>687</v>
      </c>
      <c r="B410">
        <v>30589570</v>
      </c>
      <c r="C410">
        <v>30597608</v>
      </c>
      <c r="D410">
        <v>22083330</v>
      </c>
      <c r="E410">
        <v>1</v>
      </c>
      <c r="F410">
        <v>1</v>
      </c>
      <c r="G410">
        <v>1</v>
      </c>
      <c r="H410">
        <v>1</v>
      </c>
      <c r="I410" t="s">
        <v>1437</v>
      </c>
      <c r="J410" t="s">
        <v>3</v>
      </c>
      <c r="K410" t="s">
        <v>1438</v>
      </c>
      <c r="L410">
        <v>608254</v>
      </c>
      <c r="N410">
        <v>1013</v>
      </c>
      <c r="O410" t="s">
        <v>1439</v>
      </c>
      <c r="P410" t="s">
        <v>1439</v>
      </c>
      <c r="Q410">
        <v>1</v>
      </c>
      <c r="W410">
        <v>0</v>
      </c>
      <c r="X410">
        <v>95408949</v>
      </c>
      <c r="Y410">
        <v>0.16500000000000001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30.09</v>
      </c>
      <c r="AL410">
        <v>1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0.11</v>
      </c>
      <c r="AU410" t="s">
        <v>361</v>
      </c>
      <c r="AV410">
        <v>2</v>
      </c>
      <c r="AW410">
        <v>2</v>
      </c>
      <c r="AX410">
        <v>30597627</v>
      </c>
      <c r="AY410">
        <v>1</v>
      </c>
      <c r="AZ410">
        <v>0</v>
      </c>
      <c r="BA410">
        <v>478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>
        <f>Y410*Source!I687</f>
        <v>0.16500000000000001</v>
      </c>
      <c r="CY410">
        <f>AD410</f>
        <v>0</v>
      </c>
      <c r="CZ410">
        <f>AH410</f>
        <v>0</v>
      </c>
      <c r="DA410">
        <f>AL410</f>
        <v>1</v>
      </c>
      <c r="DB410">
        <f>ROUND((ROUND(AT410*CZ410,2)*ROUND((1.25*1.2),7)),6)</f>
        <v>0</v>
      </c>
      <c r="DC410">
        <f>ROUND((ROUND(AT410*AG410,2)*ROUND((1.25*1.2),7)),6)</f>
        <v>0</v>
      </c>
    </row>
    <row r="411" spans="1:107" x14ac:dyDescent="0.2">
      <c r="A411">
        <f>ROW(Source!A687)</f>
        <v>687</v>
      </c>
      <c r="B411">
        <v>30589570</v>
      </c>
      <c r="C411">
        <v>30597608</v>
      </c>
      <c r="D411">
        <v>22146252</v>
      </c>
      <c r="E411">
        <v>1</v>
      </c>
      <c r="F411">
        <v>1</v>
      </c>
      <c r="G411">
        <v>1</v>
      </c>
      <c r="H411">
        <v>2</v>
      </c>
      <c r="I411" t="s">
        <v>1586</v>
      </c>
      <c r="J411" t="s">
        <v>1587</v>
      </c>
      <c r="K411" t="s">
        <v>1588</v>
      </c>
      <c r="L411">
        <v>1368</v>
      </c>
      <c r="N411">
        <v>1011</v>
      </c>
      <c r="O411" t="s">
        <v>1423</v>
      </c>
      <c r="P411" t="s">
        <v>1423</v>
      </c>
      <c r="Q411">
        <v>1</v>
      </c>
      <c r="W411">
        <v>0</v>
      </c>
      <c r="X411">
        <v>-2048414082</v>
      </c>
      <c r="Y411">
        <v>0.10500000000000001</v>
      </c>
      <c r="AA411">
        <v>0</v>
      </c>
      <c r="AB411">
        <v>899.69</v>
      </c>
      <c r="AC411">
        <v>392.07</v>
      </c>
      <c r="AD411">
        <v>0</v>
      </c>
      <c r="AE411">
        <v>0</v>
      </c>
      <c r="AF411">
        <v>85.93</v>
      </c>
      <c r="AG411">
        <v>13.03</v>
      </c>
      <c r="AH411">
        <v>0</v>
      </c>
      <c r="AI411">
        <v>1</v>
      </c>
      <c r="AJ411">
        <v>10.47</v>
      </c>
      <c r="AK411">
        <v>30.09</v>
      </c>
      <c r="AL411">
        <v>1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7.0000000000000007E-2</v>
      </c>
      <c r="AU411" t="s">
        <v>361</v>
      </c>
      <c r="AV411">
        <v>0</v>
      </c>
      <c r="AW411">
        <v>2</v>
      </c>
      <c r="AX411">
        <v>30597628</v>
      </c>
      <c r="AY411">
        <v>1</v>
      </c>
      <c r="AZ411">
        <v>0</v>
      </c>
      <c r="BA411">
        <v>479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>
        <f>Y411*Source!I687</f>
        <v>0.10500000000000001</v>
      </c>
      <c r="CY411">
        <f>AB411</f>
        <v>899.69</v>
      </c>
      <c r="CZ411">
        <f>AF411</f>
        <v>85.93</v>
      </c>
      <c r="DA411">
        <f>AJ411</f>
        <v>10.47</v>
      </c>
      <c r="DB411">
        <f>ROUND((ROUND(AT411*CZ411,2)*ROUND((1.25*1.2),7)),6)</f>
        <v>9.0299999999999994</v>
      </c>
      <c r="DC411">
        <f>ROUND((ROUND(AT411*AG411,2)*ROUND((1.25*1.2),7)),6)</f>
        <v>1.365</v>
      </c>
    </row>
    <row r="412" spans="1:107" x14ac:dyDescent="0.2">
      <c r="A412">
        <f>ROW(Source!A687)</f>
        <v>687</v>
      </c>
      <c r="B412">
        <v>30589570</v>
      </c>
      <c r="C412">
        <v>30597608</v>
      </c>
      <c r="D412">
        <v>22146333</v>
      </c>
      <c r="E412">
        <v>1</v>
      </c>
      <c r="F412">
        <v>1</v>
      </c>
      <c r="G412">
        <v>1</v>
      </c>
      <c r="H412">
        <v>2</v>
      </c>
      <c r="I412" t="s">
        <v>1597</v>
      </c>
      <c r="J412" t="s">
        <v>1598</v>
      </c>
      <c r="K412" t="s">
        <v>1599</v>
      </c>
      <c r="L412">
        <v>1368</v>
      </c>
      <c r="N412">
        <v>1011</v>
      </c>
      <c r="O412" t="s">
        <v>1423</v>
      </c>
      <c r="P412" t="s">
        <v>1423</v>
      </c>
      <c r="Q412">
        <v>1</v>
      </c>
      <c r="W412">
        <v>0</v>
      </c>
      <c r="X412">
        <v>1170567961</v>
      </c>
      <c r="Y412">
        <v>0.06</v>
      </c>
      <c r="AA412">
        <v>0</v>
      </c>
      <c r="AB412">
        <v>1135.47</v>
      </c>
      <c r="AC412">
        <v>392.07</v>
      </c>
      <c r="AD412">
        <v>0</v>
      </c>
      <c r="AE412">
        <v>0</v>
      </c>
      <c r="AF412">
        <v>108.45</v>
      </c>
      <c r="AG412">
        <v>13.03</v>
      </c>
      <c r="AH412">
        <v>0</v>
      </c>
      <c r="AI412">
        <v>1</v>
      </c>
      <c r="AJ412">
        <v>10.47</v>
      </c>
      <c r="AK412">
        <v>30.09</v>
      </c>
      <c r="AL412">
        <v>1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0.04</v>
      </c>
      <c r="AU412" t="s">
        <v>361</v>
      </c>
      <c r="AV412">
        <v>0</v>
      </c>
      <c r="AW412">
        <v>2</v>
      </c>
      <c r="AX412">
        <v>30597629</v>
      </c>
      <c r="AY412">
        <v>1</v>
      </c>
      <c r="AZ412">
        <v>0</v>
      </c>
      <c r="BA412">
        <v>480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X412">
        <f>Y412*Source!I687</f>
        <v>0.06</v>
      </c>
      <c r="CY412">
        <f>AB412</f>
        <v>1135.47</v>
      </c>
      <c r="CZ412">
        <f>AF412</f>
        <v>108.45</v>
      </c>
      <c r="DA412">
        <f>AJ412</f>
        <v>10.47</v>
      </c>
      <c r="DB412">
        <f>ROUND((ROUND(AT412*CZ412,2)*ROUND((1.25*1.2),7)),6)</f>
        <v>6.51</v>
      </c>
      <c r="DC412">
        <f>ROUND((ROUND(AT412*AG412,2)*ROUND((1.25*1.2),7)),6)</f>
        <v>0.78</v>
      </c>
    </row>
    <row r="413" spans="1:107" x14ac:dyDescent="0.2">
      <c r="A413">
        <f>ROW(Source!A687)</f>
        <v>687</v>
      </c>
      <c r="B413">
        <v>30589570</v>
      </c>
      <c r="C413">
        <v>30597608</v>
      </c>
      <c r="D413">
        <v>22146537</v>
      </c>
      <c r="E413">
        <v>1</v>
      </c>
      <c r="F413">
        <v>1</v>
      </c>
      <c r="G413">
        <v>1</v>
      </c>
      <c r="H413">
        <v>2</v>
      </c>
      <c r="I413" t="s">
        <v>1546</v>
      </c>
      <c r="J413" t="s">
        <v>1547</v>
      </c>
      <c r="K413" t="s">
        <v>1548</v>
      </c>
      <c r="L413">
        <v>1368</v>
      </c>
      <c r="N413">
        <v>1011</v>
      </c>
      <c r="O413" t="s">
        <v>1423</v>
      </c>
      <c r="P413" t="s">
        <v>1423</v>
      </c>
      <c r="Q413">
        <v>1</v>
      </c>
      <c r="W413">
        <v>0</v>
      </c>
      <c r="X413">
        <v>574955774</v>
      </c>
      <c r="Y413">
        <v>1.7849999999999997</v>
      </c>
      <c r="AA413">
        <v>0</v>
      </c>
      <c r="AB413">
        <v>84.81</v>
      </c>
      <c r="AC413">
        <v>0</v>
      </c>
      <c r="AD413">
        <v>0</v>
      </c>
      <c r="AE413">
        <v>0</v>
      </c>
      <c r="AF413">
        <v>8.1</v>
      </c>
      <c r="AG413">
        <v>0</v>
      </c>
      <c r="AH413">
        <v>0</v>
      </c>
      <c r="AI413">
        <v>1</v>
      </c>
      <c r="AJ413">
        <v>10.47</v>
      </c>
      <c r="AK413">
        <v>30.09</v>
      </c>
      <c r="AL413">
        <v>1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1.19</v>
      </c>
      <c r="AU413" t="s">
        <v>361</v>
      </c>
      <c r="AV413">
        <v>0</v>
      </c>
      <c r="AW413">
        <v>2</v>
      </c>
      <c r="AX413">
        <v>30597630</v>
      </c>
      <c r="AY413">
        <v>1</v>
      </c>
      <c r="AZ413">
        <v>0</v>
      </c>
      <c r="BA413">
        <v>481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X413">
        <f>Y413*Source!I687</f>
        <v>1.7849999999999997</v>
      </c>
      <c r="CY413">
        <f>AB413</f>
        <v>84.81</v>
      </c>
      <c r="CZ413">
        <f>AF413</f>
        <v>8.1</v>
      </c>
      <c r="DA413">
        <f>AJ413</f>
        <v>10.47</v>
      </c>
      <c r="DB413">
        <f>ROUND((ROUND(AT413*CZ413,2)*ROUND((1.25*1.2),7)),6)</f>
        <v>14.46</v>
      </c>
      <c r="DC413">
        <f>ROUND((ROUND(AT413*AG413,2)*ROUND((1.25*1.2),7)),6)</f>
        <v>0</v>
      </c>
    </row>
    <row r="414" spans="1:107" x14ac:dyDescent="0.2">
      <c r="A414">
        <f>ROW(Source!A687)</f>
        <v>687</v>
      </c>
      <c r="B414">
        <v>30589570</v>
      </c>
      <c r="C414">
        <v>30597608</v>
      </c>
      <c r="D414">
        <v>22148179</v>
      </c>
      <c r="E414">
        <v>1</v>
      </c>
      <c r="F414">
        <v>1</v>
      </c>
      <c r="G414">
        <v>1</v>
      </c>
      <c r="H414">
        <v>2</v>
      </c>
      <c r="I414" t="s">
        <v>1420</v>
      </c>
      <c r="J414" t="s">
        <v>1421</v>
      </c>
      <c r="K414" t="s">
        <v>1422</v>
      </c>
      <c r="L414">
        <v>1368</v>
      </c>
      <c r="N414">
        <v>1011</v>
      </c>
      <c r="O414" t="s">
        <v>1423</v>
      </c>
      <c r="P414" t="s">
        <v>1423</v>
      </c>
      <c r="Q414">
        <v>1</v>
      </c>
      <c r="W414">
        <v>0</v>
      </c>
      <c r="X414">
        <v>-1931461795</v>
      </c>
      <c r="Y414">
        <v>0.16500000000000001</v>
      </c>
      <c r="AA414">
        <v>0</v>
      </c>
      <c r="AB414">
        <v>959.26</v>
      </c>
      <c r="AC414">
        <v>0</v>
      </c>
      <c r="AD414">
        <v>0</v>
      </c>
      <c r="AE414">
        <v>0</v>
      </c>
      <c r="AF414">
        <v>91.62</v>
      </c>
      <c r="AG414">
        <v>0</v>
      </c>
      <c r="AH414">
        <v>0</v>
      </c>
      <c r="AI414">
        <v>1</v>
      </c>
      <c r="AJ414">
        <v>10.47</v>
      </c>
      <c r="AK414">
        <v>30.09</v>
      </c>
      <c r="AL414">
        <v>1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0.11</v>
      </c>
      <c r="AU414" t="s">
        <v>361</v>
      </c>
      <c r="AV414">
        <v>0</v>
      </c>
      <c r="AW414">
        <v>2</v>
      </c>
      <c r="AX414">
        <v>30597631</v>
      </c>
      <c r="AY414">
        <v>1</v>
      </c>
      <c r="AZ414">
        <v>0</v>
      </c>
      <c r="BA414">
        <v>482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X414">
        <f>Y414*Source!I687</f>
        <v>0.16500000000000001</v>
      </c>
      <c r="CY414">
        <f>AB414</f>
        <v>959.26</v>
      </c>
      <c r="CZ414">
        <f>AF414</f>
        <v>91.62</v>
      </c>
      <c r="DA414">
        <f>AJ414</f>
        <v>10.47</v>
      </c>
      <c r="DB414">
        <f>ROUND((ROUND(AT414*CZ414,2)*ROUND((1.25*1.2),7)),6)</f>
        <v>15.12</v>
      </c>
      <c r="DC414">
        <f>ROUND((ROUND(AT414*AG414,2)*ROUND((1.25*1.2),7)),6)</f>
        <v>0</v>
      </c>
    </row>
    <row r="415" spans="1:107" x14ac:dyDescent="0.2">
      <c r="A415">
        <f>ROW(Source!A687)</f>
        <v>687</v>
      </c>
      <c r="B415">
        <v>30589570</v>
      </c>
      <c r="C415">
        <v>30597608</v>
      </c>
      <c r="D415">
        <v>22149401</v>
      </c>
      <c r="E415">
        <v>1</v>
      </c>
      <c r="F415">
        <v>1</v>
      </c>
      <c r="G415">
        <v>1</v>
      </c>
      <c r="H415">
        <v>3</v>
      </c>
      <c r="I415" t="s">
        <v>1663</v>
      </c>
      <c r="J415" t="s">
        <v>1664</v>
      </c>
      <c r="K415" t="s">
        <v>1665</v>
      </c>
      <c r="L415">
        <v>1348</v>
      </c>
      <c r="N415">
        <v>1009</v>
      </c>
      <c r="O415" t="s">
        <v>65</v>
      </c>
      <c r="P415" t="s">
        <v>65</v>
      </c>
      <c r="Q415">
        <v>1000</v>
      </c>
      <c r="W415">
        <v>0</v>
      </c>
      <c r="X415">
        <v>-2091594199</v>
      </c>
      <c r="Y415">
        <v>2.0000000000000002E-5</v>
      </c>
      <c r="AA415">
        <v>85012</v>
      </c>
      <c r="AB415">
        <v>0</v>
      </c>
      <c r="AC415">
        <v>0</v>
      </c>
      <c r="AD415">
        <v>0</v>
      </c>
      <c r="AE415">
        <v>10600</v>
      </c>
      <c r="AF415">
        <v>0</v>
      </c>
      <c r="AG415">
        <v>0</v>
      </c>
      <c r="AH415">
        <v>0</v>
      </c>
      <c r="AI415">
        <v>8.02</v>
      </c>
      <c r="AJ415">
        <v>1</v>
      </c>
      <c r="AK415">
        <v>1</v>
      </c>
      <c r="AL415">
        <v>1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3</v>
      </c>
      <c r="AT415">
        <v>2.0000000000000002E-5</v>
      </c>
      <c r="AU415" t="s">
        <v>3</v>
      </c>
      <c r="AV415">
        <v>0</v>
      </c>
      <c r="AW415">
        <v>2</v>
      </c>
      <c r="AX415">
        <v>30597632</v>
      </c>
      <c r="AY415">
        <v>1</v>
      </c>
      <c r="AZ415">
        <v>0</v>
      </c>
      <c r="BA415">
        <v>483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>
        <f>Y415*Source!I687</f>
        <v>2.0000000000000002E-5</v>
      </c>
      <c r="CY415">
        <f t="shared" ref="CY415:CY425" si="87">AA415</f>
        <v>85012</v>
      </c>
      <c r="CZ415">
        <f t="shared" ref="CZ415:CZ425" si="88">AE415</f>
        <v>10600</v>
      </c>
      <c r="DA415">
        <f t="shared" ref="DA415:DA425" si="89">AI415</f>
        <v>8.02</v>
      </c>
      <c r="DB415">
        <f t="shared" ref="DB415:DB425" si="90">ROUND(ROUND(AT415*CZ415,2),6)</f>
        <v>0.21</v>
      </c>
      <c r="DC415">
        <f t="shared" ref="DC415:DC425" si="91">ROUND(ROUND(AT415*AG415,2),6)</f>
        <v>0</v>
      </c>
    </row>
    <row r="416" spans="1:107" x14ac:dyDescent="0.2">
      <c r="A416">
        <f>ROW(Source!A687)</f>
        <v>687</v>
      </c>
      <c r="B416">
        <v>30589570</v>
      </c>
      <c r="C416">
        <v>30597608</v>
      </c>
      <c r="D416">
        <v>22149636</v>
      </c>
      <c r="E416">
        <v>1</v>
      </c>
      <c r="F416">
        <v>1</v>
      </c>
      <c r="G416">
        <v>1</v>
      </c>
      <c r="H416">
        <v>3</v>
      </c>
      <c r="I416" t="s">
        <v>1512</v>
      </c>
      <c r="J416" t="s">
        <v>1513</v>
      </c>
      <c r="K416" t="s">
        <v>1514</v>
      </c>
      <c r="L416">
        <v>1348</v>
      </c>
      <c r="N416">
        <v>1009</v>
      </c>
      <c r="O416" t="s">
        <v>65</v>
      </c>
      <c r="P416" t="s">
        <v>65</v>
      </c>
      <c r="Q416">
        <v>1000</v>
      </c>
      <c r="W416">
        <v>0</v>
      </c>
      <c r="X416">
        <v>266607550</v>
      </c>
      <c r="Y416">
        <v>1.0000000000000001E-5</v>
      </c>
      <c r="AA416">
        <v>149853.70000000001</v>
      </c>
      <c r="AB416">
        <v>0</v>
      </c>
      <c r="AC416">
        <v>0</v>
      </c>
      <c r="AD416">
        <v>0</v>
      </c>
      <c r="AE416">
        <v>18685</v>
      </c>
      <c r="AF416">
        <v>0</v>
      </c>
      <c r="AG416">
        <v>0</v>
      </c>
      <c r="AH416">
        <v>0</v>
      </c>
      <c r="AI416">
        <v>8.02</v>
      </c>
      <c r="AJ416">
        <v>1</v>
      </c>
      <c r="AK416">
        <v>1</v>
      </c>
      <c r="AL416">
        <v>1</v>
      </c>
      <c r="AN416">
        <v>0</v>
      </c>
      <c r="AO416">
        <v>1</v>
      </c>
      <c r="AP416">
        <v>0</v>
      </c>
      <c r="AQ416">
        <v>0</v>
      </c>
      <c r="AR416">
        <v>0</v>
      </c>
      <c r="AS416" t="s">
        <v>3</v>
      </c>
      <c r="AT416">
        <v>1.0000000000000001E-5</v>
      </c>
      <c r="AU416" t="s">
        <v>3</v>
      </c>
      <c r="AV416">
        <v>0</v>
      </c>
      <c r="AW416">
        <v>2</v>
      </c>
      <c r="AX416">
        <v>30597633</v>
      </c>
      <c r="AY416">
        <v>1</v>
      </c>
      <c r="AZ416">
        <v>0</v>
      </c>
      <c r="BA416">
        <v>484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X416">
        <f>Y416*Source!I687</f>
        <v>1.0000000000000001E-5</v>
      </c>
      <c r="CY416">
        <f t="shared" si="87"/>
        <v>149853.70000000001</v>
      </c>
      <c r="CZ416">
        <f t="shared" si="88"/>
        <v>18685</v>
      </c>
      <c r="DA416">
        <f t="shared" si="89"/>
        <v>8.02</v>
      </c>
      <c r="DB416">
        <f t="shared" si="90"/>
        <v>0.19</v>
      </c>
      <c r="DC416">
        <f t="shared" si="91"/>
        <v>0</v>
      </c>
    </row>
    <row r="417" spans="1:107" x14ac:dyDescent="0.2">
      <c r="A417">
        <f>ROW(Source!A687)</f>
        <v>687</v>
      </c>
      <c r="B417">
        <v>30589570</v>
      </c>
      <c r="C417">
        <v>30597608</v>
      </c>
      <c r="D417">
        <v>22150409</v>
      </c>
      <c r="E417">
        <v>1</v>
      </c>
      <c r="F417">
        <v>1</v>
      </c>
      <c r="G417">
        <v>1</v>
      </c>
      <c r="H417">
        <v>3</v>
      </c>
      <c r="I417" t="s">
        <v>1666</v>
      </c>
      <c r="J417" t="s">
        <v>1667</v>
      </c>
      <c r="K417" t="s">
        <v>1668</v>
      </c>
      <c r="L417">
        <v>1348</v>
      </c>
      <c r="N417">
        <v>1009</v>
      </c>
      <c r="O417" t="s">
        <v>65</v>
      </c>
      <c r="P417" t="s">
        <v>65</v>
      </c>
      <c r="Q417">
        <v>1000</v>
      </c>
      <c r="W417">
        <v>0</v>
      </c>
      <c r="X417">
        <v>967008035</v>
      </c>
      <c r="Y417">
        <v>5.2999999999999998E-4</v>
      </c>
      <c r="AA417">
        <v>86808.48</v>
      </c>
      <c r="AB417">
        <v>0</v>
      </c>
      <c r="AC417">
        <v>0</v>
      </c>
      <c r="AD417">
        <v>0</v>
      </c>
      <c r="AE417">
        <v>10824</v>
      </c>
      <c r="AF417">
        <v>0</v>
      </c>
      <c r="AG417">
        <v>0</v>
      </c>
      <c r="AH417">
        <v>0</v>
      </c>
      <c r="AI417">
        <v>8.02</v>
      </c>
      <c r="AJ417">
        <v>1</v>
      </c>
      <c r="AK417">
        <v>1</v>
      </c>
      <c r="AL417">
        <v>1</v>
      </c>
      <c r="AN417">
        <v>0</v>
      </c>
      <c r="AO417">
        <v>1</v>
      </c>
      <c r="AP417">
        <v>0</v>
      </c>
      <c r="AQ417">
        <v>0</v>
      </c>
      <c r="AR417">
        <v>0</v>
      </c>
      <c r="AS417" t="s">
        <v>3</v>
      </c>
      <c r="AT417">
        <v>5.2999999999999998E-4</v>
      </c>
      <c r="AU417" t="s">
        <v>3</v>
      </c>
      <c r="AV417">
        <v>0</v>
      </c>
      <c r="AW417">
        <v>2</v>
      </c>
      <c r="AX417">
        <v>30597634</v>
      </c>
      <c r="AY417">
        <v>1</v>
      </c>
      <c r="AZ417">
        <v>0</v>
      </c>
      <c r="BA417">
        <v>485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X417">
        <f>Y417*Source!I687</f>
        <v>5.2999999999999998E-4</v>
      </c>
      <c r="CY417">
        <f t="shared" si="87"/>
        <v>86808.48</v>
      </c>
      <c r="CZ417">
        <f t="shared" si="88"/>
        <v>10824</v>
      </c>
      <c r="DA417">
        <f t="shared" si="89"/>
        <v>8.02</v>
      </c>
      <c r="DB417">
        <f t="shared" si="90"/>
        <v>5.74</v>
      </c>
      <c r="DC417">
        <f t="shared" si="91"/>
        <v>0</v>
      </c>
    </row>
    <row r="418" spans="1:107" x14ac:dyDescent="0.2">
      <c r="A418">
        <f>ROW(Source!A687)</f>
        <v>687</v>
      </c>
      <c r="B418">
        <v>30589570</v>
      </c>
      <c r="C418">
        <v>30597608</v>
      </c>
      <c r="D418">
        <v>22150539</v>
      </c>
      <c r="E418">
        <v>1</v>
      </c>
      <c r="F418">
        <v>1</v>
      </c>
      <c r="G418">
        <v>1</v>
      </c>
      <c r="H418">
        <v>3</v>
      </c>
      <c r="I418" t="s">
        <v>1669</v>
      </c>
      <c r="J418" t="s">
        <v>1670</v>
      </c>
      <c r="K418" t="s">
        <v>1671</v>
      </c>
      <c r="L418">
        <v>1346</v>
      </c>
      <c r="N418">
        <v>1009</v>
      </c>
      <c r="O418" t="s">
        <v>100</v>
      </c>
      <c r="P418" t="s">
        <v>100</v>
      </c>
      <c r="Q418">
        <v>1</v>
      </c>
      <c r="W418">
        <v>0</v>
      </c>
      <c r="X418">
        <v>-1819816298</v>
      </c>
      <c r="Y418">
        <v>0.01</v>
      </c>
      <c r="AA418">
        <v>299.07</v>
      </c>
      <c r="AB418">
        <v>0</v>
      </c>
      <c r="AC418">
        <v>0</v>
      </c>
      <c r="AD418">
        <v>0</v>
      </c>
      <c r="AE418">
        <v>37.29</v>
      </c>
      <c r="AF418">
        <v>0</v>
      </c>
      <c r="AG418">
        <v>0</v>
      </c>
      <c r="AH418">
        <v>0</v>
      </c>
      <c r="AI418">
        <v>8.02</v>
      </c>
      <c r="AJ418">
        <v>1</v>
      </c>
      <c r="AK418">
        <v>1</v>
      </c>
      <c r="AL418">
        <v>1</v>
      </c>
      <c r="AN418">
        <v>0</v>
      </c>
      <c r="AO418">
        <v>1</v>
      </c>
      <c r="AP418">
        <v>0</v>
      </c>
      <c r="AQ418">
        <v>0</v>
      </c>
      <c r="AR418">
        <v>0</v>
      </c>
      <c r="AS418" t="s">
        <v>3</v>
      </c>
      <c r="AT418">
        <v>0.01</v>
      </c>
      <c r="AU418" t="s">
        <v>3</v>
      </c>
      <c r="AV418">
        <v>0</v>
      </c>
      <c r="AW418">
        <v>2</v>
      </c>
      <c r="AX418">
        <v>30597635</v>
      </c>
      <c r="AY418">
        <v>1</v>
      </c>
      <c r="AZ418">
        <v>0</v>
      </c>
      <c r="BA418">
        <v>486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>
        <f>Y418*Source!I687</f>
        <v>0.01</v>
      </c>
      <c r="CY418">
        <f t="shared" si="87"/>
        <v>299.07</v>
      </c>
      <c r="CZ418">
        <f t="shared" si="88"/>
        <v>37.29</v>
      </c>
      <c r="DA418">
        <f t="shared" si="89"/>
        <v>8.02</v>
      </c>
      <c r="DB418">
        <f t="shared" si="90"/>
        <v>0.37</v>
      </c>
      <c r="DC418">
        <f t="shared" si="91"/>
        <v>0</v>
      </c>
    </row>
    <row r="419" spans="1:107" x14ac:dyDescent="0.2">
      <c r="A419">
        <f>ROW(Source!A687)</f>
        <v>687</v>
      </c>
      <c r="B419">
        <v>30589570</v>
      </c>
      <c r="C419">
        <v>30597608</v>
      </c>
      <c r="D419">
        <v>22174054</v>
      </c>
      <c r="E419">
        <v>1</v>
      </c>
      <c r="F419">
        <v>1</v>
      </c>
      <c r="G419">
        <v>1</v>
      </c>
      <c r="H419">
        <v>3</v>
      </c>
      <c r="I419" t="s">
        <v>1672</v>
      </c>
      <c r="J419" t="s">
        <v>1673</v>
      </c>
      <c r="K419" t="s">
        <v>1674</v>
      </c>
      <c r="L419">
        <v>1346</v>
      </c>
      <c r="N419">
        <v>1009</v>
      </c>
      <c r="O419" t="s">
        <v>100</v>
      </c>
      <c r="P419" t="s">
        <v>100</v>
      </c>
      <c r="Q419">
        <v>1</v>
      </c>
      <c r="W419">
        <v>0</v>
      </c>
      <c r="X419">
        <v>2114835454</v>
      </c>
      <c r="Y419">
        <v>12.4</v>
      </c>
      <c r="AA419">
        <v>65.760000000000005</v>
      </c>
      <c r="AB419">
        <v>0</v>
      </c>
      <c r="AC419">
        <v>0</v>
      </c>
      <c r="AD419">
        <v>0</v>
      </c>
      <c r="AE419">
        <v>8.1999999999999993</v>
      </c>
      <c r="AF419">
        <v>0</v>
      </c>
      <c r="AG419">
        <v>0</v>
      </c>
      <c r="AH419">
        <v>0</v>
      </c>
      <c r="AI419">
        <v>8.02</v>
      </c>
      <c r="AJ419">
        <v>1</v>
      </c>
      <c r="AK419">
        <v>1</v>
      </c>
      <c r="AL419">
        <v>1</v>
      </c>
      <c r="AN419">
        <v>0</v>
      </c>
      <c r="AO419">
        <v>1</v>
      </c>
      <c r="AP419">
        <v>0</v>
      </c>
      <c r="AQ419">
        <v>0</v>
      </c>
      <c r="AR419">
        <v>0</v>
      </c>
      <c r="AS419" t="s">
        <v>3</v>
      </c>
      <c r="AT419">
        <v>12.4</v>
      </c>
      <c r="AU419" t="s">
        <v>3</v>
      </c>
      <c r="AV419">
        <v>0</v>
      </c>
      <c r="AW419">
        <v>2</v>
      </c>
      <c r="AX419">
        <v>30597636</v>
      </c>
      <c r="AY419">
        <v>1</v>
      </c>
      <c r="AZ419">
        <v>0</v>
      </c>
      <c r="BA419">
        <v>487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>
        <f>Y419*Source!I687</f>
        <v>12.4</v>
      </c>
      <c r="CY419">
        <f t="shared" si="87"/>
        <v>65.760000000000005</v>
      </c>
      <c r="CZ419">
        <f t="shared" si="88"/>
        <v>8.1999999999999993</v>
      </c>
      <c r="DA419">
        <f t="shared" si="89"/>
        <v>8.02</v>
      </c>
      <c r="DB419">
        <f t="shared" si="90"/>
        <v>101.68</v>
      </c>
      <c r="DC419">
        <f t="shared" si="91"/>
        <v>0</v>
      </c>
    </row>
    <row r="420" spans="1:107" x14ac:dyDescent="0.2">
      <c r="A420">
        <f>ROW(Source!A687)</f>
        <v>687</v>
      </c>
      <c r="B420">
        <v>30589570</v>
      </c>
      <c r="C420">
        <v>30597608</v>
      </c>
      <c r="D420">
        <v>22174084</v>
      </c>
      <c r="E420">
        <v>1</v>
      </c>
      <c r="F420">
        <v>1</v>
      </c>
      <c r="G420">
        <v>1</v>
      </c>
      <c r="H420">
        <v>3</v>
      </c>
      <c r="I420" t="s">
        <v>1675</v>
      </c>
      <c r="J420" t="s">
        <v>1676</v>
      </c>
      <c r="K420" t="s">
        <v>1677</v>
      </c>
      <c r="L420">
        <v>1035</v>
      </c>
      <c r="N420">
        <v>1013</v>
      </c>
      <c r="O420" t="s">
        <v>649</v>
      </c>
      <c r="P420" t="s">
        <v>649</v>
      </c>
      <c r="Q420">
        <v>1</v>
      </c>
      <c r="W420">
        <v>0</v>
      </c>
      <c r="X420">
        <v>-1102804988</v>
      </c>
      <c r="Y420">
        <v>1</v>
      </c>
      <c r="AA420">
        <v>449.12</v>
      </c>
      <c r="AB420">
        <v>0</v>
      </c>
      <c r="AC420">
        <v>0</v>
      </c>
      <c r="AD420">
        <v>0</v>
      </c>
      <c r="AE420">
        <v>56</v>
      </c>
      <c r="AF420">
        <v>0</v>
      </c>
      <c r="AG420">
        <v>0</v>
      </c>
      <c r="AH420">
        <v>0</v>
      </c>
      <c r="AI420">
        <v>8.02</v>
      </c>
      <c r="AJ420">
        <v>1</v>
      </c>
      <c r="AK420">
        <v>1</v>
      </c>
      <c r="AL420">
        <v>1</v>
      </c>
      <c r="AN420">
        <v>0</v>
      </c>
      <c r="AO420">
        <v>1</v>
      </c>
      <c r="AP420">
        <v>0</v>
      </c>
      <c r="AQ420">
        <v>0</v>
      </c>
      <c r="AR420">
        <v>0</v>
      </c>
      <c r="AS420" t="s">
        <v>3</v>
      </c>
      <c r="AT420">
        <v>1</v>
      </c>
      <c r="AU420" t="s">
        <v>3</v>
      </c>
      <c r="AV420">
        <v>0</v>
      </c>
      <c r="AW420">
        <v>2</v>
      </c>
      <c r="AX420">
        <v>30597637</v>
      </c>
      <c r="AY420">
        <v>1</v>
      </c>
      <c r="AZ420">
        <v>0</v>
      </c>
      <c r="BA420">
        <v>488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>
        <f>Y420*Source!I687</f>
        <v>1</v>
      </c>
      <c r="CY420">
        <f t="shared" si="87"/>
        <v>449.12</v>
      </c>
      <c r="CZ420">
        <f t="shared" si="88"/>
        <v>56</v>
      </c>
      <c r="DA420">
        <f t="shared" si="89"/>
        <v>8.02</v>
      </c>
      <c r="DB420">
        <f t="shared" si="90"/>
        <v>56</v>
      </c>
      <c r="DC420">
        <f t="shared" si="91"/>
        <v>0</v>
      </c>
    </row>
    <row r="421" spans="1:107" x14ac:dyDescent="0.2">
      <c r="A421">
        <f>ROW(Source!A687)</f>
        <v>687</v>
      </c>
      <c r="B421">
        <v>30589570</v>
      </c>
      <c r="C421">
        <v>30597608</v>
      </c>
      <c r="D421">
        <v>22174085</v>
      </c>
      <c r="E421">
        <v>1</v>
      </c>
      <c r="F421">
        <v>1</v>
      </c>
      <c r="G421">
        <v>1</v>
      </c>
      <c r="H421">
        <v>3</v>
      </c>
      <c r="I421" t="s">
        <v>1678</v>
      </c>
      <c r="J421" t="s">
        <v>1679</v>
      </c>
      <c r="K421" t="s">
        <v>1680</v>
      </c>
      <c r="L421">
        <v>1346</v>
      </c>
      <c r="N421">
        <v>1009</v>
      </c>
      <c r="O421" t="s">
        <v>100</v>
      </c>
      <c r="P421" t="s">
        <v>100</v>
      </c>
      <c r="Q421">
        <v>1</v>
      </c>
      <c r="W421">
        <v>0</v>
      </c>
      <c r="X421">
        <v>-769582512</v>
      </c>
      <c r="Y421">
        <v>8.5</v>
      </c>
      <c r="AA421">
        <v>56.46</v>
      </c>
      <c r="AB421">
        <v>0</v>
      </c>
      <c r="AC421">
        <v>0</v>
      </c>
      <c r="AD421">
        <v>0</v>
      </c>
      <c r="AE421">
        <v>7.04</v>
      </c>
      <c r="AF421">
        <v>0</v>
      </c>
      <c r="AG421">
        <v>0</v>
      </c>
      <c r="AH421">
        <v>0</v>
      </c>
      <c r="AI421">
        <v>8.02</v>
      </c>
      <c r="AJ421">
        <v>1</v>
      </c>
      <c r="AK421">
        <v>1</v>
      </c>
      <c r="AL421">
        <v>1</v>
      </c>
      <c r="AN421">
        <v>0</v>
      </c>
      <c r="AO421">
        <v>1</v>
      </c>
      <c r="AP421">
        <v>0</v>
      </c>
      <c r="AQ421">
        <v>0</v>
      </c>
      <c r="AR421">
        <v>0</v>
      </c>
      <c r="AS421" t="s">
        <v>3</v>
      </c>
      <c r="AT421">
        <v>8.5</v>
      </c>
      <c r="AU421" t="s">
        <v>3</v>
      </c>
      <c r="AV421">
        <v>0</v>
      </c>
      <c r="AW421">
        <v>2</v>
      </c>
      <c r="AX421">
        <v>30597638</v>
      </c>
      <c r="AY421">
        <v>1</v>
      </c>
      <c r="AZ421">
        <v>0</v>
      </c>
      <c r="BA421">
        <v>489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>
        <f>Y421*Source!I687</f>
        <v>8.5</v>
      </c>
      <c r="CY421">
        <f t="shared" si="87"/>
        <v>56.46</v>
      </c>
      <c r="CZ421">
        <f t="shared" si="88"/>
        <v>7.04</v>
      </c>
      <c r="DA421">
        <f t="shared" si="89"/>
        <v>8.02</v>
      </c>
      <c r="DB421">
        <f t="shared" si="90"/>
        <v>59.84</v>
      </c>
      <c r="DC421">
        <f t="shared" si="91"/>
        <v>0</v>
      </c>
    </row>
    <row r="422" spans="1:107" x14ac:dyDescent="0.2">
      <c r="A422">
        <f>ROW(Source!A687)</f>
        <v>687</v>
      </c>
      <c r="B422">
        <v>30589570</v>
      </c>
      <c r="C422">
        <v>30597608</v>
      </c>
      <c r="D422">
        <v>22181964</v>
      </c>
      <c r="E422">
        <v>1</v>
      </c>
      <c r="F422">
        <v>1</v>
      </c>
      <c r="G422">
        <v>1</v>
      </c>
      <c r="H422">
        <v>3</v>
      </c>
      <c r="I422" t="s">
        <v>1714</v>
      </c>
      <c r="J422" t="s">
        <v>1715</v>
      </c>
      <c r="K422" t="s">
        <v>1716</v>
      </c>
      <c r="L422">
        <v>1354</v>
      </c>
      <c r="N422">
        <v>1010</v>
      </c>
      <c r="O422" t="s">
        <v>506</v>
      </c>
      <c r="P422" t="s">
        <v>506</v>
      </c>
      <c r="Q422">
        <v>1</v>
      </c>
      <c r="W422">
        <v>0</v>
      </c>
      <c r="X422">
        <v>1299742359</v>
      </c>
      <c r="Y422">
        <v>3</v>
      </c>
      <c r="AA422">
        <v>3207.12</v>
      </c>
      <c r="AB422">
        <v>0</v>
      </c>
      <c r="AC422">
        <v>0</v>
      </c>
      <c r="AD422">
        <v>0</v>
      </c>
      <c r="AE422">
        <v>399.89</v>
      </c>
      <c r="AF422">
        <v>0</v>
      </c>
      <c r="AG422">
        <v>0</v>
      </c>
      <c r="AH422">
        <v>0</v>
      </c>
      <c r="AI422">
        <v>8.02</v>
      </c>
      <c r="AJ422">
        <v>1</v>
      </c>
      <c r="AK422">
        <v>1</v>
      </c>
      <c r="AL422">
        <v>1</v>
      </c>
      <c r="AN422">
        <v>0</v>
      </c>
      <c r="AO422">
        <v>1</v>
      </c>
      <c r="AP422">
        <v>0</v>
      </c>
      <c r="AQ422">
        <v>0</v>
      </c>
      <c r="AR422">
        <v>0</v>
      </c>
      <c r="AS422" t="s">
        <v>3</v>
      </c>
      <c r="AT422">
        <v>3</v>
      </c>
      <c r="AU422" t="s">
        <v>3</v>
      </c>
      <c r="AV422">
        <v>0</v>
      </c>
      <c r="AW422">
        <v>2</v>
      </c>
      <c r="AX422">
        <v>30597640</v>
      </c>
      <c r="AY422">
        <v>1</v>
      </c>
      <c r="AZ422">
        <v>0</v>
      </c>
      <c r="BA422">
        <v>491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>
        <f>Y422*Source!I687</f>
        <v>3</v>
      </c>
      <c r="CY422">
        <f t="shared" si="87"/>
        <v>3207.12</v>
      </c>
      <c r="CZ422">
        <f t="shared" si="88"/>
        <v>399.89</v>
      </c>
      <c r="DA422">
        <f t="shared" si="89"/>
        <v>8.02</v>
      </c>
      <c r="DB422">
        <f t="shared" si="90"/>
        <v>1199.67</v>
      </c>
      <c r="DC422">
        <f t="shared" si="91"/>
        <v>0</v>
      </c>
    </row>
    <row r="423" spans="1:107" x14ac:dyDescent="0.2">
      <c r="A423">
        <f>ROW(Source!A687)</f>
        <v>687</v>
      </c>
      <c r="B423">
        <v>30589570</v>
      </c>
      <c r="C423">
        <v>30597608</v>
      </c>
      <c r="D423">
        <v>22183221</v>
      </c>
      <c r="E423">
        <v>1</v>
      </c>
      <c r="F423">
        <v>1</v>
      </c>
      <c r="G423">
        <v>1</v>
      </c>
      <c r="H423">
        <v>3</v>
      </c>
      <c r="I423" t="s">
        <v>1717</v>
      </c>
      <c r="J423" t="s">
        <v>1718</v>
      </c>
      <c r="K423" t="s">
        <v>1719</v>
      </c>
      <c r="L423">
        <v>1035</v>
      </c>
      <c r="N423">
        <v>1013</v>
      </c>
      <c r="O423" t="s">
        <v>649</v>
      </c>
      <c r="P423" t="s">
        <v>649</v>
      </c>
      <c r="Q423">
        <v>1</v>
      </c>
      <c r="W423">
        <v>0</v>
      </c>
      <c r="X423">
        <v>591149163</v>
      </c>
      <c r="Y423">
        <v>1</v>
      </c>
      <c r="AA423">
        <v>11093.26</v>
      </c>
      <c r="AB423">
        <v>0</v>
      </c>
      <c r="AC423">
        <v>0</v>
      </c>
      <c r="AD423">
        <v>0</v>
      </c>
      <c r="AE423">
        <v>1383.2</v>
      </c>
      <c r="AF423">
        <v>0</v>
      </c>
      <c r="AG423">
        <v>0</v>
      </c>
      <c r="AH423">
        <v>0</v>
      </c>
      <c r="AI423">
        <v>8.02</v>
      </c>
      <c r="AJ423">
        <v>1</v>
      </c>
      <c r="AK423">
        <v>1</v>
      </c>
      <c r="AL423">
        <v>1</v>
      </c>
      <c r="AN423">
        <v>0</v>
      </c>
      <c r="AO423">
        <v>1</v>
      </c>
      <c r="AP423">
        <v>0</v>
      </c>
      <c r="AQ423">
        <v>0</v>
      </c>
      <c r="AR423">
        <v>0</v>
      </c>
      <c r="AS423" t="s">
        <v>3</v>
      </c>
      <c r="AT423">
        <v>1</v>
      </c>
      <c r="AU423" t="s">
        <v>3</v>
      </c>
      <c r="AV423">
        <v>0</v>
      </c>
      <c r="AW423">
        <v>2</v>
      </c>
      <c r="AX423">
        <v>30597641</v>
      </c>
      <c r="AY423">
        <v>1</v>
      </c>
      <c r="AZ423">
        <v>0</v>
      </c>
      <c r="BA423">
        <v>492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>
        <f>Y423*Source!I687</f>
        <v>1</v>
      </c>
      <c r="CY423">
        <f t="shared" si="87"/>
        <v>11093.26</v>
      </c>
      <c r="CZ423">
        <f t="shared" si="88"/>
        <v>1383.2</v>
      </c>
      <c r="DA423">
        <f t="shared" si="89"/>
        <v>8.02</v>
      </c>
      <c r="DB423">
        <f t="shared" si="90"/>
        <v>1383.2</v>
      </c>
      <c r="DC423">
        <f t="shared" si="91"/>
        <v>0</v>
      </c>
    </row>
    <row r="424" spans="1:107" x14ac:dyDescent="0.2">
      <c r="A424">
        <f>ROW(Source!A687)</f>
        <v>687</v>
      </c>
      <c r="B424">
        <v>30589570</v>
      </c>
      <c r="C424">
        <v>30597608</v>
      </c>
      <c r="D424">
        <v>22184047</v>
      </c>
      <c r="E424">
        <v>1</v>
      </c>
      <c r="F424">
        <v>1</v>
      </c>
      <c r="G424">
        <v>1</v>
      </c>
      <c r="H424">
        <v>3</v>
      </c>
      <c r="I424" t="s">
        <v>1687</v>
      </c>
      <c r="J424" t="s">
        <v>1688</v>
      </c>
      <c r="K424" t="s">
        <v>1689</v>
      </c>
      <c r="L424">
        <v>1339</v>
      </c>
      <c r="N424">
        <v>1007</v>
      </c>
      <c r="O424" t="s">
        <v>206</v>
      </c>
      <c r="P424" t="s">
        <v>206</v>
      </c>
      <c r="Q424">
        <v>1</v>
      </c>
      <c r="W424">
        <v>0</v>
      </c>
      <c r="X424">
        <v>-160409428</v>
      </c>
      <c r="Y424">
        <v>3.0000000000000001E-3</v>
      </c>
      <c r="AA424">
        <v>5853</v>
      </c>
      <c r="AB424">
        <v>0</v>
      </c>
      <c r="AC424">
        <v>0</v>
      </c>
      <c r="AD424">
        <v>0</v>
      </c>
      <c r="AE424">
        <v>729.8</v>
      </c>
      <c r="AF424">
        <v>0</v>
      </c>
      <c r="AG424">
        <v>0</v>
      </c>
      <c r="AH424">
        <v>0</v>
      </c>
      <c r="AI424">
        <v>8.02</v>
      </c>
      <c r="AJ424">
        <v>1</v>
      </c>
      <c r="AK424">
        <v>1</v>
      </c>
      <c r="AL424">
        <v>1</v>
      </c>
      <c r="AN424">
        <v>0</v>
      </c>
      <c r="AO424">
        <v>1</v>
      </c>
      <c r="AP424">
        <v>0</v>
      </c>
      <c r="AQ424">
        <v>0</v>
      </c>
      <c r="AR424">
        <v>0</v>
      </c>
      <c r="AS424" t="s">
        <v>3</v>
      </c>
      <c r="AT424">
        <v>3.0000000000000001E-3</v>
      </c>
      <c r="AU424" t="s">
        <v>3</v>
      </c>
      <c r="AV424">
        <v>0</v>
      </c>
      <c r="AW424">
        <v>2</v>
      </c>
      <c r="AX424">
        <v>30597642</v>
      </c>
      <c r="AY424">
        <v>1</v>
      </c>
      <c r="AZ424">
        <v>0</v>
      </c>
      <c r="BA424">
        <v>493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>
        <f>Y424*Source!I687</f>
        <v>3.0000000000000001E-3</v>
      </c>
      <c r="CY424">
        <f t="shared" si="87"/>
        <v>5853</v>
      </c>
      <c r="CZ424">
        <f t="shared" si="88"/>
        <v>729.8</v>
      </c>
      <c r="DA424">
        <f t="shared" si="89"/>
        <v>8.02</v>
      </c>
      <c r="DB424">
        <f t="shared" si="90"/>
        <v>2.19</v>
      </c>
      <c r="DC424">
        <f t="shared" si="91"/>
        <v>0</v>
      </c>
    </row>
    <row r="425" spans="1:107" x14ac:dyDescent="0.2">
      <c r="A425">
        <f>ROW(Source!A687)</f>
        <v>687</v>
      </c>
      <c r="B425">
        <v>30589570</v>
      </c>
      <c r="C425">
        <v>30597608</v>
      </c>
      <c r="D425">
        <v>22192634</v>
      </c>
      <c r="E425">
        <v>1</v>
      </c>
      <c r="F425">
        <v>1</v>
      </c>
      <c r="G425">
        <v>1</v>
      </c>
      <c r="H425">
        <v>3</v>
      </c>
      <c r="I425" t="s">
        <v>204</v>
      </c>
      <c r="J425" t="s">
        <v>207</v>
      </c>
      <c r="K425" t="s">
        <v>205</v>
      </c>
      <c r="L425">
        <v>1339</v>
      </c>
      <c r="N425">
        <v>1007</v>
      </c>
      <c r="O425" t="s">
        <v>206</v>
      </c>
      <c r="P425" t="s">
        <v>206</v>
      </c>
      <c r="Q425">
        <v>1</v>
      </c>
      <c r="W425">
        <v>0</v>
      </c>
      <c r="X425">
        <v>2050165204</v>
      </c>
      <c r="Y425">
        <v>3.25</v>
      </c>
      <c r="AA425">
        <v>19.649999999999999</v>
      </c>
      <c r="AB425">
        <v>0</v>
      </c>
      <c r="AC425">
        <v>0</v>
      </c>
      <c r="AD425">
        <v>0</v>
      </c>
      <c r="AE425">
        <v>2.4500000000000002</v>
      </c>
      <c r="AF425">
        <v>0</v>
      </c>
      <c r="AG425">
        <v>0</v>
      </c>
      <c r="AH425">
        <v>0</v>
      </c>
      <c r="AI425">
        <v>8.02</v>
      </c>
      <c r="AJ425">
        <v>1</v>
      </c>
      <c r="AK425">
        <v>1</v>
      </c>
      <c r="AL425">
        <v>1</v>
      </c>
      <c r="AN425">
        <v>0</v>
      </c>
      <c r="AO425">
        <v>1</v>
      </c>
      <c r="AP425">
        <v>0</v>
      </c>
      <c r="AQ425">
        <v>0</v>
      </c>
      <c r="AR425">
        <v>0</v>
      </c>
      <c r="AS425" t="s">
        <v>3</v>
      </c>
      <c r="AT425">
        <v>3.25</v>
      </c>
      <c r="AU425" t="s">
        <v>3</v>
      </c>
      <c r="AV425">
        <v>0</v>
      </c>
      <c r="AW425">
        <v>2</v>
      </c>
      <c r="AX425">
        <v>30597643</v>
      </c>
      <c r="AY425">
        <v>1</v>
      </c>
      <c r="AZ425">
        <v>0</v>
      </c>
      <c r="BA425">
        <v>494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X425">
        <f>Y425*Source!I687</f>
        <v>3.25</v>
      </c>
      <c r="CY425">
        <f t="shared" si="87"/>
        <v>19.649999999999999</v>
      </c>
      <c r="CZ425">
        <f t="shared" si="88"/>
        <v>2.4500000000000002</v>
      </c>
      <c r="DA425">
        <f t="shared" si="89"/>
        <v>8.02</v>
      </c>
      <c r="DB425">
        <f t="shared" si="90"/>
        <v>7.96</v>
      </c>
      <c r="DC425">
        <f t="shared" si="91"/>
        <v>0</v>
      </c>
    </row>
    <row r="426" spans="1:107" x14ac:dyDescent="0.2">
      <c r="A426">
        <f>ROW(Source!A690)</f>
        <v>690</v>
      </c>
      <c r="B426">
        <v>30589570</v>
      </c>
      <c r="C426">
        <v>30597646</v>
      </c>
      <c r="D426">
        <v>10214647</v>
      </c>
      <c r="E426">
        <v>1</v>
      </c>
      <c r="F426">
        <v>1</v>
      </c>
      <c r="G426">
        <v>1</v>
      </c>
      <c r="H426">
        <v>1</v>
      </c>
      <c r="I426" t="s">
        <v>1449</v>
      </c>
      <c r="J426" t="s">
        <v>3</v>
      </c>
      <c r="K426" t="s">
        <v>1450</v>
      </c>
      <c r="L426">
        <v>1369</v>
      </c>
      <c r="N426">
        <v>1013</v>
      </c>
      <c r="O426" t="s">
        <v>1419</v>
      </c>
      <c r="P426" t="s">
        <v>1419</v>
      </c>
      <c r="Q426">
        <v>1</v>
      </c>
      <c r="W426">
        <v>0</v>
      </c>
      <c r="X426">
        <v>62379012</v>
      </c>
      <c r="Y426">
        <v>20.755199999999999</v>
      </c>
      <c r="AA426">
        <v>0</v>
      </c>
      <c r="AB426">
        <v>0</v>
      </c>
      <c r="AC426">
        <v>0</v>
      </c>
      <c r="AD426">
        <v>269.91000000000003</v>
      </c>
      <c r="AE426">
        <v>0</v>
      </c>
      <c r="AF426">
        <v>0</v>
      </c>
      <c r="AG426">
        <v>0</v>
      </c>
      <c r="AH426">
        <v>8.9700000000000006</v>
      </c>
      <c r="AI426">
        <v>1</v>
      </c>
      <c r="AJ426">
        <v>1</v>
      </c>
      <c r="AK426">
        <v>1</v>
      </c>
      <c r="AL426">
        <v>30.09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15.04</v>
      </c>
      <c r="AU426" t="s">
        <v>362</v>
      </c>
      <c r="AV426">
        <v>1</v>
      </c>
      <c r="AW426">
        <v>2</v>
      </c>
      <c r="AX426">
        <v>30597653</v>
      </c>
      <c r="AY426">
        <v>1</v>
      </c>
      <c r="AZ426">
        <v>0</v>
      </c>
      <c r="BA426">
        <v>495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X426">
        <f>Y426*Source!I690</f>
        <v>2.07552</v>
      </c>
      <c r="CY426">
        <f>AD426</f>
        <v>269.91000000000003</v>
      </c>
      <c r="CZ426">
        <f>AH426</f>
        <v>8.9700000000000006</v>
      </c>
      <c r="DA426">
        <f>AL426</f>
        <v>30.09</v>
      </c>
      <c r="DB426">
        <f>ROUND((ROUND(AT426*CZ426,2)*ROUND((1.15*1.2),7)),6)</f>
        <v>186.17580000000001</v>
      </c>
      <c r="DC426">
        <f>ROUND((ROUND(AT426*AG426,2)*ROUND((1.15*1.2),7)),6)</f>
        <v>0</v>
      </c>
    </row>
    <row r="427" spans="1:107" x14ac:dyDescent="0.2">
      <c r="A427">
        <f>ROW(Source!A690)</f>
        <v>690</v>
      </c>
      <c r="B427">
        <v>30589570</v>
      </c>
      <c r="C427">
        <v>30597646</v>
      </c>
      <c r="D427">
        <v>22083330</v>
      </c>
      <c r="E427">
        <v>1</v>
      </c>
      <c r="F427">
        <v>1</v>
      </c>
      <c r="G427">
        <v>1</v>
      </c>
      <c r="H427">
        <v>1</v>
      </c>
      <c r="I427" t="s">
        <v>1437</v>
      </c>
      <c r="J427" t="s">
        <v>3</v>
      </c>
      <c r="K427" t="s">
        <v>1438</v>
      </c>
      <c r="L427">
        <v>608254</v>
      </c>
      <c r="N427">
        <v>1013</v>
      </c>
      <c r="O427" t="s">
        <v>1439</v>
      </c>
      <c r="P427" t="s">
        <v>1439</v>
      </c>
      <c r="Q427">
        <v>1</v>
      </c>
      <c r="W427">
        <v>0</v>
      </c>
      <c r="X427">
        <v>95408949</v>
      </c>
      <c r="Y427">
        <v>0.33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30.09</v>
      </c>
      <c r="AL427">
        <v>1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0.22</v>
      </c>
      <c r="AU427" t="s">
        <v>361</v>
      </c>
      <c r="AV427">
        <v>2</v>
      </c>
      <c r="AW427">
        <v>2</v>
      </c>
      <c r="AX427">
        <v>30597654</v>
      </c>
      <c r="AY427">
        <v>1</v>
      </c>
      <c r="AZ427">
        <v>0</v>
      </c>
      <c r="BA427">
        <v>496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>
        <f>Y427*Source!I690</f>
        <v>3.3000000000000002E-2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ROUND((ROUND(AT427*CZ427,2)*ROUND((1.25*1.2),7)),6)</f>
        <v>0</v>
      </c>
      <c r="DC427">
        <f>ROUND((ROUND(AT427*AG427,2)*ROUND((1.25*1.2),7)),6)</f>
        <v>0</v>
      </c>
    </row>
    <row r="428" spans="1:107" x14ac:dyDescent="0.2">
      <c r="A428">
        <f>ROW(Source!A690)</f>
        <v>690</v>
      </c>
      <c r="B428">
        <v>30589570</v>
      </c>
      <c r="C428">
        <v>30597646</v>
      </c>
      <c r="D428">
        <v>22146333</v>
      </c>
      <c r="E428">
        <v>1</v>
      </c>
      <c r="F428">
        <v>1</v>
      </c>
      <c r="G428">
        <v>1</v>
      </c>
      <c r="H428">
        <v>2</v>
      </c>
      <c r="I428" t="s">
        <v>1597</v>
      </c>
      <c r="J428" t="s">
        <v>1598</v>
      </c>
      <c r="K428" t="s">
        <v>1599</v>
      </c>
      <c r="L428">
        <v>1368</v>
      </c>
      <c r="N428">
        <v>1011</v>
      </c>
      <c r="O428" t="s">
        <v>1423</v>
      </c>
      <c r="P428" t="s">
        <v>1423</v>
      </c>
      <c r="Q428">
        <v>1</v>
      </c>
      <c r="W428">
        <v>0</v>
      </c>
      <c r="X428">
        <v>1170567961</v>
      </c>
      <c r="Y428">
        <v>0.33</v>
      </c>
      <c r="AA428">
        <v>0</v>
      </c>
      <c r="AB428">
        <v>1135.47</v>
      </c>
      <c r="AC428">
        <v>392.07</v>
      </c>
      <c r="AD428">
        <v>0</v>
      </c>
      <c r="AE428">
        <v>0</v>
      </c>
      <c r="AF428">
        <v>108.45</v>
      </c>
      <c r="AG428">
        <v>13.03</v>
      </c>
      <c r="AH428">
        <v>0</v>
      </c>
      <c r="AI428">
        <v>1</v>
      </c>
      <c r="AJ428">
        <v>10.47</v>
      </c>
      <c r="AK428">
        <v>30.09</v>
      </c>
      <c r="AL428">
        <v>1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0.22</v>
      </c>
      <c r="AU428" t="s">
        <v>361</v>
      </c>
      <c r="AV428">
        <v>0</v>
      </c>
      <c r="AW428">
        <v>2</v>
      </c>
      <c r="AX428">
        <v>30597655</v>
      </c>
      <c r="AY428">
        <v>1</v>
      </c>
      <c r="AZ428">
        <v>0</v>
      </c>
      <c r="BA428">
        <v>497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>
        <f>Y428*Source!I690</f>
        <v>3.3000000000000002E-2</v>
      </c>
      <c r="CY428">
        <f>AB428</f>
        <v>1135.47</v>
      </c>
      <c r="CZ428">
        <f>AF428</f>
        <v>108.45</v>
      </c>
      <c r="DA428">
        <f>AJ428</f>
        <v>10.47</v>
      </c>
      <c r="DB428">
        <f>ROUND((ROUND(AT428*CZ428,2)*ROUND((1.25*1.2),7)),6)</f>
        <v>35.79</v>
      </c>
      <c r="DC428">
        <f>ROUND((ROUND(AT428*AG428,2)*ROUND((1.25*1.2),7)),6)</f>
        <v>4.3049999999999997</v>
      </c>
    </row>
    <row r="429" spans="1:107" x14ac:dyDescent="0.2">
      <c r="A429">
        <f>ROW(Source!A690)</f>
        <v>690</v>
      </c>
      <c r="B429">
        <v>30589570</v>
      </c>
      <c r="C429">
        <v>30597646</v>
      </c>
      <c r="D429">
        <v>22146537</v>
      </c>
      <c r="E429">
        <v>1</v>
      </c>
      <c r="F429">
        <v>1</v>
      </c>
      <c r="G429">
        <v>1</v>
      </c>
      <c r="H429">
        <v>2</v>
      </c>
      <c r="I429" t="s">
        <v>1546</v>
      </c>
      <c r="J429" t="s">
        <v>1547</v>
      </c>
      <c r="K429" t="s">
        <v>1548</v>
      </c>
      <c r="L429">
        <v>1368</v>
      </c>
      <c r="N429">
        <v>1011</v>
      </c>
      <c r="O429" t="s">
        <v>1423</v>
      </c>
      <c r="P429" t="s">
        <v>1423</v>
      </c>
      <c r="Q429">
        <v>1</v>
      </c>
      <c r="W429">
        <v>0</v>
      </c>
      <c r="X429">
        <v>574955774</v>
      </c>
      <c r="Y429">
        <v>10.964999999999998</v>
      </c>
      <c r="AA429">
        <v>0</v>
      </c>
      <c r="AB429">
        <v>84.81</v>
      </c>
      <c r="AC429">
        <v>0</v>
      </c>
      <c r="AD429">
        <v>0</v>
      </c>
      <c r="AE429">
        <v>0</v>
      </c>
      <c r="AF429">
        <v>8.1</v>
      </c>
      <c r="AG429">
        <v>0</v>
      </c>
      <c r="AH429">
        <v>0</v>
      </c>
      <c r="AI429">
        <v>1</v>
      </c>
      <c r="AJ429">
        <v>10.47</v>
      </c>
      <c r="AK429">
        <v>30.09</v>
      </c>
      <c r="AL429">
        <v>1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7.31</v>
      </c>
      <c r="AU429" t="s">
        <v>361</v>
      </c>
      <c r="AV429">
        <v>0</v>
      </c>
      <c r="AW429">
        <v>2</v>
      </c>
      <c r="AX429">
        <v>30597656</v>
      </c>
      <c r="AY429">
        <v>1</v>
      </c>
      <c r="AZ429">
        <v>0</v>
      </c>
      <c r="BA429">
        <v>498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>
        <f>Y429*Source!I690</f>
        <v>1.0964999999999998</v>
      </c>
      <c r="CY429">
        <f>AB429</f>
        <v>84.81</v>
      </c>
      <c r="CZ429">
        <f>AF429</f>
        <v>8.1</v>
      </c>
      <c r="DA429">
        <f>AJ429</f>
        <v>10.47</v>
      </c>
      <c r="DB429">
        <f>ROUND((ROUND(AT429*CZ429,2)*ROUND((1.25*1.2),7)),6)</f>
        <v>88.814999999999998</v>
      </c>
      <c r="DC429">
        <f>ROUND((ROUND(AT429*AG429,2)*ROUND((1.25*1.2),7)),6)</f>
        <v>0</v>
      </c>
    </row>
    <row r="430" spans="1:107" x14ac:dyDescent="0.2">
      <c r="A430">
        <f>ROW(Source!A690)</f>
        <v>690</v>
      </c>
      <c r="B430">
        <v>30589570</v>
      </c>
      <c r="C430">
        <v>30597646</v>
      </c>
      <c r="D430">
        <v>22148179</v>
      </c>
      <c r="E430">
        <v>1</v>
      </c>
      <c r="F430">
        <v>1</v>
      </c>
      <c r="G430">
        <v>1</v>
      </c>
      <c r="H430">
        <v>2</v>
      </c>
      <c r="I430" t="s">
        <v>1420</v>
      </c>
      <c r="J430" t="s">
        <v>1421</v>
      </c>
      <c r="K430" t="s">
        <v>1422</v>
      </c>
      <c r="L430">
        <v>1368</v>
      </c>
      <c r="N430">
        <v>1011</v>
      </c>
      <c r="O430" t="s">
        <v>1423</v>
      </c>
      <c r="P430" t="s">
        <v>1423</v>
      </c>
      <c r="Q430">
        <v>1</v>
      </c>
      <c r="W430">
        <v>0</v>
      </c>
      <c r="X430">
        <v>-1931461795</v>
      </c>
      <c r="Y430">
        <v>0.79500000000000004</v>
      </c>
      <c r="AA430">
        <v>0</v>
      </c>
      <c r="AB430">
        <v>959.26</v>
      </c>
      <c r="AC430">
        <v>0</v>
      </c>
      <c r="AD430">
        <v>0</v>
      </c>
      <c r="AE430">
        <v>0</v>
      </c>
      <c r="AF430">
        <v>91.62</v>
      </c>
      <c r="AG430">
        <v>0</v>
      </c>
      <c r="AH430">
        <v>0</v>
      </c>
      <c r="AI430">
        <v>1</v>
      </c>
      <c r="AJ430">
        <v>10.47</v>
      </c>
      <c r="AK430">
        <v>30.09</v>
      </c>
      <c r="AL430">
        <v>1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0.53</v>
      </c>
      <c r="AU430" t="s">
        <v>361</v>
      </c>
      <c r="AV430">
        <v>0</v>
      </c>
      <c r="AW430">
        <v>2</v>
      </c>
      <c r="AX430">
        <v>30597657</v>
      </c>
      <c r="AY430">
        <v>1</v>
      </c>
      <c r="AZ430">
        <v>0</v>
      </c>
      <c r="BA430">
        <v>499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>
        <f>Y430*Source!I690</f>
        <v>7.9500000000000015E-2</v>
      </c>
      <c r="CY430">
        <f>AB430</f>
        <v>959.26</v>
      </c>
      <c r="CZ430">
        <f>AF430</f>
        <v>91.62</v>
      </c>
      <c r="DA430">
        <f>AJ430</f>
        <v>10.47</v>
      </c>
      <c r="DB430">
        <f>ROUND((ROUND(AT430*CZ430,2)*ROUND((1.25*1.2),7)),6)</f>
        <v>72.84</v>
      </c>
      <c r="DC430">
        <f>ROUND((ROUND(AT430*AG430,2)*ROUND((1.25*1.2),7)),6)</f>
        <v>0</v>
      </c>
    </row>
    <row r="431" spans="1:107" x14ac:dyDescent="0.2">
      <c r="A431">
        <f>ROW(Source!A690)</f>
        <v>690</v>
      </c>
      <c r="B431">
        <v>30589570</v>
      </c>
      <c r="C431">
        <v>30597646</v>
      </c>
      <c r="D431">
        <v>22150409</v>
      </c>
      <c r="E431">
        <v>1</v>
      </c>
      <c r="F431">
        <v>1</v>
      </c>
      <c r="G431">
        <v>1</v>
      </c>
      <c r="H431">
        <v>3</v>
      </c>
      <c r="I431" t="s">
        <v>1666</v>
      </c>
      <c r="J431" t="s">
        <v>1667</v>
      </c>
      <c r="K431" t="s">
        <v>1668</v>
      </c>
      <c r="L431">
        <v>1348</v>
      </c>
      <c r="N431">
        <v>1009</v>
      </c>
      <c r="O431" t="s">
        <v>65</v>
      </c>
      <c r="P431" t="s">
        <v>65</v>
      </c>
      <c r="Q431">
        <v>1000</v>
      </c>
      <c r="W431">
        <v>0</v>
      </c>
      <c r="X431">
        <v>967008035</v>
      </c>
      <c r="Y431">
        <v>1.9E-3</v>
      </c>
      <c r="AA431">
        <v>86808.48</v>
      </c>
      <c r="AB431">
        <v>0</v>
      </c>
      <c r="AC431">
        <v>0</v>
      </c>
      <c r="AD431">
        <v>0</v>
      </c>
      <c r="AE431">
        <v>10824</v>
      </c>
      <c r="AF431">
        <v>0</v>
      </c>
      <c r="AG431">
        <v>0</v>
      </c>
      <c r="AH431">
        <v>0</v>
      </c>
      <c r="AI431">
        <v>8.02</v>
      </c>
      <c r="AJ431">
        <v>1</v>
      </c>
      <c r="AK431">
        <v>1</v>
      </c>
      <c r="AL431">
        <v>1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3</v>
      </c>
      <c r="AT431">
        <v>1.9E-3</v>
      </c>
      <c r="AU431" t="s">
        <v>3</v>
      </c>
      <c r="AV431">
        <v>0</v>
      </c>
      <c r="AW431">
        <v>2</v>
      </c>
      <c r="AX431">
        <v>30597658</v>
      </c>
      <c r="AY431">
        <v>1</v>
      </c>
      <c r="AZ431">
        <v>0</v>
      </c>
      <c r="BA431">
        <v>500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>
        <f>Y431*Source!I690</f>
        <v>1.9000000000000001E-4</v>
      </c>
      <c r="CY431">
        <f>AA431</f>
        <v>86808.48</v>
      </c>
      <c r="CZ431">
        <f>AE431</f>
        <v>10824</v>
      </c>
      <c r="DA431">
        <f>AI431</f>
        <v>8.02</v>
      </c>
      <c r="DB431">
        <f t="shared" ref="DB431:DB449" si="92">ROUND(ROUND(AT431*CZ431,2),6)</f>
        <v>20.57</v>
      </c>
      <c r="DC431">
        <f t="shared" ref="DC431:DC449" si="93">ROUND(ROUND(AT431*AG431,2),6)</f>
        <v>0</v>
      </c>
    </row>
    <row r="432" spans="1:107" x14ac:dyDescent="0.2">
      <c r="A432">
        <f>ROW(Source!A728)</f>
        <v>728</v>
      </c>
      <c r="B432">
        <v>30589570</v>
      </c>
      <c r="C432">
        <v>30597662</v>
      </c>
      <c r="D432">
        <v>22083330</v>
      </c>
      <c r="E432">
        <v>1</v>
      </c>
      <c r="F432">
        <v>1</v>
      </c>
      <c r="G432">
        <v>1</v>
      </c>
      <c r="H432">
        <v>1</v>
      </c>
      <c r="I432" t="s">
        <v>1437</v>
      </c>
      <c r="J432" t="s">
        <v>3</v>
      </c>
      <c r="K432" t="s">
        <v>1438</v>
      </c>
      <c r="L432">
        <v>608254</v>
      </c>
      <c r="N432">
        <v>1013</v>
      </c>
      <c r="O432" t="s">
        <v>1439</v>
      </c>
      <c r="P432" t="s">
        <v>1439</v>
      </c>
      <c r="Q432">
        <v>1</v>
      </c>
      <c r="W432">
        <v>0</v>
      </c>
      <c r="X432">
        <v>95408949</v>
      </c>
      <c r="Y432">
        <v>2.4E-2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30.09</v>
      </c>
      <c r="AL432">
        <v>1</v>
      </c>
      <c r="AN432">
        <v>0</v>
      </c>
      <c r="AO432">
        <v>1</v>
      </c>
      <c r="AP432">
        <v>0</v>
      </c>
      <c r="AQ432">
        <v>0</v>
      </c>
      <c r="AR432">
        <v>0</v>
      </c>
      <c r="AS432" t="s">
        <v>3</v>
      </c>
      <c r="AT432">
        <v>2.4E-2</v>
      </c>
      <c r="AU432" t="s">
        <v>3</v>
      </c>
      <c r="AV432">
        <v>2</v>
      </c>
      <c r="AW432">
        <v>2</v>
      </c>
      <c r="AX432">
        <v>30597665</v>
      </c>
      <c r="AY432">
        <v>1</v>
      </c>
      <c r="AZ432">
        <v>0</v>
      </c>
      <c r="BA432">
        <v>502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X432">
        <f>Y432*Source!I728</f>
        <v>7.4400000000000004E-3</v>
      </c>
      <c r="CY432">
        <f>AD432</f>
        <v>0</v>
      </c>
      <c r="CZ432">
        <f>AH432</f>
        <v>0</v>
      </c>
      <c r="DA432">
        <f>AL432</f>
        <v>1</v>
      </c>
      <c r="DB432">
        <f t="shared" si="92"/>
        <v>0</v>
      </c>
      <c r="DC432">
        <f t="shared" si="93"/>
        <v>0</v>
      </c>
    </row>
    <row r="433" spans="1:107" x14ac:dyDescent="0.2">
      <c r="A433">
        <f>ROW(Source!A728)</f>
        <v>728</v>
      </c>
      <c r="B433">
        <v>30589570</v>
      </c>
      <c r="C433">
        <v>30597662</v>
      </c>
      <c r="D433">
        <v>22146615</v>
      </c>
      <c r="E433">
        <v>1</v>
      </c>
      <c r="F433">
        <v>1</v>
      </c>
      <c r="G433">
        <v>1</v>
      </c>
      <c r="H433">
        <v>2</v>
      </c>
      <c r="I433" t="s">
        <v>1690</v>
      </c>
      <c r="J433" t="s">
        <v>1691</v>
      </c>
      <c r="K433" t="s">
        <v>1692</v>
      </c>
      <c r="L433">
        <v>1368</v>
      </c>
      <c r="N433">
        <v>1011</v>
      </c>
      <c r="O433" t="s">
        <v>1423</v>
      </c>
      <c r="P433" t="s">
        <v>1423</v>
      </c>
      <c r="Q433">
        <v>1</v>
      </c>
      <c r="W433">
        <v>0</v>
      </c>
      <c r="X433">
        <v>-1819033414</v>
      </c>
      <c r="Y433">
        <v>2.4E-2</v>
      </c>
      <c r="AA433">
        <v>0</v>
      </c>
      <c r="AB433">
        <v>1273.68</v>
      </c>
      <c r="AC433">
        <v>392.07</v>
      </c>
      <c r="AD433">
        <v>0</v>
      </c>
      <c r="AE433">
        <v>0</v>
      </c>
      <c r="AF433">
        <v>121.65</v>
      </c>
      <c r="AG433">
        <v>13.03</v>
      </c>
      <c r="AH433">
        <v>0</v>
      </c>
      <c r="AI433">
        <v>1</v>
      </c>
      <c r="AJ433">
        <v>10.47</v>
      </c>
      <c r="AK433">
        <v>30.09</v>
      </c>
      <c r="AL433">
        <v>1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3</v>
      </c>
      <c r="AT433">
        <v>2.4E-2</v>
      </c>
      <c r="AU433" t="s">
        <v>3</v>
      </c>
      <c r="AV433">
        <v>0</v>
      </c>
      <c r="AW433">
        <v>2</v>
      </c>
      <c r="AX433">
        <v>30597666</v>
      </c>
      <c r="AY433">
        <v>1</v>
      </c>
      <c r="AZ433">
        <v>0</v>
      </c>
      <c r="BA433">
        <v>503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X433">
        <f>Y433*Source!I728</f>
        <v>7.4400000000000004E-3</v>
      </c>
      <c r="CY433">
        <f>AB433</f>
        <v>1273.68</v>
      </c>
      <c r="CZ433">
        <f>AF433</f>
        <v>121.65</v>
      </c>
      <c r="DA433">
        <f>AJ433</f>
        <v>10.47</v>
      </c>
      <c r="DB433">
        <f t="shared" si="92"/>
        <v>2.92</v>
      </c>
      <c r="DC433">
        <f t="shared" si="93"/>
        <v>0.31</v>
      </c>
    </row>
    <row r="434" spans="1:107" x14ac:dyDescent="0.2">
      <c r="A434">
        <f>ROW(Source!A729)</f>
        <v>729</v>
      </c>
      <c r="B434">
        <v>30589570</v>
      </c>
      <c r="C434">
        <v>30597667</v>
      </c>
      <c r="D434">
        <v>22148187</v>
      </c>
      <c r="E434">
        <v>1</v>
      </c>
      <c r="F434">
        <v>1</v>
      </c>
      <c r="G434">
        <v>1</v>
      </c>
      <c r="H434">
        <v>2</v>
      </c>
      <c r="I434" t="s">
        <v>1608</v>
      </c>
      <c r="J434" t="s">
        <v>1609</v>
      </c>
      <c r="K434" t="s">
        <v>1610</v>
      </c>
      <c r="L434">
        <v>1368</v>
      </c>
      <c r="N434">
        <v>1011</v>
      </c>
      <c r="O434" t="s">
        <v>1423</v>
      </c>
      <c r="P434" t="s">
        <v>1423</v>
      </c>
      <c r="Q434">
        <v>1</v>
      </c>
      <c r="W434">
        <v>0</v>
      </c>
      <c r="X434">
        <v>-1609392955</v>
      </c>
      <c r="Y434">
        <v>0.14000000000000001</v>
      </c>
      <c r="AA434">
        <v>0</v>
      </c>
      <c r="AB434">
        <v>1146.47</v>
      </c>
      <c r="AC434">
        <v>0</v>
      </c>
      <c r="AD434">
        <v>0</v>
      </c>
      <c r="AE434">
        <v>0</v>
      </c>
      <c r="AF434">
        <v>109.5</v>
      </c>
      <c r="AG434">
        <v>0</v>
      </c>
      <c r="AH434">
        <v>0</v>
      </c>
      <c r="AI434">
        <v>1</v>
      </c>
      <c r="AJ434">
        <v>10.47</v>
      </c>
      <c r="AK434">
        <v>30.09</v>
      </c>
      <c r="AL434">
        <v>1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3</v>
      </c>
      <c r="AT434">
        <v>0.14000000000000001</v>
      </c>
      <c r="AU434" t="s">
        <v>3</v>
      </c>
      <c r="AV434">
        <v>0</v>
      </c>
      <c r="AW434">
        <v>2</v>
      </c>
      <c r="AX434">
        <v>30597669</v>
      </c>
      <c r="AY434">
        <v>1</v>
      </c>
      <c r="AZ434">
        <v>0</v>
      </c>
      <c r="BA434">
        <v>504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X434">
        <f>Y434*Source!I729</f>
        <v>4.3400000000000001E-2</v>
      </c>
      <c r="CY434">
        <f>AB434</f>
        <v>1146.47</v>
      </c>
      <c r="CZ434">
        <f>AF434</f>
        <v>109.5</v>
      </c>
      <c r="DA434">
        <f>AJ434</f>
        <v>10.47</v>
      </c>
      <c r="DB434">
        <f t="shared" si="92"/>
        <v>15.33</v>
      </c>
      <c r="DC434">
        <f t="shared" si="93"/>
        <v>0</v>
      </c>
    </row>
    <row r="435" spans="1:107" x14ac:dyDescent="0.2">
      <c r="A435">
        <f>ROW(Source!A801)</f>
        <v>801</v>
      </c>
      <c r="B435">
        <v>30589570</v>
      </c>
      <c r="C435">
        <v>30597670</v>
      </c>
      <c r="D435">
        <v>10214603</v>
      </c>
      <c r="E435">
        <v>1</v>
      </c>
      <c r="F435">
        <v>1</v>
      </c>
      <c r="G435">
        <v>1</v>
      </c>
      <c r="H435">
        <v>1</v>
      </c>
      <c r="I435" t="s">
        <v>1502</v>
      </c>
      <c r="J435" t="s">
        <v>3</v>
      </c>
      <c r="K435" t="s">
        <v>1503</v>
      </c>
      <c r="L435">
        <v>1369</v>
      </c>
      <c r="N435">
        <v>1013</v>
      </c>
      <c r="O435" t="s">
        <v>1419</v>
      </c>
      <c r="P435" t="s">
        <v>1419</v>
      </c>
      <c r="Q435">
        <v>1</v>
      </c>
      <c r="W435">
        <v>0</v>
      </c>
      <c r="X435">
        <v>1784516707</v>
      </c>
      <c r="Y435">
        <v>69.87</v>
      </c>
      <c r="AA435">
        <v>0</v>
      </c>
      <c r="AB435">
        <v>0</v>
      </c>
      <c r="AC435">
        <v>0</v>
      </c>
      <c r="AD435">
        <v>247.64</v>
      </c>
      <c r="AE435">
        <v>0</v>
      </c>
      <c r="AF435">
        <v>0</v>
      </c>
      <c r="AG435">
        <v>0</v>
      </c>
      <c r="AH435">
        <v>8.23</v>
      </c>
      <c r="AI435">
        <v>1</v>
      </c>
      <c r="AJ435">
        <v>1</v>
      </c>
      <c r="AK435">
        <v>1</v>
      </c>
      <c r="AL435">
        <v>30.09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3</v>
      </c>
      <c r="AT435">
        <v>69.87</v>
      </c>
      <c r="AU435" t="s">
        <v>3</v>
      </c>
      <c r="AV435">
        <v>1</v>
      </c>
      <c r="AW435">
        <v>2</v>
      </c>
      <c r="AX435">
        <v>30597675</v>
      </c>
      <c r="AY435">
        <v>1</v>
      </c>
      <c r="AZ435">
        <v>0</v>
      </c>
      <c r="BA435">
        <v>505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X435">
        <f>Y435*Source!I801</f>
        <v>9.1529700000000016</v>
      </c>
      <c r="CY435">
        <f>AD435</f>
        <v>247.64</v>
      </c>
      <c r="CZ435">
        <f>AH435</f>
        <v>8.23</v>
      </c>
      <c r="DA435">
        <f>AL435</f>
        <v>30.09</v>
      </c>
      <c r="DB435">
        <f t="shared" si="92"/>
        <v>575.03</v>
      </c>
      <c r="DC435">
        <f t="shared" si="93"/>
        <v>0</v>
      </c>
    </row>
    <row r="436" spans="1:107" x14ac:dyDescent="0.2">
      <c r="A436">
        <f>ROW(Source!A801)</f>
        <v>801</v>
      </c>
      <c r="B436">
        <v>30589570</v>
      </c>
      <c r="C436">
        <v>30597670</v>
      </c>
      <c r="D436">
        <v>22083330</v>
      </c>
      <c r="E436">
        <v>1</v>
      </c>
      <c r="F436">
        <v>1</v>
      </c>
      <c r="G436">
        <v>1</v>
      </c>
      <c r="H436">
        <v>1</v>
      </c>
      <c r="I436" t="s">
        <v>1437</v>
      </c>
      <c r="J436" t="s">
        <v>3</v>
      </c>
      <c r="K436" t="s">
        <v>1438</v>
      </c>
      <c r="L436">
        <v>608254</v>
      </c>
      <c r="N436">
        <v>1013</v>
      </c>
      <c r="O436" t="s">
        <v>1439</v>
      </c>
      <c r="P436" t="s">
        <v>1439</v>
      </c>
      <c r="Q436">
        <v>1</v>
      </c>
      <c r="W436">
        <v>0</v>
      </c>
      <c r="X436">
        <v>95408949</v>
      </c>
      <c r="Y436">
        <v>1.44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30.09</v>
      </c>
      <c r="AL436">
        <v>1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3</v>
      </c>
      <c r="AT436">
        <v>1.44</v>
      </c>
      <c r="AU436" t="s">
        <v>3</v>
      </c>
      <c r="AV436">
        <v>2</v>
      </c>
      <c r="AW436">
        <v>2</v>
      </c>
      <c r="AX436">
        <v>30597676</v>
      </c>
      <c r="AY436">
        <v>1</v>
      </c>
      <c r="AZ436">
        <v>0</v>
      </c>
      <c r="BA436">
        <v>506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X436">
        <f>Y436*Source!I801</f>
        <v>0.18864</v>
      </c>
      <c r="CY436">
        <f>AD436</f>
        <v>0</v>
      </c>
      <c r="CZ436">
        <f>AH436</f>
        <v>0</v>
      </c>
      <c r="DA436">
        <f>AL436</f>
        <v>1</v>
      </c>
      <c r="DB436">
        <f t="shared" si="92"/>
        <v>0</v>
      </c>
      <c r="DC436">
        <f t="shared" si="93"/>
        <v>0</v>
      </c>
    </row>
    <row r="437" spans="1:107" x14ac:dyDescent="0.2">
      <c r="A437">
        <f>ROW(Source!A801)</f>
        <v>801</v>
      </c>
      <c r="B437">
        <v>30589570</v>
      </c>
      <c r="C437">
        <v>30597670</v>
      </c>
      <c r="D437">
        <v>22146464</v>
      </c>
      <c r="E437">
        <v>1</v>
      </c>
      <c r="F437">
        <v>1</v>
      </c>
      <c r="G437">
        <v>1</v>
      </c>
      <c r="H437">
        <v>2</v>
      </c>
      <c r="I437" t="s">
        <v>1471</v>
      </c>
      <c r="J437" t="s">
        <v>1472</v>
      </c>
      <c r="K437" t="s">
        <v>1473</v>
      </c>
      <c r="L437">
        <v>1368</v>
      </c>
      <c r="N437">
        <v>1011</v>
      </c>
      <c r="O437" t="s">
        <v>1423</v>
      </c>
      <c r="P437" t="s">
        <v>1423</v>
      </c>
      <c r="Q437">
        <v>1</v>
      </c>
      <c r="W437">
        <v>0</v>
      </c>
      <c r="X437">
        <v>-1205898307</v>
      </c>
      <c r="Y437">
        <v>1.44</v>
      </c>
      <c r="AA437">
        <v>0</v>
      </c>
      <c r="AB437">
        <v>323</v>
      </c>
      <c r="AC437">
        <v>392.07</v>
      </c>
      <c r="AD437">
        <v>0</v>
      </c>
      <c r="AE437">
        <v>0</v>
      </c>
      <c r="AF437">
        <v>30.85</v>
      </c>
      <c r="AG437">
        <v>13.03</v>
      </c>
      <c r="AH437">
        <v>0</v>
      </c>
      <c r="AI437">
        <v>1</v>
      </c>
      <c r="AJ437">
        <v>10.47</v>
      </c>
      <c r="AK437">
        <v>30.09</v>
      </c>
      <c r="AL437">
        <v>1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3</v>
      </c>
      <c r="AT437">
        <v>1.44</v>
      </c>
      <c r="AU437" t="s">
        <v>3</v>
      </c>
      <c r="AV437">
        <v>0</v>
      </c>
      <c r="AW437">
        <v>2</v>
      </c>
      <c r="AX437">
        <v>30597677</v>
      </c>
      <c r="AY437">
        <v>1</v>
      </c>
      <c r="AZ437">
        <v>0</v>
      </c>
      <c r="BA437">
        <v>507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X437">
        <f>Y437*Source!I801</f>
        <v>0.18864</v>
      </c>
      <c r="CY437">
        <f>AB437</f>
        <v>323</v>
      </c>
      <c r="CZ437">
        <f>AF437</f>
        <v>30.85</v>
      </c>
      <c r="DA437">
        <f>AJ437</f>
        <v>10.47</v>
      </c>
      <c r="DB437">
        <f t="shared" si="92"/>
        <v>44.42</v>
      </c>
      <c r="DC437">
        <f t="shared" si="93"/>
        <v>18.760000000000002</v>
      </c>
    </row>
    <row r="438" spans="1:107" x14ac:dyDescent="0.2">
      <c r="A438">
        <f>ROW(Source!A801)</f>
        <v>801</v>
      </c>
      <c r="B438">
        <v>30589570</v>
      </c>
      <c r="C438">
        <v>30597670</v>
      </c>
      <c r="D438">
        <v>22212979</v>
      </c>
      <c r="E438">
        <v>1</v>
      </c>
      <c r="F438">
        <v>1</v>
      </c>
      <c r="G438">
        <v>1</v>
      </c>
      <c r="H438">
        <v>3</v>
      </c>
      <c r="I438" t="s">
        <v>1720</v>
      </c>
      <c r="J438" t="s">
        <v>1721</v>
      </c>
      <c r="K438" t="s">
        <v>1722</v>
      </c>
      <c r="L438">
        <v>1348</v>
      </c>
      <c r="N438">
        <v>1009</v>
      </c>
      <c r="O438" t="s">
        <v>65</v>
      </c>
      <c r="P438" t="s">
        <v>65</v>
      </c>
      <c r="Q438">
        <v>1000</v>
      </c>
      <c r="W438">
        <v>0</v>
      </c>
      <c r="X438">
        <v>367953619</v>
      </c>
      <c r="Y438">
        <v>5.2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8.02</v>
      </c>
      <c r="AJ438">
        <v>1</v>
      </c>
      <c r="AK438">
        <v>1</v>
      </c>
      <c r="AL438">
        <v>1</v>
      </c>
      <c r="AN438">
        <v>0</v>
      </c>
      <c r="AO438">
        <v>0</v>
      </c>
      <c r="AP438">
        <v>0</v>
      </c>
      <c r="AQ438">
        <v>0</v>
      </c>
      <c r="AR438">
        <v>0</v>
      </c>
      <c r="AS438" t="s">
        <v>3</v>
      </c>
      <c r="AT438">
        <v>5.2</v>
      </c>
      <c r="AU438" t="s">
        <v>3</v>
      </c>
      <c r="AV438">
        <v>0</v>
      </c>
      <c r="AW438">
        <v>2</v>
      </c>
      <c r="AX438">
        <v>30597678</v>
      </c>
      <c r="AY438">
        <v>1</v>
      </c>
      <c r="AZ438">
        <v>0</v>
      </c>
      <c r="BA438">
        <v>508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X438">
        <f>Y438*Source!I801</f>
        <v>0.68120000000000003</v>
      </c>
      <c r="CY438">
        <f>AA438</f>
        <v>0</v>
      </c>
      <c r="CZ438">
        <f>AE438</f>
        <v>0</v>
      </c>
      <c r="DA438">
        <f>AI438</f>
        <v>8.02</v>
      </c>
      <c r="DB438">
        <f t="shared" si="92"/>
        <v>0</v>
      </c>
      <c r="DC438">
        <f t="shared" si="93"/>
        <v>0</v>
      </c>
    </row>
    <row r="439" spans="1:107" x14ac:dyDescent="0.2">
      <c r="A439">
        <f>ROW(Source!A802)</f>
        <v>802</v>
      </c>
      <c r="B439">
        <v>30589570</v>
      </c>
      <c r="C439">
        <v>30597679</v>
      </c>
      <c r="D439">
        <v>10214633</v>
      </c>
      <c r="E439">
        <v>1</v>
      </c>
      <c r="F439">
        <v>1</v>
      </c>
      <c r="G439">
        <v>1</v>
      </c>
      <c r="H439">
        <v>1</v>
      </c>
      <c r="I439" t="s">
        <v>1567</v>
      </c>
      <c r="J439" t="s">
        <v>3</v>
      </c>
      <c r="K439" t="s">
        <v>1568</v>
      </c>
      <c r="L439">
        <v>1369</v>
      </c>
      <c r="N439">
        <v>1013</v>
      </c>
      <c r="O439" t="s">
        <v>1419</v>
      </c>
      <c r="P439" t="s">
        <v>1419</v>
      </c>
      <c r="Q439">
        <v>1</v>
      </c>
      <c r="W439">
        <v>0</v>
      </c>
      <c r="X439">
        <v>-1990058995</v>
      </c>
      <c r="Y439">
        <v>8.93</v>
      </c>
      <c r="AA439">
        <v>0</v>
      </c>
      <c r="AB439">
        <v>0</v>
      </c>
      <c r="AC439">
        <v>0</v>
      </c>
      <c r="AD439">
        <v>263.58999999999997</v>
      </c>
      <c r="AE439">
        <v>0</v>
      </c>
      <c r="AF439">
        <v>0</v>
      </c>
      <c r="AG439">
        <v>0</v>
      </c>
      <c r="AH439">
        <v>8.76</v>
      </c>
      <c r="AI439">
        <v>1</v>
      </c>
      <c r="AJ439">
        <v>1</v>
      </c>
      <c r="AK439">
        <v>1</v>
      </c>
      <c r="AL439">
        <v>30.09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3</v>
      </c>
      <c r="AT439">
        <v>8.93</v>
      </c>
      <c r="AU439" t="s">
        <v>3</v>
      </c>
      <c r="AV439">
        <v>1</v>
      </c>
      <c r="AW439">
        <v>2</v>
      </c>
      <c r="AX439">
        <v>30597684</v>
      </c>
      <c r="AY439">
        <v>1</v>
      </c>
      <c r="AZ439">
        <v>0</v>
      </c>
      <c r="BA439">
        <v>509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X439">
        <f>Y439*Source!I802</f>
        <v>4.6793199999999997</v>
      </c>
      <c r="CY439">
        <f>AD439</f>
        <v>263.58999999999997</v>
      </c>
      <c r="CZ439">
        <f>AH439</f>
        <v>8.76</v>
      </c>
      <c r="DA439">
        <f>AL439</f>
        <v>30.09</v>
      </c>
      <c r="DB439">
        <f t="shared" si="92"/>
        <v>78.23</v>
      </c>
      <c r="DC439">
        <f t="shared" si="93"/>
        <v>0</v>
      </c>
    </row>
    <row r="440" spans="1:107" x14ac:dyDescent="0.2">
      <c r="A440">
        <f>ROW(Source!A802)</f>
        <v>802</v>
      </c>
      <c r="B440">
        <v>30589570</v>
      </c>
      <c r="C440">
        <v>30597679</v>
      </c>
      <c r="D440">
        <v>22083330</v>
      </c>
      <c r="E440">
        <v>1</v>
      </c>
      <c r="F440">
        <v>1</v>
      </c>
      <c r="G440">
        <v>1</v>
      </c>
      <c r="H440">
        <v>1</v>
      </c>
      <c r="I440" t="s">
        <v>1437</v>
      </c>
      <c r="J440" t="s">
        <v>3</v>
      </c>
      <c r="K440" t="s">
        <v>1438</v>
      </c>
      <c r="L440">
        <v>608254</v>
      </c>
      <c r="N440">
        <v>1013</v>
      </c>
      <c r="O440" t="s">
        <v>1439</v>
      </c>
      <c r="P440" t="s">
        <v>1439</v>
      </c>
      <c r="Q440">
        <v>1</v>
      </c>
      <c r="W440">
        <v>0</v>
      </c>
      <c r="X440">
        <v>95408949</v>
      </c>
      <c r="Y440">
        <v>2.2599999999999998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30.09</v>
      </c>
      <c r="AL440">
        <v>1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3</v>
      </c>
      <c r="AT440">
        <v>2.2599999999999998</v>
      </c>
      <c r="AU440" t="s">
        <v>3</v>
      </c>
      <c r="AV440">
        <v>2</v>
      </c>
      <c r="AW440">
        <v>2</v>
      </c>
      <c r="AX440">
        <v>30597685</v>
      </c>
      <c r="AY440">
        <v>1</v>
      </c>
      <c r="AZ440">
        <v>0</v>
      </c>
      <c r="BA440">
        <v>510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X440">
        <f>Y440*Source!I802</f>
        <v>1.18424</v>
      </c>
      <c r="CY440">
        <f>AD440</f>
        <v>0</v>
      </c>
      <c r="CZ440">
        <f>AH440</f>
        <v>0</v>
      </c>
      <c r="DA440">
        <f>AL440</f>
        <v>1</v>
      </c>
      <c r="DB440">
        <f t="shared" si="92"/>
        <v>0</v>
      </c>
      <c r="DC440">
        <f t="shared" si="93"/>
        <v>0</v>
      </c>
    </row>
    <row r="441" spans="1:107" x14ac:dyDescent="0.2">
      <c r="A441">
        <f>ROW(Source!A802)</f>
        <v>802</v>
      </c>
      <c r="B441">
        <v>30589570</v>
      </c>
      <c r="C441">
        <v>30597679</v>
      </c>
      <c r="D441">
        <v>22146575</v>
      </c>
      <c r="E441">
        <v>1</v>
      </c>
      <c r="F441">
        <v>1</v>
      </c>
      <c r="G441">
        <v>1</v>
      </c>
      <c r="H441">
        <v>2</v>
      </c>
      <c r="I441" t="s">
        <v>1569</v>
      </c>
      <c r="J441" t="s">
        <v>1570</v>
      </c>
      <c r="K441" t="s">
        <v>1571</v>
      </c>
      <c r="L441">
        <v>1368</v>
      </c>
      <c r="N441">
        <v>1011</v>
      </c>
      <c r="O441" t="s">
        <v>1423</v>
      </c>
      <c r="P441" t="s">
        <v>1423</v>
      </c>
      <c r="Q441">
        <v>1</v>
      </c>
      <c r="W441">
        <v>0</v>
      </c>
      <c r="X441">
        <v>-488413844</v>
      </c>
      <c r="Y441">
        <v>2.2599999999999998</v>
      </c>
      <c r="AA441">
        <v>0</v>
      </c>
      <c r="AB441">
        <v>912.04</v>
      </c>
      <c r="AC441">
        <v>292.17</v>
      </c>
      <c r="AD441">
        <v>0</v>
      </c>
      <c r="AE441">
        <v>0</v>
      </c>
      <c r="AF441">
        <v>87.11</v>
      </c>
      <c r="AG441">
        <v>9.7100000000000009</v>
      </c>
      <c r="AH441">
        <v>0</v>
      </c>
      <c r="AI441">
        <v>1</v>
      </c>
      <c r="AJ441">
        <v>10.47</v>
      </c>
      <c r="AK441">
        <v>30.09</v>
      </c>
      <c r="AL441">
        <v>1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3</v>
      </c>
      <c r="AT441">
        <v>2.2599999999999998</v>
      </c>
      <c r="AU441" t="s">
        <v>3</v>
      </c>
      <c r="AV441">
        <v>0</v>
      </c>
      <c r="AW441">
        <v>2</v>
      </c>
      <c r="AX441">
        <v>30597686</v>
      </c>
      <c r="AY441">
        <v>1</v>
      </c>
      <c r="AZ441">
        <v>0</v>
      </c>
      <c r="BA441">
        <v>511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X441">
        <f>Y441*Source!I802</f>
        <v>1.18424</v>
      </c>
      <c r="CY441">
        <f>AB441</f>
        <v>912.04</v>
      </c>
      <c r="CZ441">
        <f>AF441</f>
        <v>87.11</v>
      </c>
      <c r="DA441">
        <f>AJ441</f>
        <v>10.47</v>
      </c>
      <c r="DB441">
        <f t="shared" si="92"/>
        <v>196.87</v>
      </c>
      <c r="DC441">
        <f t="shared" si="93"/>
        <v>21.94</v>
      </c>
    </row>
    <row r="442" spans="1:107" x14ac:dyDescent="0.2">
      <c r="A442">
        <f>ROW(Source!A802)</f>
        <v>802</v>
      </c>
      <c r="B442">
        <v>30589570</v>
      </c>
      <c r="C442">
        <v>30597679</v>
      </c>
      <c r="D442">
        <v>22147890</v>
      </c>
      <c r="E442">
        <v>1</v>
      </c>
      <c r="F442">
        <v>1</v>
      </c>
      <c r="G442">
        <v>1</v>
      </c>
      <c r="H442">
        <v>2</v>
      </c>
      <c r="I442" t="s">
        <v>1572</v>
      </c>
      <c r="J442" t="s">
        <v>1573</v>
      </c>
      <c r="K442" t="s">
        <v>1574</v>
      </c>
      <c r="L442">
        <v>1368</v>
      </c>
      <c r="N442">
        <v>1011</v>
      </c>
      <c r="O442" t="s">
        <v>1423</v>
      </c>
      <c r="P442" t="s">
        <v>1423</v>
      </c>
      <c r="Q442">
        <v>1</v>
      </c>
      <c r="W442">
        <v>0</v>
      </c>
      <c r="X442">
        <v>-554917348</v>
      </c>
      <c r="Y442">
        <v>4.5199999999999996</v>
      </c>
      <c r="AA442">
        <v>0</v>
      </c>
      <c r="AB442">
        <v>16.02</v>
      </c>
      <c r="AC442">
        <v>0</v>
      </c>
      <c r="AD442">
        <v>0</v>
      </c>
      <c r="AE442">
        <v>0</v>
      </c>
      <c r="AF442">
        <v>1.53</v>
      </c>
      <c r="AG442">
        <v>0</v>
      </c>
      <c r="AH442">
        <v>0</v>
      </c>
      <c r="AI442">
        <v>1</v>
      </c>
      <c r="AJ442">
        <v>10.47</v>
      </c>
      <c r="AK442">
        <v>30.09</v>
      </c>
      <c r="AL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3</v>
      </c>
      <c r="AT442">
        <v>4.5199999999999996</v>
      </c>
      <c r="AU442" t="s">
        <v>3</v>
      </c>
      <c r="AV442">
        <v>0</v>
      </c>
      <c r="AW442">
        <v>2</v>
      </c>
      <c r="AX442">
        <v>30597687</v>
      </c>
      <c r="AY442">
        <v>1</v>
      </c>
      <c r="AZ442">
        <v>0</v>
      </c>
      <c r="BA442">
        <v>512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X442">
        <f>Y442*Source!I802</f>
        <v>2.3684799999999999</v>
      </c>
      <c r="CY442">
        <f>AB442</f>
        <v>16.02</v>
      </c>
      <c r="CZ442">
        <f>AF442</f>
        <v>1.53</v>
      </c>
      <c r="DA442">
        <f>AJ442</f>
        <v>10.47</v>
      </c>
      <c r="DB442">
        <f t="shared" si="92"/>
        <v>6.92</v>
      </c>
      <c r="DC442">
        <f t="shared" si="93"/>
        <v>0</v>
      </c>
    </row>
    <row r="443" spans="1:107" x14ac:dyDescent="0.2">
      <c r="A443">
        <f>ROW(Source!A803)</f>
        <v>803</v>
      </c>
      <c r="B443">
        <v>30589570</v>
      </c>
      <c r="C443">
        <v>30597688</v>
      </c>
      <c r="D443">
        <v>10214617</v>
      </c>
      <c r="E443">
        <v>1</v>
      </c>
      <c r="F443">
        <v>1</v>
      </c>
      <c r="G443">
        <v>1</v>
      </c>
      <c r="H443">
        <v>1</v>
      </c>
      <c r="I443" t="s">
        <v>1515</v>
      </c>
      <c r="J443" t="s">
        <v>3</v>
      </c>
      <c r="K443" t="s">
        <v>1516</v>
      </c>
      <c r="L443">
        <v>1369</v>
      </c>
      <c r="N443">
        <v>1013</v>
      </c>
      <c r="O443" t="s">
        <v>1419</v>
      </c>
      <c r="P443" t="s">
        <v>1419</v>
      </c>
      <c r="Q443">
        <v>1</v>
      </c>
      <c r="W443">
        <v>0</v>
      </c>
      <c r="X443">
        <v>1790311140</v>
      </c>
      <c r="Y443">
        <v>62.07</v>
      </c>
      <c r="AA443">
        <v>0</v>
      </c>
      <c r="AB443">
        <v>0</v>
      </c>
      <c r="AC443">
        <v>0</v>
      </c>
      <c r="AD443">
        <v>235</v>
      </c>
      <c r="AE443">
        <v>0</v>
      </c>
      <c r="AF443">
        <v>0</v>
      </c>
      <c r="AG443">
        <v>0</v>
      </c>
      <c r="AH443">
        <v>7.81</v>
      </c>
      <c r="AI443">
        <v>1</v>
      </c>
      <c r="AJ443">
        <v>1</v>
      </c>
      <c r="AK443">
        <v>1</v>
      </c>
      <c r="AL443">
        <v>30.09</v>
      </c>
      <c r="AN443">
        <v>0</v>
      </c>
      <c r="AO443">
        <v>1</v>
      </c>
      <c r="AP443">
        <v>0</v>
      </c>
      <c r="AQ443">
        <v>0</v>
      </c>
      <c r="AR443">
        <v>0</v>
      </c>
      <c r="AS443" t="s">
        <v>3</v>
      </c>
      <c r="AT443">
        <v>62.07</v>
      </c>
      <c r="AU443" t="s">
        <v>3</v>
      </c>
      <c r="AV443">
        <v>1</v>
      </c>
      <c r="AW443">
        <v>2</v>
      </c>
      <c r="AX443">
        <v>30597696</v>
      </c>
      <c r="AY443">
        <v>1</v>
      </c>
      <c r="AZ443">
        <v>0</v>
      </c>
      <c r="BA443">
        <v>513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X443">
        <f>Y443*Source!I803</f>
        <v>27.18666</v>
      </c>
      <c r="CY443">
        <f>AD443</f>
        <v>235</v>
      </c>
      <c r="CZ443">
        <f>AH443</f>
        <v>7.81</v>
      </c>
      <c r="DA443">
        <f>AL443</f>
        <v>30.09</v>
      </c>
      <c r="DB443">
        <f t="shared" si="92"/>
        <v>484.77</v>
      </c>
      <c r="DC443">
        <f t="shared" si="93"/>
        <v>0</v>
      </c>
    </row>
    <row r="444" spans="1:107" x14ac:dyDescent="0.2">
      <c r="A444">
        <f>ROW(Source!A803)</f>
        <v>803</v>
      </c>
      <c r="B444">
        <v>30589570</v>
      </c>
      <c r="C444">
        <v>30597688</v>
      </c>
      <c r="D444">
        <v>22083330</v>
      </c>
      <c r="E444">
        <v>1</v>
      </c>
      <c r="F444">
        <v>1</v>
      </c>
      <c r="G444">
        <v>1</v>
      </c>
      <c r="H444">
        <v>1</v>
      </c>
      <c r="I444" t="s">
        <v>1437</v>
      </c>
      <c r="J444" t="s">
        <v>3</v>
      </c>
      <c r="K444" t="s">
        <v>1438</v>
      </c>
      <c r="L444">
        <v>608254</v>
      </c>
      <c r="N444">
        <v>1013</v>
      </c>
      <c r="O444" t="s">
        <v>1439</v>
      </c>
      <c r="P444" t="s">
        <v>1439</v>
      </c>
      <c r="Q444">
        <v>1</v>
      </c>
      <c r="W444">
        <v>0</v>
      </c>
      <c r="X444">
        <v>95408949</v>
      </c>
      <c r="Y444">
        <v>0.47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30.09</v>
      </c>
      <c r="AL444">
        <v>1</v>
      </c>
      <c r="AN444">
        <v>0</v>
      </c>
      <c r="AO444">
        <v>1</v>
      </c>
      <c r="AP444">
        <v>0</v>
      </c>
      <c r="AQ444">
        <v>0</v>
      </c>
      <c r="AR444">
        <v>0</v>
      </c>
      <c r="AS444" t="s">
        <v>3</v>
      </c>
      <c r="AT444">
        <v>0.47</v>
      </c>
      <c r="AU444" t="s">
        <v>3</v>
      </c>
      <c r="AV444">
        <v>2</v>
      </c>
      <c r="AW444">
        <v>2</v>
      </c>
      <c r="AX444">
        <v>30597697</v>
      </c>
      <c r="AY444">
        <v>1</v>
      </c>
      <c r="AZ444">
        <v>0</v>
      </c>
      <c r="BA444">
        <v>514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X444">
        <f>Y444*Source!I803</f>
        <v>0.20585999999999999</v>
      </c>
      <c r="CY444">
        <f>AD444</f>
        <v>0</v>
      </c>
      <c r="CZ444">
        <f>AH444</f>
        <v>0</v>
      </c>
      <c r="DA444">
        <f>AL444</f>
        <v>1</v>
      </c>
      <c r="DB444">
        <f t="shared" si="92"/>
        <v>0</v>
      </c>
      <c r="DC444">
        <f t="shared" si="93"/>
        <v>0</v>
      </c>
    </row>
    <row r="445" spans="1:107" x14ac:dyDescent="0.2">
      <c r="A445">
        <f>ROW(Source!A803)</f>
        <v>803</v>
      </c>
      <c r="B445">
        <v>30589570</v>
      </c>
      <c r="C445">
        <v>30597688</v>
      </c>
      <c r="D445">
        <v>22146464</v>
      </c>
      <c r="E445">
        <v>1</v>
      </c>
      <c r="F445">
        <v>1</v>
      </c>
      <c r="G445">
        <v>1</v>
      </c>
      <c r="H445">
        <v>2</v>
      </c>
      <c r="I445" t="s">
        <v>1471</v>
      </c>
      <c r="J445" t="s">
        <v>1472</v>
      </c>
      <c r="K445" t="s">
        <v>1473</v>
      </c>
      <c r="L445">
        <v>1368</v>
      </c>
      <c r="N445">
        <v>1011</v>
      </c>
      <c r="O445" t="s">
        <v>1423</v>
      </c>
      <c r="P445" t="s">
        <v>1423</v>
      </c>
      <c r="Q445">
        <v>1</v>
      </c>
      <c r="W445">
        <v>0</v>
      </c>
      <c r="X445">
        <v>-1205898307</v>
      </c>
      <c r="Y445">
        <v>0.47</v>
      </c>
      <c r="AA445">
        <v>0</v>
      </c>
      <c r="AB445">
        <v>323</v>
      </c>
      <c r="AC445">
        <v>392.07</v>
      </c>
      <c r="AD445">
        <v>0</v>
      </c>
      <c r="AE445">
        <v>0</v>
      </c>
      <c r="AF445">
        <v>30.85</v>
      </c>
      <c r="AG445">
        <v>13.03</v>
      </c>
      <c r="AH445">
        <v>0</v>
      </c>
      <c r="AI445">
        <v>1</v>
      </c>
      <c r="AJ445">
        <v>10.47</v>
      </c>
      <c r="AK445">
        <v>30.09</v>
      </c>
      <c r="AL445">
        <v>1</v>
      </c>
      <c r="AN445">
        <v>0</v>
      </c>
      <c r="AO445">
        <v>1</v>
      </c>
      <c r="AP445">
        <v>0</v>
      </c>
      <c r="AQ445">
        <v>0</v>
      </c>
      <c r="AR445">
        <v>0</v>
      </c>
      <c r="AS445" t="s">
        <v>3</v>
      </c>
      <c r="AT445">
        <v>0.47</v>
      </c>
      <c r="AU445" t="s">
        <v>3</v>
      </c>
      <c r="AV445">
        <v>0</v>
      </c>
      <c r="AW445">
        <v>2</v>
      </c>
      <c r="AX445">
        <v>30597698</v>
      </c>
      <c r="AY445">
        <v>1</v>
      </c>
      <c r="AZ445">
        <v>0</v>
      </c>
      <c r="BA445">
        <v>515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X445">
        <f>Y445*Source!I803</f>
        <v>0.20585999999999999</v>
      </c>
      <c r="CY445">
        <f>AB445</f>
        <v>323</v>
      </c>
      <c r="CZ445">
        <f>AF445</f>
        <v>30.85</v>
      </c>
      <c r="DA445">
        <f>AJ445</f>
        <v>10.47</v>
      </c>
      <c r="DB445">
        <f t="shared" si="92"/>
        <v>14.5</v>
      </c>
      <c r="DC445">
        <f t="shared" si="93"/>
        <v>6.12</v>
      </c>
    </row>
    <row r="446" spans="1:107" x14ac:dyDescent="0.2">
      <c r="A446">
        <f>ROW(Source!A803)</f>
        <v>803</v>
      </c>
      <c r="B446">
        <v>30589570</v>
      </c>
      <c r="C446">
        <v>30597688</v>
      </c>
      <c r="D446">
        <v>22148179</v>
      </c>
      <c r="E446">
        <v>1</v>
      </c>
      <c r="F446">
        <v>1</v>
      </c>
      <c r="G446">
        <v>1</v>
      </c>
      <c r="H446">
        <v>2</v>
      </c>
      <c r="I446" t="s">
        <v>1420</v>
      </c>
      <c r="J446" t="s">
        <v>1421</v>
      </c>
      <c r="K446" t="s">
        <v>1422</v>
      </c>
      <c r="L446">
        <v>1368</v>
      </c>
      <c r="N446">
        <v>1011</v>
      </c>
      <c r="O446" t="s">
        <v>1423</v>
      </c>
      <c r="P446" t="s">
        <v>1423</v>
      </c>
      <c r="Q446">
        <v>1</v>
      </c>
      <c r="W446">
        <v>0</v>
      </c>
      <c r="X446">
        <v>-1931461795</v>
      </c>
      <c r="Y446">
        <v>0.7</v>
      </c>
      <c r="AA446">
        <v>0</v>
      </c>
      <c r="AB446">
        <v>959.26</v>
      </c>
      <c r="AC446">
        <v>0</v>
      </c>
      <c r="AD446">
        <v>0</v>
      </c>
      <c r="AE446">
        <v>0</v>
      </c>
      <c r="AF446">
        <v>91.62</v>
      </c>
      <c r="AG446">
        <v>0</v>
      </c>
      <c r="AH446">
        <v>0</v>
      </c>
      <c r="AI446">
        <v>1</v>
      </c>
      <c r="AJ446">
        <v>10.47</v>
      </c>
      <c r="AK446">
        <v>30.09</v>
      </c>
      <c r="AL446">
        <v>1</v>
      </c>
      <c r="AN446">
        <v>0</v>
      </c>
      <c r="AO446">
        <v>1</v>
      </c>
      <c r="AP446">
        <v>0</v>
      </c>
      <c r="AQ446">
        <v>0</v>
      </c>
      <c r="AR446">
        <v>0</v>
      </c>
      <c r="AS446" t="s">
        <v>3</v>
      </c>
      <c r="AT446">
        <v>0.7</v>
      </c>
      <c r="AU446" t="s">
        <v>3</v>
      </c>
      <c r="AV446">
        <v>0</v>
      </c>
      <c r="AW446">
        <v>2</v>
      </c>
      <c r="AX446">
        <v>30597699</v>
      </c>
      <c r="AY446">
        <v>1</v>
      </c>
      <c r="AZ446">
        <v>0</v>
      </c>
      <c r="BA446">
        <v>516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X446">
        <f>Y446*Source!I803</f>
        <v>0.30659999999999998</v>
      </c>
      <c r="CY446">
        <f>AB446</f>
        <v>959.26</v>
      </c>
      <c r="CZ446">
        <f>AF446</f>
        <v>91.62</v>
      </c>
      <c r="DA446">
        <f>AJ446</f>
        <v>10.47</v>
      </c>
      <c r="DB446">
        <f t="shared" si="92"/>
        <v>64.13</v>
      </c>
      <c r="DC446">
        <f t="shared" si="93"/>
        <v>0</v>
      </c>
    </row>
    <row r="447" spans="1:107" x14ac:dyDescent="0.2">
      <c r="A447">
        <f>ROW(Source!A803)</f>
        <v>803</v>
      </c>
      <c r="B447">
        <v>30589570</v>
      </c>
      <c r="C447">
        <v>30597688</v>
      </c>
      <c r="D447">
        <v>22150659</v>
      </c>
      <c r="E447">
        <v>1</v>
      </c>
      <c r="F447">
        <v>1</v>
      </c>
      <c r="G447">
        <v>1</v>
      </c>
      <c r="H447">
        <v>3</v>
      </c>
      <c r="I447" t="s">
        <v>1723</v>
      </c>
      <c r="J447" t="s">
        <v>1724</v>
      </c>
      <c r="K447" t="s">
        <v>1725</v>
      </c>
      <c r="L447">
        <v>1348</v>
      </c>
      <c r="N447">
        <v>1009</v>
      </c>
      <c r="O447" t="s">
        <v>65</v>
      </c>
      <c r="P447" t="s">
        <v>65</v>
      </c>
      <c r="Q447">
        <v>1000</v>
      </c>
      <c r="W447">
        <v>0</v>
      </c>
      <c r="X447">
        <v>-444487765</v>
      </c>
      <c r="Y447">
        <v>1.2999999999999999E-2</v>
      </c>
      <c r="AA447">
        <v>81667.66</v>
      </c>
      <c r="AB447">
        <v>0</v>
      </c>
      <c r="AC447">
        <v>0</v>
      </c>
      <c r="AD447">
        <v>0</v>
      </c>
      <c r="AE447">
        <v>10183</v>
      </c>
      <c r="AF447">
        <v>0</v>
      </c>
      <c r="AG447">
        <v>0</v>
      </c>
      <c r="AH447">
        <v>0</v>
      </c>
      <c r="AI447">
        <v>8.02</v>
      </c>
      <c r="AJ447">
        <v>1</v>
      </c>
      <c r="AK447">
        <v>1</v>
      </c>
      <c r="AL447">
        <v>1</v>
      </c>
      <c r="AN447">
        <v>0</v>
      </c>
      <c r="AO447">
        <v>1</v>
      </c>
      <c r="AP447">
        <v>0</v>
      </c>
      <c r="AQ447">
        <v>0</v>
      </c>
      <c r="AR447">
        <v>0</v>
      </c>
      <c r="AS447" t="s">
        <v>3</v>
      </c>
      <c r="AT447">
        <v>1.2999999999999999E-2</v>
      </c>
      <c r="AU447" t="s">
        <v>3</v>
      </c>
      <c r="AV447">
        <v>0</v>
      </c>
      <c r="AW447">
        <v>2</v>
      </c>
      <c r="AX447">
        <v>30597700</v>
      </c>
      <c r="AY447">
        <v>1</v>
      </c>
      <c r="AZ447">
        <v>0</v>
      </c>
      <c r="BA447">
        <v>517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X447">
        <f>Y447*Source!I803</f>
        <v>5.6939999999999994E-3</v>
      </c>
      <c r="CY447">
        <f>AA447</f>
        <v>81667.66</v>
      </c>
      <c r="CZ447">
        <f>AE447</f>
        <v>10183</v>
      </c>
      <c r="DA447">
        <f>AI447</f>
        <v>8.02</v>
      </c>
      <c r="DB447">
        <f t="shared" si="92"/>
        <v>132.38</v>
      </c>
      <c r="DC447">
        <f t="shared" si="93"/>
        <v>0</v>
      </c>
    </row>
    <row r="448" spans="1:107" x14ac:dyDescent="0.2">
      <c r="A448">
        <f>ROW(Source!A803)</f>
        <v>803</v>
      </c>
      <c r="B448">
        <v>30589570</v>
      </c>
      <c r="C448">
        <v>30597688</v>
      </c>
      <c r="D448">
        <v>22156590</v>
      </c>
      <c r="E448">
        <v>1</v>
      </c>
      <c r="F448">
        <v>1</v>
      </c>
      <c r="G448">
        <v>1</v>
      </c>
      <c r="H448">
        <v>3</v>
      </c>
      <c r="I448" t="s">
        <v>1726</v>
      </c>
      <c r="J448" t="s">
        <v>1727</v>
      </c>
      <c r="K448" t="s">
        <v>1728</v>
      </c>
      <c r="L448">
        <v>1339</v>
      </c>
      <c r="N448">
        <v>1007</v>
      </c>
      <c r="O448" t="s">
        <v>206</v>
      </c>
      <c r="P448" t="s">
        <v>206</v>
      </c>
      <c r="Q448">
        <v>1</v>
      </c>
      <c r="W448">
        <v>0</v>
      </c>
      <c r="X448">
        <v>-1515509762</v>
      </c>
      <c r="Y448">
        <v>4.2</v>
      </c>
      <c r="AA448">
        <v>7049.18</v>
      </c>
      <c r="AB448">
        <v>0</v>
      </c>
      <c r="AC448">
        <v>0</v>
      </c>
      <c r="AD448">
        <v>0</v>
      </c>
      <c r="AE448">
        <v>878.95</v>
      </c>
      <c r="AF448">
        <v>0</v>
      </c>
      <c r="AG448">
        <v>0</v>
      </c>
      <c r="AH448">
        <v>0</v>
      </c>
      <c r="AI448">
        <v>8.02</v>
      </c>
      <c r="AJ448">
        <v>1</v>
      </c>
      <c r="AK448">
        <v>1</v>
      </c>
      <c r="AL448">
        <v>1</v>
      </c>
      <c r="AN448">
        <v>0</v>
      </c>
      <c r="AO448">
        <v>1</v>
      </c>
      <c r="AP448">
        <v>0</v>
      </c>
      <c r="AQ448">
        <v>0</v>
      </c>
      <c r="AR448">
        <v>0</v>
      </c>
      <c r="AS448" t="s">
        <v>3</v>
      </c>
      <c r="AT448">
        <v>4.2</v>
      </c>
      <c r="AU448" t="s">
        <v>3</v>
      </c>
      <c r="AV448">
        <v>0</v>
      </c>
      <c r="AW448">
        <v>2</v>
      </c>
      <c r="AX448">
        <v>30597701</v>
      </c>
      <c r="AY448">
        <v>1</v>
      </c>
      <c r="AZ448">
        <v>0</v>
      </c>
      <c r="BA448">
        <v>518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X448">
        <f>Y448*Source!I803</f>
        <v>1.8396000000000001</v>
      </c>
      <c r="CY448">
        <f>AA448</f>
        <v>7049.18</v>
      </c>
      <c r="CZ448">
        <f>AE448</f>
        <v>878.95</v>
      </c>
      <c r="DA448">
        <f>AI448</f>
        <v>8.02</v>
      </c>
      <c r="DB448">
        <f t="shared" si="92"/>
        <v>3691.59</v>
      </c>
      <c r="DC448">
        <f t="shared" si="93"/>
        <v>0</v>
      </c>
    </row>
    <row r="449" spans="1:107" x14ac:dyDescent="0.2">
      <c r="A449">
        <f>ROW(Source!A803)</f>
        <v>803</v>
      </c>
      <c r="B449">
        <v>30589570</v>
      </c>
      <c r="C449">
        <v>30597688</v>
      </c>
      <c r="D449">
        <v>22212979</v>
      </c>
      <c r="E449">
        <v>1</v>
      </c>
      <c r="F449">
        <v>1</v>
      </c>
      <c r="G449">
        <v>1</v>
      </c>
      <c r="H449">
        <v>3</v>
      </c>
      <c r="I449" t="s">
        <v>1720</v>
      </c>
      <c r="J449" t="s">
        <v>1721</v>
      </c>
      <c r="K449" t="s">
        <v>1722</v>
      </c>
      <c r="L449">
        <v>1348</v>
      </c>
      <c r="N449">
        <v>1009</v>
      </c>
      <c r="O449" t="s">
        <v>65</v>
      </c>
      <c r="P449" t="s">
        <v>65</v>
      </c>
      <c r="Q449">
        <v>1000</v>
      </c>
      <c r="W449">
        <v>0</v>
      </c>
      <c r="X449">
        <v>367953619</v>
      </c>
      <c r="Y449">
        <v>1.86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8.02</v>
      </c>
      <c r="AJ449">
        <v>1</v>
      </c>
      <c r="AK449">
        <v>1</v>
      </c>
      <c r="AL449">
        <v>1</v>
      </c>
      <c r="AN449">
        <v>0</v>
      </c>
      <c r="AO449">
        <v>0</v>
      </c>
      <c r="AP449">
        <v>0</v>
      </c>
      <c r="AQ449">
        <v>0</v>
      </c>
      <c r="AR449">
        <v>0</v>
      </c>
      <c r="AS449" t="s">
        <v>3</v>
      </c>
      <c r="AT449">
        <v>1.86</v>
      </c>
      <c r="AU449" t="s">
        <v>3</v>
      </c>
      <c r="AV449">
        <v>0</v>
      </c>
      <c r="AW449">
        <v>2</v>
      </c>
      <c r="AX449">
        <v>30597702</v>
      </c>
      <c r="AY449">
        <v>1</v>
      </c>
      <c r="AZ449">
        <v>0</v>
      </c>
      <c r="BA449">
        <v>519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X449">
        <f>Y449*Source!I803</f>
        <v>0.81468000000000007</v>
      </c>
      <c r="CY449">
        <f>AA449</f>
        <v>0</v>
      </c>
      <c r="CZ449">
        <f>AE449</f>
        <v>0</v>
      </c>
      <c r="DA449">
        <f>AI449</f>
        <v>8.02</v>
      </c>
      <c r="DB449">
        <f t="shared" si="92"/>
        <v>0</v>
      </c>
      <c r="DC449">
        <f t="shared" si="93"/>
        <v>0</v>
      </c>
    </row>
    <row r="450" spans="1:107" x14ac:dyDescent="0.2">
      <c r="A450">
        <f>ROW(Source!A804)</f>
        <v>804</v>
      </c>
      <c r="B450">
        <v>30589570</v>
      </c>
      <c r="C450">
        <v>30597703</v>
      </c>
      <c r="D450">
        <v>10214643</v>
      </c>
      <c r="E450">
        <v>1</v>
      </c>
      <c r="F450">
        <v>1</v>
      </c>
      <c r="G450">
        <v>1</v>
      </c>
      <c r="H450">
        <v>1</v>
      </c>
      <c r="I450" t="s">
        <v>1417</v>
      </c>
      <c r="J450" t="s">
        <v>3</v>
      </c>
      <c r="K450" t="s">
        <v>1418</v>
      </c>
      <c r="L450">
        <v>1369</v>
      </c>
      <c r="N450">
        <v>1013</v>
      </c>
      <c r="O450" t="s">
        <v>1419</v>
      </c>
      <c r="P450" t="s">
        <v>1419</v>
      </c>
      <c r="Q450">
        <v>1</v>
      </c>
      <c r="W450">
        <v>0</v>
      </c>
      <c r="X450">
        <v>-855355929</v>
      </c>
      <c r="Y450">
        <v>4.7058</v>
      </c>
      <c r="AA450">
        <v>0</v>
      </c>
      <c r="AB450">
        <v>0</v>
      </c>
      <c r="AC450">
        <v>0</v>
      </c>
      <c r="AD450">
        <v>250.65</v>
      </c>
      <c r="AE450">
        <v>0</v>
      </c>
      <c r="AF450">
        <v>0</v>
      </c>
      <c r="AG450">
        <v>0</v>
      </c>
      <c r="AH450">
        <v>8.33</v>
      </c>
      <c r="AI450">
        <v>1</v>
      </c>
      <c r="AJ450">
        <v>1</v>
      </c>
      <c r="AK450">
        <v>1</v>
      </c>
      <c r="AL450">
        <v>30.09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3.41</v>
      </c>
      <c r="AU450" t="s">
        <v>362</v>
      </c>
      <c r="AV450">
        <v>1</v>
      </c>
      <c r="AW450">
        <v>2</v>
      </c>
      <c r="AX450">
        <v>30597711</v>
      </c>
      <c r="AY450">
        <v>1</v>
      </c>
      <c r="AZ450">
        <v>0</v>
      </c>
      <c r="BA450">
        <v>520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X450">
        <f>Y450*Source!I804</f>
        <v>18.493794000000001</v>
      </c>
      <c r="CY450">
        <f>AD450</f>
        <v>250.65</v>
      </c>
      <c r="CZ450">
        <f>AH450</f>
        <v>8.33</v>
      </c>
      <c r="DA450">
        <f>AL450</f>
        <v>30.09</v>
      </c>
      <c r="DB450">
        <f>ROUND((ROUND(AT450*CZ450,2)*ROUND((1.15*1.2),7)),6)</f>
        <v>39.205800000000004</v>
      </c>
      <c r="DC450">
        <f>ROUND((ROUND(AT450*AG450,2)*ROUND((1.15*1.2),7)),6)</f>
        <v>0</v>
      </c>
    </row>
    <row r="451" spans="1:107" x14ac:dyDescent="0.2">
      <c r="A451">
        <f>ROW(Source!A804)</f>
        <v>804</v>
      </c>
      <c r="B451">
        <v>30589570</v>
      </c>
      <c r="C451">
        <v>30597703</v>
      </c>
      <c r="D451">
        <v>22083330</v>
      </c>
      <c r="E451">
        <v>1</v>
      </c>
      <c r="F451">
        <v>1</v>
      </c>
      <c r="G451">
        <v>1</v>
      </c>
      <c r="H451">
        <v>1</v>
      </c>
      <c r="I451" t="s">
        <v>1437</v>
      </c>
      <c r="J451" t="s">
        <v>3</v>
      </c>
      <c r="K451" t="s">
        <v>1438</v>
      </c>
      <c r="L451">
        <v>608254</v>
      </c>
      <c r="N451">
        <v>1013</v>
      </c>
      <c r="O451" t="s">
        <v>1439</v>
      </c>
      <c r="P451" t="s">
        <v>1439</v>
      </c>
      <c r="Q451">
        <v>1</v>
      </c>
      <c r="W451">
        <v>0</v>
      </c>
      <c r="X451">
        <v>95408949</v>
      </c>
      <c r="Y451">
        <v>0.44999999999999996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30.09</v>
      </c>
      <c r="AL451">
        <v>1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0.3</v>
      </c>
      <c r="AU451" t="s">
        <v>361</v>
      </c>
      <c r="AV451">
        <v>2</v>
      </c>
      <c r="AW451">
        <v>2</v>
      </c>
      <c r="AX451">
        <v>30597712</v>
      </c>
      <c r="AY451">
        <v>1</v>
      </c>
      <c r="AZ451">
        <v>0</v>
      </c>
      <c r="BA451">
        <v>521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X451">
        <f>Y451*Source!I804</f>
        <v>1.7685</v>
      </c>
      <c r="CY451">
        <f>AD451</f>
        <v>0</v>
      </c>
      <c r="CZ451">
        <f>AH451</f>
        <v>0</v>
      </c>
      <c r="DA451">
        <f>AL451</f>
        <v>1</v>
      </c>
      <c r="DB451">
        <f>ROUND((ROUND(AT451*CZ451,2)*ROUND((1.25*1.2),7)),6)</f>
        <v>0</v>
      </c>
      <c r="DC451">
        <f>ROUND((ROUND(AT451*AG451,2)*ROUND((1.25*1.2),7)),6)</f>
        <v>0</v>
      </c>
    </row>
    <row r="452" spans="1:107" x14ac:dyDescent="0.2">
      <c r="A452">
        <f>ROW(Source!A804)</f>
        <v>804</v>
      </c>
      <c r="B452">
        <v>30589570</v>
      </c>
      <c r="C452">
        <v>30597703</v>
      </c>
      <c r="D452">
        <v>22146405</v>
      </c>
      <c r="E452">
        <v>1</v>
      </c>
      <c r="F452">
        <v>1</v>
      </c>
      <c r="G452">
        <v>1</v>
      </c>
      <c r="H452">
        <v>2</v>
      </c>
      <c r="I452" t="s">
        <v>1468</v>
      </c>
      <c r="J452" t="s">
        <v>1469</v>
      </c>
      <c r="K452" t="s">
        <v>1470</v>
      </c>
      <c r="L452">
        <v>1368</v>
      </c>
      <c r="N452">
        <v>1011</v>
      </c>
      <c r="O452" t="s">
        <v>1423</v>
      </c>
      <c r="P452" t="s">
        <v>1423</v>
      </c>
      <c r="Q452">
        <v>1</v>
      </c>
      <c r="W452">
        <v>0</v>
      </c>
      <c r="X452">
        <v>-149788903</v>
      </c>
      <c r="Y452">
        <v>0.12</v>
      </c>
      <c r="AA452">
        <v>0</v>
      </c>
      <c r="AB452">
        <v>1025.54</v>
      </c>
      <c r="AC452">
        <v>292.17</v>
      </c>
      <c r="AD452">
        <v>0</v>
      </c>
      <c r="AE452">
        <v>0</v>
      </c>
      <c r="AF452">
        <v>97.95</v>
      </c>
      <c r="AG452">
        <v>9.7100000000000009</v>
      </c>
      <c r="AH452">
        <v>0</v>
      </c>
      <c r="AI452">
        <v>1</v>
      </c>
      <c r="AJ452">
        <v>10.47</v>
      </c>
      <c r="AK452">
        <v>30.09</v>
      </c>
      <c r="AL452">
        <v>1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0.08</v>
      </c>
      <c r="AU452" t="s">
        <v>361</v>
      </c>
      <c r="AV452">
        <v>0</v>
      </c>
      <c r="AW452">
        <v>2</v>
      </c>
      <c r="AX452">
        <v>30597713</v>
      </c>
      <c r="AY452">
        <v>1</v>
      </c>
      <c r="AZ452">
        <v>0</v>
      </c>
      <c r="BA452">
        <v>522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X452">
        <f>Y452*Source!I804</f>
        <v>0.47160000000000002</v>
      </c>
      <c r="CY452">
        <f>AB452</f>
        <v>1025.54</v>
      </c>
      <c r="CZ452">
        <f>AF452</f>
        <v>97.95</v>
      </c>
      <c r="DA452">
        <f>AJ452</f>
        <v>10.47</v>
      </c>
      <c r="DB452">
        <f>ROUND((ROUND(AT452*CZ452,2)*ROUND((1.25*1.2),7)),6)</f>
        <v>11.76</v>
      </c>
      <c r="DC452">
        <f>ROUND((ROUND(AT452*AG452,2)*ROUND((1.25*1.2),7)),6)</f>
        <v>1.17</v>
      </c>
    </row>
    <row r="453" spans="1:107" x14ac:dyDescent="0.2">
      <c r="A453">
        <f>ROW(Source!A804)</f>
        <v>804</v>
      </c>
      <c r="B453">
        <v>30589570</v>
      </c>
      <c r="C453">
        <v>30597703</v>
      </c>
      <c r="D453">
        <v>22146575</v>
      </c>
      <c r="E453">
        <v>1</v>
      </c>
      <c r="F453">
        <v>1</v>
      </c>
      <c r="G453">
        <v>1</v>
      </c>
      <c r="H453">
        <v>2</v>
      </c>
      <c r="I453" t="s">
        <v>1569</v>
      </c>
      <c r="J453" t="s">
        <v>1570</v>
      </c>
      <c r="K453" t="s">
        <v>1571</v>
      </c>
      <c r="L453">
        <v>1368</v>
      </c>
      <c r="N453">
        <v>1011</v>
      </c>
      <c r="O453" t="s">
        <v>1423</v>
      </c>
      <c r="P453" t="s">
        <v>1423</v>
      </c>
      <c r="Q453">
        <v>1</v>
      </c>
      <c r="W453">
        <v>0</v>
      </c>
      <c r="X453">
        <v>-488413844</v>
      </c>
      <c r="Y453">
        <v>0.33</v>
      </c>
      <c r="AA453">
        <v>0</v>
      </c>
      <c r="AB453">
        <v>912.04</v>
      </c>
      <c r="AC453">
        <v>292.17</v>
      </c>
      <c r="AD453">
        <v>0</v>
      </c>
      <c r="AE453">
        <v>0</v>
      </c>
      <c r="AF453">
        <v>87.11</v>
      </c>
      <c r="AG453">
        <v>9.7100000000000009</v>
      </c>
      <c r="AH453">
        <v>0</v>
      </c>
      <c r="AI453">
        <v>1</v>
      </c>
      <c r="AJ453">
        <v>10.47</v>
      </c>
      <c r="AK453">
        <v>30.09</v>
      </c>
      <c r="AL453">
        <v>1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0.22</v>
      </c>
      <c r="AU453" t="s">
        <v>361</v>
      </c>
      <c r="AV453">
        <v>0</v>
      </c>
      <c r="AW453">
        <v>2</v>
      </c>
      <c r="AX453">
        <v>30597714</v>
      </c>
      <c r="AY453">
        <v>1</v>
      </c>
      <c r="AZ453">
        <v>0</v>
      </c>
      <c r="BA453">
        <v>523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X453">
        <f>Y453*Source!I804</f>
        <v>1.2969000000000002</v>
      </c>
      <c r="CY453">
        <f>AB453</f>
        <v>912.04</v>
      </c>
      <c r="CZ453">
        <f>AF453</f>
        <v>87.11</v>
      </c>
      <c r="DA453">
        <f>AJ453</f>
        <v>10.47</v>
      </c>
      <c r="DB453">
        <f>ROUND((ROUND(AT453*CZ453,2)*ROUND((1.25*1.2),7)),6)</f>
        <v>28.74</v>
      </c>
      <c r="DC453">
        <f>ROUND((ROUND(AT453*AG453,2)*ROUND((1.25*1.2),7)),6)</f>
        <v>3.21</v>
      </c>
    </row>
    <row r="454" spans="1:107" x14ac:dyDescent="0.2">
      <c r="A454">
        <f>ROW(Source!A804)</f>
        <v>804</v>
      </c>
      <c r="B454">
        <v>30589570</v>
      </c>
      <c r="C454">
        <v>30597703</v>
      </c>
      <c r="D454">
        <v>22147910</v>
      </c>
      <c r="E454">
        <v>1</v>
      </c>
      <c r="F454">
        <v>1</v>
      </c>
      <c r="G454">
        <v>1</v>
      </c>
      <c r="H454">
        <v>2</v>
      </c>
      <c r="I454" t="s">
        <v>1580</v>
      </c>
      <c r="J454" t="s">
        <v>1581</v>
      </c>
      <c r="K454" t="s">
        <v>1582</v>
      </c>
      <c r="L454">
        <v>1368</v>
      </c>
      <c r="N454">
        <v>1011</v>
      </c>
      <c r="O454" t="s">
        <v>1423</v>
      </c>
      <c r="P454" t="s">
        <v>1423</v>
      </c>
      <c r="Q454">
        <v>1</v>
      </c>
      <c r="W454">
        <v>0</v>
      </c>
      <c r="X454">
        <v>1566223346</v>
      </c>
      <c r="Y454">
        <v>0.66</v>
      </c>
      <c r="AA454">
        <v>0</v>
      </c>
      <c r="AB454">
        <v>5.76</v>
      </c>
      <c r="AC454">
        <v>0</v>
      </c>
      <c r="AD454">
        <v>0</v>
      </c>
      <c r="AE454">
        <v>0</v>
      </c>
      <c r="AF454">
        <v>0.55000000000000004</v>
      </c>
      <c r="AG454">
        <v>0</v>
      </c>
      <c r="AH454">
        <v>0</v>
      </c>
      <c r="AI454">
        <v>1</v>
      </c>
      <c r="AJ454">
        <v>10.47</v>
      </c>
      <c r="AK454">
        <v>30.09</v>
      </c>
      <c r="AL454">
        <v>1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0.44</v>
      </c>
      <c r="AU454" t="s">
        <v>361</v>
      </c>
      <c r="AV454">
        <v>0</v>
      </c>
      <c r="AW454">
        <v>2</v>
      </c>
      <c r="AX454">
        <v>30597715</v>
      </c>
      <c r="AY454">
        <v>1</v>
      </c>
      <c r="AZ454">
        <v>0</v>
      </c>
      <c r="BA454">
        <v>524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X454">
        <f>Y454*Source!I804</f>
        <v>2.5938000000000003</v>
      </c>
      <c r="CY454">
        <f>AB454</f>
        <v>5.76</v>
      </c>
      <c r="CZ454">
        <f>AF454</f>
        <v>0.55000000000000004</v>
      </c>
      <c r="DA454">
        <f>AJ454</f>
        <v>10.47</v>
      </c>
      <c r="DB454">
        <f>ROUND((ROUND(AT454*CZ454,2)*ROUND((1.25*1.2),7)),6)</f>
        <v>0.36</v>
      </c>
      <c r="DC454">
        <f>ROUND((ROUND(AT454*AG454,2)*ROUND((1.25*1.2),7)),6)</f>
        <v>0</v>
      </c>
    </row>
    <row r="455" spans="1:107" x14ac:dyDescent="0.2">
      <c r="A455">
        <f>ROW(Source!A804)</f>
        <v>804</v>
      </c>
      <c r="B455">
        <v>30589570</v>
      </c>
      <c r="C455">
        <v>30597703</v>
      </c>
      <c r="D455">
        <v>22192173</v>
      </c>
      <c r="E455">
        <v>1</v>
      </c>
      <c r="F455">
        <v>1</v>
      </c>
      <c r="G455">
        <v>1</v>
      </c>
      <c r="H455">
        <v>3</v>
      </c>
      <c r="I455" t="s">
        <v>866</v>
      </c>
      <c r="J455" t="s">
        <v>868</v>
      </c>
      <c r="K455" t="s">
        <v>867</v>
      </c>
      <c r="L455">
        <v>1339</v>
      </c>
      <c r="N455">
        <v>1007</v>
      </c>
      <c r="O455" t="s">
        <v>206</v>
      </c>
      <c r="P455" t="s">
        <v>206</v>
      </c>
      <c r="Q455">
        <v>1</v>
      </c>
      <c r="W455">
        <v>0</v>
      </c>
      <c r="X455">
        <v>1203709143</v>
      </c>
      <c r="Y455">
        <v>1.2</v>
      </c>
      <c r="AA455">
        <v>375.34</v>
      </c>
      <c r="AB455">
        <v>0</v>
      </c>
      <c r="AC455">
        <v>0</v>
      </c>
      <c r="AD455">
        <v>0</v>
      </c>
      <c r="AE455">
        <v>46.8</v>
      </c>
      <c r="AF455">
        <v>0</v>
      </c>
      <c r="AG455">
        <v>0</v>
      </c>
      <c r="AH455">
        <v>0</v>
      </c>
      <c r="AI455">
        <v>8.02</v>
      </c>
      <c r="AJ455">
        <v>1</v>
      </c>
      <c r="AK455">
        <v>1</v>
      </c>
      <c r="AL455">
        <v>1</v>
      </c>
      <c r="AN455">
        <v>0</v>
      </c>
      <c r="AO455">
        <v>1</v>
      </c>
      <c r="AP455">
        <v>0</v>
      </c>
      <c r="AQ455">
        <v>0</v>
      </c>
      <c r="AR455">
        <v>0</v>
      </c>
      <c r="AS455" t="s">
        <v>3</v>
      </c>
      <c r="AT455">
        <v>1.2</v>
      </c>
      <c r="AU455" t="s">
        <v>3</v>
      </c>
      <c r="AV455">
        <v>0</v>
      </c>
      <c r="AW455">
        <v>2</v>
      </c>
      <c r="AX455">
        <v>30597716</v>
      </c>
      <c r="AY455">
        <v>1</v>
      </c>
      <c r="AZ455">
        <v>0</v>
      </c>
      <c r="BA455">
        <v>525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X455">
        <f>Y455*Source!I804</f>
        <v>4.7160000000000002</v>
      </c>
      <c r="CY455">
        <f>AA455</f>
        <v>375.34</v>
      </c>
      <c r="CZ455">
        <f>AE455</f>
        <v>46.8</v>
      </c>
      <c r="DA455">
        <f>AI455</f>
        <v>8.02</v>
      </c>
      <c r="DB455">
        <f>ROUND(ROUND(AT455*CZ455,2),6)</f>
        <v>56.16</v>
      </c>
      <c r="DC455">
        <f>ROUND(ROUND(AT455*AG455,2),6)</f>
        <v>0</v>
      </c>
    </row>
    <row r="456" spans="1:107" x14ac:dyDescent="0.2">
      <c r="A456">
        <f>ROW(Source!A804)</f>
        <v>804</v>
      </c>
      <c r="B456">
        <v>30589570</v>
      </c>
      <c r="C456">
        <v>30597703</v>
      </c>
      <c r="D456">
        <v>22192634</v>
      </c>
      <c r="E456">
        <v>1</v>
      </c>
      <c r="F456">
        <v>1</v>
      </c>
      <c r="G456">
        <v>1</v>
      </c>
      <c r="H456">
        <v>3</v>
      </c>
      <c r="I456" t="s">
        <v>204</v>
      </c>
      <c r="J456" t="s">
        <v>207</v>
      </c>
      <c r="K456" t="s">
        <v>205</v>
      </c>
      <c r="L456">
        <v>1339</v>
      </c>
      <c r="N456">
        <v>1007</v>
      </c>
      <c r="O456" t="s">
        <v>206</v>
      </c>
      <c r="P456" t="s">
        <v>206</v>
      </c>
      <c r="Q456">
        <v>1</v>
      </c>
      <c r="W456">
        <v>0</v>
      </c>
      <c r="X456">
        <v>2050165204</v>
      </c>
      <c r="Y456">
        <v>0.15</v>
      </c>
      <c r="AA456">
        <v>19.649999999999999</v>
      </c>
      <c r="AB456">
        <v>0</v>
      </c>
      <c r="AC456">
        <v>0</v>
      </c>
      <c r="AD456">
        <v>0</v>
      </c>
      <c r="AE456">
        <v>2.4500000000000002</v>
      </c>
      <c r="AF456">
        <v>0</v>
      </c>
      <c r="AG456">
        <v>0</v>
      </c>
      <c r="AH456">
        <v>0</v>
      </c>
      <c r="AI456">
        <v>8.02</v>
      </c>
      <c r="AJ456">
        <v>1</v>
      </c>
      <c r="AK456">
        <v>1</v>
      </c>
      <c r="AL456">
        <v>1</v>
      </c>
      <c r="AN456">
        <v>0</v>
      </c>
      <c r="AO456">
        <v>1</v>
      </c>
      <c r="AP456">
        <v>0</v>
      </c>
      <c r="AQ456">
        <v>0</v>
      </c>
      <c r="AR456">
        <v>0</v>
      </c>
      <c r="AS456" t="s">
        <v>3</v>
      </c>
      <c r="AT456">
        <v>0.15</v>
      </c>
      <c r="AU456" t="s">
        <v>3</v>
      </c>
      <c r="AV456">
        <v>0</v>
      </c>
      <c r="AW456">
        <v>2</v>
      </c>
      <c r="AX456">
        <v>30597717</v>
      </c>
      <c r="AY456">
        <v>1</v>
      </c>
      <c r="AZ456">
        <v>0</v>
      </c>
      <c r="BA456">
        <v>526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X456">
        <f>Y456*Source!I804</f>
        <v>0.58950000000000002</v>
      </c>
      <c r="CY456">
        <f>AA456</f>
        <v>19.649999999999999</v>
      </c>
      <c r="CZ456">
        <f>AE456</f>
        <v>2.4500000000000002</v>
      </c>
      <c r="DA456">
        <f>AI456</f>
        <v>8.02</v>
      </c>
      <c r="DB456">
        <f>ROUND(ROUND(AT456*CZ456,2),6)</f>
        <v>0.37</v>
      </c>
      <c r="DC456">
        <f>ROUND(ROUND(AT456*AG456,2),6)</f>
        <v>0</v>
      </c>
    </row>
    <row r="457" spans="1:107" x14ac:dyDescent="0.2">
      <c r="A457">
        <f>ROW(Source!A805)</f>
        <v>805</v>
      </c>
      <c r="B457">
        <v>30589570</v>
      </c>
      <c r="C457">
        <v>30597718</v>
      </c>
      <c r="D457">
        <v>10214609</v>
      </c>
      <c r="E457">
        <v>1</v>
      </c>
      <c r="F457">
        <v>1</v>
      </c>
      <c r="G457">
        <v>1</v>
      </c>
      <c r="H457">
        <v>1</v>
      </c>
      <c r="I457" t="s">
        <v>1494</v>
      </c>
      <c r="J457" t="s">
        <v>3</v>
      </c>
      <c r="K457" t="s">
        <v>1495</v>
      </c>
      <c r="L457">
        <v>1369</v>
      </c>
      <c r="N457">
        <v>1013</v>
      </c>
      <c r="O457" t="s">
        <v>1419</v>
      </c>
      <c r="P457" t="s">
        <v>1419</v>
      </c>
      <c r="Q457">
        <v>1</v>
      </c>
      <c r="W457">
        <v>0</v>
      </c>
      <c r="X457">
        <v>-539011324</v>
      </c>
      <c r="Y457">
        <v>5.0507999999999997</v>
      </c>
      <c r="AA457">
        <v>0</v>
      </c>
      <c r="AB457">
        <v>0</v>
      </c>
      <c r="AC457">
        <v>0</v>
      </c>
      <c r="AD457">
        <v>243.43</v>
      </c>
      <c r="AE457">
        <v>0</v>
      </c>
      <c r="AF457">
        <v>0</v>
      </c>
      <c r="AG457">
        <v>0</v>
      </c>
      <c r="AH457">
        <v>8.09</v>
      </c>
      <c r="AI457">
        <v>1</v>
      </c>
      <c r="AJ457">
        <v>1</v>
      </c>
      <c r="AK457">
        <v>1</v>
      </c>
      <c r="AL457">
        <v>30.09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3.66</v>
      </c>
      <c r="AU457" t="s">
        <v>362</v>
      </c>
      <c r="AV457">
        <v>1</v>
      </c>
      <c r="AW457">
        <v>2</v>
      </c>
      <c r="AX457">
        <v>30597725</v>
      </c>
      <c r="AY457">
        <v>1</v>
      </c>
      <c r="AZ457">
        <v>0</v>
      </c>
      <c r="BA457">
        <v>527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X457">
        <f>Y457*Source!I805</f>
        <v>2.6466191999999999</v>
      </c>
      <c r="CY457">
        <f>AD457</f>
        <v>243.43</v>
      </c>
      <c r="CZ457">
        <f>AH457</f>
        <v>8.09</v>
      </c>
      <c r="DA457">
        <f>AL457</f>
        <v>30.09</v>
      </c>
      <c r="DB457">
        <f>ROUND((ROUND(AT457*CZ457,2)*ROUND((1.15*1.2),7)),6)</f>
        <v>40.861800000000002</v>
      </c>
      <c r="DC457">
        <f>ROUND((ROUND(AT457*AG457,2)*ROUND((1.15*1.2),7)),6)</f>
        <v>0</v>
      </c>
    </row>
    <row r="458" spans="1:107" x14ac:dyDescent="0.2">
      <c r="A458">
        <f>ROW(Source!A805)</f>
        <v>805</v>
      </c>
      <c r="B458">
        <v>30589570</v>
      </c>
      <c r="C458">
        <v>30597718</v>
      </c>
      <c r="D458">
        <v>22146875</v>
      </c>
      <c r="E458">
        <v>1</v>
      </c>
      <c r="F458">
        <v>1</v>
      </c>
      <c r="G458">
        <v>1</v>
      </c>
      <c r="H458">
        <v>2</v>
      </c>
      <c r="I458" t="s">
        <v>1589</v>
      </c>
      <c r="J458" t="s">
        <v>1590</v>
      </c>
      <c r="K458" t="s">
        <v>1591</v>
      </c>
      <c r="L458">
        <v>1368</v>
      </c>
      <c r="N458">
        <v>1011</v>
      </c>
      <c r="O458" t="s">
        <v>1423</v>
      </c>
      <c r="P458" t="s">
        <v>1423</v>
      </c>
      <c r="Q458">
        <v>1</v>
      </c>
      <c r="W458">
        <v>0</v>
      </c>
      <c r="X458">
        <v>1426655577</v>
      </c>
      <c r="Y458">
        <v>0.72</v>
      </c>
      <c r="AA458">
        <v>0</v>
      </c>
      <c r="AB458">
        <v>5.24</v>
      </c>
      <c r="AC458">
        <v>0</v>
      </c>
      <c r="AD458">
        <v>0</v>
      </c>
      <c r="AE458">
        <v>0</v>
      </c>
      <c r="AF458">
        <v>0.5</v>
      </c>
      <c r="AG458">
        <v>0</v>
      </c>
      <c r="AH458">
        <v>0</v>
      </c>
      <c r="AI458">
        <v>1</v>
      </c>
      <c r="AJ458">
        <v>10.47</v>
      </c>
      <c r="AK458">
        <v>30.09</v>
      </c>
      <c r="AL458">
        <v>1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0.48</v>
      </c>
      <c r="AU458" t="s">
        <v>361</v>
      </c>
      <c r="AV458">
        <v>0</v>
      </c>
      <c r="AW458">
        <v>2</v>
      </c>
      <c r="AX458">
        <v>30597726</v>
      </c>
      <c r="AY458">
        <v>1</v>
      </c>
      <c r="AZ458">
        <v>0</v>
      </c>
      <c r="BA458">
        <v>528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X458">
        <f>Y458*Source!I805</f>
        <v>0.37728</v>
      </c>
      <c r="CY458">
        <f>AB458</f>
        <v>5.24</v>
      </c>
      <c r="CZ458">
        <f>AF458</f>
        <v>0.5</v>
      </c>
      <c r="DA458">
        <f>AJ458</f>
        <v>10.47</v>
      </c>
      <c r="DB458">
        <f>ROUND((ROUND(AT458*CZ458,2)*ROUND((1.25*1.2),7)),6)</f>
        <v>0.36</v>
      </c>
      <c r="DC458">
        <f>ROUND((ROUND(AT458*AG458,2)*ROUND((1.25*1.2),7)),6)</f>
        <v>0</v>
      </c>
    </row>
    <row r="459" spans="1:107" x14ac:dyDescent="0.2">
      <c r="A459">
        <f>ROW(Source!A805)</f>
        <v>805</v>
      </c>
      <c r="B459">
        <v>30589570</v>
      </c>
      <c r="C459">
        <v>30597718</v>
      </c>
      <c r="D459">
        <v>22149604</v>
      </c>
      <c r="E459">
        <v>1</v>
      </c>
      <c r="F459">
        <v>1</v>
      </c>
      <c r="G459">
        <v>1</v>
      </c>
      <c r="H459">
        <v>3</v>
      </c>
      <c r="I459" t="s">
        <v>1729</v>
      </c>
      <c r="J459" t="s">
        <v>1730</v>
      </c>
      <c r="K459" t="s">
        <v>1731</v>
      </c>
      <c r="L459">
        <v>1348</v>
      </c>
      <c r="N459">
        <v>1009</v>
      </c>
      <c r="O459" t="s">
        <v>65</v>
      </c>
      <c r="P459" t="s">
        <v>65</v>
      </c>
      <c r="Q459">
        <v>1000</v>
      </c>
      <c r="W459">
        <v>0</v>
      </c>
      <c r="X459">
        <v>543105536</v>
      </c>
      <c r="Y459">
        <v>2E-3</v>
      </c>
      <c r="AA459">
        <v>26243.200000000001</v>
      </c>
      <c r="AB459">
        <v>0</v>
      </c>
      <c r="AC459">
        <v>0</v>
      </c>
      <c r="AD459">
        <v>0</v>
      </c>
      <c r="AE459">
        <v>3272.22</v>
      </c>
      <c r="AF459">
        <v>0</v>
      </c>
      <c r="AG459">
        <v>0</v>
      </c>
      <c r="AH459">
        <v>0</v>
      </c>
      <c r="AI459">
        <v>8.02</v>
      </c>
      <c r="AJ459">
        <v>1</v>
      </c>
      <c r="AK459">
        <v>1</v>
      </c>
      <c r="AL459">
        <v>1</v>
      </c>
      <c r="AN459">
        <v>0</v>
      </c>
      <c r="AO459">
        <v>1</v>
      </c>
      <c r="AP459">
        <v>0</v>
      </c>
      <c r="AQ459">
        <v>0</v>
      </c>
      <c r="AR459">
        <v>0</v>
      </c>
      <c r="AS459" t="s">
        <v>3</v>
      </c>
      <c r="AT459">
        <v>2E-3</v>
      </c>
      <c r="AU459" t="s">
        <v>3</v>
      </c>
      <c r="AV459">
        <v>0</v>
      </c>
      <c r="AW459">
        <v>2</v>
      </c>
      <c r="AX459">
        <v>30597727</v>
      </c>
      <c r="AY459">
        <v>1</v>
      </c>
      <c r="AZ459">
        <v>0</v>
      </c>
      <c r="BA459">
        <v>529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X459">
        <f>Y459*Source!I805</f>
        <v>1.0480000000000001E-3</v>
      </c>
      <c r="CY459">
        <f>AA459</f>
        <v>26243.200000000001</v>
      </c>
      <c r="CZ459">
        <f>AE459</f>
        <v>3272.22</v>
      </c>
      <c r="DA459">
        <f>AI459</f>
        <v>8.02</v>
      </c>
      <c r="DB459">
        <f>ROUND(ROUND(AT459*CZ459,2),6)</f>
        <v>6.54</v>
      </c>
      <c r="DC459">
        <f>ROUND(ROUND(AT459*AG459,2),6)</f>
        <v>0</v>
      </c>
    </row>
    <row r="460" spans="1:107" x14ac:dyDescent="0.2">
      <c r="A460">
        <f>ROW(Source!A805)</f>
        <v>805</v>
      </c>
      <c r="B460">
        <v>30589570</v>
      </c>
      <c r="C460">
        <v>30597718</v>
      </c>
      <c r="D460">
        <v>22156671</v>
      </c>
      <c r="E460">
        <v>1</v>
      </c>
      <c r="F460">
        <v>1</v>
      </c>
      <c r="G460">
        <v>1</v>
      </c>
      <c r="H460">
        <v>3</v>
      </c>
      <c r="I460" t="s">
        <v>1732</v>
      </c>
      <c r="J460" t="s">
        <v>1733</v>
      </c>
      <c r="K460" t="s">
        <v>1734</v>
      </c>
      <c r="L460">
        <v>1339</v>
      </c>
      <c r="N460">
        <v>1007</v>
      </c>
      <c r="O460" t="s">
        <v>206</v>
      </c>
      <c r="P460" t="s">
        <v>206</v>
      </c>
      <c r="Q460">
        <v>1</v>
      </c>
      <c r="W460">
        <v>0</v>
      </c>
      <c r="X460">
        <v>1382898321</v>
      </c>
      <c r="Y460">
        <v>1E-3</v>
      </c>
      <c r="AA460">
        <v>2286.9</v>
      </c>
      <c r="AB460">
        <v>0</v>
      </c>
      <c r="AC460">
        <v>0</v>
      </c>
      <c r="AD460">
        <v>0</v>
      </c>
      <c r="AE460">
        <v>285.14999999999998</v>
      </c>
      <c r="AF460">
        <v>0</v>
      </c>
      <c r="AG460">
        <v>0</v>
      </c>
      <c r="AH460">
        <v>0</v>
      </c>
      <c r="AI460">
        <v>8.02</v>
      </c>
      <c r="AJ460">
        <v>1</v>
      </c>
      <c r="AK460">
        <v>1</v>
      </c>
      <c r="AL460">
        <v>1</v>
      </c>
      <c r="AN460">
        <v>0</v>
      </c>
      <c r="AO460">
        <v>1</v>
      </c>
      <c r="AP460">
        <v>0</v>
      </c>
      <c r="AQ460">
        <v>0</v>
      </c>
      <c r="AR460">
        <v>0</v>
      </c>
      <c r="AS460" t="s">
        <v>3</v>
      </c>
      <c r="AT460">
        <v>1E-3</v>
      </c>
      <c r="AU460" t="s">
        <v>3</v>
      </c>
      <c r="AV460">
        <v>0</v>
      </c>
      <c r="AW460">
        <v>2</v>
      </c>
      <c r="AX460">
        <v>30597728</v>
      </c>
      <c r="AY460">
        <v>1</v>
      </c>
      <c r="AZ460">
        <v>0</v>
      </c>
      <c r="BA460">
        <v>530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X460">
        <f>Y460*Source!I805</f>
        <v>5.2400000000000005E-4</v>
      </c>
      <c r="CY460">
        <f>AA460</f>
        <v>2286.9</v>
      </c>
      <c r="CZ460">
        <f>AE460</f>
        <v>285.14999999999998</v>
      </c>
      <c r="DA460">
        <f>AI460</f>
        <v>8.02</v>
      </c>
      <c r="DB460">
        <f>ROUND(ROUND(AT460*CZ460,2),6)</f>
        <v>0.28999999999999998</v>
      </c>
      <c r="DC460">
        <f>ROUND(ROUND(AT460*AG460,2),6)</f>
        <v>0</v>
      </c>
    </row>
    <row r="461" spans="1:107" x14ac:dyDescent="0.2">
      <c r="A461">
        <f>ROW(Source!A805)</f>
        <v>805</v>
      </c>
      <c r="B461">
        <v>30589570</v>
      </c>
      <c r="C461">
        <v>30597718</v>
      </c>
      <c r="D461">
        <v>22183514</v>
      </c>
      <c r="E461">
        <v>1</v>
      </c>
      <c r="F461">
        <v>1</v>
      </c>
      <c r="G461">
        <v>1</v>
      </c>
      <c r="H461">
        <v>3</v>
      </c>
      <c r="I461" t="s">
        <v>1735</v>
      </c>
      <c r="J461" t="s">
        <v>1736</v>
      </c>
      <c r="K461" t="s">
        <v>1737</v>
      </c>
      <c r="L461">
        <v>1339</v>
      </c>
      <c r="N461">
        <v>1007</v>
      </c>
      <c r="O461" t="s">
        <v>206</v>
      </c>
      <c r="P461" t="s">
        <v>206</v>
      </c>
      <c r="Q461">
        <v>1</v>
      </c>
      <c r="W461">
        <v>0</v>
      </c>
      <c r="X461">
        <v>-111794364</v>
      </c>
      <c r="Y461">
        <v>1.02</v>
      </c>
      <c r="AA461">
        <v>5350.94</v>
      </c>
      <c r="AB461">
        <v>0</v>
      </c>
      <c r="AC461">
        <v>0</v>
      </c>
      <c r="AD461">
        <v>0</v>
      </c>
      <c r="AE461">
        <v>667.2</v>
      </c>
      <c r="AF461">
        <v>0</v>
      </c>
      <c r="AG461">
        <v>0</v>
      </c>
      <c r="AH461">
        <v>0</v>
      </c>
      <c r="AI461">
        <v>8.02</v>
      </c>
      <c r="AJ461">
        <v>1</v>
      </c>
      <c r="AK461">
        <v>1</v>
      </c>
      <c r="AL461">
        <v>1</v>
      </c>
      <c r="AN461">
        <v>0</v>
      </c>
      <c r="AO461">
        <v>1</v>
      </c>
      <c r="AP461">
        <v>0</v>
      </c>
      <c r="AQ461">
        <v>0</v>
      </c>
      <c r="AR461">
        <v>0</v>
      </c>
      <c r="AS461" t="s">
        <v>3</v>
      </c>
      <c r="AT461">
        <v>1.02</v>
      </c>
      <c r="AU461" t="s">
        <v>3</v>
      </c>
      <c r="AV461">
        <v>0</v>
      </c>
      <c r="AW461">
        <v>2</v>
      </c>
      <c r="AX461">
        <v>30597729</v>
      </c>
      <c r="AY461">
        <v>1</v>
      </c>
      <c r="AZ461">
        <v>0</v>
      </c>
      <c r="BA461">
        <v>531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X461">
        <f>Y461*Source!I805</f>
        <v>0.53448000000000007</v>
      </c>
      <c r="CY461">
        <f>AA461</f>
        <v>5350.94</v>
      </c>
      <c r="CZ461">
        <f>AE461</f>
        <v>667.2</v>
      </c>
      <c r="DA461">
        <f>AI461</f>
        <v>8.02</v>
      </c>
      <c r="DB461">
        <f>ROUND(ROUND(AT461*CZ461,2),6)</f>
        <v>680.54</v>
      </c>
      <c r="DC461">
        <f>ROUND(ROUND(AT461*AG461,2),6)</f>
        <v>0</v>
      </c>
    </row>
    <row r="462" spans="1:107" x14ac:dyDescent="0.2">
      <c r="A462">
        <f>ROW(Source!A805)</f>
        <v>805</v>
      </c>
      <c r="B462">
        <v>30589570</v>
      </c>
      <c r="C462">
        <v>30597718</v>
      </c>
      <c r="D462">
        <v>22192634</v>
      </c>
      <c r="E462">
        <v>1</v>
      </c>
      <c r="F462">
        <v>1</v>
      </c>
      <c r="G462">
        <v>1</v>
      </c>
      <c r="H462">
        <v>3</v>
      </c>
      <c r="I462" t="s">
        <v>204</v>
      </c>
      <c r="J462" t="s">
        <v>207</v>
      </c>
      <c r="K462" t="s">
        <v>205</v>
      </c>
      <c r="L462">
        <v>1339</v>
      </c>
      <c r="N462">
        <v>1007</v>
      </c>
      <c r="O462" t="s">
        <v>206</v>
      </c>
      <c r="P462" t="s">
        <v>206</v>
      </c>
      <c r="Q462">
        <v>1</v>
      </c>
      <c r="W462">
        <v>0</v>
      </c>
      <c r="X462">
        <v>2050165204</v>
      </c>
      <c r="Y462">
        <v>0.35</v>
      </c>
      <c r="AA462">
        <v>19.649999999999999</v>
      </c>
      <c r="AB462">
        <v>0</v>
      </c>
      <c r="AC462">
        <v>0</v>
      </c>
      <c r="AD462">
        <v>0</v>
      </c>
      <c r="AE462">
        <v>2.4500000000000002</v>
      </c>
      <c r="AF462">
        <v>0</v>
      </c>
      <c r="AG462">
        <v>0</v>
      </c>
      <c r="AH462">
        <v>0</v>
      </c>
      <c r="AI462">
        <v>8.02</v>
      </c>
      <c r="AJ462">
        <v>1</v>
      </c>
      <c r="AK462">
        <v>1</v>
      </c>
      <c r="AL462">
        <v>1</v>
      </c>
      <c r="AN462">
        <v>0</v>
      </c>
      <c r="AO462">
        <v>1</v>
      </c>
      <c r="AP462">
        <v>0</v>
      </c>
      <c r="AQ462">
        <v>0</v>
      </c>
      <c r="AR462">
        <v>0</v>
      </c>
      <c r="AS462" t="s">
        <v>3</v>
      </c>
      <c r="AT462">
        <v>0.35</v>
      </c>
      <c r="AU462" t="s">
        <v>3</v>
      </c>
      <c r="AV462">
        <v>0</v>
      </c>
      <c r="AW462">
        <v>2</v>
      </c>
      <c r="AX462">
        <v>30597730</v>
      </c>
      <c r="AY462">
        <v>1</v>
      </c>
      <c r="AZ462">
        <v>0</v>
      </c>
      <c r="BA462">
        <v>532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X462">
        <f>Y462*Source!I805</f>
        <v>0.18340000000000001</v>
      </c>
      <c r="CY462">
        <f>AA462</f>
        <v>19.649999999999999</v>
      </c>
      <c r="CZ462">
        <f>AE462</f>
        <v>2.4500000000000002</v>
      </c>
      <c r="DA462">
        <f>AI462</f>
        <v>8.02</v>
      </c>
      <c r="DB462">
        <f>ROUND(ROUND(AT462*CZ462,2),6)</f>
        <v>0.86</v>
      </c>
      <c r="DC462">
        <f>ROUND(ROUND(AT462*AG462,2),6)</f>
        <v>0</v>
      </c>
    </row>
    <row r="463" spans="1:107" x14ac:dyDescent="0.2">
      <c r="A463">
        <f>ROW(Source!A806)</f>
        <v>806</v>
      </c>
      <c r="B463">
        <v>30589570</v>
      </c>
      <c r="C463">
        <v>30597731</v>
      </c>
      <c r="D463">
        <v>10214625</v>
      </c>
      <c r="E463">
        <v>1</v>
      </c>
      <c r="F463">
        <v>1</v>
      </c>
      <c r="G463">
        <v>1</v>
      </c>
      <c r="H463">
        <v>1</v>
      </c>
      <c r="I463" t="s">
        <v>1517</v>
      </c>
      <c r="J463" t="s">
        <v>3</v>
      </c>
      <c r="K463" t="s">
        <v>1518</v>
      </c>
      <c r="L463">
        <v>1369</v>
      </c>
      <c r="N463">
        <v>1013</v>
      </c>
      <c r="O463" t="s">
        <v>1419</v>
      </c>
      <c r="P463" t="s">
        <v>1419</v>
      </c>
      <c r="Q463">
        <v>1</v>
      </c>
      <c r="W463">
        <v>0</v>
      </c>
      <c r="X463">
        <v>1694118523</v>
      </c>
      <c r="Y463">
        <v>165.29639999999998</v>
      </c>
      <c r="AA463">
        <v>0</v>
      </c>
      <c r="AB463">
        <v>0</v>
      </c>
      <c r="AC463">
        <v>0</v>
      </c>
      <c r="AD463">
        <v>253.96</v>
      </c>
      <c r="AE463">
        <v>0</v>
      </c>
      <c r="AF463">
        <v>0</v>
      </c>
      <c r="AG463">
        <v>0</v>
      </c>
      <c r="AH463">
        <v>8.44</v>
      </c>
      <c r="AI463">
        <v>1</v>
      </c>
      <c r="AJ463">
        <v>1</v>
      </c>
      <c r="AK463">
        <v>1</v>
      </c>
      <c r="AL463">
        <v>30.09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119.78</v>
      </c>
      <c r="AU463" t="s">
        <v>362</v>
      </c>
      <c r="AV463">
        <v>1</v>
      </c>
      <c r="AW463">
        <v>2</v>
      </c>
      <c r="AX463">
        <v>30597743</v>
      </c>
      <c r="AY463">
        <v>1</v>
      </c>
      <c r="AZ463">
        <v>0</v>
      </c>
      <c r="BA463">
        <v>533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X463">
        <f>Y463*Source!I806</f>
        <v>21.653828399999998</v>
      </c>
      <c r="CY463">
        <f>AD463</f>
        <v>253.96</v>
      </c>
      <c r="CZ463">
        <f>AH463</f>
        <v>8.44</v>
      </c>
      <c r="DA463">
        <f>AL463</f>
        <v>30.09</v>
      </c>
      <c r="DB463">
        <f>ROUND((ROUND(AT463*CZ463,2)*ROUND((1.15*1.2),7)),6)</f>
        <v>1395.0971999999999</v>
      </c>
      <c r="DC463">
        <f>ROUND((ROUND(AT463*AG463,2)*ROUND((1.15*1.2),7)),6)</f>
        <v>0</v>
      </c>
    </row>
    <row r="464" spans="1:107" x14ac:dyDescent="0.2">
      <c r="A464">
        <f>ROW(Source!A806)</f>
        <v>806</v>
      </c>
      <c r="B464">
        <v>30589570</v>
      </c>
      <c r="C464">
        <v>30597731</v>
      </c>
      <c r="D464">
        <v>22083330</v>
      </c>
      <c r="E464">
        <v>1</v>
      </c>
      <c r="F464">
        <v>1</v>
      </c>
      <c r="G464">
        <v>1</v>
      </c>
      <c r="H464">
        <v>1</v>
      </c>
      <c r="I464" t="s">
        <v>1437</v>
      </c>
      <c r="J464" t="s">
        <v>3</v>
      </c>
      <c r="K464" t="s">
        <v>1438</v>
      </c>
      <c r="L464">
        <v>608254</v>
      </c>
      <c r="N464">
        <v>1013</v>
      </c>
      <c r="O464" t="s">
        <v>1439</v>
      </c>
      <c r="P464" t="s">
        <v>1439</v>
      </c>
      <c r="Q464">
        <v>1</v>
      </c>
      <c r="W464">
        <v>0</v>
      </c>
      <c r="X464">
        <v>95408949</v>
      </c>
      <c r="Y464">
        <v>6.3299999999999992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30.09</v>
      </c>
      <c r="AL464">
        <v>1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4.22</v>
      </c>
      <c r="AU464" t="s">
        <v>361</v>
      </c>
      <c r="AV464">
        <v>2</v>
      </c>
      <c r="AW464">
        <v>2</v>
      </c>
      <c r="AX464">
        <v>30597744</v>
      </c>
      <c r="AY464">
        <v>1</v>
      </c>
      <c r="AZ464">
        <v>0</v>
      </c>
      <c r="BA464">
        <v>534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X464">
        <f>Y464*Source!I806</f>
        <v>0.82922999999999991</v>
      </c>
      <c r="CY464">
        <f>AD464</f>
        <v>0</v>
      </c>
      <c r="CZ464">
        <f>AH464</f>
        <v>0</v>
      </c>
      <c r="DA464">
        <f>AL464</f>
        <v>1</v>
      </c>
      <c r="DB464">
        <f>ROUND((ROUND(AT464*CZ464,2)*ROUND((1.25*1.2),7)),6)</f>
        <v>0</v>
      </c>
      <c r="DC464">
        <f>ROUND((ROUND(AT464*AG464,2)*ROUND((1.25*1.2),7)),6)</f>
        <v>0</v>
      </c>
    </row>
    <row r="465" spans="1:107" x14ac:dyDescent="0.2">
      <c r="A465">
        <f>ROW(Source!A806)</f>
        <v>806</v>
      </c>
      <c r="B465">
        <v>30589570</v>
      </c>
      <c r="C465">
        <v>30597731</v>
      </c>
      <c r="D465">
        <v>22146405</v>
      </c>
      <c r="E465">
        <v>1</v>
      </c>
      <c r="F465">
        <v>1</v>
      </c>
      <c r="G465">
        <v>1</v>
      </c>
      <c r="H465">
        <v>2</v>
      </c>
      <c r="I465" t="s">
        <v>1468</v>
      </c>
      <c r="J465" t="s">
        <v>1469</v>
      </c>
      <c r="K465" t="s">
        <v>1470</v>
      </c>
      <c r="L465">
        <v>1368</v>
      </c>
      <c r="N465">
        <v>1011</v>
      </c>
      <c r="O465" t="s">
        <v>1423</v>
      </c>
      <c r="P465" t="s">
        <v>1423</v>
      </c>
      <c r="Q465">
        <v>1</v>
      </c>
      <c r="W465">
        <v>0</v>
      </c>
      <c r="X465">
        <v>-149788903</v>
      </c>
      <c r="Y465">
        <v>0.53999999999999992</v>
      </c>
      <c r="AA465">
        <v>0</v>
      </c>
      <c r="AB465">
        <v>1025.54</v>
      </c>
      <c r="AC465">
        <v>292.17</v>
      </c>
      <c r="AD465">
        <v>0</v>
      </c>
      <c r="AE465">
        <v>0</v>
      </c>
      <c r="AF465">
        <v>97.95</v>
      </c>
      <c r="AG465">
        <v>9.7100000000000009</v>
      </c>
      <c r="AH465">
        <v>0</v>
      </c>
      <c r="AI465">
        <v>1</v>
      </c>
      <c r="AJ465">
        <v>10.47</v>
      </c>
      <c r="AK465">
        <v>30.09</v>
      </c>
      <c r="AL465">
        <v>1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0.36</v>
      </c>
      <c r="AU465" t="s">
        <v>361</v>
      </c>
      <c r="AV465">
        <v>0</v>
      </c>
      <c r="AW465">
        <v>2</v>
      </c>
      <c r="AX465">
        <v>30597745</v>
      </c>
      <c r="AY465">
        <v>1</v>
      </c>
      <c r="AZ465">
        <v>0</v>
      </c>
      <c r="BA465">
        <v>535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X465">
        <f>Y465*Source!I806</f>
        <v>7.0739999999999997E-2</v>
      </c>
      <c r="CY465">
        <f>AB465</f>
        <v>1025.54</v>
      </c>
      <c r="CZ465">
        <f>AF465</f>
        <v>97.95</v>
      </c>
      <c r="DA465">
        <f>AJ465</f>
        <v>10.47</v>
      </c>
      <c r="DB465">
        <f>ROUND((ROUND(AT465*CZ465,2)*ROUND((1.25*1.2),7)),6)</f>
        <v>52.89</v>
      </c>
      <c r="DC465">
        <f>ROUND((ROUND(AT465*AG465,2)*ROUND((1.25*1.2),7)),6)</f>
        <v>5.25</v>
      </c>
    </row>
    <row r="466" spans="1:107" x14ac:dyDescent="0.2">
      <c r="A466">
        <f>ROW(Source!A806)</f>
        <v>806</v>
      </c>
      <c r="B466">
        <v>30589570</v>
      </c>
      <c r="C466">
        <v>30597731</v>
      </c>
      <c r="D466">
        <v>22146464</v>
      </c>
      <c r="E466">
        <v>1</v>
      </c>
      <c r="F466">
        <v>1</v>
      </c>
      <c r="G466">
        <v>1</v>
      </c>
      <c r="H466">
        <v>2</v>
      </c>
      <c r="I466" t="s">
        <v>1471</v>
      </c>
      <c r="J466" t="s">
        <v>1472</v>
      </c>
      <c r="K466" t="s">
        <v>1473</v>
      </c>
      <c r="L466">
        <v>1368</v>
      </c>
      <c r="N466">
        <v>1011</v>
      </c>
      <c r="O466" t="s">
        <v>1423</v>
      </c>
      <c r="P466" t="s">
        <v>1423</v>
      </c>
      <c r="Q466">
        <v>1</v>
      </c>
      <c r="W466">
        <v>0</v>
      </c>
      <c r="X466">
        <v>-1205898307</v>
      </c>
      <c r="Y466">
        <v>3.4499999999999997</v>
      </c>
      <c r="AA466">
        <v>0</v>
      </c>
      <c r="AB466">
        <v>323</v>
      </c>
      <c r="AC466">
        <v>392.07</v>
      </c>
      <c r="AD466">
        <v>0</v>
      </c>
      <c r="AE466">
        <v>0</v>
      </c>
      <c r="AF466">
        <v>30.85</v>
      </c>
      <c r="AG466">
        <v>13.03</v>
      </c>
      <c r="AH466">
        <v>0</v>
      </c>
      <c r="AI466">
        <v>1</v>
      </c>
      <c r="AJ466">
        <v>10.47</v>
      </c>
      <c r="AK466">
        <v>30.09</v>
      </c>
      <c r="AL466">
        <v>1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2.2999999999999998</v>
      </c>
      <c r="AU466" t="s">
        <v>361</v>
      </c>
      <c r="AV466">
        <v>0</v>
      </c>
      <c r="AW466">
        <v>2</v>
      </c>
      <c r="AX466">
        <v>30597746</v>
      </c>
      <c r="AY466">
        <v>1</v>
      </c>
      <c r="AZ466">
        <v>0</v>
      </c>
      <c r="BA466">
        <v>536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X466">
        <f>Y466*Source!I806</f>
        <v>0.45194999999999996</v>
      </c>
      <c r="CY466">
        <f>AB466</f>
        <v>323</v>
      </c>
      <c r="CZ466">
        <f>AF466</f>
        <v>30.85</v>
      </c>
      <c r="DA466">
        <f>AJ466</f>
        <v>10.47</v>
      </c>
      <c r="DB466">
        <f>ROUND((ROUND(AT466*CZ466,2)*ROUND((1.25*1.2),7)),6)</f>
        <v>106.44</v>
      </c>
      <c r="DC466">
        <f>ROUND((ROUND(AT466*AG466,2)*ROUND((1.25*1.2),7)),6)</f>
        <v>44.954999999999998</v>
      </c>
    </row>
    <row r="467" spans="1:107" x14ac:dyDescent="0.2">
      <c r="A467">
        <f>ROW(Source!A806)</f>
        <v>806</v>
      </c>
      <c r="B467">
        <v>30589570</v>
      </c>
      <c r="C467">
        <v>30597731</v>
      </c>
      <c r="D467">
        <v>22146866</v>
      </c>
      <c r="E467">
        <v>1</v>
      </c>
      <c r="F467">
        <v>1</v>
      </c>
      <c r="G467">
        <v>1</v>
      </c>
      <c r="H467">
        <v>2</v>
      </c>
      <c r="I467" t="s">
        <v>1738</v>
      </c>
      <c r="J467" t="s">
        <v>1739</v>
      </c>
      <c r="K467" t="s">
        <v>1740</v>
      </c>
      <c r="L467">
        <v>1368</v>
      </c>
      <c r="N467">
        <v>1011</v>
      </c>
      <c r="O467" t="s">
        <v>1423</v>
      </c>
      <c r="P467" t="s">
        <v>1423</v>
      </c>
      <c r="Q467">
        <v>1</v>
      </c>
      <c r="W467">
        <v>0</v>
      </c>
      <c r="X467">
        <v>-1933209150</v>
      </c>
      <c r="Y467">
        <v>2.3400000000000003</v>
      </c>
      <c r="AA467">
        <v>0</v>
      </c>
      <c r="AB467">
        <v>126.06</v>
      </c>
      <c r="AC467">
        <v>292.17</v>
      </c>
      <c r="AD467">
        <v>0</v>
      </c>
      <c r="AE467">
        <v>0</v>
      </c>
      <c r="AF467">
        <v>12.04</v>
      </c>
      <c r="AG467">
        <v>9.7100000000000009</v>
      </c>
      <c r="AH467">
        <v>0</v>
      </c>
      <c r="AI467">
        <v>1</v>
      </c>
      <c r="AJ467">
        <v>10.47</v>
      </c>
      <c r="AK467">
        <v>30.09</v>
      </c>
      <c r="AL467">
        <v>1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1.56</v>
      </c>
      <c r="AU467" t="s">
        <v>361</v>
      </c>
      <c r="AV467">
        <v>0</v>
      </c>
      <c r="AW467">
        <v>2</v>
      </c>
      <c r="AX467">
        <v>30597747</v>
      </c>
      <c r="AY467">
        <v>1</v>
      </c>
      <c r="AZ467">
        <v>0</v>
      </c>
      <c r="BA467">
        <v>537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X467">
        <f>Y467*Source!I806</f>
        <v>0.30654000000000003</v>
      </c>
      <c r="CY467">
        <f>AB467</f>
        <v>126.06</v>
      </c>
      <c r="CZ467">
        <f>AF467</f>
        <v>12.04</v>
      </c>
      <c r="DA467">
        <f>AJ467</f>
        <v>10.47</v>
      </c>
      <c r="DB467">
        <f>ROUND((ROUND(AT467*CZ467,2)*ROUND((1.25*1.2),7)),6)</f>
        <v>28.17</v>
      </c>
      <c r="DC467">
        <f>ROUND((ROUND(AT467*AG467,2)*ROUND((1.25*1.2),7)),6)</f>
        <v>22.725000000000001</v>
      </c>
    </row>
    <row r="468" spans="1:107" x14ac:dyDescent="0.2">
      <c r="A468">
        <f>ROW(Source!A806)</f>
        <v>806</v>
      </c>
      <c r="B468">
        <v>30589570</v>
      </c>
      <c r="C468">
        <v>30597731</v>
      </c>
      <c r="D468">
        <v>22148179</v>
      </c>
      <c r="E468">
        <v>1</v>
      </c>
      <c r="F468">
        <v>1</v>
      </c>
      <c r="G468">
        <v>1</v>
      </c>
      <c r="H468">
        <v>2</v>
      </c>
      <c r="I468" t="s">
        <v>1420</v>
      </c>
      <c r="J468" t="s">
        <v>1421</v>
      </c>
      <c r="K468" t="s">
        <v>1422</v>
      </c>
      <c r="L468">
        <v>1368</v>
      </c>
      <c r="N468">
        <v>1011</v>
      </c>
      <c r="O468" t="s">
        <v>1423</v>
      </c>
      <c r="P468" t="s">
        <v>1423</v>
      </c>
      <c r="Q468">
        <v>1</v>
      </c>
      <c r="W468">
        <v>0</v>
      </c>
      <c r="X468">
        <v>-1931461795</v>
      </c>
      <c r="Y468">
        <v>0.42000000000000004</v>
      </c>
      <c r="AA468">
        <v>0</v>
      </c>
      <c r="AB468">
        <v>959.26</v>
      </c>
      <c r="AC468">
        <v>0</v>
      </c>
      <c r="AD468">
        <v>0</v>
      </c>
      <c r="AE468">
        <v>0</v>
      </c>
      <c r="AF468">
        <v>91.62</v>
      </c>
      <c r="AG468">
        <v>0</v>
      </c>
      <c r="AH468">
        <v>0</v>
      </c>
      <c r="AI468">
        <v>1</v>
      </c>
      <c r="AJ468">
        <v>10.47</v>
      </c>
      <c r="AK468">
        <v>30.09</v>
      </c>
      <c r="AL468">
        <v>1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0.28000000000000003</v>
      </c>
      <c r="AU468" t="s">
        <v>361</v>
      </c>
      <c r="AV468">
        <v>0</v>
      </c>
      <c r="AW468">
        <v>2</v>
      </c>
      <c r="AX468">
        <v>30597748</v>
      </c>
      <c r="AY468">
        <v>1</v>
      </c>
      <c r="AZ468">
        <v>0</v>
      </c>
      <c r="BA468">
        <v>538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X468">
        <f>Y468*Source!I806</f>
        <v>5.5020000000000006E-2</v>
      </c>
      <c r="CY468">
        <f>AB468</f>
        <v>959.26</v>
      </c>
      <c r="CZ468">
        <f>AF468</f>
        <v>91.62</v>
      </c>
      <c r="DA468">
        <f>AJ468</f>
        <v>10.47</v>
      </c>
      <c r="DB468">
        <f>ROUND((ROUND(AT468*CZ468,2)*ROUND((1.25*1.2),7)),6)</f>
        <v>38.475000000000001</v>
      </c>
      <c r="DC468">
        <f>ROUND((ROUND(AT468*AG468,2)*ROUND((1.25*1.2),7)),6)</f>
        <v>0</v>
      </c>
    </row>
    <row r="469" spans="1:107" x14ac:dyDescent="0.2">
      <c r="A469">
        <f>ROW(Source!A806)</f>
        <v>806</v>
      </c>
      <c r="B469">
        <v>30589570</v>
      </c>
      <c r="C469">
        <v>30597731</v>
      </c>
      <c r="D469">
        <v>22149301</v>
      </c>
      <c r="E469">
        <v>1</v>
      </c>
      <c r="F469">
        <v>1</v>
      </c>
      <c r="G469">
        <v>1</v>
      </c>
      <c r="H469">
        <v>3</v>
      </c>
      <c r="I469" t="s">
        <v>1741</v>
      </c>
      <c r="J469" t="s">
        <v>1742</v>
      </c>
      <c r="K469" t="s">
        <v>1743</v>
      </c>
      <c r="L469">
        <v>1327</v>
      </c>
      <c r="N469">
        <v>1005</v>
      </c>
      <c r="O469" t="s">
        <v>82</v>
      </c>
      <c r="P469" t="s">
        <v>82</v>
      </c>
      <c r="Q469">
        <v>1</v>
      </c>
      <c r="W469">
        <v>0</v>
      </c>
      <c r="X469">
        <v>-637662757</v>
      </c>
      <c r="Y469">
        <v>102</v>
      </c>
      <c r="AA469">
        <v>782.19</v>
      </c>
      <c r="AB469">
        <v>0</v>
      </c>
      <c r="AC469">
        <v>0</v>
      </c>
      <c r="AD469">
        <v>0</v>
      </c>
      <c r="AE469">
        <v>97.53</v>
      </c>
      <c r="AF469">
        <v>0</v>
      </c>
      <c r="AG469">
        <v>0</v>
      </c>
      <c r="AH469">
        <v>0</v>
      </c>
      <c r="AI469">
        <v>8.02</v>
      </c>
      <c r="AJ469">
        <v>1</v>
      </c>
      <c r="AK469">
        <v>1</v>
      </c>
      <c r="AL469">
        <v>1</v>
      </c>
      <c r="AN469">
        <v>0</v>
      </c>
      <c r="AO469">
        <v>1</v>
      </c>
      <c r="AP469">
        <v>0</v>
      </c>
      <c r="AQ469">
        <v>0</v>
      </c>
      <c r="AR469">
        <v>0</v>
      </c>
      <c r="AS469" t="s">
        <v>3</v>
      </c>
      <c r="AT469">
        <v>102</v>
      </c>
      <c r="AU469" t="s">
        <v>3</v>
      </c>
      <c r="AV469">
        <v>0</v>
      </c>
      <c r="AW469">
        <v>2</v>
      </c>
      <c r="AX469">
        <v>30597749</v>
      </c>
      <c r="AY469">
        <v>1</v>
      </c>
      <c r="AZ469">
        <v>0</v>
      </c>
      <c r="BA469">
        <v>539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X469">
        <f>Y469*Source!I806</f>
        <v>13.362</v>
      </c>
      <c r="CY469">
        <f>AA469</f>
        <v>782.19</v>
      </c>
      <c r="CZ469">
        <f>AE469</f>
        <v>97.53</v>
      </c>
      <c r="DA469">
        <f>AI469</f>
        <v>8.02</v>
      </c>
      <c r="DB469">
        <f>ROUND(ROUND(AT469*CZ469,2),6)</f>
        <v>9948.06</v>
      </c>
      <c r="DC469">
        <f>ROUND(ROUND(AT469*AG469,2),6)</f>
        <v>0</v>
      </c>
    </row>
    <row r="470" spans="1:107" x14ac:dyDescent="0.2">
      <c r="A470">
        <f>ROW(Source!A806)</f>
        <v>806</v>
      </c>
      <c r="B470">
        <v>30589570</v>
      </c>
      <c r="C470">
        <v>30597731</v>
      </c>
      <c r="D470">
        <v>22150620</v>
      </c>
      <c r="E470">
        <v>1</v>
      </c>
      <c r="F470">
        <v>1</v>
      </c>
      <c r="G470">
        <v>1</v>
      </c>
      <c r="H470">
        <v>3</v>
      </c>
      <c r="I470" t="s">
        <v>1457</v>
      </c>
      <c r="J470" t="s">
        <v>1458</v>
      </c>
      <c r="K470" t="s">
        <v>1459</v>
      </c>
      <c r="L470">
        <v>1346</v>
      </c>
      <c r="N470">
        <v>1009</v>
      </c>
      <c r="O470" t="s">
        <v>100</v>
      </c>
      <c r="P470" t="s">
        <v>100</v>
      </c>
      <c r="Q470">
        <v>1</v>
      </c>
      <c r="W470">
        <v>0</v>
      </c>
      <c r="X470">
        <v>-1526040720</v>
      </c>
      <c r="Y470">
        <v>0.5</v>
      </c>
      <c r="AA470">
        <v>15.56</v>
      </c>
      <c r="AB470">
        <v>0</v>
      </c>
      <c r="AC470">
        <v>0</v>
      </c>
      <c r="AD470">
        <v>0</v>
      </c>
      <c r="AE470">
        <v>1.94</v>
      </c>
      <c r="AF470">
        <v>0</v>
      </c>
      <c r="AG470">
        <v>0</v>
      </c>
      <c r="AH470">
        <v>0</v>
      </c>
      <c r="AI470">
        <v>8.02</v>
      </c>
      <c r="AJ470">
        <v>1</v>
      </c>
      <c r="AK470">
        <v>1</v>
      </c>
      <c r="AL470">
        <v>1</v>
      </c>
      <c r="AN470">
        <v>0</v>
      </c>
      <c r="AO470">
        <v>1</v>
      </c>
      <c r="AP470">
        <v>0</v>
      </c>
      <c r="AQ470">
        <v>0</v>
      </c>
      <c r="AR470">
        <v>0</v>
      </c>
      <c r="AS470" t="s">
        <v>3</v>
      </c>
      <c r="AT470">
        <v>0.5</v>
      </c>
      <c r="AU470" t="s">
        <v>3</v>
      </c>
      <c r="AV470">
        <v>0</v>
      </c>
      <c r="AW470">
        <v>2</v>
      </c>
      <c r="AX470">
        <v>30597750</v>
      </c>
      <c r="AY470">
        <v>1</v>
      </c>
      <c r="AZ470">
        <v>0</v>
      </c>
      <c r="BA470">
        <v>540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X470">
        <f>Y470*Source!I806</f>
        <v>6.5500000000000003E-2</v>
      </c>
      <c r="CY470">
        <f>AA470</f>
        <v>15.56</v>
      </c>
      <c r="CZ470">
        <f>AE470</f>
        <v>1.94</v>
      </c>
      <c r="DA470">
        <f>AI470</f>
        <v>8.02</v>
      </c>
      <c r="DB470">
        <f>ROUND(ROUND(AT470*CZ470,2),6)</f>
        <v>0.97</v>
      </c>
      <c r="DC470">
        <f>ROUND(ROUND(AT470*AG470,2),6)</f>
        <v>0</v>
      </c>
    </row>
    <row r="471" spans="1:107" x14ac:dyDescent="0.2">
      <c r="A471">
        <f>ROW(Source!A806)</f>
        <v>806</v>
      </c>
      <c r="B471">
        <v>30589570</v>
      </c>
      <c r="C471">
        <v>30597731</v>
      </c>
      <c r="D471">
        <v>22150780</v>
      </c>
      <c r="E471">
        <v>1</v>
      </c>
      <c r="F471">
        <v>1</v>
      </c>
      <c r="G471">
        <v>1</v>
      </c>
      <c r="H471">
        <v>3</v>
      </c>
      <c r="I471" t="s">
        <v>1744</v>
      </c>
      <c r="J471" t="s">
        <v>1745</v>
      </c>
      <c r="K471" t="s">
        <v>1746</v>
      </c>
      <c r="L471">
        <v>1346</v>
      </c>
      <c r="N471">
        <v>1009</v>
      </c>
      <c r="O471" t="s">
        <v>100</v>
      </c>
      <c r="P471" t="s">
        <v>100</v>
      </c>
      <c r="Q471">
        <v>1</v>
      </c>
      <c r="W471">
        <v>0</v>
      </c>
      <c r="X471">
        <v>1853387931</v>
      </c>
      <c r="Y471">
        <v>450</v>
      </c>
      <c r="AA471">
        <v>11.87</v>
      </c>
      <c r="AB471">
        <v>0</v>
      </c>
      <c r="AC471">
        <v>0</v>
      </c>
      <c r="AD471">
        <v>0</v>
      </c>
      <c r="AE471">
        <v>1.48</v>
      </c>
      <c r="AF471">
        <v>0</v>
      </c>
      <c r="AG471">
        <v>0</v>
      </c>
      <c r="AH471">
        <v>0</v>
      </c>
      <c r="AI471">
        <v>8.02</v>
      </c>
      <c r="AJ471">
        <v>1</v>
      </c>
      <c r="AK471">
        <v>1</v>
      </c>
      <c r="AL471">
        <v>1</v>
      </c>
      <c r="AN471">
        <v>0</v>
      </c>
      <c r="AO471">
        <v>1</v>
      </c>
      <c r="AP471">
        <v>0</v>
      </c>
      <c r="AQ471">
        <v>0</v>
      </c>
      <c r="AR471">
        <v>0</v>
      </c>
      <c r="AS471" t="s">
        <v>3</v>
      </c>
      <c r="AT471">
        <v>450</v>
      </c>
      <c r="AU471" t="s">
        <v>3</v>
      </c>
      <c r="AV471">
        <v>0</v>
      </c>
      <c r="AW471">
        <v>2</v>
      </c>
      <c r="AX471">
        <v>30597751</v>
      </c>
      <c r="AY471">
        <v>1</v>
      </c>
      <c r="AZ471">
        <v>0</v>
      </c>
      <c r="BA471">
        <v>541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X471">
        <f>Y471*Source!I806</f>
        <v>58.95</v>
      </c>
      <c r="CY471">
        <f>AA471</f>
        <v>11.87</v>
      </c>
      <c r="CZ471">
        <f>AE471</f>
        <v>1.48</v>
      </c>
      <c r="DA471">
        <f>AI471</f>
        <v>8.02</v>
      </c>
      <c r="DB471">
        <f>ROUND(ROUND(AT471*CZ471,2),6)</f>
        <v>666</v>
      </c>
      <c r="DC471">
        <f>ROUND(ROUND(AT471*AG471,2),6)</f>
        <v>0</v>
      </c>
    </row>
    <row r="472" spans="1:107" x14ac:dyDescent="0.2">
      <c r="A472">
        <f>ROW(Source!A806)</f>
        <v>806</v>
      </c>
      <c r="B472">
        <v>30589570</v>
      </c>
      <c r="C472">
        <v>30597731</v>
      </c>
      <c r="D472">
        <v>22150798</v>
      </c>
      <c r="E472">
        <v>1</v>
      </c>
      <c r="F472">
        <v>1</v>
      </c>
      <c r="G472">
        <v>1</v>
      </c>
      <c r="H472">
        <v>3</v>
      </c>
      <c r="I472" t="s">
        <v>1747</v>
      </c>
      <c r="J472" t="s">
        <v>1748</v>
      </c>
      <c r="K472" t="s">
        <v>1749</v>
      </c>
      <c r="L472">
        <v>1348</v>
      </c>
      <c r="N472">
        <v>1009</v>
      </c>
      <c r="O472" t="s">
        <v>65</v>
      </c>
      <c r="P472" t="s">
        <v>65</v>
      </c>
      <c r="Q472">
        <v>1000</v>
      </c>
      <c r="W472">
        <v>0</v>
      </c>
      <c r="X472">
        <v>1354707470</v>
      </c>
      <c r="Y472">
        <v>0.05</v>
      </c>
      <c r="AA472">
        <v>56602.43</v>
      </c>
      <c r="AB472">
        <v>0</v>
      </c>
      <c r="AC472">
        <v>0</v>
      </c>
      <c r="AD472">
        <v>0</v>
      </c>
      <c r="AE472">
        <v>7057.66</v>
      </c>
      <c r="AF472">
        <v>0</v>
      </c>
      <c r="AG472">
        <v>0</v>
      </c>
      <c r="AH472">
        <v>0</v>
      </c>
      <c r="AI472">
        <v>8.02</v>
      </c>
      <c r="AJ472">
        <v>1</v>
      </c>
      <c r="AK472">
        <v>1</v>
      </c>
      <c r="AL472">
        <v>1</v>
      </c>
      <c r="AN472">
        <v>0</v>
      </c>
      <c r="AO472">
        <v>1</v>
      </c>
      <c r="AP472">
        <v>0</v>
      </c>
      <c r="AQ472">
        <v>0</v>
      </c>
      <c r="AR472">
        <v>0</v>
      </c>
      <c r="AS472" t="s">
        <v>3</v>
      </c>
      <c r="AT472">
        <v>0.05</v>
      </c>
      <c r="AU472" t="s">
        <v>3</v>
      </c>
      <c r="AV472">
        <v>0</v>
      </c>
      <c r="AW472">
        <v>2</v>
      </c>
      <c r="AX472">
        <v>30597752</v>
      </c>
      <c r="AY472">
        <v>1</v>
      </c>
      <c r="AZ472">
        <v>0</v>
      </c>
      <c r="BA472">
        <v>542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X472">
        <f>Y472*Source!I806</f>
        <v>6.5500000000000003E-3</v>
      </c>
      <c r="CY472">
        <f>AA472</f>
        <v>56602.43</v>
      </c>
      <c r="CZ472">
        <f>AE472</f>
        <v>7057.66</v>
      </c>
      <c r="DA472">
        <f>AI472</f>
        <v>8.02</v>
      </c>
      <c r="DB472">
        <f>ROUND(ROUND(AT472*CZ472,2),6)</f>
        <v>352.88</v>
      </c>
      <c r="DC472">
        <f>ROUND(ROUND(AT472*AG472,2),6)</f>
        <v>0</v>
      </c>
    </row>
    <row r="473" spans="1:107" x14ac:dyDescent="0.2">
      <c r="A473">
        <f>ROW(Source!A806)</f>
        <v>806</v>
      </c>
      <c r="B473">
        <v>30589570</v>
      </c>
      <c r="C473">
        <v>30597731</v>
      </c>
      <c r="D473">
        <v>22192634</v>
      </c>
      <c r="E473">
        <v>1</v>
      </c>
      <c r="F473">
        <v>1</v>
      </c>
      <c r="G473">
        <v>1</v>
      </c>
      <c r="H473">
        <v>3</v>
      </c>
      <c r="I473" t="s">
        <v>204</v>
      </c>
      <c r="J473" t="s">
        <v>207</v>
      </c>
      <c r="K473" t="s">
        <v>205</v>
      </c>
      <c r="L473">
        <v>1339</v>
      </c>
      <c r="N473">
        <v>1007</v>
      </c>
      <c r="O473" t="s">
        <v>206</v>
      </c>
      <c r="P473" t="s">
        <v>206</v>
      </c>
      <c r="Q473">
        <v>1</v>
      </c>
      <c r="W473">
        <v>0</v>
      </c>
      <c r="X473">
        <v>2050165204</v>
      </c>
      <c r="Y473">
        <v>0.1</v>
      </c>
      <c r="AA473">
        <v>19.649999999999999</v>
      </c>
      <c r="AB473">
        <v>0</v>
      </c>
      <c r="AC473">
        <v>0</v>
      </c>
      <c r="AD473">
        <v>0</v>
      </c>
      <c r="AE473">
        <v>2.4500000000000002</v>
      </c>
      <c r="AF473">
        <v>0</v>
      </c>
      <c r="AG473">
        <v>0</v>
      </c>
      <c r="AH473">
        <v>0</v>
      </c>
      <c r="AI473">
        <v>8.02</v>
      </c>
      <c r="AJ473">
        <v>1</v>
      </c>
      <c r="AK473">
        <v>1</v>
      </c>
      <c r="AL473">
        <v>1</v>
      </c>
      <c r="AN473">
        <v>0</v>
      </c>
      <c r="AO473">
        <v>1</v>
      </c>
      <c r="AP473">
        <v>0</v>
      </c>
      <c r="AQ473">
        <v>0</v>
      </c>
      <c r="AR473">
        <v>0</v>
      </c>
      <c r="AS473" t="s">
        <v>3</v>
      </c>
      <c r="AT473">
        <v>0.1</v>
      </c>
      <c r="AU473" t="s">
        <v>3</v>
      </c>
      <c r="AV473">
        <v>0</v>
      </c>
      <c r="AW473">
        <v>2</v>
      </c>
      <c r="AX473">
        <v>30597753</v>
      </c>
      <c r="AY473">
        <v>1</v>
      </c>
      <c r="AZ473">
        <v>0</v>
      </c>
      <c r="BA473">
        <v>543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X473">
        <f>Y473*Source!I806</f>
        <v>1.3100000000000001E-2</v>
      </c>
      <c r="CY473">
        <f>AA473</f>
        <v>19.649999999999999</v>
      </c>
      <c r="CZ473">
        <f>AE473</f>
        <v>2.4500000000000002</v>
      </c>
      <c r="DA473">
        <f>AI473</f>
        <v>8.02</v>
      </c>
      <c r="DB473">
        <f>ROUND(ROUND(AT473*CZ473,2),6)</f>
        <v>0.25</v>
      </c>
      <c r="DC473">
        <f>ROUND(ROUND(AT473*AG473,2),6)</f>
        <v>0</v>
      </c>
    </row>
    <row r="474" spans="1:107" x14ac:dyDescent="0.2">
      <c r="A474">
        <f>ROW(Source!A807)</f>
        <v>807</v>
      </c>
      <c r="B474">
        <v>30589570</v>
      </c>
      <c r="C474">
        <v>30597754</v>
      </c>
      <c r="D474">
        <v>10214639</v>
      </c>
      <c r="E474">
        <v>1</v>
      </c>
      <c r="F474">
        <v>1</v>
      </c>
      <c r="G474">
        <v>1</v>
      </c>
      <c r="H474">
        <v>1</v>
      </c>
      <c r="I474" t="s">
        <v>1611</v>
      </c>
      <c r="J474" t="s">
        <v>3</v>
      </c>
      <c r="K474" t="s">
        <v>1612</v>
      </c>
      <c r="L474">
        <v>1369</v>
      </c>
      <c r="N474">
        <v>1013</v>
      </c>
      <c r="O474" t="s">
        <v>1419</v>
      </c>
      <c r="P474" t="s">
        <v>1419</v>
      </c>
      <c r="Q474">
        <v>1</v>
      </c>
      <c r="W474">
        <v>0</v>
      </c>
      <c r="X474">
        <v>-1013777572</v>
      </c>
      <c r="Y474">
        <v>58.511999999999993</v>
      </c>
      <c r="AA474">
        <v>0</v>
      </c>
      <c r="AB474">
        <v>0</v>
      </c>
      <c r="AC474">
        <v>0</v>
      </c>
      <c r="AD474">
        <v>241.32</v>
      </c>
      <c r="AE474">
        <v>0</v>
      </c>
      <c r="AF474">
        <v>0</v>
      </c>
      <c r="AG474">
        <v>0</v>
      </c>
      <c r="AH474">
        <v>8.02</v>
      </c>
      <c r="AI474">
        <v>1</v>
      </c>
      <c r="AJ474">
        <v>1</v>
      </c>
      <c r="AK474">
        <v>1</v>
      </c>
      <c r="AL474">
        <v>30.09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42.4</v>
      </c>
      <c r="AU474" t="s">
        <v>362</v>
      </c>
      <c r="AV474">
        <v>1</v>
      </c>
      <c r="AW474">
        <v>2</v>
      </c>
      <c r="AX474">
        <v>30597762</v>
      </c>
      <c r="AY474">
        <v>1</v>
      </c>
      <c r="AZ474">
        <v>0</v>
      </c>
      <c r="BA474">
        <v>544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X474">
        <f>Y474*Source!I807</f>
        <v>25.628255999999997</v>
      </c>
      <c r="CY474">
        <f>AD474</f>
        <v>241.32</v>
      </c>
      <c r="CZ474">
        <f>AH474</f>
        <v>8.02</v>
      </c>
      <c r="DA474">
        <f>AL474</f>
        <v>30.09</v>
      </c>
      <c r="DB474">
        <f>ROUND((ROUND(AT474*CZ474,2)*ROUND((1.15*1.2),7)),6)</f>
        <v>469.26900000000001</v>
      </c>
      <c r="DC474">
        <f>ROUND((ROUND(AT474*AG474,2)*ROUND((1.15*1.2),7)),6)</f>
        <v>0</v>
      </c>
    </row>
    <row r="475" spans="1:107" x14ac:dyDescent="0.2">
      <c r="A475">
        <f>ROW(Source!A807)</f>
        <v>807</v>
      </c>
      <c r="B475">
        <v>30589570</v>
      </c>
      <c r="C475">
        <v>30597754</v>
      </c>
      <c r="D475">
        <v>22083330</v>
      </c>
      <c r="E475">
        <v>1</v>
      </c>
      <c r="F475">
        <v>1</v>
      </c>
      <c r="G475">
        <v>1</v>
      </c>
      <c r="H475">
        <v>1</v>
      </c>
      <c r="I475" t="s">
        <v>1437</v>
      </c>
      <c r="J475" t="s">
        <v>3</v>
      </c>
      <c r="K475" t="s">
        <v>1438</v>
      </c>
      <c r="L475">
        <v>608254</v>
      </c>
      <c r="N475">
        <v>1013</v>
      </c>
      <c r="O475" t="s">
        <v>1439</v>
      </c>
      <c r="P475" t="s">
        <v>1439</v>
      </c>
      <c r="Q475">
        <v>1</v>
      </c>
      <c r="W475">
        <v>0</v>
      </c>
      <c r="X475">
        <v>95408949</v>
      </c>
      <c r="Y475">
        <v>0.52500000000000002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30.09</v>
      </c>
      <c r="AL475">
        <v>1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0.35</v>
      </c>
      <c r="AU475" t="s">
        <v>361</v>
      </c>
      <c r="AV475">
        <v>2</v>
      </c>
      <c r="AW475">
        <v>2</v>
      </c>
      <c r="AX475">
        <v>30597763</v>
      </c>
      <c r="AY475">
        <v>1</v>
      </c>
      <c r="AZ475">
        <v>0</v>
      </c>
      <c r="BA475">
        <v>545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X475">
        <f>Y475*Source!I807</f>
        <v>0.22995000000000002</v>
      </c>
      <c r="CY475">
        <f>AD475</f>
        <v>0</v>
      </c>
      <c r="CZ475">
        <f>AH475</f>
        <v>0</v>
      </c>
      <c r="DA475">
        <f>AL475</f>
        <v>1</v>
      </c>
      <c r="DB475">
        <f>ROUND((ROUND(AT475*CZ475,2)*ROUND((1.25*1.2),7)),6)</f>
        <v>0</v>
      </c>
      <c r="DC475">
        <f>ROUND((ROUND(AT475*AG475,2)*ROUND((1.25*1.2),7)),6)</f>
        <v>0</v>
      </c>
    </row>
    <row r="476" spans="1:107" x14ac:dyDescent="0.2">
      <c r="A476">
        <f>ROW(Source!A807)</f>
        <v>807</v>
      </c>
      <c r="B476">
        <v>30589570</v>
      </c>
      <c r="C476">
        <v>30597754</v>
      </c>
      <c r="D476">
        <v>22146464</v>
      </c>
      <c r="E476">
        <v>1</v>
      </c>
      <c r="F476">
        <v>1</v>
      </c>
      <c r="G476">
        <v>1</v>
      </c>
      <c r="H476">
        <v>2</v>
      </c>
      <c r="I476" t="s">
        <v>1471</v>
      </c>
      <c r="J476" t="s">
        <v>1472</v>
      </c>
      <c r="K476" t="s">
        <v>1473</v>
      </c>
      <c r="L476">
        <v>1368</v>
      </c>
      <c r="N476">
        <v>1011</v>
      </c>
      <c r="O476" t="s">
        <v>1423</v>
      </c>
      <c r="P476" t="s">
        <v>1423</v>
      </c>
      <c r="Q476">
        <v>1</v>
      </c>
      <c r="W476">
        <v>0</v>
      </c>
      <c r="X476">
        <v>-1205898307</v>
      </c>
      <c r="Y476">
        <v>0.52500000000000002</v>
      </c>
      <c r="AA476">
        <v>0</v>
      </c>
      <c r="AB476">
        <v>323</v>
      </c>
      <c r="AC476">
        <v>392.07</v>
      </c>
      <c r="AD476">
        <v>0</v>
      </c>
      <c r="AE476">
        <v>0</v>
      </c>
      <c r="AF476">
        <v>30.85</v>
      </c>
      <c r="AG476">
        <v>13.03</v>
      </c>
      <c r="AH476">
        <v>0</v>
      </c>
      <c r="AI476">
        <v>1</v>
      </c>
      <c r="AJ476">
        <v>10.47</v>
      </c>
      <c r="AK476">
        <v>30.09</v>
      </c>
      <c r="AL476">
        <v>1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0.35</v>
      </c>
      <c r="AU476" t="s">
        <v>361</v>
      </c>
      <c r="AV476">
        <v>0</v>
      </c>
      <c r="AW476">
        <v>2</v>
      </c>
      <c r="AX476">
        <v>30597764</v>
      </c>
      <c r="AY476">
        <v>1</v>
      </c>
      <c r="AZ476">
        <v>0</v>
      </c>
      <c r="BA476">
        <v>546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X476">
        <f>Y476*Source!I807</f>
        <v>0.22995000000000002</v>
      </c>
      <c r="CY476">
        <f>AB476</f>
        <v>323</v>
      </c>
      <c r="CZ476">
        <f>AF476</f>
        <v>30.85</v>
      </c>
      <c r="DA476">
        <f>AJ476</f>
        <v>10.47</v>
      </c>
      <c r="DB476">
        <f>ROUND((ROUND(AT476*CZ476,2)*ROUND((1.25*1.2),7)),6)</f>
        <v>16.2</v>
      </c>
      <c r="DC476">
        <f>ROUND((ROUND(AT476*AG476,2)*ROUND((1.25*1.2),7)),6)</f>
        <v>6.84</v>
      </c>
    </row>
    <row r="477" spans="1:107" x14ac:dyDescent="0.2">
      <c r="A477">
        <f>ROW(Source!A807)</f>
        <v>807</v>
      </c>
      <c r="B477">
        <v>30589570</v>
      </c>
      <c r="C477">
        <v>30597754</v>
      </c>
      <c r="D477">
        <v>22148179</v>
      </c>
      <c r="E477">
        <v>1</v>
      </c>
      <c r="F477">
        <v>1</v>
      </c>
      <c r="G477">
        <v>1</v>
      </c>
      <c r="H477">
        <v>2</v>
      </c>
      <c r="I477" t="s">
        <v>1420</v>
      </c>
      <c r="J477" t="s">
        <v>1421</v>
      </c>
      <c r="K477" t="s">
        <v>1422</v>
      </c>
      <c r="L477">
        <v>1368</v>
      </c>
      <c r="N477">
        <v>1011</v>
      </c>
      <c r="O477" t="s">
        <v>1423</v>
      </c>
      <c r="P477" t="s">
        <v>1423</v>
      </c>
      <c r="Q477">
        <v>1</v>
      </c>
      <c r="W477">
        <v>0</v>
      </c>
      <c r="X477">
        <v>-1931461795</v>
      </c>
      <c r="Y477">
        <v>0.75</v>
      </c>
      <c r="AA477">
        <v>0</v>
      </c>
      <c r="AB477">
        <v>959.26</v>
      </c>
      <c r="AC477">
        <v>0</v>
      </c>
      <c r="AD477">
        <v>0</v>
      </c>
      <c r="AE477">
        <v>0</v>
      </c>
      <c r="AF477">
        <v>91.62</v>
      </c>
      <c r="AG477">
        <v>0</v>
      </c>
      <c r="AH477">
        <v>0</v>
      </c>
      <c r="AI477">
        <v>1</v>
      </c>
      <c r="AJ477">
        <v>10.47</v>
      </c>
      <c r="AK477">
        <v>30.09</v>
      </c>
      <c r="AL477">
        <v>1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0.5</v>
      </c>
      <c r="AU477" t="s">
        <v>361</v>
      </c>
      <c r="AV477">
        <v>0</v>
      </c>
      <c r="AW477">
        <v>2</v>
      </c>
      <c r="AX477">
        <v>30597765</v>
      </c>
      <c r="AY477">
        <v>1</v>
      </c>
      <c r="AZ477">
        <v>0</v>
      </c>
      <c r="BA477">
        <v>547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X477">
        <f>Y477*Source!I807</f>
        <v>0.32850000000000001</v>
      </c>
      <c r="CY477">
        <f>AB477</f>
        <v>959.26</v>
      </c>
      <c r="CZ477">
        <f>AF477</f>
        <v>91.62</v>
      </c>
      <c r="DA477">
        <f>AJ477</f>
        <v>10.47</v>
      </c>
      <c r="DB477">
        <f>ROUND((ROUND(AT477*CZ477,2)*ROUND((1.25*1.2),7)),6)</f>
        <v>68.715000000000003</v>
      </c>
      <c r="DC477">
        <f>ROUND((ROUND(AT477*AG477,2)*ROUND((1.25*1.2),7)),6)</f>
        <v>0</v>
      </c>
    </row>
    <row r="478" spans="1:107" x14ac:dyDescent="0.2">
      <c r="A478">
        <f>ROW(Source!A807)</f>
        <v>807</v>
      </c>
      <c r="B478">
        <v>30589570</v>
      </c>
      <c r="C478">
        <v>30597754</v>
      </c>
      <c r="D478">
        <v>22149574</v>
      </c>
      <c r="E478">
        <v>1</v>
      </c>
      <c r="F478">
        <v>1</v>
      </c>
      <c r="G478">
        <v>1</v>
      </c>
      <c r="H478">
        <v>3</v>
      </c>
      <c r="I478" t="s">
        <v>1750</v>
      </c>
      <c r="J478" t="s">
        <v>1751</v>
      </c>
      <c r="K478" t="s">
        <v>1752</v>
      </c>
      <c r="L478">
        <v>1327</v>
      </c>
      <c r="N478">
        <v>1005</v>
      </c>
      <c r="O478" t="s">
        <v>82</v>
      </c>
      <c r="P478" t="s">
        <v>82</v>
      </c>
      <c r="Q478">
        <v>1</v>
      </c>
      <c r="W478">
        <v>0</v>
      </c>
      <c r="X478">
        <v>1260186882</v>
      </c>
      <c r="Y478">
        <v>102</v>
      </c>
      <c r="AA478">
        <v>493.23</v>
      </c>
      <c r="AB478">
        <v>0</v>
      </c>
      <c r="AC478">
        <v>0</v>
      </c>
      <c r="AD478">
        <v>0</v>
      </c>
      <c r="AE478">
        <v>61.5</v>
      </c>
      <c r="AF478">
        <v>0</v>
      </c>
      <c r="AG478">
        <v>0</v>
      </c>
      <c r="AH478">
        <v>0</v>
      </c>
      <c r="AI478">
        <v>8.02</v>
      </c>
      <c r="AJ478">
        <v>1</v>
      </c>
      <c r="AK478">
        <v>1</v>
      </c>
      <c r="AL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 t="s">
        <v>3</v>
      </c>
      <c r="AT478">
        <v>102</v>
      </c>
      <c r="AU478" t="s">
        <v>3</v>
      </c>
      <c r="AV478">
        <v>0</v>
      </c>
      <c r="AW478">
        <v>2</v>
      </c>
      <c r="AX478">
        <v>30597766</v>
      </c>
      <c r="AY478">
        <v>1</v>
      </c>
      <c r="AZ478">
        <v>0</v>
      </c>
      <c r="BA478">
        <v>548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X478">
        <f>Y478*Source!I807</f>
        <v>44.676000000000002</v>
      </c>
      <c r="CY478">
        <f>AA478</f>
        <v>493.23</v>
      </c>
      <c r="CZ478">
        <f>AE478</f>
        <v>61.5</v>
      </c>
      <c r="DA478">
        <f>AI478</f>
        <v>8.02</v>
      </c>
      <c r="DB478">
        <f t="shared" ref="DB478:DB500" si="94">ROUND(ROUND(AT478*CZ478,2),6)</f>
        <v>6273</v>
      </c>
      <c r="DC478">
        <f t="shared" ref="DC478:DC500" si="95">ROUND(ROUND(AT478*AG478,2),6)</f>
        <v>0</v>
      </c>
    </row>
    <row r="479" spans="1:107" x14ac:dyDescent="0.2">
      <c r="A479">
        <f>ROW(Source!A807)</f>
        <v>807</v>
      </c>
      <c r="B479">
        <v>30589570</v>
      </c>
      <c r="C479">
        <v>30597754</v>
      </c>
      <c r="D479">
        <v>22150606</v>
      </c>
      <c r="E479">
        <v>1</v>
      </c>
      <c r="F479">
        <v>1</v>
      </c>
      <c r="G479">
        <v>1</v>
      </c>
      <c r="H479">
        <v>3</v>
      </c>
      <c r="I479" t="s">
        <v>1753</v>
      </c>
      <c r="J479" t="s">
        <v>1754</v>
      </c>
      <c r="K479" t="s">
        <v>1755</v>
      </c>
      <c r="L479">
        <v>1348</v>
      </c>
      <c r="N479">
        <v>1009</v>
      </c>
      <c r="O479" t="s">
        <v>65</v>
      </c>
      <c r="P479" t="s">
        <v>65</v>
      </c>
      <c r="Q479">
        <v>1000</v>
      </c>
      <c r="W479">
        <v>0</v>
      </c>
      <c r="X479">
        <v>1222952763</v>
      </c>
      <c r="Y479">
        <v>0.05</v>
      </c>
      <c r="AA479">
        <v>95822.96</v>
      </c>
      <c r="AB479">
        <v>0</v>
      </c>
      <c r="AC479">
        <v>0</v>
      </c>
      <c r="AD479">
        <v>0</v>
      </c>
      <c r="AE479">
        <v>11948</v>
      </c>
      <c r="AF479">
        <v>0</v>
      </c>
      <c r="AG479">
        <v>0</v>
      </c>
      <c r="AH479">
        <v>0</v>
      </c>
      <c r="AI479">
        <v>8.02</v>
      </c>
      <c r="AJ479">
        <v>1</v>
      </c>
      <c r="AK479">
        <v>1</v>
      </c>
      <c r="AL479">
        <v>1</v>
      </c>
      <c r="AN479">
        <v>0</v>
      </c>
      <c r="AO479">
        <v>1</v>
      </c>
      <c r="AP479">
        <v>0</v>
      </c>
      <c r="AQ479">
        <v>0</v>
      </c>
      <c r="AR479">
        <v>0</v>
      </c>
      <c r="AS479" t="s">
        <v>3</v>
      </c>
      <c r="AT479">
        <v>0.05</v>
      </c>
      <c r="AU479" t="s">
        <v>3</v>
      </c>
      <c r="AV479">
        <v>0</v>
      </c>
      <c r="AW479">
        <v>2</v>
      </c>
      <c r="AX479">
        <v>30597767</v>
      </c>
      <c r="AY479">
        <v>1</v>
      </c>
      <c r="AZ479">
        <v>0</v>
      </c>
      <c r="BA479">
        <v>549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X479">
        <f>Y479*Source!I807</f>
        <v>2.1900000000000003E-2</v>
      </c>
      <c r="CY479">
        <f>AA479</f>
        <v>95822.96</v>
      </c>
      <c r="CZ479">
        <f>AE479</f>
        <v>11948</v>
      </c>
      <c r="DA479">
        <f>AI479</f>
        <v>8.02</v>
      </c>
      <c r="DB479">
        <f t="shared" si="94"/>
        <v>597.4</v>
      </c>
      <c r="DC479">
        <f t="shared" si="95"/>
        <v>0</v>
      </c>
    </row>
    <row r="480" spans="1:107" x14ac:dyDescent="0.2">
      <c r="A480">
        <f>ROW(Source!A807)</f>
        <v>807</v>
      </c>
      <c r="B480">
        <v>30589570</v>
      </c>
      <c r="C480">
        <v>30597754</v>
      </c>
      <c r="D480">
        <v>22150620</v>
      </c>
      <c r="E480">
        <v>1</v>
      </c>
      <c r="F480">
        <v>1</v>
      </c>
      <c r="G480">
        <v>1</v>
      </c>
      <c r="H480">
        <v>3</v>
      </c>
      <c r="I480" t="s">
        <v>1457</v>
      </c>
      <c r="J480" t="s">
        <v>1458</v>
      </c>
      <c r="K480" t="s">
        <v>1459</v>
      </c>
      <c r="L480">
        <v>1346</v>
      </c>
      <c r="N480">
        <v>1009</v>
      </c>
      <c r="O480" t="s">
        <v>100</v>
      </c>
      <c r="P480" t="s">
        <v>100</v>
      </c>
      <c r="Q480">
        <v>1</v>
      </c>
      <c r="W480">
        <v>0</v>
      </c>
      <c r="X480">
        <v>-1526040720</v>
      </c>
      <c r="Y480">
        <v>0.5</v>
      </c>
      <c r="AA480">
        <v>15.56</v>
      </c>
      <c r="AB480">
        <v>0</v>
      </c>
      <c r="AC480">
        <v>0</v>
      </c>
      <c r="AD480">
        <v>0</v>
      </c>
      <c r="AE480">
        <v>1.94</v>
      </c>
      <c r="AF480">
        <v>0</v>
      </c>
      <c r="AG480">
        <v>0</v>
      </c>
      <c r="AH480">
        <v>0</v>
      </c>
      <c r="AI480">
        <v>8.02</v>
      </c>
      <c r="AJ480">
        <v>1</v>
      </c>
      <c r="AK480">
        <v>1</v>
      </c>
      <c r="AL480">
        <v>1</v>
      </c>
      <c r="AN480">
        <v>0</v>
      </c>
      <c r="AO480">
        <v>1</v>
      </c>
      <c r="AP480">
        <v>0</v>
      </c>
      <c r="AQ480">
        <v>0</v>
      </c>
      <c r="AR480">
        <v>0</v>
      </c>
      <c r="AS480" t="s">
        <v>3</v>
      </c>
      <c r="AT480">
        <v>0.5</v>
      </c>
      <c r="AU480" t="s">
        <v>3</v>
      </c>
      <c r="AV480">
        <v>0</v>
      </c>
      <c r="AW480">
        <v>2</v>
      </c>
      <c r="AX480">
        <v>30597768</v>
      </c>
      <c r="AY480">
        <v>1</v>
      </c>
      <c r="AZ480">
        <v>0</v>
      </c>
      <c r="BA480">
        <v>550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X480">
        <f>Y480*Source!I807</f>
        <v>0.219</v>
      </c>
      <c r="CY480">
        <f>AA480</f>
        <v>15.56</v>
      </c>
      <c r="CZ480">
        <f>AE480</f>
        <v>1.94</v>
      </c>
      <c r="DA480">
        <f>AI480</f>
        <v>8.02</v>
      </c>
      <c r="DB480">
        <f t="shared" si="94"/>
        <v>0.97</v>
      </c>
      <c r="DC480">
        <f t="shared" si="95"/>
        <v>0</v>
      </c>
    </row>
    <row r="481" spans="1:107" x14ac:dyDescent="0.2">
      <c r="A481">
        <f>ROW(Source!A808)</f>
        <v>808</v>
      </c>
      <c r="B481">
        <v>30589570</v>
      </c>
      <c r="C481">
        <v>30597769</v>
      </c>
      <c r="D481">
        <v>10214585</v>
      </c>
      <c r="E481">
        <v>1</v>
      </c>
      <c r="F481">
        <v>1</v>
      </c>
      <c r="G481">
        <v>1</v>
      </c>
      <c r="H481">
        <v>1</v>
      </c>
      <c r="I481" t="s">
        <v>1433</v>
      </c>
      <c r="J481" t="s">
        <v>3</v>
      </c>
      <c r="K481" t="s">
        <v>1434</v>
      </c>
      <c r="L481">
        <v>1369</v>
      </c>
      <c r="N481">
        <v>1013</v>
      </c>
      <c r="O481" t="s">
        <v>1419</v>
      </c>
      <c r="P481" t="s">
        <v>1419</v>
      </c>
      <c r="Q481">
        <v>1</v>
      </c>
      <c r="W481">
        <v>0</v>
      </c>
      <c r="X481">
        <v>-1263252757</v>
      </c>
      <c r="Y481">
        <v>519.1</v>
      </c>
      <c r="AA481">
        <v>0</v>
      </c>
      <c r="AB481">
        <v>0</v>
      </c>
      <c r="AC481">
        <v>0</v>
      </c>
      <c r="AD481">
        <v>226.58</v>
      </c>
      <c r="AE481">
        <v>0</v>
      </c>
      <c r="AF481">
        <v>0</v>
      </c>
      <c r="AG481">
        <v>0</v>
      </c>
      <c r="AH481">
        <v>7.53</v>
      </c>
      <c r="AI481">
        <v>1</v>
      </c>
      <c r="AJ481">
        <v>1</v>
      </c>
      <c r="AK481">
        <v>1</v>
      </c>
      <c r="AL481">
        <v>30.09</v>
      </c>
      <c r="AN481">
        <v>0</v>
      </c>
      <c r="AO481">
        <v>1</v>
      </c>
      <c r="AP481">
        <v>0</v>
      </c>
      <c r="AQ481">
        <v>0</v>
      </c>
      <c r="AR481">
        <v>0</v>
      </c>
      <c r="AS481" t="s">
        <v>3</v>
      </c>
      <c r="AT481">
        <v>519.1</v>
      </c>
      <c r="AU481" t="s">
        <v>3</v>
      </c>
      <c r="AV481">
        <v>1</v>
      </c>
      <c r="AW481">
        <v>2</v>
      </c>
      <c r="AX481">
        <v>30597776</v>
      </c>
      <c r="AY481">
        <v>1</v>
      </c>
      <c r="AZ481">
        <v>0</v>
      </c>
      <c r="BA481">
        <v>551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X481">
        <f>Y481*Source!I808</f>
        <v>140.72801000000001</v>
      </c>
      <c r="CY481">
        <f>AD481</f>
        <v>226.58</v>
      </c>
      <c r="CZ481">
        <f>AH481</f>
        <v>7.53</v>
      </c>
      <c r="DA481">
        <f>AL481</f>
        <v>30.09</v>
      </c>
      <c r="DB481">
        <f t="shared" si="94"/>
        <v>3908.82</v>
      </c>
      <c r="DC481">
        <f t="shared" si="95"/>
        <v>0</v>
      </c>
    </row>
    <row r="482" spans="1:107" x14ac:dyDescent="0.2">
      <c r="A482">
        <f>ROW(Source!A808)</f>
        <v>808</v>
      </c>
      <c r="B482">
        <v>30589570</v>
      </c>
      <c r="C482">
        <v>30597769</v>
      </c>
      <c r="D482">
        <v>22083330</v>
      </c>
      <c r="E482">
        <v>1</v>
      </c>
      <c r="F482">
        <v>1</v>
      </c>
      <c r="G482">
        <v>1</v>
      </c>
      <c r="H482">
        <v>1</v>
      </c>
      <c r="I482" t="s">
        <v>1437</v>
      </c>
      <c r="J482" t="s">
        <v>3</v>
      </c>
      <c r="K482" t="s">
        <v>1438</v>
      </c>
      <c r="L482">
        <v>608254</v>
      </c>
      <c r="N482">
        <v>1013</v>
      </c>
      <c r="O482" t="s">
        <v>1439</v>
      </c>
      <c r="P482" t="s">
        <v>1439</v>
      </c>
      <c r="Q482">
        <v>1</v>
      </c>
      <c r="W482">
        <v>0</v>
      </c>
      <c r="X482">
        <v>95408949</v>
      </c>
      <c r="Y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30.09</v>
      </c>
      <c r="AL482">
        <v>1</v>
      </c>
      <c r="AN482">
        <v>0</v>
      </c>
      <c r="AO482">
        <v>1</v>
      </c>
      <c r="AP482">
        <v>0</v>
      </c>
      <c r="AQ482">
        <v>0</v>
      </c>
      <c r="AR482">
        <v>0</v>
      </c>
      <c r="AS482" t="s">
        <v>3</v>
      </c>
      <c r="AT482">
        <v>0</v>
      </c>
      <c r="AU482" t="s">
        <v>3</v>
      </c>
      <c r="AV482">
        <v>2</v>
      </c>
      <c r="AW482">
        <v>2</v>
      </c>
      <c r="AX482">
        <v>30597777</v>
      </c>
      <c r="AY482">
        <v>1</v>
      </c>
      <c r="AZ482">
        <v>0</v>
      </c>
      <c r="BA482">
        <v>552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X482">
        <f>Y482*Source!I808</f>
        <v>0</v>
      </c>
      <c r="CY482">
        <f>AD482</f>
        <v>0</v>
      </c>
      <c r="CZ482">
        <f>AH482</f>
        <v>0</v>
      </c>
      <c r="DA482">
        <f>AL482</f>
        <v>1</v>
      </c>
      <c r="DB482">
        <f t="shared" si="94"/>
        <v>0</v>
      </c>
      <c r="DC482">
        <f t="shared" si="95"/>
        <v>0</v>
      </c>
    </row>
    <row r="483" spans="1:107" x14ac:dyDescent="0.2">
      <c r="A483">
        <f>ROW(Source!A808)</f>
        <v>808</v>
      </c>
      <c r="B483">
        <v>30589570</v>
      </c>
      <c r="C483">
        <v>30597769</v>
      </c>
      <c r="D483">
        <v>22148179</v>
      </c>
      <c r="E483">
        <v>1</v>
      </c>
      <c r="F483">
        <v>1</v>
      </c>
      <c r="G483">
        <v>1</v>
      </c>
      <c r="H483">
        <v>2</v>
      </c>
      <c r="I483" t="s">
        <v>1420</v>
      </c>
      <c r="J483" t="s">
        <v>1421</v>
      </c>
      <c r="K483" t="s">
        <v>1422</v>
      </c>
      <c r="L483">
        <v>1368</v>
      </c>
      <c r="N483">
        <v>1011</v>
      </c>
      <c r="O483" t="s">
        <v>1423</v>
      </c>
      <c r="P483" t="s">
        <v>1423</v>
      </c>
      <c r="Q483">
        <v>1</v>
      </c>
      <c r="W483">
        <v>0</v>
      </c>
      <c r="X483">
        <v>-1931461795</v>
      </c>
      <c r="Y483">
        <v>0.1</v>
      </c>
      <c r="AA483">
        <v>0</v>
      </c>
      <c r="AB483">
        <v>959.26</v>
      </c>
      <c r="AC483">
        <v>0</v>
      </c>
      <c r="AD483">
        <v>0</v>
      </c>
      <c r="AE483">
        <v>0</v>
      </c>
      <c r="AF483">
        <v>91.62</v>
      </c>
      <c r="AG483">
        <v>0</v>
      </c>
      <c r="AH483">
        <v>0</v>
      </c>
      <c r="AI483">
        <v>1</v>
      </c>
      <c r="AJ483">
        <v>10.47</v>
      </c>
      <c r="AK483">
        <v>30.09</v>
      </c>
      <c r="AL483">
        <v>1</v>
      </c>
      <c r="AN483">
        <v>0</v>
      </c>
      <c r="AO483">
        <v>1</v>
      </c>
      <c r="AP483">
        <v>0</v>
      </c>
      <c r="AQ483">
        <v>0</v>
      </c>
      <c r="AR483">
        <v>0</v>
      </c>
      <c r="AS483" t="s">
        <v>3</v>
      </c>
      <c r="AT483">
        <v>0.1</v>
      </c>
      <c r="AU483" t="s">
        <v>3</v>
      </c>
      <c r="AV483">
        <v>0</v>
      </c>
      <c r="AW483">
        <v>2</v>
      </c>
      <c r="AX483">
        <v>30597778</v>
      </c>
      <c r="AY483">
        <v>1</v>
      </c>
      <c r="AZ483">
        <v>0</v>
      </c>
      <c r="BA483">
        <v>553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X483">
        <f>Y483*Source!I808</f>
        <v>2.7110000000000002E-2</v>
      </c>
      <c r="CY483">
        <f>AB483</f>
        <v>959.26</v>
      </c>
      <c r="CZ483">
        <f>AF483</f>
        <v>91.62</v>
      </c>
      <c r="DA483">
        <f>AJ483</f>
        <v>10.47</v>
      </c>
      <c r="DB483">
        <f t="shared" si="94"/>
        <v>9.16</v>
      </c>
      <c r="DC483">
        <f t="shared" si="95"/>
        <v>0</v>
      </c>
    </row>
    <row r="484" spans="1:107" x14ac:dyDescent="0.2">
      <c r="A484">
        <f>ROW(Source!A808)</f>
        <v>808</v>
      </c>
      <c r="B484">
        <v>30589570</v>
      </c>
      <c r="C484">
        <v>30597769</v>
      </c>
      <c r="D484">
        <v>22150659</v>
      </c>
      <c r="E484">
        <v>1</v>
      </c>
      <c r="F484">
        <v>1</v>
      </c>
      <c r="G484">
        <v>1</v>
      </c>
      <c r="H484">
        <v>3</v>
      </c>
      <c r="I484" t="s">
        <v>1723</v>
      </c>
      <c r="J484" t="s">
        <v>1724</v>
      </c>
      <c r="K484" t="s">
        <v>1725</v>
      </c>
      <c r="L484">
        <v>1348</v>
      </c>
      <c r="N484">
        <v>1009</v>
      </c>
      <c r="O484" t="s">
        <v>65</v>
      </c>
      <c r="P484" t="s">
        <v>65</v>
      </c>
      <c r="Q484">
        <v>1000</v>
      </c>
      <c r="W484">
        <v>0</v>
      </c>
      <c r="X484">
        <v>-444487765</v>
      </c>
      <c r="Y484">
        <v>4.4999999999999997E-3</v>
      </c>
      <c r="AA484">
        <v>81667.66</v>
      </c>
      <c r="AB484">
        <v>0</v>
      </c>
      <c r="AC484">
        <v>0</v>
      </c>
      <c r="AD484">
        <v>0</v>
      </c>
      <c r="AE484">
        <v>10183</v>
      </c>
      <c r="AF484">
        <v>0</v>
      </c>
      <c r="AG484">
        <v>0</v>
      </c>
      <c r="AH484">
        <v>0</v>
      </c>
      <c r="AI484">
        <v>8.02</v>
      </c>
      <c r="AJ484">
        <v>1</v>
      </c>
      <c r="AK484">
        <v>1</v>
      </c>
      <c r="AL484">
        <v>1</v>
      </c>
      <c r="AN484">
        <v>0</v>
      </c>
      <c r="AO484">
        <v>1</v>
      </c>
      <c r="AP484">
        <v>0</v>
      </c>
      <c r="AQ484">
        <v>0</v>
      </c>
      <c r="AR484">
        <v>0</v>
      </c>
      <c r="AS484" t="s">
        <v>3</v>
      </c>
      <c r="AT484">
        <v>4.4999999999999997E-3</v>
      </c>
      <c r="AU484" t="s">
        <v>3</v>
      </c>
      <c r="AV484">
        <v>0</v>
      </c>
      <c r="AW484">
        <v>2</v>
      </c>
      <c r="AX484">
        <v>30597779</v>
      </c>
      <c r="AY484">
        <v>1</v>
      </c>
      <c r="AZ484">
        <v>0</v>
      </c>
      <c r="BA484">
        <v>554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X484">
        <f>Y484*Source!I808</f>
        <v>1.21995E-3</v>
      </c>
      <c r="CY484">
        <f>AA484</f>
        <v>81667.66</v>
      </c>
      <c r="CZ484">
        <f>AE484</f>
        <v>10183</v>
      </c>
      <c r="DA484">
        <f>AI484</f>
        <v>8.02</v>
      </c>
      <c r="DB484">
        <f t="shared" si="94"/>
        <v>45.82</v>
      </c>
      <c r="DC484">
        <f t="shared" si="95"/>
        <v>0</v>
      </c>
    </row>
    <row r="485" spans="1:107" x14ac:dyDescent="0.2">
      <c r="A485">
        <f>ROW(Source!A808)</f>
        <v>808</v>
      </c>
      <c r="B485">
        <v>30589570</v>
      </c>
      <c r="C485">
        <v>30597769</v>
      </c>
      <c r="D485">
        <v>22156541</v>
      </c>
      <c r="E485">
        <v>1</v>
      </c>
      <c r="F485">
        <v>1</v>
      </c>
      <c r="G485">
        <v>1</v>
      </c>
      <c r="H485">
        <v>3</v>
      </c>
      <c r="I485" t="s">
        <v>1756</v>
      </c>
      <c r="J485" t="s">
        <v>1757</v>
      </c>
      <c r="K485" t="s">
        <v>1758</v>
      </c>
      <c r="L485">
        <v>1339</v>
      </c>
      <c r="N485">
        <v>1007</v>
      </c>
      <c r="O485" t="s">
        <v>206</v>
      </c>
      <c r="P485" t="s">
        <v>206</v>
      </c>
      <c r="Q485">
        <v>1</v>
      </c>
      <c r="W485">
        <v>0</v>
      </c>
      <c r="X485">
        <v>1567580552</v>
      </c>
      <c r="Y485">
        <v>0.36</v>
      </c>
      <c r="AA485">
        <v>3523.91</v>
      </c>
      <c r="AB485">
        <v>0</v>
      </c>
      <c r="AC485">
        <v>0</v>
      </c>
      <c r="AD485">
        <v>0</v>
      </c>
      <c r="AE485">
        <v>439.39</v>
      </c>
      <c r="AF485">
        <v>0</v>
      </c>
      <c r="AG485">
        <v>0</v>
      </c>
      <c r="AH485">
        <v>0</v>
      </c>
      <c r="AI485">
        <v>8.02</v>
      </c>
      <c r="AJ485">
        <v>1</v>
      </c>
      <c r="AK485">
        <v>1</v>
      </c>
      <c r="AL485">
        <v>1</v>
      </c>
      <c r="AN485">
        <v>0</v>
      </c>
      <c r="AO485">
        <v>1</v>
      </c>
      <c r="AP485">
        <v>0</v>
      </c>
      <c r="AQ485">
        <v>0</v>
      </c>
      <c r="AR485">
        <v>0</v>
      </c>
      <c r="AS485" t="s">
        <v>3</v>
      </c>
      <c r="AT485">
        <v>0.36</v>
      </c>
      <c r="AU485" t="s">
        <v>3</v>
      </c>
      <c r="AV485">
        <v>0</v>
      </c>
      <c r="AW485">
        <v>2</v>
      </c>
      <c r="AX485">
        <v>30597780</v>
      </c>
      <c r="AY485">
        <v>1</v>
      </c>
      <c r="AZ485">
        <v>0</v>
      </c>
      <c r="BA485">
        <v>555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X485">
        <f>Y485*Source!I808</f>
        <v>9.7596000000000002E-2</v>
      </c>
      <c r="CY485">
        <f>AA485</f>
        <v>3523.91</v>
      </c>
      <c r="CZ485">
        <f>AE485</f>
        <v>439.39</v>
      </c>
      <c r="DA485">
        <f>AI485</f>
        <v>8.02</v>
      </c>
      <c r="DB485">
        <f t="shared" si="94"/>
        <v>158.18</v>
      </c>
      <c r="DC485">
        <f t="shared" si="95"/>
        <v>0</v>
      </c>
    </row>
    <row r="486" spans="1:107" x14ac:dyDescent="0.2">
      <c r="A486">
        <f>ROW(Source!A808)</f>
        <v>808</v>
      </c>
      <c r="B486">
        <v>30589570</v>
      </c>
      <c r="C486">
        <v>30597769</v>
      </c>
      <c r="D486">
        <v>22156615</v>
      </c>
      <c r="E486">
        <v>1</v>
      </c>
      <c r="F486">
        <v>1</v>
      </c>
      <c r="G486">
        <v>1</v>
      </c>
      <c r="H486">
        <v>3</v>
      </c>
      <c r="I486" t="s">
        <v>1759</v>
      </c>
      <c r="J486" t="s">
        <v>1760</v>
      </c>
      <c r="K486" t="s">
        <v>1761</v>
      </c>
      <c r="L486">
        <v>1339</v>
      </c>
      <c r="N486">
        <v>1007</v>
      </c>
      <c r="O486" t="s">
        <v>206</v>
      </c>
      <c r="P486" t="s">
        <v>206</v>
      </c>
      <c r="Q486">
        <v>1</v>
      </c>
      <c r="W486">
        <v>0</v>
      </c>
      <c r="X486">
        <v>1338055807</v>
      </c>
      <c r="Y486">
        <v>2.4700000000000002</v>
      </c>
      <c r="AA486">
        <v>2553.0100000000002</v>
      </c>
      <c r="AB486">
        <v>0</v>
      </c>
      <c r="AC486">
        <v>0</v>
      </c>
      <c r="AD486">
        <v>0</v>
      </c>
      <c r="AE486">
        <v>318.33</v>
      </c>
      <c r="AF486">
        <v>0</v>
      </c>
      <c r="AG486">
        <v>0</v>
      </c>
      <c r="AH486">
        <v>0</v>
      </c>
      <c r="AI486">
        <v>8.02</v>
      </c>
      <c r="AJ486">
        <v>1</v>
      </c>
      <c r="AK486">
        <v>1</v>
      </c>
      <c r="AL486">
        <v>1</v>
      </c>
      <c r="AN486">
        <v>0</v>
      </c>
      <c r="AO486">
        <v>1</v>
      </c>
      <c r="AP486">
        <v>0</v>
      </c>
      <c r="AQ486">
        <v>0</v>
      </c>
      <c r="AR486">
        <v>0</v>
      </c>
      <c r="AS486" t="s">
        <v>3</v>
      </c>
      <c r="AT486">
        <v>2.4700000000000002</v>
      </c>
      <c r="AU486" t="s">
        <v>3</v>
      </c>
      <c r="AV486">
        <v>0</v>
      </c>
      <c r="AW486">
        <v>2</v>
      </c>
      <c r="AX486">
        <v>30597781</v>
      </c>
      <c r="AY486">
        <v>1</v>
      </c>
      <c r="AZ486">
        <v>0</v>
      </c>
      <c r="BA486">
        <v>556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X486">
        <f>Y486*Source!I808</f>
        <v>0.66961700000000002</v>
      </c>
      <c r="CY486">
        <f>AA486</f>
        <v>2553.0100000000002</v>
      </c>
      <c r="CZ486">
        <f>AE486</f>
        <v>318.33</v>
      </c>
      <c r="DA486">
        <f>AI486</f>
        <v>8.02</v>
      </c>
      <c r="DB486">
        <f t="shared" si="94"/>
        <v>786.28</v>
      </c>
      <c r="DC486">
        <f t="shared" si="95"/>
        <v>0</v>
      </c>
    </row>
    <row r="487" spans="1:107" x14ac:dyDescent="0.2">
      <c r="A487">
        <f>ROW(Source!A844)</f>
        <v>844</v>
      </c>
      <c r="B487">
        <v>30589570</v>
      </c>
      <c r="C487">
        <v>30597782</v>
      </c>
      <c r="D487">
        <v>10214639</v>
      </c>
      <c r="E487">
        <v>1</v>
      </c>
      <c r="F487">
        <v>1</v>
      </c>
      <c r="G487">
        <v>1</v>
      </c>
      <c r="H487">
        <v>1</v>
      </c>
      <c r="I487" t="s">
        <v>1611</v>
      </c>
      <c r="J487" t="s">
        <v>3</v>
      </c>
      <c r="K487" t="s">
        <v>1612</v>
      </c>
      <c r="L487">
        <v>1369</v>
      </c>
      <c r="N487">
        <v>1013</v>
      </c>
      <c r="O487" t="s">
        <v>1419</v>
      </c>
      <c r="P487" t="s">
        <v>1419</v>
      </c>
      <c r="Q487">
        <v>1</v>
      </c>
      <c r="W487">
        <v>0</v>
      </c>
      <c r="X487">
        <v>-1013777572</v>
      </c>
      <c r="Y487">
        <v>34.659999999999997</v>
      </c>
      <c r="AA487">
        <v>0</v>
      </c>
      <c r="AB487">
        <v>0</v>
      </c>
      <c r="AC487">
        <v>0</v>
      </c>
      <c r="AD487">
        <v>241.32</v>
      </c>
      <c r="AE487">
        <v>0</v>
      </c>
      <c r="AF487">
        <v>0</v>
      </c>
      <c r="AG487">
        <v>0</v>
      </c>
      <c r="AH487">
        <v>8.02</v>
      </c>
      <c r="AI487">
        <v>1</v>
      </c>
      <c r="AJ487">
        <v>1</v>
      </c>
      <c r="AK487">
        <v>1</v>
      </c>
      <c r="AL487">
        <v>30.09</v>
      </c>
      <c r="AN487">
        <v>0</v>
      </c>
      <c r="AO487">
        <v>1</v>
      </c>
      <c r="AP487">
        <v>0</v>
      </c>
      <c r="AQ487">
        <v>0</v>
      </c>
      <c r="AR487">
        <v>0</v>
      </c>
      <c r="AS487" t="s">
        <v>3</v>
      </c>
      <c r="AT487">
        <v>34.659999999999997</v>
      </c>
      <c r="AU487" t="s">
        <v>3</v>
      </c>
      <c r="AV487">
        <v>1</v>
      </c>
      <c r="AW487">
        <v>2</v>
      </c>
      <c r="AX487">
        <v>30597790</v>
      </c>
      <c r="AY487">
        <v>1</v>
      </c>
      <c r="AZ487">
        <v>0</v>
      </c>
      <c r="BA487">
        <v>557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X487">
        <f>Y487*Source!I844</f>
        <v>67.788027999999997</v>
      </c>
      <c r="CY487">
        <f>AD487</f>
        <v>241.32</v>
      </c>
      <c r="CZ487">
        <f>AH487</f>
        <v>8.02</v>
      </c>
      <c r="DA487">
        <f>AL487</f>
        <v>30.09</v>
      </c>
      <c r="DB487">
        <f t="shared" si="94"/>
        <v>277.97000000000003</v>
      </c>
      <c r="DC487">
        <f t="shared" si="95"/>
        <v>0</v>
      </c>
    </row>
    <row r="488" spans="1:107" x14ac:dyDescent="0.2">
      <c r="A488">
        <f>ROW(Source!A844)</f>
        <v>844</v>
      </c>
      <c r="B488">
        <v>30589570</v>
      </c>
      <c r="C488">
        <v>30597782</v>
      </c>
      <c r="D488">
        <v>22083330</v>
      </c>
      <c r="E488">
        <v>1</v>
      </c>
      <c r="F488">
        <v>1</v>
      </c>
      <c r="G488">
        <v>1</v>
      </c>
      <c r="H488">
        <v>1</v>
      </c>
      <c r="I488" t="s">
        <v>1437</v>
      </c>
      <c r="J488" t="s">
        <v>3</v>
      </c>
      <c r="K488" t="s">
        <v>1438</v>
      </c>
      <c r="L488">
        <v>608254</v>
      </c>
      <c r="N488">
        <v>1013</v>
      </c>
      <c r="O488" t="s">
        <v>1439</v>
      </c>
      <c r="P488" t="s">
        <v>1439</v>
      </c>
      <c r="Q488">
        <v>1</v>
      </c>
      <c r="W488">
        <v>0</v>
      </c>
      <c r="X488">
        <v>95408949</v>
      </c>
      <c r="Y488">
        <v>0.1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30.09</v>
      </c>
      <c r="AL488">
        <v>1</v>
      </c>
      <c r="AN488">
        <v>0</v>
      </c>
      <c r="AO488">
        <v>1</v>
      </c>
      <c r="AP488">
        <v>0</v>
      </c>
      <c r="AQ488">
        <v>0</v>
      </c>
      <c r="AR488">
        <v>0</v>
      </c>
      <c r="AS488" t="s">
        <v>3</v>
      </c>
      <c r="AT488">
        <v>0.1</v>
      </c>
      <c r="AU488" t="s">
        <v>3</v>
      </c>
      <c r="AV488">
        <v>2</v>
      </c>
      <c r="AW488">
        <v>2</v>
      </c>
      <c r="AX488">
        <v>30597791</v>
      </c>
      <c r="AY488">
        <v>1</v>
      </c>
      <c r="AZ488">
        <v>0</v>
      </c>
      <c r="BA488">
        <v>558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X488">
        <f>Y488*Source!I844</f>
        <v>0.19558</v>
      </c>
      <c r="CY488">
        <f>AD488</f>
        <v>0</v>
      </c>
      <c r="CZ488">
        <f>AH488</f>
        <v>0</v>
      </c>
      <c r="DA488">
        <f>AL488</f>
        <v>1</v>
      </c>
      <c r="DB488">
        <f t="shared" si="94"/>
        <v>0</v>
      </c>
      <c r="DC488">
        <f t="shared" si="95"/>
        <v>0</v>
      </c>
    </row>
    <row r="489" spans="1:107" x14ac:dyDescent="0.2">
      <c r="A489">
        <f>ROW(Source!A844)</f>
        <v>844</v>
      </c>
      <c r="B489">
        <v>30589570</v>
      </c>
      <c r="C489">
        <v>30597782</v>
      </c>
      <c r="D489">
        <v>22146464</v>
      </c>
      <c r="E489">
        <v>1</v>
      </c>
      <c r="F489">
        <v>1</v>
      </c>
      <c r="G489">
        <v>1</v>
      </c>
      <c r="H489">
        <v>2</v>
      </c>
      <c r="I489" t="s">
        <v>1471</v>
      </c>
      <c r="J489" t="s">
        <v>1472</v>
      </c>
      <c r="K489" t="s">
        <v>1473</v>
      </c>
      <c r="L489">
        <v>1368</v>
      </c>
      <c r="N489">
        <v>1011</v>
      </c>
      <c r="O489" t="s">
        <v>1423</v>
      </c>
      <c r="P489" t="s">
        <v>1423</v>
      </c>
      <c r="Q489">
        <v>1</v>
      </c>
      <c r="W489">
        <v>0</v>
      </c>
      <c r="X489">
        <v>-1205898307</v>
      </c>
      <c r="Y489">
        <v>0.1</v>
      </c>
      <c r="AA489">
        <v>0</v>
      </c>
      <c r="AB489">
        <v>323</v>
      </c>
      <c r="AC489">
        <v>392.07</v>
      </c>
      <c r="AD489">
        <v>0</v>
      </c>
      <c r="AE489">
        <v>0</v>
      </c>
      <c r="AF489">
        <v>30.85</v>
      </c>
      <c r="AG489">
        <v>13.03</v>
      </c>
      <c r="AH489">
        <v>0</v>
      </c>
      <c r="AI489">
        <v>1</v>
      </c>
      <c r="AJ489">
        <v>10.47</v>
      </c>
      <c r="AK489">
        <v>30.09</v>
      </c>
      <c r="AL489">
        <v>1</v>
      </c>
      <c r="AN489">
        <v>0</v>
      </c>
      <c r="AO489">
        <v>1</v>
      </c>
      <c r="AP489">
        <v>0</v>
      </c>
      <c r="AQ489">
        <v>0</v>
      </c>
      <c r="AR489">
        <v>0</v>
      </c>
      <c r="AS489" t="s">
        <v>3</v>
      </c>
      <c r="AT489">
        <v>0.1</v>
      </c>
      <c r="AU489" t="s">
        <v>3</v>
      </c>
      <c r="AV489">
        <v>0</v>
      </c>
      <c r="AW489">
        <v>2</v>
      </c>
      <c r="AX489">
        <v>30597792</v>
      </c>
      <c r="AY489">
        <v>1</v>
      </c>
      <c r="AZ489">
        <v>0</v>
      </c>
      <c r="BA489">
        <v>559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X489">
        <f>Y489*Source!I844</f>
        <v>0.19558</v>
      </c>
      <c r="CY489">
        <f>AB489</f>
        <v>323</v>
      </c>
      <c r="CZ489">
        <f>AF489</f>
        <v>30.85</v>
      </c>
      <c r="DA489">
        <f>AJ489</f>
        <v>10.47</v>
      </c>
      <c r="DB489">
        <f t="shared" si="94"/>
        <v>3.09</v>
      </c>
      <c r="DC489">
        <f t="shared" si="95"/>
        <v>1.3</v>
      </c>
    </row>
    <row r="490" spans="1:107" x14ac:dyDescent="0.2">
      <c r="A490">
        <f>ROW(Source!A844)</f>
        <v>844</v>
      </c>
      <c r="B490">
        <v>30589570</v>
      </c>
      <c r="C490">
        <v>30597782</v>
      </c>
      <c r="D490">
        <v>22146539</v>
      </c>
      <c r="E490">
        <v>1</v>
      </c>
      <c r="F490">
        <v>1</v>
      </c>
      <c r="G490">
        <v>1</v>
      </c>
      <c r="H490">
        <v>2</v>
      </c>
      <c r="I490" t="s">
        <v>1613</v>
      </c>
      <c r="J490" t="s">
        <v>1614</v>
      </c>
      <c r="K490" t="s">
        <v>1615</v>
      </c>
      <c r="L490">
        <v>1368</v>
      </c>
      <c r="N490">
        <v>1011</v>
      </c>
      <c r="O490" t="s">
        <v>1423</v>
      </c>
      <c r="P490" t="s">
        <v>1423</v>
      </c>
      <c r="Q490">
        <v>1</v>
      </c>
      <c r="W490">
        <v>0</v>
      </c>
      <c r="X490">
        <v>1061538499</v>
      </c>
      <c r="Y490">
        <v>3.3</v>
      </c>
      <c r="AA490">
        <v>0</v>
      </c>
      <c r="AB490">
        <v>12.56</v>
      </c>
      <c r="AC490">
        <v>0</v>
      </c>
      <c r="AD490">
        <v>0</v>
      </c>
      <c r="AE490">
        <v>0</v>
      </c>
      <c r="AF490">
        <v>1.2</v>
      </c>
      <c r="AG490">
        <v>0</v>
      </c>
      <c r="AH490">
        <v>0</v>
      </c>
      <c r="AI490">
        <v>1</v>
      </c>
      <c r="AJ490">
        <v>10.47</v>
      </c>
      <c r="AK490">
        <v>30.09</v>
      </c>
      <c r="AL490">
        <v>1</v>
      </c>
      <c r="AN490">
        <v>0</v>
      </c>
      <c r="AO490">
        <v>1</v>
      </c>
      <c r="AP490">
        <v>0</v>
      </c>
      <c r="AQ490">
        <v>0</v>
      </c>
      <c r="AR490">
        <v>0</v>
      </c>
      <c r="AS490" t="s">
        <v>3</v>
      </c>
      <c r="AT490">
        <v>3.3</v>
      </c>
      <c r="AU490" t="s">
        <v>3</v>
      </c>
      <c r="AV490">
        <v>0</v>
      </c>
      <c r="AW490">
        <v>2</v>
      </c>
      <c r="AX490">
        <v>30597793</v>
      </c>
      <c r="AY490">
        <v>1</v>
      </c>
      <c r="AZ490">
        <v>0</v>
      </c>
      <c r="BA490">
        <v>560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X490">
        <f>Y490*Source!I844</f>
        <v>6.4541399999999998</v>
      </c>
      <c r="CY490">
        <f>AB490</f>
        <v>12.56</v>
      </c>
      <c r="CZ490">
        <f>AF490</f>
        <v>1.2</v>
      </c>
      <c r="DA490">
        <f>AJ490</f>
        <v>10.47</v>
      </c>
      <c r="DB490">
        <f t="shared" si="94"/>
        <v>3.96</v>
      </c>
      <c r="DC490">
        <f t="shared" si="95"/>
        <v>0</v>
      </c>
    </row>
    <row r="491" spans="1:107" x14ac:dyDescent="0.2">
      <c r="A491">
        <f>ROW(Source!A844)</f>
        <v>844</v>
      </c>
      <c r="B491">
        <v>30589570</v>
      </c>
      <c r="C491">
        <v>30597782</v>
      </c>
      <c r="D491">
        <v>22149337</v>
      </c>
      <c r="E491">
        <v>1</v>
      </c>
      <c r="F491">
        <v>1</v>
      </c>
      <c r="G491">
        <v>1</v>
      </c>
      <c r="H491">
        <v>3</v>
      </c>
      <c r="I491" t="s">
        <v>1616</v>
      </c>
      <c r="J491" t="s">
        <v>1617</v>
      </c>
      <c r="K491" t="s">
        <v>1618</v>
      </c>
      <c r="L491">
        <v>1339</v>
      </c>
      <c r="N491">
        <v>1007</v>
      </c>
      <c r="O491" t="s">
        <v>206</v>
      </c>
      <c r="P491" t="s">
        <v>206</v>
      </c>
      <c r="Q491">
        <v>1</v>
      </c>
      <c r="W491">
        <v>0</v>
      </c>
      <c r="X491">
        <v>-121200843</v>
      </c>
      <c r="Y491">
        <v>2.74</v>
      </c>
      <c r="AA491">
        <v>49.88</v>
      </c>
      <c r="AB491">
        <v>0</v>
      </c>
      <c r="AC491">
        <v>0</v>
      </c>
      <c r="AD491">
        <v>0</v>
      </c>
      <c r="AE491">
        <v>6.22</v>
      </c>
      <c r="AF491">
        <v>0</v>
      </c>
      <c r="AG491">
        <v>0</v>
      </c>
      <c r="AH491">
        <v>0</v>
      </c>
      <c r="AI491">
        <v>8.02</v>
      </c>
      <c r="AJ491">
        <v>1</v>
      </c>
      <c r="AK491">
        <v>1</v>
      </c>
      <c r="AL491">
        <v>1</v>
      </c>
      <c r="AN491">
        <v>0</v>
      </c>
      <c r="AO491">
        <v>1</v>
      </c>
      <c r="AP491">
        <v>0</v>
      </c>
      <c r="AQ491">
        <v>0</v>
      </c>
      <c r="AR491">
        <v>0</v>
      </c>
      <c r="AS491" t="s">
        <v>3</v>
      </c>
      <c r="AT491">
        <v>2.74</v>
      </c>
      <c r="AU491" t="s">
        <v>3</v>
      </c>
      <c r="AV491">
        <v>0</v>
      </c>
      <c r="AW491">
        <v>2</v>
      </c>
      <c r="AX491">
        <v>30597794</v>
      </c>
      <c r="AY491">
        <v>1</v>
      </c>
      <c r="AZ491">
        <v>0</v>
      </c>
      <c r="BA491">
        <v>561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X491">
        <f>Y491*Source!I844</f>
        <v>5.358892</v>
      </c>
      <c r="CY491">
        <f>AA491</f>
        <v>49.88</v>
      </c>
      <c r="CZ491">
        <f>AE491</f>
        <v>6.22</v>
      </c>
      <c r="DA491">
        <f>AI491</f>
        <v>8.02</v>
      </c>
      <c r="DB491">
        <f t="shared" si="94"/>
        <v>17.04</v>
      </c>
      <c r="DC491">
        <f t="shared" si="95"/>
        <v>0</v>
      </c>
    </row>
    <row r="492" spans="1:107" x14ac:dyDescent="0.2">
      <c r="A492">
        <f>ROW(Source!A844)</f>
        <v>844</v>
      </c>
      <c r="B492">
        <v>30589570</v>
      </c>
      <c r="C492">
        <v>30597782</v>
      </c>
      <c r="D492">
        <v>22150474</v>
      </c>
      <c r="E492">
        <v>1</v>
      </c>
      <c r="F492">
        <v>1</v>
      </c>
      <c r="G492">
        <v>1</v>
      </c>
      <c r="H492">
        <v>3</v>
      </c>
      <c r="I492" t="s">
        <v>1619</v>
      </c>
      <c r="J492" t="s">
        <v>1620</v>
      </c>
      <c r="K492" t="s">
        <v>1621</v>
      </c>
      <c r="L492">
        <v>1339</v>
      </c>
      <c r="N492">
        <v>1007</v>
      </c>
      <c r="O492" t="s">
        <v>206</v>
      </c>
      <c r="P492" t="s">
        <v>206</v>
      </c>
      <c r="Q492">
        <v>1</v>
      </c>
      <c r="W492">
        <v>0</v>
      </c>
      <c r="X492">
        <v>1464719199</v>
      </c>
      <c r="Y492">
        <v>0.43</v>
      </c>
      <c r="AA492">
        <v>310.69</v>
      </c>
      <c r="AB492">
        <v>0</v>
      </c>
      <c r="AC492">
        <v>0</v>
      </c>
      <c r="AD492">
        <v>0</v>
      </c>
      <c r="AE492">
        <v>38.74</v>
      </c>
      <c r="AF492">
        <v>0</v>
      </c>
      <c r="AG492">
        <v>0</v>
      </c>
      <c r="AH492">
        <v>0</v>
      </c>
      <c r="AI492">
        <v>8.02</v>
      </c>
      <c r="AJ492">
        <v>1</v>
      </c>
      <c r="AK492">
        <v>1</v>
      </c>
      <c r="AL492">
        <v>1</v>
      </c>
      <c r="AN492">
        <v>0</v>
      </c>
      <c r="AO492">
        <v>1</v>
      </c>
      <c r="AP492">
        <v>0</v>
      </c>
      <c r="AQ492">
        <v>0</v>
      </c>
      <c r="AR492">
        <v>0</v>
      </c>
      <c r="AS492" t="s">
        <v>3</v>
      </c>
      <c r="AT492">
        <v>0.43</v>
      </c>
      <c r="AU492" t="s">
        <v>3</v>
      </c>
      <c r="AV492">
        <v>0</v>
      </c>
      <c r="AW492">
        <v>2</v>
      </c>
      <c r="AX492">
        <v>30597795</v>
      </c>
      <c r="AY492">
        <v>1</v>
      </c>
      <c r="AZ492">
        <v>0</v>
      </c>
      <c r="BA492">
        <v>562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X492">
        <f>Y492*Source!I844</f>
        <v>0.84099400000000002</v>
      </c>
      <c r="CY492">
        <f>AA492</f>
        <v>310.69</v>
      </c>
      <c r="CZ492">
        <f>AE492</f>
        <v>38.74</v>
      </c>
      <c r="DA492">
        <f>AI492</f>
        <v>8.02</v>
      </c>
      <c r="DB492">
        <f t="shared" si="94"/>
        <v>16.66</v>
      </c>
      <c r="DC492">
        <f t="shared" si="95"/>
        <v>0</v>
      </c>
    </row>
    <row r="493" spans="1:107" x14ac:dyDescent="0.2">
      <c r="A493">
        <f>ROW(Source!A844)</f>
        <v>844</v>
      </c>
      <c r="B493">
        <v>30589570</v>
      </c>
      <c r="C493">
        <v>30597782</v>
      </c>
      <c r="D493">
        <v>22212978</v>
      </c>
      <c r="E493">
        <v>1</v>
      </c>
      <c r="F493">
        <v>1</v>
      </c>
      <c r="G493">
        <v>1</v>
      </c>
      <c r="H493">
        <v>3</v>
      </c>
      <c r="I493" t="s">
        <v>1622</v>
      </c>
      <c r="J493" t="s">
        <v>1623</v>
      </c>
      <c r="K493" t="s">
        <v>1624</v>
      </c>
      <c r="L493">
        <v>1348</v>
      </c>
      <c r="N493">
        <v>1009</v>
      </c>
      <c r="O493" t="s">
        <v>65</v>
      </c>
      <c r="P493" t="s">
        <v>65</v>
      </c>
      <c r="Q493">
        <v>1000</v>
      </c>
      <c r="W493">
        <v>0</v>
      </c>
      <c r="X493">
        <v>1418706439</v>
      </c>
      <c r="Y493">
        <v>0.22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8.02</v>
      </c>
      <c r="AJ493">
        <v>1</v>
      </c>
      <c r="AK493">
        <v>1</v>
      </c>
      <c r="AL493">
        <v>1</v>
      </c>
      <c r="AN493">
        <v>0</v>
      </c>
      <c r="AO493">
        <v>0</v>
      </c>
      <c r="AP493">
        <v>0</v>
      </c>
      <c r="AQ493">
        <v>0</v>
      </c>
      <c r="AR493">
        <v>0</v>
      </c>
      <c r="AS493" t="s">
        <v>3</v>
      </c>
      <c r="AT493">
        <v>0.22</v>
      </c>
      <c r="AU493" t="s">
        <v>3</v>
      </c>
      <c r="AV493">
        <v>0</v>
      </c>
      <c r="AW493">
        <v>2</v>
      </c>
      <c r="AX493">
        <v>30597796</v>
      </c>
      <c r="AY493">
        <v>1</v>
      </c>
      <c r="AZ493">
        <v>0</v>
      </c>
      <c r="BA493">
        <v>563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X493">
        <f>Y493*Source!I844</f>
        <v>0.43027599999999999</v>
      </c>
      <c r="CY493">
        <f>AA493</f>
        <v>0</v>
      </c>
      <c r="CZ493">
        <f>AE493</f>
        <v>0</v>
      </c>
      <c r="DA493">
        <f>AI493</f>
        <v>8.02</v>
      </c>
      <c r="DB493">
        <f t="shared" si="94"/>
        <v>0</v>
      </c>
      <c r="DC493">
        <f t="shared" si="95"/>
        <v>0</v>
      </c>
    </row>
    <row r="494" spans="1:107" x14ac:dyDescent="0.2">
      <c r="A494">
        <f>ROW(Source!A845)</f>
        <v>845</v>
      </c>
      <c r="B494">
        <v>30589570</v>
      </c>
      <c r="C494">
        <v>30597797</v>
      </c>
      <c r="D494">
        <v>10214639</v>
      </c>
      <c r="E494">
        <v>1</v>
      </c>
      <c r="F494">
        <v>1</v>
      </c>
      <c r="G494">
        <v>1</v>
      </c>
      <c r="H494">
        <v>1</v>
      </c>
      <c r="I494" t="s">
        <v>1611</v>
      </c>
      <c r="J494" t="s">
        <v>3</v>
      </c>
      <c r="K494" t="s">
        <v>1612</v>
      </c>
      <c r="L494">
        <v>1369</v>
      </c>
      <c r="N494">
        <v>1013</v>
      </c>
      <c r="O494" t="s">
        <v>1419</v>
      </c>
      <c r="P494" t="s">
        <v>1419</v>
      </c>
      <c r="Q494">
        <v>1</v>
      </c>
      <c r="W494">
        <v>0</v>
      </c>
      <c r="X494">
        <v>-1013777572</v>
      </c>
      <c r="Y494">
        <v>59.62</v>
      </c>
      <c r="AA494">
        <v>0</v>
      </c>
      <c r="AB494">
        <v>0</v>
      </c>
      <c r="AC494">
        <v>0</v>
      </c>
      <c r="AD494">
        <v>241.32</v>
      </c>
      <c r="AE494">
        <v>0</v>
      </c>
      <c r="AF494">
        <v>0</v>
      </c>
      <c r="AG494">
        <v>0</v>
      </c>
      <c r="AH494">
        <v>8.02</v>
      </c>
      <c r="AI494">
        <v>1</v>
      </c>
      <c r="AJ494">
        <v>1</v>
      </c>
      <c r="AK494">
        <v>1</v>
      </c>
      <c r="AL494">
        <v>30.09</v>
      </c>
      <c r="AN494">
        <v>0</v>
      </c>
      <c r="AO494">
        <v>1</v>
      </c>
      <c r="AP494">
        <v>0</v>
      </c>
      <c r="AQ494">
        <v>0</v>
      </c>
      <c r="AR494">
        <v>0</v>
      </c>
      <c r="AS494" t="s">
        <v>3</v>
      </c>
      <c r="AT494">
        <v>59.62</v>
      </c>
      <c r="AU494" t="s">
        <v>3</v>
      </c>
      <c r="AV494">
        <v>1</v>
      </c>
      <c r="AW494">
        <v>2</v>
      </c>
      <c r="AX494">
        <v>30597805</v>
      </c>
      <c r="AY494">
        <v>1</v>
      </c>
      <c r="AZ494">
        <v>0</v>
      </c>
      <c r="BA494">
        <v>564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X494">
        <f>Y494*Source!I845</f>
        <v>15.65025</v>
      </c>
      <c r="CY494">
        <f>AD494</f>
        <v>241.32</v>
      </c>
      <c r="CZ494">
        <f>AH494</f>
        <v>8.02</v>
      </c>
      <c r="DA494">
        <f>AL494</f>
        <v>30.09</v>
      </c>
      <c r="DB494">
        <f t="shared" si="94"/>
        <v>478.15</v>
      </c>
      <c r="DC494">
        <f t="shared" si="95"/>
        <v>0</v>
      </c>
    </row>
    <row r="495" spans="1:107" x14ac:dyDescent="0.2">
      <c r="A495">
        <f>ROW(Source!A845)</f>
        <v>845</v>
      </c>
      <c r="B495">
        <v>30589570</v>
      </c>
      <c r="C495">
        <v>30597797</v>
      </c>
      <c r="D495">
        <v>22083330</v>
      </c>
      <c r="E495">
        <v>1</v>
      </c>
      <c r="F495">
        <v>1</v>
      </c>
      <c r="G495">
        <v>1</v>
      </c>
      <c r="H495">
        <v>1</v>
      </c>
      <c r="I495" t="s">
        <v>1437</v>
      </c>
      <c r="J495" t="s">
        <v>3</v>
      </c>
      <c r="K495" t="s">
        <v>1438</v>
      </c>
      <c r="L495">
        <v>608254</v>
      </c>
      <c r="N495">
        <v>1013</v>
      </c>
      <c r="O495" t="s">
        <v>1439</v>
      </c>
      <c r="P495" t="s">
        <v>1439</v>
      </c>
      <c r="Q495">
        <v>1</v>
      </c>
      <c r="W495">
        <v>0</v>
      </c>
      <c r="X495">
        <v>95408949</v>
      </c>
      <c r="Y495">
        <v>0.17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30.09</v>
      </c>
      <c r="AL495">
        <v>1</v>
      </c>
      <c r="AN495">
        <v>0</v>
      </c>
      <c r="AO495">
        <v>1</v>
      </c>
      <c r="AP495">
        <v>0</v>
      </c>
      <c r="AQ495">
        <v>0</v>
      </c>
      <c r="AR495">
        <v>0</v>
      </c>
      <c r="AS495" t="s">
        <v>3</v>
      </c>
      <c r="AT495">
        <v>0.17</v>
      </c>
      <c r="AU495" t="s">
        <v>3</v>
      </c>
      <c r="AV495">
        <v>2</v>
      </c>
      <c r="AW495">
        <v>2</v>
      </c>
      <c r="AX495">
        <v>30597806</v>
      </c>
      <c r="AY495">
        <v>1</v>
      </c>
      <c r="AZ495">
        <v>0</v>
      </c>
      <c r="BA495">
        <v>565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X495">
        <f>Y495*Source!I845</f>
        <v>4.4625000000000005E-2</v>
      </c>
      <c r="CY495">
        <f>AD495</f>
        <v>0</v>
      </c>
      <c r="CZ495">
        <f>AH495</f>
        <v>0</v>
      </c>
      <c r="DA495">
        <f>AL495</f>
        <v>1</v>
      </c>
      <c r="DB495">
        <f t="shared" si="94"/>
        <v>0</v>
      </c>
      <c r="DC495">
        <f t="shared" si="95"/>
        <v>0</v>
      </c>
    </row>
    <row r="496" spans="1:107" x14ac:dyDescent="0.2">
      <c r="A496">
        <f>ROW(Source!A845)</f>
        <v>845</v>
      </c>
      <c r="B496">
        <v>30589570</v>
      </c>
      <c r="C496">
        <v>30597797</v>
      </c>
      <c r="D496">
        <v>22146464</v>
      </c>
      <c r="E496">
        <v>1</v>
      </c>
      <c r="F496">
        <v>1</v>
      </c>
      <c r="G496">
        <v>1</v>
      </c>
      <c r="H496">
        <v>2</v>
      </c>
      <c r="I496" t="s">
        <v>1471</v>
      </c>
      <c r="J496" t="s">
        <v>1472</v>
      </c>
      <c r="K496" t="s">
        <v>1473</v>
      </c>
      <c r="L496">
        <v>1368</v>
      </c>
      <c r="N496">
        <v>1011</v>
      </c>
      <c r="O496" t="s">
        <v>1423</v>
      </c>
      <c r="P496" t="s">
        <v>1423</v>
      </c>
      <c r="Q496">
        <v>1</v>
      </c>
      <c r="W496">
        <v>0</v>
      </c>
      <c r="X496">
        <v>-1205898307</v>
      </c>
      <c r="Y496">
        <v>0.17</v>
      </c>
      <c r="AA496">
        <v>0</v>
      </c>
      <c r="AB496">
        <v>323</v>
      </c>
      <c r="AC496">
        <v>392.07</v>
      </c>
      <c r="AD496">
        <v>0</v>
      </c>
      <c r="AE496">
        <v>0</v>
      </c>
      <c r="AF496">
        <v>30.85</v>
      </c>
      <c r="AG496">
        <v>13.03</v>
      </c>
      <c r="AH496">
        <v>0</v>
      </c>
      <c r="AI496">
        <v>1</v>
      </c>
      <c r="AJ496">
        <v>10.47</v>
      </c>
      <c r="AK496">
        <v>30.09</v>
      </c>
      <c r="AL496">
        <v>1</v>
      </c>
      <c r="AN496">
        <v>0</v>
      </c>
      <c r="AO496">
        <v>1</v>
      </c>
      <c r="AP496">
        <v>0</v>
      </c>
      <c r="AQ496">
        <v>0</v>
      </c>
      <c r="AR496">
        <v>0</v>
      </c>
      <c r="AS496" t="s">
        <v>3</v>
      </c>
      <c r="AT496">
        <v>0.17</v>
      </c>
      <c r="AU496" t="s">
        <v>3</v>
      </c>
      <c r="AV496">
        <v>0</v>
      </c>
      <c r="AW496">
        <v>2</v>
      </c>
      <c r="AX496">
        <v>30597807</v>
      </c>
      <c r="AY496">
        <v>1</v>
      </c>
      <c r="AZ496">
        <v>0</v>
      </c>
      <c r="BA496">
        <v>566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X496">
        <f>Y496*Source!I845</f>
        <v>4.4625000000000005E-2</v>
      </c>
      <c r="CY496">
        <f>AB496</f>
        <v>323</v>
      </c>
      <c r="CZ496">
        <f>AF496</f>
        <v>30.85</v>
      </c>
      <c r="DA496">
        <f>AJ496</f>
        <v>10.47</v>
      </c>
      <c r="DB496">
        <f t="shared" si="94"/>
        <v>5.24</v>
      </c>
      <c r="DC496">
        <f t="shared" si="95"/>
        <v>2.2200000000000002</v>
      </c>
    </row>
    <row r="497" spans="1:107" x14ac:dyDescent="0.2">
      <c r="A497">
        <f>ROW(Source!A845)</f>
        <v>845</v>
      </c>
      <c r="B497">
        <v>30589570</v>
      </c>
      <c r="C497">
        <v>30597797</v>
      </c>
      <c r="D497">
        <v>22146539</v>
      </c>
      <c r="E497">
        <v>1</v>
      </c>
      <c r="F497">
        <v>1</v>
      </c>
      <c r="G497">
        <v>1</v>
      </c>
      <c r="H497">
        <v>2</v>
      </c>
      <c r="I497" t="s">
        <v>1613</v>
      </c>
      <c r="J497" t="s">
        <v>1614</v>
      </c>
      <c r="K497" t="s">
        <v>1615</v>
      </c>
      <c r="L497">
        <v>1368</v>
      </c>
      <c r="N497">
        <v>1011</v>
      </c>
      <c r="O497" t="s">
        <v>1423</v>
      </c>
      <c r="P497" t="s">
        <v>1423</v>
      </c>
      <c r="Q497">
        <v>1</v>
      </c>
      <c r="W497">
        <v>0</v>
      </c>
      <c r="X497">
        <v>1061538499</v>
      </c>
      <c r="Y497">
        <v>5.7</v>
      </c>
      <c r="AA497">
        <v>0</v>
      </c>
      <c r="AB497">
        <v>12.56</v>
      </c>
      <c r="AC497">
        <v>0</v>
      </c>
      <c r="AD497">
        <v>0</v>
      </c>
      <c r="AE497">
        <v>0</v>
      </c>
      <c r="AF497">
        <v>1.2</v>
      </c>
      <c r="AG497">
        <v>0</v>
      </c>
      <c r="AH497">
        <v>0</v>
      </c>
      <c r="AI497">
        <v>1</v>
      </c>
      <c r="AJ497">
        <v>10.47</v>
      </c>
      <c r="AK497">
        <v>30.09</v>
      </c>
      <c r="AL497">
        <v>1</v>
      </c>
      <c r="AN497">
        <v>0</v>
      </c>
      <c r="AO497">
        <v>1</v>
      </c>
      <c r="AP497">
        <v>0</v>
      </c>
      <c r="AQ497">
        <v>0</v>
      </c>
      <c r="AR497">
        <v>0</v>
      </c>
      <c r="AS497" t="s">
        <v>3</v>
      </c>
      <c r="AT497">
        <v>5.7</v>
      </c>
      <c r="AU497" t="s">
        <v>3</v>
      </c>
      <c r="AV497">
        <v>0</v>
      </c>
      <c r="AW497">
        <v>2</v>
      </c>
      <c r="AX497">
        <v>30597808</v>
      </c>
      <c r="AY497">
        <v>1</v>
      </c>
      <c r="AZ497">
        <v>0</v>
      </c>
      <c r="BA497">
        <v>567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X497">
        <f>Y497*Source!I845</f>
        <v>1.4962500000000001</v>
      </c>
      <c r="CY497">
        <f>AB497</f>
        <v>12.56</v>
      </c>
      <c r="CZ497">
        <f>AF497</f>
        <v>1.2</v>
      </c>
      <c r="DA497">
        <f>AJ497</f>
        <v>10.47</v>
      </c>
      <c r="DB497">
        <f t="shared" si="94"/>
        <v>6.84</v>
      </c>
      <c r="DC497">
        <f t="shared" si="95"/>
        <v>0</v>
      </c>
    </row>
    <row r="498" spans="1:107" x14ac:dyDescent="0.2">
      <c r="A498">
        <f>ROW(Source!A845)</f>
        <v>845</v>
      </c>
      <c r="B498">
        <v>30589570</v>
      </c>
      <c r="C498">
        <v>30597797</v>
      </c>
      <c r="D498">
        <v>22149337</v>
      </c>
      <c r="E498">
        <v>1</v>
      </c>
      <c r="F498">
        <v>1</v>
      </c>
      <c r="G498">
        <v>1</v>
      </c>
      <c r="H498">
        <v>3</v>
      </c>
      <c r="I498" t="s">
        <v>1616</v>
      </c>
      <c r="J498" t="s">
        <v>1617</v>
      </c>
      <c r="K498" t="s">
        <v>1618</v>
      </c>
      <c r="L498">
        <v>1339</v>
      </c>
      <c r="N498">
        <v>1007</v>
      </c>
      <c r="O498" t="s">
        <v>206</v>
      </c>
      <c r="P498" t="s">
        <v>206</v>
      </c>
      <c r="Q498">
        <v>1</v>
      </c>
      <c r="W498">
        <v>0</v>
      </c>
      <c r="X498">
        <v>-121200843</v>
      </c>
      <c r="Y498">
        <v>4.7300000000000004</v>
      </c>
      <c r="AA498">
        <v>49.88</v>
      </c>
      <c r="AB498">
        <v>0</v>
      </c>
      <c r="AC498">
        <v>0</v>
      </c>
      <c r="AD498">
        <v>0</v>
      </c>
      <c r="AE498">
        <v>6.22</v>
      </c>
      <c r="AF498">
        <v>0</v>
      </c>
      <c r="AG498">
        <v>0</v>
      </c>
      <c r="AH498">
        <v>0</v>
      </c>
      <c r="AI498">
        <v>8.02</v>
      </c>
      <c r="AJ498">
        <v>1</v>
      </c>
      <c r="AK498">
        <v>1</v>
      </c>
      <c r="AL498">
        <v>1</v>
      </c>
      <c r="AN498">
        <v>0</v>
      </c>
      <c r="AO498">
        <v>1</v>
      </c>
      <c r="AP498">
        <v>0</v>
      </c>
      <c r="AQ498">
        <v>0</v>
      </c>
      <c r="AR498">
        <v>0</v>
      </c>
      <c r="AS498" t="s">
        <v>3</v>
      </c>
      <c r="AT498">
        <v>4.7300000000000004</v>
      </c>
      <c r="AU498" t="s">
        <v>3</v>
      </c>
      <c r="AV498">
        <v>0</v>
      </c>
      <c r="AW498">
        <v>2</v>
      </c>
      <c r="AX498">
        <v>30597809</v>
      </c>
      <c r="AY498">
        <v>1</v>
      </c>
      <c r="AZ498">
        <v>0</v>
      </c>
      <c r="BA498">
        <v>568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X498">
        <f>Y498*Source!I845</f>
        <v>1.2416250000000002</v>
      </c>
      <c r="CY498">
        <f>AA498</f>
        <v>49.88</v>
      </c>
      <c r="CZ498">
        <f>AE498</f>
        <v>6.22</v>
      </c>
      <c r="DA498">
        <f>AI498</f>
        <v>8.02</v>
      </c>
      <c r="DB498">
        <f t="shared" si="94"/>
        <v>29.42</v>
      </c>
      <c r="DC498">
        <f t="shared" si="95"/>
        <v>0</v>
      </c>
    </row>
    <row r="499" spans="1:107" x14ac:dyDescent="0.2">
      <c r="A499">
        <f>ROW(Source!A845)</f>
        <v>845</v>
      </c>
      <c r="B499">
        <v>30589570</v>
      </c>
      <c r="C499">
        <v>30597797</v>
      </c>
      <c r="D499">
        <v>22150474</v>
      </c>
      <c r="E499">
        <v>1</v>
      </c>
      <c r="F499">
        <v>1</v>
      </c>
      <c r="G499">
        <v>1</v>
      </c>
      <c r="H499">
        <v>3</v>
      </c>
      <c r="I499" t="s">
        <v>1619</v>
      </c>
      <c r="J499" t="s">
        <v>1620</v>
      </c>
      <c r="K499" t="s">
        <v>1621</v>
      </c>
      <c r="L499">
        <v>1339</v>
      </c>
      <c r="N499">
        <v>1007</v>
      </c>
      <c r="O499" t="s">
        <v>206</v>
      </c>
      <c r="P499" t="s">
        <v>206</v>
      </c>
      <c r="Q499">
        <v>1</v>
      </c>
      <c r="W499">
        <v>0</v>
      </c>
      <c r="X499">
        <v>1464719199</v>
      </c>
      <c r="Y499">
        <v>0.74</v>
      </c>
      <c r="AA499">
        <v>310.69</v>
      </c>
      <c r="AB499">
        <v>0</v>
      </c>
      <c r="AC499">
        <v>0</v>
      </c>
      <c r="AD499">
        <v>0</v>
      </c>
      <c r="AE499">
        <v>38.74</v>
      </c>
      <c r="AF499">
        <v>0</v>
      </c>
      <c r="AG499">
        <v>0</v>
      </c>
      <c r="AH499">
        <v>0</v>
      </c>
      <c r="AI499">
        <v>8.02</v>
      </c>
      <c r="AJ499">
        <v>1</v>
      </c>
      <c r="AK499">
        <v>1</v>
      </c>
      <c r="AL499">
        <v>1</v>
      </c>
      <c r="AN499">
        <v>0</v>
      </c>
      <c r="AO499">
        <v>1</v>
      </c>
      <c r="AP499">
        <v>0</v>
      </c>
      <c r="AQ499">
        <v>0</v>
      </c>
      <c r="AR499">
        <v>0</v>
      </c>
      <c r="AS499" t="s">
        <v>3</v>
      </c>
      <c r="AT499">
        <v>0.74</v>
      </c>
      <c r="AU499" t="s">
        <v>3</v>
      </c>
      <c r="AV499">
        <v>0</v>
      </c>
      <c r="AW499">
        <v>2</v>
      </c>
      <c r="AX499">
        <v>30597810</v>
      </c>
      <c r="AY499">
        <v>1</v>
      </c>
      <c r="AZ499">
        <v>0</v>
      </c>
      <c r="BA499">
        <v>569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X499">
        <f>Y499*Source!I845</f>
        <v>0.19425000000000001</v>
      </c>
      <c r="CY499">
        <f>AA499</f>
        <v>310.69</v>
      </c>
      <c r="CZ499">
        <f>AE499</f>
        <v>38.74</v>
      </c>
      <c r="DA499">
        <f>AI499</f>
        <v>8.02</v>
      </c>
      <c r="DB499">
        <f t="shared" si="94"/>
        <v>28.67</v>
      </c>
      <c r="DC499">
        <f t="shared" si="95"/>
        <v>0</v>
      </c>
    </row>
    <row r="500" spans="1:107" x14ac:dyDescent="0.2">
      <c r="A500">
        <f>ROW(Source!A845)</f>
        <v>845</v>
      </c>
      <c r="B500">
        <v>30589570</v>
      </c>
      <c r="C500">
        <v>30597797</v>
      </c>
      <c r="D500">
        <v>22212978</v>
      </c>
      <c r="E500">
        <v>1</v>
      </c>
      <c r="F500">
        <v>1</v>
      </c>
      <c r="G500">
        <v>1</v>
      </c>
      <c r="H500">
        <v>3</v>
      </c>
      <c r="I500" t="s">
        <v>1622</v>
      </c>
      <c r="J500" t="s">
        <v>1623</v>
      </c>
      <c r="K500" t="s">
        <v>1624</v>
      </c>
      <c r="L500">
        <v>1348</v>
      </c>
      <c r="N500">
        <v>1009</v>
      </c>
      <c r="O500" t="s">
        <v>65</v>
      </c>
      <c r="P500" t="s">
        <v>65</v>
      </c>
      <c r="Q500">
        <v>1000</v>
      </c>
      <c r="W500">
        <v>0</v>
      </c>
      <c r="X500">
        <v>1418706439</v>
      </c>
      <c r="Y500">
        <v>0.34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8.02</v>
      </c>
      <c r="AJ500">
        <v>1</v>
      </c>
      <c r="AK500">
        <v>1</v>
      </c>
      <c r="AL500">
        <v>1</v>
      </c>
      <c r="AN500">
        <v>0</v>
      </c>
      <c r="AO500">
        <v>0</v>
      </c>
      <c r="AP500">
        <v>0</v>
      </c>
      <c r="AQ500">
        <v>0</v>
      </c>
      <c r="AR500">
        <v>0</v>
      </c>
      <c r="AS500" t="s">
        <v>3</v>
      </c>
      <c r="AT500">
        <v>0.34</v>
      </c>
      <c r="AU500" t="s">
        <v>3</v>
      </c>
      <c r="AV500">
        <v>0</v>
      </c>
      <c r="AW500">
        <v>2</v>
      </c>
      <c r="AX500">
        <v>30597811</v>
      </c>
      <c r="AY500">
        <v>1</v>
      </c>
      <c r="AZ500">
        <v>0</v>
      </c>
      <c r="BA500">
        <v>570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X500">
        <f>Y500*Source!I845</f>
        <v>8.925000000000001E-2</v>
      </c>
      <c r="CY500">
        <f>AA500</f>
        <v>0</v>
      </c>
      <c r="CZ500">
        <f>AE500</f>
        <v>0</v>
      </c>
      <c r="DA500">
        <f>AI500</f>
        <v>8.02</v>
      </c>
      <c r="DB500">
        <f t="shared" si="94"/>
        <v>0</v>
      </c>
      <c r="DC500">
        <f t="shared" si="95"/>
        <v>0</v>
      </c>
    </row>
    <row r="501" spans="1:107" x14ac:dyDescent="0.2">
      <c r="A501">
        <f>ROW(Source!A846)</f>
        <v>846</v>
      </c>
      <c r="B501">
        <v>30589570</v>
      </c>
      <c r="C501">
        <v>30597812</v>
      </c>
      <c r="D501">
        <v>10214595</v>
      </c>
      <c r="E501">
        <v>1</v>
      </c>
      <c r="F501">
        <v>1</v>
      </c>
      <c r="G501">
        <v>1</v>
      </c>
      <c r="H501">
        <v>1</v>
      </c>
      <c r="I501" t="s">
        <v>1625</v>
      </c>
      <c r="J501" t="s">
        <v>3</v>
      </c>
      <c r="K501" t="s">
        <v>1626</v>
      </c>
      <c r="L501">
        <v>1369</v>
      </c>
      <c r="N501">
        <v>1013</v>
      </c>
      <c r="O501" t="s">
        <v>1419</v>
      </c>
      <c r="P501" t="s">
        <v>1419</v>
      </c>
      <c r="Q501">
        <v>1</v>
      </c>
      <c r="W501">
        <v>0</v>
      </c>
      <c r="X501">
        <v>1607597053</v>
      </c>
      <c r="Y501">
        <v>195.29759999999999</v>
      </c>
      <c r="AA501">
        <v>0</v>
      </c>
      <c r="AB501">
        <v>0</v>
      </c>
      <c r="AC501">
        <v>0</v>
      </c>
      <c r="AD501">
        <v>276.23</v>
      </c>
      <c r="AE501">
        <v>0</v>
      </c>
      <c r="AF501">
        <v>0</v>
      </c>
      <c r="AG501">
        <v>0</v>
      </c>
      <c r="AH501">
        <v>9.18</v>
      </c>
      <c r="AI501">
        <v>1</v>
      </c>
      <c r="AJ501">
        <v>1</v>
      </c>
      <c r="AK501">
        <v>1</v>
      </c>
      <c r="AL501">
        <v>30.09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141.52000000000001</v>
      </c>
      <c r="AU501" t="s">
        <v>362</v>
      </c>
      <c r="AV501">
        <v>1</v>
      </c>
      <c r="AW501">
        <v>2</v>
      </c>
      <c r="AX501">
        <v>30597826</v>
      </c>
      <c r="AY501">
        <v>1</v>
      </c>
      <c r="AZ501">
        <v>0</v>
      </c>
      <c r="BA501">
        <v>571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X501">
        <f>Y501*Source!I846</f>
        <v>51.265619999999998</v>
      </c>
      <c r="CY501">
        <f>AD501</f>
        <v>276.23</v>
      </c>
      <c r="CZ501">
        <f>AH501</f>
        <v>9.18</v>
      </c>
      <c r="DA501">
        <f>AL501</f>
        <v>30.09</v>
      </c>
      <c r="DB501">
        <f>ROUND((ROUND(AT501*CZ501,2)*ROUND((1.15*1.2),7)),6)</f>
        <v>1792.827</v>
      </c>
      <c r="DC501">
        <f>ROUND((ROUND(AT501*AG501,2)*ROUND((1.15*1.2),7)),6)</f>
        <v>0</v>
      </c>
    </row>
    <row r="502" spans="1:107" x14ac:dyDescent="0.2">
      <c r="A502">
        <f>ROW(Source!A846)</f>
        <v>846</v>
      </c>
      <c r="B502">
        <v>30589570</v>
      </c>
      <c r="C502">
        <v>30597812</v>
      </c>
      <c r="D502">
        <v>22083330</v>
      </c>
      <c r="E502">
        <v>1</v>
      </c>
      <c r="F502">
        <v>1</v>
      </c>
      <c r="G502">
        <v>1</v>
      </c>
      <c r="H502">
        <v>1</v>
      </c>
      <c r="I502" t="s">
        <v>1437</v>
      </c>
      <c r="J502" t="s">
        <v>3</v>
      </c>
      <c r="K502" t="s">
        <v>1438</v>
      </c>
      <c r="L502">
        <v>608254</v>
      </c>
      <c r="N502">
        <v>1013</v>
      </c>
      <c r="O502" t="s">
        <v>1439</v>
      </c>
      <c r="P502" t="s">
        <v>1439</v>
      </c>
      <c r="Q502">
        <v>1</v>
      </c>
      <c r="W502">
        <v>0</v>
      </c>
      <c r="X502">
        <v>95408949</v>
      </c>
      <c r="Y502">
        <v>20.190000000000001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30.09</v>
      </c>
      <c r="AL502">
        <v>1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13.46</v>
      </c>
      <c r="AU502" t="s">
        <v>361</v>
      </c>
      <c r="AV502">
        <v>2</v>
      </c>
      <c r="AW502">
        <v>2</v>
      </c>
      <c r="AX502">
        <v>30597827</v>
      </c>
      <c r="AY502">
        <v>1</v>
      </c>
      <c r="AZ502">
        <v>0</v>
      </c>
      <c r="BA502">
        <v>572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X502">
        <f>Y502*Source!I846</f>
        <v>5.299875000000001</v>
      </c>
      <c r="CY502">
        <f>AD502</f>
        <v>0</v>
      </c>
      <c r="CZ502">
        <f>AH502</f>
        <v>0</v>
      </c>
      <c r="DA502">
        <f>AL502</f>
        <v>1</v>
      </c>
      <c r="DB502">
        <f>ROUND((ROUND(AT502*CZ502,2)*ROUND((1.25*1.2),7)),6)</f>
        <v>0</v>
      </c>
      <c r="DC502">
        <f>ROUND((ROUND(AT502*AG502,2)*ROUND((1.25*1.2),7)),6)</f>
        <v>0</v>
      </c>
    </row>
    <row r="503" spans="1:107" x14ac:dyDescent="0.2">
      <c r="A503">
        <f>ROW(Source!A846)</f>
        <v>846</v>
      </c>
      <c r="B503">
        <v>30589570</v>
      </c>
      <c r="C503">
        <v>30597812</v>
      </c>
      <c r="D503">
        <v>22146252</v>
      </c>
      <c r="E503">
        <v>1</v>
      </c>
      <c r="F503">
        <v>1</v>
      </c>
      <c r="G503">
        <v>1</v>
      </c>
      <c r="H503">
        <v>2</v>
      </c>
      <c r="I503" t="s">
        <v>1586</v>
      </c>
      <c r="J503" t="s">
        <v>1587</v>
      </c>
      <c r="K503" t="s">
        <v>1588</v>
      </c>
      <c r="L503">
        <v>1368</v>
      </c>
      <c r="N503">
        <v>1011</v>
      </c>
      <c r="O503" t="s">
        <v>1423</v>
      </c>
      <c r="P503" t="s">
        <v>1423</v>
      </c>
      <c r="Q503">
        <v>1</v>
      </c>
      <c r="W503">
        <v>0</v>
      </c>
      <c r="X503">
        <v>-2048414082</v>
      </c>
      <c r="Y503">
        <v>0.10500000000000001</v>
      </c>
      <c r="AA503">
        <v>0</v>
      </c>
      <c r="AB503">
        <v>899.69</v>
      </c>
      <c r="AC503">
        <v>392.07</v>
      </c>
      <c r="AD503">
        <v>0</v>
      </c>
      <c r="AE503">
        <v>0</v>
      </c>
      <c r="AF503">
        <v>85.93</v>
      </c>
      <c r="AG503">
        <v>13.03</v>
      </c>
      <c r="AH503">
        <v>0</v>
      </c>
      <c r="AI503">
        <v>1</v>
      </c>
      <c r="AJ503">
        <v>10.47</v>
      </c>
      <c r="AK503">
        <v>30.09</v>
      </c>
      <c r="AL503">
        <v>1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7.0000000000000007E-2</v>
      </c>
      <c r="AU503" t="s">
        <v>361</v>
      </c>
      <c r="AV503">
        <v>0</v>
      </c>
      <c r="AW503">
        <v>2</v>
      </c>
      <c r="AX503">
        <v>30597828</v>
      </c>
      <c r="AY503">
        <v>1</v>
      </c>
      <c r="AZ503">
        <v>0</v>
      </c>
      <c r="BA503">
        <v>573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X503">
        <f>Y503*Source!I846</f>
        <v>2.7562500000000004E-2</v>
      </c>
      <c r="CY503">
        <f>AB503</f>
        <v>899.69</v>
      </c>
      <c r="CZ503">
        <f>AF503</f>
        <v>85.93</v>
      </c>
      <c r="DA503">
        <f>AJ503</f>
        <v>10.47</v>
      </c>
      <c r="DB503">
        <f>ROUND((ROUND(AT503*CZ503,2)*ROUND((1.25*1.2),7)),6)</f>
        <v>9.0299999999999994</v>
      </c>
      <c r="DC503">
        <f>ROUND((ROUND(AT503*AG503,2)*ROUND((1.25*1.2),7)),6)</f>
        <v>1.365</v>
      </c>
    </row>
    <row r="504" spans="1:107" x14ac:dyDescent="0.2">
      <c r="A504">
        <f>ROW(Source!A846)</f>
        <v>846</v>
      </c>
      <c r="B504">
        <v>30589570</v>
      </c>
      <c r="C504">
        <v>30597812</v>
      </c>
      <c r="D504">
        <v>22146333</v>
      </c>
      <c r="E504">
        <v>1</v>
      </c>
      <c r="F504">
        <v>1</v>
      </c>
      <c r="G504">
        <v>1</v>
      </c>
      <c r="H504">
        <v>2</v>
      </c>
      <c r="I504" t="s">
        <v>1597</v>
      </c>
      <c r="J504" t="s">
        <v>1598</v>
      </c>
      <c r="K504" t="s">
        <v>1599</v>
      </c>
      <c r="L504">
        <v>1368</v>
      </c>
      <c r="N504">
        <v>1011</v>
      </c>
      <c r="O504" t="s">
        <v>1423</v>
      </c>
      <c r="P504" t="s">
        <v>1423</v>
      </c>
      <c r="Q504">
        <v>1</v>
      </c>
      <c r="W504">
        <v>0</v>
      </c>
      <c r="X504">
        <v>1170567961</v>
      </c>
      <c r="Y504">
        <v>7.4999999999999997E-2</v>
      </c>
      <c r="AA504">
        <v>0</v>
      </c>
      <c r="AB504">
        <v>1135.47</v>
      </c>
      <c r="AC504">
        <v>392.07</v>
      </c>
      <c r="AD504">
        <v>0</v>
      </c>
      <c r="AE504">
        <v>0</v>
      </c>
      <c r="AF504">
        <v>108.45</v>
      </c>
      <c r="AG504">
        <v>13.03</v>
      </c>
      <c r="AH504">
        <v>0</v>
      </c>
      <c r="AI504">
        <v>1</v>
      </c>
      <c r="AJ504">
        <v>10.47</v>
      </c>
      <c r="AK504">
        <v>30.09</v>
      </c>
      <c r="AL504">
        <v>1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0.05</v>
      </c>
      <c r="AU504" t="s">
        <v>361</v>
      </c>
      <c r="AV504">
        <v>0</v>
      </c>
      <c r="AW504">
        <v>2</v>
      </c>
      <c r="AX504">
        <v>30597829</v>
      </c>
      <c r="AY504">
        <v>1</v>
      </c>
      <c r="AZ504">
        <v>0</v>
      </c>
      <c r="BA504">
        <v>574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X504">
        <f>Y504*Source!I846</f>
        <v>1.96875E-2</v>
      </c>
      <c r="CY504">
        <f>AB504</f>
        <v>1135.47</v>
      </c>
      <c r="CZ504">
        <f>AF504</f>
        <v>108.45</v>
      </c>
      <c r="DA504">
        <f>AJ504</f>
        <v>10.47</v>
      </c>
      <c r="DB504">
        <f>ROUND((ROUND(AT504*CZ504,2)*ROUND((1.25*1.2),7)),6)</f>
        <v>8.1300000000000008</v>
      </c>
      <c r="DC504">
        <f>ROUND((ROUND(AT504*AG504,2)*ROUND((1.25*1.2),7)),6)</f>
        <v>0.97499999999999998</v>
      </c>
    </row>
    <row r="505" spans="1:107" x14ac:dyDescent="0.2">
      <c r="A505">
        <f>ROW(Source!A846)</f>
        <v>846</v>
      </c>
      <c r="B505">
        <v>30589570</v>
      </c>
      <c r="C505">
        <v>30597812</v>
      </c>
      <c r="D505">
        <v>22146740</v>
      </c>
      <c r="E505">
        <v>1</v>
      </c>
      <c r="F505">
        <v>1</v>
      </c>
      <c r="G505">
        <v>1</v>
      </c>
      <c r="H505">
        <v>2</v>
      </c>
      <c r="I505" t="s">
        <v>1627</v>
      </c>
      <c r="J505" t="s">
        <v>1628</v>
      </c>
      <c r="K505" t="s">
        <v>1629</v>
      </c>
      <c r="L505">
        <v>1368</v>
      </c>
      <c r="N505">
        <v>1011</v>
      </c>
      <c r="O505" t="s">
        <v>1423</v>
      </c>
      <c r="P505" t="s">
        <v>1423</v>
      </c>
      <c r="Q505">
        <v>1</v>
      </c>
      <c r="W505">
        <v>0</v>
      </c>
      <c r="X505">
        <v>-691654175</v>
      </c>
      <c r="Y505">
        <v>20.010000000000002</v>
      </c>
      <c r="AA505">
        <v>0</v>
      </c>
      <c r="AB505">
        <v>1006.17</v>
      </c>
      <c r="AC505">
        <v>392.07</v>
      </c>
      <c r="AD505">
        <v>0</v>
      </c>
      <c r="AE505">
        <v>0</v>
      </c>
      <c r="AF505">
        <v>96.1</v>
      </c>
      <c r="AG505">
        <v>13.03</v>
      </c>
      <c r="AH505">
        <v>0</v>
      </c>
      <c r="AI505">
        <v>1</v>
      </c>
      <c r="AJ505">
        <v>10.47</v>
      </c>
      <c r="AK505">
        <v>30.09</v>
      </c>
      <c r="AL505">
        <v>1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13.34</v>
      </c>
      <c r="AU505" t="s">
        <v>361</v>
      </c>
      <c r="AV505">
        <v>0</v>
      </c>
      <c r="AW505">
        <v>2</v>
      </c>
      <c r="AX505">
        <v>30597830</v>
      </c>
      <c r="AY505">
        <v>1</v>
      </c>
      <c r="AZ505">
        <v>0</v>
      </c>
      <c r="BA505">
        <v>575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X505">
        <f>Y505*Source!I846</f>
        <v>5.252625000000001</v>
      </c>
      <c r="CY505">
        <f>AB505</f>
        <v>1006.17</v>
      </c>
      <c r="CZ505">
        <f>AF505</f>
        <v>96.1</v>
      </c>
      <c r="DA505">
        <f>AJ505</f>
        <v>10.47</v>
      </c>
      <c r="DB505">
        <f>ROUND((ROUND(AT505*CZ505,2)*ROUND((1.25*1.2),7)),6)</f>
        <v>1922.9549999999999</v>
      </c>
      <c r="DC505">
        <f>ROUND((ROUND(AT505*AG505,2)*ROUND((1.25*1.2),7)),6)</f>
        <v>260.73</v>
      </c>
    </row>
    <row r="506" spans="1:107" x14ac:dyDescent="0.2">
      <c r="A506">
        <f>ROW(Source!A846)</f>
        <v>846</v>
      </c>
      <c r="B506">
        <v>30589570</v>
      </c>
      <c r="C506">
        <v>30597812</v>
      </c>
      <c r="D506">
        <v>22148179</v>
      </c>
      <c r="E506">
        <v>1</v>
      </c>
      <c r="F506">
        <v>1</v>
      </c>
      <c r="G506">
        <v>1</v>
      </c>
      <c r="H506">
        <v>2</v>
      </c>
      <c r="I506" t="s">
        <v>1420</v>
      </c>
      <c r="J506" t="s">
        <v>1421</v>
      </c>
      <c r="K506" t="s">
        <v>1422</v>
      </c>
      <c r="L506">
        <v>1368</v>
      </c>
      <c r="N506">
        <v>1011</v>
      </c>
      <c r="O506" t="s">
        <v>1423</v>
      </c>
      <c r="P506" t="s">
        <v>1423</v>
      </c>
      <c r="Q506">
        <v>1</v>
      </c>
      <c r="W506">
        <v>0</v>
      </c>
      <c r="X506">
        <v>-1931461795</v>
      </c>
      <c r="Y506">
        <v>0.51</v>
      </c>
      <c r="AA506">
        <v>0</v>
      </c>
      <c r="AB506">
        <v>959.26</v>
      </c>
      <c r="AC506">
        <v>0</v>
      </c>
      <c r="AD506">
        <v>0</v>
      </c>
      <c r="AE506">
        <v>0</v>
      </c>
      <c r="AF506">
        <v>91.62</v>
      </c>
      <c r="AG506">
        <v>0</v>
      </c>
      <c r="AH506">
        <v>0</v>
      </c>
      <c r="AI506">
        <v>1</v>
      </c>
      <c r="AJ506">
        <v>10.47</v>
      </c>
      <c r="AK506">
        <v>30.09</v>
      </c>
      <c r="AL506">
        <v>1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0.34</v>
      </c>
      <c r="AU506" t="s">
        <v>361</v>
      </c>
      <c r="AV506">
        <v>0</v>
      </c>
      <c r="AW506">
        <v>2</v>
      </c>
      <c r="AX506">
        <v>30597831</v>
      </c>
      <c r="AY506">
        <v>1</v>
      </c>
      <c r="AZ506">
        <v>0</v>
      </c>
      <c r="BA506">
        <v>576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X506">
        <f>Y506*Source!I846</f>
        <v>0.13387500000000002</v>
      </c>
      <c r="CY506">
        <f>AB506</f>
        <v>959.26</v>
      </c>
      <c r="CZ506">
        <f>AF506</f>
        <v>91.62</v>
      </c>
      <c r="DA506">
        <f>AJ506</f>
        <v>10.47</v>
      </c>
      <c r="DB506">
        <f>ROUND((ROUND(AT506*CZ506,2)*ROUND((1.25*1.2),7)),6)</f>
        <v>46.725000000000001</v>
      </c>
      <c r="DC506">
        <f>ROUND((ROUND(AT506*AG506,2)*ROUND((1.25*1.2),7)),6)</f>
        <v>0</v>
      </c>
    </row>
    <row r="507" spans="1:107" x14ac:dyDescent="0.2">
      <c r="A507">
        <f>ROW(Source!A846)</f>
        <v>846</v>
      </c>
      <c r="B507">
        <v>30589570</v>
      </c>
      <c r="C507">
        <v>30597812</v>
      </c>
      <c r="D507">
        <v>22149159</v>
      </c>
      <c r="E507">
        <v>1</v>
      </c>
      <c r="F507">
        <v>1</v>
      </c>
      <c r="G507">
        <v>1</v>
      </c>
      <c r="H507">
        <v>3</v>
      </c>
      <c r="I507" t="s">
        <v>1630</v>
      </c>
      <c r="J507" t="s">
        <v>1631</v>
      </c>
      <c r="K507" t="s">
        <v>1632</v>
      </c>
      <c r="L507">
        <v>1348</v>
      </c>
      <c r="N507">
        <v>1009</v>
      </c>
      <c r="O507" t="s">
        <v>65</v>
      </c>
      <c r="P507" t="s">
        <v>65</v>
      </c>
      <c r="Q507">
        <v>1000</v>
      </c>
      <c r="W507">
        <v>0</v>
      </c>
      <c r="X507">
        <v>-1687798165</v>
      </c>
      <c r="Y507">
        <v>7.2000000000000005E-4</v>
      </c>
      <c r="AA507">
        <v>104685.06</v>
      </c>
      <c r="AB507">
        <v>0</v>
      </c>
      <c r="AC507">
        <v>0</v>
      </c>
      <c r="AD507">
        <v>0</v>
      </c>
      <c r="AE507">
        <v>13053</v>
      </c>
      <c r="AF507">
        <v>0</v>
      </c>
      <c r="AG507">
        <v>0</v>
      </c>
      <c r="AH507">
        <v>0</v>
      </c>
      <c r="AI507">
        <v>8.02</v>
      </c>
      <c r="AJ507">
        <v>1</v>
      </c>
      <c r="AK507">
        <v>1</v>
      </c>
      <c r="AL507">
        <v>1</v>
      </c>
      <c r="AN507">
        <v>0</v>
      </c>
      <c r="AO507">
        <v>1</v>
      </c>
      <c r="AP507">
        <v>0</v>
      </c>
      <c r="AQ507">
        <v>0</v>
      </c>
      <c r="AR507">
        <v>0</v>
      </c>
      <c r="AS507" t="s">
        <v>3</v>
      </c>
      <c r="AT507">
        <v>7.2000000000000005E-4</v>
      </c>
      <c r="AU507" t="s">
        <v>3</v>
      </c>
      <c r="AV507">
        <v>0</v>
      </c>
      <c r="AW507">
        <v>2</v>
      </c>
      <c r="AX507">
        <v>30597832</v>
      </c>
      <c r="AY507">
        <v>1</v>
      </c>
      <c r="AZ507">
        <v>0</v>
      </c>
      <c r="BA507">
        <v>577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X507">
        <f>Y507*Source!I846</f>
        <v>1.8900000000000001E-4</v>
      </c>
      <c r="CY507">
        <f t="shared" ref="CY507:CY513" si="96">AA507</f>
        <v>104685.06</v>
      </c>
      <c r="CZ507">
        <f t="shared" ref="CZ507:CZ513" si="97">AE507</f>
        <v>13053</v>
      </c>
      <c r="DA507">
        <f t="shared" ref="DA507:DA513" si="98">AI507</f>
        <v>8.02</v>
      </c>
      <c r="DB507">
        <f t="shared" ref="DB507:DB513" si="99">ROUND(ROUND(AT507*CZ507,2),6)</f>
        <v>9.4</v>
      </c>
      <c r="DC507">
        <f t="shared" ref="DC507:DC513" si="100">ROUND(ROUND(AT507*AG507,2),6)</f>
        <v>0</v>
      </c>
    </row>
    <row r="508" spans="1:107" x14ac:dyDescent="0.2">
      <c r="A508">
        <f>ROW(Source!A846)</f>
        <v>846</v>
      </c>
      <c r="B508">
        <v>30589570</v>
      </c>
      <c r="C508">
        <v>30597812</v>
      </c>
      <c r="D508">
        <v>22150549</v>
      </c>
      <c r="E508">
        <v>1</v>
      </c>
      <c r="F508">
        <v>1</v>
      </c>
      <c r="G508">
        <v>1</v>
      </c>
      <c r="H508">
        <v>3</v>
      </c>
      <c r="I508" t="s">
        <v>1633</v>
      </c>
      <c r="J508" t="s">
        <v>1634</v>
      </c>
      <c r="K508" t="s">
        <v>1635</v>
      </c>
      <c r="L508">
        <v>1356</v>
      </c>
      <c r="N508">
        <v>1010</v>
      </c>
      <c r="O508" t="s">
        <v>1204</v>
      </c>
      <c r="P508" t="s">
        <v>1204</v>
      </c>
      <c r="Q508">
        <v>1000</v>
      </c>
      <c r="W508">
        <v>0</v>
      </c>
      <c r="X508">
        <v>1530186950</v>
      </c>
      <c r="Y508">
        <v>8.5000000000000006E-2</v>
      </c>
      <c r="AA508">
        <v>2191.06</v>
      </c>
      <c r="AB508">
        <v>0</v>
      </c>
      <c r="AC508">
        <v>0</v>
      </c>
      <c r="AD508">
        <v>0</v>
      </c>
      <c r="AE508">
        <v>273.2</v>
      </c>
      <c r="AF508">
        <v>0</v>
      </c>
      <c r="AG508">
        <v>0</v>
      </c>
      <c r="AH508">
        <v>0</v>
      </c>
      <c r="AI508">
        <v>8.02</v>
      </c>
      <c r="AJ508">
        <v>1</v>
      </c>
      <c r="AK508">
        <v>1</v>
      </c>
      <c r="AL508">
        <v>1</v>
      </c>
      <c r="AN508">
        <v>0</v>
      </c>
      <c r="AO508">
        <v>1</v>
      </c>
      <c r="AP508">
        <v>0</v>
      </c>
      <c r="AQ508">
        <v>0</v>
      </c>
      <c r="AR508">
        <v>0</v>
      </c>
      <c r="AS508" t="s">
        <v>3</v>
      </c>
      <c r="AT508">
        <v>8.5000000000000006E-2</v>
      </c>
      <c r="AU508" t="s">
        <v>3</v>
      </c>
      <c r="AV508">
        <v>0</v>
      </c>
      <c r="AW508">
        <v>2</v>
      </c>
      <c r="AX508">
        <v>30597834</v>
      </c>
      <c r="AY508">
        <v>1</v>
      </c>
      <c r="AZ508">
        <v>0</v>
      </c>
      <c r="BA508">
        <v>579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X508">
        <f>Y508*Source!I846</f>
        <v>2.2312500000000002E-2</v>
      </c>
      <c r="CY508">
        <f t="shared" si="96"/>
        <v>2191.06</v>
      </c>
      <c r="CZ508">
        <f t="shared" si="97"/>
        <v>273.2</v>
      </c>
      <c r="DA508">
        <f t="shared" si="98"/>
        <v>8.02</v>
      </c>
      <c r="DB508">
        <f t="shared" si="99"/>
        <v>23.22</v>
      </c>
      <c r="DC508">
        <f t="shared" si="100"/>
        <v>0</v>
      </c>
    </row>
    <row r="509" spans="1:107" x14ac:dyDescent="0.2">
      <c r="A509">
        <f>ROW(Source!A846)</f>
        <v>846</v>
      </c>
      <c r="B509">
        <v>30589570</v>
      </c>
      <c r="C509">
        <v>30597812</v>
      </c>
      <c r="D509">
        <v>22159714</v>
      </c>
      <c r="E509">
        <v>1</v>
      </c>
      <c r="F509">
        <v>1</v>
      </c>
      <c r="G509">
        <v>1</v>
      </c>
      <c r="H509">
        <v>3</v>
      </c>
      <c r="I509" t="s">
        <v>1636</v>
      </c>
      <c r="J509" t="s">
        <v>1637</v>
      </c>
      <c r="K509" t="s">
        <v>1638</v>
      </c>
      <c r="L509">
        <v>1354</v>
      </c>
      <c r="N509">
        <v>1010</v>
      </c>
      <c r="O509" t="s">
        <v>506</v>
      </c>
      <c r="P509" t="s">
        <v>506</v>
      </c>
      <c r="Q509">
        <v>1</v>
      </c>
      <c r="W509">
        <v>0</v>
      </c>
      <c r="X509">
        <v>-1363827663</v>
      </c>
      <c r="Y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8.02</v>
      </c>
      <c r="AJ509">
        <v>1</v>
      </c>
      <c r="AK509">
        <v>1</v>
      </c>
      <c r="AL509">
        <v>1</v>
      </c>
      <c r="AN509">
        <v>1</v>
      </c>
      <c r="AO509">
        <v>0</v>
      </c>
      <c r="AP509">
        <v>0</v>
      </c>
      <c r="AQ509">
        <v>0</v>
      </c>
      <c r="AR509">
        <v>0</v>
      </c>
      <c r="AS509" t="s">
        <v>3</v>
      </c>
      <c r="AT509">
        <v>0</v>
      </c>
      <c r="AU509" t="s">
        <v>3</v>
      </c>
      <c r="AV509">
        <v>0</v>
      </c>
      <c r="AW509">
        <v>2</v>
      </c>
      <c r="AX509">
        <v>30597836</v>
      </c>
      <c r="AY509">
        <v>1</v>
      </c>
      <c r="AZ509">
        <v>0</v>
      </c>
      <c r="BA509">
        <v>581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X509">
        <f>Y509*Source!I846</f>
        <v>0</v>
      </c>
      <c r="CY509">
        <f t="shared" si="96"/>
        <v>0</v>
      </c>
      <c r="CZ509">
        <f t="shared" si="97"/>
        <v>0</v>
      </c>
      <c r="DA509">
        <f t="shared" si="98"/>
        <v>8.02</v>
      </c>
      <c r="DB509">
        <f t="shared" si="99"/>
        <v>0</v>
      </c>
      <c r="DC509">
        <f t="shared" si="100"/>
        <v>0</v>
      </c>
    </row>
    <row r="510" spans="1:107" x14ac:dyDescent="0.2">
      <c r="A510">
        <f>ROW(Source!A846)</f>
        <v>846</v>
      </c>
      <c r="B510">
        <v>30589570</v>
      </c>
      <c r="C510">
        <v>30597812</v>
      </c>
      <c r="D510">
        <v>22181437</v>
      </c>
      <c r="E510">
        <v>1</v>
      </c>
      <c r="F510">
        <v>1</v>
      </c>
      <c r="G510">
        <v>1</v>
      </c>
      <c r="H510">
        <v>3</v>
      </c>
      <c r="I510" t="s">
        <v>1639</v>
      </c>
      <c r="J510" t="s">
        <v>1640</v>
      </c>
      <c r="K510" t="s">
        <v>1641</v>
      </c>
      <c r="L510">
        <v>1346</v>
      </c>
      <c r="N510">
        <v>1009</v>
      </c>
      <c r="O510" t="s">
        <v>100</v>
      </c>
      <c r="P510" t="s">
        <v>100</v>
      </c>
      <c r="Q510">
        <v>1</v>
      </c>
      <c r="W510">
        <v>0</v>
      </c>
      <c r="X510">
        <v>1383920472</v>
      </c>
      <c r="Y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8.02</v>
      </c>
      <c r="AJ510">
        <v>1</v>
      </c>
      <c r="AK510">
        <v>1</v>
      </c>
      <c r="AL510">
        <v>1</v>
      </c>
      <c r="AN510">
        <v>1</v>
      </c>
      <c r="AO510">
        <v>0</v>
      </c>
      <c r="AP510">
        <v>0</v>
      </c>
      <c r="AQ510">
        <v>0</v>
      </c>
      <c r="AR510">
        <v>0</v>
      </c>
      <c r="AS510" t="s">
        <v>3</v>
      </c>
      <c r="AT510">
        <v>0</v>
      </c>
      <c r="AU510" t="s">
        <v>3</v>
      </c>
      <c r="AV510">
        <v>0</v>
      </c>
      <c r="AW510">
        <v>2</v>
      </c>
      <c r="AX510">
        <v>30597838</v>
      </c>
      <c r="AY510">
        <v>1</v>
      </c>
      <c r="AZ510">
        <v>0</v>
      </c>
      <c r="BA510">
        <v>583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X510">
        <f>Y510*Source!I846</f>
        <v>0</v>
      </c>
      <c r="CY510">
        <f t="shared" si="96"/>
        <v>0</v>
      </c>
      <c r="CZ510">
        <f t="shared" si="97"/>
        <v>0</v>
      </c>
      <c r="DA510">
        <f t="shared" si="98"/>
        <v>8.02</v>
      </c>
      <c r="DB510">
        <f t="shared" si="99"/>
        <v>0</v>
      </c>
      <c r="DC510">
        <f t="shared" si="100"/>
        <v>0</v>
      </c>
    </row>
    <row r="511" spans="1:107" x14ac:dyDescent="0.2">
      <c r="A511">
        <f>ROW(Source!A846)</f>
        <v>846</v>
      </c>
      <c r="B511">
        <v>30589570</v>
      </c>
      <c r="C511">
        <v>30597812</v>
      </c>
      <c r="D511">
        <v>22183294</v>
      </c>
      <c r="E511">
        <v>1</v>
      </c>
      <c r="F511">
        <v>1</v>
      </c>
      <c r="G511">
        <v>1</v>
      </c>
      <c r="H511">
        <v>3</v>
      </c>
      <c r="I511" t="s">
        <v>1642</v>
      </c>
      <c r="J511" t="s">
        <v>1643</v>
      </c>
      <c r="K511" t="s">
        <v>1644</v>
      </c>
      <c r="L511">
        <v>1354</v>
      </c>
      <c r="N511">
        <v>1010</v>
      </c>
      <c r="O511" t="s">
        <v>506</v>
      </c>
      <c r="P511" t="s">
        <v>506</v>
      </c>
      <c r="Q511">
        <v>1</v>
      </c>
      <c r="W511">
        <v>0</v>
      </c>
      <c r="X511">
        <v>-1275877564</v>
      </c>
      <c r="Y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8.02</v>
      </c>
      <c r="AJ511">
        <v>1</v>
      </c>
      <c r="AK511">
        <v>1</v>
      </c>
      <c r="AL511">
        <v>1</v>
      </c>
      <c r="AN511">
        <v>1</v>
      </c>
      <c r="AO511">
        <v>0</v>
      </c>
      <c r="AP511">
        <v>0</v>
      </c>
      <c r="AQ511">
        <v>0</v>
      </c>
      <c r="AR511">
        <v>0</v>
      </c>
      <c r="AS511" t="s">
        <v>3</v>
      </c>
      <c r="AT511">
        <v>0</v>
      </c>
      <c r="AU511" t="s">
        <v>3</v>
      </c>
      <c r="AV511">
        <v>0</v>
      </c>
      <c r="AW511">
        <v>2</v>
      </c>
      <c r="AX511">
        <v>30597839</v>
      </c>
      <c r="AY511">
        <v>1</v>
      </c>
      <c r="AZ511">
        <v>0</v>
      </c>
      <c r="BA511">
        <v>584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X511">
        <f>Y511*Source!I846</f>
        <v>0</v>
      </c>
      <c r="CY511">
        <f t="shared" si="96"/>
        <v>0</v>
      </c>
      <c r="CZ511">
        <f t="shared" si="97"/>
        <v>0</v>
      </c>
      <c r="DA511">
        <f t="shared" si="98"/>
        <v>8.02</v>
      </c>
      <c r="DB511">
        <f t="shared" si="99"/>
        <v>0</v>
      </c>
      <c r="DC511">
        <f t="shared" si="100"/>
        <v>0</v>
      </c>
    </row>
    <row r="512" spans="1:107" x14ac:dyDescent="0.2">
      <c r="A512">
        <f>ROW(Source!A846)</f>
        <v>846</v>
      </c>
      <c r="B512">
        <v>30589570</v>
      </c>
      <c r="C512">
        <v>30597812</v>
      </c>
      <c r="D512">
        <v>22191921</v>
      </c>
      <c r="E512">
        <v>1</v>
      </c>
      <c r="F512">
        <v>1</v>
      </c>
      <c r="G512">
        <v>1</v>
      </c>
      <c r="H512">
        <v>3</v>
      </c>
      <c r="I512" t="s">
        <v>1645</v>
      </c>
      <c r="J512" t="s">
        <v>1646</v>
      </c>
      <c r="K512" t="s">
        <v>1647</v>
      </c>
      <c r="L512">
        <v>1346</v>
      </c>
      <c r="N512">
        <v>1009</v>
      </c>
      <c r="O512" t="s">
        <v>100</v>
      </c>
      <c r="P512" t="s">
        <v>100</v>
      </c>
      <c r="Q512">
        <v>1</v>
      </c>
      <c r="W512">
        <v>0</v>
      </c>
      <c r="X512">
        <v>-1107002982</v>
      </c>
      <c r="Y512">
        <v>1.5599999999999999E-2</v>
      </c>
      <c r="AA512">
        <v>18.690000000000001</v>
      </c>
      <c r="AB512">
        <v>0</v>
      </c>
      <c r="AC512">
        <v>0</v>
      </c>
      <c r="AD512">
        <v>0</v>
      </c>
      <c r="AE512">
        <v>2.33</v>
      </c>
      <c r="AF512">
        <v>0</v>
      </c>
      <c r="AG512">
        <v>0</v>
      </c>
      <c r="AH512">
        <v>0</v>
      </c>
      <c r="AI512">
        <v>8.02</v>
      </c>
      <c r="AJ512">
        <v>1</v>
      </c>
      <c r="AK512">
        <v>1</v>
      </c>
      <c r="AL512">
        <v>1</v>
      </c>
      <c r="AN512">
        <v>0</v>
      </c>
      <c r="AO512">
        <v>1</v>
      </c>
      <c r="AP512">
        <v>0</v>
      </c>
      <c r="AQ512">
        <v>0</v>
      </c>
      <c r="AR512">
        <v>0</v>
      </c>
      <c r="AS512" t="s">
        <v>3</v>
      </c>
      <c r="AT512">
        <v>1.5599999999999999E-2</v>
      </c>
      <c r="AU512" t="s">
        <v>3</v>
      </c>
      <c r="AV512">
        <v>0</v>
      </c>
      <c r="AW512">
        <v>2</v>
      </c>
      <c r="AX512">
        <v>30597840</v>
      </c>
      <c r="AY512">
        <v>1</v>
      </c>
      <c r="AZ512">
        <v>0</v>
      </c>
      <c r="BA512">
        <v>585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X512">
        <f>Y512*Source!I846</f>
        <v>4.0949999999999997E-3</v>
      </c>
      <c r="CY512">
        <f t="shared" si="96"/>
        <v>18.690000000000001</v>
      </c>
      <c r="CZ512">
        <f t="shared" si="97"/>
        <v>2.33</v>
      </c>
      <c r="DA512">
        <f t="shared" si="98"/>
        <v>8.02</v>
      </c>
      <c r="DB512">
        <f t="shared" si="99"/>
        <v>0.04</v>
      </c>
      <c r="DC512">
        <f t="shared" si="100"/>
        <v>0</v>
      </c>
    </row>
    <row r="513" spans="1:107" x14ac:dyDescent="0.2">
      <c r="A513">
        <f>ROW(Source!A846)</f>
        <v>846</v>
      </c>
      <c r="B513">
        <v>30589570</v>
      </c>
      <c r="C513">
        <v>30597812</v>
      </c>
      <c r="D513">
        <v>22192634</v>
      </c>
      <c r="E513">
        <v>1</v>
      </c>
      <c r="F513">
        <v>1</v>
      </c>
      <c r="G513">
        <v>1</v>
      </c>
      <c r="H513">
        <v>3</v>
      </c>
      <c r="I513" t="s">
        <v>204</v>
      </c>
      <c r="J513" t="s">
        <v>207</v>
      </c>
      <c r="K513" t="s">
        <v>205</v>
      </c>
      <c r="L513">
        <v>1339</v>
      </c>
      <c r="N513">
        <v>1007</v>
      </c>
      <c r="O513" t="s">
        <v>206</v>
      </c>
      <c r="P513" t="s">
        <v>206</v>
      </c>
      <c r="Q513">
        <v>1</v>
      </c>
      <c r="W513">
        <v>0</v>
      </c>
      <c r="X513">
        <v>2050165204</v>
      </c>
      <c r="Y513">
        <v>4.67</v>
      </c>
      <c r="AA513">
        <v>19.649999999999999</v>
      </c>
      <c r="AB513">
        <v>0</v>
      </c>
      <c r="AC513">
        <v>0</v>
      </c>
      <c r="AD513">
        <v>0</v>
      </c>
      <c r="AE513">
        <v>2.4500000000000002</v>
      </c>
      <c r="AF513">
        <v>0</v>
      </c>
      <c r="AG513">
        <v>0</v>
      </c>
      <c r="AH513">
        <v>0</v>
      </c>
      <c r="AI513">
        <v>8.02</v>
      </c>
      <c r="AJ513">
        <v>1</v>
      </c>
      <c r="AK513">
        <v>1</v>
      </c>
      <c r="AL513">
        <v>1</v>
      </c>
      <c r="AN513">
        <v>0</v>
      </c>
      <c r="AO513">
        <v>1</v>
      </c>
      <c r="AP513">
        <v>0</v>
      </c>
      <c r="AQ513">
        <v>0</v>
      </c>
      <c r="AR513">
        <v>0</v>
      </c>
      <c r="AS513" t="s">
        <v>3</v>
      </c>
      <c r="AT513">
        <v>4.67</v>
      </c>
      <c r="AU513" t="s">
        <v>3</v>
      </c>
      <c r="AV513">
        <v>0</v>
      </c>
      <c r="AW513">
        <v>2</v>
      </c>
      <c r="AX513">
        <v>30597841</v>
      </c>
      <c r="AY513">
        <v>1</v>
      </c>
      <c r="AZ513">
        <v>0</v>
      </c>
      <c r="BA513">
        <v>586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X513">
        <f>Y513*Source!I846</f>
        <v>1.225875</v>
      </c>
      <c r="CY513">
        <f t="shared" si="96"/>
        <v>19.649999999999999</v>
      </c>
      <c r="CZ513">
        <f t="shared" si="97"/>
        <v>2.4500000000000002</v>
      </c>
      <c r="DA513">
        <f t="shared" si="98"/>
        <v>8.02</v>
      </c>
      <c r="DB513">
        <f t="shared" si="99"/>
        <v>11.44</v>
      </c>
      <c r="DC513">
        <f t="shared" si="100"/>
        <v>0</v>
      </c>
    </row>
    <row r="514" spans="1:107" x14ac:dyDescent="0.2">
      <c r="A514">
        <f>ROW(Source!A852)</f>
        <v>852</v>
      </c>
      <c r="B514">
        <v>30589570</v>
      </c>
      <c r="C514">
        <v>30597848</v>
      </c>
      <c r="D514">
        <v>10214655</v>
      </c>
      <c r="E514">
        <v>1</v>
      </c>
      <c r="F514">
        <v>1</v>
      </c>
      <c r="G514">
        <v>1</v>
      </c>
      <c r="H514">
        <v>1</v>
      </c>
      <c r="I514" t="s">
        <v>1544</v>
      </c>
      <c r="J514" t="s">
        <v>3</v>
      </c>
      <c r="K514" t="s">
        <v>1545</v>
      </c>
      <c r="L514">
        <v>1369</v>
      </c>
      <c r="N514">
        <v>1013</v>
      </c>
      <c r="O514" t="s">
        <v>1419</v>
      </c>
      <c r="P514" t="s">
        <v>1419</v>
      </c>
      <c r="Q514">
        <v>1</v>
      </c>
      <c r="W514">
        <v>0</v>
      </c>
      <c r="X514">
        <v>353187930</v>
      </c>
      <c r="Y514">
        <v>195.29759999999999</v>
      </c>
      <c r="AA514">
        <v>0</v>
      </c>
      <c r="AB514">
        <v>0</v>
      </c>
      <c r="AC514">
        <v>0</v>
      </c>
      <c r="AD514">
        <v>287.95999999999998</v>
      </c>
      <c r="AE514">
        <v>0</v>
      </c>
      <c r="AF514">
        <v>0</v>
      </c>
      <c r="AG514">
        <v>0</v>
      </c>
      <c r="AH514">
        <v>9.57</v>
      </c>
      <c r="AI514">
        <v>1</v>
      </c>
      <c r="AJ514">
        <v>1</v>
      </c>
      <c r="AK514">
        <v>1</v>
      </c>
      <c r="AL514">
        <v>30.09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141.52000000000001</v>
      </c>
      <c r="AU514" t="s">
        <v>362</v>
      </c>
      <c r="AV514">
        <v>1</v>
      </c>
      <c r="AW514">
        <v>2</v>
      </c>
      <c r="AX514">
        <v>30597862</v>
      </c>
      <c r="AY514">
        <v>1</v>
      </c>
      <c r="AZ514">
        <v>0</v>
      </c>
      <c r="BA514">
        <v>588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X514">
        <f>Y514*Source!I852</f>
        <v>90.989151839999991</v>
      </c>
      <c r="CY514">
        <f>AD514</f>
        <v>287.95999999999998</v>
      </c>
      <c r="CZ514">
        <f>AH514</f>
        <v>9.57</v>
      </c>
      <c r="DA514">
        <f>AL514</f>
        <v>30.09</v>
      </c>
      <c r="DB514">
        <f>ROUND((ROUND(AT514*CZ514,2)*ROUND((1.15*1.2),7)),6)</f>
        <v>1869.0029999999999</v>
      </c>
      <c r="DC514">
        <f>ROUND((ROUND(AT514*AG514,2)*ROUND((1.15*1.2),7)),6)</f>
        <v>0</v>
      </c>
    </row>
    <row r="515" spans="1:107" x14ac:dyDescent="0.2">
      <c r="A515">
        <f>ROW(Source!A852)</f>
        <v>852</v>
      </c>
      <c r="B515">
        <v>30589570</v>
      </c>
      <c r="C515">
        <v>30597848</v>
      </c>
      <c r="D515">
        <v>22083330</v>
      </c>
      <c r="E515">
        <v>1</v>
      </c>
      <c r="F515">
        <v>1</v>
      </c>
      <c r="G515">
        <v>1</v>
      </c>
      <c r="H515">
        <v>1</v>
      </c>
      <c r="I515" t="s">
        <v>1437</v>
      </c>
      <c r="J515" t="s">
        <v>3</v>
      </c>
      <c r="K515" t="s">
        <v>1438</v>
      </c>
      <c r="L515">
        <v>608254</v>
      </c>
      <c r="N515">
        <v>1013</v>
      </c>
      <c r="O515" t="s">
        <v>1439</v>
      </c>
      <c r="P515" t="s">
        <v>1439</v>
      </c>
      <c r="Q515">
        <v>1</v>
      </c>
      <c r="W515">
        <v>0</v>
      </c>
      <c r="X515">
        <v>95408949</v>
      </c>
      <c r="Y515">
        <v>20.190000000000001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30.09</v>
      </c>
      <c r="AL515">
        <v>1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13.46</v>
      </c>
      <c r="AU515" t="s">
        <v>361</v>
      </c>
      <c r="AV515">
        <v>2</v>
      </c>
      <c r="AW515">
        <v>2</v>
      </c>
      <c r="AX515">
        <v>30597863</v>
      </c>
      <c r="AY515">
        <v>1</v>
      </c>
      <c r="AZ515">
        <v>0</v>
      </c>
      <c r="BA515">
        <v>589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X515">
        <f>Y515*Source!I852</f>
        <v>9.4065209999999997</v>
      </c>
      <c r="CY515">
        <f>AD515</f>
        <v>0</v>
      </c>
      <c r="CZ515">
        <f>AH515</f>
        <v>0</v>
      </c>
      <c r="DA515">
        <f>AL515</f>
        <v>1</v>
      </c>
      <c r="DB515">
        <f>ROUND((ROUND(AT515*CZ515,2)*ROUND((1.25*1.2),7)),6)</f>
        <v>0</v>
      </c>
      <c r="DC515">
        <f>ROUND((ROUND(AT515*AG515,2)*ROUND((1.25*1.2),7)),6)</f>
        <v>0</v>
      </c>
    </row>
    <row r="516" spans="1:107" x14ac:dyDescent="0.2">
      <c r="A516">
        <f>ROW(Source!A852)</f>
        <v>852</v>
      </c>
      <c r="B516">
        <v>30589570</v>
      </c>
      <c r="C516">
        <v>30597848</v>
      </c>
      <c r="D516">
        <v>22146252</v>
      </c>
      <c r="E516">
        <v>1</v>
      </c>
      <c r="F516">
        <v>1</v>
      </c>
      <c r="G516">
        <v>1</v>
      </c>
      <c r="H516">
        <v>2</v>
      </c>
      <c r="I516" t="s">
        <v>1586</v>
      </c>
      <c r="J516" t="s">
        <v>1587</v>
      </c>
      <c r="K516" t="s">
        <v>1588</v>
      </c>
      <c r="L516">
        <v>1368</v>
      </c>
      <c r="N516">
        <v>1011</v>
      </c>
      <c r="O516" t="s">
        <v>1423</v>
      </c>
      <c r="P516" t="s">
        <v>1423</v>
      </c>
      <c r="Q516">
        <v>1</v>
      </c>
      <c r="W516">
        <v>0</v>
      </c>
      <c r="X516">
        <v>-2048414082</v>
      </c>
      <c r="Y516">
        <v>0.10500000000000001</v>
      </c>
      <c r="AA516">
        <v>0</v>
      </c>
      <c r="AB516">
        <v>899.69</v>
      </c>
      <c r="AC516">
        <v>392.07</v>
      </c>
      <c r="AD516">
        <v>0</v>
      </c>
      <c r="AE516">
        <v>0</v>
      </c>
      <c r="AF516">
        <v>85.93</v>
      </c>
      <c r="AG516">
        <v>13.03</v>
      </c>
      <c r="AH516">
        <v>0</v>
      </c>
      <c r="AI516">
        <v>1</v>
      </c>
      <c r="AJ516">
        <v>10.47</v>
      </c>
      <c r="AK516">
        <v>30.09</v>
      </c>
      <c r="AL516">
        <v>1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7.0000000000000007E-2</v>
      </c>
      <c r="AU516" t="s">
        <v>361</v>
      </c>
      <c r="AV516">
        <v>0</v>
      </c>
      <c r="AW516">
        <v>2</v>
      </c>
      <c r="AX516">
        <v>30597864</v>
      </c>
      <c r="AY516">
        <v>1</v>
      </c>
      <c r="AZ516">
        <v>0</v>
      </c>
      <c r="BA516">
        <v>590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X516">
        <f>Y516*Source!I852</f>
        <v>4.8919500000000005E-2</v>
      </c>
      <c r="CY516">
        <f>AB516</f>
        <v>899.69</v>
      </c>
      <c r="CZ516">
        <f>AF516</f>
        <v>85.93</v>
      </c>
      <c r="DA516">
        <f>AJ516</f>
        <v>10.47</v>
      </c>
      <c r="DB516">
        <f>ROUND((ROUND(AT516*CZ516,2)*ROUND((1.25*1.2),7)),6)</f>
        <v>9.0299999999999994</v>
      </c>
      <c r="DC516">
        <f>ROUND((ROUND(AT516*AG516,2)*ROUND((1.25*1.2),7)),6)</f>
        <v>1.365</v>
      </c>
    </row>
    <row r="517" spans="1:107" x14ac:dyDescent="0.2">
      <c r="A517">
        <f>ROW(Source!A852)</f>
        <v>852</v>
      </c>
      <c r="B517">
        <v>30589570</v>
      </c>
      <c r="C517">
        <v>30597848</v>
      </c>
      <c r="D517">
        <v>22146333</v>
      </c>
      <c r="E517">
        <v>1</v>
      </c>
      <c r="F517">
        <v>1</v>
      </c>
      <c r="G517">
        <v>1</v>
      </c>
      <c r="H517">
        <v>2</v>
      </c>
      <c r="I517" t="s">
        <v>1597</v>
      </c>
      <c r="J517" t="s">
        <v>1598</v>
      </c>
      <c r="K517" t="s">
        <v>1599</v>
      </c>
      <c r="L517">
        <v>1368</v>
      </c>
      <c r="N517">
        <v>1011</v>
      </c>
      <c r="O517" t="s">
        <v>1423</v>
      </c>
      <c r="P517" t="s">
        <v>1423</v>
      </c>
      <c r="Q517">
        <v>1</v>
      </c>
      <c r="W517">
        <v>0</v>
      </c>
      <c r="X517">
        <v>1170567961</v>
      </c>
      <c r="Y517">
        <v>7.4999999999999997E-2</v>
      </c>
      <c r="AA517">
        <v>0</v>
      </c>
      <c r="AB517">
        <v>1135.47</v>
      </c>
      <c r="AC517">
        <v>392.07</v>
      </c>
      <c r="AD517">
        <v>0</v>
      </c>
      <c r="AE517">
        <v>0</v>
      </c>
      <c r="AF517">
        <v>108.45</v>
      </c>
      <c r="AG517">
        <v>13.03</v>
      </c>
      <c r="AH517">
        <v>0</v>
      </c>
      <c r="AI517">
        <v>1</v>
      </c>
      <c r="AJ517">
        <v>10.47</v>
      </c>
      <c r="AK517">
        <v>30.09</v>
      </c>
      <c r="AL517">
        <v>1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0.05</v>
      </c>
      <c r="AU517" t="s">
        <v>361</v>
      </c>
      <c r="AV517">
        <v>0</v>
      </c>
      <c r="AW517">
        <v>2</v>
      </c>
      <c r="AX517">
        <v>30597865</v>
      </c>
      <c r="AY517">
        <v>1</v>
      </c>
      <c r="AZ517">
        <v>0</v>
      </c>
      <c r="BA517">
        <v>591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X517">
        <f>Y517*Source!I852</f>
        <v>3.4942499999999994E-2</v>
      </c>
      <c r="CY517">
        <f>AB517</f>
        <v>1135.47</v>
      </c>
      <c r="CZ517">
        <f>AF517</f>
        <v>108.45</v>
      </c>
      <c r="DA517">
        <f>AJ517</f>
        <v>10.47</v>
      </c>
      <c r="DB517">
        <f>ROUND((ROUND(AT517*CZ517,2)*ROUND((1.25*1.2),7)),6)</f>
        <v>8.1300000000000008</v>
      </c>
      <c r="DC517">
        <f>ROUND((ROUND(AT517*AG517,2)*ROUND((1.25*1.2),7)),6)</f>
        <v>0.97499999999999998</v>
      </c>
    </row>
    <row r="518" spans="1:107" x14ac:dyDescent="0.2">
      <c r="A518">
        <f>ROW(Source!A852)</f>
        <v>852</v>
      </c>
      <c r="B518">
        <v>30589570</v>
      </c>
      <c r="C518">
        <v>30597848</v>
      </c>
      <c r="D518">
        <v>22146740</v>
      </c>
      <c r="E518">
        <v>1</v>
      </c>
      <c r="F518">
        <v>1</v>
      </c>
      <c r="G518">
        <v>1</v>
      </c>
      <c r="H518">
        <v>2</v>
      </c>
      <c r="I518" t="s">
        <v>1627</v>
      </c>
      <c r="J518" t="s">
        <v>1628</v>
      </c>
      <c r="K518" t="s">
        <v>1629</v>
      </c>
      <c r="L518">
        <v>1368</v>
      </c>
      <c r="N518">
        <v>1011</v>
      </c>
      <c r="O518" t="s">
        <v>1423</v>
      </c>
      <c r="P518" t="s">
        <v>1423</v>
      </c>
      <c r="Q518">
        <v>1</v>
      </c>
      <c r="W518">
        <v>0</v>
      </c>
      <c r="X518">
        <v>-691654175</v>
      </c>
      <c r="Y518">
        <v>20.010000000000002</v>
      </c>
      <c r="AA518">
        <v>0</v>
      </c>
      <c r="AB518">
        <v>1006.17</v>
      </c>
      <c r="AC518">
        <v>392.07</v>
      </c>
      <c r="AD518">
        <v>0</v>
      </c>
      <c r="AE518">
        <v>0</v>
      </c>
      <c r="AF518">
        <v>96.1</v>
      </c>
      <c r="AG518">
        <v>13.03</v>
      </c>
      <c r="AH518">
        <v>0</v>
      </c>
      <c r="AI518">
        <v>1</v>
      </c>
      <c r="AJ518">
        <v>10.47</v>
      </c>
      <c r="AK518">
        <v>30.09</v>
      </c>
      <c r="AL518">
        <v>1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13.34</v>
      </c>
      <c r="AU518" t="s">
        <v>361</v>
      </c>
      <c r="AV518">
        <v>0</v>
      </c>
      <c r="AW518">
        <v>2</v>
      </c>
      <c r="AX518">
        <v>30597866</v>
      </c>
      <c r="AY518">
        <v>1</v>
      </c>
      <c r="AZ518">
        <v>0</v>
      </c>
      <c r="BA518">
        <v>592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X518">
        <f>Y518*Source!I852</f>
        <v>9.3226589999999998</v>
      </c>
      <c r="CY518">
        <f>AB518</f>
        <v>1006.17</v>
      </c>
      <c r="CZ518">
        <f>AF518</f>
        <v>96.1</v>
      </c>
      <c r="DA518">
        <f>AJ518</f>
        <v>10.47</v>
      </c>
      <c r="DB518">
        <f>ROUND((ROUND(AT518*CZ518,2)*ROUND((1.25*1.2),7)),6)</f>
        <v>1922.9549999999999</v>
      </c>
      <c r="DC518">
        <f>ROUND((ROUND(AT518*AG518,2)*ROUND((1.25*1.2),7)),6)</f>
        <v>260.73</v>
      </c>
    </row>
    <row r="519" spans="1:107" x14ac:dyDescent="0.2">
      <c r="A519">
        <f>ROW(Source!A852)</f>
        <v>852</v>
      </c>
      <c r="B519">
        <v>30589570</v>
      </c>
      <c r="C519">
        <v>30597848</v>
      </c>
      <c r="D519">
        <v>22148179</v>
      </c>
      <c r="E519">
        <v>1</v>
      </c>
      <c r="F519">
        <v>1</v>
      </c>
      <c r="G519">
        <v>1</v>
      </c>
      <c r="H519">
        <v>2</v>
      </c>
      <c r="I519" t="s">
        <v>1420</v>
      </c>
      <c r="J519" t="s">
        <v>1421</v>
      </c>
      <c r="K519" t="s">
        <v>1422</v>
      </c>
      <c r="L519">
        <v>1368</v>
      </c>
      <c r="N519">
        <v>1011</v>
      </c>
      <c r="O519" t="s">
        <v>1423</v>
      </c>
      <c r="P519" t="s">
        <v>1423</v>
      </c>
      <c r="Q519">
        <v>1</v>
      </c>
      <c r="W519">
        <v>0</v>
      </c>
      <c r="X519">
        <v>-1931461795</v>
      </c>
      <c r="Y519">
        <v>0.51</v>
      </c>
      <c r="AA519">
        <v>0</v>
      </c>
      <c r="AB519">
        <v>959.26</v>
      </c>
      <c r="AC519">
        <v>0</v>
      </c>
      <c r="AD519">
        <v>0</v>
      </c>
      <c r="AE519">
        <v>0</v>
      </c>
      <c r="AF519">
        <v>91.62</v>
      </c>
      <c r="AG519">
        <v>0</v>
      </c>
      <c r="AH519">
        <v>0</v>
      </c>
      <c r="AI519">
        <v>1</v>
      </c>
      <c r="AJ519">
        <v>10.47</v>
      </c>
      <c r="AK519">
        <v>30.09</v>
      </c>
      <c r="AL519">
        <v>1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0.34</v>
      </c>
      <c r="AU519" t="s">
        <v>361</v>
      </c>
      <c r="AV519">
        <v>0</v>
      </c>
      <c r="AW519">
        <v>2</v>
      </c>
      <c r="AX519">
        <v>30597867</v>
      </c>
      <c r="AY519">
        <v>1</v>
      </c>
      <c r="AZ519">
        <v>0</v>
      </c>
      <c r="BA519">
        <v>593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X519">
        <f>Y519*Source!I852</f>
        <v>0.23760899999999999</v>
      </c>
      <c r="CY519">
        <f>AB519</f>
        <v>959.26</v>
      </c>
      <c r="CZ519">
        <f>AF519</f>
        <v>91.62</v>
      </c>
      <c r="DA519">
        <f>AJ519</f>
        <v>10.47</v>
      </c>
      <c r="DB519">
        <f>ROUND((ROUND(AT519*CZ519,2)*ROUND((1.25*1.2),7)),6)</f>
        <v>46.725000000000001</v>
      </c>
      <c r="DC519">
        <f>ROUND((ROUND(AT519*AG519,2)*ROUND((1.25*1.2),7)),6)</f>
        <v>0</v>
      </c>
    </row>
    <row r="520" spans="1:107" x14ac:dyDescent="0.2">
      <c r="A520">
        <f>ROW(Source!A852)</f>
        <v>852</v>
      </c>
      <c r="B520">
        <v>30589570</v>
      </c>
      <c r="C520">
        <v>30597848</v>
      </c>
      <c r="D520">
        <v>22149159</v>
      </c>
      <c r="E520">
        <v>1</v>
      </c>
      <c r="F520">
        <v>1</v>
      </c>
      <c r="G520">
        <v>1</v>
      </c>
      <c r="H520">
        <v>3</v>
      </c>
      <c r="I520" t="s">
        <v>1630</v>
      </c>
      <c r="J520" t="s">
        <v>1631</v>
      </c>
      <c r="K520" t="s">
        <v>1632</v>
      </c>
      <c r="L520">
        <v>1348</v>
      </c>
      <c r="N520">
        <v>1009</v>
      </c>
      <c r="O520" t="s">
        <v>65</v>
      </c>
      <c r="P520" t="s">
        <v>65</v>
      </c>
      <c r="Q520">
        <v>1000</v>
      </c>
      <c r="W520">
        <v>0</v>
      </c>
      <c r="X520">
        <v>-1687798165</v>
      </c>
      <c r="Y520">
        <v>7.2000000000000005E-4</v>
      </c>
      <c r="AA520">
        <v>104685.06</v>
      </c>
      <c r="AB520">
        <v>0</v>
      </c>
      <c r="AC520">
        <v>0</v>
      </c>
      <c r="AD520">
        <v>0</v>
      </c>
      <c r="AE520">
        <v>13053</v>
      </c>
      <c r="AF520">
        <v>0</v>
      </c>
      <c r="AG520">
        <v>0</v>
      </c>
      <c r="AH520">
        <v>0</v>
      </c>
      <c r="AI520">
        <v>8.02</v>
      </c>
      <c r="AJ520">
        <v>1</v>
      </c>
      <c r="AK520">
        <v>1</v>
      </c>
      <c r="AL520">
        <v>1</v>
      </c>
      <c r="AN520">
        <v>0</v>
      </c>
      <c r="AO520">
        <v>1</v>
      </c>
      <c r="AP520">
        <v>0</v>
      </c>
      <c r="AQ520">
        <v>0</v>
      </c>
      <c r="AR520">
        <v>0</v>
      </c>
      <c r="AS520" t="s">
        <v>3</v>
      </c>
      <c r="AT520">
        <v>7.2000000000000005E-4</v>
      </c>
      <c r="AU520" t="s">
        <v>3</v>
      </c>
      <c r="AV520">
        <v>0</v>
      </c>
      <c r="AW520">
        <v>2</v>
      </c>
      <c r="AX520">
        <v>30597868</v>
      </c>
      <c r="AY520">
        <v>1</v>
      </c>
      <c r="AZ520">
        <v>0</v>
      </c>
      <c r="BA520">
        <v>594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X520">
        <f>Y520*Source!I852</f>
        <v>3.3544800000000002E-4</v>
      </c>
      <c r="CY520">
        <f t="shared" ref="CY520:CY526" si="101">AA520</f>
        <v>104685.06</v>
      </c>
      <c r="CZ520">
        <f t="shared" ref="CZ520:CZ526" si="102">AE520</f>
        <v>13053</v>
      </c>
      <c r="DA520">
        <f t="shared" ref="DA520:DA526" si="103">AI520</f>
        <v>8.02</v>
      </c>
      <c r="DB520">
        <f t="shared" ref="DB520:DB526" si="104">ROUND(ROUND(AT520*CZ520,2),6)</f>
        <v>9.4</v>
      </c>
      <c r="DC520">
        <f t="shared" ref="DC520:DC526" si="105">ROUND(ROUND(AT520*AG520,2),6)</f>
        <v>0</v>
      </c>
    </row>
    <row r="521" spans="1:107" x14ac:dyDescent="0.2">
      <c r="A521">
        <f>ROW(Source!A852)</f>
        <v>852</v>
      </c>
      <c r="B521">
        <v>30589570</v>
      </c>
      <c r="C521">
        <v>30597848</v>
      </c>
      <c r="D521">
        <v>22150549</v>
      </c>
      <c r="E521">
        <v>1</v>
      </c>
      <c r="F521">
        <v>1</v>
      </c>
      <c r="G521">
        <v>1</v>
      </c>
      <c r="H521">
        <v>3</v>
      </c>
      <c r="I521" t="s">
        <v>1633</v>
      </c>
      <c r="J521" t="s">
        <v>1634</v>
      </c>
      <c r="K521" t="s">
        <v>1635</v>
      </c>
      <c r="L521">
        <v>1356</v>
      </c>
      <c r="N521">
        <v>1010</v>
      </c>
      <c r="O521" t="s">
        <v>1204</v>
      </c>
      <c r="P521" t="s">
        <v>1204</v>
      </c>
      <c r="Q521">
        <v>1000</v>
      </c>
      <c r="W521">
        <v>0</v>
      </c>
      <c r="X521">
        <v>1530186950</v>
      </c>
      <c r="Y521">
        <v>8.5000000000000006E-2</v>
      </c>
      <c r="AA521">
        <v>2191.06</v>
      </c>
      <c r="AB521">
        <v>0</v>
      </c>
      <c r="AC521">
        <v>0</v>
      </c>
      <c r="AD521">
        <v>0</v>
      </c>
      <c r="AE521">
        <v>273.2</v>
      </c>
      <c r="AF521">
        <v>0</v>
      </c>
      <c r="AG521">
        <v>0</v>
      </c>
      <c r="AH521">
        <v>0</v>
      </c>
      <c r="AI521">
        <v>8.02</v>
      </c>
      <c r="AJ521">
        <v>1</v>
      </c>
      <c r="AK521">
        <v>1</v>
      </c>
      <c r="AL521">
        <v>1</v>
      </c>
      <c r="AN521">
        <v>0</v>
      </c>
      <c r="AO521">
        <v>1</v>
      </c>
      <c r="AP521">
        <v>0</v>
      </c>
      <c r="AQ521">
        <v>0</v>
      </c>
      <c r="AR521">
        <v>0</v>
      </c>
      <c r="AS521" t="s">
        <v>3</v>
      </c>
      <c r="AT521">
        <v>8.5000000000000006E-2</v>
      </c>
      <c r="AU521" t="s">
        <v>3</v>
      </c>
      <c r="AV521">
        <v>0</v>
      </c>
      <c r="AW521">
        <v>2</v>
      </c>
      <c r="AX521">
        <v>30597870</v>
      </c>
      <c r="AY521">
        <v>1</v>
      </c>
      <c r="AZ521">
        <v>0</v>
      </c>
      <c r="BA521">
        <v>596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X521">
        <f>Y521*Source!I852</f>
        <v>3.9601499999999998E-2</v>
      </c>
      <c r="CY521">
        <f t="shared" si="101"/>
        <v>2191.06</v>
      </c>
      <c r="CZ521">
        <f t="shared" si="102"/>
        <v>273.2</v>
      </c>
      <c r="DA521">
        <f t="shared" si="103"/>
        <v>8.02</v>
      </c>
      <c r="DB521">
        <f t="shared" si="104"/>
        <v>23.22</v>
      </c>
      <c r="DC521">
        <f t="shared" si="105"/>
        <v>0</v>
      </c>
    </row>
    <row r="522" spans="1:107" x14ac:dyDescent="0.2">
      <c r="A522">
        <f>ROW(Source!A852)</f>
        <v>852</v>
      </c>
      <c r="B522">
        <v>30589570</v>
      </c>
      <c r="C522">
        <v>30597848</v>
      </c>
      <c r="D522">
        <v>22159714</v>
      </c>
      <c r="E522">
        <v>1</v>
      </c>
      <c r="F522">
        <v>1</v>
      </c>
      <c r="G522">
        <v>1</v>
      </c>
      <c r="H522">
        <v>3</v>
      </c>
      <c r="I522" t="s">
        <v>1636</v>
      </c>
      <c r="J522" t="s">
        <v>1637</v>
      </c>
      <c r="K522" t="s">
        <v>1638</v>
      </c>
      <c r="L522">
        <v>1354</v>
      </c>
      <c r="N522">
        <v>1010</v>
      </c>
      <c r="O522" t="s">
        <v>506</v>
      </c>
      <c r="P522" t="s">
        <v>506</v>
      </c>
      <c r="Q522">
        <v>1</v>
      </c>
      <c r="W522">
        <v>0</v>
      </c>
      <c r="X522">
        <v>-1363827663</v>
      </c>
      <c r="Y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8.02</v>
      </c>
      <c r="AJ522">
        <v>1</v>
      </c>
      <c r="AK522">
        <v>1</v>
      </c>
      <c r="AL522">
        <v>1</v>
      </c>
      <c r="AN522">
        <v>1</v>
      </c>
      <c r="AO522">
        <v>0</v>
      </c>
      <c r="AP522">
        <v>0</v>
      </c>
      <c r="AQ522">
        <v>0</v>
      </c>
      <c r="AR522">
        <v>0</v>
      </c>
      <c r="AS522" t="s">
        <v>3</v>
      </c>
      <c r="AT522">
        <v>0</v>
      </c>
      <c r="AU522" t="s">
        <v>3</v>
      </c>
      <c r="AV522">
        <v>0</v>
      </c>
      <c r="AW522">
        <v>2</v>
      </c>
      <c r="AX522">
        <v>30597872</v>
      </c>
      <c r="AY522">
        <v>1</v>
      </c>
      <c r="AZ522">
        <v>0</v>
      </c>
      <c r="BA522">
        <v>598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X522">
        <f>Y522*Source!I852</f>
        <v>0</v>
      </c>
      <c r="CY522">
        <f t="shared" si="101"/>
        <v>0</v>
      </c>
      <c r="CZ522">
        <f t="shared" si="102"/>
        <v>0</v>
      </c>
      <c r="DA522">
        <f t="shared" si="103"/>
        <v>8.02</v>
      </c>
      <c r="DB522">
        <f t="shared" si="104"/>
        <v>0</v>
      </c>
      <c r="DC522">
        <f t="shared" si="105"/>
        <v>0</v>
      </c>
    </row>
    <row r="523" spans="1:107" x14ac:dyDescent="0.2">
      <c r="A523">
        <f>ROW(Source!A852)</f>
        <v>852</v>
      </c>
      <c r="B523">
        <v>30589570</v>
      </c>
      <c r="C523">
        <v>30597848</v>
      </c>
      <c r="D523">
        <v>22181437</v>
      </c>
      <c r="E523">
        <v>1</v>
      </c>
      <c r="F523">
        <v>1</v>
      </c>
      <c r="G523">
        <v>1</v>
      </c>
      <c r="H523">
        <v>3</v>
      </c>
      <c r="I523" t="s">
        <v>1639</v>
      </c>
      <c r="J523" t="s">
        <v>1640</v>
      </c>
      <c r="K523" t="s">
        <v>1641</v>
      </c>
      <c r="L523">
        <v>1346</v>
      </c>
      <c r="N523">
        <v>1009</v>
      </c>
      <c r="O523" t="s">
        <v>100</v>
      </c>
      <c r="P523" t="s">
        <v>100</v>
      </c>
      <c r="Q523">
        <v>1</v>
      </c>
      <c r="W523">
        <v>0</v>
      </c>
      <c r="X523">
        <v>1383920472</v>
      </c>
      <c r="Y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8.02</v>
      </c>
      <c r="AJ523">
        <v>1</v>
      </c>
      <c r="AK523">
        <v>1</v>
      </c>
      <c r="AL523">
        <v>1</v>
      </c>
      <c r="AN523">
        <v>1</v>
      </c>
      <c r="AO523">
        <v>0</v>
      </c>
      <c r="AP523">
        <v>0</v>
      </c>
      <c r="AQ523">
        <v>0</v>
      </c>
      <c r="AR523">
        <v>0</v>
      </c>
      <c r="AS523" t="s">
        <v>3</v>
      </c>
      <c r="AT523">
        <v>0</v>
      </c>
      <c r="AU523" t="s">
        <v>3</v>
      </c>
      <c r="AV523">
        <v>0</v>
      </c>
      <c r="AW523">
        <v>2</v>
      </c>
      <c r="AX523">
        <v>30597874</v>
      </c>
      <c r="AY523">
        <v>1</v>
      </c>
      <c r="AZ523">
        <v>0</v>
      </c>
      <c r="BA523">
        <v>600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X523">
        <f>Y523*Source!I852</f>
        <v>0</v>
      </c>
      <c r="CY523">
        <f t="shared" si="101"/>
        <v>0</v>
      </c>
      <c r="CZ523">
        <f t="shared" si="102"/>
        <v>0</v>
      </c>
      <c r="DA523">
        <f t="shared" si="103"/>
        <v>8.02</v>
      </c>
      <c r="DB523">
        <f t="shared" si="104"/>
        <v>0</v>
      </c>
      <c r="DC523">
        <f t="shared" si="105"/>
        <v>0</v>
      </c>
    </row>
    <row r="524" spans="1:107" x14ac:dyDescent="0.2">
      <c r="A524">
        <f>ROW(Source!A852)</f>
        <v>852</v>
      </c>
      <c r="B524">
        <v>30589570</v>
      </c>
      <c r="C524">
        <v>30597848</v>
      </c>
      <c r="D524">
        <v>22183294</v>
      </c>
      <c r="E524">
        <v>1</v>
      </c>
      <c r="F524">
        <v>1</v>
      </c>
      <c r="G524">
        <v>1</v>
      </c>
      <c r="H524">
        <v>3</v>
      </c>
      <c r="I524" t="s">
        <v>1642</v>
      </c>
      <c r="J524" t="s">
        <v>1643</v>
      </c>
      <c r="K524" t="s">
        <v>1644</v>
      </c>
      <c r="L524">
        <v>1354</v>
      </c>
      <c r="N524">
        <v>1010</v>
      </c>
      <c r="O524" t="s">
        <v>506</v>
      </c>
      <c r="P524" t="s">
        <v>506</v>
      </c>
      <c r="Q524">
        <v>1</v>
      </c>
      <c r="W524">
        <v>0</v>
      </c>
      <c r="X524">
        <v>-1275877564</v>
      </c>
      <c r="Y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8.02</v>
      </c>
      <c r="AJ524">
        <v>1</v>
      </c>
      <c r="AK524">
        <v>1</v>
      </c>
      <c r="AL524">
        <v>1</v>
      </c>
      <c r="AN524">
        <v>1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0</v>
      </c>
      <c r="AU524" t="s">
        <v>3</v>
      </c>
      <c r="AV524">
        <v>0</v>
      </c>
      <c r="AW524">
        <v>2</v>
      </c>
      <c r="AX524">
        <v>30597875</v>
      </c>
      <c r="AY524">
        <v>1</v>
      </c>
      <c r="AZ524">
        <v>0</v>
      </c>
      <c r="BA524">
        <v>601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X524">
        <f>Y524*Source!I852</f>
        <v>0</v>
      </c>
      <c r="CY524">
        <f t="shared" si="101"/>
        <v>0</v>
      </c>
      <c r="CZ524">
        <f t="shared" si="102"/>
        <v>0</v>
      </c>
      <c r="DA524">
        <f t="shared" si="103"/>
        <v>8.02</v>
      </c>
      <c r="DB524">
        <f t="shared" si="104"/>
        <v>0</v>
      </c>
      <c r="DC524">
        <f t="shared" si="105"/>
        <v>0</v>
      </c>
    </row>
    <row r="525" spans="1:107" x14ac:dyDescent="0.2">
      <c r="A525">
        <f>ROW(Source!A852)</f>
        <v>852</v>
      </c>
      <c r="B525">
        <v>30589570</v>
      </c>
      <c r="C525">
        <v>30597848</v>
      </c>
      <c r="D525">
        <v>22191921</v>
      </c>
      <c r="E525">
        <v>1</v>
      </c>
      <c r="F525">
        <v>1</v>
      </c>
      <c r="G525">
        <v>1</v>
      </c>
      <c r="H525">
        <v>3</v>
      </c>
      <c r="I525" t="s">
        <v>1645</v>
      </c>
      <c r="J525" t="s">
        <v>1646</v>
      </c>
      <c r="K525" t="s">
        <v>1647</v>
      </c>
      <c r="L525">
        <v>1346</v>
      </c>
      <c r="N525">
        <v>1009</v>
      </c>
      <c r="O525" t="s">
        <v>100</v>
      </c>
      <c r="P525" t="s">
        <v>100</v>
      </c>
      <c r="Q525">
        <v>1</v>
      </c>
      <c r="W525">
        <v>0</v>
      </c>
      <c r="X525">
        <v>-1107002982</v>
      </c>
      <c r="Y525">
        <v>9.9000000000000008E-3</v>
      </c>
      <c r="AA525">
        <v>18.690000000000001</v>
      </c>
      <c r="AB525">
        <v>0</v>
      </c>
      <c r="AC525">
        <v>0</v>
      </c>
      <c r="AD525">
        <v>0</v>
      </c>
      <c r="AE525">
        <v>2.33</v>
      </c>
      <c r="AF525">
        <v>0</v>
      </c>
      <c r="AG525">
        <v>0</v>
      </c>
      <c r="AH525">
        <v>0</v>
      </c>
      <c r="AI525">
        <v>8.02</v>
      </c>
      <c r="AJ525">
        <v>1</v>
      </c>
      <c r="AK525">
        <v>1</v>
      </c>
      <c r="AL525">
        <v>1</v>
      </c>
      <c r="AN525">
        <v>0</v>
      </c>
      <c r="AO525">
        <v>1</v>
      </c>
      <c r="AP525">
        <v>0</v>
      </c>
      <c r="AQ525">
        <v>0</v>
      </c>
      <c r="AR525">
        <v>0</v>
      </c>
      <c r="AS525" t="s">
        <v>3</v>
      </c>
      <c r="AT525">
        <v>9.9000000000000008E-3</v>
      </c>
      <c r="AU525" t="s">
        <v>3</v>
      </c>
      <c r="AV525">
        <v>0</v>
      </c>
      <c r="AW525">
        <v>2</v>
      </c>
      <c r="AX525">
        <v>30597876</v>
      </c>
      <c r="AY525">
        <v>1</v>
      </c>
      <c r="AZ525">
        <v>0</v>
      </c>
      <c r="BA525">
        <v>602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X525">
        <f>Y525*Source!I852</f>
        <v>4.6124099999999999E-3</v>
      </c>
      <c r="CY525">
        <f t="shared" si="101"/>
        <v>18.690000000000001</v>
      </c>
      <c r="CZ525">
        <f t="shared" si="102"/>
        <v>2.33</v>
      </c>
      <c r="DA525">
        <f t="shared" si="103"/>
        <v>8.02</v>
      </c>
      <c r="DB525">
        <f t="shared" si="104"/>
        <v>0.02</v>
      </c>
      <c r="DC525">
        <f t="shared" si="105"/>
        <v>0</v>
      </c>
    </row>
    <row r="526" spans="1:107" x14ac:dyDescent="0.2">
      <c r="A526">
        <f>ROW(Source!A852)</f>
        <v>852</v>
      </c>
      <c r="B526">
        <v>30589570</v>
      </c>
      <c r="C526">
        <v>30597848</v>
      </c>
      <c r="D526">
        <v>22192634</v>
      </c>
      <c r="E526">
        <v>1</v>
      </c>
      <c r="F526">
        <v>1</v>
      </c>
      <c r="G526">
        <v>1</v>
      </c>
      <c r="H526">
        <v>3</v>
      </c>
      <c r="I526" t="s">
        <v>204</v>
      </c>
      <c r="J526" t="s">
        <v>207</v>
      </c>
      <c r="K526" t="s">
        <v>205</v>
      </c>
      <c r="L526">
        <v>1339</v>
      </c>
      <c r="N526">
        <v>1007</v>
      </c>
      <c r="O526" t="s">
        <v>206</v>
      </c>
      <c r="P526" t="s">
        <v>206</v>
      </c>
      <c r="Q526">
        <v>1</v>
      </c>
      <c r="W526">
        <v>0</v>
      </c>
      <c r="X526">
        <v>2050165204</v>
      </c>
      <c r="Y526">
        <v>2.94</v>
      </c>
      <c r="AA526">
        <v>19.649999999999999</v>
      </c>
      <c r="AB526">
        <v>0</v>
      </c>
      <c r="AC526">
        <v>0</v>
      </c>
      <c r="AD526">
        <v>0</v>
      </c>
      <c r="AE526">
        <v>2.4500000000000002</v>
      </c>
      <c r="AF526">
        <v>0</v>
      </c>
      <c r="AG526">
        <v>0</v>
      </c>
      <c r="AH526">
        <v>0</v>
      </c>
      <c r="AI526">
        <v>8.02</v>
      </c>
      <c r="AJ526">
        <v>1</v>
      </c>
      <c r="AK526">
        <v>1</v>
      </c>
      <c r="AL526">
        <v>1</v>
      </c>
      <c r="AN526">
        <v>0</v>
      </c>
      <c r="AO526">
        <v>1</v>
      </c>
      <c r="AP526">
        <v>0</v>
      </c>
      <c r="AQ526">
        <v>0</v>
      </c>
      <c r="AR526">
        <v>0</v>
      </c>
      <c r="AS526" t="s">
        <v>3</v>
      </c>
      <c r="AT526">
        <v>2.94</v>
      </c>
      <c r="AU526" t="s">
        <v>3</v>
      </c>
      <c r="AV526">
        <v>0</v>
      </c>
      <c r="AW526">
        <v>2</v>
      </c>
      <c r="AX526">
        <v>30597877</v>
      </c>
      <c r="AY526">
        <v>1</v>
      </c>
      <c r="AZ526">
        <v>0</v>
      </c>
      <c r="BA526">
        <v>603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X526">
        <f>Y526*Source!I852</f>
        <v>1.3697459999999999</v>
      </c>
      <c r="CY526">
        <f t="shared" si="101"/>
        <v>19.649999999999999</v>
      </c>
      <c r="CZ526">
        <f t="shared" si="102"/>
        <v>2.4500000000000002</v>
      </c>
      <c r="DA526">
        <f t="shared" si="103"/>
        <v>8.02</v>
      </c>
      <c r="DB526">
        <f t="shared" si="104"/>
        <v>7.2</v>
      </c>
      <c r="DC526">
        <f t="shared" si="105"/>
        <v>0</v>
      </c>
    </row>
    <row r="527" spans="1:107" x14ac:dyDescent="0.2">
      <c r="A527">
        <f>ROW(Source!A858)</f>
        <v>858</v>
      </c>
      <c r="B527">
        <v>30589570</v>
      </c>
      <c r="C527">
        <v>30597884</v>
      </c>
      <c r="D527">
        <v>10214655</v>
      </c>
      <c r="E527">
        <v>1</v>
      </c>
      <c r="F527">
        <v>1</v>
      </c>
      <c r="G527">
        <v>1</v>
      </c>
      <c r="H527">
        <v>1</v>
      </c>
      <c r="I527" t="s">
        <v>1544</v>
      </c>
      <c r="J527" t="s">
        <v>3</v>
      </c>
      <c r="K527" t="s">
        <v>1545</v>
      </c>
      <c r="L527">
        <v>1369</v>
      </c>
      <c r="N527">
        <v>1013</v>
      </c>
      <c r="O527" t="s">
        <v>1419</v>
      </c>
      <c r="P527" t="s">
        <v>1419</v>
      </c>
      <c r="Q527">
        <v>1</v>
      </c>
      <c r="W527">
        <v>0</v>
      </c>
      <c r="X527">
        <v>353187930</v>
      </c>
      <c r="Y527">
        <v>224.11199999999999</v>
      </c>
      <c r="AA527">
        <v>0</v>
      </c>
      <c r="AB527">
        <v>0</v>
      </c>
      <c r="AC527">
        <v>0</v>
      </c>
      <c r="AD527">
        <v>287.95999999999998</v>
      </c>
      <c r="AE527">
        <v>0</v>
      </c>
      <c r="AF527">
        <v>0</v>
      </c>
      <c r="AG527">
        <v>0</v>
      </c>
      <c r="AH527">
        <v>9.57</v>
      </c>
      <c r="AI527">
        <v>1</v>
      </c>
      <c r="AJ527">
        <v>1</v>
      </c>
      <c r="AK527">
        <v>1</v>
      </c>
      <c r="AL527">
        <v>30.09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162.4</v>
      </c>
      <c r="AU527" t="s">
        <v>362</v>
      </c>
      <c r="AV527">
        <v>1</v>
      </c>
      <c r="AW527">
        <v>2</v>
      </c>
      <c r="AX527">
        <v>30597898</v>
      </c>
      <c r="AY527">
        <v>1</v>
      </c>
      <c r="AZ527">
        <v>0</v>
      </c>
      <c r="BA527">
        <v>605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X527">
        <f>Y527*Source!I858</f>
        <v>5.3114543999999997</v>
      </c>
      <c r="CY527">
        <f>AD527</f>
        <v>287.95999999999998</v>
      </c>
      <c r="CZ527">
        <f>AH527</f>
        <v>9.57</v>
      </c>
      <c r="DA527">
        <f>AL527</f>
        <v>30.09</v>
      </c>
      <c r="DB527">
        <f>ROUND((ROUND(AT527*CZ527,2)*ROUND((1.15*1.2),7)),6)</f>
        <v>2144.7546000000002</v>
      </c>
      <c r="DC527">
        <f>ROUND((ROUND(AT527*AG527,2)*ROUND((1.15*1.2),7)),6)</f>
        <v>0</v>
      </c>
    </row>
    <row r="528" spans="1:107" x14ac:dyDescent="0.2">
      <c r="A528">
        <f>ROW(Source!A858)</f>
        <v>858</v>
      </c>
      <c r="B528">
        <v>30589570</v>
      </c>
      <c r="C528">
        <v>30597884</v>
      </c>
      <c r="D528">
        <v>22083330</v>
      </c>
      <c r="E528">
        <v>1</v>
      </c>
      <c r="F528">
        <v>1</v>
      </c>
      <c r="G528">
        <v>1</v>
      </c>
      <c r="H528">
        <v>1</v>
      </c>
      <c r="I528" t="s">
        <v>1437</v>
      </c>
      <c r="J528" t="s">
        <v>3</v>
      </c>
      <c r="K528" t="s">
        <v>1438</v>
      </c>
      <c r="L528">
        <v>608254</v>
      </c>
      <c r="N528">
        <v>1013</v>
      </c>
      <c r="O528" t="s">
        <v>1439</v>
      </c>
      <c r="P528" t="s">
        <v>1439</v>
      </c>
      <c r="Q528">
        <v>1</v>
      </c>
      <c r="W528">
        <v>0</v>
      </c>
      <c r="X528">
        <v>95408949</v>
      </c>
      <c r="Y528">
        <v>8.85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30.09</v>
      </c>
      <c r="AL528">
        <v>1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5.9</v>
      </c>
      <c r="AU528" t="s">
        <v>361</v>
      </c>
      <c r="AV528">
        <v>2</v>
      </c>
      <c r="AW528">
        <v>2</v>
      </c>
      <c r="AX528">
        <v>30597899</v>
      </c>
      <c r="AY528">
        <v>1</v>
      </c>
      <c r="AZ528">
        <v>0</v>
      </c>
      <c r="BA528">
        <v>606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X528">
        <f>Y528*Source!I858</f>
        <v>0.20974499999999999</v>
      </c>
      <c r="CY528">
        <f>AD528</f>
        <v>0</v>
      </c>
      <c r="CZ528">
        <f>AH528</f>
        <v>0</v>
      </c>
      <c r="DA528">
        <f>AL528</f>
        <v>1</v>
      </c>
      <c r="DB528">
        <f>ROUND((ROUND(AT528*CZ528,2)*ROUND((1.25*1.2),7)),6)</f>
        <v>0</v>
      </c>
      <c r="DC528">
        <f>ROUND((ROUND(AT528*AG528,2)*ROUND((1.25*1.2),7)),6)</f>
        <v>0</v>
      </c>
    </row>
    <row r="529" spans="1:107" x14ac:dyDescent="0.2">
      <c r="A529">
        <f>ROW(Source!A858)</f>
        <v>858</v>
      </c>
      <c r="B529">
        <v>30589570</v>
      </c>
      <c r="C529">
        <v>30597884</v>
      </c>
      <c r="D529">
        <v>22146252</v>
      </c>
      <c r="E529">
        <v>1</v>
      </c>
      <c r="F529">
        <v>1</v>
      </c>
      <c r="G529">
        <v>1</v>
      </c>
      <c r="H529">
        <v>2</v>
      </c>
      <c r="I529" t="s">
        <v>1586</v>
      </c>
      <c r="J529" t="s">
        <v>1587</v>
      </c>
      <c r="K529" t="s">
        <v>1588</v>
      </c>
      <c r="L529">
        <v>1368</v>
      </c>
      <c r="N529">
        <v>1011</v>
      </c>
      <c r="O529" t="s">
        <v>1423</v>
      </c>
      <c r="P529" t="s">
        <v>1423</v>
      </c>
      <c r="Q529">
        <v>1</v>
      </c>
      <c r="W529">
        <v>0</v>
      </c>
      <c r="X529">
        <v>-2048414082</v>
      </c>
      <c r="Y529">
        <v>0.09</v>
      </c>
      <c r="AA529">
        <v>0</v>
      </c>
      <c r="AB529">
        <v>899.69</v>
      </c>
      <c r="AC529">
        <v>392.07</v>
      </c>
      <c r="AD529">
        <v>0</v>
      </c>
      <c r="AE529">
        <v>0</v>
      </c>
      <c r="AF529">
        <v>85.93</v>
      </c>
      <c r="AG529">
        <v>13.03</v>
      </c>
      <c r="AH529">
        <v>0</v>
      </c>
      <c r="AI529">
        <v>1</v>
      </c>
      <c r="AJ529">
        <v>10.47</v>
      </c>
      <c r="AK529">
        <v>30.09</v>
      </c>
      <c r="AL529">
        <v>1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0.06</v>
      </c>
      <c r="AU529" t="s">
        <v>361</v>
      </c>
      <c r="AV529">
        <v>0</v>
      </c>
      <c r="AW529">
        <v>2</v>
      </c>
      <c r="AX529">
        <v>30597900</v>
      </c>
      <c r="AY529">
        <v>1</v>
      </c>
      <c r="AZ529">
        <v>0</v>
      </c>
      <c r="BA529">
        <v>607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X529">
        <f>Y529*Source!I858</f>
        <v>2.1329999999999999E-3</v>
      </c>
      <c r="CY529">
        <f>AB529</f>
        <v>899.69</v>
      </c>
      <c r="CZ529">
        <f>AF529</f>
        <v>85.93</v>
      </c>
      <c r="DA529">
        <f>AJ529</f>
        <v>10.47</v>
      </c>
      <c r="DB529">
        <f>ROUND((ROUND(AT529*CZ529,2)*ROUND((1.25*1.2),7)),6)</f>
        <v>7.74</v>
      </c>
      <c r="DC529">
        <f>ROUND((ROUND(AT529*AG529,2)*ROUND((1.25*1.2),7)),6)</f>
        <v>1.17</v>
      </c>
    </row>
    <row r="530" spans="1:107" x14ac:dyDescent="0.2">
      <c r="A530">
        <f>ROW(Source!A858)</f>
        <v>858</v>
      </c>
      <c r="B530">
        <v>30589570</v>
      </c>
      <c r="C530">
        <v>30597884</v>
      </c>
      <c r="D530">
        <v>22146333</v>
      </c>
      <c r="E530">
        <v>1</v>
      </c>
      <c r="F530">
        <v>1</v>
      </c>
      <c r="G530">
        <v>1</v>
      </c>
      <c r="H530">
        <v>2</v>
      </c>
      <c r="I530" t="s">
        <v>1597</v>
      </c>
      <c r="J530" t="s">
        <v>1598</v>
      </c>
      <c r="K530" t="s">
        <v>1599</v>
      </c>
      <c r="L530">
        <v>1368</v>
      </c>
      <c r="N530">
        <v>1011</v>
      </c>
      <c r="O530" t="s">
        <v>1423</v>
      </c>
      <c r="P530" t="s">
        <v>1423</v>
      </c>
      <c r="Q530">
        <v>1</v>
      </c>
      <c r="W530">
        <v>0</v>
      </c>
      <c r="X530">
        <v>1170567961</v>
      </c>
      <c r="Y530">
        <v>0.06</v>
      </c>
      <c r="AA530">
        <v>0</v>
      </c>
      <c r="AB530">
        <v>1135.47</v>
      </c>
      <c r="AC530">
        <v>392.07</v>
      </c>
      <c r="AD530">
        <v>0</v>
      </c>
      <c r="AE530">
        <v>0</v>
      </c>
      <c r="AF530">
        <v>108.45</v>
      </c>
      <c r="AG530">
        <v>13.03</v>
      </c>
      <c r="AH530">
        <v>0</v>
      </c>
      <c r="AI530">
        <v>1</v>
      </c>
      <c r="AJ530">
        <v>10.47</v>
      </c>
      <c r="AK530">
        <v>30.09</v>
      </c>
      <c r="AL530">
        <v>1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0.04</v>
      </c>
      <c r="AU530" t="s">
        <v>361</v>
      </c>
      <c r="AV530">
        <v>0</v>
      </c>
      <c r="AW530">
        <v>2</v>
      </c>
      <c r="AX530">
        <v>30597901</v>
      </c>
      <c r="AY530">
        <v>1</v>
      </c>
      <c r="AZ530">
        <v>0</v>
      </c>
      <c r="BA530">
        <v>608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X530">
        <f>Y530*Source!I858</f>
        <v>1.4219999999999999E-3</v>
      </c>
      <c r="CY530">
        <f>AB530</f>
        <v>1135.47</v>
      </c>
      <c r="CZ530">
        <f>AF530</f>
        <v>108.45</v>
      </c>
      <c r="DA530">
        <f>AJ530</f>
        <v>10.47</v>
      </c>
      <c r="DB530">
        <f>ROUND((ROUND(AT530*CZ530,2)*ROUND((1.25*1.2),7)),6)</f>
        <v>6.51</v>
      </c>
      <c r="DC530">
        <f>ROUND((ROUND(AT530*AG530,2)*ROUND((1.25*1.2),7)),6)</f>
        <v>0.78</v>
      </c>
    </row>
    <row r="531" spans="1:107" x14ac:dyDescent="0.2">
      <c r="A531">
        <f>ROW(Source!A858)</f>
        <v>858</v>
      </c>
      <c r="B531">
        <v>30589570</v>
      </c>
      <c r="C531">
        <v>30597884</v>
      </c>
      <c r="D531">
        <v>22146740</v>
      </c>
      <c r="E531">
        <v>1</v>
      </c>
      <c r="F531">
        <v>1</v>
      </c>
      <c r="G531">
        <v>1</v>
      </c>
      <c r="H531">
        <v>2</v>
      </c>
      <c r="I531" t="s">
        <v>1627</v>
      </c>
      <c r="J531" t="s">
        <v>1628</v>
      </c>
      <c r="K531" t="s">
        <v>1629</v>
      </c>
      <c r="L531">
        <v>1368</v>
      </c>
      <c r="N531">
        <v>1011</v>
      </c>
      <c r="O531" t="s">
        <v>1423</v>
      </c>
      <c r="P531" t="s">
        <v>1423</v>
      </c>
      <c r="Q531">
        <v>1</v>
      </c>
      <c r="W531">
        <v>0</v>
      </c>
      <c r="X531">
        <v>-691654175</v>
      </c>
      <c r="Y531">
        <v>8.6999999999999993</v>
      </c>
      <c r="AA531">
        <v>0</v>
      </c>
      <c r="AB531">
        <v>1006.17</v>
      </c>
      <c r="AC531">
        <v>392.07</v>
      </c>
      <c r="AD531">
        <v>0</v>
      </c>
      <c r="AE531">
        <v>0</v>
      </c>
      <c r="AF531">
        <v>96.1</v>
      </c>
      <c r="AG531">
        <v>13.03</v>
      </c>
      <c r="AH531">
        <v>0</v>
      </c>
      <c r="AI531">
        <v>1</v>
      </c>
      <c r="AJ531">
        <v>10.47</v>
      </c>
      <c r="AK531">
        <v>30.09</v>
      </c>
      <c r="AL531">
        <v>1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5.8</v>
      </c>
      <c r="AU531" t="s">
        <v>361</v>
      </c>
      <c r="AV531">
        <v>0</v>
      </c>
      <c r="AW531">
        <v>2</v>
      </c>
      <c r="AX531">
        <v>30597902</v>
      </c>
      <c r="AY531">
        <v>1</v>
      </c>
      <c r="AZ531">
        <v>0</v>
      </c>
      <c r="BA531">
        <v>609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X531">
        <f>Y531*Source!I858</f>
        <v>0.20618999999999998</v>
      </c>
      <c r="CY531">
        <f>AB531</f>
        <v>1006.17</v>
      </c>
      <c r="CZ531">
        <f>AF531</f>
        <v>96.1</v>
      </c>
      <c r="DA531">
        <f>AJ531</f>
        <v>10.47</v>
      </c>
      <c r="DB531">
        <f>ROUND((ROUND(AT531*CZ531,2)*ROUND((1.25*1.2),7)),6)</f>
        <v>836.07</v>
      </c>
      <c r="DC531">
        <f>ROUND((ROUND(AT531*AG531,2)*ROUND((1.25*1.2),7)),6)</f>
        <v>113.355</v>
      </c>
    </row>
    <row r="532" spans="1:107" x14ac:dyDescent="0.2">
      <c r="A532">
        <f>ROW(Source!A858)</f>
        <v>858</v>
      </c>
      <c r="B532">
        <v>30589570</v>
      </c>
      <c r="C532">
        <v>30597884</v>
      </c>
      <c r="D532">
        <v>22148179</v>
      </c>
      <c r="E532">
        <v>1</v>
      </c>
      <c r="F532">
        <v>1</v>
      </c>
      <c r="G532">
        <v>1</v>
      </c>
      <c r="H532">
        <v>2</v>
      </c>
      <c r="I532" t="s">
        <v>1420</v>
      </c>
      <c r="J532" t="s">
        <v>1421</v>
      </c>
      <c r="K532" t="s">
        <v>1422</v>
      </c>
      <c r="L532">
        <v>1368</v>
      </c>
      <c r="N532">
        <v>1011</v>
      </c>
      <c r="O532" t="s">
        <v>1423</v>
      </c>
      <c r="P532" t="s">
        <v>1423</v>
      </c>
      <c r="Q532">
        <v>1</v>
      </c>
      <c r="W532">
        <v>0</v>
      </c>
      <c r="X532">
        <v>-1931461795</v>
      </c>
      <c r="Y532">
        <v>0.46499999999999997</v>
      </c>
      <c r="AA532">
        <v>0</v>
      </c>
      <c r="AB532">
        <v>959.26</v>
      </c>
      <c r="AC532">
        <v>0</v>
      </c>
      <c r="AD532">
        <v>0</v>
      </c>
      <c r="AE532">
        <v>0</v>
      </c>
      <c r="AF532">
        <v>91.62</v>
      </c>
      <c r="AG532">
        <v>0</v>
      </c>
      <c r="AH532">
        <v>0</v>
      </c>
      <c r="AI532">
        <v>1</v>
      </c>
      <c r="AJ532">
        <v>10.47</v>
      </c>
      <c r="AK532">
        <v>30.09</v>
      </c>
      <c r="AL532">
        <v>1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0.31</v>
      </c>
      <c r="AU532" t="s">
        <v>361</v>
      </c>
      <c r="AV532">
        <v>0</v>
      </c>
      <c r="AW532">
        <v>2</v>
      </c>
      <c r="AX532">
        <v>30597903</v>
      </c>
      <c r="AY532">
        <v>1</v>
      </c>
      <c r="AZ532">
        <v>0</v>
      </c>
      <c r="BA532">
        <v>610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X532">
        <f>Y532*Source!I858</f>
        <v>1.1020499999999999E-2</v>
      </c>
      <c r="CY532">
        <f>AB532</f>
        <v>959.26</v>
      </c>
      <c r="CZ532">
        <f>AF532</f>
        <v>91.62</v>
      </c>
      <c r="DA532">
        <f>AJ532</f>
        <v>10.47</v>
      </c>
      <c r="DB532">
        <f>ROUND((ROUND(AT532*CZ532,2)*ROUND((1.25*1.2),7)),6)</f>
        <v>42.6</v>
      </c>
      <c r="DC532">
        <f>ROUND((ROUND(AT532*AG532,2)*ROUND((1.25*1.2),7)),6)</f>
        <v>0</v>
      </c>
    </row>
    <row r="533" spans="1:107" x14ac:dyDescent="0.2">
      <c r="A533">
        <f>ROW(Source!A858)</f>
        <v>858</v>
      </c>
      <c r="B533">
        <v>30589570</v>
      </c>
      <c r="C533">
        <v>30597884</v>
      </c>
      <c r="D533">
        <v>22149159</v>
      </c>
      <c r="E533">
        <v>1</v>
      </c>
      <c r="F533">
        <v>1</v>
      </c>
      <c r="G533">
        <v>1</v>
      </c>
      <c r="H533">
        <v>3</v>
      </c>
      <c r="I533" t="s">
        <v>1630</v>
      </c>
      <c r="J533" t="s">
        <v>1631</v>
      </c>
      <c r="K533" t="s">
        <v>1632</v>
      </c>
      <c r="L533">
        <v>1348</v>
      </c>
      <c r="N533">
        <v>1009</v>
      </c>
      <c r="O533" t="s">
        <v>65</v>
      </c>
      <c r="P533" t="s">
        <v>65</v>
      </c>
      <c r="Q533">
        <v>1000</v>
      </c>
      <c r="W533">
        <v>0</v>
      </c>
      <c r="X533">
        <v>-1687798165</v>
      </c>
      <c r="Y533">
        <v>1.0300000000000001E-3</v>
      </c>
      <c r="AA533">
        <v>104685.06</v>
      </c>
      <c r="AB533">
        <v>0</v>
      </c>
      <c r="AC533">
        <v>0</v>
      </c>
      <c r="AD533">
        <v>0</v>
      </c>
      <c r="AE533">
        <v>13053</v>
      </c>
      <c r="AF533">
        <v>0</v>
      </c>
      <c r="AG533">
        <v>0</v>
      </c>
      <c r="AH533">
        <v>0</v>
      </c>
      <c r="AI533">
        <v>8.02</v>
      </c>
      <c r="AJ533">
        <v>1</v>
      </c>
      <c r="AK533">
        <v>1</v>
      </c>
      <c r="AL533">
        <v>1</v>
      </c>
      <c r="AN533">
        <v>0</v>
      </c>
      <c r="AO533">
        <v>1</v>
      </c>
      <c r="AP533">
        <v>0</v>
      </c>
      <c r="AQ533">
        <v>0</v>
      </c>
      <c r="AR533">
        <v>0</v>
      </c>
      <c r="AS533" t="s">
        <v>3</v>
      </c>
      <c r="AT533">
        <v>1.0300000000000001E-3</v>
      </c>
      <c r="AU533" t="s">
        <v>3</v>
      </c>
      <c r="AV533">
        <v>0</v>
      </c>
      <c r="AW533">
        <v>2</v>
      </c>
      <c r="AX533">
        <v>30597904</v>
      </c>
      <c r="AY533">
        <v>1</v>
      </c>
      <c r="AZ533">
        <v>0</v>
      </c>
      <c r="BA533">
        <v>611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X533">
        <f>Y533*Source!I858</f>
        <v>2.4411000000000001E-5</v>
      </c>
      <c r="CY533">
        <f t="shared" ref="CY533:CY539" si="106">AA533</f>
        <v>104685.06</v>
      </c>
      <c r="CZ533">
        <f t="shared" ref="CZ533:CZ539" si="107">AE533</f>
        <v>13053</v>
      </c>
      <c r="DA533">
        <f t="shared" ref="DA533:DA539" si="108">AI533</f>
        <v>8.02</v>
      </c>
      <c r="DB533">
        <f t="shared" ref="DB533:DB539" si="109">ROUND(ROUND(AT533*CZ533,2),6)</f>
        <v>13.44</v>
      </c>
      <c r="DC533">
        <f t="shared" ref="DC533:DC539" si="110">ROUND(ROUND(AT533*AG533,2),6)</f>
        <v>0</v>
      </c>
    </row>
    <row r="534" spans="1:107" x14ac:dyDescent="0.2">
      <c r="A534">
        <f>ROW(Source!A858)</f>
        <v>858</v>
      </c>
      <c r="B534">
        <v>30589570</v>
      </c>
      <c r="C534">
        <v>30597884</v>
      </c>
      <c r="D534">
        <v>22150549</v>
      </c>
      <c r="E534">
        <v>1</v>
      </c>
      <c r="F534">
        <v>1</v>
      </c>
      <c r="G534">
        <v>1</v>
      </c>
      <c r="H534">
        <v>3</v>
      </c>
      <c r="I534" t="s">
        <v>1633</v>
      </c>
      <c r="J534" t="s">
        <v>1634</v>
      </c>
      <c r="K534" t="s">
        <v>1635</v>
      </c>
      <c r="L534">
        <v>1356</v>
      </c>
      <c r="N534">
        <v>1010</v>
      </c>
      <c r="O534" t="s">
        <v>1204</v>
      </c>
      <c r="P534" t="s">
        <v>1204</v>
      </c>
      <c r="Q534">
        <v>1000</v>
      </c>
      <c r="W534">
        <v>0</v>
      </c>
      <c r="X534">
        <v>1530186950</v>
      </c>
      <c r="Y534">
        <v>0.121</v>
      </c>
      <c r="AA534">
        <v>2191.06</v>
      </c>
      <c r="AB534">
        <v>0</v>
      </c>
      <c r="AC534">
        <v>0</v>
      </c>
      <c r="AD534">
        <v>0</v>
      </c>
      <c r="AE534">
        <v>273.2</v>
      </c>
      <c r="AF534">
        <v>0</v>
      </c>
      <c r="AG534">
        <v>0</v>
      </c>
      <c r="AH534">
        <v>0</v>
      </c>
      <c r="AI534">
        <v>8.02</v>
      </c>
      <c r="AJ534">
        <v>1</v>
      </c>
      <c r="AK534">
        <v>1</v>
      </c>
      <c r="AL534">
        <v>1</v>
      </c>
      <c r="AN534">
        <v>0</v>
      </c>
      <c r="AO534">
        <v>1</v>
      </c>
      <c r="AP534">
        <v>0</v>
      </c>
      <c r="AQ534">
        <v>0</v>
      </c>
      <c r="AR534">
        <v>0</v>
      </c>
      <c r="AS534" t="s">
        <v>3</v>
      </c>
      <c r="AT534">
        <v>0.121</v>
      </c>
      <c r="AU534" t="s">
        <v>3</v>
      </c>
      <c r="AV534">
        <v>0</v>
      </c>
      <c r="AW534">
        <v>2</v>
      </c>
      <c r="AX534">
        <v>30597906</v>
      </c>
      <c r="AY534">
        <v>1</v>
      </c>
      <c r="AZ534">
        <v>0</v>
      </c>
      <c r="BA534">
        <v>613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X534">
        <f>Y534*Source!I858</f>
        <v>2.8676999999999999E-3</v>
      </c>
      <c r="CY534">
        <f t="shared" si="106"/>
        <v>2191.06</v>
      </c>
      <c r="CZ534">
        <f t="shared" si="107"/>
        <v>273.2</v>
      </c>
      <c r="DA534">
        <f t="shared" si="108"/>
        <v>8.02</v>
      </c>
      <c r="DB534">
        <f t="shared" si="109"/>
        <v>33.06</v>
      </c>
      <c r="DC534">
        <f t="shared" si="110"/>
        <v>0</v>
      </c>
    </row>
    <row r="535" spans="1:107" x14ac:dyDescent="0.2">
      <c r="A535">
        <f>ROW(Source!A858)</f>
        <v>858</v>
      </c>
      <c r="B535">
        <v>30589570</v>
      </c>
      <c r="C535">
        <v>30597884</v>
      </c>
      <c r="D535">
        <v>22159714</v>
      </c>
      <c r="E535">
        <v>1</v>
      </c>
      <c r="F535">
        <v>1</v>
      </c>
      <c r="G535">
        <v>1</v>
      </c>
      <c r="H535">
        <v>3</v>
      </c>
      <c r="I535" t="s">
        <v>1636</v>
      </c>
      <c r="J535" t="s">
        <v>1637</v>
      </c>
      <c r="K535" t="s">
        <v>1638</v>
      </c>
      <c r="L535">
        <v>1354</v>
      </c>
      <c r="N535">
        <v>1010</v>
      </c>
      <c r="O535" t="s">
        <v>506</v>
      </c>
      <c r="P535" t="s">
        <v>506</v>
      </c>
      <c r="Q535">
        <v>1</v>
      </c>
      <c r="W535">
        <v>0</v>
      </c>
      <c r="X535">
        <v>-1363827663</v>
      </c>
      <c r="Y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8.02</v>
      </c>
      <c r="AJ535">
        <v>1</v>
      </c>
      <c r="AK535">
        <v>1</v>
      </c>
      <c r="AL535">
        <v>1</v>
      </c>
      <c r="AN535">
        <v>1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0</v>
      </c>
      <c r="AU535" t="s">
        <v>3</v>
      </c>
      <c r="AV535">
        <v>0</v>
      </c>
      <c r="AW535">
        <v>2</v>
      </c>
      <c r="AX535">
        <v>30597908</v>
      </c>
      <c r="AY535">
        <v>1</v>
      </c>
      <c r="AZ535">
        <v>0</v>
      </c>
      <c r="BA535">
        <v>615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X535">
        <f>Y535*Source!I858</f>
        <v>0</v>
      </c>
      <c r="CY535">
        <f t="shared" si="106"/>
        <v>0</v>
      </c>
      <c r="CZ535">
        <f t="shared" si="107"/>
        <v>0</v>
      </c>
      <c r="DA535">
        <f t="shared" si="108"/>
        <v>8.02</v>
      </c>
      <c r="DB535">
        <f t="shared" si="109"/>
        <v>0</v>
      </c>
      <c r="DC535">
        <f t="shared" si="110"/>
        <v>0</v>
      </c>
    </row>
    <row r="536" spans="1:107" x14ac:dyDescent="0.2">
      <c r="A536">
        <f>ROW(Source!A858)</f>
        <v>858</v>
      </c>
      <c r="B536">
        <v>30589570</v>
      </c>
      <c r="C536">
        <v>30597884</v>
      </c>
      <c r="D536">
        <v>22181437</v>
      </c>
      <c r="E536">
        <v>1</v>
      </c>
      <c r="F536">
        <v>1</v>
      </c>
      <c r="G536">
        <v>1</v>
      </c>
      <c r="H536">
        <v>3</v>
      </c>
      <c r="I536" t="s">
        <v>1639</v>
      </c>
      <c r="J536" t="s">
        <v>1640</v>
      </c>
      <c r="K536" t="s">
        <v>1641</v>
      </c>
      <c r="L536">
        <v>1346</v>
      </c>
      <c r="N536">
        <v>1009</v>
      </c>
      <c r="O536" t="s">
        <v>100</v>
      </c>
      <c r="P536" t="s">
        <v>100</v>
      </c>
      <c r="Q536">
        <v>1</v>
      </c>
      <c r="W536">
        <v>0</v>
      </c>
      <c r="X536">
        <v>1383920472</v>
      </c>
      <c r="Y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8.02</v>
      </c>
      <c r="AJ536">
        <v>1</v>
      </c>
      <c r="AK536">
        <v>1</v>
      </c>
      <c r="AL536">
        <v>1</v>
      </c>
      <c r="AN536">
        <v>1</v>
      </c>
      <c r="AO536">
        <v>0</v>
      </c>
      <c r="AP536">
        <v>0</v>
      </c>
      <c r="AQ536">
        <v>0</v>
      </c>
      <c r="AR536">
        <v>0</v>
      </c>
      <c r="AS536" t="s">
        <v>3</v>
      </c>
      <c r="AT536">
        <v>0</v>
      </c>
      <c r="AU536" t="s">
        <v>3</v>
      </c>
      <c r="AV536">
        <v>0</v>
      </c>
      <c r="AW536">
        <v>2</v>
      </c>
      <c r="AX536">
        <v>30597910</v>
      </c>
      <c r="AY536">
        <v>1</v>
      </c>
      <c r="AZ536">
        <v>0</v>
      </c>
      <c r="BA536">
        <v>617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X536">
        <f>Y536*Source!I858</f>
        <v>0</v>
      </c>
      <c r="CY536">
        <f t="shared" si="106"/>
        <v>0</v>
      </c>
      <c r="CZ536">
        <f t="shared" si="107"/>
        <v>0</v>
      </c>
      <c r="DA536">
        <f t="shared" si="108"/>
        <v>8.02</v>
      </c>
      <c r="DB536">
        <f t="shared" si="109"/>
        <v>0</v>
      </c>
      <c r="DC536">
        <f t="shared" si="110"/>
        <v>0</v>
      </c>
    </row>
    <row r="537" spans="1:107" x14ac:dyDescent="0.2">
      <c r="A537">
        <f>ROW(Source!A858)</f>
        <v>858</v>
      </c>
      <c r="B537">
        <v>30589570</v>
      </c>
      <c r="C537">
        <v>30597884</v>
      </c>
      <c r="D537">
        <v>22183294</v>
      </c>
      <c r="E537">
        <v>1</v>
      </c>
      <c r="F537">
        <v>1</v>
      </c>
      <c r="G537">
        <v>1</v>
      </c>
      <c r="H537">
        <v>3</v>
      </c>
      <c r="I537" t="s">
        <v>1642</v>
      </c>
      <c r="J537" t="s">
        <v>1643</v>
      </c>
      <c r="K537" t="s">
        <v>1644</v>
      </c>
      <c r="L537">
        <v>1354</v>
      </c>
      <c r="N537">
        <v>1010</v>
      </c>
      <c r="O537" t="s">
        <v>506</v>
      </c>
      <c r="P537" t="s">
        <v>506</v>
      </c>
      <c r="Q537">
        <v>1</v>
      </c>
      <c r="W537">
        <v>0</v>
      </c>
      <c r="X537">
        <v>-1275877564</v>
      </c>
      <c r="Y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8.02</v>
      </c>
      <c r="AJ537">
        <v>1</v>
      </c>
      <c r="AK537">
        <v>1</v>
      </c>
      <c r="AL537">
        <v>1</v>
      </c>
      <c r="AN537">
        <v>1</v>
      </c>
      <c r="AO537">
        <v>0</v>
      </c>
      <c r="AP537">
        <v>0</v>
      </c>
      <c r="AQ537">
        <v>0</v>
      </c>
      <c r="AR537">
        <v>0</v>
      </c>
      <c r="AS537" t="s">
        <v>3</v>
      </c>
      <c r="AT537">
        <v>0</v>
      </c>
      <c r="AU537" t="s">
        <v>3</v>
      </c>
      <c r="AV537">
        <v>0</v>
      </c>
      <c r="AW537">
        <v>2</v>
      </c>
      <c r="AX537">
        <v>30597911</v>
      </c>
      <c r="AY537">
        <v>1</v>
      </c>
      <c r="AZ537">
        <v>0</v>
      </c>
      <c r="BA537">
        <v>618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X537">
        <f>Y537*Source!I858</f>
        <v>0</v>
      </c>
      <c r="CY537">
        <f t="shared" si="106"/>
        <v>0</v>
      </c>
      <c r="CZ537">
        <f t="shared" si="107"/>
        <v>0</v>
      </c>
      <c r="DA537">
        <f t="shared" si="108"/>
        <v>8.02</v>
      </c>
      <c r="DB537">
        <f t="shared" si="109"/>
        <v>0</v>
      </c>
      <c r="DC537">
        <f t="shared" si="110"/>
        <v>0</v>
      </c>
    </row>
    <row r="538" spans="1:107" x14ac:dyDescent="0.2">
      <c r="A538">
        <f>ROW(Source!A858)</f>
        <v>858</v>
      </c>
      <c r="B538">
        <v>30589570</v>
      </c>
      <c r="C538">
        <v>30597884</v>
      </c>
      <c r="D538">
        <v>22191921</v>
      </c>
      <c r="E538">
        <v>1</v>
      </c>
      <c r="F538">
        <v>1</v>
      </c>
      <c r="G538">
        <v>1</v>
      </c>
      <c r="H538">
        <v>3</v>
      </c>
      <c r="I538" t="s">
        <v>1645</v>
      </c>
      <c r="J538" t="s">
        <v>1646</v>
      </c>
      <c r="K538" t="s">
        <v>1647</v>
      </c>
      <c r="L538">
        <v>1346</v>
      </c>
      <c r="N538">
        <v>1009</v>
      </c>
      <c r="O538" t="s">
        <v>100</v>
      </c>
      <c r="P538" t="s">
        <v>100</v>
      </c>
      <c r="Q538">
        <v>1</v>
      </c>
      <c r="W538">
        <v>0</v>
      </c>
      <c r="X538">
        <v>-1107002982</v>
      </c>
      <c r="Y538">
        <v>6.3E-3</v>
      </c>
      <c r="AA538">
        <v>18.690000000000001</v>
      </c>
      <c r="AB538">
        <v>0</v>
      </c>
      <c r="AC538">
        <v>0</v>
      </c>
      <c r="AD538">
        <v>0</v>
      </c>
      <c r="AE538">
        <v>2.33</v>
      </c>
      <c r="AF538">
        <v>0</v>
      </c>
      <c r="AG538">
        <v>0</v>
      </c>
      <c r="AH538">
        <v>0</v>
      </c>
      <c r="AI538">
        <v>8.02</v>
      </c>
      <c r="AJ538">
        <v>1</v>
      </c>
      <c r="AK538">
        <v>1</v>
      </c>
      <c r="AL538">
        <v>1</v>
      </c>
      <c r="AN538">
        <v>0</v>
      </c>
      <c r="AO538">
        <v>1</v>
      </c>
      <c r="AP538">
        <v>0</v>
      </c>
      <c r="AQ538">
        <v>0</v>
      </c>
      <c r="AR538">
        <v>0</v>
      </c>
      <c r="AS538" t="s">
        <v>3</v>
      </c>
      <c r="AT538">
        <v>6.3E-3</v>
      </c>
      <c r="AU538" t="s">
        <v>3</v>
      </c>
      <c r="AV538">
        <v>0</v>
      </c>
      <c r="AW538">
        <v>2</v>
      </c>
      <c r="AX538">
        <v>30597912</v>
      </c>
      <c r="AY538">
        <v>1</v>
      </c>
      <c r="AZ538">
        <v>0</v>
      </c>
      <c r="BA538">
        <v>619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X538">
        <f>Y538*Source!I858</f>
        <v>1.4930999999999999E-4</v>
      </c>
      <c r="CY538">
        <f t="shared" si="106"/>
        <v>18.690000000000001</v>
      </c>
      <c r="CZ538">
        <f t="shared" si="107"/>
        <v>2.33</v>
      </c>
      <c r="DA538">
        <f t="shared" si="108"/>
        <v>8.02</v>
      </c>
      <c r="DB538">
        <f t="shared" si="109"/>
        <v>0.01</v>
      </c>
      <c r="DC538">
        <f t="shared" si="110"/>
        <v>0</v>
      </c>
    </row>
    <row r="539" spans="1:107" x14ac:dyDescent="0.2">
      <c r="A539">
        <f>ROW(Source!A858)</f>
        <v>858</v>
      </c>
      <c r="B539">
        <v>30589570</v>
      </c>
      <c r="C539">
        <v>30597884</v>
      </c>
      <c r="D539">
        <v>22192634</v>
      </c>
      <c r="E539">
        <v>1</v>
      </c>
      <c r="F539">
        <v>1</v>
      </c>
      <c r="G539">
        <v>1</v>
      </c>
      <c r="H539">
        <v>3</v>
      </c>
      <c r="I539" t="s">
        <v>204</v>
      </c>
      <c r="J539" t="s">
        <v>207</v>
      </c>
      <c r="K539" t="s">
        <v>205</v>
      </c>
      <c r="L539">
        <v>1339</v>
      </c>
      <c r="N539">
        <v>1007</v>
      </c>
      <c r="O539" t="s">
        <v>206</v>
      </c>
      <c r="P539" t="s">
        <v>206</v>
      </c>
      <c r="Q539">
        <v>1</v>
      </c>
      <c r="W539">
        <v>0</v>
      </c>
      <c r="X539">
        <v>2050165204</v>
      </c>
      <c r="Y539">
        <v>1.88</v>
      </c>
      <c r="AA539">
        <v>19.649999999999999</v>
      </c>
      <c r="AB539">
        <v>0</v>
      </c>
      <c r="AC539">
        <v>0</v>
      </c>
      <c r="AD539">
        <v>0</v>
      </c>
      <c r="AE539">
        <v>2.4500000000000002</v>
      </c>
      <c r="AF539">
        <v>0</v>
      </c>
      <c r="AG539">
        <v>0</v>
      </c>
      <c r="AH539">
        <v>0</v>
      </c>
      <c r="AI539">
        <v>8.02</v>
      </c>
      <c r="AJ539">
        <v>1</v>
      </c>
      <c r="AK539">
        <v>1</v>
      </c>
      <c r="AL539">
        <v>1</v>
      </c>
      <c r="AN539">
        <v>0</v>
      </c>
      <c r="AO539">
        <v>1</v>
      </c>
      <c r="AP539">
        <v>0</v>
      </c>
      <c r="AQ539">
        <v>0</v>
      </c>
      <c r="AR539">
        <v>0</v>
      </c>
      <c r="AS539" t="s">
        <v>3</v>
      </c>
      <c r="AT539">
        <v>1.88</v>
      </c>
      <c r="AU539" t="s">
        <v>3</v>
      </c>
      <c r="AV539">
        <v>0</v>
      </c>
      <c r="AW539">
        <v>2</v>
      </c>
      <c r="AX539">
        <v>30597913</v>
      </c>
      <c r="AY539">
        <v>1</v>
      </c>
      <c r="AZ539">
        <v>0</v>
      </c>
      <c r="BA539">
        <v>620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X539">
        <f>Y539*Source!I858</f>
        <v>4.4555999999999998E-2</v>
      </c>
      <c r="CY539">
        <f t="shared" si="106"/>
        <v>19.649999999999999</v>
      </c>
      <c r="CZ539">
        <f t="shared" si="107"/>
        <v>2.4500000000000002</v>
      </c>
      <c r="DA539">
        <f t="shared" si="108"/>
        <v>8.02</v>
      </c>
      <c r="DB539">
        <f t="shared" si="109"/>
        <v>4.6100000000000003</v>
      </c>
      <c r="DC539">
        <f t="shared" si="110"/>
        <v>0</v>
      </c>
    </row>
    <row r="540" spans="1:107" x14ac:dyDescent="0.2">
      <c r="A540">
        <f>ROW(Source!A864)</f>
        <v>864</v>
      </c>
      <c r="B540">
        <v>30589570</v>
      </c>
      <c r="C540">
        <v>30597920</v>
      </c>
      <c r="D540">
        <v>10214655</v>
      </c>
      <c r="E540">
        <v>1</v>
      </c>
      <c r="F540">
        <v>1</v>
      </c>
      <c r="G540">
        <v>1</v>
      </c>
      <c r="H540">
        <v>1</v>
      </c>
      <c r="I540" t="s">
        <v>1544</v>
      </c>
      <c r="J540" t="s">
        <v>3</v>
      </c>
      <c r="K540" t="s">
        <v>1545</v>
      </c>
      <c r="L540">
        <v>1369</v>
      </c>
      <c r="N540">
        <v>1013</v>
      </c>
      <c r="O540" t="s">
        <v>1419</v>
      </c>
      <c r="P540" t="s">
        <v>1419</v>
      </c>
      <c r="Q540">
        <v>1</v>
      </c>
      <c r="W540">
        <v>0</v>
      </c>
      <c r="X540">
        <v>353187930</v>
      </c>
      <c r="Y540">
        <v>252.12599999999998</v>
      </c>
      <c r="AA540">
        <v>0</v>
      </c>
      <c r="AB540">
        <v>0</v>
      </c>
      <c r="AC540">
        <v>0</v>
      </c>
      <c r="AD540">
        <v>287.95999999999998</v>
      </c>
      <c r="AE540">
        <v>0</v>
      </c>
      <c r="AF540">
        <v>0</v>
      </c>
      <c r="AG540">
        <v>0</v>
      </c>
      <c r="AH540">
        <v>9.57</v>
      </c>
      <c r="AI540">
        <v>1</v>
      </c>
      <c r="AJ540">
        <v>1</v>
      </c>
      <c r="AK540">
        <v>1</v>
      </c>
      <c r="AL540">
        <v>30.09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121.8</v>
      </c>
      <c r="AU540" t="s">
        <v>814</v>
      </c>
      <c r="AV540">
        <v>1</v>
      </c>
      <c r="AW540">
        <v>2</v>
      </c>
      <c r="AX540">
        <v>30597934</v>
      </c>
      <c r="AY540">
        <v>1</v>
      </c>
      <c r="AZ540">
        <v>0</v>
      </c>
      <c r="BA540">
        <v>622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X540">
        <f>Y540*Source!I864</f>
        <v>369.66714119999995</v>
      </c>
      <c r="CY540">
        <f>AD540</f>
        <v>287.95999999999998</v>
      </c>
      <c r="CZ540">
        <f>AH540</f>
        <v>9.57</v>
      </c>
      <c r="DA540">
        <f>AL540</f>
        <v>30.09</v>
      </c>
      <c r="DB540">
        <f>ROUND((ROUND(AT540*CZ540,2)*ROUND(((1.15*1.5)*1.2),7)),6)</f>
        <v>2412.8541</v>
      </c>
      <c r="DC540">
        <f>ROUND((ROUND(AT540*AG540,2)*ROUND(((1.15*1.5)*1.2),7)),6)</f>
        <v>0</v>
      </c>
    </row>
    <row r="541" spans="1:107" x14ac:dyDescent="0.2">
      <c r="A541">
        <f>ROW(Source!A864)</f>
        <v>864</v>
      </c>
      <c r="B541">
        <v>30589570</v>
      </c>
      <c r="C541">
        <v>30597920</v>
      </c>
      <c r="D541">
        <v>22083330</v>
      </c>
      <c r="E541">
        <v>1</v>
      </c>
      <c r="F541">
        <v>1</v>
      </c>
      <c r="G541">
        <v>1</v>
      </c>
      <c r="H541">
        <v>1</v>
      </c>
      <c r="I541" t="s">
        <v>1437</v>
      </c>
      <c r="J541" t="s">
        <v>3</v>
      </c>
      <c r="K541" t="s">
        <v>1438</v>
      </c>
      <c r="L541">
        <v>608254</v>
      </c>
      <c r="N541">
        <v>1013</v>
      </c>
      <c r="O541" t="s">
        <v>1439</v>
      </c>
      <c r="P541" t="s">
        <v>1439</v>
      </c>
      <c r="Q541">
        <v>1</v>
      </c>
      <c r="W541">
        <v>0</v>
      </c>
      <c r="X541">
        <v>95408949</v>
      </c>
      <c r="Y541">
        <v>10.62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30.09</v>
      </c>
      <c r="AL541">
        <v>1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4.72</v>
      </c>
      <c r="AU541" t="s">
        <v>813</v>
      </c>
      <c r="AV541">
        <v>2</v>
      </c>
      <c r="AW541">
        <v>2</v>
      </c>
      <c r="AX541">
        <v>30597935</v>
      </c>
      <c r="AY541">
        <v>1</v>
      </c>
      <c r="AZ541">
        <v>0</v>
      </c>
      <c r="BA541">
        <v>623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X541">
        <f>Y541*Source!I864</f>
        <v>15.571043999999999</v>
      </c>
      <c r="CY541">
        <f>AD541</f>
        <v>0</v>
      </c>
      <c r="CZ541">
        <f>AH541</f>
        <v>0</v>
      </c>
      <c r="DA541">
        <f>AL541</f>
        <v>1</v>
      </c>
      <c r="DB541">
        <f>ROUND((ROUND(AT541*CZ541,2)*ROUND(((1.25*1.5)*1.2),7)),6)</f>
        <v>0</v>
      </c>
      <c r="DC541">
        <f>ROUND((ROUND(AT541*AG541,2)*ROUND(((1.25*1.5)*1.2),7)),6)</f>
        <v>0</v>
      </c>
    </row>
    <row r="542" spans="1:107" x14ac:dyDescent="0.2">
      <c r="A542">
        <f>ROW(Source!A864)</f>
        <v>864</v>
      </c>
      <c r="B542">
        <v>30589570</v>
      </c>
      <c r="C542">
        <v>30597920</v>
      </c>
      <c r="D542">
        <v>22146252</v>
      </c>
      <c r="E542">
        <v>1</v>
      </c>
      <c r="F542">
        <v>1</v>
      </c>
      <c r="G542">
        <v>1</v>
      </c>
      <c r="H542">
        <v>2</v>
      </c>
      <c r="I542" t="s">
        <v>1586</v>
      </c>
      <c r="J542" t="s">
        <v>1587</v>
      </c>
      <c r="K542" t="s">
        <v>1588</v>
      </c>
      <c r="L542">
        <v>1368</v>
      </c>
      <c r="N542">
        <v>1011</v>
      </c>
      <c r="O542" t="s">
        <v>1423</v>
      </c>
      <c r="P542" t="s">
        <v>1423</v>
      </c>
      <c r="Q542">
        <v>1</v>
      </c>
      <c r="W542">
        <v>0</v>
      </c>
      <c r="X542">
        <v>-2048414082</v>
      </c>
      <c r="Y542">
        <v>0.11249999999999999</v>
      </c>
      <c r="AA542">
        <v>0</v>
      </c>
      <c r="AB542">
        <v>899.69</v>
      </c>
      <c r="AC542">
        <v>392.07</v>
      </c>
      <c r="AD542">
        <v>0</v>
      </c>
      <c r="AE542">
        <v>0</v>
      </c>
      <c r="AF542">
        <v>85.93</v>
      </c>
      <c r="AG542">
        <v>13.03</v>
      </c>
      <c r="AH542">
        <v>0</v>
      </c>
      <c r="AI542">
        <v>1</v>
      </c>
      <c r="AJ542">
        <v>10.47</v>
      </c>
      <c r="AK542">
        <v>30.09</v>
      </c>
      <c r="AL542">
        <v>1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0.05</v>
      </c>
      <c r="AU542" t="s">
        <v>813</v>
      </c>
      <c r="AV542">
        <v>0</v>
      </c>
      <c r="AW542">
        <v>2</v>
      </c>
      <c r="AX542">
        <v>30597936</v>
      </c>
      <c r="AY542">
        <v>1</v>
      </c>
      <c r="AZ542">
        <v>0</v>
      </c>
      <c r="BA542">
        <v>624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X542">
        <f>Y542*Source!I864</f>
        <v>0.16494749999999997</v>
      </c>
      <c r="CY542">
        <f>AB542</f>
        <v>899.69</v>
      </c>
      <c r="CZ542">
        <f>AF542</f>
        <v>85.93</v>
      </c>
      <c r="DA542">
        <f>AJ542</f>
        <v>10.47</v>
      </c>
      <c r="DB542">
        <f>ROUND((ROUND(AT542*CZ542,2)*ROUND(((1.25*1.5)*1.2),7)),6)</f>
        <v>9.6750000000000007</v>
      </c>
      <c r="DC542">
        <f>ROUND((ROUND(AT542*AG542,2)*ROUND(((1.25*1.5)*1.2),7)),6)</f>
        <v>1.4624999999999999</v>
      </c>
    </row>
    <row r="543" spans="1:107" x14ac:dyDescent="0.2">
      <c r="A543">
        <f>ROW(Source!A864)</f>
        <v>864</v>
      </c>
      <c r="B543">
        <v>30589570</v>
      </c>
      <c r="C543">
        <v>30597920</v>
      </c>
      <c r="D543">
        <v>22146333</v>
      </c>
      <c r="E543">
        <v>1</v>
      </c>
      <c r="F543">
        <v>1</v>
      </c>
      <c r="G543">
        <v>1</v>
      </c>
      <c r="H543">
        <v>2</v>
      </c>
      <c r="I543" t="s">
        <v>1597</v>
      </c>
      <c r="J543" t="s">
        <v>1598</v>
      </c>
      <c r="K543" t="s">
        <v>1599</v>
      </c>
      <c r="L543">
        <v>1368</v>
      </c>
      <c r="N543">
        <v>1011</v>
      </c>
      <c r="O543" t="s">
        <v>1423</v>
      </c>
      <c r="P543" t="s">
        <v>1423</v>
      </c>
      <c r="Q543">
        <v>1</v>
      </c>
      <c r="W543">
        <v>0</v>
      </c>
      <c r="X543">
        <v>1170567961</v>
      </c>
      <c r="Y543">
        <v>6.7499999999999991E-2</v>
      </c>
      <c r="AA543">
        <v>0</v>
      </c>
      <c r="AB543">
        <v>1135.47</v>
      </c>
      <c r="AC543">
        <v>392.07</v>
      </c>
      <c r="AD543">
        <v>0</v>
      </c>
      <c r="AE543">
        <v>0</v>
      </c>
      <c r="AF543">
        <v>108.45</v>
      </c>
      <c r="AG543">
        <v>13.03</v>
      </c>
      <c r="AH543">
        <v>0</v>
      </c>
      <c r="AI543">
        <v>1</v>
      </c>
      <c r="AJ543">
        <v>10.47</v>
      </c>
      <c r="AK543">
        <v>30.09</v>
      </c>
      <c r="AL543">
        <v>1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0.03</v>
      </c>
      <c r="AU543" t="s">
        <v>813</v>
      </c>
      <c r="AV543">
        <v>0</v>
      </c>
      <c r="AW543">
        <v>2</v>
      </c>
      <c r="AX543">
        <v>30597937</v>
      </c>
      <c r="AY543">
        <v>1</v>
      </c>
      <c r="AZ543">
        <v>0</v>
      </c>
      <c r="BA543">
        <v>625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X543">
        <f>Y543*Source!I864</f>
        <v>9.8968499999999987E-2</v>
      </c>
      <c r="CY543">
        <f>AB543</f>
        <v>1135.47</v>
      </c>
      <c r="CZ543">
        <f>AF543</f>
        <v>108.45</v>
      </c>
      <c r="DA543">
        <f>AJ543</f>
        <v>10.47</v>
      </c>
      <c r="DB543">
        <f>ROUND((ROUND(AT543*CZ543,2)*ROUND(((1.25*1.5)*1.2),7)),6)</f>
        <v>7.3125</v>
      </c>
      <c r="DC543">
        <f>ROUND((ROUND(AT543*AG543,2)*ROUND(((1.25*1.5)*1.2),7)),6)</f>
        <v>0.87749999999999995</v>
      </c>
    </row>
    <row r="544" spans="1:107" x14ac:dyDescent="0.2">
      <c r="A544">
        <f>ROW(Source!A864)</f>
        <v>864</v>
      </c>
      <c r="B544">
        <v>30589570</v>
      </c>
      <c r="C544">
        <v>30597920</v>
      </c>
      <c r="D544">
        <v>22146740</v>
      </c>
      <c r="E544">
        <v>1</v>
      </c>
      <c r="F544">
        <v>1</v>
      </c>
      <c r="G544">
        <v>1</v>
      </c>
      <c r="H544">
        <v>2</v>
      </c>
      <c r="I544" t="s">
        <v>1627</v>
      </c>
      <c r="J544" t="s">
        <v>1628</v>
      </c>
      <c r="K544" t="s">
        <v>1629</v>
      </c>
      <c r="L544">
        <v>1368</v>
      </c>
      <c r="N544">
        <v>1011</v>
      </c>
      <c r="O544" t="s">
        <v>1423</v>
      </c>
      <c r="P544" t="s">
        <v>1423</v>
      </c>
      <c r="Q544">
        <v>1</v>
      </c>
      <c r="W544">
        <v>0</v>
      </c>
      <c r="X544">
        <v>-691654175</v>
      </c>
      <c r="Y544">
        <v>10.44</v>
      </c>
      <c r="AA544">
        <v>0</v>
      </c>
      <c r="AB544">
        <v>1006.17</v>
      </c>
      <c r="AC544">
        <v>392.07</v>
      </c>
      <c r="AD544">
        <v>0</v>
      </c>
      <c r="AE544">
        <v>0</v>
      </c>
      <c r="AF544">
        <v>96.1</v>
      </c>
      <c r="AG544">
        <v>13.03</v>
      </c>
      <c r="AH544">
        <v>0</v>
      </c>
      <c r="AI544">
        <v>1</v>
      </c>
      <c r="AJ544">
        <v>10.47</v>
      </c>
      <c r="AK544">
        <v>30.09</v>
      </c>
      <c r="AL544">
        <v>1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4.6399999999999997</v>
      </c>
      <c r="AU544" t="s">
        <v>813</v>
      </c>
      <c r="AV544">
        <v>0</v>
      </c>
      <c r="AW544">
        <v>2</v>
      </c>
      <c r="AX544">
        <v>30597938</v>
      </c>
      <c r="AY544">
        <v>1</v>
      </c>
      <c r="AZ544">
        <v>0</v>
      </c>
      <c r="BA544">
        <v>626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X544">
        <f>Y544*Source!I864</f>
        <v>15.307127999999999</v>
      </c>
      <c r="CY544">
        <f>AB544</f>
        <v>1006.17</v>
      </c>
      <c r="CZ544">
        <f>AF544</f>
        <v>96.1</v>
      </c>
      <c r="DA544">
        <f>AJ544</f>
        <v>10.47</v>
      </c>
      <c r="DB544">
        <f>ROUND((ROUND(AT544*CZ544,2)*ROUND(((1.25*1.5)*1.2),7)),6)</f>
        <v>1003.275</v>
      </c>
      <c r="DC544">
        <f>ROUND((ROUND(AT544*AG544,2)*ROUND(((1.25*1.5)*1.2),7)),6)</f>
        <v>136.035</v>
      </c>
    </row>
    <row r="545" spans="1:107" x14ac:dyDescent="0.2">
      <c r="A545">
        <f>ROW(Source!A864)</f>
        <v>864</v>
      </c>
      <c r="B545">
        <v>30589570</v>
      </c>
      <c r="C545">
        <v>30597920</v>
      </c>
      <c r="D545">
        <v>22148179</v>
      </c>
      <c r="E545">
        <v>1</v>
      </c>
      <c r="F545">
        <v>1</v>
      </c>
      <c r="G545">
        <v>1</v>
      </c>
      <c r="H545">
        <v>2</v>
      </c>
      <c r="I545" t="s">
        <v>1420</v>
      </c>
      <c r="J545" t="s">
        <v>1421</v>
      </c>
      <c r="K545" t="s">
        <v>1422</v>
      </c>
      <c r="L545">
        <v>1368</v>
      </c>
      <c r="N545">
        <v>1011</v>
      </c>
      <c r="O545" t="s">
        <v>1423</v>
      </c>
      <c r="P545" t="s">
        <v>1423</v>
      </c>
      <c r="Q545">
        <v>1</v>
      </c>
      <c r="W545">
        <v>0</v>
      </c>
      <c r="X545">
        <v>-1931461795</v>
      </c>
      <c r="Y545">
        <v>0.495</v>
      </c>
      <c r="AA545">
        <v>0</v>
      </c>
      <c r="AB545">
        <v>959.26</v>
      </c>
      <c r="AC545">
        <v>0</v>
      </c>
      <c r="AD545">
        <v>0</v>
      </c>
      <c r="AE545">
        <v>0</v>
      </c>
      <c r="AF545">
        <v>91.62</v>
      </c>
      <c r="AG545">
        <v>0</v>
      </c>
      <c r="AH545">
        <v>0</v>
      </c>
      <c r="AI545">
        <v>1</v>
      </c>
      <c r="AJ545">
        <v>10.47</v>
      </c>
      <c r="AK545">
        <v>30.09</v>
      </c>
      <c r="AL545">
        <v>1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0.22</v>
      </c>
      <c r="AU545" t="s">
        <v>813</v>
      </c>
      <c r="AV545">
        <v>0</v>
      </c>
      <c r="AW545">
        <v>2</v>
      </c>
      <c r="AX545">
        <v>30597939</v>
      </c>
      <c r="AY545">
        <v>1</v>
      </c>
      <c r="AZ545">
        <v>0</v>
      </c>
      <c r="BA545">
        <v>627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X545">
        <f>Y545*Source!I864</f>
        <v>0.725769</v>
      </c>
      <c r="CY545">
        <f>AB545</f>
        <v>959.26</v>
      </c>
      <c r="CZ545">
        <f>AF545</f>
        <v>91.62</v>
      </c>
      <c r="DA545">
        <f>AJ545</f>
        <v>10.47</v>
      </c>
      <c r="DB545">
        <f>ROUND((ROUND(AT545*CZ545,2)*ROUND(((1.25*1.5)*1.2),7)),6)</f>
        <v>45.36</v>
      </c>
      <c r="DC545">
        <f>ROUND((ROUND(AT545*AG545,2)*ROUND(((1.25*1.5)*1.2),7)),6)</f>
        <v>0</v>
      </c>
    </row>
    <row r="546" spans="1:107" x14ac:dyDescent="0.2">
      <c r="A546">
        <f>ROW(Source!A864)</f>
        <v>864</v>
      </c>
      <c r="B546">
        <v>30589570</v>
      </c>
      <c r="C546">
        <v>30597920</v>
      </c>
      <c r="D546">
        <v>22149159</v>
      </c>
      <c r="E546">
        <v>1</v>
      </c>
      <c r="F546">
        <v>1</v>
      </c>
      <c r="G546">
        <v>1</v>
      </c>
      <c r="H546">
        <v>3</v>
      </c>
      <c r="I546" t="s">
        <v>1630</v>
      </c>
      <c r="J546" t="s">
        <v>1631</v>
      </c>
      <c r="K546" t="s">
        <v>1632</v>
      </c>
      <c r="L546">
        <v>1348</v>
      </c>
      <c r="N546">
        <v>1009</v>
      </c>
      <c r="O546" t="s">
        <v>65</v>
      </c>
      <c r="P546" t="s">
        <v>65</v>
      </c>
      <c r="Q546">
        <v>1000</v>
      </c>
      <c r="W546">
        <v>0</v>
      </c>
      <c r="X546">
        <v>-1687798165</v>
      </c>
      <c r="Y546">
        <v>5.1000000000000004E-4</v>
      </c>
      <c r="AA546">
        <v>104685.06</v>
      </c>
      <c r="AB546">
        <v>0</v>
      </c>
      <c r="AC546">
        <v>0</v>
      </c>
      <c r="AD546">
        <v>0</v>
      </c>
      <c r="AE546">
        <v>13053</v>
      </c>
      <c r="AF546">
        <v>0</v>
      </c>
      <c r="AG546">
        <v>0</v>
      </c>
      <c r="AH546">
        <v>0</v>
      </c>
      <c r="AI546">
        <v>8.02</v>
      </c>
      <c r="AJ546">
        <v>1</v>
      </c>
      <c r="AK546">
        <v>1</v>
      </c>
      <c r="AL546">
        <v>1</v>
      </c>
      <c r="AN546">
        <v>0</v>
      </c>
      <c r="AO546">
        <v>1</v>
      </c>
      <c r="AP546">
        <v>0</v>
      </c>
      <c r="AQ546">
        <v>0</v>
      </c>
      <c r="AR546">
        <v>0</v>
      </c>
      <c r="AS546" t="s">
        <v>3</v>
      </c>
      <c r="AT546">
        <v>5.1000000000000004E-4</v>
      </c>
      <c r="AU546" t="s">
        <v>3</v>
      </c>
      <c r="AV546">
        <v>0</v>
      </c>
      <c r="AW546">
        <v>2</v>
      </c>
      <c r="AX546">
        <v>30597940</v>
      </c>
      <c r="AY546">
        <v>1</v>
      </c>
      <c r="AZ546">
        <v>0</v>
      </c>
      <c r="BA546">
        <v>628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X546">
        <f>Y546*Source!I864</f>
        <v>7.4776200000000001E-4</v>
      </c>
      <c r="CY546">
        <f t="shared" ref="CY546:CY552" si="111">AA546</f>
        <v>104685.06</v>
      </c>
      <c r="CZ546">
        <f t="shared" ref="CZ546:CZ552" si="112">AE546</f>
        <v>13053</v>
      </c>
      <c r="DA546">
        <f t="shared" ref="DA546:DA552" si="113">AI546</f>
        <v>8.02</v>
      </c>
      <c r="DB546">
        <f t="shared" ref="DB546:DB555" si="114">ROUND(ROUND(AT546*CZ546,2),6)</f>
        <v>6.66</v>
      </c>
      <c r="DC546">
        <f t="shared" ref="DC546:DC555" si="115">ROUND(ROUND(AT546*AG546,2),6)</f>
        <v>0</v>
      </c>
    </row>
    <row r="547" spans="1:107" x14ac:dyDescent="0.2">
      <c r="A547">
        <f>ROW(Source!A864)</f>
        <v>864</v>
      </c>
      <c r="B547">
        <v>30589570</v>
      </c>
      <c r="C547">
        <v>30597920</v>
      </c>
      <c r="D547">
        <v>22150549</v>
      </c>
      <c r="E547">
        <v>1</v>
      </c>
      <c r="F547">
        <v>1</v>
      </c>
      <c r="G547">
        <v>1</v>
      </c>
      <c r="H547">
        <v>3</v>
      </c>
      <c r="I547" t="s">
        <v>1633</v>
      </c>
      <c r="J547" t="s">
        <v>1634</v>
      </c>
      <c r="K547" t="s">
        <v>1635</v>
      </c>
      <c r="L547">
        <v>1356</v>
      </c>
      <c r="N547">
        <v>1010</v>
      </c>
      <c r="O547" t="s">
        <v>1204</v>
      </c>
      <c r="P547" t="s">
        <v>1204</v>
      </c>
      <c r="Q547">
        <v>1000</v>
      </c>
      <c r="W547">
        <v>0</v>
      </c>
      <c r="X547">
        <v>1530186950</v>
      </c>
      <c r="Y547">
        <v>0.06</v>
      </c>
      <c r="AA547">
        <v>2191.06</v>
      </c>
      <c r="AB547">
        <v>0</v>
      </c>
      <c r="AC547">
        <v>0</v>
      </c>
      <c r="AD547">
        <v>0</v>
      </c>
      <c r="AE547">
        <v>273.2</v>
      </c>
      <c r="AF547">
        <v>0</v>
      </c>
      <c r="AG547">
        <v>0</v>
      </c>
      <c r="AH547">
        <v>0</v>
      </c>
      <c r="AI547">
        <v>8.02</v>
      </c>
      <c r="AJ547">
        <v>1</v>
      </c>
      <c r="AK547">
        <v>1</v>
      </c>
      <c r="AL547">
        <v>1</v>
      </c>
      <c r="AN547">
        <v>0</v>
      </c>
      <c r="AO547">
        <v>1</v>
      </c>
      <c r="AP547">
        <v>0</v>
      </c>
      <c r="AQ547">
        <v>0</v>
      </c>
      <c r="AR547">
        <v>0</v>
      </c>
      <c r="AS547" t="s">
        <v>3</v>
      </c>
      <c r="AT547">
        <v>0.06</v>
      </c>
      <c r="AU547" t="s">
        <v>3</v>
      </c>
      <c r="AV547">
        <v>0</v>
      </c>
      <c r="AW547">
        <v>2</v>
      </c>
      <c r="AX547">
        <v>30597942</v>
      </c>
      <c r="AY547">
        <v>1</v>
      </c>
      <c r="AZ547">
        <v>0</v>
      </c>
      <c r="BA547">
        <v>630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X547">
        <f>Y547*Source!I864</f>
        <v>8.7971999999999995E-2</v>
      </c>
      <c r="CY547">
        <f t="shared" si="111"/>
        <v>2191.06</v>
      </c>
      <c r="CZ547">
        <f t="shared" si="112"/>
        <v>273.2</v>
      </c>
      <c r="DA547">
        <f t="shared" si="113"/>
        <v>8.02</v>
      </c>
      <c r="DB547">
        <f t="shared" si="114"/>
        <v>16.39</v>
      </c>
      <c r="DC547">
        <f t="shared" si="115"/>
        <v>0</v>
      </c>
    </row>
    <row r="548" spans="1:107" x14ac:dyDescent="0.2">
      <c r="A548">
        <f>ROW(Source!A864)</f>
        <v>864</v>
      </c>
      <c r="B548">
        <v>30589570</v>
      </c>
      <c r="C548">
        <v>30597920</v>
      </c>
      <c r="D548">
        <v>22159714</v>
      </c>
      <c r="E548">
        <v>1</v>
      </c>
      <c r="F548">
        <v>1</v>
      </c>
      <c r="G548">
        <v>1</v>
      </c>
      <c r="H548">
        <v>3</v>
      </c>
      <c r="I548" t="s">
        <v>1636</v>
      </c>
      <c r="J548" t="s">
        <v>1637</v>
      </c>
      <c r="K548" t="s">
        <v>1638</v>
      </c>
      <c r="L548">
        <v>1354</v>
      </c>
      <c r="N548">
        <v>1010</v>
      </c>
      <c r="O548" t="s">
        <v>506</v>
      </c>
      <c r="P548" t="s">
        <v>506</v>
      </c>
      <c r="Q548">
        <v>1</v>
      </c>
      <c r="W548">
        <v>0</v>
      </c>
      <c r="X548">
        <v>-1363827663</v>
      </c>
      <c r="Y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8.02</v>
      </c>
      <c r="AJ548">
        <v>1</v>
      </c>
      <c r="AK548">
        <v>1</v>
      </c>
      <c r="AL548">
        <v>1</v>
      </c>
      <c r="AN548">
        <v>1</v>
      </c>
      <c r="AO548">
        <v>0</v>
      </c>
      <c r="AP548">
        <v>0</v>
      </c>
      <c r="AQ548">
        <v>0</v>
      </c>
      <c r="AR548">
        <v>0</v>
      </c>
      <c r="AS548" t="s">
        <v>3</v>
      </c>
      <c r="AT548">
        <v>0</v>
      </c>
      <c r="AU548" t="s">
        <v>3</v>
      </c>
      <c r="AV548">
        <v>0</v>
      </c>
      <c r="AW548">
        <v>2</v>
      </c>
      <c r="AX548">
        <v>30597944</v>
      </c>
      <c r="AY548">
        <v>1</v>
      </c>
      <c r="AZ548">
        <v>0</v>
      </c>
      <c r="BA548">
        <v>632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X548">
        <f>Y548*Source!I864</f>
        <v>0</v>
      </c>
      <c r="CY548">
        <f t="shared" si="111"/>
        <v>0</v>
      </c>
      <c r="CZ548">
        <f t="shared" si="112"/>
        <v>0</v>
      </c>
      <c r="DA548">
        <f t="shared" si="113"/>
        <v>8.02</v>
      </c>
      <c r="DB548">
        <f t="shared" si="114"/>
        <v>0</v>
      </c>
      <c r="DC548">
        <f t="shared" si="115"/>
        <v>0</v>
      </c>
    </row>
    <row r="549" spans="1:107" x14ac:dyDescent="0.2">
      <c r="A549">
        <f>ROW(Source!A864)</f>
        <v>864</v>
      </c>
      <c r="B549">
        <v>30589570</v>
      </c>
      <c r="C549">
        <v>30597920</v>
      </c>
      <c r="D549">
        <v>22181437</v>
      </c>
      <c r="E549">
        <v>1</v>
      </c>
      <c r="F549">
        <v>1</v>
      </c>
      <c r="G549">
        <v>1</v>
      </c>
      <c r="H549">
        <v>3</v>
      </c>
      <c r="I549" t="s">
        <v>1639</v>
      </c>
      <c r="J549" t="s">
        <v>1640</v>
      </c>
      <c r="K549" t="s">
        <v>1641</v>
      </c>
      <c r="L549">
        <v>1346</v>
      </c>
      <c r="N549">
        <v>1009</v>
      </c>
      <c r="O549" t="s">
        <v>100</v>
      </c>
      <c r="P549" t="s">
        <v>100</v>
      </c>
      <c r="Q549">
        <v>1</v>
      </c>
      <c r="W549">
        <v>0</v>
      </c>
      <c r="X549">
        <v>1383920472</v>
      </c>
      <c r="Y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8.02</v>
      </c>
      <c r="AJ549">
        <v>1</v>
      </c>
      <c r="AK549">
        <v>1</v>
      </c>
      <c r="AL549">
        <v>1</v>
      </c>
      <c r="AN549">
        <v>1</v>
      </c>
      <c r="AO549">
        <v>0</v>
      </c>
      <c r="AP549">
        <v>0</v>
      </c>
      <c r="AQ549">
        <v>0</v>
      </c>
      <c r="AR549">
        <v>0</v>
      </c>
      <c r="AS549" t="s">
        <v>3</v>
      </c>
      <c r="AT549">
        <v>0</v>
      </c>
      <c r="AU549" t="s">
        <v>3</v>
      </c>
      <c r="AV549">
        <v>0</v>
      </c>
      <c r="AW549">
        <v>2</v>
      </c>
      <c r="AX549">
        <v>30597946</v>
      </c>
      <c r="AY549">
        <v>1</v>
      </c>
      <c r="AZ549">
        <v>0</v>
      </c>
      <c r="BA549">
        <v>634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X549">
        <f>Y549*Source!I864</f>
        <v>0</v>
      </c>
      <c r="CY549">
        <f t="shared" si="111"/>
        <v>0</v>
      </c>
      <c r="CZ549">
        <f t="shared" si="112"/>
        <v>0</v>
      </c>
      <c r="DA549">
        <f t="shared" si="113"/>
        <v>8.02</v>
      </c>
      <c r="DB549">
        <f t="shared" si="114"/>
        <v>0</v>
      </c>
      <c r="DC549">
        <f t="shared" si="115"/>
        <v>0</v>
      </c>
    </row>
    <row r="550" spans="1:107" x14ac:dyDescent="0.2">
      <c r="A550">
        <f>ROW(Source!A864)</f>
        <v>864</v>
      </c>
      <c r="B550">
        <v>30589570</v>
      </c>
      <c r="C550">
        <v>30597920</v>
      </c>
      <c r="D550">
        <v>22183294</v>
      </c>
      <c r="E550">
        <v>1</v>
      </c>
      <c r="F550">
        <v>1</v>
      </c>
      <c r="G550">
        <v>1</v>
      </c>
      <c r="H550">
        <v>3</v>
      </c>
      <c r="I550" t="s">
        <v>1642</v>
      </c>
      <c r="J550" t="s">
        <v>1643</v>
      </c>
      <c r="K550" t="s">
        <v>1644</v>
      </c>
      <c r="L550">
        <v>1354</v>
      </c>
      <c r="N550">
        <v>1010</v>
      </c>
      <c r="O550" t="s">
        <v>506</v>
      </c>
      <c r="P550" t="s">
        <v>506</v>
      </c>
      <c r="Q550">
        <v>1</v>
      </c>
      <c r="W550">
        <v>0</v>
      </c>
      <c r="X550">
        <v>-1275877564</v>
      </c>
      <c r="Y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8.02</v>
      </c>
      <c r="AJ550">
        <v>1</v>
      </c>
      <c r="AK550">
        <v>1</v>
      </c>
      <c r="AL550">
        <v>1</v>
      </c>
      <c r="AN550">
        <v>1</v>
      </c>
      <c r="AO550">
        <v>0</v>
      </c>
      <c r="AP550">
        <v>0</v>
      </c>
      <c r="AQ550">
        <v>0</v>
      </c>
      <c r="AR550">
        <v>0</v>
      </c>
      <c r="AS550" t="s">
        <v>3</v>
      </c>
      <c r="AT550">
        <v>0</v>
      </c>
      <c r="AU550" t="s">
        <v>3</v>
      </c>
      <c r="AV550">
        <v>0</v>
      </c>
      <c r="AW550">
        <v>2</v>
      </c>
      <c r="AX550">
        <v>30597947</v>
      </c>
      <c r="AY550">
        <v>1</v>
      </c>
      <c r="AZ550">
        <v>0</v>
      </c>
      <c r="BA550">
        <v>635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X550">
        <f>Y550*Source!I864</f>
        <v>0</v>
      </c>
      <c r="CY550">
        <f t="shared" si="111"/>
        <v>0</v>
      </c>
      <c r="CZ550">
        <f t="shared" si="112"/>
        <v>0</v>
      </c>
      <c r="DA550">
        <f t="shared" si="113"/>
        <v>8.02</v>
      </c>
      <c r="DB550">
        <f t="shared" si="114"/>
        <v>0</v>
      </c>
      <c r="DC550">
        <f t="shared" si="115"/>
        <v>0</v>
      </c>
    </row>
    <row r="551" spans="1:107" x14ac:dyDescent="0.2">
      <c r="A551">
        <f>ROW(Source!A864)</f>
        <v>864</v>
      </c>
      <c r="B551">
        <v>30589570</v>
      </c>
      <c r="C551">
        <v>30597920</v>
      </c>
      <c r="D551">
        <v>22191921</v>
      </c>
      <c r="E551">
        <v>1</v>
      </c>
      <c r="F551">
        <v>1</v>
      </c>
      <c r="G551">
        <v>1</v>
      </c>
      <c r="H551">
        <v>3</v>
      </c>
      <c r="I551" t="s">
        <v>1645</v>
      </c>
      <c r="J551" t="s">
        <v>1646</v>
      </c>
      <c r="K551" t="s">
        <v>1647</v>
      </c>
      <c r="L551">
        <v>1346</v>
      </c>
      <c r="N551">
        <v>1009</v>
      </c>
      <c r="O551" t="s">
        <v>100</v>
      </c>
      <c r="P551" t="s">
        <v>100</v>
      </c>
      <c r="Q551">
        <v>1</v>
      </c>
      <c r="W551">
        <v>0</v>
      </c>
      <c r="X551">
        <v>-1107002982</v>
      </c>
      <c r="Y551">
        <v>4.0000000000000001E-3</v>
      </c>
      <c r="AA551">
        <v>18.690000000000001</v>
      </c>
      <c r="AB551">
        <v>0</v>
      </c>
      <c r="AC551">
        <v>0</v>
      </c>
      <c r="AD551">
        <v>0</v>
      </c>
      <c r="AE551">
        <v>2.33</v>
      </c>
      <c r="AF551">
        <v>0</v>
      </c>
      <c r="AG551">
        <v>0</v>
      </c>
      <c r="AH551">
        <v>0</v>
      </c>
      <c r="AI551">
        <v>8.02</v>
      </c>
      <c r="AJ551">
        <v>1</v>
      </c>
      <c r="AK551">
        <v>1</v>
      </c>
      <c r="AL551">
        <v>1</v>
      </c>
      <c r="AN551">
        <v>0</v>
      </c>
      <c r="AO551">
        <v>1</v>
      </c>
      <c r="AP551">
        <v>0</v>
      </c>
      <c r="AQ551">
        <v>0</v>
      </c>
      <c r="AR551">
        <v>0</v>
      </c>
      <c r="AS551" t="s">
        <v>3</v>
      </c>
      <c r="AT551">
        <v>4.0000000000000001E-3</v>
      </c>
      <c r="AU551" t="s">
        <v>3</v>
      </c>
      <c r="AV551">
        <v>0</v>
      </c>
      <c r="AW551">
        <v>2</v>
      </c>
      <c r="AX551">
        <v>30597948</v>
      </c>
      <c r="AY551">
        <v>1</v>
      </c>
      <c r="AZ551">
        <v>0</v>
      </c>
      <c r="BA551">
        <v>636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X551">
        <f>Y551*Source!I864</f>
        <v>5.8647999999999999E-3</v>
      </c>
      <c r="CY551">
        <f t="shared" si="111"/>
        <v>18.690000000000001</v>
      </c>
      <c r="CZ551">
        <f t="shared" si="112"/>
        <v>2.33</v>
      </c>
      <c r="DA551">
        <f t="shared" si="113"/>
        <v>8.02</v>
      </c>
      <c r="DB551">
        <f t="shared" si="114"/>
        <v>0.01</v>
      </c>
      <c r="DC551">
        <f t="shared" si="115"/>
        <v>0</v>
      </c>
    </row>
    <row r="552" spans="1:107" x14ac:dyDescent="0.2">
      <c r="A552">
        <f>ROW(Source!A864)</f>
        <v>864</v>
      </c>
      <c r="B552">
        <v>30589570</v>
      </c>
      <c r="C552">
        <v>30597920</v>
      </c>
      <c r="D552">
        <v>22192634</v>
      </c>
      <c r="E552">
        <v>1</v>
      </c>
      <c r="F552">
        <v>1</v>
      </c>
      <c r="G552">
        <v>1</v>
      </c>
      <c r="H552">
        <v>3</v>
      </c>
      <c r="I552" t="s">
        <v>204</v>
      </c>
      <c r="J552" t="s">
        <v>207</v>
      </c>
      <c r="K552" t="s">
        <v>205</v>
      </c>
      <c r="L552">
        <v>1339</v>
      </c>
      <c r="N552">
        <v>1007</v>
      </c>
      <c r="O552" t="s">
        <v>206</v>
      </c>
      <c r="P552" t="s">
        <v>206</v>
      </c>
      <c r="Q552">
        <v>1</v>
      </c>
      <c r="W552">
        <v>0</v>
      </c>
      <c r="X552">
        <v>2050165204</v>
      </c>
      <c r="Y552">
        <v>1.21</v>
      </c>
      <c r="AA552">
        <v>19.649999999999999</v>
      </c>
      <c r="AB552">
        <v>0</v>
      </c>
      <c r="AC552">
        <v>0</v>
      </c>
      <c r="AD552">
        <v>0</v>
      </c>
      <c r="AE552">
        <v>2.4500000000000002</v>
      </c>
      <c r="AF552">
        <v>0</v>
      </c>
      <c r="AG552">
        <v>0</v>
      </c>
      <c r="AH552">
        <v>0</v>
      </c>
      <c r="AI552">
        <v>8.02</v>
      </c>
      <c r="AJ552">
        <v>1</v>
      </c>
      <c r="AK552">
        <v>1</v>
      </c>
      <c r="AL552">
        <v>1</v>
      </c>
      <c r="AN552">
        <v>0</v>
      </c>
      <c r="AO552">
        <v>1</v>
      </c>
      <c r="AP552">
        <v>0</v>
      </c>
      <c r="AQ552">
        <v>0</v>
      </c>
      <c r="AR552">
        <v>0</v>
      </c>
      <c r="AS552" t="s">
        <v>3</v>
      </c>
      <c r="AT552">
        <v>1.21</v>
      </c>
      <c r="AU552" t="s">
        <v>3</v>
      </c>
      <c r="AV552">
        <v>0</v>
      </c>
      <c r="AW552">
        <v>2</v>
      </c>
      <c r="AX552">
        <v>30597949</v>
      </c>
      <c r="AY552">
        <v>1</v>
      </c>
      <c r="AZ552">
        <v>0</v>
      </c>
      <c r="BA552">
        <v>637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X552">
        <f>Y552*Source!I864</f>
        <v>1.7741019999999998</v>
      </c>
      <c r="CY552">
        <f t="shared" si="111"/>
        <v>19.649999999999999</v>
      </c>
      <c r="CZ552">
        <f t="shared" si="112"/>
        <v>2.4500000000000002</v>
      </c>
      <c r="DA552">
        <f t="shared" si="113"/>
        <v>8.02</v>
      </c>
      <c r="DB552">
        <f t="shared" si="114"/>
        <v>2.96</v>
      </c>
      <c r="DC552">
        <f t="shared" si="115"/>
        <v>0</v>
      </c>
    </row>
    <row r="553" spans="1:107" x14ac:dyDescent="0.2">
      <c r="A553">
        <f>ROW(Source!A931)</f>
        <v>931</v>
      </c>
      <c r="B553">
        <v>30589570</v>
      </c>
      <c r="C553">
        <v>30597982</v>
      </c>
      <c r="D553">
        <v>22083330</v>
      </c>
      <c r="E553">
        <v>1</v>
      </c>
      <c r="F553">
        <v>1</v>
      </c>
      <c r="G553">
        <v>1</v>
      </c>
      <c r="H553">
        <v>1</v>
      </c>
      <c r="I553" t="s">
        <v>1437</v>
      </c>
      <c r="J553" t="s">
        <v>3</v>
      </c>
      <c r="K553" t="s">
        <v>1438</v>
      </c>
      <c r="L553">
        <v>608254</v>
      </c>
      <c r="N553">
        <v>1013</v>
      </c>
      <c r="O553" t="s">
        <v>1439</v>
      </c>
      <c r="P553" t="s">
        <v>1439</v>
      </c>
      <c r="Q553">
        <v>1</v>
      </c>
      <c r="W553">
        <v>0</v>
      </c>
      <c r="X553">
        <v>95408949</v>
      </c>
      <c r="Y553">
        <v>2.4E-2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30.09</v>
      </c>
      <c r="AL553">
        <v>1</v>
      </c>
      <c r="AN553">
        <v>0</v>
      </c>
      <c r="AO553">
        <v>1</v>
      </c>
      <c r="AP553">
        <v>0</v>
      </c>
      <c r="AQ553">
        <v>0</v>
      </c>
      <c r="AR553">
        <v>0</v>
      </c>
      <c r="AS553" t="s">
        <v>3</v>
      </c>
      <c r="AT553">
        <v>2.4E-2</v>
      </c>
      <c r="AU553" t="s">
        <v>3</v>
      </c>
      <c r="AV553">
        <v>2</v>
      </c>
      <c r="AW553">
        <v>2</v>
      </c>
      <c r="AX553">
        <v>30597985</v>
      </c>
      <c r="AY553">
        <v>1</v>
      </c>
      <c r="AZ553">
        <v>0</v>
      </c>
      <c r="BA553">
        <v>639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X553">
        <f>Y553*Source!I931</f>
        <v>1.1208</v>
      </c>
      <c r="CY553">
        <f>AD553</f>
        <v>0</v>
      </c>
      <c r="CZ553">
        <f>AH553</f>
        <v>0</v>
      </c>
      <c r="DA553">
        <f>AL553</f>
        <v>1</v>
      </c>
      <c r="DB553">
        <f t="shared" si="114"/>
        <v>0</v>
      </c>
      <c r="DC553">
        <f t="shared" si="115"/>
        <v>0</v>
      </c>
    </row>
    <row r="554" spans="1:107" x14ac:dyDescent="0.2">
      <c r="A554">
        <f>ROW(Source!A931)</f>
        <v>931</v>
      </c>
      <c r="B554">
        <v>30589570</v>
      </c>
      <c r="C554">
        <v>30597982</v>
      </c>
      <c r="D554">
        <v>22146615</v>
      </c>
      <c r="E554">
        <v>1</v>
      </c>
      <c r="F554">
        <v>1</v>
      </c>
      <c r="G554">
        <v>1</v>
      </c>
      <c r="H554">
        <v>2</v>
      </c>
      <c r="I554" t="s">
        <v>1690</v>
      </c>
      <c r="J554" t="s">
        <v>1691</v>
      </c>
      <c r="K554" t="s">
        <v>1692</v>
      </c>
      <c r="L554">
        <v>1368</v>
      </c>
      <c r="N554">
        <v>1011</v>
      </c>
      <c r="O554" t="s">
        <v>1423</v>
      </c>
      <c r="P554" t="s">
        <v>1423</v>
      </c>
      <c r="Q554">
        <v>1</v>
      </c>
      <c r="W554">
        <v>0</v>
      </c>
      <c r="X554">
        <v>-1819033414</v>
      </c>
      <c r="Y554">
        <v>2.4E-2</v>
      </c>
      <c r="AA554">
        <v>0</v>
      </c>
      <c r="AB554">
        <v>1273.68</v>
      </c>
      <c r="AC554">
        <v>392.07</v>
      </c>
      <c r="AD554">
        <v>0</v>
      </c>
      <c r="AE554">
        <v>0</v>
      </c>
      <c r="AF554">
        <v>121.65</v>
      </c>
      <c r="AG554">
        <v>13.03</v>
      </c>
      <c r="AH554">
        <v>0</v>
      </c>
      <c r="AI554">
        <v>1</v>
      </c>
      <c r="AJ554">
        <v>10.47</v>
      </c>
      <c r="AK554">
        <v>30.09</v>
      </c>
      <c r="AL554">
        <v>1</v>
      </c>
      <c r="AN554">
        <v>0</v>
      </c>
      <c r="AO554">
        <v>1</v>
      </c>
      <c r="AP554">
        <v>0</v>
      </c>
      <c r="AQ554">
        <v>0</v>
      </c>
      <c r="AR554">
        <v>0</v>
      </c>
      <c r="AS554" t="s">
        <v>3</v>
      </c>
      <c r="AT554">
        <v>2.4E-2</v>
      </c>
      <c r="AU554" t="s">
        <v>3</v>
      </c>
      <c r="AV554">
        <v>0</v>
      </c>
      <c r="AW554">
        <v>2</v>
      </c>
      <c r="AX554">
        <v>30597986</v>
      </c>
      <c r="AY554">
        <v>1</v>
      </c>
      <c r="AZ554">
        <v>0</v>
      </c>
      <c r="BA554">
        <v>640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X554">
        <f>Y554*Source!I931</f>
        <v>1.1208</v>
      </c>
      <c r="CY554">
        <f>AB554</f>
        <v>1273.68</v>
      </c>
      <c r="CZ554">
        <f>AF554</f>
        <v>121.65</v>
      </c>
      <c r="DA554">
        <f>AJ554</f>
        <v>10.47</v>
      </c>
      <c r="DB554">
        <f t="shared" si="114"/>
        <v>2.92</v>
      </c>
      <c r="DC554">
        <f t="shared" si="115"/>
        <v>0.31</v>
      </c>
    </row>
    <row r="555" spans="1:107" x14ac:dyDescent="0.2">
      <c r="A555">
        <f>ROW(Source!A932)</f>
        <v>932</v>
      </c>
      <c r="B555">
        <v>30589570</v>
      </c>
      <c r="C555">
        <v>30597987</v>
      </c>
      <c r="D555">
        <v>22148187</v>
      </c>
      <c r="E555">
        <v>1</v>
      </c>
      <c r="F555">
        <v>1</v>
      </c>
      <c r="G555">
        <v>1</v>
      </c>
      <c r="H555">
        <v>2</v>
      </c>
      <c r="I555" t="s">
        <v>1608</v>
      </c>
      <c r="J555" t="s">
        <v>1609</v>
      </c>
      <c r="K555" t="s">
        <v>1610</v>
      </c>
      <c r="L555">
        <v>1368</v>
      </c>
      <c r="N555">
        <v>1011</v>
      </c>
      <c r="O555" t="s">
        <v>1423</v>
      </c>
      <c r="P555" t="s">
        <v>1423</v>
      </c>
      <c r="Q555">
        <v>1</v>
      </c>
      <c r="W555">
        <v>0</v>
      </c>
      <c r="X555">
        <v>-1609392955</v>
      </c>
      <c r="Y555">
        <v>0.14000000000000001</v>
      </c>
      <c r="AA555">
        <v>0</v>
      </c>
      <c r="AB555">
        <v>1146.47</v>
      </c>
      <c r="AC555">
        <v>0</v>
      </c>
      <c r="AD555">
        <v>0</v>
      </c>
      <c r="AE555">
        <v>0</v>
      </c>
      <c r="AF555">
        <v>109.5</v>
      </c>
      <c r="AG555">
        <v>0</v>
      </c>
      <c r="AH555">
        <v>0</v>
      </c>
      <c r="AI555">
        <v>1</v>
      </c>
      <c r="AJ555">
        <v>10.47</v>
      </c>
      <c r="AK555">
        <v>30.09</v>
      </c>
      <c r="AL555">
        <v>1</v>
      </c>
      <c r="AN555">
        <v>0</v>
      </c>
      <c r="AO555">
        <v>1</v>
      </c>
      <c r="AP555">
        <v>0</v>
      </c>
      <c r="AQ555">
        <v>0</v>
      </c>
      <c r="AR555">
        <v>0</v>
      </c>
      <c r="AS555" t="s">
        <v>3</v>
      </c>
      <c r="AT555">
        <v>0.14000000000000001</v>
      </c>
      <c r="AU555" t="s">
        <v>3</v>
      </c>
      <c r="AV555">
        <v>0</v>
      </c>
      <c r="AW555">
        <v>2</v>
      </c>
      <c r="AX555">
        <v>30597989</v>
      </c>
      <c r="AY555">
        <v>1</v>
      </c>
      <c r="AZ555">
        <v>0</v>
      </c>
      <c r="BA555">
        <v>641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X555">
        <f>Y555*Source!I932</f>
        <v>6.5380000000000011</v>
      </c>
      <c r="CY555">
        <f>AB555</f>
        <v>1146.47</v>
      </c>
      <c r="CZ555">
        <f>AF555</f>
        <v>109.5</v>
      </c>
      <c r="DA555">
        <f>AJ555</f>
        <v>10.47</v>
      </c>
      <c r="DB555">
        <f t="shared" si="114"/>
        <v>15.33</v>
      </c>
      <c r="DC555">
        <f t="shared" si="115"/>
        <v>0</v>
      </c>
    </row>
    <row r="556" spans="1:107" x14ac:dyDescent="0.2">
      <c r="A556">
        <f>ROW(Source!A1004)</f>
        <v>1004</v>
      </c>
      <c r="B556">
        <v>30589570</v>
      </c>
      <c r="C556">
        <v>30597990</v>
      </c>
      <c r="D556">
        <v>10214585</v>
      </c>
      <c r="E556">
        <v>1</v>
      </c>
      <c r="F556">
        <v>1</v>
      </c>
      <c r="G556">
        <v>1</v>
      </c>
      <c r="H556">
        <v>1</v>
      </c>
      <c r="I556" t="s">
        <v>1433</v>
      </c>
      <c r="J556" t="s">
        <v>3</v>
      </c>
      <c r="K556" t="s">
        <v>1434</v>
      </c>
      <c r="L556">
        <v>1369</v>
      </c>
      <c r="N556">
        <v>1013</v>
      </c>
      <c r="O556" t="s">
        <v>1419</v>
      </c>
      <c r="P556" t="s">
        <v>1419</v>
      </c>
      <c r="Q556">
        <v>1</v>
      </c>
      <c r="W556">
        <v>0</v>
      </c>
      <c r="X556">
        <v>-1263252757</v>
      </c>
      <c r="Y556">
        <v>177.1</v>
      </c>
      <c r="AA556">
        <v>0</v>
      </c>
      <c r="AB556">
        <v>0</v>
      </c>
      <c r="AC556">
        <v>0</v>
      </c>
      <c r="AD556">
        <v>226.58</v>
      </c>
      <c r="AE556">
        <v>0</v>
      </c>
      <c r="AF556">
        <v>0</v>
      </c>
      <c r="AG556">
        <v>0</v>
      </c>
      <c r="AH556">
        <v>7.53</v>
      </c>
      <c r="AI556">
        <v>1</v>
      </c>
      <c r="AJ556">
        <v>1</v>
      </c>
      <c r="AK556">
        <v>1</v>
      </c>
      <c r="AL556">
        <v>30.09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154</v>
      </c>
      <c r="AU556" t="s">
        <v>28</v>
      </c>
      <c r="AV556">
        <v>1</v>
      </c>
      <c r="AW556">
        <v>2</v>
      </c>
      <c r="AX556">
        <v>30597992</v>
      </c>
      <c r="AY556">
        <v>1</v>
      </c>
      <c r="AZ556">
        <v>0</v>
      </c>
      <c r="BA556">
        <v>642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X556">
        <f>Y556*Source!I1004</f>
        <v>76.152999999999992</v>
      </c>
      <c r="CY556">
        <f>AD556</f>
        <v>226.58</v>
      </c>
      <c r="CZ556">
        <f>AH556</f>
        <v>7.53</v>
      </c>
      <c r="DA556">
        <f>AL556</f>
        <v>30.09</v>
      </c>
      <c r="DB556">
        <f>ROUND((ROUND(AT556*CZ556,2)*ROUND(1.15,7)),6)</f>
        <v>1333.5630000000001</v>
      </c>
      <c r="DC556">
        <f>ROUND((ROUND(AT556*AG556,2)*ROUND(1.15,7)),6)</f>
        <v>0</v>
      </c>
    </row>
    <row r="557" spans="1:107" x14ac:dyDescent="0.2">
      <c r="A557">
        <f>ROW(Source!A1005)</f>
        <v>1005</v>
      </c>
      <c r="B557">
        <v>30589570</v>
      </c>
      <c r="C557">
        <v>30597993</v>
      </c>
      <c r="D557">
        <v>10214643</v>
      </c>
      <c r="E557">
        <v>1</v>
      </c>
      <c r="F557">
        <v>1</v>
      </c>
      <c r="G557">
        <v>1</v>
      </c>
      <c r="H557">
        <v>1</v>
      </c>
      <c r="I557" t="s">
        <v>1417</v>
      </c>
      <c r="J557" t="s">
        <v>3</v>
      </c>
      <c r="K557" t="s">
        <v>1418</v>
      </c>
      <c r="L557">
        <v>1369</v>
      </c>
      <c r="N557">
        <v>1013</v>
      </c>
      <c r="O557" t="s">
        <v>1419</v>
      </c>
      <c r="P557" t="s">
        <v>1419</v>
      </c>
      <c r="Q557">
        <v>1</v>
      </c>
      <c r="W557">
        <v>0</v>
      </c>
      <c r="X557">
        <v>-855355929</v>
      </c>
      <c r="Y557">
        <v>88.264799999999994</v>
      </c>
      <c r="AA557">
        <v>0</v>
      </c>
      <c r="AB557">
        <v>0</v>
      </c>
      <c r="AC557">
        <v>0</v>
      </c>
      <c r="AD557">
        <v>250.65</v>
      </c>
      <c r="AE557">
        <v>0</v>
      </c>
      <c r="AF557">
        <v>0</v>
      </c>
      <c r="AG557">
        <v>0</v>
      </c>
      <c r="AH557">
        <v>8.33</v>
      </c>
      <c r="AI557">
        <v>1</v>
      </c>
      <c r="AJ557">
        <v>1</v>
      </c>
      <c r="AK557">
        <v>1</v>
      </c>
      <c r="AL557">
        <v>30.09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31.98</v>
      </c>
      <c r="AU557" t="s">
        <v>753</v>
      </c>
      <c r="AV557">
        <v>1</v>
      </c>
      <c r="AW557">
        <v>2</v>
      </c>
      <c r="AX557">
        <v>30598002</v>
      </c>
      <c r="AY557">
        <v>1</v>
      </c>
      <c r="AZ557">
        <v>0</v>
      </c>
      <c r="BA557">
        <v>643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X557">
        <f>Y557*Source!I1005</f>
        <v>12.07462464</v>
      </c>
      <c r="CY557">
        <f>AD557</f>
        <v>250.65</v>
      </c>
      <c r="CZ557">
        <f>AH557</f>
        <v>8.33</v>
      </c>
      <c r="DA557">
        <f>AL557</f>
        <v>30.09</v>
      </c>
      <c r="DB557">
        <f>ROUND((ROUND(AT557*CZ557,2)*ROUND(((1.15*1.2)*2),7)),6)</f>
        <v>735.2364</v>
      </c>
      <c r="DC557">
        <f>ROUND((ROUND(AT557*AG557,2)*ROUND(((1.15*1.2)*2),7)),6)</f>
        <v>0</v>
      </c>
    </row>
    <row r="558" spans="1:107" x14ac:dyDescent="0.2">
      <c r="A558">
        <f>ROW(Source!A1005)</f>
        <v>1005</v>
      </c>
      <c r="B558">
        <v>30589570</v>
      </c>
      <c r="C558">
        <v>30597993</v>
      </c>
      <c r="D558">
        <v>22146948</v>
      </c>
      <c r="E558">
        <v>1</v>
      </c>
      <c r="F558">
        <v>1</v>
      </c>
      <c r="G558">
        <v>1</v>
      </c>
      <c r="H558">
        <v>2</v>
      </c>
      <c r="I558" t="s">
        <v>1693</v>
      </c>
      <c r="J558" t="s">
        <v>1694</v>
      </c>
      <c r="K558" t="s">
        <v>1695</v>
      </c>
      <c r="L558">
        <v>1368</v>
      </c>
      <c r="N558">
        <v>1011</v>
      </c>
      <c r="O558" t="s">
        <v>1423</v>
      </c>
      <c r="P558" t="s">
        <v>1423</v>
      </c>
      <c r="Q558">
        <v>1</v>
      </c>
      <c r="W558">
        <v>0</v>
      </c>
      <c r="X558">
        <v>-1347779909</v>
      </c>
      <c r="Y558">
        <v>0.69000000000000006</v>
      </c>
      <c r="AA558">
        <v>0</v>
      </c>
      <c r="AB558">
        <v>314.10000000000002</v>
      </c>
      <c r="AC558">
        <v>0</v>
      </c>
      <c r="AD558">
        <v>0</v>
      </c>
      <c r="AE558">
        <v>0</v>
      </c>
      <c r="AF558">
        <v>30</v>
      </c>
      <c r="AG558">
        <v>0</v>
      </c>
      <c r="AH558">
        <v>0</v>
      </c>
      <c r="AI558">
        <v>1</v>
      </c>
      <c r="AJ558">
        <v>10.47</v>
      </c>
      <c r="AK558">
        <v>30.09</v>
      </c>
      <c r="AL558">
        <v>1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0.23</v>
      </c>
      <c r="AU558" t="s">
        <v>752</v>
      </c>
      <c r="AV558">
        <v>0</v>
      </c>
      <c r="AW558">
        <v>2</v>
      </c>
      <c r="AX558">
        <v>30598003</v>
      </c>
      <c r="AY558">
        <v>1</v>
      </c>
      <c r="AZ558">
        <v>0</v>
      </c>
      <c r="BA558">
        <v>644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X558">
        <f>Y558*Source!I1005</f>
        <v>9.4392000000000018E-2</v>
      </c>
      <c r="CY558">
        <f>AB558</f>
        <v>314.10000000000002</v>
      </c>
      <c r="CZ558">
        <f>AF558</f>
        <v>30</v>
      </c>
      <c r="DA558">
        <f>AJ558</f>
        <v>10.47</v>
      </c>
      <c r="DB558">
        <f>ROUND((ROUND(AT558*CZ558,2)*ROUND(((1.25*1.2)*2),7)),6)</f>
        <v>20.7</v>
      </c>
      <c r="DC558">
        <f>ROUND((ROUND(AT558*AG558,2)*ROUND(((1.25*1.2)*2),7)),6)</f>
        <v>0</v>
      </c>
    </row>
    <row r="559" spans="1:107" x14ac:dyDescent="0.2">
      <c r="A559">
        <f>ROW(Source!A1005)</f>
        <v>1005</v>
      </c>
      <c r="B559">
        <v>30589570</v>
      </c>
      <c r="C559">
        <v>30597993</v>
      </c>
      <c r="D559">
        <v>22147951</v>
      </c>
      <c r="E559">
        <v>1</v>
      </c>
      <c r="F559">
        <v>1</v>
      </c>
      <c r="G559">
        <v>1</v>
      </c>
      <c r="H559">
        <v>2</v>
      </c>
      <c r="I559" t="s">
        <v>1648</v>
      </c>
      <c r="J559" t="s">
        <v>1649</v>
      </c>
      <c r="K559" t="s">
        <v>1650</v>
      </c>
      <c r="L559">
        <v>1368</v>
      </c>
      <c r="N559">
        <v>1011</v>
      </c>
      <c r="O559" t="s">
        <v>1423</v>
      </c>
      <c r="P559" t="s">
        <v>1423</v>
      </c>
      <c r="Q559">
        <v>1</v>
      </c>
      <c r="W559">
        <v>0</v>
      </c>
      <c r="X559">
        <v>1809965303</v>
      </c>
      <c r="Y559">
        <v>3.78</v>
      </c>
      <c r="AA559">
        <v>0</v>
      </c>
      <c r="AB559">
        <v>22.62</v>
      </c>
      <c r="AC559">
        <v>0</v>
      </c>
      <c r="AD559">
        <v>0</v>
      </c>
      <c r="AE559">
        <v>0</v>
      </c>
      <c r="AF559">
        <v>2.16</v>
      </c>
      <c r="AG559">
        <v>0</v>
      </c>
      <c r="AH559">
        <v>0</v>
      </c>
      <c r="AI559">
        <v>1</v>
      </c>
      <c r="AJ559">
        <v>10.47</v>
      </c>
      <c r="AK559">
        <v>30.09</v>
      </c>
      <c r="AL559">
        <v>1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1.26</v>
      </c>
      <c r="AU559" t="s">
        <v>752</v>
      </c>
      <c r="AV559">
        <v>0</v>
      </c>
      <c r="AW559">
        <v>2</v>
      </c>
      <c r="AX559">
        <v>30598004</v>
      </c>
      <c r="AY559">
        <v>1</v>
      </c>
      <c r="AZ559">
        <v>0</v>
      </c>
      <c r="BA559">
        <v>645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X559">
        <f>Y559*Source!I1005</f>
        <v>0.51710400000000001</v>
      </c>
      <c r="CY559">
        <f>AB559</f>
        <v>22.62</v>
      </c>
      <c r="CZ559">
        <f>AF559</f>
        <v>2.16</v>
      </c>
      <c r="DA559">
        <f>AJ559</f>
        <v>10.47</v>
      </c>
      <c r="DB559">
        <f>ROUND((ROUND(AT559*CZ559,2)*ROUND(((1.25*1.2)*2),7)),6)</f>
        <v>8.16</v>
      </c>
      <c r="DC559">
        <f>ROUND((ROUND(AT559*AG559,2)*ROUND(((1.25*1.2)*2),7)),6)</f>
        <v>0</v>
      </c>
    </row>
    <row r="560" spans="1:107" x14ac:dyDescent="0.2">
      <c r="A560">
        <f>ROW(Source!A1005)</f>
        <v>1005</v>
      </c>
      <c r="B560">
        <v>30589570</v>
      </c>
      <c r="C560">
        <v>30597993</v>
      </c>
      <c r="D560">
        <v>22148179</v>
      </c>
      <c r="E560">
        <v>1</v>
      </c>
      <c r="F560">
        <v>1</v>
      </c>
      <c r="G560">
        <v>1</v>
      </c>
      <c r="H560">
        <v>2</v>
      </c>
      <c r="I560" t="s">
        <v>1420</v>
      </c>
      <c r="J560" t="s">
        <v>1421</v>
      </c>
      <c r="K560" t="s">
        <v>1422</v>
      </c>
      <c r="L560">
        <v>1368</v>
      </c>
      <c r="N560">
        <v>1011</v>
      </c>
      <c r="O560" t="s">
        <v>1423</v>
      </c>
      <c r="P560" t="s">
        <v>1423</v>
      </c>
      <c r="Q560">
        <v>1</v>
      </c>
      <c r="W560">
        <v>0</v>
      </c>
      <c r="X560">
        <v>-1931461795</v>
      </c>
      <c r="Y560">
        <v>1.4099999999999997</v>
      </c>
      <c r="AA560">
        <v>0</v>
      </c>
      <c r="AB560">
        <v>959.26</v>
      </c>
      <c r="AC560">
        <v>0</v>
      </c>
      <c r="AD560">
        <v>0</v>
      </c>
      <c r="AE560">
        <v>0</v>
      </c>
      <c r="AF560">
        <v>91.62</v>
      </c>
      <c r="AG560">
        <v>0</v>
      </c>
      <c r="AH560">
        <v>0</v>
      </c>
      <c r="AI560">
        <v>1</v>
      </c>
      <c r="AJ560">
        <v>10.47</v>
      </c>
      <c r="AK560">
        <v>30.09</v>
      </c>
      <c r="AL560">
        <v>1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0.47</v>
      </c>
      <c r="AU560" t="s">
        <v>752</v>
      </c>
      <c r="AV560">
        <v>0</v>
      </c>
      <c r="AW560">
        <v>2</v>
      </c>
      <c r="AX560">
        <v>30598005</v>
      </c>
      <c r="AY560">
        <v>1</v>
      </c>
      <c r="AZ560">
        <v>0</v>
      </c>
      <c r="BA560">
        <v>646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X560">
        <f>Y560*Source!I1005</f>
        <v>0.19288799999999998</v>
      </c>
      <c r="CY560">
        <f>AB560</f>
        <v>959.26</v>
      </c>
      <c r="CZ560">
        <f>AF560</f>
        <v>91.62</v>
      </c>
      <c r="DA560">
        <f>AJ560</f>
        <v>10.47</v>
      </c>
      <c r="DB560">
        <f>ROUND((ROUND(AT560*CZ560,2)*ROUND(((1.25*1.2)*2),7)),6)</f>
        <v>129.18</v>
      </c>
      <c r="DC560">
        <f>ROUND((ROUND(AT560*AG560,2)*ROUND(((1.25*1.2)*2),7)),6)</f>
        <v>0</v>
      </c>
    </row>
    <row r="561" spans="1:107" x14ac:dyDescent="0.2">
      <c r="A561">
        <f>ROW(Source!A1005)</f>
        <v>1005</v>
      </c>
      <c r="B561">
        <v>30589570</v>
      </c>
      <c r="C561">
        <v>30597993</v>
      </c>
      <c r="D561">
        <v>22149096</v>
      </c>
      <c r="E561">
        <v>1</v>
      </c>
      <c r="F561">
        <v>1</v>
      </c>
      <c r="G561">
        <v>1</v>
      </c>
      <c r="H561">
        <v>3</v>
      </c>
      <c r="I561" t="s">
        <v>1696</v>
      </c>
      <c r="J561" t="s">
        <v>1697</v>
      </c>
      <c r="K561" t="s">
        <v>1698</v>
      </c>
      <c r="L561">
        <v>1348</v>
      </c>
      <c r="N561">
        <v>1009</v>
      </c>
      <c r="O561" t="s">
        <v>65</v>
      </c>
      <c r="P561" t="s">
        <v>65</v>
      </c>
      <c r="Q561">
        <v>1000</v>
      </c>
      <c r="W561">
        <v>0</v>
      </c>
      <c r="X561">
        <v>396826143</v>
      </c>
      <c r="Y561">
        <v>2.52E-2</v>
      </c>
      <c r="AA561">
        <v>12125.52</v>
      </c>
      <c r="AB561">
        <v>0</v>
      </c>
      <c r="AC561">
        <v>0</v>
      </c>
      <c r="AD561">
        <v>0</v>
      </c>
      <c r="AE561">
        <v>1511.91</v>
      </c>
      <c r="AF561">
        <v>0</v>
      </c>
      <c r="AG561">
        <v>0</v>
      </c>
      <c r="AH561">
        <v>0</v>
      </c>
      <c r="AI561">
        <v>8.02</v>
      </c>
      <c r="AJ561">
        <v>1</v>
      </c>
      <c r="AK561">
        <v>1</v>
      </c>
      <c r="AL561">
        <v>1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1.26E-2</v>
      </c>
      <c r="AU561" t="s">
        <v>751</v>
      </c>
      <c r="AV561">
        <v>0</v>
      </c>
      <c r="AW561">
        <v>2</v>
      </c>
      <c r="AX561">
        <v>30598006</v>
      </c>
      <c r="AY561">
        <v>1</v>
      </c>
      <c r="AZ561">
        <v>0</v>
      </c>
      <c r="BA561">
        <v>647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X561">
        <f>Y561*Source!I1005</f>
        <v>3.44736E-3</v>
      </c>
      <c r="CY561">
        <f>AA561</f>
        <v>12125.52</v>
      </c>
      <c r="CZ561">
        <f>AE561</f>
        <v>1511.91</v>
      </c>
      <c r="DA561">
        <f>AI561</f>
        <v>8.02</v>
      </c>
      <c r="DB561">
        <f>ROUND((ROUND(AT561*CZ561,2)*ROUND(2,7)),6)</f>
        <v>38.1</v>
      </c>
      <c r="DC561">
        <f>ROUND((ROUND(AT561*AG561,2)*ROUND(2,7)),6)</f>
        <v>0</v>
      </c>
    </row>
    <row r="562" spans="1:107" x14ac:dyDescent="0.2">
      <c r="A562">
        <f>ROW(Source!A1005)</f>
        <v>1005</v>
      </c>
      <c r="B562">
        <v>30589570</v>
      </c>
      <c r="C562">
        <v>30597993</v>
      </c>
      <c r="D562">
        <v>22149552</v>
      </c>
      <c r="E562">
        <v>1</v>
      </c>
      <c r="F562">
        <v>1</v>
      </c>
      <c r="G562">
        <v>1</v>
      </c>
      <c r="H562">
        <v>3</v>
      </c>
      <c r="I562" t="s">
        <v>1699</v>
      </c>
      <c r="J562" t="s">
        <v>1700</v>
      </c>
      <c r="K562" t="s">
        <v>1701</v>
      </c>
      <c r="L562">
        <v>1348</v>
      </c>
      <c r="N562">
        <v>1009</v>
      </c>
      <c r="O562" t="s">
        <v>65</v>
      </c>
      <c r="P562" t="s">
        <v>65</v>
      </c>
      <c r="Q562">
        <v>1000</v>
      </c>
      <c r="W562">
        <v>0</v>
      </c>
      <c r="X562">
        <v>2057594567</v>
      </c>
      <c r="Y562">
        <v>9.4600000000000004E-2</v>
      </c>
      <c r="AA562">
        <v>51015.22</v>
      </c>
      <c r="AB562">
        <v>0</v>
      </c>
      <c r="AC562">
        <v>0</v>
      </c>
      <c r="AD562">
        <v>0</v>
      </c>
      <c r="AE562">
        <v>6361</v>
      </c>
      <c r="AF562">
        <v>0</v>
      </c>
      <c r="AG562">
        <v>0</v>
      </c>
      <c r="AH562">
        <v>0</v>
      </c>
      <c r="AI562">
        <v>8.02</v>
      </c>
      <c r="AJ562">
        <v>1</v>
      </c>
      <c r="AK562">
        <v>1</v>
      </c>
      <c r="AL562">
        <v>1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4.7300000000000002E-2</v>
      </c>
      <c r="AU562" t="s">
        <v>751</v>
      </c>
      <c r="AV562">
        <v>0</v>
      </c>
      <c r="AW562">
        <v>2</v>
      </c>
      <c r="AX562">
        <v>30598007</v>
      </c>
      <c r="AY562">
        <v>1</v>
      </c>
      <c r="AZ562">
        <v>0</v>
      </c>
      <c r="BA562">
        <v>648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X562">
        <f>Y562*Source!I1005</f>
        <v>1.2941280000000001E-2</v>
      </c>
      <c r="CY562">
        <f>AA562</f>
        <v>51015.22</v>
      </c>
      <c r="CZ562">
        <f>AE562</f>
        <v>6361</v>
      </c>
      <c r="DA562">
        <f>AI562</f>
        <v>8.02</v>
      </c>
      <c r="DB562">
        <f>ROUND((ROUND(AT562*CZ562,2)*ROUND(2,7)),6)</f>
        <v>601.76</v>
      </c>
      <c r="DC562">
        <f>ROUND((ROUND(AT562*AG562,2)*ROUND(2,7)),6)</f>
        <v>0</v>
      </c>
    </row>
    <row r="563" spans="1:107" x14ac:dyDescent="0.2">
      <c r="A563">
        <f>ROW(Source!A1005)</f>
        <v>1005</v>
      </c>
      <c r="B563">
        <v>30589570</v>
      </c>
      <c r="C563">
        <v>30597993</v>
      </c>
      <c r="D563">
        <v>22149620</v>
      </c>
      <c r="E563">
        <v>1</v>
      </c>
      <c r="F563">
        <v>1</v>
      </c>
      <c r="G563">
        <v>1</v>
      </c>
      <c r="H563">
        <v>3</v>
      </c>
      <c r="I563" t="s">
        <v>1702</v>
      </c>
      <c r="J563" t="s">
        <v>1703</v>
      </c>
      <c r="K563" t="s">
        <v>1704</v>
      </c>
      <c r="L563">
        <v>1348</v>
      </c>
      <c r="N563">
        <v>1009</v>
      </c>
      <c r="O563" t="s">
        <v>65</v>
      </c>
      <c r="P563" t="s">
        <v>65</v>
      </c>
      <c r="Q563">
        <v>1000</v>
      </c>
      <c r="W563">
        <v>0</v>
      </c>
      <c r="X563">
        <v>-1108877743</v>
      </c>
      <c r="Y563">
        <v>0.06</v>
      </c>
      <c r="AA563">
        <v>34495.78</v>
      </c>
      <c r="AB563">
        <v>0</v>
      </c>
      <c r="AC563">
        <v>0</v>
      </c>
      <c r="AD563">
        <v>0</v>
      </c>
      <c r="AE563">
        <v>4301.22</v>
      </c>
      <c r="AF563">
        <v>0</v>
      </c>
      <c r="AG563">
        <v>0</v>
      </c>
      <c r="AH563">
        <v>0</v>
      </c>
      <c r="AI563">
        <v>8.02</v>
      </c>
      <c r="AJ563">
        <v>1</v>
      </c>
      <c r="AK563">
        <v>1</v>
      </c>
      <c r="AL563">
        <v>1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0.03</v>
      </c>
      <c r="AU563" t="s">
        <v>751</v>
      </c>
      <c r="AV563">
        <v>0</v>
      </c>
      <c r="AW563">
        <v>2</v>
      </c>
      <c r="AX563">
        <v>30598008</v>
      </c>
      <c r="AY563">
        <v>1</v>
      </c>
      <c r="AZ563">
        <v>0</v>
      </c>
      <c r="BA563">
        <v>649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X563">
        <f>Y563*Source!I1005</f>
        <v>8.208E-3</v>
      </c>
      <c r="CY563">
        <f>AA563</f>
        <v>34495.78</v>
      </c>
      <c r="CZ563">
        <f>AE563</f>
        <v>4301.22</v>
      </c>
      <c r="DA563">
        <f>AI563</f>
        <v>8.02</v>
      </c>
      <c r="DB563">
        <f>ROUND((ROUND(AT563*CZ563,2)*ROUND(2,7)),6)</f>
        <v>258.08</v>
      </c>
      <c r="DC563">
        <f>ROUND((ROUND(AT563*AG563,2)*ROUND(2,7)),6)</f>
        <v>0</v>
      </c>
    </row>
    <row r="564" spans="1:107" x14ac:dyDescent="0.2">
      <c r="A564">
        <f>ROW(Source!A1005)</f>
        <v>1005</v>
      </c>
      <c r="B564">
        <v>30589570</v>
      </c>
      <c r="C564">
        <v>30597993</v>
      </c>
      <c r="D564">
        <v>22163006</v>
      </c>
      <c r="E564">
        <v>1</v>
      </c>
      <c r="F564">
        <v>1</v>
      </c>
      <c r="G564">
        <v>1</v>
      </c>
      <c r="H564">
        <v>3</v>
      </c>
      <c r="I564" t="s">
        <v>1705</v>
      </c>
      <c r="J564" t="s">
        <v>1706</v>
      </c>
      <c r="K564" t="s">
        <v>1707</v>
      </c>
      <c r="L564">
        <v>1348</v>
      </c>
      <c r="N564">
        <v>1009</v>
      </c>
      <c r="O564" t="s">
        <v>65</v>
      </c>
      <c r="P564" t="s">
        <v>65</v>
      </c>
      <c r="Q564">
        <v>1000</v>
      </c>
      <c r="W564">
        <v>0</v>
      </c>
      <c r="X564">
        <v>747430994</v>
      </c>
      <c r="Y564">
        <v>2.5200000000000001E-3</v>
      </c>
      <c r="AA564">
        <v>82802.25</v>
      </c>
      <c r="AB564">
        <v>0</v>
      </c>
      <c r="AC564">
        <v>0</v>
      </c>
      <c r="AD564">
        <v>0</v>
      </c>
      <c r="AE564">
        <v>10324.469999999999</v>
      </c>
      <c r="AF564">
        <v>0</v>
      </c>
      <c r="AG564">
        <v>0</v>
      </c>
      <c r="AH564">
        <v>0</v>
      </c>
      <c r="AI564">
        <v>8.02</v>
      </c>
      <c r="AJ564">
        <v>1</v>
      </c>
      <c r="AK564">
        <v>1</v>
      </c>
      <c r="AL564">
        <v>1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1.2600000000000001E-3</v>
      </c>
      <c r="AU564" t="s">
        <v>751</v>
      </c>
      <c r="AV564">
        <v>0</v>
      </c>
      <c r="AW564">
        <v>2</v>
      </c>
      <c r="AX564">
        <v>30598010</v>
      </c>
      <c r="AY564">
        <v>1</v>
      </c>
      <c r="AZ564">
        <v>0</v>
      </c>
      <c r="BA564">
        <v>651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X564">
        <f>Y564*Source!I1005</f>
        <v>3.44736E-4</v>
      </c>
      <c r="CY564">
        <f>AA564</f>
        <v>82802.25</v>
      </c>
      <c r="CZ564">
        <f>AE564</f>
        <v>10324.469999999999</v>
      </c>
      <c r="DA564">
        <f>AI564</f>
        <v>8.02</v>
      </c>
      <c r="DB564">
        <f>ROUND((ROUND(AT564*CZ564,2)*ROUND(2,7)),6)</f>
        <v>26.02</v>
      </c>
      <c r="DC564">
        <f>ROUND((ROUND(AT564*AG564,2)*ROUND(2,7)),6)</f>
        <v>0</v>
      </c>
    </row>
    <row r="565" spans="1:107" x14ac:dyDescent="0.2">
      <c r="A565">
        <f>ROW(Source!A1008)</f>
        <v>1008</v>
      </c>
      <c r="B565">
        <v>30589570</v>
      </c>
      <c r="C565">
        <v>30598013</v>
      </c>
      <c r="D565">
        <v>10214643</v>
      </c>
      <c r="E565">
        <v>1</v>
      </c>
      <c r="F565">
        <v>1</v>
      </c>
      <c r="G565">
        <v>1</v>
      </c>
      <c r="H565">
        <v>1</v>
      </c>
      <c r="I565" t="s">
        <v>1417</v>
      </c>
      <c r="J565" t="s">
        <v>3</v>
      </c>
      <c r="K565" t="s">
        <v>1418</v>
      </c>
      <c r="L565">
        <v>1369</v>
      </c>
      <c r="N565">
        <v>1013</v>
      </c>
      <c r="O565" t="s">
        <v>1419</v>
      </c>
      <c r="P565" t="s">
        <v>1419</v>
      </c>
      <c r="Q565">
        <v>1</v>
      </c>
      <c r="W565">
        <v>0</v>
      </c>
      <c r="X565">
        <v>-855355929</v>
      </c>
      <c r="Y565">
        <v>88.264799999999994</v>
      </c>
      <c r="AA565">
        <v>0</v>
      </c>
      <c r="AB565">
        <v>0</v>
      </c>
      <c r="AC565">
        <v>0</v>
      </c>
      <c r="AD565">
        <v>250.65</v>
      </c>
      <c r="AE565">
        <v>0</v>
      </c>
      <c r="AF565">
        <v>0</v>
      </c>
      <c r="AG565">
        <v>0</v>
      </c>
      <c r="AH565">
        <v>8.33</v>
      </c>
      <c r="AI565">
        <v>1</v>
      </c>
      <c r="AJ565">
        <v>1</v>
      </c>
      <c r="AK565">
        <v>1</v>
      </c>
      <c r="AL565">
        <v>30.09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31.98</v>
      </c>
      <c r="AU565" t="s">
        <v>753</v>
      </c>
      <c r="AV565">
        <v>1</v>
      </c>
      <c r="AW565">
        <v>2</v>
      </c>
      <c r="AX565">
        <v>30598022</v>
      </c>
      <c r="AY565">
        <v>1</v>
      </c>
      <c r="AZ565">
        <v>0</v>
      </c>
      <c r="BA565">
        <v>652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X565">
        <f>Y565*Source!I1008</f>
        <v>1.95947856</v>
      </c>
      <c r="CY565">
        <f>AD565</f>
        <v>250.65</v>
      </c>
      <c r="CZ565">
        <f>AH565</f>
        <v>8.33</v>
      </c>
      <c r="DA565">
        <f>AL565</f>
        <v>30.09</v>
      </c>
      <c r="DB565">
        <f>ROUND((ROUND(AT565*CZ565,2)*ROUND(((1.15*1.2)*2),7)),6)</f>
        <v>735.2364</v>
      </c>
      <c r="DC565">
        <f>ROUND((ROUND(AT565*AG565,2)*ROUND(((1.15*1.2)*2),7)),6)</f>
        <v>0</v>
      </c>
    </row>
    <row r="566" spans="1:107" x14ac:dyDescent="0.2">
      <c r="A566">
        <f>ROW(Source!A1008)</f>
        <v>1008</v>
      </c>
      <c r="B566">
        <v>30589570</v>
      </c>
      <c r="C566">
        <v>30598013</v>
      </c>
      <c r="D566">
        <v>22146948</v>
      </c>
      <c r="E566">
        <v>1</v>
      </c>
      <c r="F566">
        <v>1</v>
      </c>
      <c r="G566">
        <v>1</v>
      </c>
      <c r="H566">
        <v>2</v>
      </c>
      <c r="I566" t="s">
        <v>1693</v>
      </c>
      <c r="J566" t="s">
        <v>1694</v>
      </c>
      <c r="K566" t="s">
        <v>1695</v>
      </c>
      <c r="L566">
        <v>1368</v>
      </c>
      <c r="N566">
        <v>1011</v>
      </c>
      <c r="O566" t="s">
        <v>1423</v>
      </c>
      <c r="P566" t="s">
        <v>1423</v>
      </c>
      <c r="Q566">
        <v>1</v>
      </c>
      <c r="W566">
        <v>0</v>
      </c>
      <c r="X566">
        <v>-1347779909</v>
      </c>
      <c r="Y566">
        <v>0.69000000000000006</v>
      </c>
      <c r="AA566">
        <v>0</v>
      </c>
      <c r="AB566">
        <v>314.10000000000002</v>
      </c>
      <c r="AC566">
        <v>0</v>
      </c>
      <c r="AD566">
        <v>0</v>
      </c>
      <c r="AE566">
        <v>0</v>
      </c>
      <c r="AF566">
        <v>30</v>
      </c>
      <c r="AG566">
        <v>0</v>
      </c>
      <c r="AH566">
        <v>0</v>
      </c>
      <c r="AI566">
        <v>1</v>
      </c>
      <c r="AJ566">
        <v>10.47</v>
      </c>
      <c r="AK566">
        <v>30.09</v>
      </c>
      <c r="AL566">
        <v>1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0.23</v>
      </c>
      <c r="AU566" t="s">
        <v>752</v>
      </c>
      <c r="AV566">
        <v>0</v>
      </c>
      <c r="AW566">
        <v>2</v>
      </c>
      <c r="AX566">
        <v>30598023</v>
      </c>
      <c r="AY566">
        <v>1</v>
      </c>
      <c r="AZ566">
        <v>0</v>
      </c>
      <c r="BA566">
        <v>653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X566">
        <f>Y566*Source!I1008</f>
        <v>1.5318000000000002E-2</v>
      </c>
      <c r="CY566">
        <f>AB566</f>
        <v>314.10000000000002</v>
      </c>
      <c r="CZ566">
        <f>AF566</f>
        <v>30</v>
      </c>
      <c r="DA566">
        <f>AJ566</f>
        <v>10.47</v>
      </c>
      <c r="DB566">
        <f>ROUND((ROUND(AT566*CZ566,2)*ROUND(((1.25*1.2)*2),7)),6)</f>
        <v>20.7</v>
      </c>
      <c r="DC566">
        <f>ROUND((ROUND(AT566*AG566,2)*ROUND(((1.25*1.2)*2),7)),6)</f>
        <v>0</v>
      </c>
    </row>
    <row r="567" spans="1:107" x14ac:dyDescent="0.2">
      <c r="A567">
        <f>ROW(Source!A1008)</f>
        <v>1008</v>
      </c>
      <c r="B567">
        <v>30589570</v>
      </c>
      <c r="C567">
        <v>30598013</v>
      </c>
      <c r="D567">
        <v>22147951</v>
      </c>
      <c r="E567">
        <v>1</v>
      </c>
      <c r="F567">
        <v>1</v>
      </c>
      <c r="G567">
        <v>1</v>
      </c>
      <c r="H567">
        <v>2</v>
      </c>
      <c r="I567" t="s">
        <v>1648</v>
      </c>
      <c r="J567" t="s">
        <v>1649</v>
      </c>
      <c r="K567" t="s">
        <v>1650</v>
      </c>
      <c r="L567">
        <v>1368</v>
      </c>
      <c r="N567">
        <v>1011</v>
      </c>
      <c r="O567" t="s">
        <v>1423</v>
      </c>
      <c r="P567" t="s">
        <v>1423</v>
      </c>
      <c r="Q567">
        <v>1</v>
      </c>
      <c r="W567">
        <v>0</v>
      </c>
      <c r="X567">
        <v>1809965303</v>
      </c>
      <c r="Y567">
        <v>3.78</v>
      </c>
      <c r="AA567">
        <v>0</v>
      </c>
      <c r="AB567">
        <v>22.62</v>
      </c>
      <c r="AC567">
        <v>0</v>
      </c>
      <c r="AD567">
        <v>0</v>
      </c>
      <c r="AE567">
        <v>0</v>
      </c>
      <c r="AF567">
        <v>2.16</v>
      </c>
      <c r="AG567">
        <v>0</v>
      </c>
      <c r="AH567">
        <v>0</v>
      </c>
      <c r="AI567">
        <v>1</v>
      </c>
      <c r="AJ567">
        <v>10.47</v>
      </c>
      <c r="AK567">
        <v>30.09</v>
      </c>
      <c r="AL567">
        <v>1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1.26</v>
      </c>
      <c r="AU567" t="s">
        <v>752</v>
      </c>
      <c r="AV567">
        <v>0</v>
      </c>
      <c r="AW567">
        <v>2</v>
      </c>
      <c r="AX567">
        <v>30598024</v>
      </c>
      <c r="AY567">
        <v>1</v>
      </c>
      <c r="AZ567">
        <v>0</v>
      </c>
      <c r="BA567">
        <v>654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X567">
        <f>Y567*Source!I1008</f>
        <v>8.3916000000000004E-2</v>
      </c>
      <c r="CY567">
        <f>AB567</f>
        <v>22.62</v>
      </c>
      <c r="CZ567">
        <f>AF567</f>
        <v>2.16</v>
      </c>
      <c r="DA567">
        <f>AJ567</f>
        <v>10.47</v>
      </c>
      <c r="DB567">
        <f>ROUND((ROUND(AT567*CZ567,2)*ROUND(((1.25*1.2)*2),7)),6)</f>
        <v>8.16</v>
      </c>
      <c r="DC567">
        <f>ROUND((ROUND(AT567*AG567,2)*ROUND(((1.25*1.2)*2),7)),6)</f>
        <v>0</v>
      </c>
    </row>
    <row r="568" spans="1:107" x14ac:dyDescent="0.2">
      <c r="A568">
        <f>ROW(Source!A1008)</f>
        <v>1008</v>
      </c>
      <c r="B568">
        <v>30589570</v>
      </c>
      <c r="C568">
        <v>30598013</v>
      </c>
      <c r="D568">
        <v>22148179</v>
      </c>
      <c r="E568">
        <v>1</v>
      </c>
      <c r="F568">
        <v>1</v>
      </c>
      <c r="G568">
        <v>1</v>
      </c>
      <c r="H568">
        <v>2</v>
      </c>
      <c r="I568" t="s">
        <v>1420</v>
      </c>
      <c r="J568" t="s">
        <v>1421</v>
      </c>
      <c r="K568" t="s">
        <v>1422</v>
      </c>
      <c r="L568">
        <v>1368</v>
      </c>
      <c r="N568">
        <v>1011</v>
      </c>
      <c r="O568" t="s">
        <v>1423</v>
      </c>
      <c r="P568" t="s">
        <v>1423</v>
      </c>
      <c r="Q568">
        <v>1</v>
      </c>
      <c r="W568">
        <v>0</v>
      </c>
      <c r="X568">
        <v>-1931461795</v>
      </c>
      <c r="Y568">
        <v>1.4099999999999997</v>
      </c>
      <c r="AA568">
        <v>0</v>
      </c>
      <c r="AB568">
        <v>959.26</v>
      </c>
      <c r="AC568">
        <v>0</v>
      </c>
      <c r="AD568">
        <v>0</v>
      </c>
      <c r="AE568">
        <v>0</v>
      </c>
      <c r="AF568">
        <v>91.62</v>
      </c>
      <c r="AG568">
        <v>0</v>
      </c>
      <c r="AH568">
        <v>0</v>
      </c>
      <c r="AI568">
        <v>1</v>
      </c>
      <c r="AJ568">
        <v>10.47</v>
      </c>
      <c r="AK568">
        <v>30.09</v>
      </c>
      <c r="AL568">
        <v>1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0.47</v>
      </c>
      <c r="AU568" t="s">
        <v>752</v>
      </c>
      <c r="AV568">
        <v>0</v>
      </c>
      <c r="AW568">
        <v>2</v>
      </c>
      <c r="AX568">
        <v>30598025</v>
      </c>
      <c r="AY568">
        <v>1</v>
      </c>
      <c r="AZ568">
        <v>0</v>
      </c>
      <c r="BA568">
        <v>655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X568">
        <f>Y568*Source!I1008</f>
        <v>3.1301999999999996E-2</v>
      </c>
      <c r="CY568">
        <f>AB568</f>
        <v>959.26</v>
      </c>
      <c r="CZ568">
        <f>AF568</f>
        <v>91.62</v>
      </c>
      <c r="DA568">
        <f>AJ568</f>
        <v>10.47</v>
      </c>
      <c r="DB568">
        <f>ROUND((ROUND(AT568*CZ568,2)*ROUND(((1.25*1.2)*2),7)),6)</f>
        <v>129.18</v>
      </c>
      <c r="DC568">
        <f>ROUND((ROUND(AT568*AG568,2)*ROUND(((1.25*1.2)*2),7)),6)</f>
        <v>0</v>
      </c>
    </row>
    <row r="569" spans="1:107" x14ac:dyDescent="0.2">
      <c r="A569">
        <f>ROW(Source!A1008)</f>
        <v>1008</v>
      </c>
      <c r="B569">
        <v>30589570</v>
      </c>
      <c r="C569">
        <v>30598013</v>
      </c>
      <c r="D569">
        <v>22149096</v>
      </c>
      <c r="E569">
        <v>1</v>
      </c>
      <c r="F569">
        <v>1</v>
      </c>
      <c r="G569">
        <v>1</v>
      </c>
      <c r="H569">
        <v>3</v>
      </c>
      <c r="I569" t="s">
        <v>1696</v>
      </c>
      <c r="J569" t="s">
        <v>1697</v>
      </c>
      <c r="K569" t="s">
        <v>1698</v>
      </c>
      <c r="L569">
        <v>1348</v>
      </c>
      <c r="N569">
        <v>1009</v>
      </c>
      <c r="O569" t="s">
        <v>65</v>
      </c>
      <c r="P569" t="s">
        <v>65</v>
      </c>
      <c r="Q569">
        <v>1000</v>
      </c>
      <c r="W569">
        <v>0</v>
      </c>
      <c r="X569">
        <v>396826143</v>
      </c>
      <c r="Y569">
        <v>2.52E-2</v>
      </c>
      <c r="AA569">
        <v>12125.52</v>
      </c>
      <c r="AB569">
        <v>0</v>
      </c>
      <c r="AC569">
        <v>0</v>
      </c>
      <c r="AD569">
        <v>0</v>
      </c>
      <c r="AE569">
        <v>1511.91</v>
      </c>
      <c r="AF569">
        <v>0</v>
      </c>
      <c r="AG569">
        <v>0</v>
      </c>
      <c r="AH569">
        <v>0</v>
      </c>
      <c r="AI569">
        <v>8.02</v>
      </c>
      <c r="AJ569">
        <v>1</v>
      </c>
      <c r="AK569">
        <v>1</v>
      </c>
      <c r="AL569">
        <v>1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1.26E-2</v>
      </c>
      <c r="AU569" t="s">
        <v>751</v>
      </c>
      <c r="AV569">
        <v>0</v>
      </c>
      <c r="AW569">
        <v>2</v>
      </c>
      <c r="AX569">
        <v>30598026</v>
      </c>
      <c r="AY569">
        <v>1</v>
      </c>
      <c r="AZ569">
        <v>0</v>
      </c>
      <c r="BA569">
        <v>656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X569">
        <f>Y569*Source!I1008</f>
        <v>5.5944000000000002E-4</v>
      </c>
      <c r="CY569">
        <f>AA569</f>
        <v>12125.52</v>
      </c>
      <c r="CZ569">
        <f>AE569</f>
        <v>1511.91</v>
      </c>
      <c r="DA569">
        <f>AI569</f>
        <v>8.02</v>
      </c>
      <c r="DB569">
        <f>ROUND((ROUND(AT569*CZ569,2)*ROUND(2,7)),6)</f>
        <v>38.1</v>
      </c>
      <c r="DC569">
        <f>ROUND((ROUND(AT569*AG569,2)*ROUND(2,7)),6)</f>
        <v>0</v>
      </c>
    </row>
    <row r="570" spans="1:107" x14ac:dyDescent="0.2">
      <c r="A570">
        <f>ROW(Source!A1008)</f>
        <v>1008</v>
      </c>
      <c r="B570">
        <v>30589570</v>
      </c>
      <c r="C570">
        <v>30598013</v>
      </c>
      <c r="D570">
        <v>22149552</v>
      </c>
      <c r="E570">
        <v>1</v>
      </c>
      <c r="F570">
        <v>1</v>
      </c>
      <c r="G570">
        <v>1</v>
      </c>
      <c r="H570">
        <v>3</v>
      </c>
      <c r="I570" t="s">
        <v>1699</v>
      </c>
      <c r="J570" t="s">
        <v>1700</v>
      </c>
      <c r="K570" t="s">
        <v>1701</v>
      </c>
      <c r="L570">
        <v>1348</v>
      </c>
      <c r="N570">
        <v>1009</v>
      </c>
      <c r="O570" t="s">
        <v>65</v>
      </c>
      <c r="P570" t="s">
        <v>65</v>
      </c>
      <c r="Q570">
        <v>1000</v>
      </c>
      <c r="W570">
        <v>0</v>
      </c>
      <c r="X570">
        <v>2057594567</v>
      </c>
      <c r="Y570">
        <v>9.4600000000000004E-2</v>
      </c>
      <c r="AA570">
        <v>51015.22</v>
      </c>
      <c r="AB570">
        <v>0</v>
      </c>
      <c r="AC570">
        <v>0</v>
      </c>
      <c r="AD570">
        <v>0</v>
      </c>
      <c r="AE570">
        <v>6361</v>
      </c>
      <c r="AF570">
        <v>0</v>
      </c>
      <c r="AG570">
        <v>0</v>
      </c>
      <c r="AH570">
        <v>0</v>
      </c>
      <c r="AI570">
        <v>8.02</v>
      </c>
      <c r="AJ570">
        <v>1</v>
      </c>
      <c r="AK570">
        <v>1</v>
      </c>
      <c r="AL570">
        <v>1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4.7300000000000002E-2</v>
      </c>
      <c r="AU570" t="s">
        <v>751</v>
      </c>
      <c r="AV570">
        <v>0</v>
      </c>
      <c r="AW570">
        <v>2</v>
      </c>
      <c r="AX570">
        <v>30598027</v>
      </c>
      <c r="AY570">
        <v>1</v>
      </c>
      <c r="AZ570">
        <v>0</v>
      </c>
      <c r="BA570">
        <v>657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X570">
        <f>Y570*Source!I1008</f>
        <v>2.10012E-3</v>
      </c>
      <c r="CY570">
        <f>AA570</f>
        <v>51015.22</v>
      </c>
      <c r="CZ570">
        <f>AE570</f>
        <v>6361</v>
      </c>
      <c r="DA570">
        <f>AI570</f>
        <v>8.02</v>
      </c>
      <c r="DB570">
        <f>ROUND((ROUND(AT570*CZ570,2)*ROUND(2,7)),6)</f>
        <v>601.76</v>
      </c>
      <c r="DC570">
        <f>ROUND((ROUND(AT570*AG570,2)*ROUND(2,7)),6)</f>
        <v>0</v>
      </c>
    </row>
    <row r="571" spans="1:107" x14ac:dyDescent="0.2">
      <c r="A571">
        <f>ROW(Source!A1008)</f>
        <v>1008</v>
      </c>
      <c r="B571">
        <v>30589570</v>
      </c>
      <c r="C571">
        <v>30598013</v>
      </c>
      <c r="D571">
        <v>22149620</v>
      </c>
      <c r="E571">
        <v>1</v>
      </c>
      <c r="F571">
        <v>1</v>
      </c>
      <c r="G571">
        <v>1</v>
      </c>
      <c r="H571">
        <v>3</v>
      </c>
      <c r="I571" t="s">
        <v>1702</v>
      </c>
      <c r="J571" t="s">
        <v>1703</v>
      </c>
      <c r="K571" t="s">
        <v>1704</v>
      </c>
      <c r="L571">
        <v>1348</v>
      </c>
      <c r="N571">
        <v>1009</v>
      </c>
      <c r="O571" t="s">
        <v>65</v>
      </c>
      <c r="P571" t="s">
        <v>65</v>
      </c>
      <c r="Q571">
        <v>1000</v>
      </c>
      <c r="W571">
        <v>0</v>
      </c>
      <c r="X571">
        <v>-1108877743</v>
      </c>
      <c r="Y571">
        <v>0.06</v>
      </c>
      <c r="AA571">
        <v>34495.78</v>
      </c>
      <c r="AB571">
        <v>0</v>
      </c>
      <c r="AC571">
        <v>0</v>
      </c>
      <c r="AD571">
        <v>0</v>
      </c>
      <c r="AE571">
        <v>4301.22</v>
      </c>
      <c r="AF571">
        <v>0</v>
      </c>
      <c r="AG571">
        <v>0</v>
      </c>
      <c r="AH571">
        <v>0</v>
      </c>
      <c r="AI571">
        <v>8.02</v>
      </c>
      <c r="AJ571">
        <v>1</v>
      </c>
      <c r="AK571">
        <v>1</v>
      </c>
      <c r="AL571">
        <v>1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0.03</v>
      </c>
      <c r="AU571" t="s">
        <v>751</v>
      </c>
      <c r="AV571">
        <v>0</v>
      </c>
      <c r="AW571">
        <v>2</v>
      </c>
      <c r="AX571">
        <v>30598028</v>
      </c>
      <c r="AY571">
        <v>1</v>
      </c>
      <c r="AZ571">
        <v>0</v>
      </c>
      <c r="BA571">
        <v>658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X571">
        <f>Y571*Source!I1008</f>
        <v>1.3320000000000001E-3</v>
      </c>
      <c r="CY571">
        <f>AA571</f>
        <v>34495.78</v>
      </c>
      <c r="CZ571">
        <f>AE571</f>
        <v>4301.22</v>
      </c>
      <c r="DA571">
        <f>AI571</f>
        <v>8.02</v>
      </c>
      <c r="DB571">
        <f>ROUND((ROUND(AT571*CZ571,2)*ROUND(2,7)),6)</f>
        <v>258.08</v>
      </c>
      <c r="DC571">
        <f>ROUND((ROUND(AT571*AG571,2)*ROUND(2,7)),6)</f>
        <v>0</v>
      </c>
    </row>
    <row r="572" spans="1:107" x14ac:dyDescent="0.2">
      <c r="A572">
        <f>ROW(Source!A1008)</f>
        <v>1008</v>
      </c>
      <c r="B572">
        <v>30589570</v>
      </c>
      <c r="C572">
        <v>30598013</v>
      </c>
      <c r="D572">
        <v>22163006</v>
      </c>
      <c r="E572">
        <v>1</v>
      </c>
      <c r="F572">
        <v>1</v>
      </c>
      <c r="G572">
        <v>1</v>
      </c>
      <c r="H572">
        <v>3</v>
      </c>
      <c r="I572" t="s">
        <v>1705</v>
      </c>
      <c r="J572" t="s">
        <v>1706</v>
      </c>
      <c r="K572" t="s">
        <v>1707</v>
      </c>
      <c r="L572">
        <v>1348</v>
      </c>
      <c r="N572">
        <v>1009</v>
      </c>
      <c r="O572" t="s">
        <v>65</v>
      </c>
      <c r="P572" t="s">
        <v>65</v>
      </c>
      <c r="Q572">
        <v>1000</v>
      </c>
      <c r="W572">
        <v>0</v>
      </c>
      <c r="X572">
        <v>747430994</v>
      </c>
      <c r="Y572">
        <v>2.5200000000000001E-3</v>
      </c>
      <c r="AA572">
        <v>82802.25</v>
      </c>
      <c r="AB572">
        <v>0</v>
      </c>
      <c r="AC572">
        <v>0</v>
      </c>
      <c r="AD572">
        <v>0</v>
      </c>
      <c r="AE572">
        <v>10324.469999999999</v>
      </c>
      <c r="AF572">
        <v>0</v>
      </c>
      <c r="AG572">
        <v>0</v>
      </c>
      <c r="AH572">
        <v>0</v>
      </c>
      <c r="AI572">
        <v>8.02</v>
      </c>
      <c r="AJ572">
        <v>1</v>
      </c>
      <c r="AK572">
        <v>1</v>
      </c>
      <c r="AL572">
        <v>1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1.2600000000000001E-3</v>
      </c>
      <c r="AU572" t="s">
        <v>751</v>
      </c>
      <c r="AV572">
        <v>0</v>
      </c>
      <c r="AW572">
        <v>2</v>
      </c>
      <c r="AX572">
        <v>30598030</v>
      </c>
      <c r="AY572">
        <v>1</v>
      </c>
      <c r="AZ572">
        <v>0</v>
      </c>
      <c r="BA572">
        <v>660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X572">
        <f>Y572*Source!I1008</f>
        <v>5.5944000000000005E-5</v>
      </c>
      <c r="CY572">
        <f>AA572</f>
        <v>82802.25</v>
      </c>
      <c r="CZ572">
        <f>AE572</f>
        <v>10324.469999999999</v>
      </c>
      <c r="DA572">
        <f>AI572</f>
        <v>8.02</v>
      </c>
      <c r="DB572">
        <f>ROUND((ROUND(AT572*CZ572,2)*ROUND(2,7)),6)</f>
        <v>26.02</v>
      </c>
      <c r="DC572">
        <f>ROUND((ROUND(AT572*AG572,2)*ROUND(2,7)),6)</f>
        <v>0</v>
      </c>
    </row>
    <row r="573" spans="1:107" x14ac:dyDescent="0.2">
      <c r="A573">
        <f>ROW(Source!A1011)</f>
        <v>1011</v>
      </c>
      <c r="B573">
        <v>30589570</v>
      </c>
      <c r="C573">
        <v>30598033</v>
      </c>
      <c r="D573">
        <v>10214617</v>
      </c>
      <c r="E573">
        <v>1</v>
      </c>
      <c r="F573">
        <v>1</v>
      </c>
      <c r="G573">
        <v>1</v>
      </c>
      <c r="H573">
        <v>1</v>
      </c>
      <c r="I573" t="s">
        <v>1515</v>
      </c>
      <c r="J573" t="s">
        <v>3</v>
      </c>
      <c r="K573" t="s">
        <v>1516</v>
      </c>
      <c r="L573">
        <v>1369</v>
      </c>
      <c r="N573">
        <v>1013</v>
      </c>
      <c r="O573" t="s">
        <v>1419</v>
      </c>
      <c r="P573" t="s">
        <v>1419</v>
      </c>
      <c r="Q573">
        <v>1</v>
      </c>
      <c r="W573">
        <v>0</v>
      </c>
      <c r="X573">
        <v>1790311140</v>
      </c>
      <c r="Y573">
        <v>44.66</v>
      </c>
      <c r="AA573">
        <v>0</v>
      </c>
      <c r="AB573">
        <v>0</v>
      </c>
      <c r="AC573">
        <v>0</v>
      </c>
      <c r="AD573">
        <v>235</v>
      </c>
      <c r="AE573">
        <v>0</v>
      </c>
      <c r="AF573">
        <v>0</v>
      </c>
      <c r="AG573">
        <v>0</v>
      </c>
      <c r="AH573">
        <v>7.81</v>
      </c>
      <c r="AI573">
        <v>1</v>
      </c>
      <c r="AJ573">
        <v>1</v>
      </c>
      <c r="AK573">
        <v>1</v>
      </c>
      <c r="AL573">
        <v>30.09</v>
      </c>
      <c r="AN573">
        <v>0</v>
      </c>
      <c r="AO573">
        <v>1</v>
      </c>
      <c r="AP573">
        <v>0</v>
      </c>
      <c r="AQ573">
        <v>0</v>
      </c>
      <c r="AR573">
        <v>0</v>
      </c>
      <c r="AS573" t="s">
        <v>3</v>
      </c>
      <c r="AT573">
        <v>44.66</v>
      </c>
      <c r="AU573" t="s">
        <v>3</v>
      </c>
      <c r="AV573">
        <v>1</v>
      </c>
      <c r="AW573">
        <v>2</v>
      </c>
      <c r="AX573">
        <v>30598043</v>
      </c>
      <c r="AY573">
        <v>1</v>
      </c>
      <c r="AZ573">
        <v>0</v>
      </c>
      <c r="BA573">
        <v>661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X573">
        <f>Y573*Source!I1011</f>
        <v>3.1261999999999999</v>
      </c>
      <c r="CY573">
        <f>AD573</f>
        <v>235</v>
      </c>
      <c r="CZ573">
        <f>AH573</f>
        <v>7.81</v>
      </c>
      <c r="DA573">
        <f>AL573</f>
        <v>30.09</v>
      </c>
      <c r="DB573">
        <f t="shared" ref="DB573:DB590" si="116">ROUND(ROUND(AT573*CZ573,2),6)</f>
        <v>348.79</v>
      </c>
      <c r="DC573">
        <f t="shared" ref="DC573:DC590" si="117">ROUND(ROUND(AT573*AG573,2),6)</f>
        <v>0</v>
      </c>
    </row>
    <row r="574" spans="1:107" x14ac:dyDescent="0.2">
      <c r="A574">
        <f>ROW(Source!A1011)</f>
        <v>1011</v>
      </c>
      <c r="B574">
        <v>30589570</v>
      </c>
      <c r="C574">
        <v>30598033</v>
      </c>
      <c r="D574">
        <v>22146429</v>
      </c>
      <c r="E574">
        <v>1</v>
      </c>
      <c r="F574">
        <v>1</v>
      </c>
      <c r="G574">
        <v>1</v>
      </c>
      <c r="H574">
        <v>2</v>
      </c>
      <c r="I574" t="s">
        <v>1451</v>
      </c>
      <c r="J574" t="s">
        <v>1452</v>
      </c>
      <c r="K574" t="s">
        <v>1453</v>
      </c>
      <c r="L574">
        <v>1368</v>
      </c>
      <c r="N574">
        <v>1011</v>
      </c>
      <c r="O574" t="s">
        <v>1423</v>
      </c>
      <c r="P574" t="s">
        <v>1423</v>
      </c>
      <c r="Q574">
        <v>1</v>
      </c>
      <c r="W574">
        <v>0</v>
      </c>
      <c r="X574">
        <v>-1933197009</v>
      </c>
      <c r="Y574">
        <v>0.49</v>
      </c>
      <c r="AA574">
        <v>0</v>
      </c>
      <c r="AB574">
        <v>17.8</v>
      </c>
      <c r="AC574">
        <v>0</v>
      </c>
      <c r="AD574">
        <v>0</v>
      </c>
      <c r="AE574">
        <v>0</v>
      </c>
      <c r="AF574">
        <v>1.7</v>
      </c>
      <c r="AG574">
        <v>0</v>
      </c>
      <c r="AH574">
        <v>0</v>
      </c>
      <c r="AI574">
        <v>1</v>
      </c>
      <c r="AJ574">
        <v>10.47</v>
      </c>
      <c r="AK574">
        <v>30.09</v>
      </c>
      <c r="AL574">
        <v>1</v>
      </c>
      <c r="AN574">
        <v>0</v>
      </c>
      <c r="AO574">
        <v>1</v>
      </c>
      <c r="AP574">
        <v>0</v>
      </c>
      <c r="AQ574">
        <v>0</v>
      </c>
      <c r="AR574">
        <v>0</v>
      </c>
      <c r="AS574" t="s">
        <v>3</v>
      </c>
      <c r="AT574">
        <v>0.49</v>
      </c>
      <c r="AU574" t="s">
        <v>3</v>
      </c>
      <c r="AV574">
        <v>0</v>
      </c>
      <c r="AW574">
        <v>2</v>
      </c>
      <c r="AX574">
        <v>30598044</v>
      </c>
      <c r="AY574">
        <v>1</v>
      </c>
      <c r="AZ574">
        <v>0</v>
      </c>
      <c r="BA574">
        <v>662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X574">
        <f>Y574*Source!I1011</f>
        <v>3.4300000000000004E-2</v>
      </c>
      <c r="CY574">
        <f>AB574</f>
        <v>17.8</v>
      </c>
      <c r="CZ574">
        <f>AF574</f>
        <v>1.7</v>
      </c>
      <c r="DA574">
        <f>AJ574</f>
        <v>10.47</v>
      </c>
      <c r="DB574">
        <f t="shared" si="116"/>
        <v>0.83</v>
      </c>
      <c r="DC574">
        <f t="shared" si="117"/>
        <v>0</v>
      </c>
    </row>
    <row r="575" spans="1:107" x14ac:dyDescent="0.2">
      <c r="A575">
        <f>ROW(Source!A1011)</f>
        <v>1011</v>
      </c>
      <c r="B575">
        <v>30589570</v>
      </c>
      <c r="C575">
        <v>30598033</v>
      </c>
      <c r="D575">
        <v>22148179</v>
      </c>
      <c r="E575">
        <v>1</v>
      </c>
      <c r="F575">
        <v>1</v>
      </c>
      <c r="G575">
        <v>1</v>
      </c>
      <c r="H575">
        <v>2</v>
      </c>
      <c r="I575" t="s">
        <v>1420</v>
      </c>
      <c r="J575" t="s">
        <v>1421</v>
      </c>
      <c r="K575" t="s">
        <v>1422</v>
      </c>
      <c r="L575">
        <v>1368</v>
      </c>
      <c r="N575">
        <v>1011</v>
      </c>
      <c r="O575" t="s">
        <v>1423</v>
      </c>
      <c r="P575" t="s">
        <v>1423</v>
      </c>
      <c r="Q575">
        <v>1</v>
      </c>
      <c r="W575">
        <v>0</v>
      </c>
      <c r="X575">
        <v>-1931461795</v>
      </c>
      <c r="Y575">
        <v>0.24</v>
      </c>
      <c r="AA575">
        <v>0</v>
      </c>
      <c r="AB575">
        <v>959.26</v>
      </c>
      <c r="AC575">
        <v>0</v>
      </c>
      <c r="AD575">
        <v>0</v>
      </c>
      <c r="AE575">
        <v>0</v>
      </c>
      <c r="AF575">
        <v>91.62</v>
      </c>
      <c r="AG575">
        <v>0</v>
      </c>
      <c r="AH575">
        <v>0</v>
      </c>
      <c r="AI575">
        <v>1</v>
      </c>
      <c r="AJ575">
        <v>10.47</v>
      </c>
      <c r="AK575">
        <v>30.09</v>
      </c>
      <c r="AL575">
        <v>1</v>
      </c>
      <c r="AN575">
        <v>0</v>
      </c>
      <c r="AO575">
        <v>1</v>
      </c>
      <c r="AP575">
        <v>0</v>
      </c>
      <c r="AQ575">
        <v>0</v>
      </c>
      <c r="AR575">
        <v>0</v>
      </c>
      <c r="AS575" t="s">
        <v>3</v>
      </c>
      <c r="AT575">
        <v>0.24</v>
      </c>
      <c r="AU575" t="s">
        <v>3</v>
      </c>
      <c r="AV575">
        <v>0</v>
      </c>
      <c r="AW575">
        <v>2</v>
      </c>
      <c r="AX575">
        <v>30598045</v>
      </c>
      <c r="AY575">
        <v>1</v>
      </c>
      <c r="AZ575">
        <v>0</v>
      </c>
      <c r="BA575">
        <v>663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X575">
        <f>Y575*Source!I1011</f>
        <v>1.6800000000000002E-2</v>
      </c>
      <c r="CY575">
        <f>AB575</f>
        <v>959.26</v>
      </c>
      <c r="CZ575">
        <f>AF575</f>
        <v>91.62</v>
      </c>
      <c r="DA575">
        <f>AJ575</f>
        <v>10.47</v>
      </c>
      <c r="DB575">
        <f t="shared" si="116"/>
        <v>21.99</v>
      </c>
      <c r="DC575">
        <f t="shared" si="117"/>
        <v>0</v>
      </c>
    </row>
    <row r="576" spans="1:107" x14ac:dyDescent="0.2">
      <c r="A576">
        <f>ROW(Source!A1011)</f>
        <v>1011</v>
      </c>
      <c r="B576">
        <v>30589570</v>
      </c>
      <c r="C576">
        <v>30598033</v>
      </c>
      <c r="D576">
        <v>22149790</v>
      </c>
      <c r="E576">
        <v>1</v>
      </c>
      <c r="F576">
        <v>1</v>
      </c>
      <c r="G576">
        <v>1</v>
      </c>
      <c r="H576">
        <v>3</v>
      </c>
      <c r="I576" t="s">
        <v>1762</v>
      </c>
      <c r="J576" t="s">
        <v>1763</v>
      </c>
      <c r="K576" t="s">
        <v>1764</v>
      </c>
      <c r="L576">
        <v>1348</v>
      </c>
      <c r="N576">
        <v>1009</v>
      </c>
      <c r="O576" t="s">
        <v>65</v>
      </c>
      <c r="P576" t="s">
        <v>65</v>
      </c>
      <c r="Q576">
        <v>1000</v>
      </c>
      <c r="W576">
        <v>0</v>
      </c>
      <c r="X576">
        <v>2114804490</v>
      </c>
      <c r="Y576">
        <v>9.4999999999999998E-3</v>
      </c>
      <c r="AA576">
        <v>38862.589999999997</v>
      </c>
      <c r="AB576">
        <v>0</v>
      </c>
      <c r="AC576">
        <v>0</v>
      </c>
      <c r="AD576">
        <v>0</v>
      </c>
      <c r="AE576">
        <v>4845.71</v>
      </c>
      <c r="AF576">
        <v>0</v>
      </c>
      <c r="AG576">
        <v>0</v>
      </c>
      <c r="AH576">
        <v>0</v>
      </c>
      <c r="AI576">
        <v>8.02</v>
      </c>
      <c r="AJ576">
        <v>1</v>
      </c>
      <c r="AK576">
        <v>1</v>
      </c>
      <c r="AL576">
        <v>1</v>
      </c>
      <c r="AN576">
        <v>0</v>
      </c>
      <c r="AO576">
        <v>1</v>
      </c>
      <c r="AP576">
        <v>0</v>
      </c>
      <c r="AQ576">
        <v>0</v>
      </c>
      <c r="AR576">
        <v>0</v>
      </c>
      <c r="AS576" t="s">
        <v>3</v>
      </c>
      <c r="AT576">
        <v>9.4999999999999998E-3</v>
      </c>
      <c r="AU576" t="s">
        <v>3</v>
      </c>
      <c r="AV576">
        <v>0</v>
      </c>
      <c r="AW576">
        <v>2</v>
      </c>
      <c r="AX576">
        <v>30598046</v>
      </c>
      <c r="AY576">
        <v>1</v>
      </c>
      <c r="AZ576">
        <v>0</v>
      </c>
      <c r="BA576">
        <v>664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X576">
        <f>Y576*Source!I1011</f>
        <v>6.6500000000000001E-4</v>
      </c>
      <c r="CY576">
        <f t="shared" ref="CY576:CY581" si="118">AA576</f>
        <v>38862.589999999997</v>
      </c>
      <c r="CZ576">
        <f t="shared" ref="CZ576:CZ581" si="119">AE576</f>
        <v>4845.71</v>
      </c>
      <c r="DA576">
        <f t="shared" ref="DA576:DA581" si="120">AI576</f>
        <v>8.02</v>
      </c>
      <c r="DB576">
        <f t="shared" si="116"/>
        <v>46.03</v>
      </c>
      <c r="DC576">
        <f t="shared" si="117"/>
        <v>0</v>
      </c>
    </row>
    <row r="577" spans="1:107" x14ac:dyDescent="0.2">
      <c r="A577">
        <f>ROW(Source!A1011)</f>
        <v>1011</v>
      </c>
      <c r="B577">
        <v>30589570</v>
      </c>
      <c r="C577">
        <v>30598033</v>
      </c>
      <c r="D577">
        <v>22149806</v>
      </c>
      <c r="E577">
        <v>1</v>
      </c>
      <c r="F577">
        <v>1</v>
      </c>
      <c r="G577">
        <v>1</v>
      </c>
      <c r="H577">
        <v>3</v>
      </c>
      <c r="I577" t="s">
        <v>1600</v>
      </c>
      <c r="J577" t="s">
        <v>1601</v>
      </c>
      <c r="K577" t="s">
        <v>1602</v>
      </c>
      <c r="L577">
        <v>1348</v>
      </c>
      <c r="N577">
        <v>1009</v>
      </c>
      <c r="O577" t="s">
        <v>65</v>
      </c>
      <c r="P577" t="s">
        <v>65</v>
      </c>
      <c r="Q577">
        <v>1000</v>
      </c>
      <c r="W577">
        <v>0</v>
      </c>
      <c r="X577">
        <v>762002392</v>
      </c>
      <c r="Y577">
        <v>5.0000000000000001E-4</v>
      </c>
      <c r="AA577">
        <v>57395.13</v>
      </c>
      <c r="AB577">
        <v>0</v>
      </c>
      <c r="AC577">
        <v>0</v>
      </c>
      <c r="AD577">
        <v>0</v>
      </c>
      <c r="AE577">
        <v>7156.5</v>
      </c>
      <c r="AF577">
        <v>0</v>
      </c>
      <c r="AG577">
        <v>0</v>
      </c>
      <c r="AH577">
        <v>0</v>
      </c>
      <c r="AI577">
        <v>8.02</v>
      </c>
      <c r="AJ577">
        <v>1</v>
      </c>
      <c r="AK577">
        <v>1</v>
      </c>
      <c r="AL577">
        <v>1</v>
      </c>
      <c r="AN577">
        <v>0</v>
      </c>
      <c r="AO577">
        <v>1</v>
      </c>
      <c r="AP577">
        <v>0</v>
      </c>
      <c r="AQ577">
        <v>0</v>
      </c>
      <c r="AR577">
        <v>0</v>
      </c>
      <c r="AS577" t="s">
        <v>3</v>
      </c>
      <c r="AT577">
        <v>5.0000000000000001E-4</v>
      </c>
      <c r="AU577" t="s">
        <v>3</v>
      </c>
      <c r="AV577">
        <v>0</v>
      </c>
      <c r="AW577">
        <v>2</v>
      </c>
      <c r="AX577">
        <v>30598047</v>
      </c>
      <c r="AY577">
        <v>1</v>
      </c>
      <c r="AZ577">
        <v>0</v>
      </c>
      <c r="BA577">
        <v>665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X577">
        <f>Y577*Source!I1011</f>
        <v>3.5000000000000004E-5</v>
      </c>
      <c r="CY577">
        <f t="shared" si="118"/>
        <v>57395.13</v>
      </c>
      <c r="CZ577">
        <f t="shared" si="119"/>
        <v>7156.5</v>
      </c>
      <c r="DA577">
        <f t="shared" si="120"/>
        <v>8.02</v>
      </c>
      <c r="DB577">
        <f t="shared" si="116"/>
        <v>3.58</v>
      </c>
      <c r="DC577">
        <f t="shared" si="117"/>
        <v>0</v>
      </c>
    </row>
    <row r="578" spans="1:107" x14ac:dyDescent="0.2">
      <c r="A578">
        <f>ROW(Source!A1011)</f>
        <v>1011</v>
      </c>
      <c r="B578">
        <v>30589570</v>
      </c>
      <c r="C578">
        <v>30598033</v>
      </c>
      <c r="D578">
        <v>22156590</v>
      </c>
      <c r="E578">
        <v>1</v>
      </c>
      <c r="F578">
        <v>1</v>
      </c>
      <c r="G578">
        <v>1</v>
      </c>
      <c r="H578">
        <v>3</v>
      </c>
      <c r="I578" t="s">
        <v>1726</v>
      </c>
      <c r="J578" t="s">
        <v>1727</v>
      </c>
      <c r="K578" t="s">
        <v>1728</v>
      </c>
      <c r="L578">
        <v>1339</v>
      </c>
      <c r="N578">
        <v>1007</v>
      </c>
      <c r="O578" t="s">
        <v>206</v>
      </c>
      <c r="P578" t="s">
        <v>206</v>
      </c>
      <c r="Q578">
        <v>1</v>
      </c>
      <c r="W578">
        <v>0</v>
      </c>
      <c r="X578">
        <v>-1515509762</v>
      </c>
      <c r="Y578">
        <v>0.09</v>
      </c>
      <c r="AA578">
        <v>7049.18</v>
      </c>
      <c r="AB578">
        <v>0</v>
      </c>
      <c r="AC578">
        <v>0</v>
      </c>
      <c r="AD578">
        <v>0</v>
      </c>
      <c r="AE578">
        <v>878.95</v>
      </c>
      <c r="AF578">
        <v>0</v>
      </c>
      <c r="AG578">
        <v>0</v>
      </c>
      <c r="AH578">
        <v>0</v>
      </c>
      <c r="AI578">
        <v>8.02</v>
      </c>
      <c r="AJ578">
        <v>1</v>
      </c>
      <c r="AK578">
        <v>1</v>
      </c>
      <c r="AL578">
        <v>1</v>
      </c>
      <c r="AN578">
        <v>0</v>
      </c>
      <c r="AO578">
        <v>1</v>
      </c>
      <c r="AP578">
        <v>0</v>
      </c>
      <c r="AQ578">
        <v>0</v>
      </c>
      <c r="AR578">
        <v>0</v>
      </c>
      <c r="AS578" t="s">
        <v>3</v>
      </c>
      <c r="AT578">
        <v>0.09</v>
      </c>
      <c r="AU578" t="s">
        <v>3</v>
      </c>
      <c r="AV578">
        <v>0</v>
      </c>
      <c r="AW578">
        <v>2</v>
      </c>
      <c r="AX578">
        <v>30598048</v>
      </c>
      <c r="AY578">
        <v>1</v>
      </c>
      <c r="AZ578">
        <v>0</v>
      </c>
      <c r="BA578">
        <v>666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X578">
        <f>Y578*Source!I1011</f>
        <v>6.3E-3</v>
      </c>
      <c r="CY578">
        <f t="shared" si="118"/>
        <v>7049.18</v>
      </c>
      <c r="CZ578">
        <f t="shared" si="119"/>
        <v>878.95</v>
      </c>
      <c r="DA578">
        <f t="shared" si="120"/>
        <v>8.02</v>
      </c>
      <c r="DB578">
        <f t="shared" si="116"/>
        <v>79.11</v>
      </c>
      <c r="DC578">
        <f t="shared" si="117"/>
        <v>0</v>
      </c>
    </row>
    <row r="579" spans="1:107" x14ac:dyDescent="0.2">
      <c r="A579">
        <f>ROW(Source!A1011)</f>
        <v>1011</v>
      </c>
      <c r="B579">
        <v>30589570</v>
      </c>
      <c r="C579">
        <v>30598033</v>
      </c>
      <c r="D579">
        <v>22171246</v>
      </c>
      <c r="E579">
        <v>1</v>
      </c>
      <c r="F579">
        <v>1</v>
      </c>
      <c r="G579">
        <v>1</v>
      </c>
      <c r="H579">
        <v>3</v>
      </c>
      <c r="I579" t="s">
        <v>316</v>
      </c>
      <c r="J579" t="s">
        <v>318</v>
      </c>
      <c r="K579" t="s">
        <v>317</v>
      </c>
      <c r="L579">
        <v>1348</v>
      </c>
      <c r="N579">
        <v>1009</v>
      </c>
      <c r="O579" t="s">
        <v>65</v>
      </c>
      <c r="P579" t="s">
        <v>65</v>
      </c>
      <c r="Q579">
        <v>1000</v>
      </c>
      <c r="W579">
        <v>0</v>
      </c>
      <c r="X579">
        <v>180357279</v>
      </c>
      <c r="Y579">
        <v>0.05</v>
      </c>
      <c r="AA579">
        <v>39322.86</v>
      </c>
      <c r="AB579">
        <v>0</v>
      </c>
      <c r="AC579">
        <v>0</v>
      </c>
      <c r="AD579">
        <v>0</v>
      </c>
      <c r="AE579">
        <v>4903.1000000000004</v>
      </c>
      <c r="AF579">
        <v>0</v>
      </c>
      <c r="AG579">
        <v>0</v>
      </c>
      <c r="AH579">
        <v>0</v>
      </c>
      <c r="AI579">
        <v>8.02</v>
      </c>
      <c r="AJ579">
        <v>1</v>
      </c>
      <c r="AK579">
        <v>1</v>
      </c>
      <c r="AL579">
        <v>1</v>
      </c>
      <c r="AN579">
        <v>0</v>
      </c>
      <c r="AO579">
        <v>1</v>
      </c>
      <c r="AP579">
        <v>0</v>
      </c>
      <c r="AQ579">
        <v>0</v>
      </c>
      <c r="AR579">
        <v>0</v>
      </c>
      <c r="AS579" t="s">
        <v>3</v>
      </c>
      <c r="AT579">
        <v>0.05</v>
      </c>
      <c r="AU579" t="s">
        <v>3</v>
      </c>
      <c r="AV579">
        <v>0</v>
      </c>
      <c r="AW579">
        <v>2</v>
      </c>
      <c r="AX579">
        <v>30598049</v>
      </c>
      <c r="AY579">
        <v>1</v>
      </c>
      <c r="AZ579">
        <v>0</v>
      </c>
      <c r="BA579">
        <v>667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X579">
        <f>Y579*Source!I1011</f>
        <v>3.5000000000000005E-3</v>
      </c>
      <c r="CY579">
        <f t="shared" si="118"/>
        <v>39322.86</v>
      </c>
      <c r="CZ579">
        <f t="shared" si="119"/>
        <v>4903.1000000000004</v>
      </c>
      <c r="DA579">
        <f t="shared" si="120"/>
        <v>8.02</v>
      </c>
      <c r="DB579">
        <f t="shared" si="116"/>
        <v>245.16</v>
      </c>
      <c r="DC579">
        <f t="shared" si="117"/>
        <v>0</v>
      </c>
    </row>
    <row r="580" spans="1:107" x14ac:dyDescent="0.2">
      <c r="A580">
        <f>ROW(Source!A1011)</f>
        <v>1011</v>
      </c>
      <c r="B580">
        <v>30589570</v>
      </c>
      <c r="C580">
        <v>30598033</v>
      </c>
      <c r="D580">
        <v>22191916</v>
      </c>
      <c r="E580">
        <v>1</v>
      </c>
      <c r="F580">
        <v>1</v>
      </c>
      <c r="G580">
        <v>1</v>
      </c>
      <c r="H580">
        <v>3</v>
      </c>
      <c r="I580" t="s">
        <v>1765</v>
      </c>
      <c r="J580" t="s">
        <v>1766</v>
      </c>
      <c r="K580" t="s">
        <v>1767</v>
      </c>
      <c r="L580">
        <v>1348</v>
      </c>
      <c r="N580">
        <v>1009</v>
      </c>
      <c r="O580" t="s">
        <v>65</v>
      </c>
      <c r="P580" t="s">
        <v>65</v>
      </c>
      <c r="Q580">
        <v>1000</v>
      </c>
      <c r="W580">
        <v>0</v>
      </c>
      <c r="X580">
        <v>-646997739</v>
      </c>
      <c r="Y580">
        <v>1.1000000000000001E-3</v>
      </c>
      <c r="AA580">
        <v>5890.69</v>
      </c>
      <c r="AB580">
        <v>0</v>
      </c>
      <c r="AC580">
        <v>0</v>
      </c>
      <c r="AD580">
        <v>0</v>
      </c>
      <c r="AE580">
        <v>734.5</v>
      </c>
      <c r="AF580">
        <v>0</v>
      </c>
      <c r="AG580">
        <v>0</v>
      </c>
      <c r="AH580">
        <v>0</v>
      </c>
      <c r="AI580">
        <v>8.02</v>
      </c>
      <c r="AJ580">
        <v>1</v>
      </c>
      <c r="AK580">
        <v>1</v>
      </c>
      <c r="AL580">
        <v>1</v>
      </c>
      <c r="AN580">
        <v>0</v>
      </c>
      <c r="AO580">
        <v>1</v>
      </c>
      <c r="AP580">
        <v>0</v>
      </c>
      <c r="AQ580">
        <v>0</v>
      </c>
      <c r="AR580">
        <v>0</v>
      </c>
      <c r="AS580" t="s">
        <v>3</v>
      </c>
      <c r="AT580">
        <v>1.1000000000000001E-3</v>
      </c>
      <c r="AU580" t="s">
        <v>3</v>
      </c>
      <c r="AV580">
        <v>0</v>
      </c>
      <c r="AW580">
        <v>2</v>
      </c>
      <c r="AX580">
        <v>30598051</v>
      </c>
      <c r="AY580">
        <v>1</v>
      </c>
      <c r="AZ580">
        <v>0</v>
      </c>
      <c r="BA580">
        <v>669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X580">
        <f>Y580*Source!I1011</f>
        <v>7.7000000000000015E-5</v>
      </c>
      <c r="CY580">
        <f t="shared" si="118"/>
        <v>5890.69</v>
      </c>
      <c r="CZ580">
        <f t="shared" si="119"/>
        <v>734.5</v>
      </c>
      <c r="DA580">
        <f t="shared" si="120"/>
        <v>8.02</v>
      </c>
      <c r="DB580">
        <f t="shared" si="116"/>
        <v>0.81</v>
      </c>
      <c r="DC580">
        <f t="shared" si="117"/>
        <v>0</v>
      </c>
    </row>
    <row r="581" spans="1:107" x14ac:dyDescent="0.2">
      <c r="A581">
        <f>ROW(Source!A1011)</f>
        <v>1011</v>
      </c>
      <c r="B581">
        <v>30589570</v>
      </c>
      <c r="C581">
        <v>30598033</v>
      </c>
      <c r="D581">
        <v>22192634</v>
      </c>
      <c r="E581">
        <v>1</v>
      </c>
      <c r="F581">
        <v>1</v>
      </c>
      <c r="G581">
        <v>1</v>
      </c>
      <c r="H581">
        <v>3</v>
      </c>
      <c r="I581" t="s">
        <v>204</v>
      </c>
      <c r="J581" t="s">
        <v>207</v>
      </c>
      <c r="K581" t="s">
        <v>205</v>
      </c>
      <c r="L581">
        <v>1339</v>
      </c>
      <c r="N581">
        <v>1007</v>
      </c>
      <c r="O581" t="s">
        <v>206</v>
      </c>
      <c r="P581" t="s">
        <v>206</v>
      </c>
      <c r="Q581">
        <v>1</v>
      </c>
      <c r="W581">
        <v>0</v>
      </c>
      <c r="X581">
        <v>2050165204</v>
      </c>
      <c r="Y581">
        <v>3.2000000000000002E-3</v>
      </c>
      <c r="AA581">
        <v>19.649999999999999</v>
      </c>
      <c r="AB581">
        <v>0</v>
      </c>
      <c r="AC581">
        <v>0</v>
      </c>
      <c r="AD581">
        <v>0</v>
      </c>
      <c r="AE581">
        <v>2.4500000000000002</v>
      </c>
      <c r="AF581">
        <v>0</v>
      </c>
      <c r="AG581">
        <v>0</v>
      </c>
      <c r="AH581">
        <v>0</v>
      </c>
      <c r="AI581">
        <v>8.02</v>
      </c>
      <c r="AJ581">
        <v>1</v>
      </c>
      <c r="AK581">
        <v>1</v>
      </c>
      <c r="AL581">
        <v>1</v>
      </c>
      <c r="AN581">
        <v>0</v>
      </c>
      <c r="AO581">
        <v>1</v>
      </c>
      <c r="AP581">
        <v>0</v>
      </c>
      <c r="AQ581">
        <v>0</v>
      </c>
      <c r="AR581">
        <v>0</v>
      </c>
      <c r="AS581" t="s">
        <v>3</v>
      </c>
      <c r="AT581">
        <v>3.2000000000000002E-3</v>
      </c>
      <c r="AU581" t="s">
        <v>3</v>
      </c>
      <c r="AV581">
        <v>0</v>
      </c>
      <c r="AW581">
        <v>2</v>
      </c>
      <c r="AX581">
        <v>30598052</v>
      </c>
      <c r="AY581">
        <v>1</v>
      </c>
      <c r="AZ581">
        <v>0</v>
      </c>
      <c r="BA581">
        <v>670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X581">
        <f>Y581*Source!I1011</f>
        <v>2.2400000000000002E-4</v>
      </c>
      <c r="CY581">
        <f t="shared" si="118"/>
        <v>19.649999999999999</v>
      </c>
      <c r="CZ581">
        <f t="shared" si="119"/>
        <v>2.4500000000000002</v>
      </c>
      <c r="DA581">
        <f t="shared" si="120"/>
        <v>8.02</v>
      </c>
      <c r="DB581">
        <f t="shared" si="116"/>
        <v>0.01</v>
      </c>
      <c r="DC581">
        <f t="shared" si="117"/>
        <v>0</v>
      </c>
    </row>
    <row r="582" spans="1:107" x14ac:dyDescent="0.2">
      <c r="A582">
        <f>ROW(Source!A1014)</f>
        <v>1014</v>
      </c>
      <c r="B582">
        <v>30589570</v>
      </c>
      <c r="C582">
        <v>30598055</v>
      </c>
      <c r="D582">
        <v>10214617</v>
      </c>
      <c r="E582">
        <v>1</v>
      </c>
      <c r="F582">
        <v>1</v>
      </c>
      <c r="G582">
        <v>1</v>
      </c>
      <c r="H582">
        <v>1</v>
      </c>
      <c r="I582" t="s">
        <v>1515</v>
      </c>
      <c r="J582" t="s">
        <v>3</v>
      </c>
      <c r="K582" t="s">
        <v>1516</v>
      </c>
      <c r="L582">
        <v>1369</v>
      </c>
      <c r="N582">
        <v>1013</v>
      </c>
      <c r="O582" t="s">
        <v>1419</v>
      </c>
      <c r="P582" t="s">
        <v>1419</v>
      </c>
      <c r="Q582">
        <v>1</v>
      </c>
      <c r="W582">
        <v>0</v>
      </c>
      <c r="X582">
        <v>1790311140</v>
      </c>
      <c r="Y582">
        <v>44.66</v>
      </c>
      <c r="AA582">
        <v>0</v>
      </c>
      <c r="AB582">
        <v>0</v>
      </c>
      <c r="AC582">
        <v>0</v>
      </c>
      <c r="AD582">
        <v>235</v>
      </c>
      <c r="AE582">
        <v>0</v>
      </c>
      <c r="AF582">
        <v>0</v>
      </c>
      <c r="AG582">
        <v>0</v>
      </c>
      <c r="AH582">
        <v>7.81</v>
      </c>
      <c r="AI582">
        <v>1</v>
      </c>
      <c r="AJ582">
        <v>1</v>
      </c>
      <c r="AK582">
        <v>1</v>
      </c>
      <c r="AL582">
        <v>30.09</v>
      </c>
      <c r="AN582">
        <v>0</v>
      </c>
      <c r="AO582">
        <v>1</v>
      </c>
      <c r="AP582">
        <v>0</v>
      </c>
      <c r="AQ582">
        <v>0</v>
      </c>
      <c r="AR582">
        <v>0</v>
      </c>
      <c r="AS582" t="s">
        <v>3</v>
      </c>
      <c r="AT582">
        <v>44.66</v>
      </c>
      <c r="AU582" t="s">
        <v>3</v>
      </c>
      <c r="AV582">
        <v>1</v>
      </c>
      <c r="AW582">
        <v>2</v>
      </c>
      <c r="AX582">
        <v>30598065</v>
      </c>
      <c r="AY582">
        <v>1</v>
      </c>
      <c r="AZ582">
        <v>0</v>
      </c>
      <c r="BA582">
        <v>671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X582">
        <f>Y582*Source!I1014</f>
        <v>23.223199999999999</v>
      </c>
      <c r="CY582">
        <f>AD582</f>
        <v>235</v>
      </c>
      <c r="CZ582">
        <f>AH582</f>
        <v>7.81</v>
      </c>
      <c r="DA582">
        <f>AL582</f>
        <v>30.09</v>
      </c>
      <c r="DB582">
        <f t="shared" si="116"/>
        <v>348.79</v>
      </c>
      <c r="DC582">
        <f t="shared" si="117"/>
        <v>0</v>
      </c>
    </row>
    <row r="583" spans="1:107" x14ac:dyDescent="0.2">
      <c r="A583">
        <f>ROW(Source!A1014)</f>
        <v>1014</v>
      </c>
      <c r="B583">
        <v>30589570</v>
      </c>
      <c r="C583">
        <v>30598055</v>
      </c>
      <c r="D583">
        <v>22146429</v>
      </c>
      <c r="E583">
        <v>1</v>
      </c>
      <c r="F583">
        <v>1</v>
      </c>
      <c r="G583">
        <v>1</v>
      </c>
      <c r="H583">
        <v>2</v>
      </c>
      <c r="I583" t="s">
        <v>1451</v>
      </c>
      <c r="J583" t="s">
        <v>1452</v>
      </c>
      <c r="K583" t="s">
        <v>1453</v>
      </c>
      <c r="L583">
        <v>1368</v>
      </c>
      <c r="N583">
        <v>1011</v>
      </c>
      <c r="O583" t="s">
        <v>1423</v>
      </c>
      <c r="P583" t="s">
        <v>1423</v>
      </c>
      <c r="Q583">
        <v>1</v>
      </c>
      <c r="W583">
        <v>0</v>
      </c>
      <c r="X583">
        <v>-1933197009</v>
      </c>
      <c r="Y583">
        <v>0.49</v>
      </c>
      <c r="AA583">
        <v>0</v>
      </c>
      <c r="AB583">
        <v>17.8</v>
      </c>
      <c r="AC583">
        <v>0</v>
      </c>
      <c r="AD583">
        <v>0</v>
      </c>
      <c r="AE583">
        <v>0</v>
      </c>
      <c r="AF583">
        <v>1.7</v>
      </c>
      <c r="AG583">
        <v>0</v>
      </c>
      <c r="AH583">
        <v>0</v>
      </c>
      <c r="AI583">
        <v>1</v>
      </c>
      <c r="AJ583">
        <v>10.47</v>
      </c>
      <c r="AK583">
        <v>30.09</v>
      </c>
      <c r="AL583">
        <v>1</v>
      </c>
      <c r="AN583">
        <v>0</v>
      </c>
      <c r="AO583">
        <v>1</v>
      </c>
      <c r="AP583">
        <v>0</v>
      </c>
      <c r="AQ583">
        <v>0</v>
      </c>
      <c r="AR583">
        <v>0</v>
      </c>
      <c r="AS583" t="s">
        <v>3</v>
      </c>
      <c r="AT583">
        <v>0.49</v>
      </c>
      <c r="AU583" t="s">
        <v>3</v>
      </c>
      <c r="AV583">
        <v>0</v>
      </c>
      <c r="AW583">
        <v>2</v>
      </c>
      <c r="AX583">
        <v>30598066</v>
      </c>
      <c r="AY583">
        <v>1</v>
      </c>
      <c r="AZ583">
        <v>0</v>
      </c>
      <c r="BA583">
        <v>672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X583">
        <f>Y583*Source!I1014</f>
        <v>0.25480000000000003</v>
      </c>
      <c r="CY583">
        <f>AB583</f>
        <v>17.8</v>
      </c>
      <c r="CZ583">
        <f>AF583</f>
        <v>1.7</v>
      </c>
      <c r="DA583">
        <f>AJ583</f>
        <v>10.47</v>
      </c>
      <c r="DB583">
        <f t="shared" si="116"/>
        <v>0.83</v>
      </c>
      <c r="DC583">
        <f t="shared" si="117"/>
        <v>0</v>
      </c>
    </row>
    <row r="584" spans="1:107" x14ac:dyDescent="0.2">
      <c r="A584">
        <f>ROW(Source!A1014)</f>
        <v>1014</v>
      </c>
      <c r="B584">
        <v>30589570</v>
      </c>
      <c r="C584">
        <v>30598055</v>
      </c>
      <c r="D584">
        <v>22148179</v>
      </c>
      <c r="E584">
        <v>1</v>
      </c>
      <c r="F584">
        <v>1</v>
      </c>
      <c r="G584">
        <v>1</v>
      </c>
      <c r="H584">
        <v>2</v>
      </c>
      <c r="I584" t="s">
        <v>1420</v>
      </c>
      <c r="J584" t="s">
        <v>1421</v>
      </c>
      <c r="K584" t="s">
        <v>1422</v>
      </c>
      <c r="L584">
        <v>1368</v>
      </c>
      <c r="N584">
        <v>1011</v>
      </c>
      <c r="O584" t="s">
        <v>1423</v>
      </c>
      <c r="P584" t="s">
        <v>1423</v>
      </c>
      <c r="Q584">
        <v>1</v>
      </c>
      <c r="W584">
        <v>0</v>
      </c>
      <c r="X584">
        <v>-1931461795</v>
      </c>
      <c r="Y584">
        <v>0.24</v>
      </c>
      <c r="AA584">
        <v>0</v>
      </c>
      <c r="AB584">
        <v>959.26</v>
      </c>
      <c r="AC584">
        <v>0</v>
      </c>
      <c r="AD584">
        <v>0</v>
      </c>
      <c r="AE584">
        <v>0</v>
      </c>
      <c r="AF584">
        <v>91.62</v>
      </c>
      <c r="AG584">
        <v>0</v>
      </c>
      <c r="AH584">
        <v>0</v>
      </c>
      <c r="AI584">
        <v>1</v>
      </c>
      <c r="AJ584">
        <v>10.47</v>
      </c>
      <c r="AK584">
        <v>30.09</v>
      </c>
      <c r="AL584">
        <v>1</v>
      </c>
      <c r="AN584">
        <v>0</v>
      </c>
      <c r="AO584">
        <v>1</v>
      </c>
      <c r="AP584">
        <v>0</v>
      </c>
      <c r="AQ584">
        <v>0</v>
      </c>
      <c r="AR584">
        <v>0</v>
      </c>
      <c r="AS584" t="s">
        <v>3</v>
      </c>
      <c r="AT584">
        <v>0.24</v>
      </c>
      <c r="AU584" t="s">
        <v>3</v>
      </c>
      <c r="AV584">
        <v>0</v>
      </c>
      <c r="AW584">
        <v>2</v>
      </c>
      <c r="AX584">
        <v>30598067</v>
      </c>
      <c r="AY584">
        <v>1</v>
      </c>
      <c r="AZ584">
        <v>0</v>
      </c>
      <c r="BA584">
        <v>673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X584">
        <f>Y584*Source!I1014</f>
        <v>0.12479999999999999</v>
      </c>
      <c r="CY584">
        <f>AB584</f>
        <v>959.26</v>
      </c>
      <c r="CZ584">
        <f>AF584</f>
        <v>91.62</v>
      </c>
      <c r="DA584">
        <f>AJ584</f>
        <v>10.47</v>
      </c>
      <c r="DB584">
        <f t="shared" si="116"/>
        <v>21.99</v>
      </c>
      <c r="DC584">
        <f t="shared" si="117"/>
        <v>0</v>
      </c>
    </row>
    <row r="585" spans="1:107" x14ac:dyDescent="0.2">
      <c r="A585">
        <f>ROW(Source!A1014)</f>
        <v>1014</v>
      </c>
      <c r="B585">
        <v>30589570</v>
      </c>
      <c r="C585">
        <v>30598055</v>
      </c>
      <c r="D585">
        <v>22149790</v>
      </c>
      <c r="E585">
        <v>1</v>
      </c>
      <c r="F585">
        <v>1</v>
      </c>
      <c r="G585">
        <v>1</v>
      </c>
      <c r="H585">
        <v>3</v>
      </c>
      <c r="I585" t="s">
        <v>1762</v>
      </c>
      <c r="J585" t="s">
        <v>1763</v>
      </c>
      <c r="K585" t="s">
        <v>1764</v>
      </c>
      <c r="L585">
        <v>1348</v>
      </c>
      <c r="N585">
        <v>1009</v>
      </c>
      <c r="O585" t="s">
        <v>65</v>
      </c>
      <c r="P585" t="s">
        <v>65</v>
      </c>
      <c r="Q585">
        <v>1000</v>
      </c>
      <c r="W585">
        <v>0</v>
      </c>
      <c r="X585">
        <v>2114804490</v>
      </c>
      <c r="Y585">
        <v>9.4999999999999998E-3</v>
      </c>
      <c r="AA585">
        <v>38862.589999999997</v>
      </c>
      <c r="AB585">
        <v>0</v>
      </c>
      <c r="AC585">
        <v>0</v>
      </c>
      <c r="AD585">
        <v>0</v>
      </c>
      <c r="AE585">
        <v>4845.71</v>
      </c>
      <c r="AF585">
        <v>0</v>
      </c>
      <c r="AG585">
        <v>0</v>
      </c>
      <c r="AH585">
        <v>0</v>
      </c>
      <c r="AI585">
        <v>8.02</v>
      </c>
      <c r="AJ585">
        <v>1</v>
      </c>
      <c r="AK585">
        <v>1</v>
      </c>
      <c r="AL585">
        <v>1</v>
      </c>
      <c r="AN585">
        <v>0</v>
      </c>
      <c r="AO585">
        <v>1</v>
      </c>
      <c r="AP585">
        <v>0</v>
      </c>
      <c r="AQ585">
        <v>0</v>
      </c>
      <c r="AR585">
        <v>0</v>
      </c>
      <c r="AS585" t="s">
        <v>3</v>
      </c>
      <c r="AT585">
        <v>9.4999999999999998E-3</v>
      </c>
      <c r="AU585" t="s">
        <v>3</v>
      </c>
      <c r="AV585">
        <v>0</v>
      </c>
      <c r="AW585">
        <v>2</v>
      </c>
      <c r="AX585">
        <v>30598068</v>
      </c>
      <c r="AY585">
        <v>1</v>
      </c>
      <c r="AZ585">
        <v>0</v>
      </c>
      <c r="BA585">
        <v>674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X585">
        <f>Y585*Source!I1014</f>
        <v>4.9399999999999999E-3</v>
      </c>
      <c r="CY585">
        <f t="shared" ref="CY585:CY590" si="121">AA585</f>
        <v>38862.589999999997</v>
      </c>
      <c r="CZ585">
        <f t="shared" ref="CZ585:CZ590" si="122">AE585</f>
        <v>4845.71</v>
      </c>
      <c r="DA585">
        <f t="shared" ref="DA585:DA590" si="123">AI585</f>
        <v>8.02</v>
      </c>
      <c r="DB585">
        <f t="shared" si="116"/>
        <v>46.03</v>
      </c>
      <c r="DC585">
        <f t="shared" si="117"/>
        <v>0</v>
      </c>
    </row>
    <row r="586" spans="1:107" x14ac:dyDescent="0.2">
      <c r="A586">
        <f>ROW(Source!A1014)</f>
        <v>1014</v>
      </c>
      <c r="B586">
        <v>30589570</v>
      </c>
      <c r="C586">
        <v>30598055</v>
      </c>
      <c r="D586">
        <v>22149806</v>
      </c>
      <c r="E586">
        <v>1</v>
      </c>
      <c r="F586">
        <v>1</v>
      </c>
      <c r="G586">
        <v>1</v>
      </c>
      <c r="H586">
        <v>3</v>
      </c>
      <c r="I586" t="s">
        <v>1600</v>
      </c>
      <c r="J586" t="s">
        <v>1601</v>
      </c>
      <c r="K586" t="s">
        <v>1602</v>
      </c>
      <c r="L586">
        <v>1348</v>
      </c>
      <c r="N586">
        <v>1009</v>
      </c>
      <c r="O586" t="s">
        <v>65</v>
      </c>
      <c r="P586" t="s">
        <v>65</v>
      </c>
      <c r="Q586">
        <v>1000</v>
      </c>
      <c r="W586">
        <v>0</v>
      </c>
      <c r="X586">
        <v>762002392</v>
      </c>
      <c r="Y586">
        <v>5.0000000000000001E-4</v>
      </c>
      <c r="AA586">
        <v>57395.13</v>
      </c>
      <c r="AB586">
        <v>0</v>
      </c>
      <c r="AC586">
        <v>0</v>
      </c>
      <c r="AD586">
        <v>0</v>
      </c>
      <c r="AE586">
        <v>7156.5</v>
      </c>
      <c r="AF586">
        <v>0</v>
      </c>
      <c r="AG586">
        <v>0</v>
      </c>
      <c r="AH586">
        <v>0</v>
      </c>
      <c r="AI586">
        <v>8.02</v>
      </c>
      <c r="AJ586">
        <v>1</v>
      </c>
      <c r="AK586">
        <v>1</v>
      </c>
      <c r="AL586">
        <v>1</v>
      </c>
      <c r="AN586">
        <v>0</v>
      </c>
      <c r="AO586">
        <v>1</v>
      </c>
      <c r="AP586">
        <v>0</v>
      </c>
      <c r="AQ586">
        <v>0</v>
      </c>
      <c r="AR586">
        <v>0</v>
      </c>
      <c r="AS586" t="s">
        <v>3</v>
      </c>
      <c r="AT586">
        <v>5.0000000000000001E-4</v>
      </c>
      <c r="AU586" t="s">
        <v>3</v>
      </c>
      <c r="AV586">
        <v>0</v>
      </c>
      <c r="AW586">
        <v>2</v>
      </c>
      <c r="AX586">
        <v>30598069</v>
      </c>
      <c r="AY586">
        <v>1</v>
      </c>
      <c r="AZ586">
        <v>0</v>
      </c>
      <c r="BA586">
        <v>675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X586">
        <f>Y586*Source!I1014</f>
        <v>2.6000000000000003E-4</v>
      </c>
      <c r="CY586">
        <f t="shared" si="121"/>
        <v>57395.13</v>
      </c>
      <c r="CZ586">
        <f t="shared" si="122"/>
        <v>7156.5</v>
      </c>
      <c r="DA586">
        <f t="shared" si="123"/>
        <v>8.02</v>
      </c>
      <c r="DB586">
        <f t="shared" si="116"/>
        <v>3.58</v>
      </c>
      <c r="DC586">
        <f t="shared" si="117"/>
        <v>0</v>
      </c>
    </row>
    <row r="587" spans="1:107" x14ac:dyDescent="0.2">
      <c r="A587">
        <f>ROW(Source!A1014)</f>
        <v>1014</v>
      </c>
      <c r="B587">
        <v>30589570</v>
      </c>
      <c r="C587">
        <v>30598055</v>
      </c>
      <c r="D587">
        <v>22156590</v>
      </c>
      <c r="E587">
        <v>1</v>
      </c>
      <c r="F587">
        <v>1</v>
      </c>
      <c r="G587">
        <v>1</v>
      </c>
      <c r="H587">
        <v>3</v>
      </c>
      <c r="I587" t="s">
        <v>1726</v>
      </c>
      <c r="J587" t="s">
        <v>1727</v>
      </c>
      <c r="K587" t="s">
        <v>1728</v>
      </c>
      <c r="L587">
        <v>1339</v>
      </c>
      <c r="N587">
        <v>1007</v>
      </c>
      <c r="O587" t="s">
        <v>206</v>
      </c>
      <c r="P587" t="s">
        <v>206</v>
      </c>
      <c r="Q587">
        <v>1</v>
      </c>
      <c r="W587">
        <v>0</v>
      </c>
      <c r="X587">
        <v>-1515509762</v>
      </c>
      <c r="Y587">
        <v>0.09</v>
      </c>
      <c r="AA587">
        <v>7049.18</v>
      </c>
      <c r="AB587">
        <v>0</v>
      </c>
      <c r="AC587">
        <v>0</v>
      </c>
      <c r="AD587">
        <v>0</v>
      </c>
      <c r="AE587">
        <v>878.95</v>
      </c>
      <c r="AF587">
        <v>0</v>
      </c>
      <c r="AG587">
        <v>0</v>
      </c>
      <c r="AH587">
        <v>0</v>
      </c>
      <c r="AI587">
        <v>8.02</v>
      </c>
      <c r="AJ587">
        <v>1</v>
      </c>
      <c r="AK587">
        <v>1</v>
      </c>
      <c r="AL587">
        <v>1</v>
      </c>
      <c r="AN587">
        <v>0</v>
      </c>
      <c r="AO587">
        <v>1</v>
      </c>
      <c r="AP587">
        <v>0</v>
      </c>
      <c r="AQ587">
        <v>0</v>
      </c>
      <c r="AR587">
        <v>0</v>
      </c>
      <c r="AS587" t="s">
        <v>3</v>
      </c>
      <c r="AT587">
        <v>0.09</v>
      </c>
      <c r="AU587" t="s">
        <v>3</v>
      </c>
      <c r="AV587">
        <v>0</v>
      </c>
      <c r="AW587">
        <v>2</v>
      </c>
      <c r="AX587">
        <v>30598070</v>
      </c>
      <c r="AY587">
        <v>1</v>
      </c>
      <c r="AZ587">
        <v>0</v>
      </c>
      <c r="BA587">
        <v>676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X587">
        <f>Y587*Source!I1014</f>
        <v>4.6800000000000001E-2</v>
      </c>
      <c r="CY587">
        <f t="shared" si="121"/>
        <v>7049.18</v>
      </c>
      <c r="CZ587">
        <f t="shared" si="122"/>
        <v>878.95</v>
      </c>
      <c r="DA587">
        <f t="shared" si="123"/>
        <v>8.02</v>
      </c>
      <c r="DB587">
        <f t="shared" si="116"/>
        <v>79.11</v>
      </c>
      <c r="DC587">
        <f t="shared" si="117"/>
        <v>0</v>
      </c>
    </row>
    <row r="588" spans="1:107" x14ac:dyDescent="0.2">
      <c r="A588">
        <f>ROW(Source!A1014)</f>
        <v>1014</v>
      </c>
      <c r="B588">
        <v>30589570</v>
      </c>
      <c r="C588">
        <v>30598055</v>
      </c>
      <c r="D588">
        <v>22171246</v>
      </c>
      <c r="E588">
        <v>1</v>
      </c>
      <c r="F588">
        <v>1</v>
      </c>
      <c r="G588">
        <v>1</v>
      </c>
      <c r="H588">
        <v>3</v>
      </c>
      <c r="I588" t="s">
        <v>316</v>
      </c>
      <c r="J588" t="s">
        <v>318</v>
      </c>
      <c r="K588" t="s">
        <v>317</v>
      </c>
      <c r="L588">
        <v>1348</v>
      </c>
      <c r="N588">
        <v>1009</v>
      </c>
      <c r="O588" t="s">
        <v>65</v>
      </c>
      <c r="P588" t="s">
        <v>65</v>
      </c>
      <c r="Q588">
        <v>1000</v>
      </c>
      <c r="W588">
        <v>0</v>
      </c>
      <c r="X588">
        <v>180357279</v>
      </c>
      <c r="Y588">
        <v>0.05</v>
      </c>
      <c r="AA588">
        <v>39322.86</v>
      </c>
      <c r="AB588">
        <v>0</v>
      </c>
      <c r="AC588">
        <v>0</v>
      </c>
      <c r="AD588">
        <v>0</v>
      </c>
      <c r="AE588">
        <v>4903.1000000000004</v>
      </c>
      <c r="AF588">
        <v>0</v>
      </c>
      <c r="AG588">
        <v>0</v>
      </c>
      <c r="AH588">
        <v>0</v>
      </c>
      <c r="AI588">
        <v>8.02</v>
      </c>
      <c r="AJ588">
        <v>1</v>
      </c>
      <c r="AK588">
        <v>1</v>
      </c>
      <c r="AL588">
        <v>1</v>
      </c>
      <c r="AN588">
        <v>0</v>
      </c>
      <c r="AO588">
        <v>1</v>
      </c>
      <c r="AP588">
        <v>0</v>
      </c>
      <c r="AQ588">
        <v>0</v>
      </c>
      <c r="AR588">
        <v>0</v>
      </c>
      <c r="AS588" t="s">
        <v>3</v>
      </c>
      <c r="AT588">
        <v>0.05</v>
      </c>
      <c r="AU588" t="s">
        <v>3</v>
      </c>
      <c r="AV588">
        <v>0</v>
      </c>
      <c r="AW588">
        <v>2</v>
      </c>
      <c r="AX588">
        <v>30598071</v>
      </c>
      <c r="AY588">
        <v>1</v>
      </c>
      <c r="AZ588">
        <v>0</v>
      </c>
      <c r="BA588">
        <v>677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X588">
        <f>Y588*Source!I1014</f>
        <v>2.6000000000000002E-2</v>
      </c>
      <c r="CY588">
        <f t="shared" si="121"/>
        <v>39322.86</v>
      </c>
      <c r="CZ588">
        <f t="shared" si="122"/>
        <v>4903.1000000000004</v>
      </c>
      <c r="DA588">
        <f t="shared" si="123"/>
        <v>8.02</v>
      </c>
      <c r="DB588">
        <f t="shared" si="116"/>
        <v>245.16</v>
      </c>
      <c r="DC588">
        <f t="shared" si="117"/>
        <v>0</v>
      </c>
    </row>
    <row r="589" spans="1:107" x14ac:dyDescent="0.2">
      <c r="A589">
        <f>ROW(Source!A1014)</f>
        <v>1014</v>
      </c>
      <c r="B589">
        <v>30589570</v>
      </c>
      <c r="C589">
        <v>30598055</v>
      </c>
      <c r="D589">
        <v>22191916</v>
      </c>
      <c r="E589">
        <v>1</v>
      </c>
      <c r="F589">
        <v>1</v>
      </c>
      <c r="G589">
        <v>1</v>
      </c>
      <c r="H589">
        <v>3</v>
      </c>
      <c r="I589" t="s">
        <v>1765</v>
      </c>
      <c r="J589" t="s">
        <v>1766</v>
      </c>
      <c r="K589" t="s">
        <v>1767</v>
      </c>
      <c r="L589">
        <v>1348</v>
      </c>
      <c r="N589">
        <v>1009</v>
      </c>
      <c r="O589" t="s">
        <v>65</v>
      </c>
      <c r="P589" t="s">
        <v>65</v>
      </c>
      <c r="Q589">
        <v>1000</v>
      </c>
      <c r="W589">
        <v>0</v>
      </c>
      <c r="X589">
        <v>-646997739</v>
      </c>
      <c r="Y589">
        <v>1.1000000000000001E-3</v>
      </c>
      <c r="AA589">
        <v>5890.69</v>
      </c>
      <c r="AB589">
        <v>0</v>
      </c>
      <c r="AC589">
        <v>0</v>
      </c>
      <c r="AD589">
        <v>0</v>
      </c>
      <c r="AE589">
        <v>734.5</v>
      </c>
      <c r="AF589">
        <v>0</v>
      </c>
      <c r="AG589">
        <v>0</v>
      </c>
      <c r="AH589">
        <v>0</v>
      </c>
      <c r="AI589">
        <v>8.02</v>
      </c>
      <c r="AJ589">
        <v>1</v>
      </c>
      <c r="AK589">
        <v>1</v>
      </c>
      <c r="AL589">
        <v>1</v>
      </c>
      <c r="AN589">
        <v>0</v>
      </c>
      <c r="AO589">
        <v>1</v>
      </c>
      <c r="AP589">
        <v>0</v>
      </c>
      <c r="AQ589">
        <v>0</v>
      </c>
      <c r="AR589">
        <v>0</v>
      </c>
      <c r="AS589" t="s">
        <v>3</v>
      </c>
      <c r="AT589">
        <v>1.1000000000000001E-3</v>
      </c>
      <c r="AU589" t="s">
        <v>3</v>
      </c>
      <c r="AV589">
        <v>0</v>
      </c>
      <c r="AW589">
        <v>2</v>
      </c>
      <c r="AX589">
        <v>30598073</v>
      </c>
      <c r="AY589">
        <v>1</v>
      </c>
      <c r="AZ589">
        <v>0</v>
      </c>
      <c r="BA589">
        <v>679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X589">
        <f>Y589*Source!I1014</f>
        <v>5.7200000000000003E-4</v>
      </c>
      <c r="CY589">
        <f t="shared" si="121"/>
        <v>5890.69</v>
      </c>
      <c r="CZ589">
        <f t="shared" si="122"/>
        <v>734.5</v>
      </c>
      <c r="DA589">
        <f t="shared" si="123"/>
        <v>8.02</v>
      </c>
      <c r="DB589">
        <f t="shared" si="116"/>
        <v>0.81</v>
      </c>
      <c r="DC589">
        <f t="shared" si="117"/>
        <v>0</v>
      </c>
    </row>
    <row r="590" spans="1:107" x14ac:dyDescent="0.2">
      <c r="A590">
        <f>ROW(Source!A1014)</f>
        <v>1014</v>
      </c>
      <c r="B590">
        <v>30589570</v>
      </c>
      <c r="C590">
        <v>30598055</v>
      </c>
      <c r="D590">
        <v>22192634</v>
      </c>
      <c r="E590">
        <v>1</v>
      </c>
      <c r="F590">
        <v>1</v>
      </c>
      <c r="G590">
        <v>1</v>
      </c>
      <c r="H590">
        <v>3</v>
      </c>
      <c r="I590" t="s">
        <v>204</v>
      </c>
      <c r="J590" t="s">
        <v>207</v>
      </c>
      <c r="K590" t="s">
        <v>205</v>
      </c>
      <c r="L590">
        <v>1339</v>
      </c>
      <c r="N590">
        <v>1007</v>
      </c>
      <c r="O590" t="s">
        <v>206</v>
      </c>
      <c r="P590" t="s">
        <v>206</v>
      </c>
      <c r="Q590">
        <v>1</v>
      </c>
      <c r="W590">
        <v>0</v>
      </c>
      <c r="X590">
        <v>2050165204</v>
      </c>
      <c r="Y590">
        <v>3.2000000000000002E-3</v>
      </c>
      <c r="AA590">
        <v>19.649999999999999</v>
      </c>
      <c r="AB590">
        <v>0</v>
      </c>
      <c r="AC590">
        <v>0</v>
      </c>
      <c r="AD590">
        <v>0</v>
      </c>
      <c r="AE590">
        <v>2.4500000000000002</v>
      </c>
      <c r="AF590">
        <v>0</v>
      </c>
      <c r="AG590">
        <v>0</v>
      </c>
      <c r="AH590">
        <v>0</v>
      </c>
      <c r="AI590">
        <v>8.02</v>
      </c>
      <c r="AJ590">
        <v>1</v>
      </c>
      <c r="AK590">
        <v>1</v>
      </c>
      <c r="AL590">
        <v>1</v>
      </c>
      <c r="AN590">
        <v>0</v>
      </c>
      <c r="AO590">
        <v>1</v>
      </c>
      <c r="AP590">
        <v>0</v>
      </c>
      <c r="AQ590">
        <v>0</v>
      </c>
      <c r="AR590">
        <v>0</v>
      </c>
      <c r="AS590" t="s">
        <v>3</v>
      </c>
      <c r="AT590">
        <v>3.2000000000000002E-3</v>
      </c>
      <c r="AU590" t="s">
        <v>3</v>
      </c>
      <c r="AV590">
        <v>0</v>
      </c>
      <c r="AW590">
        <v>2</v>
      </c>
      <c r="AX590">
        <v>30598074</v>
      </c>
      <c r="AY590">
        <v>1</v>
      </c>
      <c r="AZ590">
        <v>0</v>
      </c>
      <c r="BA590">
        <v>680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X590">
        <f>Y590*Source!I1014</f>
        <v>1.6640000000000001E-3</v>
      </c>
      <c r="CY590">
        <f t="shared" si="121"/>
        <v>19.649999999999999</v>
      </c>
      <c r="CZ590">
        <f t="shared" si="122"/>
        <v>2.4500000000000002</v>
      </c>
      <c r="DA590">
        <f t="shared" si="123"/>
        <v>8.02</v>
      </c>
      <c r="DB590">
        <f t="shared" si="116"/>
        <v>0.01</v>
      </c>
      <c r="DC590">
        <f t="shared" si="117"/>
        <v>0</v>
      </c>
    </row>
    <row r="591" spans="1:107" x14ac:dyDescent="0.2">
      <c r="A591">
        <f>ROW(Source!A1017)</f>
        <v>1017</v>
      </c>
      <c r="B591">
        <v>30589570</v>
      </c>
      <c r="C591">
        <v>30598077</v>
      </c>
      <c r="D591">
        <v>10214683</v>
      </c>
      <c r="E591">
        <v>1</v>
      </c>
      <c r="F591">
        <v>1</v>
      </c>
      <c r="G591">
        <v>1</v>
      </c>
      <c r="H591">
        <v>1</v>
      </c>
      <c r="I591" t="s">
        <v>1768</v>
      </c>
      <c r="J591" t="s">
        <v>3</v>
      </c>
      <c r="K591" t="s">
        <v>1769</v>
      </c>
      <c r="L591">
        <v>1369</v>
      </c>
      <c r="N591">
        <v>1013</v>
      </c>
      <c r="O591" t="s">
        <v>1419</v>
      </c>
      <c r="P591" t="s">
        <v>1419</v>
      </c>
      <c r="Q591">
        <v>1</v>
      </c>
      <c r="W591">
        <v>0</v>
      </c>
      <c r="X591">
        <v>490363530</v>
      </c>
      <c r="Y591">
        <v>101.77499999999999</v>
      </c>
      <c r="AA591">
        <v>0</v>
      </c>
      <c r="AB591">
        <v>0</v>
      </c>
      <c r="AC591">
        <v>0</v>
      </c>
      <c r="AD591">
        <v>217.85</v>
      </c>
      <c r="AE591">
        <v>0</v>
      </c>
      <c r="AF591">
        <v>0</v>
      </c>
      <c r="AG591">
        <v>0</v>
      </c>
      <c r="AH591">
        <v>7.24</v>
      </c>
      <c r="AI591">
        <v>1</v>
      </c>
      <c r="AJ591">
        <v>1</v>
      </c>
      <c r="AK591">
        <v>1</v>
      </c>
      <c r="AL591">
        <v>30.09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88.5</v>
      </c>
      <c r="AU591" t="s">
        <v>28</v>
      </c>
      <c r="AV591">
        <v>1</v>
      </c>
      <c r="AW591">
        <v>2</v>
      </c>
      <c r="AX591">
        <v>30598079</v>
      </c>
      <c r="AY591">
        <v>1</v>
      </c>
      <c r="AZ591">
        <v>0</v>
      </c>
      <c r="BA591">
        <v>681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X591">
        <f>Y591*Source!I1017</f>
        <v>38.918759999999999</v>
      </c>
      <c r="CY591">
        <f>AD591</f>
        <v>217.85</v>
      </c>
      <c r="CZ591">
        <f>AH591</f>
        <v>7.24</v>
      </c>
      <c r="DA591">
        <f>AL591</f>
        <v>30.09</v>
      </c>
      <c r="DB591">
        <f>ROUND((ROUND(AT591*CZ591,2)*ROUND(1.15,7)),6)</f>
        <v>736.851</v>
      </c>
      <c r="DC591">
        <f>ROUND((ROUND(AT591*AG591,2)*ROUND(1.15,7)),6)</f>
        <v>0</v>
      </c>
    </row>
    <row r="592" spans="1:107" x14ac:dyDescent="0.2">
      <c r="A592">
        <f>ROW(Source!A1054)</f>
        <v>1054</v>
      </c>
      <c r="B592">
        <v>30589570</v>
      </c>
      <c r="C592">
        <v>30598081</v>
      </c>
      <c r="D592">
        <v>10214633</v>
      </c>
      <c r="E592">
        <v>1</v>
      </c>
      <c r="F592">
        <v>1</v>
      </c>
      <c r="G592">
        <v>1</v>
      </c>
      <c r="H592">
        <v>1</v>
      </c>
      <c r="I592" t="s">
        <v>1567</v>
      </c>
      <c r="J592" t="s">
        <v>3</v>
      </c>
      <c r="K592" t="s">
        <v>1568</v>
      </c>
      <c r="L592">
        <v>1369</v>
      </c>
      <c r="N592">
        <v>1013</v>
      </c>
      <c r="O592" t="s">
        <v>1419</v>
      </c>
      <c r="P592" t="s">
        <v>1419</v>
      </c>
      <c r="Q592">
        <v>1</v>
      </c>
      <c r="W592">
        <v>0</v>
      </c>
      <c r="X592">
        <v>-1990058995</v>
      </c>
      <c r="Y592">
        <v>412.7</v>
      </c>
      <c r="AA592">
        <v>0</v>
      </c>
      <c r="AB592">
        <v>0</v>
      </c>
      <c r="AC592">
        <v>0</v>
      </c>
      <c r="AD592">
        <v>263.58999999999997</v>
      </c>
      <c r="AE592">
        <v>0</v>
      </c>
      <c r="AF592">
        <v>0</v>
      </c>
      <c r="AG592">
        <v>0</v>
      </c>
      <c r="AH592">
        <v>8.76</v>
      </c>
      <c r="AI592">
        <v>1</v>
      </c>
      <c r="AJ592">
        <v>1</v>
      </c>
      <c r="AK592">
        <v>1</v>
      </c>
      <c r="AL592">
        <v>30.09</v>
      </c>
      <c r="AN592">
        <v>0</v>
      </c>
      <c r="AO592">
        <v>1</v>
      </c>
      <c r="AP592">
        <v>0</v>
      </c>
      <c r="AQ592">
        <v>0</v>
      </c>
      <c r="AR592">
        <v>0</v>
      </c>
      <c r="AS592" t="s">
        <v>3</v>
      </c>
      <c r="AT592">
        <v>412.7</v>
      </c>
      <c r="AU592" t="s">
        <v>3</v>
      </c>
      <c r="AV592">
        <v>1</v>
      </c>
      <c r="AW592">
        <v>2</v>
      </c>
      <c r="AX592">
        <v>30598094</v>
      </c>
      <c r="AY592">
        <v>1</v>
      </c>
      <c r="AZ592">
        <v>0</v>
      </c>
      <c r="BA592">
        <v>682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X592">
        <f>Y592*Source!I1054</f>
        <v>16.507999999999999</v>
      </c>
      <c r="CY592">
        <f>AD592</f>
        <v>263.58999999999997</v>
      </c>
      <c r="CZ592">
        <f>AH592</f>
        <v>8.76</v>
      </c>
      <c r="DA592">
        <f>AL592</f>
        <v>30.09</v>
      </c>
      <c r="DB592">
        <f t="shared" ref="DB592:DB616" si="124">ROUND(ROUND(AT592*CZ592,2),6)</f>
        <v>3615.25</v>
      </c>
      <c r="DC592">
        <f t="shared" ref="DC592:DC616" si="125">ROUND(ROUND(AT592*AG592,2),6)</f>
        <v>0</v>
      </c>
    </row>
    <row r="593" spans="1:107" x14ac:dyDescent="0.2">
      <c r="A593">
        <f>ROW(Source!A1054)</f>
        <v>1054</v>
      </c>
      <c r="B593">
        <v>30589570</v>
      </c>
      <c r="C593">
        <v>30598081</v>
      </c>
      <c r="D593">
        <v>22083330</v>
      </c>
      <c r="E593">
        <v>1</v>
      </c>
      <c r="F593">
        <v>1</v>
      </c>
      <c r="G593">
        <v>1</v>
      </c>
      <c r="H593">
        <v>1</v>
      </c>
      <c r="I593" t="s">
        <v>1437</v>
      </c>
      <c r="J593" t="s">
        <v>3</v>
      </c>
      <c r="K593" t="s">
        <v>1438</v>
      </c>
      <c r="L593">
        <v>608254</v>
      </c>
      <c r="N593">
        <v>1013</v>
      </c>
      <c r="O593" t="s">
        <v>1439</v>
      </c>
      <c r="P593" t="s">
        <v>1439</v>
      </c>
      <c r="Q593">
        <v>1</v>
      </c>
      <c r="W593">
        <v>0</v>
      </c>
      <c r="X593">
        <v>95408949</v>
      </c>
      <c r="Y593">
        <v>0.75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30.09</v>
      </c>
      <c r="AL593">
        <v>1</v>
      </c>
      <c r="AN593">
        <v>0</v>
      </c>
      <c r="AO593">
        <v>1</v>
      </c>
      <c r="AP593">
        <v>0</v>
      </c>
      <c r="AQ593">
        <v>0</v>
      </c>
      <c r="AR593">
        <v>0</v>
      </c>
      <c r="AS593" t="s">
        <v>3</v>
      </c>
      <c r="AT593">
        <v>0.75</v>
      </c>
      <c r="AU593" t="s">
        <v>3</v>
      </c>
      <c r="AV593">
        <v>2</v>
      </c>
      <c r="AW593">
        <v>2</v>
      </c>
      <c r="AX593">
        <v>30598095</v>
      </c>
      <c r="AY593">
        <v>1</v>
      </c>
      <c r="AZ593">
        <v>0</v>
      </c>
      <c r="BA593">
        <v>683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X593">
        <f>Y593*Source!I1054</f>
        <v>0.03</v>
      </c>
      <c r="CY593">
        <f>AD593</f>
        <v>0</v>
      </c>
      <c r="CZ593">
        <f>AH593</f>
        <v>0</v>
      </c>
      <c r="DA593">
        <f>AL593</f>
        <v>1</v>
      </c>
      <c r="DB593">
        <f t="shared" si="124"/>
        <v>0</v>
      </c>
      <c r="DC593">
        <f t="shared" si="125"/>
        <v>0</v>
      </c>
    </row>
    <row r="594" spans="1:107" x14ac:dyDescent="0.2">
      <c r="A594">
        <f>ROW(Source!A1054)</f>
        <v>1054</v>
      </c>
      <c r="B594">
        <v>30589570</v>
      </c>
      <c r="C594">
        <v>30598081</v>
      </c>
      <c r="D594">
        <v>22146464</v>
      </c>
      <c r="E594">
        <v>1</v>
      </c>
      <c r="F594">
        <v>1</v>
      </c>
      <c r="G594">
        <v>1</v>
      </c>
      <c r="H594">
        <v>2</v>
      </c>
      <c r="I594" t="s">
        <v>1471</v>
      </c>
      <c r="J594" t="s">
        <v>1472</v>
      </c>
      <c r="K594" t="s">
        <v>1473</v>
      </c>
      <c r="L594">
        <v>1368</v>
      </c>
      <c r="N594">
        <v>1011</v>
      </c>
      <c r="O594" t="s">
        <v>1423</v>
      </c>
      <c r="P594" t="s">
        <v>1423</v>
      </c>
      <c r="Q594">
        <v>1</v>
      </c>
      <c r="W594">
        <v>0</v>
      </c>
      <c r="X594">
        <v>-1205898307</v>
      </c>
      <c r="Y594">
        <v>0.75</v>
      </c>
      <c r="AA594">
        <v>0</v>
      </c>
      <c r="AB594">
        <v>323</v>
      </c>
      <c r="AC594">
        <v>392.07</v>
      </c>
      <c r="AD594">
        <v>0</v>
      </c>
      <c r="AE594">
        <v>0</v>
      </c>
      <c r="AF594">
        <v>30.85</v>
      </c>
      <c r="AG594">
        <v>13.03</v>
      </c>
      <c r="AH594">
        <v>0</v>
      </c>
      <c r="AI594">
        <v>1</v>
      </c>
      <c r="AJ594">
        <v>10.47</v>
      </c>
      <c r="AK594">
        <v>30.09</v>
      </c>
      <c r="AL594">
        <v>1</v>
      </c>
      <c r="AN594">
        <v>0</v>
      </c>
      <c r="AO594">
        <v>1</v>
      </c>
      <c r="AP594">
        <v>0</v>
      </c>
      <c r="AQ594">
        <v>0</v>
      </c>
      <c r="AR594">
        <v>0</v>
      </c>
      <c r="AS594" t="s">
        <v>3</v>
      </c>
      <c r="AT594">
        <v>0.75</v>
      </c>
      <c r="AU594" t="s">
        <v>3</v>
      </c>
      <c r="AV594">
        <v>0</v>
      </c>
      <c r="AW594">
        <v>2</v>
      </c>
      <c r="AX594">
        <v>30598096</v>
      </c>
      <c r="AY594">
        <v>1</v>
      </c>
      <c r="AZ594">
        <v>0</v>
      </c>
      <c r="BA594">
        <v>684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X594">
        <f>Y594*Source!I1054</f>
        <v>0.03</v>
      </c>
      <c r="CY594">
        <f>AB594</f>
        <v>323</v>
      </c>
      <c r="CZ594">
        <f>AF594</f>
        <v>30.85</v>
      </c>
      <c r="DA594">
        <f>AJ594</f>
        <v>10.47</v>
      </c>
      <c r="DB594">
        <f t="shared" si="124"/>
        <v>23.14</v>
      </c>
      <c r="DC594">
        <f t="shared" si="125"/>
        <v>9.77</v>
      </c>
    </row>
    <row r="595" spans="1:107" x14ac:dyDescent="0.2">
      <c r="A595">
        <f>ROW(Source!A1054)</f>
        <v>1054</v>
      </c>
      <c r="B595">
        <v>30589570</v>
      </c>
      <c r="C595">
        <v>30598081</v>
      </c>
      <c r="D595">
        <v>22148179</v>
      </c>
      <c r="E595">
        <v>1</v>
      </c>
      <c r="F595">
        <v>1</v>
      </c>
      <c r="G595">
        <v>1</v>
      </c>
      <c r="H595">
        <v>2</v>
      </c>
      <c r="I595" t="s">
        <v>1420</v>
      </c>
      <c r="J595" t="s">
        <v>1421</v>
      </c>
      <c r="K595" t="s">
        <v>1422</v>
      </c>
      <c r="L595">
        <v>1368</v>
      </c>
      <c r="N595">
        <v>1011</v>
      </c>
      <c r="O595" t="s">
        <v>1423</v>
      </c>
      <c r="P595" t="s">
        <v>1423</v>
      </c>
      <c r="Q595">
        <v>1</v>
      </c>
      <c r="W595">
        <v>0</v>
      </c>
      <c r="X595">
        <v>-1931461795</v>
      </c>
      <c r="Y595">
        <v>0.75</v>
      </c>
      <c r="AA595">
        <v>0</v>
      </c>
      <c r="AB595">
        <v>959.26</v>
      </c>
      <c r="AC595">
        <v>0</v>
      </c>
      <c r="AD595">
        <v>0</v>
      </c>
      <c r="AE595">
        <v>0</v>
      </c>
      <c r="AF595">
        <v>91.62</v>
      </c>
      <c r="AG595">
        <v>0</v>
      </c>
      <c r="AH595">
        <v>0</v>
      </c>
      <c r="AI595">
        <v>1</v>
      </c>
      <c r="AJ595">
        <v>10.47</v>
      </c>
      <c r="AK595">
        <v>30.09</v>
      </c>
      <c r="AL595">
        <v>1</v>
      </c>
      <c r="AN595">
        <v>0</v>
      </c>
      <c r="AO595">
        <v>1</v>
      </c>
      <c r="AP595">
        <v>0</v>
      </c>
      <c r="AQ595">
        <v>0</v>
      </c>
      <c r="AR595">
        <v>0</v>
      </c>
      <c r="AS595" t="s">
        <v>3</v>
      </c>
      <c r="AT595">
        <v>0.75</v>
      </c>
      <c r="AU595" t="s">
        <v>3</v>
      </c>
      <c r="AV595">
        <v>0</v>
      </c>
      <c r="AW595">
        <v>2</v>
      </c>
      <c r="AX595">
        <v>30598097</v>
      </c>
      <c r="AY595">
        <v>1</v>
      </c>
      <c r="AZ595">
        <v>0</v>
      </c>
      <c r="BA595">
        <v>685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X595">
        <f>Y595*Source!I1054</f>
        <v>0.03</v>
      </c>
      <c r="CY595">
        <f>AB595</f>
        <v>959.26</v>
      </c>
      <c r="CZ595">
        <f>AF595</f>
        <v>91.62</v>
      </c>
      <c r="DA595">
        <f>AJ595</f>
        <v>10.47</v>
      </c>
      <c r="DB595">
        <f t="shared" si="124"/>
        <v>68.72</v>
      </c>
      <c r="DC595">
        <f t="shared" si="125"/>
        <v>0</v>
      </c>
    </row>
    <row r="596" spans="1:107" x14ac:dyDescent="0.2">
      <c r="A596">
        <f>ROW(Source!A1054)</f>
        <v>1054</v>
      </c>
      <c r="B596">
        <v>30589570</v>
      </c>
      <c r="C596">
        <v>30598081</v>
      </c>
      <c r="D596">
        <v>22149324</v>
      </c>
      <c r="E596">
        <v>1</v>
      </c>
      <c r="F596">
        <v>1</v>
      </c>
      <c r="G596">
        <v>1</v>
      </c>
      <c r="H596">
        <v>3</v>
      </c>
      <c r="I596" t="s">
        <v>1770</v>
      </c>
      <c r="J596" t="s">
        <v>1771</v>
      </c>
      <c r="K596" t="s">
        <v>1772</v>
      </c>
      <c r="L596">
        <v>1348</v>
      </c>
      <c r="N596">
        <v>1009</v>
      </c>
      <c r="O596" t="s">
        <v>65</v>
      </c>
      <c r="P596" t="s">
        <v>65</v>
      </c>
      <c r="Q596">
        <v>1000</v>
      </c>
      <c r="W596">
        <v>0</v>
      </c>
      <c r="X596">
        <v>462837542</v>
      </c>
      <c r="Y596">
        <v>3.5000000000000001E-3</v>
      </c>
      <c r="AA596">
        <v>103925.65</v>
      </c>
      <c r="AB596">
        <v>0</v>
      </c>
      <c r="AC596">
        <v>0</v>
      </c>
      <c r="AD596">
        <v>0</v>
      </c>
      <c r="AE596">
        <v>12958.31</v>
      </c>
      <c r="AF596">
        <v>0</v>
      </c>
      <c r="AG596">
        <v>0</v>
      </c>
      <c r="AH596">
        <v>0</v>
      </c>
      <c r="AI596">
        <v>8.02</v>
      </c>
      <c r="AJ596">
        <v>1</v>
      </c>
      <c r="AK596">
        <v>1</v>
      </c>
      <c r="AL596">
        <v>1</v>
      </c>
      <c r="AN596">
        <v>0</v>
      </c>
      <c r="AO596">
        <v>1</v>
      </c>
      <c r="AP596">
        <v>0</v>
      </c>
      <c r="AQ596">
        <v>0</v>
      </c>
      <c r="AR596">
        <v>0</v>
      </c>
      <c r="AS596" t="s">
        <v>3</v>
      </c>
      <c r="AT596">
        <v>3.5000000000000001E-3</v>
      </c>
      <c r="AU596" t="s">
        <v>3</v>
      </c>
      <c r="AV596">
        <v>0</v>
      </c>
      <c r="AW596">
        <v>2</v>
      </c>
      <c r="AX596">
        <v>30598098</v>
      </c>
      <c r="AY596">
        <v>1</v>
      </c>
      <c r="AZ596">
        <v>0</v>
      </c>
      <c r="BA596">
        <v>686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X596">
        <f>Y596*Source!I1054</f>
        <v>1.4000000000000001E-4</v>
      </c>
      <c r="CY596">
        <f t="shared" ref="CY596:CY603" si="126">AA596</f>
        <v>103925.65</v>
      </c>
      <c r="CZ596">
        <f t="shared" ref="CZ596:CZ603" si="127">AE596</f>
        <v>12958.31</v>
      </c>
      <c r="DA596">
        <f t="shared" ref="DA596:DA603" si="128">AI596</f>
        <v>8.02</v>
      </c>
      <c r="DB596">
        <f t="shared" si="124"/>
        <v>45.35</v>
      </c>
      <c r="DC596">
        <f t="shared" si="125"/>
        <v>0</v>
      </c>
    </row>
    <row r="597" spans="1:107" x14ac:dyDescent="0.2">
      <c r="A597">
        <f>ROW(Source!A1054)</f>
        <v>1054</v>
      </c>
      <c r="B597">
        <v>30589570</v>
      </c>
      <c r="C597">
        <v>30598081</v>
      </c>
      <c r="D597">
        <v>22149401</v>
      </c>
      <c r="E597">
        <v>1</v>
      </c>
      <c r="F597">
        <v>1</v>
      </c>
      <c r="G597">
        <v>1</v>
      </c>
      <c r="H597">
        <v>3</v>
      </c>
      <c r="I597" t="s">
        <v>1663</v>
      </c>
      <c r="J597" t="s">
        <v>1664</v>
      </c>
      <c r="K597" t="s">
        <v>1665</v>
      </c>
      <c r="L597">
        <v>1348</v>
      </c>
      <c r="N597">
        <v>1009</v>
      </c>
      <c r="O597" t="s">
        <v>65</v>
      </c>
      <c r="P597" t="s">
        <v>65</v>
      </c>
      <c r="Q597">
        <v>1000</v>
      </c>
      <c r="W597">
        <v>0</v>
      </c>
      <c r="X597">
        <v>-2091594199</v>
      </c>
      <c r="Y597">
        <v>2.5999999999999999E-3</v>
      </c>
      <c r="AA597">
        <v>85012</v>
      </c>
      <c r="AB597">
        <v>0</v>
      </c>
      <c r="AC597">
        <v>0</v>
      </c>
      <c r="AD597">
        <v>0</v>
      </c>
      <c r="AE597">
        <v>10600</v>
      </c>
      <c r="AF597">
        <v>0</v>
      </c>
      <c r="AG597">
        <v>0</v>
      </c>
      <c r="AH597">
        <v>0</v>
      </c>
      <c r="AI597">
        <v>8.02</v>
      </c>
      <c r="AJ597">
        <v>1</v>
      </c>
      <c r="AK597">
        <v>1</v>
      </c>
      <c r="AL597">
        <v>1</v>
      </c>
      <c r="AN597">
        <v>0</v>
      </c>
      <c r="AO597">
        <v>1</v>
      </c>
      <c r="AP597">
        <v>0</v>
      </c>
      <c r="AQ597">
        <v>0</v>
      </c>
      <c r="AR597">
        <v>0</v>
      </c>
      <c r="AS597" t="s">
        <v>3</v>
      </c>
      <c r="AT597">
        <v>2.5999999999999999E-3</v>
      </c>
      <c r="AU597" t="s">
        <v>3</v>
      </c>
      <c r="AV597">
        <v>0</v>
      </c>
      <c r="AW597">
        <v>2</v>
      </c>
      <c r="AX597">
        <v>30598099</v>
      </c>
      <c r="AY597">
        <v>1</v>
      </c>
      <c r="AZ597">
        <v>0</v>
      </c>
      <c r="BA597">
        <v>687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X597">
        <f>Y597*Source!I1054</f>
        <v>1.0399999999999999E-4</v>
      </c>
      <c r="CY597">
        <f t="shared" si="126"/>
        <v>85012</v>
      </c>
      <c r="CZ597">
        <f t="shared" si="127"/>
        <v>10600</v>
      </c>
      <c r="DA597">
        <f t="shared" si="128"/>
        <v>8.02</v>
      </c>
      <c r="DB597">
        <f t="shared" si="124"/>
        <v>27.56</v>
      </c>
      <c r="DC597">
        <f t="shared" si="125"/>
        <v>0</v>
      </c>
    </row>
    <row r="598" spans="1:107" x14ac:dyDescent="0.2">
      <c r="A598">
        <f>ROW(Source!A1054)</f>
        <v>1054</v>
      </c>
      <c r="B598">
        <v>30589570</v>
      </c>
      <c r="C598">
        <v>30598081</v>
      </c>
      <c r="D598">
        <v>22149636</v>
      </c>
      <c r="E598">
        <v>1</v>
      </c>
      <c r="F598">
        <v>1</v>
      </c>
      <c r="G598">
        <v>1</v>
      </c>
      <c r="H598">
        <v>3</v>
      </c>
      <c r="I598" t="s">
        <v>1512</v>
      </c>
      <c r="J598" t="s">
        <v>1513</v>
      </c>
      <c r="K598" t="s">
        <v>1514</v>
      </c>
      <c r="L598">
        <v>1348</v>
      </c>
      <c r="N598">
        <v>1009</v>
      </c>
      <c r="O598" t="s">
        <v>65</v>
      </c>
      <c r="P598" t="s">
        <v>65</v>
      </c>
      <c r="Q598">
        <v>1000</v>
      </c>
      <c r="W598">
        <v>0</v>
      </c>
      <c r="X598">
        <v>266607550</v>
      </c>
      <c r="Y598">
        <v>1.1999999999999999E-3</v>
      </c>
      <c r="AA598">
        <v>149853.70000000001</v>
      </c>
      <c r="AB598">
        <v>0</v>
      </c>
      <c r="AC598">
        <v>0</v>
      </c>
      <c r="AD598">
        <v>0</v>
      </c>
      <c r="AE598">
        <v>18685</v>
      </c>
      <c r="AF598">
        <v>0</v>
      </c>
      <c r="AG598">
        <v>0</v>
      </c>
      <c r="AH598">
        <v>0</v>
      </c>
      <c r="AI598">
        <v>8.02</v>
      </c>
      <c r="AJ598">
        <v>1</v>
      </c>
      <c r="AK598">
        <v>1</v>
      </c>
      <c r="AL598">
        <v>1</v>
      </c>
      <c r="AN598">
        <v>0</v>
      </c>
      <c r="AO598">
        <v>1</v>
      </c>
      <c r="AP598">
        <v>0</v>
      </c>
      <c r="AQ598">
        <v>0</v>
      </c>
      <c r="AR598">
        <v>0</v>
      </c>
      <c r="AS598" t="s">
        <v>3</v>
      </c>
      <c r="AT598">
        <v>1.1999999999999999E-3</v>
      </c>
      <c r="AU598" t="s">
        <v>3</v>
      </c>
      <c r="AV598">
        <v>0</v>
      </c>
      <c r="AW598">
        <v>2</v>
      </c>
      <c r="AX598">
        <v>30598100</v>
      </c>
      <c r="AY598">
        <v>1</v>
      </c>
      <c r="AZ598">
        <v>0</v>
      </c>
      <c r="BA598">
        <v>688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X598">
        <f>Y598*Source!I1054</f>
        <v>4.7999999999999994E-5</v>
      </c>
      <c r="CY598">
        <f t="shared" si="126"/>
        <v>149853.70000000001</v>
      </c>
      <c r="CZ598">
        <f t="shared" si="127"/>
        <v>18685</v>
      </c>
      <c r="DA598">
        <f t="shared" si="128"/>
        <v>8.02</v>
      </c>
      <c r="DB598">
        <f t="shared" si="124"/>
        <v>22.42</v>
      </c>
      <c r="DC598">
        <f t="shared" si="125"/>
        <v>0</v>
      </c>
    </row>
    <row r="599" spans="1:107" x14ac:dyDescent="0.2">
      <c r="A599">
        <f>ROW(Source!A1054)</f>
        <v>1054</v>
      </c>
      <c r="B599">
        <v>30589570</v>
      </c>
      <c r="C599">
        <v>30598081</v>
      </c>
      <c r="D599">
        <v>22149802</v>
      </c>
      <c r="E599">
        <v>1</v>
      </c>
      <c r="F599">
        <v>1</v>
      </c>
      <c r="G599">
        <v>1</v>
      </c>
      <c r="H599">
        <v>3</v>
      </c>
      <c r="I599" t="s">
        <v>1773</v>
      </c>
      <c r="J599" t="s">
        <v>1774</v>
      </c>
      <c r="K599" t="s">
        <v>1775</v>
      </c>
      <c r="L599">
        <v>1348</v>
      </c>
      <c r="N599">
        <v>1009</v>
      </c>
      <c r="O599" t="s">
        <v>65</v>
      </c>
      <c r="P599" t="s">
        <v>65</v>
      </c>
      <c r="Q599">
        <v>1000</v>
      </c>
      <c r="W599">
        <v>0</v>
      </c>
      <c r="X599">
        <v>1961479094</v>
      </c>
      <c r="Y599">
        <v>5.0000000000000001E-3</v>
      </c>
      <c r="AA599">
        <v>64851.32</v>
      </c>
      <c r="AB599">
        <v>0</v>
      </c>
      <c r="AC599">
        <v>0</v>
      </c>
      <c r="AD599">
        <v>0</v>
      </c>
      <c r="AE599">
        <v>8086.2</v>
      </c>
      <c r="AF599">
        <v>0</v>
      </c>
      <c r="AG599">
        <v>0</v>
      </c>
      <c r="AH599">
        <v>0</v>
      </c>
      <c r="AI599">
        <v>8.02</v>
      </c>
      <c r="AJ599">
        <v>1</v>
      </c>
      <c r="AK599">
        <v>1</v>
      </c>
      <c r="AL599">
        <v>1</v>
      </c>
      <c r="AN599">
        <v>0</v>
      </c>
      <c r="AO599">
        <v>1</v>
      </c>
      <c r="AP599">
        <v>0</v>
      </c>
      <c r="AQ599">
        <v>0</v>
      </c>
      <c r="AR599">
        <v>0</v>
      </c>
      <c r="AS599" t="s">
        <v>3</v>
      </c>
      <c r="AT599">
        <v>5.0000000000000001E-3</v>
      </c>
      <c r="AU599" t="s">
        <v>3</v>
      </c>
      <c r="AV599">
        <v>0</v>
      </c>
      <c r="AW599">
        <v>2</v>
      </c>
      <c r="AX599">
        <v>30598101</v>
      </c>
      <c r="AY599">
        <v>1</v>
      </c>
      <c r="AZ599">
        <v>0</v>
      </c>
      <c r="BA599">
        <v>689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X599">
        <f>Y599*Source!I1054</f>
        <v>2.0000000000000001E-4</v>
      </c>
      <c r="CY599">
        <f t="shared" si="126"/>
        <v>64851.32</v>
      </c>
      <c r="CZ599">
        <f t="shared" si="127"/>
        <v>8086.2</v>
      </c>
      <c r="DA599">
        <f t="shared" si="128"/>
        <v>8.02</v>
      </c>
      <c r="DB599">
        <f t="shared" si="124"/>
        <v>40.43</v>
      </c>
      <c r="DC599">
        <f t="shared" si="125"/>
        <v>0</v>
      </c>
    </row>
    <row r="600" spans="1:107" x14ac:dyDescent="0.2">
      <c r="A600">
        <f>ROW(Source!A1054)</f>
        <v>1054</v>
      </c>
      <c r="B600">
        <v>30589570</v>
      </c>
      <c r="C600">
        <v>30598081</v>
      </c>
      <c r="D600">
        <v>22150370</v>
      </c>
      <c r="E600">
        <v>1</v>
      </c>
      <c r="F600">
        <v>1</v>
      </c>
      <c r="G600">
        <v>1</v>
      </c>
      <c r="H600">
        <v>3</v>
      </c>
      <c r="I600" t="s">
        <v>1776</v>
      </c>
      <c r="J600" t="s">
        <v>1777</v>
      </c>
      <c r="K600" t="s">
        <v>1778</v>
      </c>
      <c r="L600">
        <v>1348</v>
      </c>
      <c r="N600">
        <v>1009</v>
      </c>
      <c r="O600" t="s">
        <v>65</v>
      </c>
      <c r="P600" t="s">
        <v>65</v>
      </c>
      <c r="Q600">
        <v>1000</v>
      </c>
      <c r="W600">
        <v>0</v>
      </c>
      <c r="X600">
        <v>2134434811</v>
      </c>
      <c r="Y600">
        <v>7.1999999999999998E-3</v>
      </c>
      <c r="AA600">
        <v>71134.990000000005</v>
      </c>
      <c r="AB600">
        <v>0</v>
      </c>
      <c r="AC600">
        <v>0</v>
      </c>
      <c r="AD600">
        <v>0</v>
      </c>
      <c r="AE600">
        <v>8869.7000000000007</v>
      </c>
      <c r="AF600">
        <v>0</v>
      </c>
      <c r="AG600">
        <v>0</v>
      </c>
      <c r="AH600">
        <v>0</v>
      </c>
      <c r="AI600">
        <v>8.02</v>
      </c>
      <c r="AJ600">
        <v>1</v>
      </c>
      <c r="AK600">
        <v>1</v>
      </c>
      <c r="AL600">
        <v>1</v>
      </c>
      <c r="AN600">
        <v>0</v>
      </c>
      <c r="AO600">
        <v>1</v>
      </c>
      <c r="AP600">
        <v>0</v>
      </c>
      <c r="AQ600">
        <v>0</v>
      </c>
      <c r="AR600">
        <v>0</v>
      </c>
      <c r="AS600" t="s">
        <v>3</v>
      </c>
      <c r="AT600">
        <v>7.1999999999999998E-3</v>
      </c>
      <c r="AU600" t="s">
        <v>3</v>
      </c>
      <c r="AV600">
        <v>0</v>
      </c>
      <c r="AW600">
        <v>2</v>
      </c>
      <c r="AX600">
        <v>30598102</v>
      </c>
      <c r="AY600">
        <v>1</v>
      </c>
      <c r="AZ600">
        <v>0</v>
      </c>
      <c r="BA600">
        <v>690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X600">
        <f>Y600*Source!I1054</f>
        <v>2.8800000000000001E-4</v>
      </c>
      <c r="CY600">
        <f t="shared" si="126"/>
        <v>71134.990000000005</v>
      </c>
      <c r="CZ600">
        <f t="shared" si="127"/>
        <v>8869.7000000000007</v>
      </c>
      <c r="DA600">
        <f t="shared" si="128"/>
        <v>8.02</v>
      </c>
      <c r="DB600">
        <f t="shared" si="124"/>
        <v>63.86</v>
      </c>
      <c r="DC600">
        <f t="shared" si="125"/>
        <v>0</v>
      </c>
    </row>
    <row r="601" spans="1:107" x14ac:dyDescent="0.2">
      <c r="A601">
        <f>ROW(Source!A1054)</f>
        <v>1054</v>
      </c>
      <c r="B601">
        <v>30589570</v>
      </c>
      <c r="C601">
        <v>30598081</v>
      </c>
      <c r="D601">
        <v>22150539</v>
      </c>
      <c r="E601">
        <v>1</v>
      </c>
      <c r="F601">
        <v>1</v>
      </c>
      <c r="G601">
        <v>1</v>
      </c>
      <c r="H601">
        <v>3</v>
      </c>
      <c r="I601" t="s">
        <v>1669</v>
      </c>
      <c r="J601" t="s">
        <v>1670</v>
      </c>
      <c r="K601" t="s">
        <v>1671</v>
      </c>
      <c r="L601">
        <v>1346</v>
      </c>
      <c r="N601">
        <v>1009</v>
      </c>
      <c r="O601" t="s">
        <v>100</v>
      </c>
      <c r="P601" t="s">
        <v>100</v>
      </c>
      <c r="Q601">
        <v>1</v>
      </c>
      <c r="W601">
        <v>0</v>
      </c>
      <c r="X601">
        <v>-1819816298</v>
      </c>
      <c r="Y601">
        <v>1.05</v>
      </c>
      <c r="AA601">
        <v>299.07</v>
      </c>
      <c r="AB601">
        <v>0</v>
      </c>
      <c r="AC601">
        <v>0</v>
      </c>
      <c r="AD601">
        <v>0</v>
      </c>
      <c r="AE601">
        <v>37.29</v>
      </c>
      <c r="AF601">
        <v>0</v>
      </c>
      <c r="AG601">
        <v>0</v>
      </c>
      <c r="AH601">
        <v>0</v>
      </c>
      <c r="AI601">
        <v>8.02</v>
      </c>
      <c r="AJ601">
        <v>1</v>
      </c>
      <c r="AK601">
        <v>1</v>
      </c>
      <c r="AL601">
        <v>1</v>
      </c>
      <c r="AN601">
        <v>0</v>
      </c>
      <c r="AO601">
        <v>1</v>
      </c>
      <c r="AP601">
        <v>0</v>
      </c>
      <c r="AQ601">
        <v>0</v>
      </c>
      <c r="AR601">
        <v>0</v>
      </c>
      <c r="AS601" t="s">
        <v>3</v>
      </c>
      <c r="AT601">
        <v>1.05</v>
      </c>
      <c r="AU601" t="s">
        <v>3</v>
      </c>
      <c r="AV601">
        <v>0</v>
      </c>
      <c r="AW601">
        <v>2</v>
      </c>
      <c r="AX601">
        <v>30598103</v>
      </c>
      <c r="AY601">
        <v>1</v>
      </c>
      <c r="AZ601">
        <v>0</v>
      </c>
      <c r="BA601">
        <v>691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X601">
        <f>Y601*Source!I1054</f>
        <v>4.2000000000000003E-2</v>
      </c>
      <c r="CY601">
        <f t="shared" si="126"/>
        <v>299.07</v>
      </c>
      <c r="CZ601">
        <f t="shared" si="127"/>
        <v>37.29</v>
      </c>
      <c r="DA601">
        <f t="shared" si="128"/>
        <v>8.02</v>
      </c>
      <c r="DB601">
        <f t="shared" si="124"/>
        <v>39.15</v>
      </c>
      <c r="DC601">
        <f t="shared" si="125"/>
        <v>0</v>
      </c>
    </row>
    <row r="602" spans="1:107" x14ac:dyDescent="0.2">
      <c r="A602">
        <f>ROW(Source!A1054)</f>
        <v>1054</v>
      </c>
      <c r="B602">
        <v>30589570</v>
      </c>
      <c r="C602">
        <v>30598081</v>
      </c>
      <c r="D602">
        <v>22151213</v>
      </c>
      <c r="E602">
        <v>1</v>
      </c>
      <c r="F602">
        <v>1</v>
      </c>
      <c r="G602">
        <v>1</v>
      </c>
      <c r="H602">
        <v>3</v>
      </c>
      <c r="I602" t="s">
        <v>1779</v>
      </c>
      <c r="J602" t="s">
        <v>1780</v>
      </c>
      <c r="K602" t="s">
        <v>1781</v>
      </c>
      <c r="L602">
        <v>1348</v>
      </c>
      <c r="N602">
        <v>1009</v>
      </c>
      <c r="O602" t="s">
        <v>65</v>
      </c>
      <c r="P602" t="s">
        <v>65</v>
      </c>
      <c r="Q602">
        <v>1000</v>
      </c>
      <c r="W602">
        <v>0</v>
      </c>
      <c r="X602">
        <v>1615459465</v>
      </c>
      <c r="Y602">
        <v>0.02</v>
      </c>
      <c r="AA602">
        <v>17369.72</v>
      </c>
      <c r="AB602">
        <v>0</v>
      </c>
      <c r="AC602">
        <v>0</v>
      </c>
      <c r="AD602">
        <v>0</v>
      </c>
      <c r="AE602">
        <v>2165.8000000000002</v>
      </c>
      <c r="AF602">
        <v>0</v>
      </c>
      <c r="AG602">
        <v>0</v>
      </c>
      <c r="AH602">
        <v>0</v>
      </c>
      <c r="AI602">
        <v>8.02</v>
      </c>
      <c r="AJ602">
        <v>1</v>
      </c>
      <c r="AK602">
        <v>1</v>
      </c>
      <c r="AL602">
        <v>1</v>
      </c>
      <c r="AN602">
        <v>0</v>
      </c>
      <c r="AO602">
        <v>1</v>
      </c>
      <c r="AP602">
        <v>0</v>
      </c>
      <c r="AQ602">
        <v>0</v>
      </c>
      <c r="AR602">
        <v>0</v>
      </c>
      <c r="AS602" t="s">
        <v>3</v>
      </c>
      <c r="AT602">
        <v>0.02</v>
      </c>
      <c r="AU602" t="s">
        <v>3</v>
      </c>
      <c r="AV602">
        <v>0</v>
      </c>
      <c r="AW602">
        <v>2</v>
      </c>
      <c r="AX602">
        <v>30598104</v>
      </c>
      <c r="AY602">
        <v>1</v>
      </c>
      <c r="AZ602">
        <v>0</v>
      </c>
      <c r="BA602">
        <v>692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X602">
        <f>Y602*Source!I1054</f>
        <v>8.0000000000000004E-4</v>
      </c>
      <c r="CY602">
        <f t="shared" si="126"/>
        <v>17369.72</v>
      </c>
      <c r="CZ602">
        <f t="shared" si="127"/>
        <v>2165.8000000000002</v>
      </c>
      <c r="DA602">
        <f t="shared" si="128"/>
        <v>8.02</v>
      </c>
      <c r="DB602">
        <f t="shared" si="124"/>
        <v>43.32</v>
      </c>
      <c r="DC602">
        <f t="shared" si="125"/>
        <v>0</v>
      </c>
    </row>
    <row r="603" spans="1:107" x14ac:dyDescent="0.2">
      <c r="A603">
        <f>ROW(Source!A1054)</f>
        <v>1054</v>
      </c>
      <c r="B603">
        <v>30589570</v>
      </c>
      <c r="C603">
        <v>30598081</v>
      </c>
      <c r="D603">
        <v>22174156</v>
      </c>
      <c r="E603">
        <v>1</v>
      </c>
      <c r="F603">
        <v>1</v>
      </c>
      <c r="G603">
        <v>1</v>
      </c>
      <c r="H603">
        <v>3</v>
      </c>
      <c r="I603" t="s">
        <v>1782</v>
      </c>
      <c r="J603" t="s">
        <v>1783</v>
      </c>
      <c r="K603" t="s">
        <v>1784</v>
      </c>
      <c r="L603">
        <v>1354</v>
      </c>
      <c r="N603">
        <v>1010</v>
      </c>
      <c r="O603" t="s">
        <v>506</v>
      </c>
      <c r="P603" t="s">
        <v>506</v>
      </c>
      <c r="Q603">
        <v>1</v>
      </c>
      <c r="W603">
        <v>0</v>
      </c>
      <c r="X603">
        <v>1723480081</v>
      </c>
      <c r="Y603">
        <v>400</v>
      </c>
      <c r="AA603">
        <v>46.6</v>
      </c>
      <c r="AB603">
        <v>0</v>
      </c>
      <c r="AC603">
        <v>0</v>
      </c>
      <c r="AD603">
        <v>0</v>
      </c>
      <c r="AE603">
        <v>5.81</v>
      </c>
      <c r="AF603">
        <v>0</v>
      </c>
      <c r="AG603">
        <v>0</v>
      </c>
      <c r="AH603">
        <v>0</v>
      </c>
      <c r="AI603">
        <v>8.02</v>
      </c>
      <c r="AJ603">
        <v>1</v>
      </c>
      <c r="AK603">
        <v>1</v>
      </c>
      <c r="AL603">
        <v>1</v>
      </c>
      <c r="AN603">
        <v>0</v>
      </c>
      <c r="AO603">
        <v>1</v>
      </c>
      <c r="AP603">
        <v>0</v>
      </c>
      <c r="AQ603">
        <v>0</v>
      </c>
      <c r="AR603">
        <v>0</v>
      </c>
      <c r="AS603" t="s">
        <v>3</v>
      </c>
      <c r="AT603">
        <v>400</v>
      </c>
      <c r="AU603" t="s">
        <v>3</v>
      </c>
      <c r="AV603">
        <v>0</v>
      </c>
      <c r="AW603">
        <v>2</v>
      </c>
      <c r="AX603">
        <v>30598105</v>
      </c>
      <c r="AY603">
        <v>1</v>
      </c>
      <c r="AZ603">
        <v>0</v>
      </c>
      <c r="BA603">
        <v>693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X603">
        <f>Y603*Source!I1054</f>
        <v>16</v>
      </c>
      <c r="CY603">
        <f t="shared" si="126"/>
        <v>46.6</v>
      </c>
      <c r="CZ603">
        <f t="shared" si="127"/>
        <v>5.81</v>
      </c>
      <c r="DA603">
        <f t="shared" si="128"/>
        <v>8.02</v>
      </c>
      <c r="DB603">
        <f t="shared" si="124"/>
        <v>2324</v>
      </c>
      <c r="DC603">
        <f t="shared" si="125"/>
        <v>0</v>
      </c>
    </row>
    <row r="604" spans="1:107" x14ac:dyDescent="0.2">
      <c r="A604">
        <f>ROW(Source!A1056)</f>
        <v>1056</v>
      </c>
      <c r="B604">
        <v>30589570</v>
      </c>
      <c r="C604">
        <v>30598108</v>
      </c>
      <c r="D604">
        <v>10214633</v>
      </c>
      <c r="E604">
        <v>1</v>
      </c>
      <c r="F604">
        <v>1</v>
      </c>
      <c r="G604">
        <v>1</v>
      </c>
      <c r="H604">
        <v>1</v>
      </c>
      <c r="I604" t="s">
        <v>1567</v>
      </c>
      <c r="J604" t="s">
        <v>3</v>
      </c>
      <c r="K604" t="s">
        <v>1568</v>
      </c>
      <c r="L604">
        <v>1369</v>
      </c>
      <c r="N604">
        <v>1013</v>
      </c>
      <c r="O604" t="s">
        <v>1419</v>
      </c>
      <c r="P604" t="s">
        <v>1419</v>
      </c>
      <c r="Q604">
        <v>1</v>
      </c>
      <c r="W604">
        <v>0</v>
      </c>
      <c r="X604">
        <v>-1990058995</v>
      </c>
      <c r="Y604">
        <v>532.20000000000005</v>
      </c>
      <c r="AA604">
        <v>0</v>
      </c>
      <c r="AB604">
        <v>0</v>
      </c>
      <c r="AC604">
        <v>0</v>
      </c>
      <c r="AD604">
        <v>263.58999999999997</v>
      </c>
      <c r="AE604">
        <v>0</v>
      </c>
      <c r="AF604">
        <v>0</v>
      </c>
      <c r="AG604">
        <v>0</v>
      </c>
      <c r="AH604">
        <v>8.76</v>
      </c>
      <c r="AI604">
        <v>1</v>
      </c>
      <c r="AJ604">
        <v>1</v>
      </c>
      <c r="AK604">
        <v>1</v>
      </c>
      <c r="AL604">
        <v>30.09</v>
      </c>
      <c r="AN604">
        <v>0</v>
      </c>
      <c r="AO604">
        <v>1</v>
      </c>
      <c r="AP604">
        <v>0</v>
      </c>
      <c r="AQ604">
        <v>0</v>
      </c>
      <c r="AR604">
        <v>0</v>
      </c>
      <c r="AS604" t="s">
        <v>3</v>
      </c>
      <c r="AT604">
        <v>532.20000000000005</v>
      </c>
      <c r="AU604" t="s">
        <v>3</v>
      </c>
      <c r="AV604">
        <v>1</v>
      </c>
      <c r="AW604">
        <v>2</v>
      </c>
      <c r="AX604">
        <v>30598118</v>
      </c>
      <c r="AY604">
        <v>1</v>
      </c>
      <c r="AZ604">
        <v>0</v>
      </c>
      <c r="BA604">
        <v>695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X604">
        <f>Y604*Source!I1056</f>
        <v>21.288000000000004</v>
      </c>
      <c r="CY604">
        <f>AD604</f>
        <v>263.58999999999997</v>
      </c>
      <c r="CZ604">
        <f>AH604</f>
        <v>8.76</v>
      </c>
      <c r="DA604">
        <f>AL604</f>
        <v>30.09</v>
      </c>
      <c r="DB604">
        <f t="shared" si="124"/>
        <v>4662.07</v>
      </c>
      <c r="DC604">
        <f t="shared" si="125"/>
        <v>0</v>
      </c>
    </row>
    <row r="605" spans="1:107" x14ac:dyDescent="0.2">
      <c r="A605">
        <f>ROW(Source!A1056)</f>
        <v>1056</v>
      </c>
      <c r="B605">
        <v>30589570</v>
      </c>
      <c r="C605">
        <v>30598108</v>
      </c>
      <c r="D605">
        <v>22083330</v>
      </c>
      <c r="E605">
        <v>1</v>
      </c>
      <c r="F605">
        <v>1</v>
      </c>
      <c r="G605">
        <v>1</v>
      </c>
      <c r="H605">
        <v>1</v>
      </c>
      <c r="I605" t="s">
        <v>1437</v>
      </c>
      <c r="J605" t="s">
        <v>3</v>
      </c>
      <c r="K605" t="s">
        <v>1438</v>
      </c>
      <c r="L605">
        <v>608254</v>
      </c>
      <c r="N605">
        <v>1013</v>
      </c>
      <c r="O605" t="s">
        <v>1439</v>
      </c>
      <c r="P605" t="s">
        <v>1439</v>
      </c>
      <c r="Q605">
        <v>1</v>
      </c>
      <c r="W605">
        <v>0</v>
      </c>
      <c r="X605">
        <v>95408949</v>
      </c>
      <c r="Y605">
        <v>3.4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30.09</v>
      </c>
      <c r="AL605">
        <v>1</v>
      </c>
      <c r="AN605">
        <v>0</v>
      </c>
      <c r="AO605">
        <v>1</v>
      </c>
      <c r="AP605">
        <v>0</v>
      </c>
      <c r="AQ605">
        <v>0</v>
      </c>
      <c r="AR605">
        <v>0</v>
      </c>
      <c r="AS605" t="s">
        <v>3</v>
      </c>
      <c r="AT605">
        <v>3.4</v>
      </c>
      <c r="AU605" t="s">
        <v>3</v>
      </c>
      <c r="AV605">
        <v>2</v>
      </c>
      <c r="AW605">
        <v>2</v>
      </c>
      <c r="AX605">
        <v>30598119</v>
      </c>
      <c r="AY605">
        <v>1</v>
      </c>
      <c r="AZ605">
        <v>0</v>
      </c>
      <c r="BA605">
        <v>696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X605">
        <f>Y605*Source!I1056</f>
        <v>0.13600000000000001</v>
      </c>
      <c r="CY605">
        <f>AD605</f>
        <v>0</v>
      </c>
      <c r="CZ605">
        <f>AH605</f>
        <v>0</v>
      </c>
      <c r="DA605">
        <f>AL605</f>
        <v>1</v>
      </c>
      <c r="DB605">
        <f t="shared" si="124"/>
        <v>0</v>
      </c>
      <c r="DC605">
        <f t="shared" si="125"/>
        <v>0</v>
      </c>
    </row>
    <row r="606" spans="1:107" x14ac:dyDescent="0.2">
      <c r="A606">
        <f>ROW(Source!A1056)</f>
        <v>1056</v>
      </c>
      <c r="B606">
        <v>30589570</v>
      </c>
      <c r="C606">
        <v>30598108</v>
      </c>
      <c r="D606">
        <v>22146464</v>
      </c>
      <c r="E606">
        <v>1</v>
      </c>
      <c r="F606">
        <v>1</v>
      </c>
      <c r="G606">
        <v>1</v>
      </c>
      <c r="H606">
        <v>2</v>
      </c>
      <c r="I606" t="s">
        <v>1471</v>
      </c>
      <c r="J606" t="s">
        <v>1472</v>
      </c>
      <c r="K606" t="s">
        <v>1473</v>
      </c>
      <c r="L606">
        <v>1368</v>
      </c>
      <c r="N606">
        <v>1011</v>
      </c>
      <c r="O606" t="s">
        <v>1423</v>
      </c>
      <c r="P606" t="s">
        <v>1423</v>
      </c>
      <c r="Q606">
        <v>1</v>
      </c>
      <c r="W606">
        <v>0</v>
      </c>
      <c r="X606">
        <v>-1205898307</v>
      </c>
      <c r="Y606">
        <v>3.4</v>
      </c>
      <c r="AA606">
        <v>0</v>
      </c>
      <c r="AB606">
        <v>323</v>
      </c>
      <c r="AC606">
        <v>392.07</v>
      </c>
      <c r="AD606">
        <v>0</v>
      </c>
      <c r="AE606">
        <v>0</v>
      </c>
      <c r="AF606">
        <v>30.85</v>
      </c>
      <c r="AG606">
        <v>13.03</v>
      </c>
      <c r="AH606">
        <v>0</v>
      </c>
      <c r="AI606">
        <v>1</v>
      </c>
      <c r="AJ606">
        <v>10.47</v>
      </c>
      <c r="AK606">
        <v>30.09</v>
      </c>
      <c r="AL606">
        <v>1</v>
      </c>
      <c r="AN606">
        <v>0</v>
      </c>
      <c r="AO606">
        <v>1</v>
      </c>
      <c r="AP606">
        <v>0</v>
      </c>
      <c r="AQ606">
        <v>0</v>
      </c>
      <c r="AR606">
        <v>0</v>
      </c>
      <c r="AS606" t="s">
        <v>3</v>
      </c>
      <c r="AT606">
        <v>3.4</v>
      </c>
      <c r="AU606" t="s">
        <v>3</v>
      </c>
      <c r="AV606">
        <v>0</v>
      </c>
      <c r="AW606">
        <v>2</v>
      </c>
      <c r="AX606">
        <v>30598120</v>
      </c>
      <c r="AY606">
        <v>1</v>
      </c>
      <c r="AZ606">
        <v>0</v>
      </c>
      <c r="BA606">
        <v>697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X606">
        <f>Y606*Source!I1056</f>
        <v>0.13600000000000001</v>
      </c>
      <c r="CY606">
        <f>AB606</f>
        <v>323</v>
      </c>
      <c r="CZ606">
        <f>AF606</f>
        <v>30.85</v>
      </c>
      <c r="DA606">
        <f>AJ606</f>
        <v>10.47</v>
      </c>
      <c r="DB606">
        <f t="shared" si="124"/>
        <v>104.89</v>
      </c>
      <c r="DC606">
        <f t="shared" si="125"/>
        <v>44.3</v>
      </c>
    </row>
    <row r="607" spans="1:107" x14ac:dyDescent="0.2">
      <c r="A607">
        <f>ROW(Source!A1056)</f>
        <v>1056</v>
      </c>
      <c r="B607">
        <v>30589570</v>
      </c>
      <c r="C607">
        <v>30598108</v>
      </c>
      <c r="D607">
        <v>22148179</v>
      </c>
      <c r="E607">
        <v>1</v>
      </c>
      <c r="F607">
        <v>1</v>
      </c>
      <c r="G607">
        <v>1</v>
      </c>
      <c r="H607">
        <v>2</v>
      </c>
      <c r="I607" t="s">
        <v>1420</v>
      </c>
      <c r="J607" t="s">
        <v>1421</v>
      </c>
      <c r="K607" t="s">
        <v>1422</v>
      </c>
      <c r="L607">
        <v>1368</v>
      </c>
      <c r="N607">
        <v>1011</v>
      </c>
      <c r="O607" t="s">
        <v>1423</v>
      </c>
      <c r="P607" t="s">
        <v>1423</v>
      </c>
      <c r="Q607">
        <v>1</v>
      </c>
      <c r="W607">
        <v>0</v>
      </c>
      <c r="X607">
        <v>-1931461795</v>
      </c>
      <c r="Y607">
        <v>3.4</v>
      </c>
      <c r="AA607">
        <v>0</v>
      </c>
      <c r="AB607">
        <v>959.26</v>
      </c>
      <c r="AC607">
        <v>0</v>
      </c>
      <c r="AD607">
        <v>0</v>
      </c>
      <c r="AE607">
        <v>0</v>
      </c>
      <c r="AF607">
        <v>91.62</v>
      </c>
      <c r="AG607">
        <v>0</v>
      </c>
      <c r="AH607">
        <v>0</v>
      </c>
      <c r="AI607">
        <v>1</v>
      </c>
      <c r="AJ607">
        <v>10.47</v>
      </c>
      <c r="AK607">
        <v>30.09</v>
      </c>
      <c r="AL607">
        <v>1</v>
      </c>
      <c r="AN607">
        <v>0</v>
      </c>
      <c r="AO607">
        <v>1</v>
      </c>
      <c r="AP607">
        <v>0</v>
      </c>
      <c r="AQ607">
        <v>0</v>
      </c>
      <c r="AR607">
        <v>0</v>
      </c>
      <c r="AS607" t="s">
        <v>3</v>
      </c>
      <c r="AT607">
        <v>3.4</v>
      </c>
      <c r="AU607" t="s">
        <v>3</v>
      </c>
      <c r="AV607">
        <v>0</v>
      </c>
      <c r="AW607">
        <v>2</v>
      </c>
      <c r="AX607">
        <v>30598121</v>
      </c>
      <c r="AY607">
        <v>1</v>
      </c>
      <c r="AZ607">
        <v>0</v>
      </c>
      <c r="BA607">
        <v>698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X607">
        <f>Y607*Source!I1056</f>
        <v>0.13600000000000001</v>
      </c>
      <c r="CY607">
        <f>AB607</f>
        <v>959.26</v>
      </c>
      <c r="CZ607">
        <f>AF607</f>
        <v>91.62</v>
      </c>
      <c r="DA607">
        <f>AJ607</f>
        <v>10.47</v>
      </c>
      <c r="DB607">
        <f t="shared" si="124"/>
        <v>311.51</v>
      </c>
      <c r="DC607">
        <f t="shared" si="125"/>
        <v>0</v>
      </c>
    </row>
    <row r="608" spans="1:107" x14ac:dyDescent="0.2">
      <c r="A608">
        <f>ROW(Source!A1056)</f>
        <v>1056</v>
      </c>
      <c r="B608">
        <v>30589570</v>
      </c>
      <c r="C608">
        <v>30598108</v>
      </c>
      <c r="D608">
        <v>22149324</v>
      </c>
      <c r="E608">
        <v>1</v>
      </c>
      <c r="F608">
        <v>1</v>
      </c>
      <c r="G608">
        <v>1</v>
      </c>
      <c r="H608">
        <v>3</v>
      </c>
      <c r="I608" t="s">
        <v>1770</v>
      </c>
      <c r="J608" t="s">
        <v>1771</v>
      </c>
      <c r="K608" t="s">
        <v>1772</v>
      </c>
      <c r="L608">
        <v>1348</v>
      </c>
      <c r="N608">
        <v>1009</v>
      </c>
      <c r="O608" t="s">
        <v>65</v>
      </c>
      <c r="P608" t="s">
        <v>65</v>
      </c>
      <c r="Q608">
        <v>1000</v>
      </c>
      <c r="W608">
        <v>0</v>
      </c>
      <c r="X608">
        <v>462837542</v>
      </c>
      <c r="Y608">
        <v>7.0000000000000001E-3</v>
      </c>
      <c r="AA608">
        <v>103925.65</v>
      </c>
      <c r="AB608">
        <v>0</v>
      </c>
      <c r="AC608">
        <v>0</v>
      </c>
      <c r="AD608">
        <v>0</v>
      </c>
      <c r="AE608">
        <v>12958.31</v>
      </c>
      <c r="AF608">
        <v>0</v>
      </c>
      <c r="AG608">
        <v>0</v>
      </c>
      <c r="AH608">
        <v>0</v>
      </c>
      <c r="AI608">
        <v>8.02</v>
      </c>
      <c r="AJ608">
        <v>1</v>
      </c>
      <c r="AK608">
        <v>1</v>
      </c>
      <c r="AL608">
        <v>1</v>
      </c>
      <c r="AN608">
        <v>0</v>
      </c>
      <c r="AO608">
        <v>1</v>
      </c>
      <c r="AP608">
        <v>0</v>
      </c>
      <c r="AQ608">
        <v>0</v>
      </c>
      <c r="AR608">
        <v>0</v>
      </c>
      <c r="AS608" t="s">
        <v>3</v>
      </c>
      <c r="AT608">
        <v>7.0000000000000001E-3</v>
      </c>
      <c r="AU608" t="s">
        <v>3</v>
      </c>
      <c r="AV608">
        <v>0</v>
      </c>
      <c r="AW608">
        <v>2</v>
      </c>
      <c r="AX608">
        <v>30598122</v>
      </c>
      <c r="AY608">
        <v>1</v>
      </c>
      <c r="AZ608">
        <v>0</v>
      </c>
      <c r="BA608">
        <v>699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X608">
        <f>Y608*Source!I1056</f>
        <v>2.8000000000000003E-4</v>
      </c>
      <c r="CY608">
        <f>AA608</f>
        <v>103925.65</v>
      </c>
      <c r="CZ608">
        <f>AE608</f>
        <v>12958.31</v>
      </c>
      <c r="DA608">
        <f>AI608</f>
        <v>8.02</v>
      </c>
      <c r="DB608">
        <f t="shared" si="124"/>
        <v>90.71</v>
      </c>
      <c r="DC608">
        <f t="shared" si="125"/>
        <v>0</v>
      </c>
    </row>
    <row r="609" spans="1:107" x14ac:dyDescent="0.2">
      <c r="A609">
        <f>ROW(Source!A1056)</f>
        <v>1056</v>
      </c>
      <c r="B609">
        <v>30589570</v>
      </c>
      <c r="C609">
        <v>30598108</v>
      </c>
      <c r="D609">
        <v>22149401</v>
      </c>
      <c r="E609">
        <v>1</v>
      </c>
      <c r="F609">
        <v>1</v>
      </c>
      <c r="G609">
        <v>1</v>
      </c>
      <c r="H609">
        <v>3</v>
      </c>
      <c r="I609" t="s">
        <v>1663</v>
      </c>
      <c r="J609" t="s">
        <v>1664</v>
      </c>
      <c r="K609" t="s">
        <v>1665</v>
      </c>
      <c r="L609">
        <v>1348</v>
      </c>
      <c r="N609">
        <v>1009</v>
      </c>
      <c r="O609" t="s">
        <v>65</v>
      </c>
      <c r="P609" t="s">
        <v>65</v>
      </c>
      <c r="Q609">
        <v>1000</v>
      </c>
      <c r="W609">
        <v>0</v>
      </c>
      <c r="X609">
        <v>-2091594199</v>
      </c>
      <c r="Y609">
        <v>1.2999999999999999E-2</v>
      </c>
      <c r="AA609">
        <v>85012</v>
      </c>
      <c r="AB609">
        <v>0</v>
      </c>
      <c r="AC609">
        <v>0</v>
      </c>
      <c r="AD609">
        <v>0</v>
      </c>
      <c r="AE609">
        <v>10600</v>
      </c>
      <c r="AF609">
        <v>0</v>
      </c>
      <c r="AG609">
        <v>0</v>
      </c>
      <c r="AH609">
        <v>0</v>
      </c>
      <c r="AI609">
        <v>8.02</v>
      </c>
      <c r="AJ609">
        <v>1</v>
      </c>
      <c r="AK609">
        <v>1</v>
      </c>
      <c r="AL609">
        <v>1</v>
      </c>
      <c r="AN609">
        <v>0</v>
      </c>
      <c r="AO609">
        <v>1</v>
      </c>
      <c r="AP609">
        <v>0</v>
      </c>
      <c r="AQ609">
        <v>0</v>
      </c>
      <c r="AR609">
        <v>0</v>
      </c>
      <c r="AS609" t="s">
        <v>3</v>
      </c>
      <c r="AT609">
        <v>1.2999999999999999E-2</v>
      </c>
      <c r="AU609" t="s">
        <v>3</v>
      </c>
      <c r="AV609">
        <v>0</v>
      </c>
      <c r="AW609">
        <v>2</v>
      </c>
      <c r="AX609">
        <v>30598123</v>
      </c>
      <c r="AY609">
        <v>1</v>
      </c>
      <c r="AZ609">
        <v>0</v>
      </c>
      <c r="BA609">
        <v>700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X609">
        <f>Y609*Source!I1056</f>
        <v>5.1999999999999995E-4</v>
      </c>
      <c r="CY609">
        <f>AA609</f>
        <v>85012</v>
      </c>
      <c r="CZ609">
        <f>AE609</f>
        <v>10600</v>
      </c>
      <c r="DA609">
        <f>AI609</f>
        <v>8.02</v>
      </c>
      <c r="DB609">
        <f t="shared" si="124"/>
        <v>137.80000000000001</v>
      </c>
      <c r="DC609">
        <f t="shared" si="125"/>
        <v>0</v>
      </c>
    </row>
    <row r="610" spans="1:107" x14ac:dyDescent="0.2">
      <c r="A610">
        <f>ROW(Source!A1056)</f>
        <v>1056</v>
      </c>
      <c r="B610">
        <v>30589570</v>
      </c>
      <c r="C610">
        <v>30598108</v>
      </c>
      <c r="D610">
        <v>22149636</v>
      </c>
      <c r="E610">
        <v>1</v>
      </c>
      <c r="F610">
        <v>1</v>
      </c>
      <c r="G610">
        <v>1</v>
      </c>
      <c r="H610">
        <v>3</v>
      </c>
      <c r="I610" t="s">
        <v>1512</v>
      </c>
      <c r="J610" t="s">
        <v>1513</v>
      </c>
      <c r="K610" t="s">
        <v>1514</v>
      </c>
      <c r="L610">
        <v>1348</v>
      </c>
      <c r="N610">
        <v>1009</v>
      </c>
      <c r="O610" t="s">
        <v>65</v>
      </c>
      <c r="P610" t="s">
        <v>65</v>
      </c>
      <c r="Q610">
        <v>1000</v>
      </c>
      <c r="W610">
        <v>0</v>
      </c>
      <c r="X610">
        <v>266607550</v>
      </c>
      <c r="Y610">
        <v>5.8999999999999999E-3</v>
      </c>
      <c r="AA610">
        <v>149853.70000000001</v>
      </c>
      <c r="AB610">
        <v>0</v>
      </c>
      <c r="AC610">
        <v>0</v>
      </c>
      <c r="AD610">
        <v>0</v>
      </c>
      <c r="AE610">
        <v>18685</v>
      </c>
      <c r="AF610">
        <v>0</v>
      </c>
      <c r="AG610">
        <v>0</v>
      </c>
      <c r="AH610">
        <v>0</v>
      </c>
      <c r="AI610">
        <v>8.02</v>
      </c>
      <c r="AJ610">
        <v>1</v>
      </c>
      <c r="AK610">
        <v>1</v>
      </c>
      <c r="AL610">
        <v>1</v>
      </c>
      <c r="AN610">
        <v>0</v>
      </c>
      <c r="AO610">
        <v>1</v>
      </c>
      <c r="AP610">
        <v>0</v>
      </c>
      <c r="AQ610">
        <v>0</v>
      </c>
      <c r="AR610">
        <v>0</v>
      </c>
      <c r="AS610" t="s">
        <v>3</v>
      </c>
      <c r="AT610">
        <v>5.8999999999999999E-3</v>
      </c>
      <c r="AU610" t="s">
        <v>3</v>
      </c>
      <c r="AV610">
        <v>0</v>
      </c>
      <c r="AW610">
        <v>2</v>
      </c>
      <c r="AX610">
        <v>30598124</v>
      </c>
      <c r="AY610">
        <v>1</v>
      </c>
      <c r="AZ610">
        <v>0</v>
      </c>
      <c r="BA610">
        <v>701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X610">
        <f>Y610*Source!I1056</f>
        <v>2.3599999999999999E-4</v>
      </c>
      <c r="CY610">
        <f>AA610</f>
        <v>149853.70000000001</v>
      </c>
      <c r="CZ610">
        <f>AE610</f>
        <v>18685</v>
      </c>
      <c r="DA610">
        <f>AI610</f>
        <v>8.02</v>
      </c>
      <c r="DB610">
        <f t="shared" si="124"/>
        <v>110.24</v>
      </c>
      <c r="DC610">
        <f t="shared" si="125"/>
        <v>0</v>
      </c>
    </row>
    <row r="611" spans="1:107" x14ac:dyDescent="0.2">
      <c r="A611">
        <f>ROW(Source!A1056)</f>
        <v>1056</v>
      </c>
      <c r="B611">
        <v>30589570</v>
      </c>
      <c r="C611">
        <v>30598108</v>
      </c>
      <c r="D611">
        <v>22150539</v>
      </c>
      <c r="E611">
        <v>1</v>
      </c>
      <c r="F611">
        <v>1</v>
      </c>
      <c r="G611">
        <v>1</v>
      </c>
      <c r="H611">
        <v>3</v>
      </c>
      <c r="I611" t="s">
        <v>1669</v>
      </c>
      <c r="J611" t="s">
        <v>1670</v>
      </c>
      <c r="K611" t="s">
        <v>1671</v>
      </c>
      <c r="L611">
        <v>1346</v>
      </c>
      <c r="N611">
        <v>1009</v>
      </c>
      <c r="O611" t="s">
        <v>100</v>
      </c>
      <c r="P611" t="s">
        <v>100</v>
      </c>
      <c r="Q611">
        <v>1</v>
      </c>
      <c r="W611">
        <v>0</v>
      </c>
      <c r="X611">
        <v>-1819816298</v>
      </c>
      <c r="Y611">
        <v>5.9</v>
      </c>
      <c r="AA611">
        <v>299.07</v>
      </c>
      <c r="AB611">
        <v>0</v>
      </c>
      <c r="AC611">
        <v>0</v>
      </c>
      <c r="AD611">
        <v>0</v>
      </c>
      <c r="AE611">
        <v>37.29</v>
      </c>
      <c r="AF611">
        <v>0</v>
      </c>
      <c r="AG611">
        <v>0</v>
      </c>
      <c r="AH611">
        <v>0</v>
      </c>
      <c r="AI611">
        <v>8.02</v>
      </c>
      <c r="AJ611">
        <v>1</v>
      </c>
      <c r="AK611">
        <v>1</v>
      </c>
      <c r="AL611">
        <v>1</v>
      </c>
      <c r="AN611">
        <v>0</v>
      </c>
      <c r="AO611">
        <v>1</v>
      </c>
      <c r="AP611">
        <v>0</v>
      </c>
      <c r="AQ611">
        <v>0</v>
      </c>
      <c r="AR611">
        <v>0</v>
      </c>
      <c r="AS611" t="s">
        <v>3</v>
      </c>
      <c r="AT611">
        <v>5.9</v>
      </c>
      <c r="AU611" t="s">
        <v>3</v>
      </c>
      <c r="AV611">
        <v>0</v>
      </c>
      <c r="AW611">
        <v>2</v>
      </c>
      <c r="AX611">
        <v>30598125</v>
      </c>
      <c r="AY611">
        <v>1</v>
      </c>
      <c r="AZ611">
        <v>0</v>
      </c>
      <c r="BA611">
        <v>702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X611">
        <f>Y611*Source!I1056</f>
        <v>0.23600000000000002</v>
      </c>
      <c r="CY611">
        <f>AA611</f>
        <v>299.07</v>
      </c>
      <c r="CZ611">
        <f>AE611</f>
        <v>37.29</v>
      </c>
      <c r="DA611">
        <f>AI611</f>
        <v>8.02</v>
      </c>
      <c r="DB611">
        <f t="shared" si="124"/>
        <v>220.01</v>
      </c>
      <c r="DC611">
        <f t="shared" si="125"/>
        <v>0</v>
      </c>
    </row>
    <row r="612" spans="1:107" x14ac:dyDescent="0.2">
      <c r="A612">
        <f>ROW(Source!A1056)</f>
        <v>1056</v>
      </c>
      <c r="B612">
        <v>30589570</v>
      </c>
      <c r="C612">
        <v>30598108</v>
      </c>
      <c r="D612">
        <v>22151213</v>
      </c>
      <c r="E612">
        <v>1</v>
      </c>
      <c r="F612">
        <v>1</v>
      </c>
      <c r="G612">
        <v>1</v>
      </c>
      <c r="H612">
        <v>3</v>
      </c>
      <c r="I612" t="s">
        <v>1779</v>
      </c>
      <c r="J612" t="s">
        <v>1780</v>
      </c>
      <c r="K612" t="s">
        <v>1781</v>
      </c>
      <c r="L612">
        <v>1348</v>
      </c>
      <c r="N612">
        <v>1009</v>
      </c>
      <c r="O612" t="s">
        <v>65</v>
      </c>
      <c r="P612" t="s">
        <v>65</v>
      </c>
      <c r="Q612">
        <v>1000</v>
      </c>
      <c r="W612">
        <v>0</v>
      </c>
      <c r="X612">
        <v>1615459465</v>
      </c>
      <c r="Y612">
        <v>0.02</v>
      </c>
      <c r="AA612">
        <v>17369.72</v>
      </c>
      <c r="AB612">
        <v>0</v>
      </c>
      <c r="AC612">
        <v>0</v>
      </c>
      <c r="AD612">
        <v>0</v>
      </c>
      <c r="AE612">
        <v>2165.8000000000002</v>
      </c>
      <c r="AF612">
        <v>0</v>
      </c>
      <c r="AG612">
        <v>0</v>
      </c>
      <c r="AH612">
        <v>0</v>
      </c>
      <c r="AI612">
        <v>8.02</v>
      </c>
      <c r="AJ612">
        <v>1</v>
      </c>
      <c r="AK612">
        <v>1</v>
      </c>
      <c r="AL612">
        <v>1</v>
      </c>
      <c r="AN612">
        <v>0</v>
      </c>
      <c r="AO612">
        <v>1</v>
      </c>
      <c r="AP612">
        <v>0</v>
      </c>
      <c r="AQ612">
        <v>0</v>
      </c>
      <c r="AR612">
        <v>0</v>
      </c>
      <c r="AS612" t="s">
        <v>3</v>
      </c>
      <c r="AT612">
        <v>0.02</v>
      </c>
      <c r="AU612" t="s">
        <v>3</v>
      </c>
      <c r="AV612">
        <v>0</v>
      </c>
      <c r="AW612">
        <v>2</v>
      </c>
      <c r="AX612">
        <v>30598126</v>
      </c>
      <c r="AY612">
        <v>1</v>
      </c>
      <c r="AZ612">
        <v>0</v>
      </c>
      <c r="BA612">
        <v>703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X612">
        <f>Y612*Source!I1056</f>
        <v>8.0000000000000004E-4</v>
      </c>
      <c r="CY612">
        <f>AA612</f>
        <v>17369.72</v>
      </c>
      <c r="CZ612">
        <f>AE612</f>
        <v>2165.8000000000002</v>
      </c>
      <c r="DA612">
        <f>AI612</f>
        <v>8.02</v>
      </c>
      <c r="DB612">
        <f t="shared" si="124"/>
        <v>43.32</v>
      </c>
      <c r="DC612">
        <f t="shared" si="125"/>
        <v>0</v>
      </c>
    </row>
    <row r="613" spans="1:107" x14ac:dyDescent="0.2">
      <c r="A613">
        <f>ROW(Source!A1058)</f>
        <v>1058</v>
      </c>
      <c r="B613">
        <v>30589570</v>
      </c>
      <c r="C613">
        <v>30598129</v>
      </c>
      <c r="D613">
        <v>10214601</v>
      </c>
      <c r="E613">
        <v>1</v>
      </c>
      <c r="F613">
        <v>1</v>
      </c>
      <c r="G613">
        <v>1</v>
      </c>
      <c r="H613">
        <v>1</v>
      </c>
      <c r="I613" t="s">
        <v>1785</v>
      </c>
      <c r="J613" t="s">
        <v>3</v>
      </c>
      <c r="K613" t="s">
        <v>1786</v>
      </c>
      <c r="L613">
        <v>1369</v>
      </c>
      <c r="N613">
        <v>1013</v>
      </c>
      <c r="O613" t="s">
        <v>1419</v>
      </c>
      <c r="P613" t="s">
        <v>1419</v>
      </c>
      <c r="Q613">
        <v>1</v>
      </c>
      <c r="W613">
        <v>0</v>
      </c>
      <c r="X613">
        <v>896131180</v>
      </c>
      <c r="Y613">
        <v>85.3</v>
      </c>
      <c r="AA613">
        <v>0</v>
      </c>
      <c r="AB613">
        <v>0</v>
      </c>
      <c r="AC613">
        <v>0</v>
      </c>
      <c r="AD613">
        <v>245.53</v>
      </c>
      <c r="AE613">
        <v>0</v>
      </c>
      <c r="AF613">
        <v>0</v>
      </c>
      <c r="AG613">
        <v>0</v>
      </c>
      <c r="AH613">
        <v>8.16</v>
      </c>
      <c r="AI613">
        <v>1</v>
      </c>
      <c r="AJ613">
        <v>1</v>
      </c>
      <c r="AK613">
        <v>1</v>
      </c>
      <c r="AL613">
        <v>30.09</v>
      </c>
      <c r="AN613">
        <v>0</v>
      </c>
      <c r="AO613">
        <v>1</v>
      </c>
      <c r="AP613">
        <v>0</v>
      </c>
      <c r="AQ613">
        <v>0</v>
      </c>
      <c r="AR613">
        <v>0</v>
      </c>
      <c r="AS613" t="s">
        <v>3</v>
      </c>
      <c r="AT613">
        <v>85.3</v>
      </c>
      <c r="AU613" t="s">
        <v>3</v>
      </c>
      <c r="AV613">
        <v>1</v>
      </c>
      <c r="AW613">
        <v>2</v>
      </c>
      <c r="AX613">
        <v>30598134</v>
      </c>
      <c r="AY613">
        <v>1</v>
      </c>
      <c r="AZ613">
        <v>0</v>
      </c>
      <c r="BA613">
        <v>705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X613">
        <f>Y613*Source!I1058</f>
        <v>278.76039999999995</v>
      </c>
      <c r="CY613">
        <f>AD613</f>
        <v>245.53</v>
      </c>
      <c r="CZ613">
        <f>AH613</f>
        <v>8.16</v>
      </c>
      <c r="DA613">
        <f>AL613</f>
        <v>30.09</v>
      </c>
      <c r="DB613">
        <f t="shared" si="124"/>
        <v>696.05</v>
      </c>
      <c r="DC613">
        <f t="shared" si="125"/>
        <v>0</v>
      </c>
    </row>
    <row r="614" spans="1:107" x14ac:dyDescent="0.2">
      <c r="A614">
        <f>ROW(Source!A1058)</f>
        <v>1058</v>
      </c>
      <c r="B614">
        <v>30589570</v>
      </c>
      <c r="C614">
        <v>30598129</v>
      </c>
      <c r="D614">
        <v>22083330</v>
      </c>
      <c r="E614">
        <v>1</v>
      </c>
      <c r="F614">
        <v>1</v>
      </c>
      <c r="G614">
        <v>1</v>
      </c>
      <c r="H614">
        <v>1</v>
      </c>
      <c r="I614" t="s">
        <v>1437</v>
      </c>
      <c r="J614" t="s">
        <v>3</v>
      </c>
      <c r="K614" t="s">
        <v>1438</v>
      </c>
      <c r="L614">
        <v>608254</v>
      </c>
      <c r="N614">
        <v>1013</v>
      </c>
      <c r="O614" t="s">
        <v>1439</v>
      </c>
      <c r="P614" t="s">
        <v>1439</v>
      </c>
      <c r="Q614">
        <v>1</v>
      </c>
      <c r="W614">
        <v>0</v>
      </c>
      <c r="X614">
        <v>95408949</v>
      </c>
      <c r="Y614">
        <v>0.32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30.09</v>
      </c>
      <c r="AL614">
        <v>1</v>
      </c>
      <c r="AN614">
        <v>0</v>
      </c>
      <c r="AO614">
        <v>1</v>
      </c>
      <c r="AP614">
        <v>0</v>
      </c>
      <c r="AQ614">
        <v>0</v>
      </c>
      <c r="AR614">
        <v>0</v>
      </c>
      <c r="AS614" t="s">
        <v>3</v>
      </c>
      <c r="AT614">
        <v>0.32</v>
      </c>
      <c r="AU614" t="s">
        <v>3</v>
      </c>
      <c r="AV614">
        <v>2</v>
      </c>
      <c r="AW614">
        <v>2</v>
      </c>
      <c r="AX614">
        <v>30598135</v>
      </c>
      <c r="AY614">
        <v>1</v>
      </c>
      <c r="AZ614">
        <v>0</v>
      </c>
      <c r="BA614">
        <v>706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X614">
        <f>Y614*Source!I1058</f>
        <v>1.04576</v>
      </c>
      <c r="CY614">
        <f>AD614</f>
        <v>0</v>
      </c>
      <c r="CZ614">
        <f>AH614</f>
        <v>0</v>
      </c>
      <c r="DA614">
        <f>AL614</f>
        <v>1</v>
      </c>
      <c r="DB614">
        <f t="shared" si="124"/>
        <v>0</v>
      </c>
      <c r="DC614">
        <f t="shared" si="125"/>
        <v>0</v>
      </c>
    </row>
    <row r="615" spans="1:107" x14ac:dyDescent="0.2">
      <c r="A615">
        <f>ROW(Source!A1058)</f>
        <v>1058</v>
      </c>
      <c r="B615">
        <v>30589570</v>
      </c>
      <c r="C615">
        <v>30598129</v>
      </c>
      <c r="D615">
        <v>22146464</v>
      </c>
      <c r="E615">
        <v>1</v>
      </c>
      <c r="F615">
        <v>1</v>
      </c>
      <c r="G615">
        <v>1</v>
      </c>
      <c r="H615">
        <v>2</v>
      </c>
      <c r="I615" t="s">
        <v>1471</v>
      </c>
      <c r="J615" t="s">
        <v>1472</v>
      </c>
      <c r="K615" t="s">
        <v>1473</v>
      </c>
      <c r="L615">
        <v>1368</v>
      </c>
      <c r="N615">
        <v>1011</v>
      </c>
      <c r="O615" t="s">
        <v>1423</v>
      </c>
      <c r="P615" t="s">
        <v>1423</v>
      </c>
      <c r="Q615">
        <v>1</v>
      </c>
      <c r="W615">
        <v>0</v>
      </c>
      <c r="X615">
        <v>-1205898307</v>
      </c>
      <c r="Y615">
        <v>0.32</v>
      </c>
      <c r="AA615">
        <v>0</v>
      </c>
      <c r="AB615">
        <v>323</v>
      </c>
      <c r="AC615">
        <v>392.07</v>
      </c>
      <c r="AD615">
        <v>0</v>
      </c>
      <c r="AE615">
        <v>0</v>
      </c>
      <c r="AF615">
        <v>30.85</v>
      </c>
      <c r="AG615">
        <v>13.03</v>
      </c>
      <c r="AH615">
        <v>0</v>
      </c>
      <c r="AI615">
        <v>1</v>
      </c>
      <c r="AJ615">
        <v>10.47</v>
      </c>
      <c r="AK615">
        <v>30.09</v>
      </c>
      <c r="AL615">
        <v>1</v>
      </c>
      <c r="AN615">
        <v>0</v>
      </c>
      <c r="AO615">
        <v>1</v>
      </c>
      <c r="AP615">
        <v>0</v>
      </c>
      <c r="AQ615">
        <v>0</v>
      </c>
      <c r="AR615">
        <v>0</v>
      </c>
      <c r="AS615" t="s">
        <v>3</v>
      </c>
      <c r="AT615">
        <v>0.32</v>
      </c>
      <c r="AU615" t="s">
        <v>3</v>
      </c>
      <c r="AV615">
        <v>0</v>
      </c>
      <c r="AW615">
        <v>2</v>
      </c>
      <c r="AX615">
        <v>30598136</v>
      </c>
      <c r="AY615">
        <v>1</v>
      </c>
      <c r="AZ615">
        <v>0</v>
      </c>
      <c r="BA615">
        <v>707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X615">
        <f>Y615*Source!I1058</f>
        <v>1.04576</v>
      </c>
      <c r="CY615">
        <f>AB615</f>
        <v>323</v>
      </c>
      <c r="CZ615">
        <f>AF615</f>
        <v>30.85</v>
      </c>
      <c r="DA615">
        <f>AJ615</f>
        <v>10.47</v>
      </c>
      <c r="DB615">
        <f t="shared" si="124"/>
        <v>9.8699999999999992</v>
      </c>
      <c r="DC615">
        <f t="shared" si="125"/>
        <v>4.17</v>
      </c>
    </row>
    <row r="616" spans="1:107" x14ac:dyDescent="0.2">
      <c r="A616">
        <f>ROW(Source!A1058)</f>
        <v>1058</v>
      </c>
      <c r="B616">
        <v>30589570</v>
      </c>
      <c r="C616">
        <v>30598129</v>
      </c>
      <c r="D616">
        <v>22212978</v>
      </c>
      <c r="E616">
        <v>1</v>
      </c>
      <c r="F616">
        <v>1</v>
      </c>
      <c r="G616">
        <v>1</v>
      </c>
      <c r="H616">
        <v>3</v>
      </c>
      <c r="I616" t="s">
        <v>1622</v>
      </c>
      <c r="J616" t="s">
        <v>1623</v>
      </c>
      <c r="K616" t="s">
        <v>1624</v>
      </c>
      <c r="L616">
        <v>1348</v>
      </c>
      <c r="N616">
        <v>1009</v>
      </c>
      <c r="O616" t="s">
        <v>65</v>
      </c>
      <c r="P616" t="s">
        <v>65</v>
      </c>
      <c r="Q616">
        <v>1000</v>
      </c>
      <c r="W616">
        <v>0</v>
      </c>
      <c r="X616">
        <v>1418706439</v>
      </c>
      <c r="Y616">
        <v>1.34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8.02</v>
      </c>
      <c r="AJ616">
        <v>1</v>
      </c>
      <c r="AK616">
        <v>1</v>
      </c>
      <c r="AL616">
        <v>1</v>
      </c>
      <c r="AN616">
        <v>0</v>
      </c>
      <c r="AO616">
        <v>0</v>
      </c>
      <c r="AP616">
        <v>0</v>
      </c>
      <c r="AQ616">
        <v>0</v>
      </c>
      <c r="AR616">
        <v>0</v>
      </c>
      <c r="AS616" t="s">
        <v>3</v>
      </c>
      <c r="AT616">
        <v>1.34</v>
      </c>
      <c r="AU616" t="s">
        <v>3</v>
      </c>
      <c r="AV616">
        <v>0</v>
      </c>
      <c r="AW616">
        <v>2</v>
      </c>
      <c r="AX616">
        <v>30598137</v>
      </c>
      <c r="AY616">
        <v>1</v>
      </c>
      <c r="AZ616">
        <v>0</v>
      </c>
      <c r="BA616">
        <v>708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X616">
        <f>Y616*Source!I1058</f>
        <v>4.3791200000000003</v>
      </c>
      <c r="CY616">
        <f>AA616</f>
        <v>0</v>
      </c>
      <c r="CZ616">
        <f>AE616</f>
        <v>0</v>
      </c>
      <c r="DA616">
        <f>AI616</f>
        <v>8.02</v>
      </c>
      <c r="DB616">
        <f t="shared" si="124"/>
        <v>0</v>
      </c>
      <c r="DC616">
        <f t="shared" si="125"/>
        <v>0</v>
      </c>
    </row>
    <row r="617" spans="1:107" x14ac:dyDescent="0.2">
      <c r="A617">
        <f>ROW(Source!A1059)</f>
        <v>1059</v>
      </c>
      <c r="B617">
        <v>30589570</v>
      </c>
      <c r="C617">
        <v>30598138</v>
      </c>
      <c r="D617">
        <v>10214613</v>
      </c>
      <c r="E617">
        <v>1</v>
      </c>
      <c r="F617">
        <v>1</v>
      </c>
      <c r="G617">
        <v>1</v>
      </c>
      <c r="H617">
        <v>1</v>
      </c>
      <c r="I617" t="s">
        <v>1575</v>
      </c>
      <c r="J617" t="s">
        <v>3</v>
      </c>
      <c r="K617" t="s">
        <v>1576</v>
      </c>
      <c r="L617">
        <v>1369</v>
      </c>
      <c r="N617">
        <v>1013</v>
      </c>
      <c r="O617" t="s">
        <v>1419</v>
      </c>
      <c r="P617" t="s">
        <v>1419</v>
      </c>
      <c r="Q617">
        <v>1</v>
      </c>
      <c r="W617">
        <v>0</v>
      </c>
      <c r="X617">
        <v>-925346530</v>
      </c>
      <c r="Y617">
        <v>14.075999999999999</v>
      </c>
      <c r="AA617">
        <v>0</v>
      </c>
      <c r="AB617">
        <v>0</v>
      </c>
      <c r="AC617">
        <v>0</v>
      </c>
      <c r="AD617">
        <v>237.11</v>
      </c>
      <c r="AE617">
        <v>0</v>
      </c>
      <c r="AF617">
        <v>0</v>
      </c>
      <c r="AG617">
        <v>0</v>
      </c>
      <c r="AH617">
        <v>7.88</v>
      </c>
      <c r="AI617">
        <v>1</v>
      </c>
      <c r="AJ617">
        <v>1</v>
      </c>
      <c r="AK617">
        <v>1</v>
      </c>
      <c r="AL617">
        <v>30.09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10.199999999999999</v>
      </c>
      <c r="AU617" t="s">
        <v>362</v>
      </c>
      <c r="AV617">
        <v>1</v>
      </c>
      <c r="AW617">
        <v>2</v>
      </c>
      <c r="AX617">
        <v>30598143</v>
      </c>
      <c r="AY617">
        <v>1</v>
      </c>
      <c r="AZ617">
        <v>0</v>
      </c>
      <c r="BA617">
        <v>709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X617">
        <f>Y617*Source!I1059</f>
        <v>11.077812</v>
      </c>
      <c r="CY617">
        <f>AD617</f>
        <v>237.11</v>
      </c>
      <c r="CZ617">
        <f>AH617</f>
        <v>7.88</v>
      </c>
      <c r="DA617">
        <f>AL617</f>
        <v>30.09</v>
      </c>
      <c r="DB617">
        <f>ROUND((ROUND(AT617*CZ617,2)*ROUND((1.15*1.2),7)),6)</f>
        <v>110.92440000000001</v>
      </c>
      <c r="DC617">
        <f>ROUND((ROUND(AT617*AG617,2)*ROUND((1.15*1.2),7)),6)</f>
        <v>0</v>
      </c>
    </row>
    <row r="618" spans="1:107" x14ac:dyDescent="0.2">
      <c r="A618">
        <f>ROW(Source!A1059)</f>
        <v>1059</v>
      </c>
      <c r="B618">
        <v>30589570</v>
      </c>
      <c r="C618">
        <v>30598138</v>
      </c>
      <c r="D618">
        <v>22083330</v>
      </c>
      <c r="E618">
        <v>1</v>
      </c>
      <c r="F618">
        <v>1</v>
      </c>
      <c r="G618">
        <v>1</v>
      </c>
      <c r="H618">
        <v>1</v>
      </c>
      <c r="I618" t="s">
        <v>1437</v>
      </c>
      <c r="J618" t="s">
        <v>3</v>
      </c>
      <c r="K618" t="s">
        <v>1438</v>
      </c>
      <c r="L618">
        <v>608254</v>
      </c>
      <c r="N618">
        <v>1013</v>
      </c>
      <c r="O618" t="s">
        <v>1439</v>
      </c>
      <c r="P618" t="s">
        <v>1439</v>
      </c>
      <c r="Q618">
        <v>1</v>
      </c>
      <c r="W618">
        <v>0</v>
      </c>
      <c r="X618">
        <v>95408949</v>
      </c>
      <c r="Y618">
        <v>0.52500000000000002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30.09</v>
      </c>
      <c r="AL618">
        <v>1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0.35</v>
      </c>
      <c r="AU618" t="s">
        <v>361</v>
      </c>
      <c r="AV618">
        <v>2</v>
      </c>
      <c r="AW618">
        <v>2</v>
      </c>
      <c r="AX618">
        <v>30598144</v>
      </c>
      <c r="AY618">
        <v>1</v>
      </c>
      <c r="AZ618">
        <v>0</v>
      </c>
      <c r="BA618">
        <v>710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X618">
        <f>Y618*Source!I1059</f>
        <v>0.41317500000000001</v>
      </c>
      <c r="CY618">
        <f>AD618</f>
        <v>0</v>
      </c>
      <c r="CZ618">
        <f>AH618</f>
        <v>0</v>
      </c>
      <c r="DA618">
        <f>AL618</f>
        <v>1</v>
      </c>
      <c r="DB618">
        <f>ROUND((ROUND(AT618*CZ618,2)*ROUND((1.25*1.2),7)),6)</f>
        <v>0</v>
      </c>
      <c r="DC618">
        <f>ROUND((ROUND(AT618*AG618,2)*ROUND((1.25*1.2),7)),6)</f>
        <v>0</v>
      </c>
    </row>
    <row r="619" spans="1:107" x14ac:dyDescent="0.2">
      <c r="A619">
        <f>ROW(Source!A1059)</f>
        <v>1059</v>
      </c>
      <c r="B619">
        <v>30589570</v>
      </c>
      <c r="C619">
        <v>30598138</v>
      </c>
      <c r="D619">
        <v>22146405</v>
      </c>
      <c r="E619">
        <v>1</v>
      </c>
      <c r="F619">
        <v>1</v>
      </c>
      <c r="G619">
        <v>1</v>
      </c>
      <c r="H619">
        <v>2</v>
      </c>
      <c r="I619" t="s">
        <v>1468</v>
      </c>
      <c r="J619" t="s">
        <v>1469</v>
      </c>
      <c r="K619" t="s">
        <v>1470</v>
      </c>
      <c r="L619">
        <v>1368</v>
      </c>
      <c r="N619">
        <v>1011</v>
      </c>
      <c r="O619" t="s">
        <v>1423</v>
      </c>
      <c r="P619" t="s">
        <v>1423</v>
      </c>
      <c r="Q619">
        <v>1</v>
      </c>
      <c r="W619">
        <v>0</v>
      </c>
      <c r="X619">
        <v>-149788903</v>
      </c>
      <c r="Y619">
        <v>0.52500000000000002</v>
      </c>
      <c r="AA619">
        <v>0</v>
      </c>
      <c r="AB619">
        <v>1025.54</v>
      </c>
      <c r="AC619">
        <v>292.17</v>
      </c>
      <c r="AD619">
        <v>0</v>
      </c>
      <c r="AE619">
        <v>0</v>
      </c>
      <c r="AF619">
        <v>97.95</v>
      </c>
      <c r="AG619">
        <v>9.7100000000000009</v>
      </c>
      <c r="AH619">
        <v>0</v>
      </c>
      <c r="AI619">
        <v>1</v>
      </c>
      <c r="AJ619">
        <v>10.47</v>
      </c>
      <c r="AK619">
        <v>30.09</v>
      </c>
      <c r="AL619">
        <v>1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0.35</v>
      </c>
      <c r="AU619" t="s">
        <v>361</v>
      </c>
      <c r="AV619">
        <v>0</v>
      </c>
      <c r="AW619">
        <v>2</v>
      </c>
      <c r="AX619">
        <v>30598145</v>
      </c>
      <c r="AY619">
        <v>1</v>
      </c>
      <c r="AZ619">
        <v>0</v>
      </c>
      <c r="BA619">
        <v>711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X619">
        <f>Y619*Source!I1059</f>
        <v>0.41317500000000001</v>
      </c>
      <c r="CY619">
        <f>AB619</f>
        <v>1025.54</v>
      </c>
      <c r="CZ619">
        <f>AF619</f>
        <v>97.95</v>
      </c>
      <c r="DA619">
        <f>AJ619</f>
        <v>10.47</v>
      </c>
      <c r="DB619">
        <f>ROUND((ROUND(AT619*CZ619,2)*ROUND((1.25*1.2),7)),6)</f>
        <v>51.42</v>
      </c>
      <c r="DC619">
        <f>ROUND((ROUND(AT619*AG619,2)*ROUND((1.25*1.2),7)),6)</f>
        <v>5.0999999999999996</v>
      </c>
    </row>
    <row r="620" spans="1:107" x14ac:dyDescent="0.2">
      <c r="A620">
        <f>ROW(Source!A1059)</f>
        <v>1059</v>
      </c>
      <c r="B620">
        <v>30589570</v>
      </c>
      <c r="C620">
        <v>30598138</v>
      </c>
      <c r="D620">
        <v>22192173</v>
      </c>
      <c r="E620">
        <v>1</v>
      </c>
      <c r="F620">
        <v>1</v>
      </c>
      <c r="G620">
        <v>1</v>
      </c>
      <c r="H620">
        <v>3</v>
      </c>
      <c r="I620" t="s">
        <v>866</v>
      </c>
      <c r="J620" t="s">
        <v>868</v>
      </c>
      <c r="K620" t="s">
        <v>867</v>
      </c>
      <c r="L620">
        <v>1339</v>
      </c>
      <c r="N620">
        <v>1007</v>
      </c>
      <c r="O620" t="s">
        <v>206</v>
      </c>
      <c r="P620" t="s">
        <v>206</v>
      </c>
      <c r="Q620">
        <v>1</v>
      </c>
      <c r="W620">
        <v>0</v>
      </c>
      <c r="X620">
        <v>1203709143</v>
      </c>
      <c r="Y620">
        <v>11</v>
      </c>
      <c r="AA620">
        <v>375.34</v>
      </c>
      <c r="AB620">
        <v>0</v>
      </c>
      <c r="AC620">
        <v>0</v>
      </c>
      <c r="AD620">
        <v>0</v>
      </c>
      <c r="AE620">
        <v>46.8</v>
      </c>
      <c r="AF620">
        <v>0</v>
      </c>
      <c r="AG620">
        <v>0</v>
      </c>
      <c r="AH620">
        <v>0</v>
      </c>
      <c r="AI620">
        <v>8.02</v>
      </c>
      <c r="AJ620">
        <v>1</v>
      </c>
      <c r="AK620">
        <v>1</v>
      </c>
      <c r="AL620">
        <v>1</v>
      </c>
      <c r="AN620">
        <v>0</v>
      </c>
      <c r="AO620">
        <v>1</v>
      </c>
      <c r="AP620">
        <v>0</v>
      </c>
      <c r="AQ620">
        <v>0</v>
      </c>
      <c r="AR620">
        <v>0</v>
      </c>
      <c r="AS620" t="s">
        <v>3</v>
      </c>
      <c r="AT620">
        <v>11</v>
      </c>
      <c r="AU620" t="s">
        <v>3</v>
      </c>
      <c r="AV620">
        <v>0</v>
      </c>
      <c r="AW620">
        <v>2</v>
      </c>
      <c r="AX620">
        <v>30598146</v>
      </c>
      <c r="AY620">
        <v>1</v>
      </c>
      <c r="AZ620">
        <v>0</v>
      </c>
      <c r="BA620">
        <v>712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X620">
        <f>Y620*Source!I1059</f>
        <v>8.657</v>
      </c>
      <c r="CY620">
        <f>AA620</f>
        <v>375.34</v>
      </c>
      <c r="CZ620">
        <f>AE620</f>
        <v>46.8</v>
      </c>
      <c r="DA620">
        <f>AI620</f>
        <v>8.02</v>
      </c>
      <c r="DB620">
        <f>ROUND(ROUND(AT620*CZ620,2),6)</f>
        <v>514.79999999999995</v>
      </c>
      <c r="DC620">
        <f>ROUND(ROUND(AT620*AG620,2),6)</f>
        <v>0</v>
      </c>
    </row>
    <row r="621" spans="1:107" x14ac:dyDescent="0.2">
      <c r="A621">
        <f>ROW(Source!A1060)</f>
        <v>1060</v>
      </c>
      <c r="B621">
        <v>30589570</v>
      </c>
      <c r="C621">
        <v>30598147</v>
      </c>
      <c r="D621">
        <v>10214655</v>
      </c>
      <c r="E621">
        <v>1</v>
      </c>
      <c r="F621">
        <v>1</v>
      </c>
      <c r="G621">
        <v>1</v>
      </c>
      <c r="H621">
        <v>1</v>
      </c>
      <c r="I621" t="s">
        <v>1544</v>
      </c>
      <c r="J621" t="s">
        <v>3</v>
      </c>
      <c r="K621" t="s">
        <v>1545</v>
      </c>
      <c r="L621">
        <v>1369</v>
      </c>
      <c r="N621">
        <v>1013</v>
      </c>
      <c r="O621" t="s">
        <v>1419</v>
      </c>
      <c r="P621" t="s">
        <v>1419</v>
      </c>
      <c r="Q621">
        <v>1</v>
      </c>
      <c r="W621">
        <v>0</v>
      </c>
      <c r="X621">
        <v>353187930</v>
      </c>
      <c r="Y621">
        <v>85.007999999999981</v>
      </c>
      <c r="AA621">
        <v>0</v>
      </c>
      <c r="AB621">
        <v>0</v>
      </c>
      <c r="AC621">
        <v>0</v>
      </c>
      <c r="AD621">
        <v>287.95999999999998</v>
      </c>
      <c r="AE621">
        <v>0</v>
      </c>
      <c r="AF621">
        <v>0</v>
      </c>
      <c r="AG621">
        <v>0</v>
      </c>
      <c r="AH621">
        <v>9.57</v>
      </c>
      <c r="AI621">
        <v>1</v>
      </c>
      <c r="AJ621">
        <v>1</v>
      </c>
      <c r="AK621">
        <v>1</v>
      </c>
      <c r="AL621">
        <v>30.09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61.6</v>
      </c>
      <c r="AU621" t="s">
        <v>362</v>
      </c>
      <c r="AV621">
        <v>1</v>
      </c>
      <c r="AW621">
        <v>2</v>
      </c>
      <c r="AX621">
        <v>30598158</v>
      </c>
      <c r="AY621">
        <v>1</v>
      </c>
      <c r="AZ621">
        <v>0</v>
      </c>
      <c r="BA621">
        <v>713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X621">
        <f>Y621*Source!I1060</f>
        <v>92.488703999999984</v>
      </c>
      <c r="CY621">
        <f>AD621</f>
        <v>287.95999999999998</v>
      </c>
      <c r="CZ621">
        <f>AH621</f>
        <v>9.57</v>
      </c>
      <c r="DA621">
        <f>AL621</f>
        <v>30.09</v>
      </c>
      <c r="DB621">
        <f>ROUND((ROUND(AT621*CZ621,2)*ROUND((1.15*1.2),7)),6)</f>
        <v>813.52380000000005</v>
      </c>
      <c r="DC621">
        <f>ROUND((ROUND(AT621*AG621,2)*ROUND((1.15*1.2),7)),6)</f>
        <v>0</v>
      </c>
    </row>
    <row r="622" spans="1:107" x14ac:dyDescent="0.2">
      <c r="A622">
        <f>ROW(Source!A1060)</f>
        <v>1060</v>
      </c>
      <c r="B622">
        <v>30589570</v>
      </c>
      <c r="C622">
        <v>30598147</v>
      </c>
      <c r="D622">
        <v>22083330</v>
      </c>
      <c r="E622">
        <v>1</v>
      </c>
      <c r="F622">
        <v>1</v>
      </c>
      <c r="G622">
        <v>1</v>
      </c>
      <c r="H622">
        <v>1</v>
      </c>
      <c r="I622" t="s">
        <v>1437</v>
      </c>
      <c r="J622" t="s">
        <v>3</v>
      </c>
      <c r="K622" t="s">
        <v>1438</v>
      </c>
      <c r="L622">
        <v>608254</v>
      </c>
      <c r="N622">
        <v>1013</v>
      </c>
      <c r="O622" t="s">
        <v>1439</v>
      </c>
      <c r="P622" t="s">
        <v>1439</v>
      </c>
      <c r="Q622">
        <v>1</v>
      </c>
      <c r="W622">
        <v>0</v>
      </c>
      <c r="X622">
        <v>95408949</v>
      </c>
      <c r="Y622">
        <v>7.4999999999999997E-2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30.09</v>
      </c>
      <c r="AL622">
        <v>1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0.05</v>
      </c>
      <c r="AU622" t="s">
        <v>361</v>
      </c>
      <c r="AV622">
        <v>2</v>
      </c>
      <c r="AW622">
        <v>2</v>
      </c>
      <c r="AX622">
        <v>30598159</v>
      </c>
      <c r="AY622">
        <v>1</v>
      </c>
      <c r="AZ622">
        <v>0</v>
      </c>
      <c r="BA622">
        <v>714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X622">
        <f>Y622*Source!I1060</f>
        <v>8.1600000000000006E-2</v>
      </c>
      <c r="CY622">
        <f>AD622</f>
        <v>0</v>
      </c>
      <c r="CZ622">
        <f>AH622</f>
        <v>0</v>
      </c>
      <c r="DA622">
        <f>AL622</f>
        <v>1</v>
      </c>
      <c r="DB622">
        <f>ROUND((ROUND(AT622*CZ622,2)*ROUND((1.25*1.2),7)),6)</f>
        <v>0</v>
      </c>
      <c r="DC622">
        <f>ROUND((ROUND(AT622*AG622,2)*ROUND((1.25*1.2),7)),6)</f>
        <v>0</v>
      </c>
    </row>
    <row r="623" spans="1:107" x14ac:dyDescent="0.2">
      <c r="A623">
        <f>ROW(Source!A1060)</f>
        <v>1060</v>
      </c>
      <c r="B623">
        <v>30589570</v>
      </c>
      <c r="C623">
        <v>30598147</v>
      </c>
      <c r="D623">
        <v>22146252</v>
      </c>
      <c r="E623">
        <v>1</v>
      </c>
      <c r="F623">
        <v>1</v>
      </c>
      <c r="G623">
        <v>1</v>
      </c>
      <c r="H623">
        <v>2</v>
      </c>
      <c r="I623" t="s">
        <v>1586</v>
      </c>
      <c r="J623" t="s">
        <v>1587</v>
      </c>
      <c r="K623" t="s">
        <v>1588</v>
      </c>
      <c r="L623">
        <v>1368</v>
      </c>
      <c r="N623">
        <v>1011</v>
      </c>
      <c r="O623" t="s">
        <v>1423</v>
      </c>
      <c r="P623" t="s">
        <v>1423</v>
      </c>
      <c r="Q623">
        <v>1</v>
      </c>
      <c r="W623">
        <v>0</v>
      </c>
      <c r="X623">
        <v>-2048414082</v>
      </c>
      <c r="Y623">
        <v>4.4999999999999998E-2</v>
      </c>
      <c r="AA623">
        <v>0</v>
      </c>
      <c r="AB623">
        <v>899.69</v>
      </c>
      <c r="AC623">
        <v>392.07</v>
      </c>
      <c r="AD623">
        <v>0</v>
      </c>
      <c r="AE623">
        <v>0</v>
      </c>
      <c r="AF623">
        <v>85.93</v>
      </c>
      <c r="AG623">
        <v>13.03</v>
      </c>
      <c r="AH623">
        <v>0</v>
      </c>
      <c r="AI623">
        <v>1</v>
      </c>
      <c r="AJ623">
        <v>10.47</v>
      </c>
      <c r="AK623">
        <v>30.09</v>
      </c>
      <c r="AL623">
        <v>1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0.03</v>
      </c>
      <c r="AU623" t="s">
        <v>361</v>
      </c>
      <c r="AV623">
        <v>0</v>
      </c>
      <c r="AW623">
        <v>2</v>
      </c>
      <c r="AX623">
        <v>30598160</v>
      </c>
      <c r="AY623">
        <v>1</v>
      </c>
      <c r="AZ623">
        <v>0</v>
      </c>
      <c r="BA623">
        <v>715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X623">
        <f>Y623*Source!I1060</f>
        <v>4.8960000000000004E-2</v>
      </c>
      <c r="CY623">
        <f>AB623</f>
        <v>899.69</v>
      </c>
      <c r="CZ623">
        <f>AF623</f>
        <v>85.93</v>
      </c>
      <c r="DA623">
        <f>AJ623</f>
        <v>10.47</v>
      </c>
      <c r="DB623">
        <f>ROUND((ROUND(AT623*CZ623,2)*ROUND((1.25*1.2),7)),6)</f>
        <v>3.87</v>
      </c>
      <c r="DC623">
        <f>ROUND((ROUND(AT623*AG623,2)*ROUND((1.25*1.2),7)),6)</f>
        <v>0.58499999999999996</v>
      </c>
    </row>
    <row r="624" spans="1:107" x14ac:dyDescent="0.2">
      <c r="A624">
        <f>ROW(Source!A1060)</f>
        <v>1060</v>
      </c>
      <c r="B624">
        <v>30589570</v>
      </c>
      <c r="C624">
        <v>30598147</v>
      </c>
      <c r="D624">
        <v>22146333</v>
      </c>
      <c r="E624">
        <v>1</v>
      </c>
      <c r="F624">
        <v>1</v>
      </c>
      <c r="G624">
        <v>1</v>
      </c>
      <c r="H624">
        <v>2</v>
      </c>
      <c r="I624" t="s">
        <v>1597</v>
      </c>
      <c r="J624" t="s">
        <v>1598</v>
      </c>
      <c r="K624" t="s">
        <v>1599</v>
      </c>
      <c r="L624">
        <v>1368</v>
      </c>
      <c r="N624">
        <v>1011</v>
      </c>
      <c r="O624" t="s">
        <v>1423</v>
      </c>
      <c r="P624" t="s">
        <v>1423</v>
      </c>
      <c r="Q624">
        <v>1</v>
      </c>
      <c r="W624">
        <v>0</v>
      </c>
      <c r="X624">
        <v>1170567961</v>
      </c>
      <c r="Y624">
        <v>0.03</v>
      </c>
      <c r="AA624">
        <v>0</v>
      </c>
      <c r="AB624">
        <v>1135.47</v>
      </c>
      <c r="AC624">
        <v>392.07</v>
      </c>
      <c r="AD624">
        <v>0</v>
      </c>
      <c r="AE624">
        <v>0</v>
      </c>
      <c r="AF624">
        <v>108.45</v>
      </c>
      <c r="AG624">
        <v>13.03</v>
      </c>
      <c r="AH624">
        <v>0</v>
      </c>
      <c r="AI624">
        <v>1</v>
      </c>
      <c r="AJ624">
        <v>10.47</v>
      </c>
      <c r="AK624">
        <v>30.09</v>
      </c>
      <c r="AL624">
        <v>1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0.02</v>
      </c>
      <c r="AU624" t="s">
        <v>361</v>
      </c>
      <c r="AV624">
        <v>0</v>
      </c>
      <c r="AW624">
        <v>2</v>
      </c>
      <c r="AX624">
        <v>30598161</v>
      </c>
      <c r="AY624">
        <v>1</v>
      </c>
      <c r="AZ624">
        <v>0</v>
      </c>
      <c r="BA624">
        <v>716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X624">
        <f>Y624*Source!I1060</f>
        <v>3.2640000000000002E-2</v>
      </c>
      <c r="CY624">
        <f>AB624</f>
        <v>1135.47</v>
      </c>
      <c r="CZ624">
        <f>AF624</f>
        <v>108.45</v>
      </c>
      <c r="DA624">
        <f>AJ624</f>
        <v>10.47</v>
      </c>
      <c r="DB624">
        <f>ROUND((ROUND(AT624*CZ624,2)*ROUND((1.25*1.2),7)),6)</f>
        <v>3.2549999999999999</v>
      </c>
      <c r="DC624">
        <f>ROUND((ROUND(AT624*AG624,2)*ROUND((1.25*1.2),7)),6)</f>
        <v>0.39</v>
      </c>
    </row>
    <row r="625" spans="1:107" x14ac:dyDescent="0.2">
      <c r="A625">
        <f>ROW(Source!A1060)</f>
        <v>1060</v>
      </c>
      <c r="B625">
        <v>30589570</v>
      </c>
      <c r="C625">
        <v>30598147</v>
      </c>
      <c r="D625">
        <v>22148179</v>
      </c>
      <c r="E625">
        <v>1</v>
      </c>
      <c r="F625">
        <v>1</v>
      </c>
      <c r="G625">
        <v>1</v>
      </c>
      <c r="H625">
        <v>2</v>
      </c>
      <c r="I625" t="s">
        <v>1420</v>
      </c>
      <c r="J625" t="s">
        <v>1421</v>
      </c>
      <c r="K625" t="s">
        <v>1422</v>
      </c>
      <c r="L625">
        <v>1368</v>
      </c>
      <c r="N625">
        <v>1011</v>
      </c>
      <c r="O625" t="s">
        <v>1423</v>
      </c>
      <c r="P625" t="s">
        <v>1423</v>
      </c>
      <c r="Q625">
        <v>1</v>
      </c>
      <c r="W625">
        <v>0</v>
      </c>
      <c r="X625">
        <v>-1931461795</v>
      </c>
      <c r="Y625">
        <v>0.03</v>
      </c>
      <c r="AA625">
        <v>0</v>
      </c>
      <c r="AB625">
        <v>959.26</v>
      </c>
      <c r="AC625">
        <v>0</v>
      </c>
      <c r="AD625">
        <v>0</v>
      </c>
      <c r="AE625">
        <v>0</v>
      </c>
      <c r="AF625">
        <v>91.62</v>
      </c>
      <c r="AG625">
        <v>0</v>
      </c>
      <c r="AH625">
        <v>0</v>
      </c>
      <c r="AI625">
        <v>1</v>
      </c>
      <c r="AJ625">
        <v>10.47</v>
      </c>
      <c r="AK625">
        <v>30.09</v>
      </c>
      <c r="AL625">
        <v>1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0.02</v>
      </c>
      <c r="AU625" t="s">
        <v>361</v>
      </c>
      <c r="AV625">
        <v>0</v>
      </c>
      <c r="AW625">
        <v>2</v>
      </c>
      <c r="AX625">
        <v>30598162</v>
      </c>
      <c r="AY625">
        <v>1</v>
      </c>
      <c r="AZ625">
        <v>0</v>
      </c>
      <c r="BA625">
        <v>717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X625">
        <f>Y625*Source!I1060</f>
        <v>3.2640000000000002E-2</v>
      </c>
      <c r="CY625">
        <f>AB625</f>
        <v>959.26</v>
      </c>
      <c r="CZ625">
        <f>AF625</f>
        <v>91.62</v>
      </c>
      <c r="DA625">
        <f>AJ625</f>
        <v>10.47</v>
      </c>
      <c r="DB625">
        <f>ROUND((ROUND(AT625*CZ625,2)*ROUND((1.25*1.2),7)),6)</f>
        <v>2.7450000000000001</v>
      </c>
      <c r="DC625">
        <f>ROUND((ROUND(AT625*AG625,2)*ROUND((1.25*1.2),7)),6)</f>
        <v>0</v>
      </c>
    </row>
    <row r="626" spans="1:107" x14ac:dyDescent="0.2">
      <c r="A626">
        <f>ROW(Source!A1060)</f>
        <v>1060</v>
      </c>
      <c r="B626">
        <v>30589570</v>
      </c>
      <c r="C626">
        <v>30598147</v>
      </c>
      <c r="D626">
        <v>22151233</v>
      </c>
      <c r="E626">
        <v>1</v>
      </c>
      <c r="F626">
        <v>1</v>
      </c>
      <c r="G626">
        <v>1</v>
      </c>
      <c r="H626">
        <v>3</v>
      </c>
      <c r="I626" t="s">
        <v>1787</v>
      </c>
      <c r="J626" t="s">
        <v>1788</v>
      </c>
      <c r="K626" t="s">
        <v>1789</v>
      </c>
      <c r="L626">
        <v>1346</v>
      </c>
      <c r="N626">
        <v>1009</v>
      </c>
      <c r="O626" t="s">
        <v>100</v>
      </c>
      <c r="P626" t="s">
        <v>100</v>
      </c>
      <c r="Q626">
        <v>1</v>
      </c>
      <c r="W626">
        <v>0</v>
      </c>
      <c r="X626">
        <v>1454443168</v>
      </c>
      <c r="Y626">
        <v>4</v>
      </c>
      <c r="AA626">
        <v>147.49</v>
      </c>
      <c r="AB626">
        <v>0</v>
      </c>
      <c r="AC626">
        <v>0</v>
      </c>
      <c r="AD626">
        <v>0</v>
      </c>
      <c r="AE626">
        <v>18.39</v>
      </c>
      <c r="AF626">
        <v>0</v>
      </c>
      <c r="AG626">
        <v>0</v>
      </c>
      <c r="AH626">
        <v>0</v>
      </c>
      <c r="AI626">
        <v>8.02</v>
      </c>
      <c r="AJ626">
        <v>1</v>
      </c>
      <c r="AK626">
        <v>1</v>
      </c>
      <c r="AL626">
        <v>1</v>
      </c>
      <c r="AN626">
        <v>0</v>
      </c>
      <c r="AO626">
        <v>1</v>
      </c>
      <c r="AP626">
        <v>0</v>
      </c>
      <c r="AQ626">
        <v>0</v>
      </c>
      <c r="AR626">
        <v>0</v>
      </c>
      <c r="AS626" t="s">
        <v>3</v>
      </c>
      <c r="AT626">
        <v>4</v>
      </c>
      <c r="AU626" t="s">
        <v>3</v>
      </c>
      <c r="AV626">
        <v>0</v>
      </c>
      <c r="AW626">
        <v>2</v>
      </c>
      <c r="AX626">
        <v>30598163</v>
      </c>
      <c r="AY626">
        <v>1</v>
      </c>
      <c r="AZ626">
        <v>0</v>
      </c>
      <c r="BA626">
        <v>718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X626">
        <f>Y626*Source!I1060</f>
        <v>4.3520000000000003</v>
      </c>
      <c r="CY626">
        <f>AA626</f>
        <v>147.49</v>
      </c>
      <c r="CZ626">
        <f>AE626</f>
        <v>18.39</v>
      </c>
      <c r="DA626">
        <f>AI626</f>
        <v>8.02</v>
      </c>
      <c r="DB626">
        <f>ROUND(ROUND(AT626*CZ626,2),6)</f>
        <v>73.56</v>
      </c>
      <c r="DC626">
        <f>ROUND(ROUND(AT626*AG626,2),6)</f>
        <v>0</v>
      </c>
    </row>
    <row r="627" spans="1:107" x14ac:dyDescent="0.2">
      <c r="A627">
        <f>ROW(Source!A1060)</f>
        <v>1060</v>
      </c>
      <c r="B627">
        <v>30589570</v>
      </c>
      <c r="C627">
        <v>30598147</v>
      </c>
      <c r="D627">
        <v>22151360</v>
      </c>
      <c r="E627">
        <v>1</v>
      </c>
      <c r="F627">
        <v>1</v>
      </c>
      <c r="G627">
        <v>1</v>
      </c>
      <c r="H627">
        <v>3</v>
      </c>
      <c r="I627" t="s">
        <v>1790</v>
      </c>
      <c r="J627" t="s">
        <v>1791</v>
      </c>
      <c r="K627" t="s">
        <v>1792</v>
      </c>
      <c r="L627">
        <v>1348</v>
      </c>
      <c r="N627">
        <v>1009</v>
      </c>
      <c r="O627" t="s">
        <v>65</v>
      </c>
      <c r="P627" t="s">
        <v>65</v>
      </c>
      <c r="Q627">
        <v>1000</v>
      </c>
      <c r="W627">
        <v>0</v>
      </c>
      <c r="X627">
        <v>-715271261</v>
      </c>
      <c r="Y627">
        <v>2.66E-3</v>
      </c>
      <c r="AA627">
        <v>129260.75</v>
      </c>
      <c r="AB627">
        <v>0</v>
      </c>
      <c r="AC627">
        <v>0</v>
      </c>
      <c r="AD627">
        <v>0</v>
      </c>
      <c r="AE627">
        <v>16117.3</v>
      </c>
      <c r="AF627">
        <v>0</v>
      </c>
      <c r="AG627">
        <v>0</v>
      </c>
      <c r="AH627">
        <v>0</v>
      </c>
      <c r="AI627">
        <v>8.02</v>
      </c>
      <c r="AJ627">
        <v>1</v>
      </c>
      <c r="AK627">
        <v>1</v>
      </c>
      <c r="AL627">
        <v>1</v>
      </c>
      <c r="AN627">
        <v>0</v>
      </c>
      <c r="AO627">
        <v>1</v>
      </c>
      <c r="AP627">
        <v>0</v>
      </c>
      <c r="AQ627">
        <v>0</v>
      </c>
      <c r="AR627">
        <v>0</v>
      </c>
      <c r="AS627" t="s">
        <v>3</v>
      </c>
      <c r="AT627">
        <v>2.66E-3</v>
      </c>
      <c r="AU627" t="s">
        <v>3</v>
      </c>
      <c r="AV627">
        <v>0</v>
      </c>
      <c r="AW627">
        <v>2</v>
      </c>
      <c r="AX627">
        <v>30598164</v>
      </c>
      <c r="AY627">
        <v>1</v>
      </c>
      <c r="AZ627">
        <v>0</v>
      </c>
      <c r="BA627">
        <v>719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X627">
        <f>Y627*Source!I1060</f>
        <v>2.8940800000000003E-3</v>
      </c>
      <c r="CY627">
        <f>AA627</f>
        <v>129260.75</v>
      </c>
      <c r="CZ627">
        <f>AE627</f>
        <v>16117.3</v>
      </c>
      <c r="DA627">
        <f>AI627</f>
        <v>8.02</v>
      </c>
      <c r="DB627">
        <f>ROUND(ROUND(AT627*CZ627,2),6)</f>
        <v>42.87</v>
      </c>
      <c r="DC627">
        <f>ROUND(ROUND(AT627*AG627,2),6)</f>
        <v>0</v>
      </c>
    </row>
    <row r="628" spans="1:107" x14ac:dyDescent="0.2">
      <c r="A628">
        <f>ROW(Source!A1060)</f>
        <v>1060</v>
      </c>
      <c r="B628">
        <v>30589570</v>
      </c>
      <c r="C628">
        <v>30598147</v>
      </c>
      <c r="D628">
        <v>22181437</v>
      </c>
      <c r="E628">
        <v>1</v>
      </c>
      <c r="F628">
        <v>1</v>
      </c>
      <c r="G628">
        <v>1</v>
      </c>
      <c r="H628">
        <v>3</v>
      </c>
      <c r="I628" t="s">
        <v>1639</v>
      </c>
      <c r="J628" t="s">
        <v>1640</v>
      </c>
      <c r="K628" t="s">
        <v>1641</v>
      </c>
      <c r="L628">
        <v>1346</v>
      </c>
      <c r="N628">
        <v>1009</v>
      </c>
      <c r="O628" t="s">
        <v>100</v>
      </c>
      <c r="P628" t="s">
        <v>100</v>
      </c>
      <c r="Q628">
        <v>1</v>
      </c>
      <c r="W628">
        <v>0</v>
      </c>
      <c r="X628">
        <v>1383920472</v>
      </c>
      <c r="Y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8.02</v>
      </c>
      <c r="AJ628">
        <v>1</v>
      </c>
      <c r="AK628">
        <v>1</v>
      </c>
      <c r="AL628">
        <v>1</v>
      </c>
      <c r="AN628">
        <v>1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0</v>
      </c>
      <c r="AU628" t="s">
        <v>3</v>
      </c>
      <c r="AV628">
        <v>0</v>
      </c>
      <c r="AW628">
        <v>2</v>
      </c>
      <c r="AX628">
        <v>30598165</v>
      </c>
      <c r="AY628">
        <v>1</v>
      </c>
      <c r="AZ628">
        <v>0</v>
      </c>
      <c r="BA628">
        <v>720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X628">
        <f>Y628*Source!I1060</f>
        <v>0</v>
      </c>
      <c r="CY628">
        <f>AA628</f>
        <v>0</v>
      </c>
      <c r="CZ628">
        <f>AE628</f>
        <v>0</v>
      </c>
      <c r="DA628">
        <f>AI628</f>
        <v>8.02</v>
      </c>
      <c r="DB628">
        <f>ROUND(ROUND(AT628*CZ628,2),6)</f>
        <v>0</v>
      </c>
      <c r="DC628">
        <f>ROUND(ROUND(AT628*AG628,2),6)</f>
        <v>0</v>
      </c>
    </row>
    <row r="629" spans="1:107" x14ac:dyDescent="0.2">
      <c r="A629">
        <f>ROW(Source!A1060)</f>
        <v>1060</v>
      </c>
      <c r="B629">
        <v>30589570</v>
      </c>
      <c r="C629">
        <v>30598147</v>
      </c>
      <c r="D629">
        <v>22183264</v>
      </c>
      <c r="E629">
        <v>1</v>
      </c>
      <c r="F629">
        <v>1</v>
      </c>
      <c r="G629">
        <v>1</v>
      </c>
      <c r="H629">
        <v>3</v>
      </c>
      <c r="I629" t="s">
        <v>1793</v>
      </c>
      <c r="J629" t="s">
        <v>1794</v>
      </c>
      <c r="K629" t="s">
        <v>1795</v>
      </c>
      <c r="L629">
        <v>1354</v>
      </c>
      <c r="N629">
        <v>1010</v>
      </c>
      <c r="O629" t="s">
        <v>506</v>
      </c>
      <c r="P629" t="s">
        <v>506</v>
      </c>
      <c r="Q629">
        <v>1</v>
      </c>
      <c r="W629">
        <v>0</v>
      </c>
      <c r="X629">
        <v>1862702868</v>
      </c>
      <c r="Y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8.02</v>
      </c>
      <c r="AJ629">
        <v>1</v>
      </c>
      <c r="AK629">
        <v>1</v>
      </c>
      <c r="AL629">
        <v>1</v>
      </c>
      <c r="AN629">
        <v>1</v>
      </c>
      <c r="AO629">
        <v>0</v>
      </c>
      <c r="AP629">
        <v>0</v>
      </c>
      <c r="AQ629">
        <v>0</v>
      </c>
      <c r="AR629">
        <v>0</v>
      </c>
      <c r="AS629" t="s">
        <v>3</v>
      </c>
      <c r="AT629">
        <v>0</v>
      </c>
      <c r="AU629" t="s">
        <v>3</v>
      </c>
      <c r="AV629">
        <v>0</v>
      </c>
      <c r="AW629">
        <v>2</v>
      </c>
      <c r="AX629">
        <v>30598167</v>
      </c>
      <c r="AY629">
        <v>1</v>
      </c>
      <c r="AZ629">
        <v>0</v>
      </c>
      <c r="BA629">
        <v>722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X629">
        <f>Y629*Source!I1060</f>
        <v>0</v>
      </c>
      <c r="CY629">
        <f>AA629</f>
        <v>0</v>
      </c>
      <c r="CZ629">
        <f>AE629</f>
        <v>0</v>
      </c>
      <c r="DA629">
        <f>AI629</f>
        <v>8.02</v>
      </c>
      <c r="DB629">
        <f>ROUND(ROUND(AT629*CZ629,2),6)</f>
        <v>0</v>
      </c>
      <c r="DC629">
        <f>ROUND(ROUND(AT629*AG629,2),6)</f>
        <v>0</v>
      </c>
    </row>
    <row r="630" spans="1:107" x14ac:dyDescent="0.2">
      <c r="A630">
        <f>ROW(Source!A1060)</f>
        <v>1060</v>
      </c>
      <c r="B630">
        <v>30589570</v>
      </c>
      <c r="C630">
        <v>30598147</v>
      </c>
      <c r="D630">
        <v>22192634</v>
      </c>
      <c r="E630">
        <v>1</v>
      </c>
      <c r="F630">
        <v>1</v>
      </c>
      <c r="G630">
        <v>1</v>
      </c>
      <c r="H630">
        <v>3</v>
      </c>
      <c r="I630" t="s">
        <v>204</v>
      </c>
      <c r="J630" t="s">
        <v>207</v>
      </c>
      <c r="K630" t="s">
        <v>205</v>
      </c>
      <c r="L630">
        <v>1339</v>
      </c>
      <c r="N630">
        <v>1007</v>
      </c>
      <c r="O630" t="s">
        <v>206</v>
      </c>
      <c r="P630" t="s">
        <v>206</v>
      </c>
      <c r="Q630">
        <v>1</v>
      </c>
      <c r="W630">
        <v>0</v>
      </c>
      <c r="X630">
        <v>2050165204</v>
      </c>
      <c r="Y630">
        <v>1.57</v>
      </c>
      <c r="AA630">
        <v>19.649999999999999</v>
      </c>
      <c r="AB630">
        <v>0</v>
      </c>
      <c r="AC630">
        <v>0</v>
      </c>
      <c r="AD630">
        <v>0</v>
      </c>
      <c r="AE630">
        <v>2.4500000000000002</v>
      </c>
      <c r="AF630">
        <v>0</v>
      </c>
      <c r="AG630">
        <v>0</v>
      </c>
      <c r="AH630">
        <v>0</v>
      </c>
      <c r="AI630">
        <v>8.02</v>
      </c>
      <c r="AJ630">
        <v>1</v>
      </c>
      <c r="AK630">
        <v>1</v>
      </c>
      <c r="AL630">
        <v>1</v>
      </c>
      <c r="AN630">
        <v>0</v>
      </c>
      <c r="AO630">
        <v>1</v>
      </c>
      <c r="AP630">
        <v>0</v>
      </c>
      <c r="AQ630">
        <v>0</v>
      </c>
      <c r="AR630">
        <v>0</v>
      </c>
      <c r="AS630" t="s">
        <v>3</v>
      </c>
      <c r="AT630">
        <v>1.57</v>
      </c>
      <c r="AU630" t="s">
        <v>3</v>
      </c>
      <c r="AV630">
        <v>0</v>
      </c>
      <c r="AW630">
        <v>2</v>
      </c>
      <c r="AX630">
        <v>30598168</v>
      </c>
      <c r="AY630">
        <v>1</v>
      </c>
      <c r="AZ630">
        <v>0</v>
      </c>
      <c r="BA630">
        <v>723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X630">
        <f>Y630*Source!I1060</f>
        <v>1.7081600000000001</v>
      </c>
      <c r="CY630">
        <f>AA630</f>
        <v>19.649999999999999</v>
      </c>
      <c r="CZ630">
        <f>AE630</f>
        <v>2.4500000000000002</v>
      </c>
      <c r="DA630">
        <f>AI630</f>
        <v>8.02</v>
      </c>
      <c r="DB630">
        <f>ROUND(ROUND(AT630*CZ630,2),6)</f>
        <v>3.85</v>
      </c>
      <c r="DC630">
        <f>ROUND(ROUND(AT630*AG630,2),6)</f>
        <v>0</v>
      </c>
    </row>
    <row r="631" spans="1:107" x14ac:dyDescent="0.2">
      <c r="A631">
        <f>ROW(Source!A1062)</f>
        <v>1062</v>
      </c>
      <c r="B631">
        <v>30589570</v>
      </c>
      <c r="C631">
        <v>30598170</v>
      </c>
      <c r="D631">
        <v>10214655</v>
      </c>
      <c r="E631">
        <v>1</v>
      </c>
      <c r="F631">
        <v>1</v>
      </c>
      <c r="G631">
        <v>1</v>
      </c>
      <c r="H631">
        <v>1</v>
      </c>
      <c r="I631" t="s">
        <v>1544</v>
      </c>
      <c r="J631" t="s">
        <v>3</v>
      </c>
      <c r="K631" t="s">
        <v>1545</v>
      </c>
      <c r="L631">
        <v>1369</v>
      </c>
      <c r="N631">
        <v>1013</v>
      </c>
      <c r="O631" t="s">
        <v>1419</v>
      </c>
      <c r="P631" t="s">
        <v>1419</v>
      </c>
      <c r="Q631">
        <v>1</v>
      </c>
      <c r="W631">
        <v>0</v>
      </c>
      <c r="X631">
        <v>353187930</v>
      </c>
      <c r="Y631">
        <v>85.007999999999981</v>
      </c>
      <c r="AA631">
        <v>0</v>
      </c>
      <c r="AB631">
        <v>0</v>
      </c>
      <c r="AC631">
        <v>0</v>
      </c>
      <c r="AD631">
        <v>287.95999999999998</v>
      </c>
      <c r="AE631">
        <v>0</v>
      </c>
      <c r="AF631">
        <v>0</v>
      </c>
      <c r="AG631">
        <v>0</v>
      </c>
      <c r="AH631">
        <v>9.57</v>
      </c>
      <c r="AI631">
        <v>1</v>
      </c>
      <c r="AJ631">
        <v>1</v>
      </c>
      <c r="AK631">
        <v>1</v>
      </c>
      <c r="AL631">
        <v>30.09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61.6</v>
      </c>
      <c r="AU631" t="s">
        <v>362</v>
      </c>
      <c r="AV631">
        <v>1</v>
      </c>
      <c r="AW631">
        <v>2</v>
      </c>
      <c r="AX631">
        <v>30598181</v>
      </c>
      <c r="AY631">
        <v>1</v>
      </c>
      <c r="AZ631">
        <v>0</v>
      </c>
      <c r="BA631">
        <v>724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X631">
        <f>Y631*Source!I1062</f>
        <v>185.31743999999998</v>
      </c>
      <c r="CY631">
        <f>AD631</f>
        <v>287.95999999999998</v>
      </c>
      <c r="CZ631">
        <f>AH631</f>
        <v>9.57</v>
      </c>
      <c r="DA631">
        <f>AL631</f>
        <v>30.09</v>
      </c>
      <c r="DB631">
        <f>ROUND((ROUND(AT631*CZ631,2)*ROUND((1.15*1.2),7)),6)</f>
        <v>813.52380000000005</v>
      </c>
      <c r="DC631">
        <f>ROUND((ROUND(AT631*AG631,2)*ROUND((1.15*1.2),7)),6)</f>
        <v>0</v>
      </c>
    </row>
    <row r="632" spans="1:107" x14ac:dyDescent="0.2">
      <c r="A632">
        <f>ROW(Source!A1062)</f>
        <v>1062</v>
      </c>
      <c r="B632">
        <v>30589570</v>
      </c>
      <c r="C632">
        <v>30598170</v>
      </c>
      <c r="D632">
        <v>22083330</v>
      </c>
      <c r="E632">
        <v>1</v>
      </c>
      <c r="F632">
        <v>1</v>
      </c>
      <c r="G632">
        <v>1</v>
      </c>
      <c r="H632">
        <v>1</v>
      </c>
      <c r="I632" t="s">
        <v>1437</v>
      </c>
      <c r="J632" t="s">
        <v>3</v>
      </c>
      <c r="K632" t="s">
        <v>1438</v>
      </c>
      <c r="L632">
        <v>608254</v>
      </c>
      <c r="N632">
        <v>1013</v>
      </c>
      <c r="O632" t="s">
        <v>1439</v>
      </c>
      <c r="P632" t="s">
        <v>1439</v>
      </c>
      <c r="Q632">
        <v>1</v>
      </c>
      <c r="W632">
        <v>0</v>
      </c>
      <c r="X632">
        <v>95408949</v>
      </c>
      <c r="Y632">
        <v>7.4999999999999997E-2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30.09</v>
      </c>
      <c r="AL632">
        <v>1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0.05</v>
      </c>
      <c r="AU632" t="s">
        <v>361</v>
      </c>
      <c r="AV632">
        <v>2</v>
      </c>
      <c r="AW632">
        <v>2</v>
      </c>
      <c r="AX632">
        <v>30598182</v>
      </c>
      <c r="AY632">
        <v>1</v>
      </c>
      <c r="AZ632">
        <v>0</v>
      </c>
      <c r="BA632">
        <v>725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X632">
        <f>Y632*Source!I1062</f>
        <v>0.16350000000000001</v>
      </c>
      <c r="CY632">
        <f>AD632</f>
        <v>0</v>
      </c>
      <c r="CZ632">
        <f>AH632</f>
        <v>0</v>
      </c>
      <c r="DA632">
        <f>AL632</f>
        <v>1</v>
      </c>
      <c r="DB632">
        <f>ROUND((ROUND(AT632*CZ632,2)*ROUND((1.25*1.2),7)),6)</f>
        <v>0</v>
      </c>
      <c r="DC632">
        <f>ROUND((ROUND(AT632*AG632,2)*ROUND((1.25*1.2),7)),6)</f>
        <v>0</v>
      </c>
    </row>
    <row r="633" spans="1:107" x14ac:dyDescent="0.2">
      <c r="A633">
        <f>ROW(Source!A1062)</f>
        <v>1062</v>
      </c>
      <c r="B633">
        <v>30589570</v>
      </c>
      <c r="C633">
        <v>30598170</v>
      </c>
      <c r="D633">
        <v>22146252</v>
      </c>
      <c r="E633">
        <v>1</v>
      </c>
      <c r="F633">
        <v>1</v>
      </c>
      <c r="G633">
        <v>1</v>
      </c>
      <c r="H633">
        <v>2</v>
      </c>
      <c r="I633" t="s">
        <v>1586</v>
      </c>
      <c r="J633" t="s">
        <v>1587</v>
      </c>
      <c r="K633" t="s">
        <v>1588</v>
      </c>
      <c r="L633">
        <v>1368</v>
      </c>
      <c r="N633">
        <v>1011</v>
      </c>
      <c r="O633" t="s">
        <v>1423</v>
      </c>
      <c r="P633" t="s">
        <v>1423</v>
      </c>
      <c r="Q633">
        <v>1</v>
      </c>
      <c r="W633">
        <v>0</v>
      </c>
      <c r="X633">
        <v>-2048414082</v>
      </c>
      <c r="Y633">
        <v>4.4999999999999998E-2</v>
      </c>
      <c r="AA633">
        <v>0</v>
      </c>
      <c r="AB633">
        <v>899.69</v>
      </c>
      <c r="AC633">
        <v>392.07</v>
      </c>
      <c r="AD633">
        <v>0</v>
      </c>
      <c r="AE633">
        <v>0</v>
      </c>
      <c r="AF633">
        <v>85.93</v>
      </c>
      <c r="AG633">
        <v>13.03</v>
      </c>
      <c r="AH633">
        <v>0</v>
      </c>
      <c r="AI633">
        <v>1</v>
      </c>
      <c r="AJ633">
        <v>10.47</v>
      </c>
      <c r="AK633">
        <v>30.09</v>
      </c>
      <c r="AL633">
        <v>1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0.03</v>
      </c>
      <c r="AU633" t="s">
        <v>361</v>
      </c>
      <c r="AV633">
        <v>0</v>
      </c>
      <c r="AW633">
        <v>2</v>
      </c>
      <c r="AX633">
        <v>30598183</v>
      </c>
      <c r="AY633">
        <v>1</v>
      </c>
      <c r="AZ633">
        <v>0</v>
      </c>
      <c r="BA633">
        <v>726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X633">
        <f>Y633*Source!I1062</f>
        <v>9.8100000000000007E-2</v>
      </c>
      <c r="CY633">
        <f>AB633</f>
        <v>899.69</v>
      </c>
      <c r="CZ633">
        <f>AF633</f>
        <v>85.93</v>
      </c>
      <c r="DA633">
        <f>AJ633</f>
        <v>10.47</v>
      </c>
      <c r="DB633">
        <f>ROUND((ROUND(AT633*CZ633,2)*ROUND((1.25*1.2),7)),6)</f>
        <v>3.87</v>
      </c>
      <c r="DC633">
        <f>ROUND((ROUND(AT633*AG633,2)*ROUND((1.25*1.2),7)),6)</f>
        <v>0.58499999999999996</v>
      </c>
    </row>
    <row r="634" spans="1:107" x14ac:dyDescent="0.2">
      <c r="A634">
        <f>ROW(Source!A1062)</f>
        <v>1062</v>
      </c>
      <c r="B634">
        <v>30589570</v>
      </c>
      <c r="C634">
        <v>30598170</v>
      </c>
      <c r="D634">
        <v>22146333</v>
      </c>
      <c r="E634">
        <v>1</v>
      </c>
      <c r="F634">
        <v>1</v>
      </c>
      <c r="G634">
        <v>1</v>
      </c>
      <c r="H634">
        <v>2</v>
      </c>
      <c r="I634" t="s">
        <v>1597</v>
      </c>
      <c r="J634" t="s">
        <v>1598</v>
      </c>
      <c r="K634" t="s">
        <v>1599</v>
      </c>
      <c r="L634">
        <v>1368</v>
      </c>
      <c r="N634">
        <v>1011</v>
      </c>
      <c r="O634" t="s">
        <v>1423</v>
      </c>
      <c r="P634" t="s">
        <v>1423</v>
      </c>
      <c r="Q634">
        <v>1</v>
      </c>
      <c r="W634">
        <v>0</v>
      </c>
      <c r="X634">
        <v>1170567961</v>
      </c>
      <c r="Y634">
        <v>0.03</v>
      </c>
      <c r="AA634">
        <v>0</v>
      </c>
      <c r="AB634">
        <v>1135.47</v>
      </c>
      <c r="AC634">
        <v>392.07</v>
      </c>
      <c r="AD634">
        <v>0</v>
      </c>
      <c r="AE634">
        <v>0</v>
      </c>
      <c r="AF634">
        <v>108.45</v>
      </c>
      <c r="AG634">
        <v>13.03</v>
      </c>
      <c r="AH634">
        <v>0</v>
      </c>
      <c r="AI634">
        <v>1</v>
      </c>
      <c r="AJ634">
        <v>10.47</v>
      </c>
      <c r="AK634">
        <v>30.09</v>
      </c>
      <c r="AL634">
        <v>1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0.02</v>
      </c>
      <c r="AU634" t="s">
        <v>361</v>
      </c>
      <c r="AV634">
        <v>0</v>
      </c>
      <c r="AW634">
        <v>2</v>
      </c>
      <c r="AX634">
        <v>30598184</v>
      </c>
      <c r="AY634">
        <v>1</v>
      </c>
      <c r="AZ634">
        <v>0</v>
      </c>
      <c r="BA634">
        <v>727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X634">
        <f>Y634*Source!I1062</f>
        <v>6.54E-2</v>
      </c>
      <c r="CY634">
        <f>AB634</f>
        <v>1135.47</v>
      </c>
      <c r="CZ634">
        <f>AF634</f>
        <v>108.45</v>
      </c>
      <c r="DA634">
        <f>AJ634</f>
        <v>10.47</v>
      </c>
      <c r="DB634">
        <f>ROUND((ROUND(AT634*CZ634,2)*ROUND((1.25*1.2),7)),6)</f>
        <v>3.2549999999999999</v>
      </c>
      <c r="DC634">
        <f>ROUND((ROUND(AT634*AG634,2)*ROUND((1.25*1.2),7)),6)</f>
        <v>0.39</v>
      </c>
    </row>
    <row r="635" spans="1:107" x14ac:dyDescent="0.2">
      <c r="A635">
        <f>ROW(Source!A1062)</f>
        <v>1062</v>
      </c>
      <c r="B635">
        <v>30589570</v>
      </c>
      <c r="C635">
        <v>30598170</v>
      </c>
      <c r="D635">
        <v>22148179</v>
      </c>
      <c r="E635">
        <v>1</v>
      </c>
      <c r="F635">
        <v>1</v>
      </c>
      <c r="G635">
        <v>1</v>
      </c>
      <c r="H635">
        <v>2</v>
      </c>
      <c r="I635" t="s">
        <v>1420</v>
      </c>
      <c r="J635" t="s">
        <v>1421</v>
      </c>
      <c r="K635" t="s">
        <v>1422</v>
      </c>
      <c r="L635">
        <v>1368</v>
      </c>
      <c r="N635">
        <v>1011</v>
      </c>
      <c r="O635" t="s">
        <v>1423</v>
      </c>
      <c r="P635" t="s">
        <v>1423</v>
      </c>
      <c r="Q635">
        <v>1</v>
      </c>
      <c r="W635">
        <v>0</v>
      </c>
      <c r="X635">
        <v>-1931461795</v>
      </c>
      <c r="Y635">
        <v>0.03</v>
      </c>
      <c r="AA635">
        <v>0</v>
      </c>
      <c r="AB635">
        <v>959.26</v>
      </c>
      <c r="AC635">
        <v>0</v>
      </c>
      <c r="AD635">
        <v>0</v>
      </c>
      <c r="AE635">
        <v>0</v>
      </c>
      <c r="AF635">
        <v>91.62</v>
      </c>
      <c r="AG635">
        <v>0</v>
      </c>
      <c r="AH635">
        <v>0</v>
      </c>
      <c r="AI635">
        <v>1</v>
      </c>
      <c r="AJ635">
        <v>10.47</v>
      </c>
      <c r="AK635">
        <v>30.09</v>
      </c>
      <c r="AL635">
        <v>1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0.02</v>
      </c>
      <c r="AU635" t="s">
        <v>361</v>
      </c>
      <c r="AV635">
        <v>0</v>
      </c>
      <c r="AW635">
        <v>2</v>
      </c>
      <c r="AX635">
        <v>30598185</v>
      </c>
      <c r="AY635">
        <v>1</v>
      </c>
      <c r="AZ635">
        <v>0</v>
      </c>
      <c r="BA635">
        <v>728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X635">
        <f>Y635*Source!I1062</f>
        <v>6.54E-2</v>
      </c>
      <c r="CY635">
        <f>AB635</f>
        <v>959.26</v>
      </c>
      <c r="CZ635">
        <f>AF635</f>
        <v>91.62</v>
      </c>
      <c r="DA635">
        <f>AJ635</f>
        <v>10.47</v>
      </c>
      <c r="DB635">
        <f>ROUND((ROUND(AT635*CZ635,2)*ROUND((1.25*1.2),7)),6)</f>
        <v>2.7450000000000001</v>
      </c>
      <c r="DC635">
        <f>ROUND((ROUND(AT635*AG635,2)*ROUND((1.25*1.2),7)),6)</f>
        <v>0</v>
      </c>
    </row>
    <row r="636" spans="1:107" x14ac:dyDescent="0.2">
      <c r="A636">
        <f>ROW(Source!A1062)</f>
        <v>1062</v>
      </c>
      <c r="B636">
        <v>30589570</v>
      </c>
      <c r="C636">
        <v>30598170</v>
      </c>
      <c r="D636">
        <v>22151233</v>
      </c>
      <c r="E636">
        <v>1</v>
      </c>
      <c r="F636">
        <v>1</v>
      </c>
      <c r="G636">
        <v>1</v>
      </c>
      <c r="H636">
        <v>3</v>
      </c>
      <c r="I636" t="s">
        <v>1787</v>
      </c>
      <c r="J636" t="s">
        <v>1788</v>
      </c>
      <c r="K636" t="s">
        <v>1789</v>
      </c>
      <c r="L636">
        <v>1346</v>
      </c>
      <c r="N636">
        <v>1009</v>
      </c>
      <c r="O636" t="s">
        <v>100</v>
      </c>
      <c r="P636" t="s">
        <v>100</v>
      </c>
      <c r="Q636">
        <v>1</v>
      </c>
      <c r="W636">
        <v>0</v>
      </c>
      <c r="X636">
        <v>1454443168</v>
      </c>
      <c r="Y636">
        <v>4</v>
      </c>
      <c r="AA636">
        <v>147.49</v>
      </c>
      <c r="AB636">
        <v>0</v>
      </c>
      <c r="AC636">
        <v>0</v>
      </c>
      <c r="AD636">
        <v>0</v>
      </c>
      <c r="AE636">
        <v>18.39</v>
      </c>
      <c r="AF636">
        <v>0</v>
      </c>
      <c r="AG636">
        <v>0</v>
      </c>
      <c r="AH636">
        <v>0</v>
      </c>
      <c r="AI636">
        <v>8.02</v>
      </c>
      <c r="AJ636">
        <v>1</v>
      </c>
      <c r="AK636">
        <v>1</v>
      </c>
      <c r="AL636">
        <v>1</v>
      </c>
      <c r="AN636">
        <v>0</v>
      </c>
      <c r="AO636">
        <v>1</v>
      </c>
      <c r="AP636">
        <v>0</v>
      </c>
      <c r="AQ636">
        <v>0</v>
      </c>
      <c r="AR636">
        <v>0</v>
      </c>
      <c r="AS636" t="s">
        <v>3</v>
      </c>
      <c r="AT636">
        <v>4</v>
      </c>
      <c r="AU636" t="s">
        <v>3</v>
      </c>
      <c r="AV636">
        <v>0</v>
      </c>
      <c r="AW636">
        <v>2</v>
      </c>
      <c r="AX636">
        <v>30598186</v>
      </c>
      <c r="AY636">
        <v>1</v>
      </c>
      <c r="AZ636">
        <v>0</v>
      </c>
      <c r="BA636">
        <v>729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X636">
        <f>Y636*Source!I1062</f>
        <v>8.7200000000000006</v>
      </c>
      <c r="CY636">
        <f>AA636</f>
        <v>147.49</v>
      </c>
      <c r="CZ636">
        <f>AE636</f>
        <v>18.39</v>
      </c>
      <c r="DA636">
        <f>AI636</f>
        <v>8.02</v>
      </c>
      <c r="DB636">
        <f>ROUND(ROUND(AT636*CZ636,2),6)</f>
        <v>73.56</v>
      </c>
      <c r="DC636">
        <f>ROUND(ROUND(AT636*AG636,2),6)</f>
        <v>0</v>
      </c>
    </row>
    <row r="637" spans="1:107" x14ac:dyDescent="0.2">
      <c r="A637">
        <f>ROW(Source!A1062)</f>
        <v>1062</v>
      </c>
      <c r="B637">
        <v>30589570</v>
      </c>
      <c r="C637">
        <v>30598170</v>
      </c>
      <c r="D637">
        <v>22151360</v>
      </c>
      <c r="E637">
        <v>1</v>
      </c>
      <c r="F637">
        <v>1</v>
      </c>
      <c r="G637">
        <v>1</v>
      </c>
      <c r="H637">
        <v>3</v>
      </c>
      <c r="I637" t="s">
        <v>1790</v>
      </c>
      <c r="J637" t="s">
        <v>1791</v>
      </c>
      <c r="K637" t="s">
        <v>1792</v>
      </c>
      <c r="L637">
        <v>1348</v>
      </c>
      <c r="N637">
        <v>1009</v>
      </c>
      <c r="O637" t="s">
        <v>65</v>
      </c>
      <c r="P637" t="s">
        <v>65</v>
      </c>
      <c r="Q637">
        <v>1000</v>
      </c>
      <c r="W637">
        <v>0</v>
      </c>
      <c r="X637">
        <v>-715271261</v>
      </c>
      <c r="Y637">
        <v>2.66E-3</v>
      </c>
      <c r="AA637">
        <v>129260.75</v>
      </c>
      <c r="AB637">
        <v>0</v>
      </c>
      <c r="AC637">
        <v>0</v>
      </c>
      <c r="AD637">
        <v>0</v>
      </c>
      <c r="AE637">
        <v>16117.3</v>
      </c>
      <c r="AF637">
        <v>0</v>
      </c>
      <c r="AG637">
        <v>0</v>
      </c>
      <c r="AH637">
        <v>0</v>
      </c>
      <c r="AI637">
        <v>8.02</v>
      </c>
      <c r="AJ637">
        <v>1</v>
      </c>
      <c r="AK637">
        <v>1</v>
      </c>
      <c r="AL637">
        <v>1</v>
      </c>
      <c r="AN637">
        <v>0</v>
      </c>
      <c r="AO637">
        <v>1</v>
      </c>
      <c r="AP637">
        <v>0</v>
      </c>
      <c r="AQ637">
        <v>0</v>
      </c>
      <c r="AR637">
        <v>0</v>
      </c>
      <c r="AS637" t="s">
        <v>3</v>
      </c>
      <c r="AT637">
        <v>2.66E-3</v>
      </c>
      <c r="AU637" t="s">
        <v>3</v>
      </c>
      <c r="AV637">
        <v>0</v>
      </c>
      <c r="AW637">
        <v>2</v>
      </c>
      <c r="AX637">
        <v>30598187</v>
      </c>
      <c r="AY637">
        <v>1</v>
      </c>
      <c r="AZ637">
        <v>0</v>
      </c>
      <c r="BA637">
        <v>730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X637">
        <f>Y637*Source!I1062</f>
        <v>5.7988000000000007E-3</v>
      </c>
      <c r="CY637">
        <f>AA637</f>
        <v>129260.75</v>
      </c>
      <c r="CZ637">
        <f>AE637</f>
        <v>16117.3</v>
      </c>
      <c r="DA637">
        <f>AI637</f>
        <v>8.02</v>
      </c>
      <c r="DB637">
        <f>ROUND(ROUND(AT637*CZ637,2),6)</f>
        <v>42.87</v>
      </c>
      <c r="DC637">
        <f>ROUND(ROUND(AT637*AG637,2),6)</f>
        <v>0</v>
      </c>
    </row>
    <row r="638" spans="1:107" x14ac:dyDescent="0.2">
      <c r="A638">
        <f>ROW(Source!A1062)</f>
        <v>1062</v>
      </c>
      <c r="B638">
        <v>30589570</v>
      </c>
      <c r="C638">
        <v>30598170</v>
      </c>
      <c r="D638">
        <v>22181437</v>
      </c>
      <c r="E638">
        <v>1</v>
      </c>
      <c r="F638">
        <v>1</v>
      </c>
      <c r="G638">
        <v>1</v>
      </c>
      <c r="H638">
        <v>3</v>
      </c>
      <c r="I638" t="s">
        <v>1639</v>
      </c>
      <c r="J638" t="s">
        <v>1640</v>
      </c>
      <c r="K638" t="s">
        <v>1641</v>
      </c>
      <c r="L638">
        <v>1346</v>
      </c>
      <c r="N638">
        <v>1009</v>
      </c>
      <c r="O638" t="s">
        <v>100</v>
      </c>
      <c r="P638" t="s">
        <v>100</v>
      </c>
      <c r="Q638">
        <v>1</v>
      </c>
      <c r="W638">
        <v>0</v>
      </c>
      <c r="X638">
        <v>1383920472</v>
      </c>
      <c r="Y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8.02</v>
      </c>
      <c r="AJ638">
        <v>1</v>
      </c>
      <c r="AK638">
        <v>1</v>
      </c>
      <c r="AL638">
        <v>1</v>
      </c>
      <c r="AN638">
        <v>1</v>
      </c>
      <c r="AO638">
        <v>0</v>
      </c>
      <c r="AP638">
        <v>0</v>
      </c>
      <c r="AQ638">
        <v>0</v>
      </c>
      <c r="AR638">
        <v>0</v>
      </c>
      <c r="AS638" t="s">
        <v>3</v>
      </c>
      <c r="AT638">
        <v>0</v>
      </c>
      <c r="AU638" t="s">
        <v>3</v>
      </c>
      <c r="AV638">
        <v>0</v>
      </c>
      <c r="AW638">
        <v>2</v>
      </c>
      <c r="AX638">
        <v>30598188</v>
      </c>
      <c r="AY638">
        <v>1</v>
      </c>
      <c r="AZ638">
        <v>0</v>
      </c>
      <c r="BA638">
        <v>731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X638">
        <f>Y638*Source!I1062</f>
        <v>0</v>
      </c>
      <c r="CY638">
        <f>AA638</f>
        <v>0</v>
      </c>
      <c r="CZ638">
        <f>AE638</f>
        <v>0</v>
      </c>
      <c r="DA638">
        <f>AI638</f>
        <v>8.02</v>
      </c>
      <c r="DB638">
        <f>ROUND(ROUND(AT638*CZ638,2),6)</f>
        <v>0</v>
      </c>
      <c r="DC638">
        <f>ROUND(ROUND(AT638*AG638,2),6)</f>
        <v>0</v>
      </c>
    </row>
    <row r="639" spans="1:107" x14ac:dyDescent="0.2">
      <c r="A639">
        <f>ROW(Source!A1062)</f>
        <v>1062</v>
      </c>
      <c r="B639">
        <v>30589570</v>
      </c>
      <c r="C639">
        <v>30598170</v>
      </c>
      <c r="D639">
        <v>22183264</v>
      </c>
      <c r="E639">
        <v>1</v>
      </c>
      <c r="F639">
        <v>1</v>
      </c>
      <c r="G639">
        <v>1</v>
      </c>
      <c r="H639">
        <v>3</v>
      </c>
      <c r="I639" t="s">
        <v>1793</v>
      </c>
      <c r="J639" t="s">
        <v>1794</v>
      </c>
      <c r="K639" t="s">
        <v>1795</v>
      </c>
      <c r="L639">
        <v>1354</v>
      </c>
      <c r="N639">
        <v>1010</v>
      </c>
      <c r="O639" t="s">
        <v>506</v>
      </c>
      <c r="P639" t="s">
        <v>506</v>
      </c>
      <c r="Q639">
        <v>1</v>
      </c>
      <c r="W639">
        <v>0</v>
      </c>
      <c r="X639">
        <v>1862702868</v>
      </c>
      <c r="Y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8.02</v>
      </c>
      <c r="AJ639">
        <v>1</v>
      </c>
      <c r="AK639">
        <v>1</v>
      </c>
      <c r="AL639">
        <v>1</v>
      </c>
      <c r="AN639">
        <v>1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0</v>
      </c>
      <c r="AU639" t="s">
        <v>3</v>
      </c>
      <c r="AV639">
        <v>0</v>
      </c>
      <c r="AW639">
        <v>2</v>
      </c>
      <c r="AX639">
        <v>30598190</v>
      </c>
      <c r="AY639">
        <v>1</v>
      </c>
      <c r="AZ639">
        <v>0</v>
      </c>
      <c r="BA639">
        <v>733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X639">
        <f>Y639*Source!I1062</f>
        <v>0</v>
      </c>
      <c r="CY639">
        <f>AA639</f>
        <v>0</v>
      </c>
      <c r="CZ639">
        <f>AE639</f>
        <v>0</v>
      </c>
      <c r="DA639">
        <f>AI639</f>
        <v>8.02</v>
      </c>
      <c r="DB639">
        <f>ROUND(ROUND(AT639*CZ639,2),6)</f>
        <v>0</v>
      </c>
      <c r="DC639">
        <f>ROUND(ROUND(AT639*AG639,2),6)</f>
        <v>0</v>
      </c>
    </row>
    <row r="640" spans="1:107" x14ac:dyDescent="0.2">
      <c r="A640">
        <f>ROW(Source!A1062)</f>
        <v>1062</v>
      </c>
      <c r="B640">
        <v>30589570</v>
      </c>
      <c r="C640">
        <v>30598170</v>
      </c>
      <c r="D640">
        <v>22192634</v>
      </c>
      <c r="E640">
        <v>1</v>
      </c>
      <c r="F640">
        <v>1</v>
      </c>
      <c r="G640">
        <v>1</v>
      </c>
      <c r="H640">
        <v>3</v>
      </c>
      <c r="I640" t="s">
        <v>204</v>
      </c>
      <c r="J640" t="s">
        <v>207</v>
      </c>
      <c r="K640" t="s">
        <v>205</v>
      </c>
      <c r="L640">
        <v>1339</v>
      </c>
      <c r="N640">
        <v>1007</v>
      </c>
      <c r="O640" t="s">
        <v>206</v>
      </c>
      <c r="P640" t="s">
        <v>206</v>
      </c>
      <c r="Q640">
        <v>1</v>
      </c>
      <c r="W640">
        <v>0</v>
      </c>
      <c r="X640">
        <v>2050165204</v>
      </c>
      <c r="Y640">
        <v>1.57</v>
      </c>
      <c r="AA640">
        <v>19.649999999999999</v>
      </c>
      <c r="AB640">
        <v>0</v>
      </c>
      <c r="AC640">
        <v>0</v>
      </c>
      <c r="AD640">
        <v>0</v>
      </c>
      <c r="AE640">
        <v>2.4500000000000002</v>
      </c>
      <c r="AF640">
        <v>0</v>
      </c>
      <c r="AG640">
        <v>0</v>
      </c>
      <c r="AH640">
        <v>0</v>
      </c>
      <c r="AI640">
        <v>8.02</v>
      </c>
      <c r="AJ640">
        <v>1</v>
      </c>
      <c r="AK640">
        <v>1</v>
      </c>
      <c r="AL640">
        <v>1</v>
      </c>
      <c r="AN640">
        <v>0</v>
      </c>
      <c r="AO640">
        <v>1</v>
      </c>
      <c r="AP640">
        <v>0</v>
      </c>
      <c r="AQ640">
        <v>0</v>
      </c>
      <c r="AR640">
        <v>0</v>
      </c>
      <c r="AS640" t="s">
        <v>3</v>
      </c>
      <c r="AT640">
        <v>1.57</v>
      </c>
      <c r="AU640" t="s">
        <v>3</v>
      </c>
      <c r="AV640">
        <v>0</v>
      </c>
      <c r="AW640">
        <v>2</v>
      </c>
      <c r="AX640">
        <v>30598191</v>
      </c>
      <c r="AY640">
        <v>1</v>
      </c>
      <c r="AZ640">
        <v>0</v>
      </c>
      <c r="BA640">
        <v>734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X640">
        <f>Y640*Source!I1062</f>
        <v>3.4226000000000005</v>
      </c>
      <c r="CY640">
        <f>AA640</f>
        <v>19.649999999999999</v>
      </c>
      <c r="CZ640">
        <f>AE640</f>
        <v>2.4500000000000002</v>
      </c>
      <c r="DA640">
        <f>AI640</f>
        <v>8.02</v>
      </c>
      <c r="DB640">
        <f>ROUND(ROUND(AT640*CZ640,2),6)</f>
        <v>3.85</v>
      </c>
      <c r="DC640">
        <f>ROUND(ROUND(AT640*AG640,2),6)</f>
        <v>0</v>
      </c>
    </row>
    <row r="641" spans="1:107" x14ac:dyDescent="0.2">
      <c r="A641">
        <f>ROW(Source!A1065)</f>
        <v>1065</v>
      </c>
      <c r="B641">
        <v>30589570</v>
      </c>
      <c r="C641">
        <v>30598194</v>
      </c>
      <c r="D641">
        <v>10214655</v>
      </c>
      <c r="E641">
        <v>1</v>
      </c>
      <c r="F641">
        <v>1</v>
      </c>
      <c r="G641">
        <v>1</v>
      </c>
      <c r="H641">
        <v>1</v>
      </c>
      <c r="I641" t="s">
        <v>1544</v>
      </c>
      <c r="J641" t="s">
        <v>3</v>
      </c>
      <c r="K641" t="s">
        <v>1545</v>
      </c>
      <c r="L641">
        <v>1369</v>
      </c>
      <c r="N641">
        <v>1013</v>
      </c>
      <c r="O641" t="s">
        <v>1419</v>
      </c>
      <c r="P641" t="s">
        <v>1419</v>
      </c>
      <c r="Q641">
        <v>1</v>
      </c>
      <c r="W641">
        <v>0</v>
      </c>
      <c r="X641">
        <v>353187930</v>
      </c>
      <c r="Y641">
        <v>88.651199999999989</v>
      </c>
      <c r="AA641">
        <v>0</v>
      </c>
      <c r="AB641">
        <v>0</v>
      </c>
      <c r="AC641">
        <v>0</v>
      </c>
      <c r="AD641">
        <v>287.95999999999998</v>
      </c>
      <c r="AE641">
        <v>0</v>
      </c>
      <c r="AF641">
        <v>0</v>
      </c>
      <c r="AG641">
        <v>0</v>
      </c>
      <c r="AH641">
        <v>9.57</v>
      </c>
      <c r="AI641">
        <v>1</v>
      </c>
      <c r="AJ641">
        <v>1</v>
      </c>
      <c r="AK641">
        <v>1</v>
      </c>
      <c r="AL641">
        <v>30.09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64.239999999999995</v>
      </c>
      <c r="AU641" t="s">
        <v>362</v>
      </c>
      <c r="AV641">
        <v>1</v>
      </c>
      <c r="AW641">
        <v>2</v>
      </c>
      <c r="AX641">
        <v>30598205</v>
      </c>
      <c r="AY641">
        <v>1</v>
      </c>
      <c r="AZ641">
        <v>0</v>
      </c>
      <c r="BA641">
        <v>735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X641">
        <f>Y641*Source!I1065</f>
        <v>5.3190719999999994</v>
      </c>
      <c r="CY641">
        <f>AD641</f>
        <v>287.95999999999998</v>
      </c>
      <c r="CZ641">
        <f>AH641</f>
        <v>9.57</v>
      </c>
      <c r="DA641">
        <f>AL641</f>
        <v>30.09</v>
      </c>
      <c r="DB641">
        <f>ROUND((ROUND(AT641*CZ641,2)*ROUND((1.15*1.2),7)),6)</f>
        <v>848.39639999999997</v>
      </c>
      <c r="DC641">
        <f>ROUND((ROUND(AT641*AG641,2)*ROUND((1.15*1.2),7)),6)</f>
        <v>0</v>
      </c>
    </row>
    <row r="642" spans="1:107" x14ac:dyDescent="0.2">
      <c r="A642">
        <f>ROW(Source!A1065)</f>
        <v>1065</v>
      </c>
      <c r="B642">
        <v>30589570</v>
      </c>
      <c r="C642">
        <v>30598194</v>
      </c>
      <c r="D642">
        <v>22083330</v>
      </c>
      <c r="E642">
        <v>1</v>
      </c>
      <c r="F642">
        <v>1</v>
      </c>
      <c r="G642">
        <v>1</v>
      </c>
      <c r="H642">
        <v>1</v>
      </c>
      <c r="I642" t="s">
        <v>1437</v>
      </c>
      <c r="J642" t="s">
        <v>3</v>
      </c>
      <c r="K642" t="s">
        <v>1438</v>
      </c>
      <c r="L642">
        <v>608254</v>
      </c>
      <c r="N642">
        <v>1013</v>
      </c>
      <c r="O642" t="s">
        <v>1439</v>
      </c>
      <c r="P642" t="s">
        <v>1439</v>
      </c>
      <c r="Q642">
        <v>1</v>
      </c>
      <c r="W642">
        <v>0</v>
      </c>
      <c r="X642">
        <v>95408949</v>
      </c>
      <c r="Y642">
        <v>0.03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30.09</v>
      </c>
      <c r="AL642">
        <v>1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0.02</v>
      </c>
      <c r="AU642" t="s">
        <v>361</v>
      </c>
      <c r="AV642">
        <v>2</v>
      </c>
      <c r="AW642">
        <v>2</v>
      </c>
      <c r="AX642">
        <v>30598206</v>
      </c>
      <c r="AY642">
        <v>1</v>
      </c>
      <c r="AZ642">
        <v>0</v>
      </c>
      <c r="BA642">
        <v>736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X642">
        <f>Y642*Source!I1065</f>
        <v>1.8E-3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ROUND((ROUND(AT642*CZ642,2)*ROUND((1.25*1.2),7)),6)</f>
        <v>0</v>
      </c>
      <c r="DC642">
        <f>ROUND((ROUND(AT642*AG642,2)*ROUND((1.25*1.2),7)),6)</f>
        <v>0</v>
      </c>
    </row>
    <row r="643" spans="1:107" x14ac:dyDescent="0.2">
      <c r="A643">
        <f>ROW(Source!A1065)</f>
        <v>1065</v>
      </c>
      <c r="B643">
        <v>30589570</v>
      </c>
      <c r="C643">
        <v>30598194</v>
      </c>
      <c r="D643">
        <v>22146252</v>
      </c>
      <c r="E643">
        <v>1</v>
      </c>
      <c r="F643">
        <v>1</v>
      </c>
      <c r="G643">
        <v>1</v>
      </c>
      <c r="H643">
        <v>2</v>
      </c>
      <c r="I643" t="s">
        <v>1586</v>
      </c>
      <c r="J643" t="s">
        <v>1587</v>
      </c>
      <c r="K643" t="s">
        <v>1588</v>
      </c>
      <c r="L643">
        <v>1368</v>
      </c>
      <c r="N643">
        <v>1011</v>
      </c>
      <c r="O643" t="s">
        <v>1423</v>
      </c>
      <c r="P643" t="s">
        <v>1423</v>
      </c>
      <c r="Q643">
        <v>1</v>
      </c>
      <c r="W643">
        <v>0</v>
      </c>
      <c r="X643">
        <v>-2048414082</v>
      </c>
      <c r="Y643">
        <v>1.4999999999999999E-2</v>
      </c>
      <c r="AA643">
        <v>0</v>
      </c>
      <c r="AB643">
        <v>899.69</v>
      </c>
      <c r="AC643">
        <v>392.07</v>
      </c>
      <c r="AD643">
        <v>0</v>
      </c>
      <c r="AE643">
        <v>0</v>
      </c>
      <c r="AF643">
        <v>85.93</v>
      </c>
      <c r="AG643">
        <v>13.03</v>
      </c>
      <c r="AH643">
        <v>0</v>
      </c>
      <c r="AI643">
        <v>1</v>
      </c>
      <c r="AJ643">
        <v>10.47</v>
      </c>
      <c r="AK643">
        <v>30.09</v>
      </c>
      <c r="AL643">
        <v>1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0.01</v>
      </c>
      <c r="AU643" t="s">
        <v>361</v>
      </c>
      <c r="AV643">
        <v>0</v>
      </c>
      <c r="AW643">
        <v>2</v>
      </c>
      <c r="AX643">
        <v>30598207</v>
      </c>
      <c r="AY643">
        <v>1</v>
      </c>
      <c r="AZ643">
        <v>0</v>
      </c>
      <c r="BA643">
        <v>737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X643">
        <f>Y643*Source!I1065</f>
        <v>8.9999999999999998E-4</v>
      </c>
      <c r="CY643">
        <f>AB643</f>
        <v>899.69</v>
      </c>
      <c r="CZ643">
        <f>AF643</f>
        <v>85.93</v>
      </c>
      <c r="DA643">
        <f>AJ643</f>
        <v>10.47</v>
      </c>
      <c r="DB643">
        <f>ROUND((ROUND(AT643*CZ643,2)*ROUND((1.25*1.2),7)),6)</f>
        <v>1.29</v>
      </c>
      <c r="DC643">
        <f>ROUND((ROUND(AT643*AG643,2)*ROUND((1.25*1.2),7)),6)</f>
        <v>0.19500000000000001</v>
      </c>
    </row>
    <row r="644" spans="1:107" x14ac:dyDescent="0.2">
      <c r="A644">
        <f>ROW(Source!A1065)</f>
        <v>1065</v>
      </c>
      <c r="B644">
        <v>30589570</v>
      </c>
      <c r="C644">
        <v>30598194</v>
      </c>
      <c r="D644">
        <v>22146333</v>
      </c>
      <c r="E644">
        <v>1</v>
      </c>
      <c r="F644">
        <v>1</v>
      </c>
      <c r="G644">
        <v>1</v>
      </c>
      <c r="H644">
        <v>2</v>
      </c>
      <c r="I644" t="s">
        <v>1597</v>
      </c>
      <c r="J644" t="s">
        <v>1598</v>
      </c>
      <c r="K644" t="s">
        <v>1599</v>
      </c>
      <c r="L644">
        <v>1368</v>
      </c>
      <c r="N644">
        <v>1011</v>
      </c>
      <c r="O644" t="s">
        <v>1423</v>
      </c>
      <c r="P644" t="s">
        <v>1423</v>
      </c>
      <c r="Q644">
        <v>1</v>
      </c>
      <c r="W644">
        <v>0</v>
      </c>
      <c r="X644">
        <v>1170567961</v>
      </c>
      <c r="Y644">
        <v>1.4999999999999999E-2</v>
      </c>
      <c r="AA644">
        <v>0</v>
      </c>
      <c r="AB644">
        <v>1135.47</v>
      </c>
      <c r="AC644">
        <v>392.07</v>
      </c>
      <c r="AD644">
        <v>0</v>
      </c>
      <c r="AE644">
        <v>0</v>
      </c>
      <c r="AF644">
        <v>108.45</v>
      </c>
      <c r="AG644">
        <v>13.03</v>
      </c>
      <c r="AH644">
        <v>0</v>
      </c>
      <c r="AI644">
        <v>1</v>
      </c>
      <c r="AJ644">
        <v>10.47</v>
      </c>
      <c r="AK644">
        <v>30.09</v>
      </c>
      <c r="AL644">
        <v>1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0.01</v>
      </c>
      <c r="AU644" t="s">
        <v>361</v>
      </c>
      <c r="AV644">
        <v>0</v>
      </c>
      <c r="AW644">
        <v>2</v>
      </c>
      <c r="AX644">
        <v>30598208</v>
      </c>
      <c r="AY644">
        <v>1</v>
      </c>
      <c r="AZ644">
        <v>0</v>
      </c>
      <c r="BA644">
        <v>738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X644">
        <f>Y644*Source!I1065</f>
        <v>8.9999999999999998E-4</v>
      </c>
      <c r="CY644">
        <f>AB644</f>
        <v>1135.47</v>
      </c>
      <c r="CZ644">
        <f>AF644</f>
        <v>108.45</v>
      </c>
      <c r="DA644">
        <f>AJ644</f>
        <v>10.47</v>
      </c>
      <c r="DB644">
        <f>ROUND((ROUND(AT644*CZ644,2)*ROUND((1.25*1.2),7)),6)</f>
        <v>1.62</v>
      </c>
      <c r="DC644">
        <f>ROUND((ROUND(AT644*AG644,2)*ROUND((1.25*1.2),7)),6)</f>
        <v>0.19500000000000001</v>
      </c>
    </row>
    <row r="645" spans="1:107" x14ac:dyDescent="0.2">
      <c r="A645">
        <f>ROW(Source!A1065)</f>
        <v>1065</v>
      </c>
      <c r="B645">
        <v>30589570</v>
      </c>
      <c r="C645">
        <v>30598194</v>
      </c>
      <c r="D645">
        <v>22148179</v>
      </c>
      <c r="E645">
        <v>1</v>
      </c>
      <c r="F645">
        <v>1</v>
      </c>
      <c r="G645">
        <v>1</v>
      </c>
      <c r="H645">
        <v>2</v>
      </c>
      <c r="I645" t="s">
        <v>1420</v>
      </c>
      <c r="J645" t="s">
        <v>1421</v>
      </c>
      <c r="K645" t="s">
        <v>1422</v>
      </c>
      <c r="L645">
        <v>1368</v>
      </c>
      <c r="N645">
        <v>1011</v>
      </c>
      <c r="O645" t="s">
        <v>1423</v>
      </c>
      <c r="P645" t="s">
        <v>1423</v>
      </c>
      <c r="Q645">
        <v>1</v>
      </c>
      <c r="W645">
        <v>0</v>
      </c>
      <c r="X645">
        <v>-1931461795</v>
      </c>
      <c r="Y645">
        <v>1.4999999999999999E-2</v>
      </c>
      <c r="AA645">
        <v>0</v>
      </c>
      <c r="AB645">
        <v>959.26</v>
      </c>
      <c r="AC645">
        <v>0</v>
      </c>
      <c r="AD645">
        <v>0</v>
      </c>
      <c r="AE645">
        <v>0</v>
      </c>
      <c r="AF645">
        <v>91.62</v>
      </c>
      <c r="AG645">
        <v>0</v>
      </c>
      <c r="AH645">
        <v>0</v>
      </c>
      <c r="AI645">
        <v>1</v>
      </c>
      <c r="AJ645">
        <v>10.47</v>
      </c>
      <c r="AK645">
        <v>30.09</v>
      </c>
      <c r="AL645">
        <v>1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0.01</v>
      </c>
      <c r="AU645" t="s">
        <v>361</v>
      </c>
      <c r="AV645">
        <v>0</v>
      </c>
      <c r="AW645">
        <v>2</v>
      </c>
      <c r="AX645">
        <v>30598209</v>
      </c>
      <c r="AY645">
        <v>1</v>
      </c>
      <c r="AZ645">
        <v>0</v>
      </c>
      <c r="BA645">
        <v>739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X645">
        <f>Y645*Source!I1065</f>
        <v>8.9999999999999998E-4</v>
      </c>
      <c r="CY645">
        <f>AB645</f>
        <v>959.26</v>
      </c>
      <c r="CZ645">
        <f>AF645</f>
        <v>91.62</v>
      </c>
      <c r="DA645">
        <f>AJ645</f>
        <v>10.47</v>
      </c>
      <c r="DB645">
        <f>ROUND((ROUND(AT645*CZ645,2)*ROUND((1.25*1.2),7)),6)</f>
        <v>1.38</v>
      </c>
      <c r="DC645">
        <f>ROUND((ROUND(AT645*AG645,2)*ROUND((1.25*1.2),7)),6)</f>
        <v>0</v>
      </c>
    </row>
    <row r="646" spans="1:107" x14ac:dyDescent="0.2">
      <c r="A646">
        <f>ROW(Source!A1065)</f>
        <v>1065</v>
      </c>
      <c r="B646">
        <v>30589570</v>
      </c>
      <c r="C646">
        <v>30598194</v>
      </c>
      <c r="D646">
        <v>22151233</v>
      </c>
      <c r="E646">
        <v>1</v>
      </c>
      <c r="F646">
        <v>1</v>
      </c>
      <c r="G646">
        <v>1</v>
      </c>
      <c r="H646">
        <v>3</v>
      </c>
      <c r="I646" t="s">
        <v>1787</v>
      </c>
      <c r="J646" t="s">
        <v>1788</v>
      </c>
      <c r="K646" t="s">
        <v>1789</v>
      </c>
      <c r="L646">
        <v>1346</v>
      </c>
      <c r="N646">
        <v>1009</v>
      </c>
      <c r="O646" t="s">
        <v>100</v>
      </c>
      <c r="P646" t="s">
        <v>100</v>
      </c>
      <c r="Q646">
        <v>1</v>
      </c>
      <c r="W646">
        <v>0</v>
      </c>
      <c r="X646">
        <v>1454443168</v>
      </c>
      <c r="Y646">
        <v>1.5</v>
      </c>
      <c r="AA646">
        <v>147.49</v>
      </c>
      <c r="AB646">
        <v>0</v>
      </c>
      <c r="AC646">
        <v>0</v>
      </c>
      <c r="AD646">
        <v>0</v>
      </c>
      <c r="AE646">
        <v>18.39</v>
      </c>
      <c r="AF646">
        <v>0</v>
      </c>
      <c r="AG646">
        <v>0</v>
      </c>
      <c r="AH646">
        <v>0</v>
      </c>
      <c r="AI646">
        <v>8.02</v>
      </c>
      <c r="AJ646">
        <v>1</v>
      </c>
      <c r="AK646">
        <v>1</v>
      </c>
      <c r="AL646">
        <v>1</v>
      </c>
      <c r="AN646">
        <v>0</v>
      </c>
      <c r="AO646">
        <v>1</v>
      </c>
      <c r="AP646">
        <v>0</v>
      </c>
      <c r="AQ646">
        <v>0</v>
      </c>
      <c r="AR646">
        <v>0</v>
      </c>
      <c r="AS646" t="s">
        <v>3</v>
      </c>
      <c r="AT646">
        <v>1.5</v>
      </c>
      <c r="AU646" t="s">
        <v>3</v>
      </c>
      <c r="AV646">
        <v>0</v>
      </c>
      <c r="AW646">
        <v>2</v>
      </c>
      <c r="AX646">
        <v>30598210</v>
      </c>
      <c r="AY646">
        <v>1</v>
      </c>
      <c r="AZ646">
        <v>0</v>
      </c>
      <c r="BA646">
        <v>740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X646">
        <f>Y646*Source!I1065</f>
        <v>0.09</v>
      </c>
      <c r="CY646">
        <f>AA646</f>
        <v>147.49</v>
      </c>
      <c r="CZ646">
        <f>AE646</f>
        <v>18.39</v>
      </c>
      <c r="DA646">
        <f>AI646</f>
        <v>8.02</v>
      </c>
      <c r="DB646">
        <f t="shared" ref="DB646:DB665" si="129">ROUND(ROUND(AT646*CZ646,2),6)</f>
        <v>27.59</v>
      </c>
      <c r="DC646">
        <f t="shared" ref="DC646:DC665" si="130">ROUND(ROUND(AT646*AG646,2),6)</f>
        <v>0</v>
      </c>
    </row>
    <row r="647" spans="1:107" x14ac:dyDescent="0.2">
      <c r="A647">
        <f>ROW(Source!A1065)</f>
        <v>1065</v>
      </c>
      <c r="B647">
        <v>30589570</v>
      </c>
      <c r="C647">
        <v>30598194</v>
      </c>
      <c r="D647">
        <v>22151360</v>
      </c>
      <c r="E647">
        <v>1</v>
      </c>
      <c r="F647">
        <v>1</v>
      </c>
      <c r="G647">
        <v>1</v>
      </c>
      <c r="H647">
        <v>3</v>
      </c>
      <c r="I647" t="s">
        <v>1790</v>
      </c>
      <c r="J647" t="s">
        <v>1791</v>
      </c>
      <c r="K647" t="s">
        <v>1792</v>
      </c>
      <c r="L647">
        <v>1348</v>
      </c>
      <c r="N647">
        <v>1009</v>
      </c>
      <c r="O647" t="s">
        <v>65</v>
      </c>
      <c r="P647" t="s">
        <v>65</v>
      </c>
      <c r="Q647">
        <v>1000</v>
      </c>
      <c r="W647">
        <v>0</v>
      </c>
      <c r="X647">
        <v>-715271261</v>
      </c>
      <c r="Y647">
        <v>1.1999999999999999E-3</v>
      </c>
      <c r="AA647">
        <v>129260.75</v>
      </c>
      <c r="AB647">
        <v>0</v>
      </c>
      <c r="AC647">
        <v>0</v>
      </c>
      <c r="AD647">
        <v>0</v>
      </c>
      <c r="AE647">
        <v>16117.3</v>
      </c>
      <c r="AF647">
        <v>0</v>
      </c>
      <c r="AG647">
        <v>0</v>
      </c>
      <c r="AH647">
        <v>0</v>
      </c>
      <c r="AI647">
        <v>8.02</v>
      </c>
      <c r="AJ647">
        <v>1</v>
      </c>
      <c r="AK647">
        <v>1</v>
      </c>
      <c r="AL647">
        <v>1</v>
      </c>
      <c r="AN647">
        <v>0</v>
      </c>
      <c r="AO647">
        <v>1</v>
      </c>
      <c r="AP647">
        <v>0</v>
      </c>
      <c r="AQ647">
        <v>0</v>
      </c>
      <c r="AR647">
        <v>0</v>
      </c>
      <c r="AS647" t="s">
        <v>3</v>
      </c>
      <c r="AT647">
        <v>1.1999999999999999E-3</v>
      </c>
      <c r="AU647" t="s">
        <v>3</v>
      </c>
      <c r="AV647">
        <v>0</v>
      </c>
      <c r="AW647">
        <v>2</v>
      </c>
      <c r="AX647">
        <v>30598211</v>
      </c>
      <c r="AY647">
        <v>1</v>
      </c>
      <c r="AZ647">
        <v>0</v>
      </c>
      <c r="BA647">
        <v>741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X647">
        <f>Y647*Source!I1065</f>
        <v>7.1999999999999988E-5</v>
      </c>
      <c r="CY647">
        <f>AA647</f>
        <v>129260.75</v>
      </c>
      <c r="CZ647">
        <f>AE647</f>
        <v>16117.3</v>
      </c>
      <c r="DA647">
        <f>AI647</f>
        <v>8.02</v>
      </c>
      <c r="DB647">
        <f t="shared" si="129"/>
        <v>19.34</v>
      </c>
      <c r="DC647">
        <f t="shared" si="130"/>
        <v>0</v>
      </c>
    </row>
    <row r="648" spans="1:107" x14ac:dyDescent="0.2">
      <c r="A648">
        <f>ROW(Source!A1065)</f>
        <v>1065</v>
      </c>
      <c r="B648">
        <v>30589570</v>
      </c>
      <c r="C648">
        <v>30598194</v>
      </c>
      <c r="D648">
        <v>22181437</v>
      </c>
      <c r="E648">
        <v>1</v>
      </c>
      <c r="F648">
        <v>1</v>
      </c>
      <c r="G648">
        <v>1</v>
      </c>
      <c r="H648">
        <v>3</v>
      </c>
      <c r="I648" t="s">
        <v>1639</v>
      </c>
      <c r="J648" t="s">
        <v>1640</v>
      </c>
      <c r="K648" t="s">
        <v>1641</v>
      </c>
      <c r="L648">
        <v>1346</v>
      </c>
      <c r="N648">
        <v>1009</v>
      </c>
      <c r="O648" t="s">
        <v>100</v>
      </c>
      <c r="P648" t="s">
        <v>100</v>
      </c>
      <c r="Q648">
        <v>1</v>
      </c>
      <c r="W648">
        <v>0</v>
      </c>
      <c r="X648">
        <v>1383920472</v>
      </c>
      <c r="Y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8.02</v>
      </c>
      <c r="AJ648">
        <v>1</v>
      </c>
      <c r="AK648">
        <v>1</v>
      </c>
      <c r="AL648">
        <v>1</v>
      </c>
      <c r="AN648">
        <v>1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0</v>
      </c>
      <c r="AU648" t="s">
        <v>3</v>
      </c>
      <c r="AV648">
        <v>0</v>
      </c>
      <c r="AW648">
        <v>2</v>
      </c>
      <c r="AX648">
        <v>30598212</v>
      </c>
      <c r="AY648">
        <v>1</v>
      </c>
      <c r="AZ648">
        <v>0</v>
      </c>
      <c r="BA648">
        <v>742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X648">
        <f>Y648*Source!I1065</f>
        <v>0</v>
      </c>
      <c r="CY648">
        <f>AA648</f>
        <v>0</v>
      </c>
      <c r="CZ648">
        <f>AE648</f>
        <v>0</v>
      </c>
      <c r="DA648">
        <f>AI648</f>
        <v>8.02</v>
      </c>
      <c r="DB648">
        <f t="shared" si="129"/>
        <v>0</v>
      </c>
      <c r="DC648">
        <f t="shared" si="130"/>
        <v>0</v>
      </c>
    </row>
    <row r="649" spans="1:107" x14ac:dyDescent="0.2">
      <c r="A649">
        <f>ROW(Source!A1065)</f>
        <v>1065</v>
      </c>
      <c r="B649">
        <v>30589570</v>
      </c>
      <c r="C649">
        <v>30598194</v>
      </c>
      <c r="D649">
        <v>22183264</v>
      </c>
      <c r="E649">
        <v>1</v>
      </c>
      <c r="F649">
        <v>1</v>
      </c>
      <c r="G649">
        <v>1</v>
      </c>
      <c r="H649">
        <v>3</v>
      </c>
      <c r="I649" t="s">
        <v>1793</v>
      </c>
      <c r="J649" t="s">
        <v>1794</v>
      </c>
      <c r="K649" t="s">
        <v>1795</v>
      </c>
      <c r="L649">
        <v>1354</v>
      </c>
      <c r="N649">
        <v>1010</v>
      </c>
      <c r="O649" t="s">
        <v>506</v>
      </c>
      <c r="P649" t="s">
        <v>506</v>
      </c>
      <c r="Q649">
        <v>1</v>
      </c>
      <c r="W649">
        <v>0</v>
      </c>
      <c r="X649">
        <v>1862702868</v>
      </c>
      <c r="Y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8.02</v>
      </c>
      <c r="AJ649">
        <v>1</v>
      </c>
      <c r="AK649">
        <v>1</v>
      </c>
      <c r="AL649">
        <v>1</v>
      </c>
      <c r="AN649">
        <v>1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0</v>
      </c>
      <c r="AU649" t="s">
        <v>3</v>
      </c>
      <c r="AV649">
        <v>0</v>
      </c>
      <c r="AW649">
        <v>2</v>
      </c>
      <c r="AX649">
        <v>30598214</v>
      </c>
      <c r="AY649">
        <v>1</v>
      </c>
      <c r="AZ649">
        <v>0</v>
      </c>
      <c r="BA649">
        <v>744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X649">
        <f>Y649*Source!I1065</f>
        <v>0</v>
      </c>
      <c r="CY649">
        <f>AA649</f>
        <v>0</v>
      </c>
      <c r="CZ649">
        <f>AE649</f>
        <v>0</v>
      </c>
      <c r="DA649">
        <f>AI649</f>
        <v>8.02</v>
      </c>
      <c r="DB649">
        <f t="shared" si="129"/>
        <v>0</v>
      </c>
      <c r="DC649">
        <f t="shared" si="130"/>
        <v>0</v>
      </c>
    </row>
    <row r="650" spans="1:107" x14ac:dyDescent="0.2">
      <c r="A650">
        <f>ROW(Source!A1065)</f>
        <v>1065</v>
      </c>
      <c r="B650">
        <v>30589570</v>
      </c>
      <c r="C650">
        <v>30598194</v>
      </c>
      <c r="D650">
        <v>22192634</v>
      </c>
      <c r="E650">
        <v>1</v>
      </c>
      <c r="F650">
        <v>1</v>
      </c>
      <c r="G650">
        <v>1</v>
      </c>
      <c r="H650">
        <v>3</v>
      </c>
      <c r="I650" t="s">
        <v>204</v>
      </c>
      <c r="J650" t="s">
        <v>207</v>
      </c>
      <c r="K650" t="s">
        <v>205</v>
      </c>
      <c r="L650">
        <v>1339</v>
      </c>
      <c r="N650">
        <v>1007</v>
      </c>
      <c r="O650" t="s">
        <v>206</v>
      </c>
      <c r="P650" t="s">
        <v>206</v>
      </c>
      <c r="Q650">
        <v>1</v>
      </c>
      <c r="W650">
        <v>0</v>
      </c>
      <c r="X650">
        <v>2050165204</v>
      </c>
      <c r="Y650">
        <v>0.39</v>
      </c>
      <c r="AA650">
        <v>19.649999999999999</v>
      </c>
      <c r="AB650">
        <v>0</v>
      </c>
      <c r="AC650">
        <v>0</v>
      </c>
      <c r="AD650">
        <v>0</v>
      </c>
      <c r="AE650">
        <v>2.4500000000000002</v>
      </c>
      <c r="AF650">
        <v>0</v>
      </c>
      <c r="AG650">
        <v>0</v>
      </c>
      <c r="AH650">
        <v>0</v>
      </c>
      <c r="AI650">
        <v>8.02</v>
      </c>
      <c r="AJ650">
        <v>1</v>
      </c>
      <c r="AK650">
        <v>1</v>
      </c>
      <c r="AL650">
        <v>1</v>
      </c>
      <c r="AN650">
        <v>0</v>
      </c>
      <c r="AO650">
        <v>1</v>
      </c>
      <c r="AP650">
        <v>0</v>
      </c>
      <c r="AQ650">
        <v>0</v>
      </c>
      <c r="AR650">
        <v>0</v>
      </c>
      <c r="AS650" t="s">
        <v>3</v>
      </c>
      <c r="AT650">
        <v>0.39</v>
      </c>
      <c r="AU650" t="s">
        <v>3</v>
      </c>
      <c r="AV650">
        <v>0</v>
      </c>
      <c r="AW650">
        <v>2</v>
      </c>
      <c r="AX650">
        <v>30598215</v>
      </c>
      <c r="AY650">
        <v>1</v>
      </c>
      <c r="AZ650">
        <v>0</v>
      </c>
      <c r="BA650">
        <v>745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X650">
        <f>Y650*Source!I1065</f>
        <v>2.3400000000000001E-2</v>
      </c>
      <c r="CY650">
        <f>AA650</f>
        <v>19.649999999999999</v>
      </c>
      <c r="CZ650">
        <f>AE650</f>
        <v>2.4500000000000002</v>
      </c>
      <c r="DA650">
        <f>AI650</f>
        <v>8.02</v>
      </c>
      <c r="DB650">
        <f t="shared" si="129"/>
        <v>0.96</v>
      </c>
      <c r="DC650">
        <f t="shared" si="130"/>
        <v>0</v>
      </c>
    </row>
    <row r="651" spans="1:107" x14ac:dyDescent="0.2">
      <c r="A651">
        <f>ROW(Source!A1104)</f>
        <v>1104</v>
      </c>
      <c r="B651">
        <v>30589570</v>
      </c>
      <c r="C651">
        <v>30598219</v>
      </c>
      <c r="D651">
        <v>22083330</v>
      </c>
      <c r="E651">
        <v>1</v>
      </c>
      <c r="F651">
        <v>1</v>
      </c>
      <c r="G651">
        <v>1</v>
      </c>
      <c r="H651">
        <v>1</v>
      </c>
      <c r="I651" t="s">
        <v>1437</v>
      </c>
      <c r="J651" t="s">
        <v>3</v>
      </c>
      <c r="K651" t="s">
        <v>1438</v>
      </c>
      <c r="L651">
        <v>608254</v>
      </c>
      <c r="N651">
        <v>1013</v>
      </c>
      <c r="O651" t="s">
        <v>1439</v>
      </c>
      <c r="P651" t="s">
        <v>1439</v>
      </c>
      <c r="Q651">
        <v>1</v>
      </c>
      <c r="W651">
        <v>0</v>
      </c>
      <c r="X651">
        <v>95408949</v>
      </c>
      <c r="Y651">
        <v>2.4E-2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30.09</v>
      </c>
      <c r="AL651">
        <v>1</v>
      </c>
      <c r="AN651">
        <v>0</v>
      </c>
      <c r="AO651">
        <v>1</v>
      </c>
      <c r="AP651">
        <v>0</v>
      </c>
      <c r="AQ651">
        <v>0</v>
      </c>
      <c r="AR651">
        <v>0</v>
      </c>
      <c r="AS651" t="s">
        <v>3</v>
      </c>
      <c r="AT651">
        <v>2.4E-2</v>
      </c>
      <c r="AU651" t="s">
        <v>3</v>
      </c>
      <c r="AV651">
        <v>2</v>
      </c>
      <c r="AW651">
        <v>2</v>
      </c>
      <c r="AX651">
        <v>30598222</v>
      </c>
      <c r="AY651">
        <v>1</v>
      </c>
      <c r="AZ651">
        <v>0</v>
      </c>
      <c r="BA651">
        <v>746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X651">
        <f>Y651*Source!I1104</f>
        <v>1.7568000000000001</v>
      </c>
      <c r="CY651">
        <f>AD651</f>
        <v>0</v>
      </c>
      <c r="CZ651">
        <f>AH651</f>
        <v>0</v>
      </c>
      <c r="DA651">
        <f>AL651</f>
        <v>1</v>
      </c>
      <c r="DB651">
        <f t="shared" si="129"/>
        <v>0</v>
      </c>
      <c r="DC651">
        <f t="shared" si="130"/>
        <v>0</v>
      </c>
    </row>
    <row r="652" spans="1:107" x14ac:dyDescent="0.2">
      <c r="A652">
        <f>ROW(Source!A1104)</f>
        <v>1104</v>
      </c>
      <c r="B652">
        <v>30589570</v>
      </c>
      <c r="C652">
        <v>30598219</v>
      </c>
      <c r="D652">
        <v>22146615</v>
      </c>
      <c r="E652">
        <v>1</v>
      </c>
      <c r="F652">
        <v>1</v>
      </c>
      <c r="G652">
        <v>1</v>
      </c>
      <c r="H652">
        <v>2</v>
      </c>
      <c r="I652" t="s">
        <v>1690</v>
      </c>
      <c r="J652" t="s">
        <v>1691</v>
      </c>
      <c r="K652" t="s">
        <v>1692</v>
      </c>
      <c r="L652">
        <v>1368</v>
      </c>
      <c r="N652">
        <v>1011</v>
      </c>
      <c r="O652" t="s">
        <v>1423</v>
      </c>
      <c r="P652" t="s">
        <v>1423</v>
      </c>
      <c r="Q652">
        <v>1</v>
      </c>
      <c r="W652">
        <v>0</v>
      </c>
      <c r="X652">
        <v>-1819033414</v>
      </c>
      <c r="Y652">
        <v>2.4E-2</v>
      </c>
      <c r="AA652">
        <v>0</v>
      </c>
      <c r="AB652">
        <v>1273.68</v>
      </c>
      <c r="AC652">
        <v>392.07</v>
      </c>
      <c r="AD652">
        <v>0</v>
      </c>
      <c r="AE652">
        <v>0</v>
      </c>
      <c r="AF652">
        <v>121.65</v>
      </c>
      <c r="AG652">
        <v>13.03</v>
      </c>
      <c r="AH652">
        <v>0</v>
      </c>
      <c r="AI652">
        <v>1</v>
      </c>
      <c r="AJ652">
        <v>10.47</v>
      </c>
      <c r="AK652">
        <v>30.09</v>
      </c>
      <c r="AL652">
        <v>1</v>
      </c>
      <c r="AN652">
        <v>0</v>
      </c>
      <c r="AO652">
        <v>1</v>
      </c>
      <c r="AP652">
        <v>0</v>
      </c>
      <c r="AQ652">
        <v>0</v>
      </c>
      <c r="AR652">
        <v>0</v>
      </c>
      <c r="AS652" t="s">
        <v>3</v>
      </c>
      <c r="AT652">
        <v>2.4E-2</v>
      </c>
      <c r="AU652" t="s">
        <v>3</v>
      </c>
      <c r="AV652">
        <v>0</v>
      </c>
      <c r="AW652">
        <v>2</v>
      </c>
      <c r="AX652">
        <v>30598223</v>
      </c>
      <c r="AY652">
        <v>1</v>
      </c>
      <c r="AZ652">
        <v>0</v>
      </c>
      <c r="BA652">
        <v>747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X652">
        <f>Y652*Source!I1104</f>
        <v>1.7568000000000001</v>
      </c>
      <c r="CY652">
        <f>AB652</f>
        <v>1273.68</v>
      </c>
      <c r="CZ652">
        <f>AF652</f>
        <v>121.65</v>
      </c>
      <c r="DA652">
        <f>AJ652</f>
        <v>10.47</v>
      </c>
      <c r="DB652">
        <f t="shared" si="129"/>
        <v>2.92</v>
      </c>
      <c r="DC652">
        <f t="shared" si="130"/>
        <v>0.31</v>
      </c>
    </row>
    <row r="653" spans="1:107" x14ac:dyDescent="0.2">
      <c r="A653">
        <f>ROW(Source!A1105)</f>
        <v>1105</v>
      </c>
      <c r="B653">
        <v>30589570</v>
      </c>
      <c r="C653">
        <v>30598224</v>
      </c>
      <c r="D653">
        <v>22148187</v>
      </c>
      <c r="E653">
        <v>1</v>
      </c>
      <c r="F653">
        <v>1</v>
      </c>
      <c r="G653">
        <v>1</v>
      </c>
      <c r="H653">
        <v>2</v>
      </c>
      <c r="I653" t="s">
        <v>1608</v>
      </c>
      <c r="J653" t="s">
        <v>1609</v>
      </c>
      <c r="K653" t="s">
        <v>1610</v>
      </c>
      <c r="L653">
        <v>1368</v>
      </c>
      <c r="N653">
        <v>1011</v>
      </c>
      <c r="O653" t="s">
        <v>1423</v>
      </c>
      <c r="P653" t="s">
        <v>1423</v>
      </c>
      <c r="Q653">
        <v>1</v>
      </c>
      <c r="W653">
        <v>0</v>
      </c>
      <c r="X653">
        <v>-1609392955</v>
      </c>
      <c r="Y653">
        <v>0.14000000000000001</v>
      </c>
      <c r="AA653">
        <v>0</v>
      </c>
      <c r="AB653">
        <v>1146.47</v>
      </c>
      <c r="AC653">
        <v>0</v>
      </c>
      <c r="AD653">
        <v>0</v>
      </c>
      <c r="AE653">
        <v>0</v>
      </c>
      <c r="AF653">
        <v>109.5</v>
      </c>
      <c r="AG653">
        <v>0</v>
      </c>
      <c r="AH653">
        <v>0</v>
      </c>
      <c r="AI653">
        <v>1</v>
      </c>
      <c r="AJ653">
        <v>10.47</v>
      </c>
      <c r="AK653">
        <v>30.09</v>
      </c>
      <c r="AL653">
        <v>1</v>
      </c>
      <c r="AN653">
        <v>0</v>
      </c>
      <c r="AO653">
        <v>1</v>
      </c>
      <c r="AP653">
        <v>0</v>
      </c>
      <c r="AQ653">
        <v>0</v>
      </c>
      <c r="AR653">
        <v>0</v>
      </c>
      <c r="AS653" t="s">
        <v>3</v>
      </c>
      <c r="AT653">
        <v>0.14000000000000001</v>
      </c>
      <c r="AU653" t="s">
        <v>3</v>
      </c>
      <c r="AV653">
        <v>0</v>
      </c>
      <c r="AW653">
        <v>2</v>
      </c>
      <c r="AX653">
        <v>30598226</v>
      </c>
      <c r="AY653">
        <v>1</v>
      </c>
      <c r="AZ653">
        <v>0</v>
      </c>
      <c r="BA653">
        <v>748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X653">
        <f>Y653*Source!I1105</f>
        <v>10.248000000000001</v>
      </c>
      <c r="CY653">
        <f>AB653</f>
        <v>1146.47</v>
      </c>
      <c r="CZ653">
        <f>AF653</f>
        <v>109.5</v>
      </c>
      <c r="DA653">
        <f>AJ653</f>
        <v>10.47</v>
      </c>
      <c r="DB653">
        <f t="shared" si="129"/>
        <v>15.33</v>
      </c>
      <c r="DC653">
        <f t="shared" si="130"/>
        <v>0</v>
      </c>
    </row>
    <row r="654" spans="1:107" x14ac:dyDescent="0.2">
      <c r="A654">
        <f>ROW(Source!A1178)</f>
        <v>1178</v>
      </c>
      <c r="B654">
        <v>30589570</v>
      </c>
      <c r="C654">
        <v>30598228</v>
      </c>
      <c r="D654">
        <v>10214603</v>
      </c>
      <c r="E654">
        <v>1</v>
      </c>
      <c r="F654">
        <v>1</v>
      </c>
      <c r="G654">
        <v>1</v>
      </c>
      <c r="H654">
        <v>1</v>
      </c>
      <c r="I654" t="s">
        <v>1502</v>
      </c>
      <c r="J654" t="s">
        <v>3</v>
      </c>
      <c r="K654" t="s">
        <v>1503</v>
      </c>
      <c r="L654">
        <v>1369</v>
      </c>
      <c r="N654">
        <v>1013</v>
      </c>
      <c r="O654" t="s">
        <v>1419</v>
      </c>
      <c r="P654" t="s">
        <v>1419</v>
      </c>
      <c r="Q654">
        <v>1</v>
      </c>
      <c r="W654">
        <v>0</v>
      </c>
      <c r="X654">
        <v>1784516707</v>
      </c>
      <c r="Y654">
        <v>37.799999999999997</v>
      </c>
      <c r="AA654">
        <v>0</v>
      </c>
      <c r="AB654">
        <v>0</v>
      </c>
      <c r="AC654">
        <v>0</v>
      </c>
      <c r="AD654">
        <v>247.64</v>
      </c>
      <c r="AE654">
        <v>0</v>
      </c>
      <c r="AF654">
        <v>0</v>
      </c>
      <c r="AG654">
        <v>0</v>
      </c>
      <c r="AH654">
        <v>8.23</v>
      </c>
      <c r="AI654">
        <v>1</v>
      </c>
      <c r="AJ654">
        <v>1</v>
      </c>
      <c r="AK654">
        <v>1</v>
      </c>
      <c r="AL654">
        <v>30.09</v>
      </c>
      <c r="AN654">
        <v>0</v>
      </c>
      <c r="AO654">
        <v>1</v>
      </c>
      <c r="AP654">
        <v>0</v>
      </c>
      <c r="AQ654">
        <v>0</v>
      </c>
      <c r="AR654">
        <v>0</v>
      </c>
      <c r="AS654" t="s">
        <v>3</v>
      </c>
      <c r="AT654">
        <v>37.799999999999997</v>
      </c>
      <c r="AU654" t="s">
        <v>3</v>
      </c>
      <c r="AV654">
        <v>1</v>
      </c>
      <c r="AW654">
        <v>2</v>
      </c>
      <c r="AX654">
        <v>30598230</v>
      </c>
      <c r="AY654">
        <v>1</v>
      </c>
      <c r="AZ654">
        <v>0</v>
      </c>
      <c r="BA654">
        <v>749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X654">
        <f>Y654*Source!I1178</f>
        <v>211.67999999999998</v>
      </c>
      <c r="CY654">
        <f>AD654</f>
        <v>247.64</v>
      </c>
      <c r="CZ654">
        <f>AH654</f>
        <v>8.23</v>
      </c>
      <c r="DA654">
        <f>AL654</f>
        <v>30.09</v>
      </c>
      <c r="DB654">
        <f t="shared" si="129"/>
        <v>311.08999999999997</v>
      </c>
      <c r="DC654">
        <f t="shared" si="130"/>
        <v>0</v>
      </c>
    </row>
    <row r="655" spans="1:107" x14ac:dyDescent="0.2">
      <c r="A655">
        <f>ROW(Source!A1180)</f>
        <v>1180</v>
      </c>
      <c r="B655">
        <v>30589570</v>
      </c>
      <c r="C655">
        <v>30598232</v>
      </c>
      <c r="D655">
        <v>10214603</v>
      </c>
      <c r="E655">
        <v>1</v>
      </c>
      <c r="F655">
        <v>1</v>
      </c>
      <c r="G655">
        <v>1</v>
      </c>
      <c r="H655">
        <v>1</v>
      </c>
      <c r="I655" t="s">
        <v>1502</v>
      </c>
      <c r="J655" t="s">
        <v>3</v>
      </c>
      <c r="K655" t="s">
        <v>1503</v>
      </c>
      <c r="L655">
        <v>1369</v>
      </c>
      <c r="N655">
        <v>1013</v>
      </c>
      <c r="O655" t="s">
        <v>1419</v>
      </c>
      <c r="P655" t="s">
        <v>1419</v>
      </c>
      <c r="Q655">
        <v>1</v>
      </c>
      <c r="W655">
        <v>0</v>
      </c>
      <c r="X655">
        <v>1784516707</v>
      </c>
      <c r="Y655">
        <v>37.799999999999997</v>
      </c>
      <c r="AA655">
        <v>0</v>
      </c>
      <c r="AB655">
        <v>0</v>
      </c>
      <c r="AC655">
        <v>0</v>
      </c>
      <c r="AD655">
        <v>247.64</v>
      </c>
      <c r="AE655">
        <v>0</v>
      </c>
      <c r="AF655">
        <v>0</v>
      </c>
      <c r="AG655">
        <v>0</v>
      </c>
      <c r="AH655">
        <v>8.23</v>
      </c>
      <c r="AI655">
        <v>1</v>
      </c>
      <c r="AJ655">
        <v>1</v>
      </c>
      <c r="AK655">
        <v>1</v>
      </c>
      <c r="AL655">
        <v>30.09</v>
      </c>
      <c r="AN655">
        <v>0</v>
      </c>
      <c r="AO655">
        <v>1</v>
      </c>
      <c r="AP655">
        <v>0</v>
      </c>
      <c r="AQ655">
        <v>0</v>
      </c>
      <c r="AR655">
        <v>0</v>
      </c>
      <c r="AS655" t="s">
        <v>3</v>
      </c>
      <c r="AT655">
        <v>37.799999999999997</v>
      </c>
      <c r="AU655" t="s">
        <v>3</v>
      </c>
      <c r="AV655">
        <v>1</v>
      </c>
      <c r="AW655">
        <v>2</v>
      </c>
      <c r="AX655">
        <v>30598234</v>
      </c>
      <c r="AY655">
        <v>1</v>
      </c>
      <c r="AZ655">
        <v>0</v>
      </c>
      <c r="BA655">
        <v>750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X655">
        <f>Y655*Source!I1180</f>
        <v>72.575999999999993</v>
      </c>
      <c r="CY655">
        <f>AD655</f>
        <v>247.64</v>
      </c>
      <c r="CZ655">
        <f>AH655</f>
        <v>8.23</v>
      </c>
      <c r="DA655">
        <f>AL655</f>
        <v>30.09</v>
      </c>
      <c r="DB655">
        <f t="shared" si="129"/>
        <v>311.08999999999997</v>
      </c>
      <c r="DC655">
        <f t="shared" si="130"/>
        <v>0</v>
      </c>
    </row>
    <row r="656" spans="1:107" x14ac:dyDescent="0.2">
      <c r="A656">
        <f>ROW(Source!A1181)</f>
        <v>1181</v>
      </c>
      <c r="B656">
        <v>30589570</v>
      </c>
      <c r="C656">
        <v>30598235</v>
      </c>
      <c r="D656">
        <v>10214603</v>
      </c>
      <c r="E656">
        <v>1</v>
      </c>
      <c r="F656">
        <v>1</v>
      </c>
      <c r="G656">
        <v>1</v>
      </c>
      <c r="H656">
        <v>1</v>
      </c>
      <c r="I656" t="s">
        <v>1502</v>
      </c>
      <c r="J656" t="s">
        <v>3</v>
      </c>
      <c r="K656" t="s">
        <v>1503</v>
      </c>
      <c r="L656">
        <v>1369</v>
      </c>
      <c r="N656">
        <v>1013</v>
      </c>
      <c r="O656" t="s">
        <v>1419</v>
      </c>
      <c r="P656" t="s">
        <v>1419</v>
      </c>
      <c r="Q656">
        <v>1</v>
      </c>
      <c r="W656">
        <v>0</v>
      </c>
      <c r="X656">
        <v>1784516707</v>
      </c>
      <c r="Y656">
        <v>43.6</v>
      </c>
      <c r="AA656">
        <v>0</v>
      </c>
      <c r="AB656">
        <v>0</v>
      </c>
      <c r="AC656">
        <v>0</v>
      </c>
      <c r="AD656">
        <v>247.64</v>
      </c>
      <c r="AE656">
        <v>0</v>
      </c>
      <c r="AF656">
        <v>0</v>
      </c>
      <c r="AG656">
        <v>0</v>
      </c>
      <c r="AH656">
        <v>8.23</v>
      </c>
      <c r="AI656">
        <v>1</v>
      </c>
      <c r="AJ656">
        <v>1</v>
      </c>
      <c r="AK656">
        <v>1</v>
      </c>
      <c r="AL656">
        <v>30.09</v>
      </c>
      <c r="AN656">
        <v>0</v>
      </c>
      <c r="AO656">
        <v>1</v>
      </c>
      <c r="AP656">
        <v>0</v>
      </c>
      <c r="AQ656">
        <v>0</v>
      </c>
      <c r="AR656">
        <v>0</v>
      </c>
      <c r="AS656" t="s">
        <v>3</v>
      </c>
      <c r="AT656">
        <v>43.6</v>
      </c>
      <c r="AU656" t="s">
        <v>3</v>
      </c>
      <c r="AV656">
        <v>1</v>
      </c>
      <c r="AW656">
        <v>2</v>
      </c>
      <c r="AX656">
        <v>30598240</v>
      </c>
      <c r="AY656">
        <v>1</v>
      </c>
      <c r="AZ656">
        <v>0</v>
      </c>
      <c r="BA656">
        <v>751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X656">
        <f>Y656*Source!I1181</f>
        <v>61.04</v>
      </c>
      <c r="CY656">
        <f>AD656</f>
        <v>247.64</v>
      </c>
      <c r="CZ656">
        <f>AH656</f>
        <v>8.23</v>
      </c>
      <c r="DA656">
        <f>AL656</f>
        <v>30.09</v>
      </c>
      <c r="DB656">
        <f t="shared" si="129"/>
        <v>358.83</v>
      </c>
      <c r="DC656">
        <f t="shared" si="130"/>
        <v>0</v>
      </c>
    </row>
    <row r="657" spans="1:107" x14ac:dyDescent="0.2">
      <c r="A657">
        <f>ROW(Source!A1181)</f>
        <v>1181</v>
      </c>
      <c r="B657">
        <v>30589570</v>
      </c>
      <c r="C657">
        <v>30598235</v>
      </c>
      <c r="D657">
        <v>22146539</v>
      </c>
      <c r="E657">
        <v>1</v>
      </c>
      <c r="F657">
        <v>1</v>
      </c>
      <c r="G657">
        <v>1</v>
      </c>
      <c r="H657">
        <v>2</v>
      </c>
      <c r="I657" t="s">
        <v>1613</v>
      </c>
      <c r="J657" t="s">
        <v>1614</v>
      </c>
      <c r="K657" t="s">
        <v>1615</v>
      </c>
      <c r="L657">
        <v>1368</v>
      </c>
      <c r="N657">
        <v>1011</v>
      </c>
      <c r="O657" t="s">
        <v>1423</v>
      </c>
      <c r="P657" t="s">
        <v>1423</v>
      </c>
      <c r="Q657">
        <v>1</v>
      </c>
      <c r="W657">
        <v>0</v>
      </c>
      <c r="X657">
        <v>1061538499</v>
      </c>
      <c r="Y657">
        <v>5.45</v>
      </c>
      <c r="AA657">
        <v>0</v>
      </c>
      <c r="AB657">
        <v>12.56</v>
      </c>
      <c r="AC657">
        <v>0</v>
      </c>
      <c r="AD657">
        <v>0</v>
      </c>
      <c r="AE657">
        <v>0</v>
      </c>
      <c r="AF657">
        <v>1.2</v>
      </c>
      <c r="AG657">
        <v>0</v>
      </c>
      <c r="AH657">
        <v>0</v>
      </c>
      <c r="AI657">
        <v>1</v>
      </c>
      <c r="AJ657">
        <v>10.47</v>
      </c>
      <c r="AK657">
        <v>30.09</v>
      </c>
      <c r="AL657">
        <v>1</v>
      </c>
      <c r="AN657">
        <v>0</v>
      </c>
      <c r="AO657">
        <v>1</v>
      </c>
      <c r="AP657">
        <v>0</v>
      </c>
      <c r="AQ657">
        <v>0</v>
      </c>
      <c r="AR657">
        <v>0</v>
      </c>
      <c r="AS657" t="s">
        <v>3</v>
      </c>
      <c r="AT657">
        <v>5.45</v>
      </c>
      <c r="AU657" t="s">
        <v>3</v>
      </c>
      <c r="AV657">
        <v>0</v>
      </c>
      <c r="AW657">
        <v>2</v>
      </c>
      <c r="AX657">
        <v>30598241</v>
      </c>
      <c r="AY657">
        <v>1</v>
      </c>
      <c r="AZ657">
        <v>0</v>
      </c>
      <c r="BA657">
        <v>752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X657">
        <f>Y657*Source!I1181</f>
        <v>7.63</v>
      </c>
      <c r="CY657">
        <f>AB657</f>
        <v>12.56</v>
      </c>
      <c r="CZ657">
        <f>AF657</f>
        <v>1.2</v>
      </c>
      <c r="DA657">
        <f>AJ657</f>
        <v>10.47</v>
      </c>
      <c r="DB657">
        <f t="shared" si="129"/>
        <v>6.54</v>
      </c>
      <c r="DC657">
        <f t="shared" si="130"/>
        <v>0</v>
      </c>
    </row>
    <row r="658" spans="1:107" x14ac:dyDescent="0.2">
      <c r="A658">
        <f>ROW(Source!A1181)</f>
        <v>1181</v>
      </c>
      <c r="B658">
        <v>30589570</v>
      </c>
      <c r="C658">
        <v>30598235</v>
      </c>
      <c r="D658">
        <v>22149337</v>
      </c>
      <c r="E658">
        <v>1</v>
      </c>
      <c r="F658">
        <v>1</v>
      </c>
      <c r="G658">
        <v>1</v>
      </c>
      <c r="H658">
        <v>3</v>
      </c>
      <c r="I658" t="s">
        <v>1616</v>
      </c>
      <c r="J658" t="s">
        <v>1617</v>
      </c>
      <c r="K658" t="s">
        <v>1618</v>
      </c>
      <c r="L658">
        <v>1339</v>
      </c>
      <c r="N658">
        <v>1007</v>
      </c>
      <c r="O658" t="s">
        <v>206</v>
      </c>
      <c r="P658" t="s">
        <v>206</v>
      </c>
      <c r="Q658">
        <v>1</v>
      </c>
      <c r="W658">
        <v>0</v>
      </c>
      <c r="X658">
        <v>-121200843</v>
      </c>
      <c r="Y658">
        <v>1.0900000000000001</v>
      </c>
      <c r="AA658">
        <v>49.88</v>
      </c>
      <c r="AB658">
        <v>0</v>
      </c>
      <c r="AC658">
        <v>0</v>
      </c>
      <c r="AD658">
        <v>0</v>
      </c>
      <c r="AE658">
        <v>6.22</v>
      </c>
      <c r="AF658">
        <v>0</v>
      </c>
      <c r="AG658">
        <v>0</v>
      </c>
      <c r="AH658">
        <v>0</v>
      </c>
      <c r="AI658">
        <v>8.02</v>
      </c>
      <c r="AJ658">
        <v>1</v>
      </c>
      <c r="AK658">
        <v>1</v>
      </c>
      <c r="AL658">
        <v>1</v>
      </c>
      <c r="AN658">
        <v>0</v>
      </c>
      <c r="AO658">
        <v>1</v>
      </c>
      <c r="AP658">
        <v>0</v>
      </c>
      <c r="AQ658">
        <v>0</v>
      </c>
      <c r="AR658">
        <v>0</v>
      </c>
      <c r="AS658" t="s">
        <v>3</v>
      </c>
      <c r="AT658">
        <v>1.0900000000000001</v>
      </c>
      <c r="AU658" t="s">
        <v>3</v>
      </c>
      <c r="AV658">
        <v>0</v>
      </c>
      <c r="AW658">
        <v>2</v>
      </c>
      <c r="AX658">
        <v>30598242</v>
      </c>
      <c r="AY658">
        <v>1</v>
      </c>
      <c r="AZ658">
        <v>0</v>
      </c>
      <c r="BA658">
        <v>753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X658">
        <f>Y658*Source!I1181</f>
        <v>1.526</v>
      </c>
      <c r="CY658">
        <f>AA658</f>
        <v>49.88</v>
      </c>
      <c r="CZ658">
        <f>AE658</f>
        <v>6.22</v>
      </c>
      <c r="DA658">
        <f>AI658</f>
        <v>8.02</v>
      </c>
      <c r="DB658">
        <f t="shared" si="129"/>
        <v>6.78</v>
      </c>
      <c r="DC658">
        <f t="shared" si="130"/>
        <v>0</v>
      </c>
    </row>
    <row r="659" spans="1:107" x14ac:dyDescent="0.2">
      <c r="A659">
        <f>ROW(Source!A1181)</f>
        <v>1181</v>
      </c>
      <c r="B659">
        <v>30589570</v>
      </c>
      <c r="C659">
        <v>30598235</v>
      </c>
      <c r="D659">
        <v>22150474</v>
      </c>
      <c r="E659">
        <v>1</v>
      </c>
      <c r="F659">
        <v>1</v>
      </c>
      <c r="G659">
        <v>1</v>
      </c>
      <c r="H659">
        <v>3</v>
      </c>
      <c r="I659" t="s">
        <v>1619</v>
      </c>
      <c r="J659" t="s">
        <v>1620</v>
      </c>
      <c r="K659" t="s">
        <v>1621</v>
      </c>
      <c r="L659">
        <v>1339</v>
      </c>
      <c r="N659">
        <v>1007</v>
      </c>
      <c r="O659" t="s">
        <v>206</v>
      </c>
      <c r="P659" t="s">
        <v>206</v>
      </c>
      <c r="Q659">
        <v>1</v>
      </c>
      <c r="W659">
        <v>0</v>
      </c>
      <c r="X659">
        <v>1464719199</v>
      </c>
      <c r="Y659">
        <v>0.15</v>
      </c>
      <c r="AA659">
        <v>310.69</v>
      </c>
      <c r="AB659">
        <v>0</v>
      </c>
      <c r="AC659">
        <v>0</v>
      </c>
      <c r="AD659">
        <v>0</v>
      </c>
      <c r="AE659">
        <v>38.74</v>
      </c>
      <c r="AF659">
        <v>0</v>
      </c>
      <c r="AG659">
        <v>0</v>
      </c>
      <c r="AH659">
        <v>0</v>
      </c>
      <c r="AI659">
        <v>8.02</v>
      </c>
      <c r="AJ659">
        <v>1</v>
      </c>
      <c r="AK659">
        <v>1</v>
      </c>
      <c r="AL659">
        <v>1</v>
      </c>
      <c r="AN659">
        <v>0</v>
      </c>
      <c r="AO659">
        <v>1</v>
      </c>
      <c r="AP659">
        <v>0</v>
      </c>
      <c r="AQ659">
        <v>0</v>
      </c>
      <c r="AR659">
        <v>0</v>
      </c>
      <c r="AS659" t="s">
        <v>3</v>
      </c>
      <c r="AT659">
        <v>0.15</v>
      </c>
      <c r="AU659" t="s">
        <v>3</v>
      </c>
      <c r="AV659">
        <v>0</v>
      </c>
      <c r="AW659">
        <v>2</v>
      </c>
      <c r="AX659">
        <v>30598243</v>
      </c>
      <c r="AY659">
        <v>1</v>
      </c>
      <c r="AZ659">
        <v>0</v>
      </c>
      <c r="BA659">
        <v>754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X659">
        <f>Y659*Source!I1181</f>
        <v>0.21</v>
      </c>
      <c r="CY659">
        <f>AA659</f>
        <v>310.69</v>
      </c>
      <c r="CZ659">
        <f>AE659</f>
        <v>38.74</v>
      </c>
      <c r="DA659">
        <f>AI659</f>
        <v>8.02</v>
      </c>
      <c r="DB659">
        <f t="shared" si="129"/>
        <v>5.81</v>
      </c>
      <c r="DC659">
        <f t="shared" si="130"/>
        <v>0</v>
      </c>
    </row>
    <row r="660" spans="1:107" x14ac:dyDescent="0.2">
      <c r="A660">
        <f>ROW(Source!A1182)</f>
        <v>1182</v>
      </c>
      <c r="B660">
        <v>30589570</v>
      </c>
      <c r="C660">
        <v>30598244</v>
      </c>
      <c r="D660">
        <v>10214603</v>
      </c>
      <c r="E660">
        <v>1</v>
      </c>
      <c r="F660">
        <v>1</v>
      </c>
      <c r="G660">
        <v>1</v>
      </c>
      <c r="H660">
        <v>1</v>
      </c>
      <c r="I660" t="s">
        <v>1502</v>
      </c>
      <c r="J660" t="s">
        <v>3</v>
      </c>
      <c r="K660" t="s">
        <v>1503</v>
      </c>
      <c r="L660">
        <v>1369</v>
      </c>
      <c r="N660">
        <v>1013</v>
      </c>
      <c r="O660" t="s">
        <v>1419</v>
      </c>
      <c r="P660" t="s">
        <v>1419</v>
      </c>
      <c r="Q660">
        <v>1</v>
      </c>
      <c r="W660">
        <v>0</v>
      </c>
      <c r="X660">
        <v>1784516707</v>
      </c>
      <c r="Y660">
        <v>49.1</v>
      </c>
      <c r="AA660">
        <v>0</v>
      </c>
      <c r="AB660">
        <v>0</v>
      </c>
      <c r="AC660">
        <v>0</v>
      </c>
      <c r="AD660">
        <v>247.64</v>
      </c>
      <c r="AE660">
        <v>0</v>
      </c>
      <c r="AF660">
        <v>0</v>
      </c>
      <c r="AG660">
        <v>0</v>
      </c>
      <c r="AH660">
        <v>8.23</v>
      </c>
      <c r="AI660">
        <v>1</v>
      </c>
      <c r="AJ660">
        <v>1</v>
      </c>
      <c r="AK660">
        <v>1</v>
      </c>
      <c r="AL660">
        <v>30.09</v>
      </c>
      <c r="AN660">
        <v>0</v>
      </c>
      <c r="AO660">
        <v>1</v>
      </c>
      <c r="AP660">
        <v>0</v>
      </c>
      <c r="AQ660">
        <v>0</v>
      </c>
      <c r="AR660">
        <v>0</v>
      </c>
      <c r="AS660" t="s">
        <v>3</v>
      </c>
      <c r="AT660">
        <v>49.1</v>
      </c>
      <c r="AU660" t="s">
        <v>3</v>
      </c>
      <c r="AV660">
        <v>1</v>
      </c>
      <c r="AW660">
        <v>2</v>
      </c>
      <c r="AX660">
        <v>30598247</v>
      </c>
      <c r="AY660">
        <v>1</v>
      </c>
      <c r="AZ660">
        <v>0</v>
      </c>
      <c r="BA660">
        <v>755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X660">
        <f>Y660*Source!I1182</f>
        <v>1.4730000000000001</v>
      </c>
      <c r="CY660">
        <f>AD660</f>
        <v>247.64</v>
      </c>
      <c r="CZ660">
        <f>AH660</f>
        <v>8.23</v>
      </c>
      <c r="DA660">
        <f>AL660</f>
        <v>30.09</v>
      </c>
      <c r="DB660">
        <f t="shared" si="129"/>
        <v>404.09</v>
      </c>
      <c r="DC660">
        <f t="shared" si="130"/>
        <v>0</v>
      </c>
    </row>
    <row r="661" spans="1:107" x14ac:dyDescent="0.2">
      <c r="A661">
        <f>ROW(Source!A1182)</f>
        <v>1182</v>
      </c>
      <c r="B661">
        <v>30589570</v>
      </c>
      <c r="C661">
        <v>30598244</v>
      </c>
      <c r="D661">
        <v>22212978</v>
      </c>
      <c r="E661">
        <v>1</v>
      </c>
      <c r="F661">
        <v>1</v>
      </c>
      <c r="G661">
        <v>1</v>
      </c>
      <c r="H661">
        <v>3</v>
      </c>
      <c r="I661" t="s">
        <v>1622</v>
      </c>
      <c r="J661" t="s">
        <v>1623</v>
      </c>
      <c r="K661" t="s">
        <v>1624</v>
      </c>
      <c r="L661">
        <v>1348</v>
      </c>
      <c r="N661">
        <v>1009</v>
      </c>
      <c r="O661" t="s">
        <v>65</v>
      </c>
      <c r="P661" t="s">
        <v>65</v>
      </c>
      <c r="Q661">
        <v>1000</v>
      </c>
      <c r="W661">
        <v>0</v>
      </c>
      <c r="X661">
        <v>1418706439</v>
      </c>
      <c r="Y661">
        <v>2.7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8.02</v>
      </c>
      <c r="AJ661">
        <v>1</v>
      </c>
      <c r="AK661">
        <v>1</v>
      </c>
      <c r="AL661">
        <v>1</v>
      </c>
      <c r="AN661">
        <v>0</v>
      </c>
      <c r="AO661">
        <v>0</v>
      </c>
      <c r="AP661">
        <v>0</v>
      </c>
      <c r="AQ661">
        <v>0</v>
      </c>
      <c r="AR661">
        <v>0</v>
      </c>
      <c r="AS661" t="s">
        <v>3</v>
      </c>
      <c r="AT661">
        <v>2.7</v>
      </c>
      <c r="AU661" t="s">
        <v>3</v>
      </c>
      <c r="AV661">
        <v>0</v>
      </c>
      <c r="AW661">
        <v>2</v>
      </c>
      <c r="AX661">
        <v>30598248</v>
      </c>
      <c r="AY661">
        <v>1</v>
      </c>
      <c r="AZ661">
        <v>0</v>
      </c>
      <c r="BA661">
        <v>756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X661">
        <f>Y661*Source!I1182</f>
        <v>8.1000000000000003E-2</v>
      </c>
      <c r="CY661">
        <f>AA661</f>
        <v>0</v>
      </c>
      <c r="CZ661">
        <f>AE661</f>
        <v>0</v>
      </c>
      <c r="DA661">
        <f>AI661</f>
        <v>8.02</v>
      </c>
      <c r="DB661">
        <f t="shared" si="129"/>
        <v>0</v>
      </c>
      <c r="DC661">
        <f t="shared" si="130"/>
        <v>0</v>
      </c>
    </row>
    <row r="662" spans="1:107" x14ac:dyDescent="0.2">
      <c r="A662">
        <f>ROW(Source!A1183)</f>
        <v>1183</v>
      </c>
      <c r="B662">
        <v>30589570</v>
      </c>
      <c r="C662">
        <v>30598249</v>
      </c>
      <c r="D662">
        <v>10214603</v>
      </c>
      <c r="E662">
        <v>1</v>
      </c>
      <c r="F662">
        <v>1</v>
      </c>
      <c r="G662">
        <v>1</v>
      </c>
      <c r="H662">
        <v>1</v>
      </c>
      <c r="I662" t="s">
        <v>1502</v>
      </c>
      <c r="J662" t="s">
        <v>3</v>
      </c>
      <c r="K662" t="s">
        <v>1503</v>
      </c>
      <c r="L662">
        <v>1369</v>
      </c>
      <c r="N662">
        <v>1013</v>
      </c>
      <c r="O662" t="s">
        <v>1419</v>
      </c>
      <c r="P662" t="s">
        <v>1419</v>
      </c>
      <c r="Q662">
        <v>1</v>
      </c>
      <c r="W662">
        <v>0</v>
      </c>
      <c r="X662">
        <v>1784516707</v>
      </c>
      <c r="Y662">
        <v>95.3</v>
      </c>
      <c r="AA662">
        <v>0</v>
      </c>
      <c r="AB662">
        <v>0</v>
      </c>
      <c r="AC662">
        <v>0</v>
      </c>
      <c r="AD662">
        <v>247.64</v>
      </c>
      <c r="AE662">
        <v>0</v>
      </c>
      <c r="AF662">
        <v>0</v>
      </c>
      <c r="AG662">
        <v>0</v>
      </c>
      <c r="AH662">
        <v>8.23</v>
      </c>
      <c r="AI662">
        <v>1</v>
      </c>
      <c r="AJ662">
        <v>1</v>
      </c>
      <c r="AK662">
        <v>1</v>
      </c>
      <c r="AL662">
        <v>30.09</v>
      </c>
      <c r="AN662">
        <v>0</v>
      </c>
      <c r="AO662">
        <v>1</v>
      </c>
      <c r="AP662">
        <v>0</v>
      </c>
      <c r="AQ662">
        <v>0</v>
      </c>
      <c r="AR662">
        <v>0</v>
      </c>
      <c r="AS662" t="s">
        <v>3</v>
      </c>
      <c r="AT662">
        <v>95.3</v>
      </c>
      <c r="AU662" t="s">
        <v>3</v>
      </c>
      <c r="AV662">
        <v>1</v>
      </c>
      <c r="AW662">
        <v>2</v>
      </c>
      <c r="AX662">
        <v>30598254</v>
      </c>
      <c r="AY662">
        <v>1</v>
      </c>
      <c r="AZ662">
        <v>0</v>
      </c>
      <c r="BA662">
        <v>757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X662">
        <f>Y662*Source!I1183</f>
        <v>1.9059999999999999</v>
      </c>
      <c r="CY662">
        <f>AD662</f>
        <v>247.64</v>
      </c>
      <c r="CZ662">
        <f>AH662</f>
        <v>8.23</v>
      </c>
      <c r="DA662">
        <f>AL662</f>
        <v>30.09</v>
      </c>
      <c r="DB662">
        <f t="shared" si="129"/>
        <v>784.32</v>
      </c>
      <c r="DC662">
        <f t="shared" si="130"/>
        <v>0</v>
      </c>
    </row>
    <row r="663" spans="1:107" x14ac:dyDescent="0.2">
      <c r="A663">
        <f>ROW(Source!A1183)</f>
        <v>1183</v>
      </c>
      <c r="B663">
        <v>30589570</v>
      </c>
      <c r="C663">
        <v>30598249</v>
      </c>
      <c r="D663">
        <v>22083330</v>
      </c>
      <c r="E663">
        <v>1</v>
      </c>
      <c r="F663">
        <v>1</v>
      </c>
      <c r="G663">
        <v>1</v>
      </c>
      <c r="H663">
        <v>1</v>
      </c>
      <c r="I663" t="s">
        <v>1437</v>
      </c>
      <c r="J663" t="s">
        <v>3</v>
      </c>
      <c r="K663" t="s">
        <v>1438</v>
      </c>
      <c r="L663">
        <v>608254</v>
      </c>
      <c r="N663">
        <v>1013</v>
      </c>
      <c r="O663" t="s">
        <v>1439</v>
      </c>
      <c r="P663" t="s">
        <v>1439</v>
      </c>
      <c r="Q663">
        <v>1</v>
      </c>
      <c r="W663">
        <v>0</v>
      </c>
      <c r="X663">
        <v>95408949</v>
      </c>
      <c r="Y663">
        <v>0.25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30.09</v>
      </c>
      <c r="AL663">
        <v>1</v>
      </c>
      <c r="AN663">
        <v>0</v>
      </c>
      <c r="AO663">
        <v>1</v>
      </c>
      <c r="AP663">
        <v>0</v>
      </c>
      <c r="AQ663">
        <v>0</v>
      </c>
      <c r="AR663">
        <v>0</v>
      </c>
      <c r="AS663" t="s">
        <v>3</v>
      </c>
      <c r="AT663">
        <v>0.25</v>
      </c>
      <c r="AU663" t="s">
        <v>3</v>
      </c>
      <c r="AV663">
        <v>2</v>
      </c>
      <c r="AW663">
        <v>2</v>
      </c>
      <c r="AX663">
        <v>30598255</v>
      </c>
      <c r="AY663">
        <v>1</v>
      </c>
      <c r="AZ663">
        <v>0</v>
      </c>
      <c r="BA663">
        <v>758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X663">
        <f>Y663*Source!I1183</f>
        <v>5.0000000000000001E-3</v>
      </c>
      <c r="CY663">
        <f>AD663</f>
        <v>0</v>
      </c>
      <c r="CZ663">
        <f>AH663</f>
        <v>0</v>
      </c>
      <c r="DA663">
        <f>AL663</f>
        <v>1</v>
      </c>
      <c r="DB663">
        <f t="shared" si="129"/>
        <v>0</v>
      </c>
      <c r="DC663">
        <f t="shared" si="130"/>
        <v>0</v>
      </c>
    </row>
    <row r="664" spans="1:107" x14ac:dyDescent="0.2">
      <c r="A664">
        <f>ROW(Source!A1183)</f>
        <v>1183</v>
      </c>
      <c r="B664">
        <v>30589570</v>
      </c>
      <c r="C664">
        <v>30598249</v>
      </c>
      <c r="D664">
        <v>22146464</v>
      </c>
      <c r="E664">
        <v>1</v>
      </c>
      <c r="F664">
        <v>1</v>
      </c>
      <c r="G664">
        <v>1</v>
      </c>
      <c r="H664">
        <v>2</v>
      </c>
      <c r="I664" t="s">
        <v>1471</v>
      </c>
      <c r="J664" t="s">
        <v>1472</v>
      </c>
      <c r="K664" t="s">
        <v>1473</v>
      </c>
      <c r="L664">
        <v>1368</v>
      </c>
      <c r="N664">
        <v>1011</v>
      </c>
      <c r="O664" t="s">
        <v>1423</v>
      </c>
      <c r="P664" t="s">
        <v>1423</v>
      </c>
      <c r="Q664">
        <v>1</v>
      </c>
      <c r="W664">
        <v>0</v>
      </c>
      <c r="X664">
        <v>-1205898307</v>
      </c>
      <c r="Y664">
        <v>0.25</v>
      </c>
      <c r="AA664">
        <v>0</v>
      </c>
      <c r="AB664">
        <v>323</v>
      </c>
      <c r="AC664">
        <v>392.07</v>
      </c>
      <c r="AD664">
        <v>0</v>
      </c>
      <c r="AE664">
        <v>0</v>
      </c>
      <c r="AF664">
        <v>30.85</v>
      </c>
      <c r="AG664">
        <v>13.03</v>
      </c>
      <c r="AH664">
        <v>0</v>
      </c>
      <c r="AI664">
        <v>1</v>
      </c>
      <c r="AJ664">
        <v>10.47</v>
      </c>
      <c r="AK664">
        <v>30.09</v>
      </c>
      <c r="AL664">
        <v>1</v>
      </c>
      <c r="AN664">
        <v>0</v>
      </c>
      <c r="AO664">
        <v>1</v>
      </c>
      <c r="AP664">
        <v>0</v>
      </c>
      <c r="AQ664">
        <v>0</v>
      </c>
      <c r="AR664">
        <v>0</v>
      </c>
      <c r="AS664" t="s">
        <v>3</v>
      </c>
      <c r="AT664">
        <v>0.25</v>
      </c>
      <c r="AU664" t="s">
        <v>3</v>
      </c>
      <c r="AV664">
        <v>0</v>
      </c>
      <c r="AW664">
        <v>2</v>
      </c>
      <c r="AX664">
        <v>30598256</v>
      </c>
      <c r="AY664">
        <v>1</v>
      </c>
      <c r="AZ664">
        <v>0</v>
      </c>
      <c r="BA664">
        <v>759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X664">
        <f>Y664*Source!I1183</f>
        <v>5.0000000000000001E-3</v>
      </c>
      <c r="CY664">
        <f>AB664</f>
        <v>323</v>
      </c>
      <c r="CZ664">
        <f>AF664</f>
        <v>30.85</v>
      </c>
      <c r="DA664">
        <f>AJ664</f>
        <v>10.47</v>
      </c>
      <c r="DB664">
        <f t="shared" si="129"/>
        <v>7.71</v>
      </c>
      <c r="DC664">
        <f t="shared" si="130"/>
        <v>3.26</v>
      </c>
    </row>
    <row r="665" spans="1:107" x14ac:dyDescent="0.2">
      <c r="A665">
        <f>ROW(Source!A1183)</f>
        <v>1183</v>
      </c>
      <c r="B665">
        <v>30589570</v>
      </c>
      <c r="C665">
        <v>30598249</v>
      </c>
      <c r="D665">
        <v>22212978</v>
      </c>
      <c r="E665">
        <v>1</v>
      </c>
      <c r="F665">
        <v>1</v>
      </c>
      <c r="G665">
        <v>1</v>
      </c>
      <c r="H665">
        <v>3</v>
      </c>
      <c r="I665" t="s">
        <v>1622</v>
      </c>
      <c r="J665" t="s">
        <v>1623</v>
      </c>
      <c r="K665" t="s">
        <v>1624</v>
      </c>
      <c r="L665">
        <v>1348</v>
      </c>
      <c r="N665">
        <v>1009</v>
      </c>
      <c r="O665" t="s">
        <v>65</v>
      </c>
      <c r="P665" t="s">
        <v>65</v>
      </c>
      <c r="Q665">
        <v>1000</v>
      </c>
      <c r="W665">
        <v>0</v>
      </c>
      <c r="X665">
        <v>1418706439</v>
      </c>
      <c r="Y665">
        <v>4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8.02</v>
      </c>
      <c r="AJ665">
        <v>1</v>
      </c>
      <c r="AK665">
        <v>1</v>
      </c>
      <c r="AL665">
        <v>1</v>
      </c>
      <c r="AN665">
        <v>0</v>
      </c>
      <c r="AO665">
        <v>0</v>
      </c>
      <c r="AP665">
        <v>0</v>
      </c>
      <c r="AQ665">
        <v>0</v>
      </c>
      <c r="AR665">
        <v>0</v>
      </c>
      <c r="AS665" t="s">
        <v>3</v>
      </c>
      <c r="AT665">
        <v>4</v>
      </c>
      <c r="AU665" t="s">
        <v>3</v>
      </c>
      <c r="AV665">
        <v>0</v>
      </c>
      <c r="AW665">
        <v>2</v>
      </c>
      <c r="AX665">
        <v>30598257</v>
      </c>
      <c r="AY665">
        <v>1</v>
      </c>
      <c r="AZ665">
        <v>0</v>
      </c>
      <c r="BA665">
        <v>760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X665">
        <f>Y665*Source!I1183</f>
        <v>0.08</v>
      </c>
      <c r="CY665">
        <f>AA665</f>
        <v>0</v>
      </c>
      <c r="CZ665">
        <f>AE665</f>
        <v>0</v>
      </c>
      <c r="DA665">
        <f>AI665</f>
        <v>8.02</v>
      </c>
      <c r="DB665">
        <f t="shared" si="129"/>
        <v>0</v>
      </c>
      <c r="DC665">
        <f t="shared" si="130"/>
        <v>0</v>
      </c>
    </row>
    <row r="666" spans="1:107" x14ac:dyDescent="0.2">
      <c r="A666">
        <f>ROW(Source!A1220)</f>
        <v>1220</v>
      </c>
      <c r="B666">
        <v>30589570</v>
      </c>
      <c r="C666">
        <v>30598259</v>
      </c>
      <c r="D666">
        <v>10214655</v>
      </c>
      <c r="E666">
        <v>1</v>
      </c>
      <c r="F666">
        <v>1</v>
      </c>
      <c r="G666">
        <v>1</v>
      </c>
      <c r="H666">
        <v>1</v>
      </c>
      <c r="I666" t="s">
        <v>1544</v>
      </c>
      <c r="J666" t="s">
        <v>3</v>
      </c>
      <c r="K666" t="s">
        <v>1545</v>
      </c>
      <c r="L666">
        <v>1369</v>
      </c>
      <c r="N666">
        <v>1013</v>
      </c>
      <c r="O666" t="s">
        <v>1419</v>
      </c>
      <c r="P666" t="s">
        <v>1419</v>
      </c>
      <c r="Q666">
        <v>1</v>
      </c>
      <c r="W666">
        <v>0</v>
      </c>
      <c r="X666">
        <v>353187930</v>
      </c>
      <c r="Y666">
        <v>172.08599999999998</v>
      </c>
      <c r="AA666">
        <v>0</v>
      </c>
      <c r="AB666">
        <v>0</v>
      </c>
      <c r="AC666">
        <v>0</v>
      </c>
      <c r="AD666">
        <v>287.95999999999998</v>
      </c>
      <c r="AE666">
        <v>0</v>
      </c>
      <c r="AF666">
        <v>0</v>
      </c>
      <c r="AG666">
        <v>0</v>
      </c>
      <c r="AH666">
        <v>9.57</v>
      </c>
      <c r="AI666">
        <v>1</v>
      </c>
      <c r="AJ666">
        <v>1</v>
      </c>
      <c r="AK666">
        <v>1</v>
      </c>
      <c r="AL666">
        <v>30.09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149.63999999999999</v>
      </c>
      <c r="AU666" t="s">
        <v>28</v>
      </c>
      <c r="AV666">
        <v>1</v>
      </c>
      <c r="AW666">
        <v>2</v>
      </c>
      <c r="AX666">
        <v>30598276</v>
      </c>
      <c r="AY666">
        <v>1</v>
      </c>
      <c r="AZ666">
        <v>0</v>
      </c>
      <c r="BA666">
        <v>761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X666">
        <f>Y666*Source!I1220</f>
        <v>688.34399999999994</v>
      </c>
      <c r="CY666">
        <f>AD666</f>
        <v>287.95999999999998</v>
      </c>
      <c r="CZ666">
        <f>AH666</f>
        <v>9.57</v>
      </c>
      <c r="DA666">
        <f>AL666</f>
        <v>30.09</v>
      </c>
      <c r="DB666">
        <f>ROUND((ROUND(AT666*CZ666,2)*ROUND(1.15,7)),6)</f>
        <v>1646.8575000000001</v>
      </c>
      <c r="DC666">
        <f>ROUND((ROUND(AT666*AG666,2)*ROUND(1.15,7)),6)</f>
        <v>0</v>
      </c>
    </row>
    <row r="667" spans="1:107" x14ac:dyDescent="0.2">
      <c r="A667">
        <f>ROW(Source!A1220)</f>
        <v>1220</v>
      </c>
      <c r="B667">
        <v>30589570</v>
      </c>
      <c r="C667">
        <v>30598259</v>
      </c>
      <c r="D667">
        <v>22083330</v>
      </c>
      <c r="E667">
        <v>1</v>
      </c>
      <c r="F667">
        <v>1</v>
      </c>
      <c r="G667">
        <v>1</v>
      </c>
      <c r="H667">
        <v>1</v>
      </c>
      <c r="I667" t="s">
        <v>1437</v>
      </c>
      <c r="J667" t="s">
        <v>3</v>
      </c>
      <c r="K667" t="s">
        <v>1438</v>
      </c>
      <c r="L667">
        <v>608254</v>
      </c>
      <c r="N667">
        <v>1013</v>
      </c>
      <c r="O667" t="s">
        <v>1439</v>
      </c>
      <c r="P667" t="s">
        <v>1439</v>
      </c>
      <c r="Q667">
        <v>1</v>
      </c>
      <c r="W667">
        <v>0</v>
      </c>
      <c r="X667">
        <v>95408949</v>
      </c>
      <c r="Y667">
        <v>10.25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30.09</v>
      </c>
      <c r="AL667">
        <v>1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8.1999999999999993</v>
      </c>
      <c r="AU667" t="s">
        <v>27</v>
      </c>
      <c r="AV667">
        <v>2</v>
      </c>
      <c r="AW667">
        <v>2</v>
      </c>
      <c r="AX667">
        <v>30598277</v>
      </c>
      <c r="AY667">
        <v>1</v>
      </c>
      <c r="AZ667">
        <v>0</v>
      </c>
      <c r="BA667">
        <v>762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X667">
        <f>Y667*Source!I1220</f>
        <v>41</v>
      </c>
      <c r="CY667">
        <f>AD667</f>
        <v>0</v>
      </c>
      <c r="CZ667">
        <f>AH667</f>
        <v>0</v>
      </c>
      <c r="DA667">
        <f>AL667</f>
        <v>1</v>
      </c>
      <c r="DB667">
        <f>ROUND((ROUND(AT667*CZ667,2)*ROUND(1.25,7)),6)</f>
        <v>0</v>
      </c>
      <c r="DC667">
        <f>ROUND((ROUND(AT667*AG667,2)*ROUND(1.25,7)),6)</f>
        <v>0</v>
      </c>
    </row>
    <row r="668" spans="1:107" x14ac:dyDescent="0.2">
      <c r="A668">
        <f>ROW(Source!A1220)</f>
        <v>1220</v>
      </c>
      <c r="B668">
        <v>30589570</v>
      </c>
      <c r="C668">
        <v>30598259</v>
      </c>
      <c r="D668">
        <v>22146252</v>
      </c>
      <c r="E668">
        <v>1</v>
      </c>
      <c r="F668">
        <v>1</v>
      </c>
      <c r="G668">
        <v>1</v>
      </c>
      <c r="H668">
        <v>2</v>
      </c>
      <c r="I668" t="s">
        <v>1586</v>
      </c>
      <c r="J668" t="s">
        <v>1587</v>
      </c>
      <c r="K668" t="s">
        <v>1588</v>
      </c>
      <c r="L668">
        <v>1368</v>
      </c>
      <c r="N668">
        <v>1011</v>
      </c>
      <c r="O668" t="s">
        <v>1423</v>
      </c>
      <c r="P668" t="s">
        <v>1423</v>
      </c>
      <c r="Q668">
        <v>1</v>
      </c>
      <c r="W668">
        <v>0</v>
      </c>
      <c r="X668">
        <v>-2048414082</v>
      </c>
      <c r="Y668">
        <v>6.25E-2</v>
      </c>
      <c r="AA668">
        <v>0</v>
      </c>
      <c r="AB668">
        <v>899.69</v>
      </c>
      <c r="AC668">
        <v>392.07</v>
      </c>
      <c r="AD668">
        <v>0</v>
      </c>
      <c r="AE668">
        <v>0</v>
      </c>
      <c r="AF668">
        <v>85.93</v>
      </c>
      <c r="AG668">
        <v>13.03</v>
      </c>
      <c r="AH668">
        <v>0</v>
      </c>
      <c r="AI668">
        <v>1</v>
      </c>
      <c r="AJ668">
        <v>10.47</v>
      </c>
      <c r="AK668">
        <v>30.09</v>
      </c>
      <c r="AL668">
        <v>1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0.05</v>
      </c>
      <c r="AU668" t="s">
        <v>27</v>
      </c>
      <c r="AV668">
        <v>0</v>
      </c>
      <c r="AW668">
        <v>2</v>
      </c>
      <c r="AX668">
        <v>30598278</v>
      </c>
      <c r="AY668">
        <v>1</v>
      </c>
      <c r="AZ668">
        <v>0</v>
      </c>
      <c r="BA668">
        <v>763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X668">
        <f>Y668*Source!I1220</f>
        <v>0.25</v>
      </c>
      <c r="CY668">
        <f>AB668</f>
        <v>899.69</v>
      </c>
      <c r="CZ668">
        <f>AF668</f>
        <v>85.93</v>
      </c>
      <c r="DA668">
        <f>AJ668</f>
        <v>10.47</v>
      </c>
      <c r="DB668">
        <f>ROUND((ROUND(AT668*CZ668,2)*ROUND(1.25,7)),6)</f>
        <v>5.375</v>
      </c>
      <c r="DC668">
        <f>ROUND((ROUND(AT668*AG668,2)*ROUND(1.25,7)),6)</f>
        <v>0.8125</v>
      </c>
    </row>
    <row r="669" spans="1:107" x14ac:dyDescent="0.2">
      <c r="A669">
        <f>ROW(Source!A1220)</f>
        <v>1220</v>
      </c>
      <c r="B669">
        <v>30589570</v>
      </c>
      <c r="C669">
        <v>30598259</v>
      </c>
      <c r="D669">
        <v>22146333</v>
      </c>
      <c r="E669">
        <v>1</v>
      </c>
      <c r="F669">
        <v>1</v>
      </c>
      <c r="G669">
        <v>1</v>
      </c>
      <c r="H669">
        <v>2</v>
      </c>
      <c r="I669" t="s">
        <v>1597</v>
      </c>
      <c r="J669" t="s">
        <v>1598</v>
      </c>
      <c r="K669" t="s">
        <v>1599</v>
      </c>
      <c r="L669">
        <v>1368</v>
      </c>
      <c r="N669">
        <v>1011</v>
      </c>
      <c r="O669" t="s">
        <v>1423</v>
      </c>
      <c r="P669" t="s">
        <v>1423</v>
      </c>
      <c r="Q669">
        <v>1</v>
      </c>
      <c r="W669">
        <v>0</v>
      </c>
      <c r="X669">
        <v>1170567961</v>
      </c>
      <c r="Y669">
        <v>3.7499999999999999E-2</v>
      </c>
      <c r="AA669">
        <v>0</v>
      </c>
      <c r="AB669">
        <v>1135.47</v>
      </c>
      <c r="AC669">
        <v>392.07</v>
      </c>
      <c r="AD669">
        <v>0</v>
      </c>
      <c r="AE669">
        <v>0</v>
      </c>
      <c r="AF669">
        <v>108.45</v>
      </c>
      <c r="AG669">
        <v>13.03</v>
      </c>
      <c r="AH669">
        <v>0</v>
      </c>
      <c r="AI669">
        <v>1</v>
      </c>
      <c r="AJ669">
        <v>10.47</v>
      </c>
      <c r="AK669">
        <v>30.09</v>
      </c>
      <c r="AL669">
        <v>1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0.03</v>
      </c>
      <c r="AU669" t="s">
        <v>27</v>
      </c>
      <c r="AV669">
        <v>0</v>
      </c>
      <c r="AW669">
        <v>2</v>
      </c>
      <c r="AX669">
        <v>30598279</v>
      </c>
      <c r="AY669">
        <v>1</v>
      </c>
      <c r="AZ669">
        <v>0</v>
      </c>
      <c r="BA669">
        <v>764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X669">
        <f>Y669*Source!I1220</f>
        <v>0.15</v>
      </c>
      <c r="CY669">
        <f>AB669</f>
        <v>1135.47</v>
      </c>
      <c r="CZ669">
        <f>AF669</f>
        <v>108.45</v>
      </c>
      <c r="DA669">
        <f>AJ669</f>
        <v>10.47</v>
      </c>
      <c r="DB669">
        <f>ROUND((ROUND(AT669*CZ669,2)*ROUND(1.25,7)),6)</f>
        <v>4.0625</v>
      </c>
      <c r="DC669">
        <f>ROUND((ROUND(AT669*AG669,2)*ROUND(1.25,7)),6)</f>
        <v>0.48749999999999999</v>
      </c>
    </row>
    <row r="670" spans="1:107" x14ac:dyDescent="0.2">
      <c r="A670">
        <f>ROW(Source!A1220)</f>
        <v>1220</v>
      </c>
      <c r="B670">
        <v>30589570</v>
      </c>
      <c r="C670">
        <v>30598259</v>
      </c>
      <c r="D670">
        <v>22146740</v>
      </c>
      <c r="E670">
        <v>1</v>
      </c>
      <c r="F670">
        <v>1</v>
      </c>
      <c r="G670">
        <v>1</v>
      </c>
      <c r="H670">
        <v>2</v>
      </c>
      <c r="I670" t="s">
        <v>1627</v>
      </c>
      <c r="J670" t="s">
        <v>1628</v>
      </c>
      <c r="K670" t="s">
        <v>1629</v>
      </c>
      <c r="L670">
        <v>1368</v>
      </c>
      <c r="N670">
        <v>1011</v>
      </c>
      <c r="O670" t="s">
        <v>1423</v>
      </c>
      <c r="P670" t="s">
        <v>1423</v>
      </c>
      <c r="Q670">
        <v>1</v>
      </c>
      <c r="W670">
        <v>0</v>
      </c>
      <c r="X670">
        <v>-691654175</v>
      </c>
      <c r="Y670">
        <v>10.149999999999999</v>
      </c>
      <c r="AA670">
        <v>0</v>
      </c>
      <c r="AB670">
        <v>1006.17</v>
      </c>
      <c r="AC670">
        <v>392.07</v>
      </c>
      <c r="AD670">
        <v>0</v>
      </c>
      <c r="AE670">
        <v>0</v>
      </c>
      <c r="AF670">
        <v>96.1</v>
      </c>
      <c r="AG670">
        <v>13.03</v>
      </c>
      <c r="AH670">
        <v>0</v>
      </c>
      <c r="AI670">
        <v>1</v>
      </c>
      <c r="AJ670">
        <v>10.47</v>
      </c>
      <c r="AK670">
        <v>30.09</v>
      </c>
      <c r="AL670">
        <v>1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8.1199999999999992</v>
      </c>
      <c r="AU670" t="s">
        <v>27</v>
      </c>
      <c r="AV670">
        <v>0</v>
      </c>
      <c r="AW670">
        <v>2</v>
      </c>
      <c r="AX670">
        <v>30598280</v>
      </c>
      <c r="AY670">
        <v>1</v>
      </c>
      <c r="AZ670">
        <v>0</v>
      </c>
      <c r="BA670">
        <v>765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X670">
        <f>Y670*Source!I1220</f>
        <v>40.599999999999994</v>
      </c>
      <c r="CY670">
        <f>AB670</f>
        <v>1006.17</v>
      </c>
      <c r="CZ670">
        <f>AF670</f>
        <v>96.1</v>
      </c>
      <c r="DA670">
        <f>AJ670</f>
        <v>10.47</v>
      </c>
      <c r="DB670">
        <f>ROUND((ROUND(AT670*CZ670,2)*ROUND(1.25,7)),6)</f>
        <v>975.41250000000002</v>
      </c>
      <c r="DC670">
        <f>ROUND((ROUND(AT670*AG670,2)*ROUND(1.25,7)),6)</f>
        <v>132.25</v>
      </c>
    </row>
    <row r="671" spans="1:107" x14ac:dyDescent="0.2">
      <c r="A671">
        <f>ROW(Source!A1220)</f>
        <v>1220</v>
      </c>
      <c r="B671">
        <v>30589570</v>
      </c>
      <c r="C671">
        <v>30598259</v>
      </c>
      <c r="D671">
        <v>22148179</v>
      </c>
      <c r="E671">
        <v>1</v>
      </c>
      <c r="F671">
        <v>1</v>
      </c>
      <c r="G671">
        <v>1</v>
      </c>
      <c r="H671">
        <v>2</v>
      </c>
      <c r="I671" t="s">
        <v>1420</v>
      </c>
      <c r="J671" t="s">
        <v>1421</v>
      </c>
      <c r="K671" t="s">
        <v>1422</v>
      </c>
      <c r="L671">
        <v>1368</v>
      </c>
      <c r="N671">
        <v>1011</v>
      </c>
      <c r="O671" t="s">
        <v>1423</v>
      </c>
      <c r="P671" t="s">
        <v>1423</v>
      </c>
      <c r="Q671">
        <v>1</v>
      </c>
      <c r="W671">
        <v>0</v>
      </c>
      <c r="X671">
        <v>-1931461795</v>
      </c>
      <c r="Y671">
        <v>0.27500000000000002</v>
      </c>
      <c r="AA671">
        <v>0</v>
      </c>
      <c r="AB671">
        <v>959.26</v>
      </c>
      <c r="AC671">
        <v>0</v>
      </c>
      <c r="AD671">
        <v>0</v>
      </c>
      <c r="AE671">
        <v>0</v>
      </c>
      <c r="AF671">
        <v>91.62</v>
      </c>
      <c r="AG671">
        <v>0</v>
      </c>
      <c r="AH671">
        <v>0</v>
      </c>
      <c r="AI671">
        <v>1</v>
      </c>
      <c r="AJ671">
        <v>10.47</v>
      </c>
      <c r="AK671">
        <v>30.09</v>
      </c>
      <c r="AL671">
        <v>1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0.22</v>
      </c>
      <c r="AU671" t="s">
        <v>27</v>
      </c>
      <c r="AV671">
        <v>0</v>
      </c>
      <c r="AW671">
        <v>2</v>
      </c>
      <c r="AX671">
        <v>30598281</v>
      </c>
      <c r="AY671">
        <v>1</v>
      </c>
      <c r="AZ671">
        <v>0</v>
      </c>
      <c r="BA671">
        <v>766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X671">
        <f>Y671*Source!I1220</f>
        <v>1.1000000000000001</v>
      </c>
      <c r="CY671">
        <f>AB671</f>
        <v>959.26</v>
      </c>
      <c r="CZ671">
        <f>AF671</f>
        <v>91.62</v>
      </c>
      <c r="DA671">
        <f>AJ671</f>
        <v>10.47</v>
      </c>
      <c r="DB671">
        <f>ROUND((ROUND(AT671*CZ671,2)*ROUND(1.25,7)),6)</f>
        <v>25.2</v>
      </c>
      <c r="DC671">
        <f>ROUND((ROUND(AT671*AG671,2)*ROUND(1.25,7)),6)</f>
        <v>0</v>
      </c>
    </row>
    <row r="672" spans="1:107" x14ac:dyDescent="0.2">
      <c r="A672">
        <f>ROW(Source!A1220)</f>
        <v>1220</v>
      </c>
      <c r="B672">
        <v>30589570</v>
      </c>
      <c r="C672">
        <v>30598259</v>
      </c>
      <c r="D672">
        <v>22149159</v>
      </c>
      <c r="E672">
        <v>1</v>
      </c>
      <c r="F672">
        <v>1</v>
      </c>
      <c r="G672">
        <v>1</v>
      </c>
      <c r="H672">
        <v>3</v>
      </c>
      <c r="I672" t="s">
        <v>1630</v>
      </c>
      <c r="J672" t="s">
        <v>1631</v>
      </c>
      <c r="K672" t="s">
        <v>1632</v>
      </c>
      <c r="L672">
        <v>1348</v>
      </c>
      <c r="N672">
        <v>1009</v>
      </c>
      <c r="O672" t="s">
        <v>65</v>
      </c>
      <c r="P672" t="s">
        <v>65</v>
      </c>
      <c r="Q672">
        <v>1000</v>
      </c>
      <c r="W672">
        <v>0</v>
      </c>
      <c r="X672">
        <v>-1687798165</v>
      </c>
      <c r="Y672">
        <v>5.9000000000000003E-4</v>
      </c>
      <c r="AA672">
        <v>104685.06</v>
      </c>
      <c r="AB672">
        <v>0</v>
      </c>
      <c r="AC672">
        <v>0</v>
      </c>
      <c r="AD672">
        <v>0</v>
      </c>
      <c r="AE672">
        <v>13053</v>
      </c>
      <c r="AF672">
        <v>0</v>
      </c>
      <c r="AG672">
        <v>0</v>
      </c>
      <c r="AH672">
        <v>0</v>
      </c>
      <c r="AI672">
        <v>8.02</v>
      </c>
      <c r="AJ672">
        <v>1</v>
      </c>
      <c r="AK672">
        <v>1</v>
      </c>
      <c r="AL672">
        <v>1</v>
      </c>
      <c r="AN672">
        <v>0</v>
      </c>
      <c r="AO672">
        <v>1</v>
      </c>
      <c r="AP672">
        <v>0</v>
      </c>
      <c r="AQ672">
        <v>0</v>
      </c>
      <c r="AR672">
        <v>0</v>
      </c>
      <c r="AS672" t="s">
        <v>3</v>
      </c>
      <c r="AT672">
        <v>5.9000000000000003E-4</v>
      </c>
      <c r="AU672" t="s">
        <v>3</v>
      </c>
      <c r="AV672">
        <v>0</v>
      </c>
      <c r="AW672">
        <v>2</v>
      </c>
      <c r="AX672">
        <v>30598282</v>
      </c>
      <c r="AY672">
        <v>1</v>
      </c>
      <c r="AZ672">
        <v>0</v>
      </c>
      <c r="BA672">
        <v>767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X672">
        <f>Y672*Source!I1220</f>
        <v>2.3600000000000001E-3</v>
      </c>
      <c r="CY672">
        <f t="shared" ref="CY672:CY681" si="131">AA672</f>
        <v>104685.06</v>
      </c>
      <c r="CZ672">
        <f t="shared" ref="CZ672:CZ681" si="132">AE672</f>
        <v>13053</v>
      </c>
      <c r="DA672">
        <f t="shared" ref="DA672:DA681" si="133">AI672</f>
        <v>8.02</v>
      </c>
      <c r="DB672">
        <f t="shared" ref="DB672:DB681" si="134">ROUND(ROUND(AT672*CZ672,2),6)</f>
        <v>7.7</v>
      </c>
      <c r="DC672">
        <f t="shared" ref="DC672:DC681" si="135">ROUND(ROUND(AT672*AG672,2),6)</f>
        <v>0</v>
      </c>
    </row>
    <row r="673" spans="1:107" x14ac:dyDescent="0.2">
      <c r="A673">
        <f>ROW(Source!A1220)</f>
        <v>1220</v>
      </c>
      <c r="B673">
        <v>30589570</v>
      </c>
      <c r="C673">
        <v>30598259</v>
      </c>
      <c r="D673">
        <v>22149342</v>
      </c>
      <c r="E673">
        <v>1</v>
      </c>
      <c r="F673">
        <v>1</v>
      </c>
      <c r="G673">
        <v>1</v>
      </c>
      <c r="H673">
        <v>3</v>
      </c>
      <c r="I673" t="s">
        <v>390</v>
      </c>
      <c r="J673" t="s">
        <v>392</v>
      </c>
      <c r="K673" t="s">
        <v>391</v>
      </c>
      <c r="L673">
        <v>1346</v>
      </c>
      <c r="N673">
        <v>1009</v>
      </c>
      <c r="O673" t="s">
        <v>100</v>
      </c>
      <c r="P673" t="s">
        <v>100</v>
      </c>
      <c r="Q673">
        <v>1</v>
      </c>
      <c r="W673">
        <v>0</v>
      </c>
      <c r="X673">
        <v>-1416335338</v>
      </c>
      <c r="Y673">
        <v>0.2</v>
      </c>
      <c r="AA673">
        <v>232.02</v>
      </c>
      <c r="AB673">
        <v>0</v>
      </c>
      <c r="AC673">
        <v>0</v>
      </c>
      <c r="AD673">
        <v>0</v>
      </c>
      <c r="AE673">
        <v>28.93</v>
      </c>
      <c r="AF673">
        <v>0</v>
      </c>
      <c r="AG673">
        <v>0</v>
      </c>
      <c r="AH673">
        <v>0</v>
      </c>
      <c r="AI673">
        <v>8.02</v>
      </c>
      <c r="AJ673">
        <v>1</v>
      </c>
      <c r="AK673">
        <v>1</v>
      </c>
      <c r="AL673">
        <v>1</v>
      </c>
      <c r="AN673">
        <v>0</v>
      </c>
      <c r="AO673">
        <v>1</v>
      </c>
      <c r="AP673">
        <v>0</v>
      </c>
      <c r="AQ673">
        <v>0</v>
      </c>
      <c r="AR673">
        <v>0</v>
      </c>
      <c r="AS673" t="s">
        <v>3</v>
      </c>
      <c r="AT673">
        <v>0.2</v>
      </c>
      <c r="AU673" t="s">
        <v>3</v>
      </c>
      <c r="AV673">
        <v>0</v>
      </c>
      <c r="AW673">
        <v>2</v>
      </c>
      <c r="AX673">
        <v>30598283</v>
      </c>
      <c r="AY673">
        <v>1</v>
      </c>
      <c r="AZ673">
        <v>0</v>
      </c>
      <c r="BA673">
        <v>768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X673">
        <f>Y673*Source!I1220</f>
        <v>0.8</v>
      </c>
      <c r="CY673">
        <f t="shared" si="131"/>
        <v>232.02</v>
      </c>
      <c r="CZ673">
        <f t="shared" si="132"/>
        <v>28.93</v>
      </c>
      <c r="DA673">
        <f t="shared" si="133"/>
        <v>8.02</v>
      </c>
      <c r="DB673">
        <f t="shared" si="134"/>
        <v>5.79</v>
      </c>
      <c r="DC673">
        <f t="shared" si="135"/>
        <v>0</v>
      </c>
    </row>
    <row r="674" spans="1:107" x14ac:dyDescent="0.2">
      <c r="A674">
        <f>ROW(Source!A1220)</f>
        <v>1220</v>
      </c>
      <c r="B674">
        <v>30589570</v>
      </c>
      <c r="C674">
        <v>30598259</v>
      </c>
      <c r="D674">
        <v>22150549</v>
      </c>
      <c r="E674">
        <v>1</v>
      </c>
      <c r="F674">
        <v>1</v>
      </c>
      <c r="G674">
        <v>1</v>
      </c>
      <c r="H674">
        <v>3</v>
      </c>
      <c r="I674" t="s">
        <v>1633</v>
      </c>
      <c r="J674" t="s">
        <v>1634</v>
      </c>
      <c r="K674" t="s">
        <v>1635</v>
      </c>
      <c r="L674">
        <v>1356</v>
      </c>
      <c r="N674">
        <v>1010</v>
      </c>
      <c r="O674" t="s">
        <v>1204</v>
      </c>
      <c r="P674" t="s">
        <v>1204</v>
      </c>
      <c r="Q674">
        <v>1000</v>
      </c>
      <c r="W674">
        <v>0</v>
      </c>
      <c r="X674">
        <v>1530186950</v>
      </c>
      <c r="Y674">
        <v>6.9000000000000006E-2</v>
      </c>
      <c r="AA674">
        <v>2191.06</v>
      </c>
      <c r="AB674">
        <v>0</v>
      </c>
      <c r="AC674">
        <v>0</v>
      </c>
      <c r="AD674">
        <v>0</v>
      </c>
      <c r="AE674">
        <v>273.2</v>
      </c>
      <c r="AF674">
        <v>0</v>
      </c>
      <c r="AG674">
        <v>0</v>
      </c>
      <c r="AH674">
        <v>0</v>
      </c>
      <c r="AI674">
        <v>8.02</v>
      </c>
      <c r="AJ674">
        <v>1</v>
      </c>
      <c r="AK674">
        <v>1</v>
      </c>
      <c r="AL674">
        <v>1</v>
      </c>
      <c r="AN674">
        <v>0</v>
      </c>
      <c r="AO674">
        <v>1</v>
      </c>
      <c r="AP674">
        <v>0</v>
      </c>
      <c r="AQ674">
        <v>0</v>
      </c>
      <c r="AR674">
        <v>0</v>
      </c>
      <c r="AS674" t="s">
        <v>3</v>
      </c>
      <c r="AT674">
        <v>6.9000000000000006E-2</v>
      </c>
      <c r="AU674" t="s">
        <v>3</v>
      </c>
      <c r="AV674">
        <v>0</v>
      </c>
      <c r="AW674">
        <v>2</v>
      </c>
      <c r="AX674">
        <v>30598284</v>
      </c>
      <c r="AY674">
        <v>1</v>
      </c>
      <c r="AZ674">
        <v>0</v>
      </c>
      <c r="BA674">
        <v>769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X674">
        <f>Y674*Source!I1220</f>
        <v>0.27600000000000002</v>
      </c>
      <c r="CY674">
        <f t="shared" si="131"/>
        <v>2191.06</v>
      </c>
      <c r="CZ674">
        <f t="shared" si="132"/>
        <v>273.2</v>
      </c>
      <c r="DA674">
        <f t="shared" si="133"/>
        <v>8.02</v>
      </c>
      <c r="DB674">
        <f t="shared" si="134"/>
        <v>18.850000000000001</v>
      </c>
      <c r="DC674">
        <f t="shared" si="135"/>
        <v>0</v>
      </c>
    </row>
    <row r="675" spans="1:107" x14ac:dyDescent="0.2">
      <c r="A675">
        <f>ROW(Source!A1220)</f>
        <v>1220</v>
      </c>
      <c r="B675">
        <v>30589570</v>
      </c>
      <c r="C675">
        <v>30598259</v>
      </c>
      <c r="D675">
        <v>22150568</v>
      </c>
      <c r="E675">
        <v>1</v>
      </c>
      <c r="F675">
        <v>1</v>
      </c>
      <c r="G675">
        <v>1</v>
      </c>
      <c r="H675">
        <v>3</v>
      </c>
      <c r="I675" t="s">
        <v>377</v>
      </c>
      <c r="J675" t="s">
        <v>379</v>
      </c>
      <c r="K675" t="s">
        <v>378</v>
      </c>
      <c r="L675">
        <v>1346</v>
      </c>
      <c r="N675">
        <v>1009</v>
      </c>
      <c r="O675" t="s">
        <v>100</v>
      </c>
      <c r="P675" t="s">
        <v>100</v>
      </c>
      <c r="Q675">
        <v>1</v>
      </c>
      <c r="W675">
        <v>0</v>
      </c>
      <c r="X675">
        <v>275569828</v>
      </c>
      <c r="Y675">
        <v>0.38</v>
      </c>
      <c r="AA675">
        <v>217.42</v>
      </c>
      <c r="AB675">
        <v>0</v>
      </c>
      <c r="AC675">
        <v>0</v>
      </c>
      <c r="AD675">
        <v>0</v>
      </c>
      <c r="AE675">
        <v>27.11</v>
      </c>
      <c r="AF675">
        <v>0</v>
      </c>
      <c r="AG675">
        <v>0</v>
      </c>
      <c r="AH675">
        <v>0</v>
      </c>
      <c r="AI675">
        <v>8.02</v>
      </c>
      <c r="AJ675">
        <v>1</v>
      </c>
      <c r="AK675">
        <v>1</v>
      </c>
      <c r="AL675">
        <v>1</v>
      </c>
      <c r="AN675">
        <v>0</v>
      </c>
      <c r="AO675">
        <v>1</v>
      </c>
      <c r="AP675">
        <v>0</v>
      </c>
      <c r="AQ675">
        <v>0</v>
      </c>
      <c r="AR675">
        <v>0</v>
      </c>
      <c r="AS675" t="s">
        <v>3</v>
      </c>
      <c r="AT675">
        <v>0.38</v>
      </c>
      <c r="AU675" t="s">
        <v>3</v>
      </c>
      <c r="AV675">
        <v>0</v>
      </c>
      <c r="AW675">
        <v>2</v>
      </c>
      <c r="AX675">
        <v>30598285</v>
      </c>
      <c r="AY675">
        <v>1</v>
      </c>
      <c r="AZ675">
        <v>0</v>
      </c>
      <c r="BA675">
        <v>770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X675">
        <f>Y675*Source!I1220</f>
        <v>1.52</v>
      </c>
      <c r="CY675">
        <f t="shared" si="131"/>
        <v>217.42</v>
      </c>
      <c r="CZ675">
        <f t="shared" si="132"/>
        <v>27.11</v>
      </c>
      <c r="DA675">
        <f t="shared" si="133"/>
        <v>8.02</v>
      </c>
      <c r="DB675">
        <f t="shared" si="134"/>
        <v>10.3</v>
      </c>
      <c r="DC675">
        <f t="shared" si="135"/>
        <v>0</v>
      </c>
    </row>
    <row r="676" spans="1:107" x14ac:dyDescent="0.2">
      <c r="A676">
        <f>ROW(Source!A1220)</f>
        <v>1220</v>
      </c>
      <c r="B676">
        <v>30589570</v>
      </c>
      <c r="C676">
        <v>30598259</v>
      </c>
      <c r="D676">
        <v>22159714</v>
      </c>
      <c r="E676">
        <v>1</v>
      </c>
      <c r="F676">
        <v>1</v>
      </c>
      <c r="G676">
        <v>1</v>
      </c>
      <c r="H676">
        <v>3</v>
      </c>
      <c r="I676" t="s">
        <v>1636</v>
      </c>
      <c r="J676" t="s">
        <v>1637</v>
      </c>
      <c r="K676" t="s">
        <v>1638</v>
      </c>
      <c r="L676">
        <v>1354</v>
      </c>
      <c r="N676">
        <v>1010</v>
      </c>
      <c r="O676" t="s">
        <v>506</v>
      </c>
      <c r="P676" t="s">
        <v>506</v>
      </c>
      <c r="Q676">
        <v>1</v>
      </c>
      <c r="W676">
        <v>0</v>
      </c>
      <c r="X676">
        <v>-1363827663</v>
      </c>
      <c r="Y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8.02</v>
      </c>
      <c r="AJ676">
        <v>1</v>
      </c>
      <c r="AK676">
        <v>1</v>
      </c>
      <c r="AL676">
        <v>1</v>
      </c>
      <c r="AN676">
        <v>1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0</v>
      </c>
      <c r="AU676" t="s">
        <v>3</v>
      </c>
      <c r="AV676">
        <v>0</v>
      </c>
      <c r="AW676">
        <v>2</v>
      </c>
      <c r="AX676">
        <v>30598286</v>
      </c>
      <c r="AY676">
        <v>1</v>
      </c>
      <c r="AZ676">
        <v>0</v>
      </c>
      <c r="BA676">
        <v>771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X676">
        <f>Y676*Source!I1220</f>
        <v>0</v>
      </c>
      <c r="CY676">
        <f t="shared" si="131"/>
        <v>0</v>
      </c>
      <c r="CZ676">
        <f t="shared" si="132"/>
        <v>0</v>
      </c>
      <c r="DA676">
        <f t="shared" si="133"/>
        <v>8.02</v>
      </c>
      <c r="DB676">
        <f t="shared" si="134"/>
        <v>0</v>
      </c>
      <c r="DC676">
        <f t="shared" si="135"/>
        <v>0</v>
      </c>
    </row>
    <row r="677" spans="1:107" x14ac:dyDescent="0.2">
      <c r="A677">
        <f>ROW(Source!A1220)</f>
        <v>1220</v>
      </c>
      <c r="B677">
        <v>30589570</v>
      </c>
      <c r="C677">
        <v>30598259</v>
      </c>
      <c r="D677">
        <v>22163350</v>
      </c>
      <c r="E677">
        <v>1</v>
      </c>
      <c r="F677">
        <v>1</v>
      </c>
      <c r="G677">
        <v>1</v>
      </c>
      <c r="H677">
        <v>3</v>
      </c>
      <c r="I677" t="s">
        <v>393</v>
      </c>
      <c r="J677" t="s">
        <v>395</v>
      </c>
      <c r="K677" t="s">
        <v>394</v>
      </c>
      <c r="L677">
        <v>1346</v>
      </c>
      <c r="N677">
        <v>1009</v>
      </c>
      <c r="O677" t="s">
        <v>100</v>
      </c>
      <c r="P677" t="s">
        <v>100</v>
      </c>
      <c r="Q677">
        <v>1</v>
      </c>
      <c r="W677">
        <v>0</v>
      </c>
      <c r="X677">
        <v>-1042550941</v>
      </c>
      <c r="Y677">
        <v>0.25</v>
      </c>
      <c r="AA677">
        <v>94.64</v>
      </c>
      <c r="AB677">
        <v>0</v>
      </c>
      <c r="AC677">
        <v>0</v>
      </c>
      <c r="AD677">
        <v>0</v>
      </c>
      <c r="AE677">
        <v>11.8</v>
      </c>
      <c r="AF677">
        <v>0</v>
      </c>
      <c r="AG677">
        <v>0</v>
      </c>
      <c r="AH677">
        <v>0</v>
      </c>
      <c r="AI677">
        <v>8.02</v>
      </c>
      <c r="AJ677">
        <v>1</v>
      </c>
      <c r="AK677">
        <v>1</v>
      </c>
      <c r="AL677">
        <v>1</v>
      </c>
      <c r="AN677">
        <v>0</v>
      </c>
      <c r="AO677">
        <v>1</v>
      </c>
      <c r="AP677">
        <v>0</v>
      </c>
      <c r="AQ677">
        <v>0</v>
      </c>
      <c r="AR677">
        <v>0</v>
      </c>
      <c r="AS677" t="s">
        <v>3</v>
      </c>
      <c r="AT677">
        <v>0.25</v>
      </c>
      <c r="AU677" t="s">
        <v>3</v>
      </c>
      <c r="AV677">
        <v>0</v>
      </c>
      <c r="AW677">
        <v>2</v>
      </c>
      <c r="AX677">
        <v>30598287</v>
      </c>
      <c r="AY677">
        <v>1</v>
      </c>
      <c r="AZ677">
        <v>0</v>
      </c>
      <c r="BA677">
        <v>772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X677">
        <f>Y677*Source!I1220</f>
        <v>1</v>
      </c>
      <c r="CY677">
        <f t="shared" si="131"/>
        <v>94.64</v>
      </c>
      <c r="CZ677">
        <f t="shared" si="132"/>
        <v>11.8</v>
      </c>
      <c r="DA677">
        <f t="shared" si="133"/>
        <v>8.02</v>
      </c>
      <c r="DB677">
        <f t="shared" si="134"/>
        <v>2.95</v>
      </c>
      <c r="DC677">
        <f t="shared" si="135"/>
        <v>0</v>
      </c>
    </row>
    <row r="678" spans="1:107" x14ac:dyDescent="0.2">
      <c r="A678">
        <f>ROW(Source!A1220)</f>
        <v>1220</v>
      </c>
      <c r="B678">
        <v>30589570</v>
      </c>
      <c r="C678">
        <v>30598259</v>
      </c>
      <c r="D678">
        <v>22181437</v>
      </c>
      <c r="E678">
        <v>1</v>
      </c>
      <c r="F678">
        <v>1</v>
      </c>
      <c r="G678">
        <v>1</v>
      </c>
      <c r="H678">
        <v>3</v>
      </c>
      <c r="I678" t="s">
        <v>1639</v>
      </c>
      <c r="J678" t="s">
        <v>1640</v>
      </c>
      <c r="K678" t="s">
        <v>1641</v>
      </c>
      <c r="L678">
        <v>1346</v>
      </c>
      <c r="N678">
        <v>1009</v>
      </c>
      <c r="O678" t="s">
        <v>100</v>
      </c>
      <c r="P678" t="s">
        <v>100</v>
      </c>
      <c r="Q678">
        <v>1</v>
      </c>
      <c r="W678">
        <v>0</v>
      </c>
      <c r="X678">
        <v>1383920472</v>
      </c>
      <c r="Y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8.02</v>
      </c>
      <c r="AJ678">
        <v>1</v>
      </c>
      <c r="AK678">
        <v>1</v>
      </c>
      <c r="AL678">
        <v>1</v>
      </c>
      <c r="AN678">
        <v>1</v>
      </c>
      <c r="AO678">
        <v>0</v>
      </c>
      <c r="AP678">
        <v>0</v>
      </c>
      <c r="AQ678">
        <v>0</v>
      </c>
      <c r="AR678">
        <v>0</v>
      </c>
      <c r="AS678" t="s">
        <v>3</v>
      </c>
      <c r="AT678">
        <v>0</v>
      </c>
      <c r="AU678" t="s">
        <v>3</v>
      </c>
      <c r="AV678">
        <v>0</v>
      </c>
      <c r="AW678">
        <v>2</v>
      </c>
      <c r="AX678">
        <v>30598288</v>
      </c>
      <c r="AY678">
        <v>1</v>
      </c>
      <c r="AZ678">
        <v>0</v>
      </c>
      <c r="BA678">
        <v>773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X678">
        <f>Y678*Source!I1220</f>
        <v>0</v>
      </c>
      <c r="CY678">
        <f t="shared" si="131"/>
        <v>0</v>
      </c>
      <c r="CZ678">
        <f t="shared" si="132"/>
        <v>0</v>
      </c>
      <c r="DA678">
        <f t="shared" si="133"/>
        <v>8.02</v>
      </c>
      <c r="DB678">
        <f t="shared" si="134"/>
        <v>0</v>
      </c>
      <c r="DC678">
        <f t="shared" si="135"/>
        <v>0</v>
      </c>
    </row>
    <row r="679" spans="1:107" x14ac:dyDescent="0.2">
      <c r="A679">
        <f>ROW(Source!A1220)</f>
        <v>1220</v>
      </c>
      <c r="B679">
        <v>30589570</v>
      </c>
      <c r="C679">
        <v>30598259</v>
      </c>
      <c r="D679">
        <v>22183294</v>
      </c>
      <c r="E679">
        <v>1</v>
      </c>
      <c r="F679">
        <v>1</v>
      </c>
      <c r="G679">
        <v>1</v>
      </c>
      <c r="H679">
        <v>3</v>
      </c>
      <c r="I679" t="s">
        <v>1642</v>
      </c>
      <c r="J679" t="s">
        <v>1643</v>
      </c>
      <c r="K679" t="s">
        <v>1644</v>
      </c>
      <c r="L679">
        <v>1354</v>
      </c>
      <c r="N679">
        <v>1010</v>
      </c>
      <c r="O679" t="s">
        <v>506</v>
      </c>
      <c r="P679" t="s">
        <v>506</v>
      </c>
      <c r="Q679">
        <v>1</v>
      </c>
      <c r="W679">
        <v>0</v>
      </c>
      <c r="X679">
        <v>-1275877564</v>
      </c>
      <c r="Y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8.02</v>
      </c>
      <c r="AJ679">
        <v>1</v>
      </c>
      <c r="AK679">
        <v>1</v>
      </c>
      <c r="AL679">
        <v>1</v>
      </c>
      <c r="AN679">
        <v>1</v>
      </c>
      <c r="AO679">
        <v>0</v>
      </c>
      <c r="AP679">
        <v>0</v>
      </c>
      <c r="AQ679">
        <v>0</v>
      </c>
      <c r="AR679">
        <v>0</v>
      </c>
      <c r="AS679" t="s">
        <v>3</v>
      </c>
      <c r="AT679">
        <v>0</v>
      </c>
      <c r="AU679" t="s">
        <v>3</v>
      </c>
      <c r="AV679">
        <v>0</v>
      </c>
      <c r="AW679">
        <v>2</v>
      </c>
      <c r="AX679">
        <v>30598289</v>
      </c>
      <c r="AY679">
        <v>1</v>
      </c>
      <c r="AZ679">
        <v>0</v>
      </c>
      <c r="BA679">
        <v>774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X679">
        <f>Y679*Source!I1220</f>
        <v>0</v>
      </c>
      <c r="CY679">
        <f t="shared" si="131"/>
        <v>0</v>
      </c>
      <c r="CZ679">
        <f t="shared" si="132"/>
        <v>0</v>
      </c>
      <c r="DA679">
        <f t="shared" si="133"/>
        <v>8.02</v>
      </c>
      <c r="DB679">
        <f t="shared" si="134"/>
        <v>0</v>
      </c>
      <c r="DC679">
        <f t="shared" si="135"/>
        <v>0</v>
      </c>
    </row>
    <row r="680" spans="1:107" x14ac:dyDescent="0.2">
      <c r="A680">
        <f>ROW(Source!A1220)</f>
        <v>1220</v>
      </c>
      <c r="B680">
        <v>30589570</v>
      </c>
      <c r="C680">
        <v>30598259</v>
      </c>
      <c r="D680">
        <v>22191921</v>
      </c>
      <c r="E680">
        <v>1</v>
      </c>
      <c r="F680">
        <v>1</v>
      </c>
      <c r="G680">
        <v>1</v>
      </c>
      <c r="H680">
        <v>3</v>
      </c>
      <c r="I680" t="s">
        <v>1645</v>
      </c>
      <c r="J680" t="s">
        <v>1646</v>
      </c>
      <c r="K680" t="s">
        <v>1647</v>
      </c>
      <c r="L680">
        <v>1346</v>
      </c>
      <c r="N680">
        <v>1009</v>
      </c>
      <c r="O680" t="s">
        <v>100</v>
      </c>
      <c r="P680" t="s">
        <v>100</v>
      </c>
      <c r="Q680">
        <v>1</v>
      </c>
      <c r="W680">
        <v>0</v>
      </c>
      <c r="X680">
        <v>-1107002982</v>
      </c>
      <c r="Y680">
        <v>2.5000000000000001E-3</v>
      </c>
      <c r="AA680">
        <v>18.690000000000001</v>
      </c>
      <c r="AB680">
        <v>0</v>
      </c>
      <c r="AC680">
        <v>0</v>
      </c>
      <c r="AD680">
        <v>0</v>
      </c>
      <c r="AE680">
        <v>2.33</v>
      </c>
      <c r="AF680">
        <v>0</v>
      </c>
      <c r="AG680">
        <v>0</v>
      </c>
      <c r="AH680">
        <v>0</v>
      </c>
      <c r="AI680">
        <v>8.02</v>
      </c>
      <c r="AJ680">
        <v>1</v>
      </c>
      <c r="AK680">
        <v>1</v>
      </c>
      <c r="AL680">
        <v>1</v>
      </c>
      <c r="AN680">
        <v>0</v>
      </c>
      <c r="AO680">
        <v>1</v>
      </c>
      <c r="AP680">
        <v>0</v>
      </c>
      <c r="AQ680">
        <v>0</v>
      </c>
      <c r="AR680">
        <v>0</v>
      </c>
      <c r="AS680" t="s">
        <v>3</v>
      </c>
      <c r="AT680">
        <v>2.5000000000000001E-3</v>
      </c>
      <c r="AU680" t="s">
        <v>3</v>
      </c>
      <c r="AV680">
        <v>0</v>
      </c>
      <c r="AW680">
        <v>2</v>
      </c>
      <c r="AX680">
        <v>30598290</v>
      </c>
      <c r="AY680">
        <v>1</v>
      </c>
      <c r="AZ680">
        <v>0</v>
      </c>
      <c r="BA680">
        <v>775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X680">
        <f>Y680*Source!I1220</f>
        <v>0.01</v>
      </c>
      <c r="CY680">
        <f t="shared" si="131"/>
        <v>18.690000000000001</v>
      </c>
      <c r="CZ680">
        <f t="shared" si="132"/>
        <v>2.33</v>
      </c>
      <c r="DA680">
        <f t="shared" si="133"/>
        <v>8.02</v>
      </c>
      <c r="DB680">
        <f t="shared" si="134"/>
        <v>0.01</v>
      </c>
      <c r="DC680">
        <f t="shared" si="135"/>
        <v>0</v>
      </c>
    </row>
    <row r="681" spans="1:107" x14ac:dyDescent="0.2">
      <c r="A681">
        <f>ROW(Source!A1220)</f>
        <v>1220</v>
      </c>
      <c r="B681">
        <v>30589570</v>
      </c>
      <c r="C681">
        <v>30598259</v>
      </c>
      <c r="D681">
        <v>22192634</v>
      </c>
      <c r="E681">
        <v>1</v>
      </c>
      <c r="F681">
        <v>1</v>
      </c>
      <c r="G681">
        <v>1</v>
      </c>
      <c r="H681">
        <v>3</v>
      </c>
      <c r="I681" t="s">
        <v>204</v>
      </c>
      <c r="J681" t="s">
        <v>207</v>
      </c>
      <c r="K681" t="s">
        <v>205</v>
      </c>
      <c r="L681">
        <v>1339</v>
      </c>
      <c r="N681">
        <v>1007</v>
      </c>
      <c r="O681" t="s">
        <v>206</v>
      </c>
      <c r="P681" t="s">
        <v>206</v>
      </c>
      <c r="Q681">
        <v>1</v>
      </c>
      <c r="W681">
        <v>0</v>
      </c>
      <c r="X681">
        <v>2050165204</v>
      </c>
      <c r="Y681">
        <v>0.74</v>
      </c>
      <c r="AA681">
        <v>19.649999999999999</v>
      </c>
      <c r="AB681">
        <v>0</v>
      </c>
      <c r="AC681">
        <v>0</v>
      </c>
      <c r="AD681">
        <v>0</v>
      </c>
      <c r="AE681">
        <v>2.4500000000000002</v>
      </c>
      <c r="AF681">
        <v>0</v>
      </c>
      <c r="AG681">
        <v>0</v>
      </c>
      <c r="AH681">
        <v>0</v>
      </c>
      <c r="AI681">
        <v>8.02</v>
      </c>
      <c r="AJ681">
        <v>1</v>
      </c>
      <c r="AK681">
        <v>1</v>
      </c>
      <c r="AL681">
        <v>1</v>
      </c>
      <c r="AN681">
        <v>0</v>
      </c>
      <c r="AO681">
        <v>1</v>
      </c>
      <c r="AP681">
        <v>0</v>
      </c>
      <c r="AQ681">
        <v>0</v>
      </c>
      <c r="AR681">
        <v>0</v>
      </c>
      <c r="AS681" t="s">
        <v>3</v>
      </c>
      <c r="AT681">
        <v>0.74</v>
      </c>
      <c r="AU681" t="s">
        <v>3</v>
      </c>
      <c r="AV681">
        <v>0</v>
      </c>
      <c r="AW681">
        <v>2</v>
      </c>
      <c r="AX681">
        <v>30598291</v>
      </c>
      <c r="AY681">
        <v>1</v>
      </c>
      <c r="AZ681">
        <v>0</v>
      </c>
      <c r="BA681">
        <v>776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X681">
        <f>Y681*Source!I1220</f>
        <v>2.96</v>
      </c>
      <c r="CY681">
        <f t="shared" si="131"/>
        <v>19.649999999999999</v>
      </c>
      <c r="CZ681">
        <f t="shared" si="132"/>
        <v>2.4500000000000002</v>
      </c>
      <c r="DA681">
        <f t="shared" si="133"/>
        <v>8.02</v>
      </c>
      <c r="DB681">
        <f t="shared" si="134"/>
        <v>1.81</v>
      </c>
      <c r="DC681">
        <f t="shared" si="135"/>
        <v>0</v>
      </c>
    </row>
    <row r="682" spans="1:107" x14ac:dyDescent="0.2">
      <c r="A682">
        <f>ROW(Source!A1223)</f>
        <v>1223</v>
      </c>
      <c r="B682">
        <v>30589570</v>
      </c>
      <c r="C682">
        <v>30598295</v>
      </c>
      <c r="D682">
        <v>10214655</v>
      </c>
      <c r="E682">
        <v>1</v>
      </c>
      <c r="F682">
        <v>1</v>
      </c>
      <c r="G682">
        <v>1</v>
      </c>
      <c r="H682">
        <v>1</v>
      </c>
      <c r="I682" t="s">
        <v>1544</v>
      </c>
      <c r="J682" t="s">
        <v>3</v>
      </c>
      <c r="K682" t="s">
        <v>1545</v>
      </c>
      <c r="L682">
        <v>1369</v>
      </c>
      <c r="N682">
        <v>1013</v>
      </c>
      <c r="O682" t="s">
        <v>1419</v>
      </c>
      <c r="P682" t="s">
        <v>1419</v>
      </c>
      <c r="Q682">
        <v>1</v>
      </c>
      <c r="W682">
        <v>0</v>
      </c>
      <c r="X682">
        <v>353187930</v>
      </c>
      <c r="Y682">
        <v>140.07</v>
      </c>
      <c r="AA682">
        <v>0</v>
      </c>
      <c r="AB682">
        <v>0</v>
      </c>
      <c r="AC682">
        <v>0</v>
      </c>
      <c r="AD682">
        <v>287.95999999999998</v>
      </c>
      <c r="AE682">
        <v>0</v>
      </c>
      <c r="AF682">
        <v>0</v>
      </c>
      <c r="AG682">
        <v>0</v>
      </c>
      <c r="AH682">
        <v>9.57</v>
      </c>
      <c r="AI682">
        <v>1</v>
      </c>
      <c r="AJ682">
        <v>1</v>
      </c>
      <c r="AK682">
        <v>1</v>
      </c>
      <c r="AL682">
        <v>30.09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121.8</v>
      </c>
      <c r="AU682" t="s">
        <v>28</v>
      </c>
      <c r="AV682">
        <v>1</v>
      </c>
      <c r="AW682">
        <v>2</v>
      </c>
      <c r="AX682">
        <v>30598312</v>
      </c>
      <c r="AY682">
        <v>1</v>
      </c>
      <c r="AZ682">
        <v>0</v>
      </c>
      <c r="BA682">
        <v>778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X682">
        <f>Y682*Source!I1223</f>
        <v>112.056</v>
      </c>
      <c r="CY682">
        <f>AD682</f>
        <v>287.95999999999998</v>
      </c>
      <c r="CZ682">
        <f>AH682</f>
        <v>9.57</v>
      </c>
      <c r="DA682">
        <f>AL682</f>
        <v>30.09</v>
      </c>
      <c r="DB682">
        <f>ROUND((ROUND(AT682*CZ682,2)*ROUND(1.15,7)),6)</f>
        <v>1340.4745</v>
      </c>
      <c r="DC682">
        <f>ROUND((ROUND(AT682*AG682,2)*ROUND(1.15,7)),6)</f>
        <v>0</v>
      </c>
    </row>
    <row r="683" spans="1:107" x14ac:dyDescent="0.2">
      <c r="A683">
        <f>ROW(Source!A1223)</f>
        <v>1223</v>
      </c>
      <c r="B683">
        <v>30589570</v>
      </c>
      <c r="C683">
        <v>30598295</v>
      </c>
      <c r="D683">
        <v>22083330</v>
      </c>
      <c r="E683">
        <v>1</v>
      </c>
      <c r="F683">
        <v>1</v>
      </c>
      <c r="G683">
        <v>1</v>
      </c>
      <c r="H683">
        <v>1</v>
      </c>
      <c r="I683" t="s">
        <v>1437</v>
      </c>
      <c r="J683" t="s">
        <v>3</v>
      </c>
      <c r="K683" t="s">
        <v>1438</v>
      </c>
      <c r="L683">
        <v>608254</v>
      </c>
      <c r="N683">
        <v>1013</v>
      </c>
      <c r="O683" t="s">
        <v>1439</v>
      </c>
      <c r="P683" t="s">
        <v>1439</v>
      </c>
      <c r="Q683">
        <v>1</v>
      </c>
      <c r="W683">
        <v>0</v>
      </c>
      <c r="X683">
        <v>95408949</v>
      </c>
      <c r="Y683">
        <v>5.8999999999999995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30.09</v>
      </c>
      <c r="AL683">
        <v>1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4.72</v>
      </c>
      <c r="AU683" t="s">
        <v>27</v>
      </c>
      <c r="AV683">
        <v>2</v>
      </c>
      <c r="AW683">
        <v>2</v>
      </c>
      <c r="AX683">
        <v>30598313</v>
      </c>
      <c r="AY683">
        <v>1</v>
      </c>
      <c r="AZ683">
        <v>0</v>
      </c>
      <c r="BA683">
        <v>779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X683">
        <f>Y683*Source!I1223</f>
        <v>4.72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ROUND((ROUND(AT683*CZ683,2)*ROUND(1.25,7)),6)</f>
        <v>0</v>
      </c>
      <c r="DC683">
        <f>ROUND((ROUND(AT683*AG683,2)*ROUND(1.25,7)),6)</f>
        <v>0</v>
      </c>
    </row>
    <row r="684" spans="1:107" x14ac:dyDescent="0.2">
      <c r="A684">
        <f>ROW(Source!A1223)</f>
        <v>1223</v>
      </c>
      <c r="B684">
        <v>30589570</v>
      </c>
      <c r="C684">
        <v>30598295</v>
      </c>
      <c r="D684">
        <v>22146252</v>
      </c>
      <c r="E684">
        <v>1</v>
      </c>
      <c r="F684">
        <v>1</v>
      </c>
      <c r="G684">
        <v>1</v>
      </c>
      <c r="H684">
        <v>2</v>
      </c>
      <c r="I684" t="s">
        <v>1586</v>
      </c>
      <c r="J684" t="s">
        <v>1587</v>
      </c>
      <c r="K684" t="s">
        <v>1588</v>
      </c>
      <c r="L684">
        <v>1368</v>
      </c>
      <c r="N684">
        <v>1011</v>
      </c>
      <c r="O684" t="s">
        <v>1423</v>
      </c>
      <c r="P684" t="s">
        <v>1423</v>
      </c>
      <c r="Q684">
        <v>1</v>
      </c>
      <c r="W684">
        <v>0</v>
      </c>
      <c r="X684">
        <v>-2048414082</v>
      </c>
      <c r="Y684">
        <v>6.25E-2</v>
      </c>
      <c r="AA684">
        <v>0</v>
      </c>
      <c r="AB684">
        <v>899.69</v>
      </c>
      <c r="AC684">
        <v>392.07</v>
      </c>
      <c r="AD684">
        <v>0</v>
      </c>
      <c r="AE684">
        <v>0</v>
      </c>
      <c r="AF684">
        <v>85.93</v>
      </c>
      <c r="AG684">
        <v>13.03</v>
      </c>
      <c r="AH684">
        <v>0</v>
      </c>
      <c r="AI684">
        <v>1</v>
      </c>
      <c r="AJ684">
        <v>10.47</v>
      </c>
      <c r="AK684">
        <v>30.09</v>
      </c>
      <c r="AL684">
        <v>1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0.05</v>
      </c>
      <c r="AU684" t="s">
        <v>27</v>
      </c>
      <c r="AV684">
        <v>0</v>
      </c>
      <c r="AW684">
        <v>2</v>
      </c>
      <c r="AX684">
        <v>30598314</v>
      </c>
      <c r="AY684">
        <v>1</v>
      </c>
      <c r="AZ684">
        <v>0</v>
      </c>
      <c r="BA684">
        <v>780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X684">
        <f>Y684*Source!I1223</f>
        <v>0.05</v>
      </c>
      <c r="CY684">
        <f>AB684</f>
        <v>899.69</v>
      </c>
      <c r="CZ684">
        <f>AF684</f>
        <v>85.93</v>
      </c>
      <c r="DA684">
        <f>AJ684</f>
        <v>10.47</v>
      </c>
      <c r="DB684">
        <f>ROUND((ROUND(AT684*CZ684,2)*ROUND(1.25,7)),6)</f>
        <v>5.375</v>
      </c>
      <c r="DC684">
        <f>ROUND((ROUND(AT684*AG684,2)*ROUND(1.25,7)),6)</f>
        <v>0.8125</v>
      </c>
    </row>
    <row r="685" spans="1:107" x14ac:dyDescent="0.2">
      <c r="A685">
        <f>ROW(Source!A1223)</f>
        <v>1223</v>
      </c>
      <c r="B685">
        <v>30589570</v>
      </c>
      <c r="C685">
        <v>30598295</v>
      </c>
      <c r="D685">
        <v>22146333</v>
      </c>
      <c r="E685">
        <v>1</v>
      </c>
      <c r="F685">
        <v>1</v>
      </c>
      <c r="G685">
        <v>1</v>
      </c>
      <c r="H685">
        <v>2</v>
      </c>
      <c r="I685" t="s">
        <v>1597</v>
      </c>
      <c r="J685" t="s">
        <v>1598</v>
      </c>
      <c r="K685" t="s">
        <v>1599</v>
      </c>
      <c r="L685">
        <v>1368</v>
      </c>
      <c r="N685">
        <v>1011</v>
      </c>
      <c r="O685" t="s">
        <v>1423</v>
      </c>
      <c r="P685" t="s">
        <v>1423</v>
      </c>
      <c r="Q685">
        <v>1</v>
      </c>
      <c r="W685">
        <v>0</v>
      </c>
      <c r="X685">
        <v>1170567961</v>
      </c>
      <c r="Y685">
        <v>3.7499999999999999E-2</v>
      </c>
      <c r="AA685">
        <v>0</v>
      </c>
      <c r="AB685">
        <v>1135.47</v>
      </c>
      <c r="AC685">
        <v>392.07</v>
      </c>
      <c r="AD685">
        <v>0</v>
      </c>
      <c r="AE685">
        <v>0</v>
      </c>
      <c r="AF685">
        <v>108.45</v>
      </c>
      <c r="AG685">
        <v>13.03</v>
      </c>
      <c r="AH685">
        <v>0</v>
      </c>
      <c r="AI685">
        <v>1</v>
      </c>
      <c r="AJ685">
        <v>10.47</v>
      </c>
      <c r="AK685">
        <v>30.09</v>
      </c>
      <c r="AL685">
        <v>1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0.03</v>
      </c>
      <c r="AU685" t="s">
        <v>27</v>
      </c>
      <c r="AV685">
        <v>0</v>
      </c>
      <c r="AW685">
        <v>2</v>
      </c>
      <c r="AX685">
        <v>30598315</v>
      </c>
      <c r="AY685">
        <v>1</v>
      </c>
      <c r="AZ685">
        <v>0</v>
      </c>
      <c r="BA685">
        <v>781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X685">
        <f>Y685*Source!I1223</f>
        <v>0.03</v>
      </c>
      <c r="CY685">
        <f>AB685</f>
        <v>1135.47</v>
      </c>
      <c r="CZ685">
        <f>AF685</f>
        <v>108.45</v>
      </c>
      <c r="DA685">
        <f>AJ685</f>
        <v>10.47</v>
      </c>
      <c r="DB685">
        <f>ROUND((ROUND(AT685*CZ685,2)*ROUND(1.25,7)),6)</f>
        <v>4.0625</v>
      </c>
      <c r="DC685">
        <f>ROUND((ROUND(AT685*AG685,2)*ROUND(1.25,7)),6)</f>
        <v>0.48749999999999999</v>
      </c>
    </row>
    <row r="686" spans="1:107" x14ac:dyDescent="0.2">
      <c r="A686">
        <f>ROW(Source!A1223)</f>
        <v>1223</v>
      </c>
      <c r="B686">
        <v>30589570</v>
      </c>
      <c r="C686">
        <v>30598295</v>
      </c>
      <c r="D686">
        <v>22146740</v>
      </c>
      <c r="E686">
        <v>1</v>
      </c>
      <c r="F686">
        <v>1</v>
      </c>
      <c r="G686">
        <v>1</v>
      </c>
      <c r="H686">
        <v>2</v>
      </c>
      <c r="I686" t="s">
        <v>1627</v>
      </c>
      <c r="J686" t="s">
        <v>1628</v>
      </c>
      <c r="K686" t="s">
        <v>1629</v>
      </c>
      <c r="L686">
        <v>1368</v>
      </c>
      <c r="N686">
        <v>1011</v>
      </c>
      <c r="O686" t="s">
        <v>1423</v>
      </c>
      <c r="P686" t="s">
        <v>1423</v>
      </c>
      <c r="Q686">
        <v>1</v>
      </c>
      <c r="W686">
        <v>0</v>
      </c>
      <c r="X686">
        <v>-691654175</v>
      </c>
      <c r="Y686">
        <v>5.8</v>
      </c>
      <c r="AA686">
        <v>0</v>
      </c>
      <c r="AB686">
        <v>1006.17</v>
      </c>
      <c r="AC686">
        <v>392.07</v>
      </c>
      <c r="AD686">
        <v>0</v>
      </c>
      <c r="AE686">
        <v>0</v>
      </c>
      <c r="AF686">
        <v>96.1</v>
      </c>
      <c r="AG686">
        <v>13.03</v>
      </c>
      <c r="AH686">
        <v>0</v>
      </c>
      <c r="AI686">
        <v>1</v>
      </c>
      <c r="AJ686">
        <v>10.47</v>
      </c>
      <c r="AK686">
        <v>30.09</v>
      </c>
      <c r="AL686">
        <v>1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4.6399999999999997</v>
      </c>
      <c r="AU686" t="s">
        <v>27</v>
      </c>
      <c r="AV686">
        <v>0</v>
      </c>
      <c r="AW686">
        <v>2</v>
      </c>
      <c r="AX686">
        <v>30598316</v>
      </c>
      <c r="AY686">
        <v>1</v>
      </c>
      <c r="AZ686">
        <v>0</v>
      </c>
      <c r="BA686">
        <v>782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X686">
        <f>Y686*Source!I1223</f>
        <v>4.6399999999999997</v>
      </c>
      <c r="CY686">
        <f>AB686</f>
        <v>1006.17</v>
      </c>
      <c r="CZ686">
        <f>AF686</f>
        <v>96.1</v>
      </c>
      <c r="DA686">
        <f>AJ686</f>
        <v>10.47</v>
      </c>
      <c r="DB686">
        <f>ROUND((ROUND(AT686*CZ686,2)*ROUND(1.25,7)),6)</f>
        <v>557.375</v>
      </c>
      <c r="DC686">
        <f>ROUND((ROUND(AT686*AG686,2)*ROUND(1.25,7)),6)</f>
        <v>75.575000000000003</v>
      </c>
    </row>
    <row r="687" spans="1:107" x14ac:dyDescent="0.2">
      <c r="A687">
        <f>ROW(Source!A1223)</f>
        <v>1223</v>
      </c>
      <c r="B687">
        <v>30589570</v>
      </c>
      <c r="C687">
        <v>30598295</v>
      </c>
      <c r="D687">
        <v>22148179</v>
      </c>
      <c r="E687">
        <v>1</v>
      </c>
      <c r="F687">
        <v>1</v>
      </c>
      <c r="G687">
        <v>1</v>
      </c>
      <c r="H687">
        <v>2</v>
      </c>
      <c r="I687" t="s">
        <v>1420</v>
      </c>
      <c r="J687" t="s">
        <v>1421</v>
      </c>
      <c r="K687" t="s">
        <v>1422</v>
      </c>
      <c r="L687">
        <v>1368</v>
      </c>
      <c r="N687">
        <v>1011</v>
      </c>
      <c r="O687" t="s">
        <v>1423</v>
      </c>
      <c r="P687" t="s">
        <v>1423</v>
      </c>
      <c r="Q687">
        <v>1</v>
      </c>
      <c r="W687">
        <v>0</v>
      </c>
      <c r="X687">
        <v>-1931461795</v>
      </c>
      <c r="Y687">
        <v>0.27500000000000002</v>
      </c>
      <c r="AA687">
        <v>0</v>
      </c>
      <c r="AB687">
        <v>959.26</v>
      </c>
      <c r="AC687">
        <v>0</v>
      </c>
      <c r="AD687">
        <v>0</v>
      </c>
      <c r="AE687">
        <v>0</v>
      </c>
      <c r="AF687">
        <v>91.62</v>
      </c>
      <c r="AG687">
        <v>0</v>
      </c>
      <c r="AH687">
        <v>0</v>
      </c>
      <c r="AI687">
        <v>1</v>
      </c>
      <c r="AJ687">
        <v>10.47</v>
      </c>
      <c r="AK687">
        <v>30.09</v>
      </c>
      <c r="AL687">
        <v>1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0.22</v>
      </c>
      <c r="AU687" t="s">
        <v>27</v>
      </c>
      <c r="AV687">
        <v>0</v>
      </c>
      <c r="AW687">
        <v>2</v>
      </c>
      <c r="AX687">
        <v>30598317</v>
      </c>
      <c r="AY687">
        <v>1</v>
      </c>
      <c r="AZ687">
        <v>0</v>
      </c>
      <c r="BA687">
        <v>783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X687">
        <f>Y687*Source!I1223</f>
        <v>0.22000000000000003</v>
      </c>
      <c r="CY687">
        <f>AB687</f>
        <v>959.26</v>
      </c>
      <c r="CZ687">
        <f>AF687</f>
        <v>91.62</v>
      </c>
      <c r="DA687">
        <f>AJ687</f>
        <v>10.47</v>
      </c>
      <c r="DB687">
        <f>ROUND((ROUND(AT687*CZ687,2)*ROUND(1.25,7)),6)</f>
        <v>25.2</v>
      </c>
      <c r="DC687">
        <f>ROUND((ROUND(AT687*AG687,2)*ROUND(1.25,7)),6)</f>
        <v>0</v>
      </c>
    </row>
    <row r="688" spans="1:107" x14ac:dyDescent="0.2">
      <c r="A688">
        <f>ROW(Source!A1223)</f>
        <v>1223</v>
      </c>
      <c r="B688">
        <v>30589570</v>
      </c>
      <c r="C688">
        <v>30598295</v>
      </c>
      <c r="D688">
        <v>22149159</v>
      </c>
      <c r="E688">
        <v>1</v>
      </c>
      <c r="F688">
        <v>1</v>
      </c>
      <c r="G688">
        <v>1</v>
      </c>
      <c r="H688">
        <v>3</v>
      </c>
      <c r="I688" t="s">
        <v>1630</v>
      </c>
      <c r="J688" t="s">
        <v>1631</v>
      </c>
      <c r="K688" t="s">
        <v>1632</v>
      </c>
      <c r="L688">
        <v>1348</v>
      </c>
      <c r="N688">
        <v>1009</v>
      </c>
      <c r="O688" t="s">
        <v>65</v>
      </c>
      <c r="P688" t="s">
        <v>65</v>
      </c>
      <c r="Q688">
        <v>1000</v>
      </c>
      <c r="W688">
        <v>0</v>
      </c>
      <c r="X688">
        <v>-1687798165</v>
      </c>
      <c r="Y688">
        <v>5.1000000000000004E-4</v>
      </c>
      <c r="AA688">
        <v>104685.06</v>
      </c>
      <c r="AB688">
        <v>0</v>
      </c>
      <c r="AC688">
        <v>0</v>
      </c>
      <c r="AD688">
        <v>0</v>
      </c>
      <c r="AE688">
        <v>13053</v>
      </c>
      <c r="AF688">
        <v>0</v>
      </c>
      <c r="AG688">
        <v>0</v>
      </c>
      <c r="AH688">
        <v>0</v>
      </c>
      <c r="AI688">
        <v>8.02</v>
      </c>
      <c r="AJ688">
        <v>1</v>
      </c>
      <c r="AK688">
        <v>1</v>
      </c>
      <c r="AL688">
        <v>1</v>
      </c>
      <c r="AN688">
        <v>0</v>
      </c>
      <c r="AO688">
        <v>1</v>
      </c>
      <c r="AP688">
        <v>0</v>
      </c>
      <c r="AQ688">
        <v>0</v>
      </c>
      <c r="AR688">
        <v>0</v>
      </c>
      <c r="AS688" t="s">
        <v>3</v>
      </c>
      <c r="AT688">
        <v>5.1000000000000004E-4</v>
      </c>
      <c r="AU688" t="s">
        <v>3</v>
      </c>
      <c r="AV688">
        <v>0</v>
      </c>
      <c r="AW688">
        <v>2</v>
      </c>
      <c r="AX688">
        <v>30598318</v>
      </c>
      <c r="AY688">
        <v>1</v>
      </c>
      <c r="AZ688">
        <v>0</v>
      </c>
      <c r="BA688">
        <v>784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X688">
        <f>Y688*Source!I1223</f>
        <v>4.0800000000000005E-4</v>
      </c>
      <c r="CY688">
        <f t="shared" ref="CY688:CY697" si="136">AA688</f>
        <v>104685.06</v>
      </c>
      <c r="CZ688">
        <f t="shared" ref="CZ688:CZ697" si="137">AE688</f>
        <v>13053</v>
      </c>
      <c r="DA688">
        <f t="shared" ref="DA688:DA697" si="138">AI688</f>
        <v>8.02</v>
      </c>
      <c r="DB688">
        <f t="shared" ref="DB688:DB697" si="139">ROUND(ROUND(AT688*CZ688,2),6)</f>
        <v>6.66</v>
      </c>
      <c r="DC688">
        <f t="shared" ref="DC688:DC697" si="140">ROUND(ROUND(AT688*AG688,2),6)</f>
        <v>0</v>
      </c>
    </row>
    <row r="689" spans="1:107" x14ac:dyDescent="0.2">
      <c r="A689">
        <f>ROW(Source!A1223)</f>
        <v>1223</v>
      </c>
      <c r="B689">
        <v>30589570</v>
      </c>
      <c r="C689">
        <v>30598295</v>
      </c>
      <c r="D689">
        <v>22149342</v>
      </c>
      <c r="E689">
        <v>1</v>
      </c>
      <c r="F689">
        <v>1</v>
      </c>
      <c r="G689">
        <v>1</v>
      </c>
      <c r="H689">
        <v>3</v>
      </c>
      <c r="I689" t="s">
        <v>390</v>
      </c>
      <c r="J689" t="s">
        <v>392</v>
      </c>
      <c r="K689" t="s">
        <v>391</v>
      </c>
      <c r="L689">
        <v>1346</v>
      </c>
      <c r="N689">
        <v>1009</v>
      </c>
      <c r="O689" t="s">
        <v>100</v>
      </c>
      <c r="P689" t="s">
        <v>100</v>
      </c>
      <c r="Q689">
        <v>1</v>
      </c>
      <c r="W689">
        <v>0</v>
      </c>
      <c r="X689">
        <v>-1416335338</v>
      </c>
      <c r="Y689">
        <v>0.17</v>
      </c>
      <c r="AA689">
        <v>232.02</v>
      </c>
      <c r="AB689">
        <v>0</v>
      </c>
      <c r="AC689">
        <v>0</v>
      </c>
      <c r="AD689">
        <v>0</v>
      </c>
      <c r="AE689">
        <v>28.93</v>
      </c>
      <c r="AF689">
        <v>0</v>
      </c>
      <c r="AG689">
        <v>0</v>
      </c>
      <c r="AH689">
        <v>0</v>
      </c>
      <c r="AI689">
        <v>8.02</v>
      </c>
      <c r="AJ689">
        <v>1</v>
      </c>
      <c r="AK689">
        <v>1</v>
      </c>
      <c r="AL689">
        <v>1</v>
      </c>
      <c r="AN689">
        <v>0</v>
      </c>
      <c r="AO689">
        <v>1</v>
      </c>
      <c r="AP689">
        <v>0</v>
      </c>
      <c r="AQ689">
        <v>0</v>
      </c>
      <c r="AR689">
        <v>0</v>
      </c>
      <c r="AS689" t="s">
        <v>3</v>
      </c>
      <c r="AT689">
        <v>0.17</v>
      </c>
      <c r="AU689" t="s">
        <v>3</v>
      </c>
      <c r="AV689">
        <v>0</v>
      </c>
      <c r="AW689">
        <v>2</v>
      </c>
      <c r="AX689">
        <v>30598319</v>
      </c>
      <c r="AY689">
        <v>1</v>
      </c>
      <c r="AZ689">
        <v>0</v>
      </c>
      <c r="BA689">
        <v>785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X689">
        <f>Y689*Source!I1223</f>
        <v>0.13600000000000001</v>
      </c>
      <c r="CY689">
        <f t="shared" si="136"/>
        <v>232.02</v>
      </c>
      <c r="CZ689">
        <f t="shared" si="137"/>
        <v>28.93</v>
      </c>
      <c r="DA689">
        <f t="shared" si="138"/>
        <v>8.02</v>
      </c>
      <c r="DB689">
        <f t="shared" si="139"/>
        <v>4.92</v>
      </c>
      <c r="DC689">
        <f t="shared" si="140"/>
        <v>0</v>
      </c>
    </row>
    <row r="690" spans="1:107" x14ac:dyDescent="0.2">
      <c r="A690">
        <f>ROW(Source!A1223)</f>
        <v>1223</v>
      </c>
      <c r="B690">
        <v>30589570</v>
      </c>
      <c r="C690">
        <v>30598295</v>
      </c>
      <c r="D690">
        <v>22150549</v>
      </c>
      <c r="E690">
        <v>1</v>
      </c>
      <c r="F690">
        <v>1</v>
      </c>
      <c r="G690">
        <v>1</v>
      </c>
      <c r="H690">
        <v>3</v>
      </c>
      <c r="I690" t="s">
        <v>1633</v>
      </c>
      <c r="J690" t="s">
        <v>1634</v>
      </c>
      <c r="K690" t="s">
        <v>1635</v>
      </c>
      <c r="L690">
        <v>1356</v>
      </c>
      <c r="N690">
        <v>1010</v>
      </c>
      <c r="O690" t="s">
        <v>1204</v>
      </c>
      <c r="P690" t="s">
        <v>1204</v>
      </c>
      <c r="Q690">
        <v>1000</v>
      </c>
      <c r="W690">
        <v>0</v>
      </c>
      <c r="X690">
        <v>1530186950</v>
      </c>
      <c r="Y690">
        <v>0.06</v>
      </c>
      <c r="AA690">
        <v>2191.06</v>
      </c>
      <c r="AB690">
        <v>0</v>
      </c>
      <c r="AC690">
        <v>0</v>
      </c>
      <c r="AD690">
        <v>0</v>
      </c>
      <c r="AE690">
        <v>273.2</v>
      </c>
      <c r="AF690">
        <v>0</v>
      </c>
      <c r="AG690">
        <v>0</v>
      </c>
      <c r="AH690">
        <v>0</v>
      </c>
      <c r="AI690">
        <v>8.02</v>
      </c>
      <c r="AJ690">
        <v>1</v>
      </c>
      <c r="AK690">
        <v>1</v>
      </c>
      <c r="AL690">
        <v>1</v>
      </c>
      <c r="AN690">
        <v>0</v>
      </c>
      <c r="AO690">
        <v>1</v>
      </c>
      <c r="AP690">
        <v>0</v>
      </c>
      <c r="AQ690">
        <v>0</v>
      </c>
      <c r="AR690">
        <v>0</v>
      </c>
      <c r="AS690" t="s">
        <v>3</v>
      </c>
      <c r="AT690">
        <v>0.06</v>
      </c>
      <c r="AU690" t="s">
        <v>3</v>
      </c>
      <c r="AV690">
        <v>0</v>
      </c>
      <c r="AW690">
        <v>2</v>
      </c>
      <c r="AX690">
        <v>30598320</v>
      </c>
      <c r="AY690">
        <v>1</v>
      </c>
      <c r="AZ690">
        <v>0</v>
      </c>
      <c r="BA690">
        <v>786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X690">
        <f>Y690*Source!I1223</f>
        <v>4.8000000000000001E-2</v>
      </c>
      <c r="CY690">
        <f t="shared" si="136"/>
        <v>2191.06</v>
      </c>
      <c r="CZ690">
        <f t="shared" si="137"/>
        <v>273.2</v>
      </c>
      <c r="DA690">
        <f t="shared" si="138"/>
        <v>8.02</v>
      </c>
      <c r="DB690">
        <f t="shared" si="139"/>
        <v>16.39</v>
      </c>
      <c r="DC690">
        <f t="shared" si="140"/>
        <v>0</v>
      </c>
    </row>
    <row r="691" spans="1:107" x14ac:dyDescent="0.2">
      <c r="A691">
        <f>ROW(Source!A1223)</f>
        <v>1223</v>
      </c>
      <c r="B691">
        <v>30589570</v>
      </c>
      <c r="C691">
        <v>30598295</v>
      </c>
      <c r="D691">
        <v>22150568</v>
      </c>
      <c r="E691">
        <v>1</v>
      </c>
      <c r="F691">
        <v>1</v>
      </c>
      <c r="G691">
        <v>1</v>
      </c>
      <c r="H691">
        <v>3</v>
      </c>
      <c r="I691" t="s">
        <v>377</v>
      </c>
      <c r="J691" t="s">
        <v>379</v>
      </c>
      <c r="K691" t="s">
        <v>378</v>
      </c>
      <c r="L691">
        <v>1346</v>
      </c>
      <c r="N691">
        <v>1009</v>
      </c>
      <c r="O691" t="s">
        <v>100</v>
      </c>
      <c r="P691" t="s">
        <v>100</v>
      </c>
      <c r="Q691">
        <v>1</v>
      </c>
      <c r="W691">
        <v>0</v>
      </c>
      <c r="X691">
        <v>275569828</v>
      </c>
      <c r="Y691">
        <v>0.33</v>
      </c>
      <c r="AA691">
        <v>217.42</v>
      </c>
      <c r="AB691">
        <v>0</v>
      </c>
      <c r="AC691">
        <v>0</v>
      </c>
      <c r="AD691">
        <v>0</v>
      </c>
      <c r="AE691">
        <v>27.11</v>
      </c>
      <c r="AF691">
        <v>0</v>
      </c>
      <c r="AG691">
        <v>0</v>
      </c>
      <c r="AH691">
        <v>0</v>
      </c>
      <c r="AI691">
        <v>8.02</v>
      </c>
      <c r="AJ691">
        <v>1</v>
      </c>
      <c r="AK691">
        <v>1</v>
      </c>
      <c r="AL691">
        <v>1</v>
      </c>
      <c r="AN691">
        <v>0</v>
      </c>
      <c r="AO691">
        <v>1</v>
      </c>
      <c r="AP691">
        <v>0</v>
      </c>
      <c r="AQ691">
        <v>0</v>
      </c>
      <c r="AR691">
        <v>0</v>
      </c>
      <c r="AS691" t="s">
        <v>3</v>
      </c>
      <c r="AT691">
        <v>0.33</v>
      </c>
      <c r="AU691" t="s">
        <v>3</v>
      </c>
      <c r="AV691">
        <v>0</v>
      </c>
      <c r="AW691">
        <v>2</v>
      </c>
      <c r="AX691">
        <v>30598321</v>
      </c>
      <c r="AY691">
        <v>1</v>
      </c>
      <c r="AZ691">
        <v>0</v>
      </c>
      <c r="BA691">
        <v>787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X691">
        <f>Y691*Source!I1223</f>
        <v>0.26400000000000001</v>
      </c>
      <c r="CY691">
        <f t="shared" si="136"/>
        <v>217.42</v>
      </c>
      <c r="CZ691">
        <f t="shared" si="137"/>
        <v>27.11</v>
      </c>
      <c r="DA691">
        <f t="shared" si="138"/>
        <v>8.02</v>
      </c>
      <c r="DB691">
        <f t="shared" si="139"/>
        <v>8.9499999999999993</v>
      </c>
      <c r="DC691">
        <f t="shared" si="140"/>
        <v>0</v>
      </c>
    </row>
    <row r="692" spans="1:107" x14ac:dyDescent="0.2">
      <c r="A692">
        <f>ROW(Source!A1223)</f>
        <v>1223</v>
      </c>
      <c r="B692">
        <v>30589570</v>
      </c>
      <c r="C692">
        <v>30598295</v>
      </c>
      <c r="D692">
        <v>22159714</v>
      </c>
      <c r="E692">
        <v>1</v>
      </c>
      <c r="F692">
        <v>1</v>
      </c>
      <c r="G692">
        <v>1</v>
      </c>
      <c r="H692">
        <v>3</v>
      </c>
      <c r="I692" t="s">
        <v>1636</v>
      </c>
      <c r="J692" t="s">
        <v>1637</v>
      </c>
      <c r="K692" t="s">
        <v>1638</v>
      </c>
      <c r="L692">
        <v>1354</v>
      </c>
      <c r="N692">
        <v>1010</v>
      </c>
      <c r="O692" t="s">
        <v>506</v>
      </c>
      <c r="P692" t="s">
        <v>506</v>
      </c>
      <c r="Q692">
        <v>1</v>
      </c>
      <c r="W692">
        <v>0</v>
      </c>
      <c r="X692">
        <v>-1363827663</v>
      </c>
      <c r="Y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8.02</v>
      </c>
      <c r="AJ692">
        <v>1</v>
      </c>
      <c r="AK692">
        <v>1</v>
      </c>
      <c r="AL692">
        <v>1</v>
      </c>
      <c r="AN692">
        <v>1</v>
      </c>
      <c r="AO692">
        <v>0</v>
      </c>
      <c r="AP692">
        <v>0</v>
      </c>
      <c r="AQ692">
        <v>0</v>
      </c>
      <c r="AR692">
        <v>0</v>
      </c>
      <c r="AS692" t="s">
        <v>3</v>
      </c>
      <c r="AT692">
        <v>0</v>
      </c>
      <c r="AU692" t="s">
        <v>3</v>
      </c>
      <c r="AV692">
        <v>0</v>
      </c>
      <c r="AW692">
        <v>2</v>
      </c>
      <c r="AX692">
        <v>30598322</v>
      </c>
      <c r="AY692">
        <v>1</v>
      </c>
      <c r="AZ692">
        <v>0</v>
      </c>
      <c r="BA692">
        <v>788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X692">
        <f>Y692*Source!I1223</f>
        <v>0</v>
      </c>
      <c r="CY692">
        <f t="shared" si="136"/>
        <v>0</v>
      </c>
      <c r="CZ692">
        <f t="shared" si="137"/>
        <v>0</v>
      </c>
      <c r="DA692">
        <f t="shared" si="138"/>
        <v>8.02</v>
      </c>
      <c r="DB692">
        <f t="shared" si="139"/>
        <v>0</v>
      </c>
      <c r="DC692">
        <f t="shared" si="140"/>
        <v>0</v>
      </c>
    </row>
    <row r="693" spans="1:107" x14ac:dyDescent="0.2">
      <c r="A693">
        <f>ROW(Source!A1223)</f>
        <v>1223</v>
      </c>
      <c r="B693">
        <v>30589570</v>
      </c>
      <c r="C693">
        <v>30598295</v>
      </c>
      <c r="D693">
        <v>22163350</v>
      </c>
      <c r="E693">
        <v>1</v>
      </c>
      <c r="F693">
        <v>1</v>
      </c>
      <c r="G693">
        <v>1</v>
      </c>
      <c r="H693">
        <v>3</v>
      </c>
      <c r="I693" t="s">
        <v>393</v>
      </c>
      <c r="J693" t="s">
        <v>395</v>
      </c>
      <c r="K693" t="s">
        <v>394</v>
      </c>
      <c r="L693">
        <v>1346</v>
      </c>
      <c r="N693">
        <v>1009</v>
      </c>
      <c r="O693" t="s">
        <v>100</v>
      </c>
      <c r="P693" t="s">
        <v>100</v>
      </c>
      <c r="Q693">
        <v>1</v>
      </c>
      <c r="W693">
        <v>0</v>
      </c>
      <c r="X693">
        <v>-1042550941</v>
      </c>
      <c r="Y693">
        <v>0.2</v>
      </c>
      <c r="AA693">
        <v>94.64</v>
      </c>
      <c r="AB693">
        <v>0</v>
      </c>
      <c r="AC693">
        <v>0</v>
      </c>
      <c r="AD693">
        <v>0</v>
      </c>
      <c r="AE693">
        <v>11.8</v>
      </c>
      <c r="AF693">
        <v>0</v>
      </c>
      <c r="AG693">
        <v>0</v>
      </c>
      <c r="AH693">
        <v>0</v>
      </c>
      <c r="AI693">
        <v>8.02</v>
      </c>
      <c r="AJ693">
        <v>1</v>
      </c>
      <c r="AK693">
        <v>1</v>
      </c>
      <c r="AL693">
        <v>1</v>
      </c>
      <c r="AN693">
        <v>0</v>
      </c>
      <c r="AO693">
        <v>1</v>
      </c>
      <c r="AP693">
        <v>0</v>
      </c>
      <c r="AQ693">
        <v>0</v>
      </c>
      <c r="AR693">
        <v>0</v>
      </c>
      <c r="AS693" t="s">
        <v>3</v>
      </c>
      <c r="AT693">
        <v>0.2</v>
      </c>
      <c r="AU693" t="s">
        <v>3</v>
      </c>
      <c r="AV693">
        <v>0</v>
      </c>
      <c r="AW693">
        <v>2</v>
      </c>
      <c r="AX693">
        <v>30598323</v>
      </c>
      <c r="AY693">
        <v>1</v>
      </c>
      <c r="AZ693">
        <v>0</v>
      </c>
      <c r="BA693">
        <v>789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X693">
        <f>Y693*Source!I1223</f>
        <v>0.16000000000000003</v>
      </c>
      <c r="CY693">
        <f t="shared" si="136"/>
        <v>94.64</v>
      </c>
      <c r="CZ693">
        <f t="shared" si="137"/>
        <v>11.8</v>
      </c>
      <c r="DA693">
        <f t="shared" si="138"/>
        <v>8.02</v>
      </c>
      <c r="DB693">
        <f t="shared" si="139"/>
        <v>2.36</v>
      </c>
      <c r="DC693">
        <f t="shared" si="140"/>
        <v>0</v>
      </c>
    </row>
    <row r="694" spans="1:107" x14ac:dyDescent="0.2">
      <c r="A694">
        <f>ROW(Source!A1223)</f>
        <v>1223</v>
      </c>
      <c r="B694">
        <v>30589570</v>
      </c>
      <c r="C694">
        <v>30598295</v>
      </c>
      <c r="D694">
        <v>22181437</v>
      </c>
      <c r="E694">
        <v>1</v>
      </c>
      <c r="F694">
        <v>1</v>
      </c>
      <c r="G694">
        <v>1</v>
      </c>
      <c r="H694">
        <v>3</v>
      </c>
      <c r="I694" t="s">
        <v>1639</v>
      </c>
      <c r="J694" t="s">
        <v>1640</v>
      </c>
      <c r="K694" t="s">
        <v>1641</v>
      </c>
      <c r="L694">
        <v>1346</v>
      </c>
      <c r="N694">
        <v>1009</v>
      </c>
      <c r="O694" t="s">
        <v>100</v>
      </c>
      <c r="P694" t="s">
        <v>100</v>
      </c>
      <c r="Q694">
        <v>1</v>
      </c>
      <c r="W694">
        <v>0</v>
      </c>
      <c r="X694">
        <v>1383920472</v>
      </c>
      <c r="Y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8.02</v>
      </c>
      <c r="AJ694">
        <v>1</v>
      </c>
      <c r="AK694">
        <v>1</v>
      </c>
      <c r="AL694">
        <v>1</v>
      </c>
      <c r="AN694">
        <v>1</v>
      </c>
      <c r="AO694">
        <v>0</v>
      </c>
      <c r="AP694">
        <v>0</v>
      </c>
      <c r="AQ694">
        <v>0</v>
      </c>
      <c r="AR694">
        <v>0</v>
      </c>
      <c r="AS694" t="s">
        <v>3</v>
      </c>
      <c r="AT694">
        <v>0</v>
      </c>
      <c r="AU694" t="s">
        <v>3</v>
      </c>
      <c r="AV694">
        <v>0</v>
      </c>
      <c r="AW694">
        <v>2</v>
      </c>
      <c r="AX694">
        <v>30598324</v>
      </c>
      <c r="AY694">
        <v>1</v>
      </c>
      <c r="AZ694">
        <v>0</v>
      </c>
      <c r="BA694">
        <v>790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X694">
        <f>Y694*Source!I1223</f>
        <v>0</v>
      </c>
      <c r="CY694">
        <f t="shared" si="136"/>
        <v>0</v>
      </c>
      <c r="CZ694">
        <f t="shared" si="137"/>
        <v>0</v>
      </c>
      <c r="DA694">
        <f t="shared" si="138"/>
        <v>8.02</v>
      </c>
      <c r="DB694">
        <f t="shared" si="139"/>
        <v>0</v>
      </c>
      <c r="DC694">
        <f t="shared" si="140"/>
        <v>0</v>
      </c>
    </row>
    <row r="695" spans="1:107" x14ac:dyDescent="0.2">
      <c r="A695">
        <f>ROW(Source!A1223)</f>
        <v>1223</v>
      </c>
      <c r="B695">
        <v>30589570</v>
      </c>
      <c r="C695">
        <v>30598295</v>
      </c>
      <c r="D695">
        <v>22183294</v>
      </c>
      <c r="E695">
        <v>1</v>
      </c>
      <c r="F695">
        <v>1</v>
      </c>
      <c r="G695">
        <v>1</v>
      </c>
      <c r="H695">
        <v>3</v>
      </c>
      <c r="I695" t="s">
        <v>1642</v>
      </c>
      <c r="J695" t="s">
        <v>1643</v>
      </c>
      <c r="K695" t="s">
        <v>1644</v>
      </c>
      <c r="L695">
        <v>1354</v>
      </c>
      <c r="N695">
        <v>1010</v>
      </c>
      <c r="O695" t="s">
        <v>506</v>
      </c>
      <c r="P695" t="s">
        <v>506</v>
      </c>
      <c r="Q695">
        <v>1</v>
      </c>
      <c r="W695">
        <v>0</v>
      </c>
      <c r="X695">
        <v>-1275877564</v>
      </c>
      <c r="Y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8.02</v>
      </c>
      <c r="AJ695">
        <v>1</v>
      </c>
      <c r="AK695">
        <v>1</v>
      </c>
      <c r="AL695">
        <v>1</v>
      </c>
      <c r="AN695">
        <v>1</v>
      </c>
      <c r="AO695">
        <v>0</v>
      </c>
      <c r="AP695">
        <v>0</v>
      </c>
      <c r="AQ695">
        <v>0</v>
      </c>
      <c r="AR695">
        <v>0</v>
      </c>
      <c r="AS695" t="s">
        <v>3</v>
      </c>
      <c r="AT695">
        <v>0</v>
      </c>
      <c r="AU695" t="s">
        <v>3</v>
      </c>
      <c r="AV695">
        <v>0</v>
      </c>
      <c r="AW695">
        <v>2</v>
      </c>
      <c r="AX695">
        <v>30598325</v>
      </c>
      <c r="AY695">
        <v>1</v>
      </c>
      <c r="AZ695">
        <v>0</v>
      </c>
      <c r="BA695">
        <v>791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X695">
        <f>Y695*Source!I1223</f>
        <v>0</v>
      </c>
      <c r="CY695">
        <f t="shared" si="136"/>
        <v>0</v>
      </c>
      <c r="CZ695">
        <f t="shared" si="137"/>
        <v>0</v>
      </c>
      <c r="DA695">
        <f t="shared" si="138"/>
        <v>8.02</v>
      </c>
      <c r="DB695">
        <f t="shared" si="139"/>
        <v>0</v>
      </c>
      <c r="DC695">
        <f t="shared" si="140"/>
        <v>0</v>
      </c>
    </row>
    <row r="696" spans="1:107" x14ac:dyDescent="0.2">
      <c r="A696">
        <f>ROW(Source!A1223)</f>
        <v>1223</v>
      </c>
      <c r="B696">
        <v>30589570</v>
      </c>
      <c r="C696">
        <v>30598295</v>
      </c>
      <c r="D696">
        <v>22191921</v>
      </c>
      <c r="E696">
        <v>1</v>
      </c>
      <c r="F696">
        <v>1</v>
      </c>
      <c r="G696">
        <v>1</v>
      </c>
      <c r="H696">
        <v>3</v>
      </c>
      <c r="I696" t="s">
        <v>1645</v>
      </c>
      <c r="J696" t="s">
        <v>1646</v>
      </c>
      <c r="K696" t="s">
        <v>1647</v>
      </c>
      <c r="L696">
        <v>1346</v>
      </c>
      <c r="N696">
        <v>1009</v>
      </c>
      <c r="O696" t="s">
        <v>100</v>
      </c>
      <c r="P696" t="s">
        <v>100</v>
      </c>
      <c r="Q696">
        <v>1</v>
      </c>
      <c r="W696">
        <v>0</v>
      </c>
      <c r="X696">
        <v>-1107002982</v>
      </c>
      <c r="Y696">
        <v>4.0000000000000001E-3</v>
      </c>
      <c r="AA696">
        <v>18.690000000000001</v>
      </c>
      <c r="AB696">
        <v>0</v>
      </c>
      <c r="AC696">
        <v>0</v>
      </c>
      <c r="AD696">
        <v>0</v>
      </c>
      <c r="AE696">
        <v>2.33</v>
      </c>
      <c r="AF696">
        <v>0</v>
      </c>
      <c r="AG696">
        <v>0</v>
      </c>
      <c r="AH696">
        <v>0</v>
      </c>
      <c r="AI696">
        <v>8.02</v>
      </c>
      <c r="AJ696">
        <v>1</v>
      </c>
      <c r="AK696">
        <v>1</v>
      </c>
      <c r="AL696">
        <v>1</v>
      </c>
      <c r="AN696">
        <v>0</v>
      </c>
      <c r="AO696">
        <v>1</v>
      </c>
      <c r="AP696">
        <v>0</v>
      </c>
      <c r="AQ696">
        <v>0</v>
      </c>
      <c r="AR696">
        <v>0</v>
      </c>
      <c r="AS696" t="s">
        <v>3</v>
      </c>
      <c r="AT696">
        <v>4.0000000000000001E-3</v>
      </c>
      <c r="AU696" t="s">
        <v>3</v>
      </c>
      <c r="AV696">
        <v>0</v>
      </c>
      <c r="AW696">
        <v>2</v>
      </c>
      <c r="AX696">
        <v>30598326</v>
      </c>
      <c r="AY696">
        <v>1</v>
      </c>
      <c r="AZ696">
        <v>0</v>
      </c>
      <c r="BA696">
        <v>792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X696">
        <f>Y696*Source!I1223</f>
        <v>3.2000000000000002E-3</v>
      </c>
      <c r="CY696">
        <f t="shared" si="136"/>
        <v>18.690000000000001</v>
      </c>
      <c r="CZ696">
        <f t="shared" si="137"/>
        <v>2.33</v>
      </c>
      <c r="DA696">
        <f t="shared" si="138"/>
        <v>8.02</v>
      </c>
      <c r="DB696">
        <f t="shared" si="139"/>
        <v>0.01</v>
      </c>
      <c r="DC696">
        <f t="shared" si="140"/>
        <v>0</v>
      </c>
    </row>
    <row r="697" spans="1:107" x14ac:dyDescent="0.2">
      <c r="A697">
        <f>ROW(Source!A1223)</f>
        <v>1223</v>
      </c>
      <c r="B697">
        <v>30589570</v>
      </c>
      <c r="C697">
        <v>30598295</v>
      </c>
      <c r="D697">
        <v>22192634</v>
      </c>
      <c r="E697">
        <v>1</v>
      </c>
      <c r="F697">
        <v>1</v>
      </c>
      <c r="G697">
        <v>1</v>
      </c>
      <c r="H697">
        <v>3</v>
      </c>
      <c r="I697" t="s">
        <v>204</v>
      </c>
      <c r="J697" t="s">
        <v>207</v>
      </c>
      <c r="K697" t="s">
        <v>205</v>
      </c>
      <c r="L697">
        <v>1339</v>
      </c>
      <c r="N697">
        <v>1007</v>
      </c>
      <c r="O697" t="s">
        <v>206</v>
      </c>
      <c r="P697" t="s">
        <v>206</v>
      </c>
      <c r="Q697">
        <v>1</v>
      </c>
      <c r="W697">
        <v>0</v>
      </c>
      <c r="X697">
        <v>2050165204</v>
      </c>
      <c r="Y697">
        <v>1.21</v>
      </c>
      <c r="AA697">
        <v>19.649999999999999</v>
      </c>
      <c r="AB697">
        <v>0</v>
      </c>
      <c r="AC697">
        <v>0</v>
      </c>
      <c r="AD697">
        <v>0</v>
      </c>
      <c r="AE697">
        <v>2.4500000000000002</v>
      </c>
      <c r="AF697">
        <v>0</v>
      </c>
      <c r="AG697">
        <v>0</v>
      </c>
      <c r="AH697">
        <v>0</v>
      </c>
      <c r="AI697">
        <v>8.02</v>
      </c>
      <c r="AJ697">
        <v>1</v>
      </c>
      <c r="AK697">
        <v>1</v>
      </c>
      <c r="AL697">
        <v>1</v>
      </c>
      <c r="AN697">
        <v>0</v>
      </c>
      <c r="AO697">
        <v>1</v>
      </c>
      <c r="AP697">
        <v>0</v>
      </c>
      <c r="AQ697">
        <v>0</v>
      </c>
      <c r="AR697">
        <v>0</v>
      </c>
      <c r="AS697" t="s">
        <v>3</v>
      </c>
      <c r="AT697">
        <v>1.21</v>
      </c>
      <c r="AU697" t="s">
        <v>3</v>
      </c>
      <c r="AV697">
        <v>0</v>
      </c>
      <c r="AW697">
        <v>2</v>
      </c>
      <c r="AX697">
        <v>30598327</v>
      </c>
      <c r="AY697">
        <v>1</v>
      </c>
      <c r="AZ697">
        <v>0</v>
      </c>
      <c r="BA697">
        <v>793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X697">
        <f>Y697*Source!I1223</f>
        <v>0.96799999999999997</v>
      </c>
      <c r="CY697">
        <f t="shared" si="136"/>
        <v>19.649999999999999</v>
      </c>
      <c r="CZ697">
        <f t="shared" si="137"/>
        <v>2.4500000000000002</v>
      </c>
      <c r="DA697">
        <f t="shared" si="138"/>
        <v>8.02</v>
      </c>
      <c r="DB697">
        <f t="shared" si="139"/>
        <v>2.96</v>
      </c>
      <c r="DC697">
        <f t="shared" si="140"/>
        <v>0</v>
      </c>
    </row>
    <row r="698" spans="1:107" x14ac:dyDescent="0.2">
      <c r="A698">
        <f>ROW(Source!A1226)</f>
        <v>1226</v>
      </c>
      <c r="B698">
        <v>30589570</v>
      </c>
      <c r="C698">
        <v>30598331</v>
      </c>
      <c r="D698">
        <v>10214655</v>
      </c>
      <c r="E698">
        <v>1</v>
      </c>
      <c r="F698">
        <v>1</v>
      </c>
      <c r="G698">
        <v>1</v>
      </c>
      <c r="H698">
        <v>1</v>
      </c>
      <c r="I698" t="s">
        <v>1544</v>
      </c>
      <c r="J698" t="s">
        <v>3</v>
      </c>
      <c r="K698" t="s">
        <v>1545</v>
      </c>
      <c r="L698">
        <v>1369</v>
      </c>
      <c r="N698">
        <v>1013</v>
      </c>
      <c r="O698" t="s">
        <v>1419</v>
      </c>
      <c r="P698" t="s">
        <v>1419</v>
      </c>
      <c r="Q698">
        <v>1</v>
      </c>
      <c r="W698">
        <v>0</v>
      </c>
      <c r="X698">
        <v>353187930</v>
      </c>
      <c r="Y698">
        <v>186.76</v>
      </c>
      <c r="AA698">
        <v>0</v>
      </c>
      <c r="AB698">
        <v>0</v>
      </c>
      <c r="AC698">
        <v>0</v>
      </c>
      <c r="AD698">
        <v>287.95999999999998</v>
      </c>
      <c r="AE698">
        <v>0</v>
      </c>
      <c r="AF698">
        <v>0</v>
      </c>
      <c r="AG698">
        <v>0</v>
      </c>
      <c r="AH698">
        <v>9.57</v>
      </c>
      <c r="AI698">
        <v>1</v>
      </c>
      <c r="AJ698">
        <v>1</v>
      </c>
      <c r="AK698">
        <v>1</v>
      </c>
      <c r="AL698">
        <v>30.09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162.4</v>
      </c>
      <c r="AU698" t="s">
        <v>28</v>
      </c>
      <c r="AV698">
        <v>1</v>
      </c>
      <c r="AW698">
        <v>2</v>
      </c>
      <c r="AX698">
        <v>30598348</v>
      </c>
      <c r="AY698">
        <v>1</v>
      </c>
      <c r="AZ698">
        <v>0</v>
      </c>
      <c r="BA698">
        <v>795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X698">
        <f>Y698*Source!I1226</f>
        <v>149.40799999999999</v>
      </c>
      <c r="CY698">
        <f>AD698</f>
        <v>287.95999999999998</v>
      </c>
      <c r="CZ698">
        <f>AH698</f>
        <v>9.57</v>
      </c>
      <c r="DA698">
        <f>AL698</f>
        <v>30.09</v>
      </c>
      <c r="DB698">
        <f>ROUND((ROUND(AT698*CZ698,2)*ROUND(1.15,7)),6)</f>
        <v>1787.2954999999999</v>
      </c>
      <c r="DC698">
        <f>ROUND((ROUND(AT698*AG698,2)*ROUND(1.15,7)),6)</f>
        <v>0</v>
      </c>
    </row>
    <row r="699" spans="1:107" x14ac:dyDescent="0.2">
      <c r="A699">
        <f>ROW(Source!A1226)</f>
        <v>1226</v>
      </c>
      <c r="B699">
        <v>30589570</v>
      </c>
      <c r="C699">
        <v>30598331</v>
      </c>
      <c r="D699">
        <v>22083330</v>
      </c>
      <c r="E699">
        <v>1</v>
      </c>
      <c r="F699">
        <v>1</v>
      </c>
      <c r="G699">
        <v>1</v>
      </c>
      <c r="H699">
        <v>1</v>
      </c>
      <c r="I699" t="s">
        <v>1437</v>
      </c>
      <c r="J699" t="s">
        <v>3</v>
      </c>
      <c r="K699" t="s">
        <v>1438</v>
      </c>
      <c r="L699">
        <v>608254</v>
      </c>
      <c r="N699">
        <v>1013</v>
      </c>
      <c r="O699" t="s">
        <v>1439</v>
      </c>
      <c r="P699" t="s">
        <v>1439</v>
      </c>
      <c r="Q699">
        <v>1</v>
      </c>
      <c r="W699">
        <v>0</v>
      </c>
      <c r="X699">
        <v>95408949</v>
      </c>
      <c r="Y699">
        <v>7.375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30.09</v>
      </c>
      <c r="AL699">
        <v>1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5.9</v>
      </c>
      <c r="AU699" t="s">
        <v>27</v>
      </c>
      <c r="AV699">
        <v>2</v>
      </c>
      <c r="AW699">
        <v>2</v>
      </c>
      <c r="AX699">
        <v>30598349</v>
      </c>
      <c r="AY699">
        <v>1</v>
      </c>
      <c r="AZ699">
        <v>0</v>
      </c>
      <c r="BA699">
        <v>796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X699">
        <f>Y699*Source!I1226</f>
        <v>5.9</v>
      </c>
      <c r="CY699">
        <f>AD699</f>
        <v>0</v>
      </c>
      <c r="CZ699">
        <f>AH699</f>
        <v>0</v>
      </c>
      <c r="DA699">
        <f>AL699</f>
        <v>1</v>
      </c>
      <c r="DB699">
        <f>ROUND((ROUND(AT699*CZ699,2)*ROUND(1.25,7)),6)</f>
        <v>0</v>
      </c>
      <c r="DC699">
        <f>ROUND((ROUND(AT699*AG699,2)*ROUND(1.25,7)),6)</f>
        <v>0</v>
      </c>
    </row>
    <row r="700" spans="1:107" x14ac:dyDescent="0.2">
      <c r="A700">
        <f>ROW(Source!A1226)</f>
        <v>1226</v>
      </c>
      <c r="B700">
        <v>30589570</v>
      </c>
      <c r="C700">
        <v>30598331</v>
      </c>
      <c r="D700">
        <v>22146252</v>
      </c>
      <c r="E700">
        <v>1</v>
      </c>
      <c r="F700">
        <v>1</v>
      </c>
      <c r="G700">
        <v>1</v>
      </c>
      <c r="H700">
        <v>2</v>
      </c>
      <c r="I700" t="s">
        <v>1586</v>
      </c>
      <c r="J700" t="s">
        <v>1587</v>
      </c>
      <c r="K700" t="s">
        <v>1588</v>
      </c>
      <c r="L700">
        <v>1368</v>
      </c>
      <c r="N700">
        <v>1011</v>
      </c>
      <c r="O700" t="s">
        <v>1423</v>
      </c>
      <c r="P700" t="s">
        <v>1423</v>
      </c>
      <c r="Q700">
        <v>1</v>
      </c>
      <c r="W700">
        <v>0</v>
      </c>
      <c r="X700">
        <v>-2048414082</v>
      </c>
      <c r="Y700">
        <v>7.4999999999999997E-2</v>
      </c>
      <c r="AA700">
        <v>0</v>
      </c>
      <c r="AB700">
        <v>899.69</v>
      </c>
      <c r="AC700">
        <v>392.07</v>
      </c>
      <c r="AD700">
        <v>0</v>
      </c>
      <c r="AE700">
        <v>0</v>
      </c>
      <c r="AF700">
        <v>85.93</v>
      </c>
      <c r="AG700">
        <v>13.03</v>
      </c>
      <c r="AH700">
        <v>0</v>
      </c>
      <c r="AI700">
        <v>1</v>
      </c>
      <c r="AJ700">
        <v>10.47</v>
      </c>
      <c r="AK700">
        <v>30.09</v>
      </c>
      <c r="AL700">
        <v>1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0.06</v>
      </c>
      <c r="AU700" t="s">
        <v>27</v>
      </c>
      <c r="AV700">
        <v>0</v>
      </c>
      <c r="AW700">
        <v>2</v>
      </c>
      <c r="AX700">
        <v>30598350</v>
      </c>
      <c r="AY700">
        <v>1</v>
      </c>
      <c r="AZ700">
        <v>0</v>
      </c>
      <c r="BA700">
        <v>797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X700">
        <f>Y700*Source!I1226</f>
        <v>0.06</v>
      </c>
      <c r="CY700">
        <f>AB700</f>
        <v>899.69</v>
      </c>
      <c r="CZ700">
        <f>AF700</f>
        <v>85.93</v>
      </c>
      <c r="DA700">
        <f>AJ700</f>
        <v>10.47</v>
      </c>
      <c r="DB700">
        <f>ROUND((ROUND(AT700*CZ700,2)*ROUND(1.25,7)),6)</f>
        <v>6.45</v>
      </c>
      <c r="DC700">
        <f>ROUND((ROUND(AT700*AG700,2)*ROUND(1.25,7)),6)</f>
        <v>0.97499999999999998</v>
      </c>
    </row>
    <row r="701" spans="1:107" x14ac:dyDescent="0.2">
      <c r="A701">
        <f>ROW(Source!A1226)</f>
        <v>1226</v>
      </c>
      <c r="B701">
        <v>30589570</v>
      </c>
      <c r="C701">
        <v>30598331</v>
      </c>
      <c r="D701">
        <v>22146333</v>
      </c>
      <c r="E701">
        <v>1</v>
      </c>
      <c r="F701">
        <v>1</v>
      </c>
      <c r="G701">
        <v>1</v>
      </c>
      <c r="H701">
        <v>2</v>
      </c>
      <c r="I701" t="s">
        <v>1597</v>
      </c>
      <c r="J701" t="s">
        <v>1598</v>
      </c>
      <c r="K701" t="s">
        <v>1599</v>
      </c>
      <c r="L701">
        <v>1368</v>
      </c>
      <c r="N701">
        <v>1011</v>
      </c>
      <c r="O701" t="s">
        <v>1423</v>
      </c>
      <c r="P701" t="s">
        <v>1423</v>
      </c>
      <c r="Q701">
        <v>1</v>
      </c>
      <c r="W701">
        <v>0</v>
      </c>
      <c r="X701">
        <v>1170567961</v>
      </c>
      <c r="Y701">
        <v>0.05</v>
      </c>
      <c r="AA701">
        <v>0</v>
      </c>
      <c r="AB701">
        <v>1135.47</v>
      </c>
      <c r="AC701">
        <v>392.07</v>
      </c>
      <c r="AD701">
        <v>0</v>
      </c>
      <c r="AE701">
        <v>0</v>
      </c>
      <c r="AF701">
        <v>108.45</v>
      </c>
      <c r="AG701">
        <v>13.03</v>
      </c>
      <c r="AH701">
        <v>0</v>
      </c>
      <c r="AI701">
        <v>1</v>
      </c>
      <c r="AJ701">
        <v>10.47</v>
      </c>
      <c r="AK701">
        <v>30.09</v>
      </c>
      <c r="AL701">
        <v>1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0.04</v>
      </c>
      <c r="AU701" t="s">
        <v>27</v>
      </c>
      <c r="AV701">
        <v>0</v>
      </c>
      <c r="AW701">
        <v>2</v>
      </c>
      <c r="AX701">
        <v>30598351</v>
      </c>
      <c r="AY701">
        <v>1</v>
      </c>
      <c r="AZ701">
        <v>0</v>
      </c>
      <c r="BA701">
        <v>798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X701">
        <f>Y701*Source!I1226</f>
        <v>4.0000000000000008E-2</v>
      </c>
      <c r="CY701">
        <f>AB701</f>
        <v>1135.47</v>
      </c>
      <c r="CZ701">
        <f>AF701</f>
        <v>108.45</v>
      </c>
      <c r="DA701">
        <f>AJ701</f>
        <v>10.47</v>
      </c>
      <c r="DB701">
        <f>ROUND((ROUND(AT701*CZ701,2)*ROUND(1.25,7)),6)</f>
        <v>5.4249999999999998</v>
      </c>
      <c r="DC701">
        <f>ROUND((ROUND(AT701*AG701,2)*ROUND(1.25,7)),6)</f>
        <v>0.65</v>
      </c>
    </row>
    <row r="702" spans="1:107" x14ac:dyDescent="0.2">
      <c r="A702">
        <f>ROW(Source!A1226)</f>
        <v>1226</v>
      </c>
      <c r="B702">
        <v>30589570</v>
      </c>
      <c r="C702">
        <v>30598331</v>
      </c>
      <c r="D702">
        <v>22146740</v>
      </c>
      <c r="E702">
        <v>1</v>
      </c>
      <c r="F702">
        <v>1</v>
      </c>
      <c r="G702">
        <v>1</v>
      </c>
      <c r="H702">
        <v>2</v>
      </c>
      <c r="I702" t="s">
        <v>1627</v>
      </c>
      <c r="J702" t="s">
        <v>1628</v>
      </c>
      <c r="K702" t="s">
        <v>1629</v>
      </c>
      <c r="L702">
        <v>1368</v>
      </c>
      <c r="N702">
        <v>1011</v>
      </c>
      <c r="O702" t="s">
        <v>1423</v>
      </c>
      <c r="P702" t="s">
        <v>1423</v>
      </c>
      <c r="Q702">
        <v>1</v>
      </c>
      <c r="W702">
        <v>0</v>
      </c>
      <c r="X702">
        <v>-691654175</v>
      </c>
      <c r="Y702">
        <v>7.25</v>
      </c>
      <c r="AA702">
        <v>0</v>
      </c>
      <c r="AB702">
        <v>1006.17</v>
      </c>
      <c r="AC702">
        <v>392.07</v>
      </c>
      <c r="AD702">
        <v>0</v>
      </c>
      <c r="AE702">
        <v>0</v>
      </c>
      <c r="AF702">
        <v>96.1</v>
      </c>
      <c r="AG702">
        <v>13.03</v>
      </c>
      <c r="AH702">
        <v>0</v>
      </c>
      <c r="AI702">
        <v>1</v>
      </c>
      <c r="AJ702">
        <v>10.47</v>
      </c>
      <c r="AK702">
        <v>30.09</v>
      </c>
      <c r="AL702">
        <v>1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5.8</v>
      </c>
      <c r="AU702" t="s">
        <v>27</v>
      </c>
      <c r="AV702">
        <v>0</v>
      </c>
      <c r="AW702">
        <v>2</v>
      </c>
      <c r="AX702">
        <v>30598352</v>
      </c>
      <c r="AY702">
        <v>1</v>
      </c>
      <c r="AZ702">
        <v>0</v>
      </c>
      <c r="BA702">
        <v>799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X702">
        <f>Y702*Source!I1226</f>
        <v>5.8000000000000007</v>
      </c>
      <c r="CY702">
        <f>AB702</f>
        <v>1006.17</v>
      </c>
      <c r="CZ702">
        <f>AF702</f>
        <v>96.1</v>
      </c>
      <c r="DA702">
        <f>AJ702</f>
        <v>10.47</v>
      </c>
      <c r="DB702">
        <f>ROUND((ROUND(AT702*CZ702,2)*ROUND(1.25,7)),6)</f>
        <v>696.72500000000002</v>
      </c>
      <c r="DC702">
        <f>ROUND((ROUND(AT702*AG702,2)*ROUND(1.25,7)),6)</f>
        <v>94.462500000000006</v>
      </c>
    </row>
    <row r="703" spans="1:107" x14ac:dyDescent="0.2">
      <c r="A703">
        <f>ROW(Source!A1226)</f>
        <v>1226</v>
      </c>
      <c r="B703">
        <v>30589570</v>
      </c>
      <c r="C703">
        <v>30598331</v>
      </c>
      <c r="D703">
        <v>22148179</v>
      </c>
      <c r="E703">
        <v>1</v>
      </c>
      <c r="F703">
        <v>1</v>
      </c>
      <c r="G703">
        <v>1</v>
      </c>
      <c r="H703">
        <v>2</v>
      </c>
      <c r="I703" t="s">
        <v>1420</v>
      </c>
      <c r="J703" t="s">
        <v>1421</v>
      </c>
      <c r="K703" t="s">
        <v>1422</v>
      </c>
      <c r="L703">
        <v>1368</v>
      </c>
      <c r="N703">
        <v>1011</v>
      </c>
      <c r="O703" t="s">
        <v>1423</v>
      </c>
      <c r="P703" t="s">
        <v>1423</v>
      </c>
      <c r="Q703">
        <v>1</v>
      </c>
      <c r="W703">
        <v>0</v>
      </c>
      <c r="X703">
        <v>-1931461795</v>
      </c>
      <c r="Y703">
        <v>0.38750000000000001</v>
      </c>
      <c r="AA703">
        <v>0</v>
      </c>
      <c r="AB703">
        <v>959.26</v>
      </c>
      <c r="AC703">
        <v>0</v>
      </c>
      <c r="AD703">
        <v>0</v>
      </c>
      <c r="AE703">
        <v>0</v>
      </c>
      <c r="AF703">
        <v>91.62</v>
      </c>
      <c r="AG703">
        <v>0</v>
      </c>
      <c r="AH703">
        <v>0</v>
      </c>
      <c r="AI703">
        <v>1</v>
      </c>
      <c r="AJ703">
        <v>10.47</v>
      </c>
      <c r="AK703">
        <v>30.09</v>
      </c>
      <c r="AL703">
        <v>1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0.31</v>
      </c>
      <c r="AU703" t="s">
        <v>27</v>
      </c>
      <c r="AV703">
        <v>0</v>
      </c>
      <c r="AW703">
        <v>2</v>
      </c>
      <c r="AX703">
        <v>30598353</v>
      </c>
      <c r="AY703">
        <v>1</v>
      </c>
      <c r="AZ703">
        <v>0</v>
      </c>
      <c r="BA703">
        <v>800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X703">
        <f>Y703*Source!I1226</f>
        <v>0.31000000000000005</v>
      </c>
      <c r="CY703">
        <f>AB703</f>
        <v>959.26</v>
      </c>
      <c r="CZ703">
        <f>AF703</f>
        <v>91.62</v>
      </c>
      <c r="DA703">
        <f>AJ703</f>
        <v>10.47</v>
      </c>
      <c r="DB703">
        <f>ROUND((ROUND(AT703*CZ703,2)*ROUND(1.25,7)),6)</f>
        <v>35.5</v>
      </c>
      <c r="DC703">
        <f>ROUND((ROUND(AT703*AG703,2)*ROUND(1.25,7)),6)</f>
        <v>0</v>
      </c>
    </row>
    <row r="704" spans="1:107" x14ac:dyDescent="0.2">
      <c r="A704">
        <f>ROW(Source!A1226)</f>
        <v>1226</v>
      </c>
      <c r="B704">
        <v>30589570</v>
      </c>
      <c r="C704">
        <v>30598331</v>
      </c>
      <c r="D704">
        <v>22149159</v>
      </c>
      <c r="E704">
        <v>1</v>
      </c>
      <c r="F704">
        <v>1</v>
      </c>
      <c r="G704">
        <v>1</v>
      </c>
      <c r="H704">
        <v>3</v>
      </c>
      <c r="I704" t="s">
        <v>1630</v>
      </c>
      <c r="J704" t="s">
        <v>1631</v>
      </c>
      <c r="K704" t="s">
        <v>1632</v>
      </c>
      <c r="L704">
        <v>1348</v>
      </c>
      <c r="N704">
        <v>1009</v>
      </c>
      <c r="O704" t="s">
        <v>65</v>
      </c>
      <c r="P704" t="s">
        <v>65</v>
      </c>
      <c r="Q704">
        <v>1000</v>
      </c>
      <c r="W704">
        <v>0</v>
      </c>
      <c r="X704">
        <v>-1687798165</v>
      </c>
      <c r="Y704">
        <v>1.0300000000000001E-3</v>
      </c>
      <c r="AA704">
        <v>104685.06</v>
      </c>
      <c r="AB704">
        <v>0</v>
      </c>
      <c r="AC704">
        <v>0</v>
      </c>
      <c r="AD704">
        <v>0</v>
      </c>
      <c r="AE704">
        <v>13053</v>
      </c>
      <c r="AF704">
        <v>0</v>
      </c>
      <c r="AG704">
        <v>0</v>
      </c>
      <c r="AH704">
        <v>0</v>
      </c>
      <c r="AI704">
        <v>8.02</v>
      </c>
      <c r="AJ704">
        <v>1</v>
      </c>
      <c r="AK704">
        <v>1</v>
      </c>
      <c r="AL704">
        <v>1</v>
      </c>
      <c r="AN704">
        <v>0</v>
      </c>
      <c r="AO704">
        <v>1</v>
      </c>
      <c r="AP704">
        <v>0</v>
      </c>
      <c r="AQ704">
        <v>0</v>
      </c>
      <c r="AR704">
        <v>0</v>
      </c>
      <c r="AS704" t="s">
        <v>3</v>
      </c>
      <c r="AT704">
        <v>1.0300000000000001E-3</v>
      </c>
      <c r="AU704" t="s">
        <v>3</v>
      </c>
      <c r="AV704">
        <v>0</v>
      </c>
      <c r="AW704">
        <v>2</v>
      </c>
      <c r="AX704">
        <v>30598354</v>
      </c>
      <c r="AY704">
        <v>1</v>
      </c>
      <c r="AZ704">
        <v>0</v>
      </c>
      <c r="BA704">
        <v>801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X704">
        <f>Y704*Source!I1226</f>
        <v>8.2400000000000008E-4</v>
      </c>
      <c r="CY704">
        <f t="shared" ref="CY704:CY713" si="141">AA704</f>
        <v>104685.06</v>
      </c>
      <c r="CZ704">
        <f t="shared" ref="CZ704:CZ713" si="142">AE704</f>
        <v>13053</v>
      </c>
      <c r="DA704">
        <f t="shared" ref="DA704:DA713" si="143">AI704</f>
        <v>8.02</v>
      </c>
      <c r="DB704">
        <f t="shared" ref="DB704:DB713" si="144">ROUND(ROUND(AT704*CZ704,2),6)</f>
        <v>13.44</v>
      </c>
      <c r="DC704">
        <f t="shared" ref="DC704:DC713" si="145">ROUND(ROUND(AT704*AG704,2),6)</f>
        <v>0</v>
      </c>
    </row>
    <row r="705" spans="1:107" x14ac:dyDescent="0.2">
      <c r="A705">
        <f>ROW(Source!A1226)</f>
        <v>1226</v>
      </c>
      <c r="B705">
        <v>30589570</v>
      </c>
      <c r="C705">
        <v>30598331</v>
      </c>
      <c r="D705">
        <v>22149342</v>
      </c>
      <c r="E705">
        <v>1</v>
      </c>
      <c r="F705">
        <v>1</v>
      </c>
      <c r="G705">
        <v>1</v>
      </c>
      <c r="H705">
        <v>3</v>
      </c>
      <c r="I705" t="s">
        <v>390</v>
      </c>
      <c r="J705" t="s">
        <v>392</v>
      </c>
      <c r="K705" t="s">
        <v>391</v>
      </c>
      <c r="L705">
        <v>1346</v>
      </c>
      <c r="N705">
        <v>1009</v>
      </c>
      <c r="O705" t="s">
        <v>100</v>
      </c>
      <c r="P705" t="s">
        <v>100</v>
      </c>
      <c r="Q705">
        <v>1</v>
      </c>
      <c r="W705">
        <v>0</v>
      </c>
      <c r="X705">
        <v>-1416335338</v>
      </c>
      <c r="Y705">
        <v>0.23</v>
      </c>
      <c r="AA705">
        <v>232.02</v>
      </c>
      <c r="AB705">
        <v>0</v>
      </c>
      <c r="AC705">
        <v>0</v>
      </c>
      <c r="AD705">
        <v>0</v>
      </c>
      <c r="AE705">
        <v>28.93</v>
      </c>
      <c r="AF705">
        <v>0</v>
      </c>
      <c r="AG705">
        <v>0</v>
      </c>
      <c r="AH705">
        <v>0</v>
      </c>
      <c r="AI705">
        <v>8.02</v>
      </c>
      <c r="AJ705">
        <v>1</v>
      </c>
      <c r="AK705">
        <v>1</v>
      </c>
      <c r="AL705">
        <v>1</v>
      </c>
      <c r="AN705">
        <v>0</v>
      </c>
      <c r="AO705">
        <v>1</v>
      </c>
      <c r="AP705">
        <v>0</v>
      </c>
      <c r="AQ705">
        <v>0</v>
      </c>
      <c r="AR705">
        <v>0</v>
      </c>
      <c r="AS705" t="s">
        <v>3</v>
      </c>
      <c r="AT705">
        <v>0.23</v>
      </c>
      <c r="AU705" t="s">
        <v>3</v>
      </c>
      <c r="AV705">
        <v>0</v>
      </c>
      <c r="AW705">
        <v>2</v>
      </c>
      <c r="AX705">
        <v>30598355</v>
      </c>
      <c r="AY705">
        <v>1</v>
      </c>
      <c r="AZ705">
        <v>0</v>
      </c>
      <c r="BA705">
        <v>802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X705">
        <f>Y705*Source!I1226</f>
        <v>0.18400000000000002</v>
      </c>
      <c r="CY705">
        <f t="shared" si="141"/>
        <v>232.02</v>
      </c>
      <c r="CZ705">
        <f t="shared" si="142"/>
        <v>28.93</v>
      </c>
      <c r="DA705">
        <f t="shared" si="143"/>
        <v>8.02</v>
      </c>
      <c r="DB705">
        <f t="shared" si="144"/>
        <v>6.65</v>
      </c>
      <c r="DC705">
        <f t="shared" si="145"/>
        <v>0</v>
      </c>
    </row>
    <row r="706" spans="1:107" x14ac:dyDescent="0.2">
      <c r="A706">
        <f>ROW(Source!A1226)</f>
        <v>1226</v>
      </c>
      <c r="B706">
        <v>30589570</v>
      </c>
      <c r="C706">
        <v>30598331</v>
      </c>
      <c r="D706">
        <v>22150549</v>
      </c>
      <c r="E706">
        <v>1</v>
      </c>
      <c r="F706">
        <v>1</v>
      </c>
      <c r="G706">
        <v>1</v>
      </c>
      <c r="H706">
        <v>3</v>
      </c>
      <c r="I706" t="s">
        <v>1633</v>
      </c>
      <c r="J706" t="s">
        <v>1634</v>
      </c>
      <c r="K706" t="s">
        <v>1635</v>
      </c>
      <c r="L706">
        <v>1356</v>
      </c>
      <c r="N706">
        <v>1010</v>
      </c>
      <c r="O706" t="s">
        <v>1204</v>
      </c>
      <c r="P706" t="s">
        <v>1204</v>
      </c>
      <c r="Q706">
        <v>1000</v>
      </c>
      <c r="W706">
        <v>0</v>
      </c>
      <c r="X706">
        <v>1530186950</v>
      </c>
      <c r="Y706">
        <v>0.121</v>
      </c>
      <c r="AA706">
        <v>2191.06</v>
      </c>
      <c r="AB706">
        <v>0</v>
      </c>
      <c r="AC706">
        <v>0</v>
      </c>
      <c r="AD706">
        <v>0</v>
      </c>
      <c r="AE706">
        <v>273.2</v>
      </c>
      <c r="AF706">
        <v>0</v>
      </c>
      <c r="AG706">
        <v>0</v>
      </c>
      <c r="AH706">
        <v>0</v>
      </c>
      <c r="AI706">
        <v>8.02</v>
      </c>
      <c r="AJ706">
        <v>1</v>
      </c>
      <c r="AK706">
        <v>1</v>
      </c>
      <c r="AL706">
        <v>1</v>
      </c>
      <c r="AN706">
        <v>0</v>
      </c>
      <c r="AO706">
        <v>1</v>
      </c>
      <c r="AP706">
        <v>0</v>
      </c>
      <c r="AQ706">
        <v>0</v>
      </c>
      <c r="AR706">
        <v>0</v>
      </c>
      <c r="AS706" t="s">
        <v>3</v>
      </c>
      <c r="AT706">
        <v>0.121</v>
      </c>
      <c r="AU706" t="s">
        <v>3</v>
      </c>
      <c r="AV706">
        <v>0</v>
      </c>
      <c r="AW706">
        <v>2</v>
      </c>
      <c r="AX706">
        <v>30598356</v>
      </c>
      <c r="AY706">
        <v>1</v>
      </c>
      <c r="AZ706">
        <v>0</v>
      </c>
      <c r="BA706">
        <v>803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X706">
        <f>Y706*Source!I1226</f>
        <v>9.6799999999999997E-2</v>
      </c>
      <c r="CY706">
        <f t="shared" si="141"/>
        <v>2191.06</v>
      </c>
      <c r="CZ706">
        <f t="shared" si="142"/>
        <v>273.2</v>
      </c>
      <c r="DA706">
        <f t="shared" si="143"/>
        <v>8.02</v>
      </c>
      <c r="DB706">
        <f t="shared" si="144"/>
        <v>33.06</v>
      </c>
      <c r="DC706">
        <f t="shared" si="145"/>
        <v>0</v>
      </c>
    </row>
    <row r="707" spans="1:107" x14ac:dyDescent="0.2">
      <c r="A707">
        <f>ROW(Source!A1226)</f>
        <v>1226</v>
      </c>
      <c r="B707">
        <v>30589570</v>
      </c>
      <c r="C707">
        <v>30598331</v>
      </c>
      <c r="D707">
        <v>22150568</v>
      </c>
      <c r="E707">
        <v>1</v>
      </c>
      <c r="F707">
        <v>1</v>
      </c>
      <c r="G707">
        <v>1</v>
      </c>
      <c r="H707">
        <v>3</v>
      </c>
      <c r="I707" t="s">
        <v>377</v>
      </c>
      <c r="J707" t="s">
        <v>379</v>
      </c>
      <c r="K707" t="s">
        <v>378</v>
      </c>
      <c r="L707">
        <v>1346</v>
      </c>
      <c r="N707">
        <v>1009</v>
      </c>
      <c r="O707" t="s">
        <v>100</v>
      </c>
      <c r="P707" t="s">
        <v>100</v>
      </c>
      <c r="Q707">
        <v>1</v>
      </c>
      <c r="W707">
        <v>0</v>
      </c>
      <c r="X707">
        <v>275569828</v>
      </c>
      <c r="Y707">
        <v>0.66</v>
      </c>
      <c r="AA707">
        <v>217.42</v>
      </c>
      <c r="AB707">
        <v>0</v>
      </c>
      <c r="AC707">
        <v>0</v>
      </c>
      <c r="AD707">
        <v>0</v>
      </c>
      <c r="AE707">
        <v>27.11</v>
      </c>
      <c r="AF707">
        <v>0</v>
      </c>
      <c r="AG707">
        <v>0</v>
      </c>
      <c r="AH707">
        <v>0</v>
      </c>
      <c r="AI707">
        <v>8.02</v>
      </c>
      <c r="AJ707">
        <v>1</v>
      </c>
      <c r="AK707">
        <v>1</v>
      </c>
      <c r="AL707">
        <v>1</v>
      </c>
      <c r="AN707">
        <v>0</v>
      </c>
      <c r="AO707">
        <v>1</v>
      </c>
      <c r="AP707">
        <v>0</v>
      </c>
      <c r="AQ707">
        <v>0</v>
      </c>
      <c r="AR707">
        <v>0</v>
      </c>
      <c r="AS707" t="s">
        <v>3</v>
      </c>
      <c r="AT707">
        <v>0.66</v>
      </c>
      <c r="AU707" t="s">
        <v>3</v>
      </c>
      <c r="AV707">
        <v>0</v>
      </c>
      <c r="AW707">
        <v>2</v>
      </c>
      <c r="AX707">
        <v>30598357</v>
      </c>
      <c r="AY707">
        <v>1</v>
      </c>
      <c r="AZ707">
        <v>0</v>
      </c>
      <c r="BA707">
        <v>804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X707">
        <f>Y707*Source!I1226</f>
        <v>0.52800000000000002</v>
      </c>
      <c r="CY707">
        <f t="shared" si="141"/>
        <v>217.42</v>
      </c>
      <c r="CZ707">
        <f t="shared" si="142"/>
        <v>27.11</v>
      </c>
      <c r="DA707">
        <f t="shared" si="143"/>
        <v>8.02</v>
      </c>
      <c r="DB707">
        <f t="shared" si="144"/>
        <v>17.89</v>
      </c>
      <c r="DC707">
        <f t="shared" si="145"/>
        <v>0</v>
      </c>
    </row>
    <row r="708" spans="1:107" x14ac:dyDescent="0.2">
      <c r="A708">
        <f>ROW(Source!A1226)</f>
        <v>1226</v>
      </c>
      <c r="B708">
        <v>30589570</v>
      </c>
      <c r="C708">
        <v>30598331</v>
      </c>
      <c r="D708">
        <v>22159714</v>
      </c>
      <c r="E708">
        <v>1</v>
      </c>
      <c r="F708">
        <v>1</v>
      </c>
      <c r="G708">
        <v>1</v>
      </c>
      <c r="H708">
        <v>3</v>
      </c>
      <c r="I708" t="s">
        <v>1636</v>
      </c>
      <c r="J708" t="s">
        <v>1637</v>
      </c>
      <c r="K708" t="s">
        <v>1638</v>
      </c>
      <c r="L708">
        <v>1354</v>
      </c>
      <c r="N708">
        <v>1010</v>
      </c>
      <c r="O708" t="s">
        <v>506</v>
      </c>
      <c r="P708" t="s">
        <v>506</v>
      </c>
      <c r="Q708">
        <v>1</v>
      </c>
      <c r="W708">
        <v>0</v>
      </c>
      <c r="X708">
        <v>-1363827663</v>
      </c>
      <c r="Y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8.02</v>
      </c>
      <c r="AJ708">
        <v>1</v>
      </c>
      <c r="AK708">
        <v>1</v>
      </c>
      <c r="AL708">
        <v>1</v>
      </c>
      <c r="AN708">
        <v>1</v>
      </c>
      <c r="AO708">
        <v>0</v>
      </c>
      <c r="AP708">
        <v>0</v>
      </c>
      <c r="AQ708">
        <v>0</v>
      </c>
      <c r="AR708">
        <v>0</v>
      </c>
      <c r="AS708" t="s">
        <v>3</v>
      </c>
      <c r="AT708">
        <v>0</v>
      </c>
      <c r="AU708" t="s">
        <v>3</v>
      </c>
      <c r="AV708">
        <v>0</v>
      </c>
      <c r="AW708">
        <v>2</v>
      </c>
      <c r="AX708">
        <v>30598358</v>
      </c>
      <c r="AY708">
        <v>1</v>
      </c>
      <c r="AZ708">
        <v>0</v>
      </c>
      <c r="BA708">
        <v>805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X708">
        <f>Y708*Source!I1226</f>
        <v>0</v>
      </c>
      <c r="CY708">
        <f t="shared" si="141"/>
        <v>0</v>
      </c>
      <c r="CZ708">
        <f t="shared" si="142"/>
        <v>0</v>
      </c>
      <c r="DA708">
        <f t="shared" si="143"/>
        <v>8.02</v>
      </c>
      <c r="DB708">
        <f t="shared" si="144"/>
        <v>0</v>
      </c>
      <c r="DC708">
        <f t="shared" si="145"/>
        <v>0</v>
      </c>
    </row>
    <row r="709" spans="1:107" x14ac:dyDescent="0.2">
      <c r="A709">
        <f>ROW(Source!A1226)</f>
        <v>1226</v>
      </c>
      <c r="B709">
        <v>30589570</v>
      </c>
      <c r="C709">
        <v>30598331</v>
      </c>
      <c r="D709">
        <v>22163350</v>
      </c>
      <c r="E709">
        <v>1</v>
      </c>
      <c r="F709">
        <v>1</v>
      </c>
      <c r="G709">
        <v>1</v>
      </c>
      <c r="H709">
        <v>3</v>
      </c>
      <c r="I709" t="s">
        <v>393</v>
      </c>
      <c r="J709" t="s">
        <v>395</v>
      </c>
      <c r="K709" t="s">
        <v>394</v>
      </c>
      <c r="L709">
        <v>1346</v>
      </c>
      <c r="N709">
        <v>1009</v>
      </c>
      <c r="O709" t="s">
        <v>100</v>
      </c>
      <c r="P709" t="s">
        <v>100</v>
      </c>
      <c r="Q709">
        <v>1</v>
      </c>
      <c r="W709">
        <v>0</v>
      </c>
      <c r="X709">
        <v>-1042550941</v>
      </c>
      <c r="Y709">
        <v>0.28999999999999998</v>
      </c>
      <c r="AA709">
        <v>94.64</v>
      </c>
      <c r="AB709">
        <v>0</v>
      </c>
      <c r="AC709">
        <v>0</v>
      </c>
      <c r="AD709">
        <v>0</v>
      </c>
      <c r="AE709">
        <v>11.8</v>
      </c>
      <c r="AF709">
        <v>0</v>
      </c>
      <c r="AG709">
        <v>0</v>
      </c>
      <c r="AH709">
        <v>0</v>
      </c>
      <c r="AI709">
        <v>8.02</v>
      </c>
      <c r="AJ709">
        <v>1</v>
      </c>
      <c r="AK709">
        <v>1</v>
      </c>
      <c r="AL709">
        <v>1</v>
      </c>
      <c r="AN709">
        <v>0</v>
      </c>
      <c r="AO709">
        <v>1</v>
      </c>
      <c r="AP709">
        <v>0</v>
      </c>
      <c r="AQ709">
        <v>0</v>
      </c>
      <c r="AR709">
        <v>0</v>
      </c>
      <c r="AS709" t="s">
        <v>3</v>
      </c>
      <c r="AT709">
        <v>0.28999999999999998</v>
      </c>
      <c r="AU709" t="s">
        <v>3</v>
      </c>
      <c r="AV709">
        <v>0</v>
      </c>
      <c r="AW709">
        <v>2</v>
      </c>
      <c r="AX709">
        <v>30598359</v>
      </c>
      <c r="AY709">
        <v>1</v>
      </c>
      <c r="AZ709">
        <v>0</v>
      </c>
      <c r="BA709">
        <v>806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X709">
        <f>Y709*Source!I1226</f>
        <v>0.23199999999999998</v>
      </c>
      <c r="CY709">
        <f t="shared" si="141"/>
        <v>94.64</v>
      </c>
      <c r="CZ709">
        <f t="shared" si="142"/>
        <v>11.8</v>
      </c>
      <c r="DA709">
        <f t="shared" si="143"/>
        <v>8.02</v>
      </c>
      <c r="DB709">
        <f t="shared" si="144"/>
        <v>3.42</v>
      </c>
      <c r="DC709">
        <f t="shared" si="145"/>
        <v>0</v>
      </c>
    </row>
    <row r="710" spans="1:107" x14ac:dyDescent="0.2">
      <c r="A710">
        <f>ROW(Source!A1226)</f>
        <v>1226</v>
      </c>
      <c r="B710">
        <v>30589570</v>
      </c>
      <c r="C710">
        <v>30598331</v>
      </c>
      <c r="D710">
        <v>22181437</v>
      </c>
      <c r="E710">
        <v>1</v>
      </c>
      <c r="F710">
        <v>1</v>
      </c>
      <c r="G710">
        <v>1</v>
      </c>
      <c r="H710">
        <v>3</v>
      </c>
      <c r="I710" t="s">
        <v>1639</v>
      </c>
      <c r="J710" t="s">
        <v>1640</v>
      </c>
      <c r="K710" t="s">
        <v>1641</v>
      </c>
      <c r="L710">
        <v>1346</v>
      </c>
      <c r="N710">
        <v>1009</v>
      </c>
      <c r="O710" t="s">
        <v>100</v>
      </c>
      <c r="P710" t="s">
        <v>100</v>
      </c>
      <c r="Q710">
        <v>1</v>
      </c>
      <c r="W710">
        <v>0</v>
      </c>
      <c r="X710">
        <v>1383920472</v>
      </c>
      <c r="Y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8.02</v>
      </c>
      <c r="AJ710">
        <v>1</v>
      </c>
      <c r="AK710">
        <v>1</v>
      </c>
      <c r="AL710">
        <v>1</v>
      </c>
      <c r="AN710">
        <v>1</v>
      </c>
      <c r="AO710">
        <v>0</v>
      </c>
      <c r="AP710">
        <v>0</v>
      </c>
      <c r="AQ710">
        <v>0</v>
      </c>
      <c r="AR710">
        <v>0</v>
      </c>
      <c r="AS710" t="s">
        <v>3</v>
      </c>
      <c r="AT710">
        <v>0</v>
      </c>
      <c r="AU710" t="s">
        <v>3</v>
      </c>
      <c r="AV710">
        <v>0</v>
      </c>
      <c r="AW710">
        <v>2</v>
      </c>
      <c r="AX710">
        <v>30598360</v>
      </c>
      <c r="AY710">
        <v>1</v>
      </c>
      <c r="AZ710">
        <v>0</v>
      </c>
      <c r="BA710">
        <v>807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X710">
        <f>Y710*Source!I1226</f>
        <v>0</v>
      </c>
      <c r="CY710">
        <f t="shared" si="141"/>
        <v>0</v>
      </c>
      <c r="CZ710">
        <f t="shared" si="142"/>
        <v>0</v>
      </c>
      <c r="DA710">
        <f t="shared" si="143"/>
        <v>8.02</v>
      </c>
      <c r="DB710">
        <f t="shared" si="144"/>
        <v>0</v>
      </c>
      <c r="DC710">
        <f t="shared" si="145"/>
        <v>0</v>
      </c>
    </row>
    <row r="711" spans="1:107" x14ac:dyDescent="0.2">
      <c r="A711">
        <f>ROW(Source!A1226)</f>
        <v>1226</v>
      </c>
      <c r="B711">
        <v>30589570</v>
      </c>
      <c r="C711">
        <v>30598331</v>
      </c>
      <c r="D711">
        <v>22183294</v>
      </c>
      <c r="E711">
        <v>1</v>
      </c>
      <c r="F711">
        <v>1</v>
      </c>
      <c r="G711">
        <v>1</v>
      </c>
      <c r="H711">
        <v>3</v>
      </c>
      <c r="I711" t="s">
        <v>1642</v>
      </c>
      <c r="J711" t="s">
        <v>1643</v>
      </c>
      <c r="K711" t="s">
        <v>1644</v>
      </c>
      <c r="L711">
        <v>1354</v>
      </c>
      <c r="N711">
        <v>1010</v>
      </c>
      <c r="O711" t="s">
        <v>506</v>
      </c>
      <c r="P711" t="s">
        <v>506</v>
      </c>
      <c r="Q711">
        <v>1</v>
      </c>
      <c r="W711">
        <v>0</v>
      </c>
      <c r="X711">
        <v>-1275877564</v>
      </c>
      <c r="Y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8.02</v>
      </c>
      <c r="AJ711">
        <v>1</v>
      </c>
      <c r="AK711">
        <v>1</v>
      </c>
      <c r="AL711">
        <v>1</v>
      </c>
      <c r="AN711">
        <v>1</v>
      </c>
      <c r="AO711">
        <v>0</v>
      </c>
      <c r="AP711">
        <v>0</v>
      </c>
      <c r="AQ711">
        <v>0</v>
      </c>
      <c r="AR711">
        <v>0</v>
      </c>
      <c r="AS711" t="s">
        <v>3</v>
      </c>
      <c r="AT711">
        <v>0</v>
      </c>
      <c r="AU711" t="s">
        <v>3</v>
      </c>
      <c r="AV711">
        <v>0</v>
      </c>
      <c r="AW711">
        <v>2</v>
      </c>
      <c r="AX711">
        <v>30598361</v>
      </c>
      <c r="AY711">
        <v>1</v>
      </c>
      <c r="AZ711">
        <v>0</v>
      </c>
      <c r="BA711">
        <v>808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X711">
        <f>Y711*Source!I1226</f>
        <v>0</v>
      </c>
      <c r="CY711">
        <f t="shared" si="141"/>
        <v>0</v>
      </c>
      <c r="CZ711">
        <f t="shared" si="142"/>
        <v>0</v>
      </c>
      <c r="DA711">
        <f t="shared" si="143"/>
        <v>8.02</v>
      </c>
      <c r="DB711">
        <f t="shared" si="144"/>
        <v>0</v>
      </c>
      <c r="DC711">
        <f t="shared" si="145"/>
        <v>0</v>
      </c>
    </row>
    <row r="712" spans="1:107" x14ac:dyDescent="0.2">
      <c r="A712">
        <f>ROW(Source!A1226)</f>
        <v>1226</v>
      </c>
      <c r="B712">
        <v>30589570</v>
      </c>
      <c r="C712">
        <v>30598331</v>
      </c>
      <c r="D712">
        <v>22191921</v>
      </c>
      <c r="E712">
        <v>1</v>
      </c>
      <c r="F712">
        <v>1</v>
      </c>
      <c r="G712">
        <v>1</v>
      </c>
      <c r="H712">
        <v>3</v>
      </c>
      <c r="I712" t="s">
        <v>1645</v>
      </c>
      <c r="J712" t="s">
        <v>1646</v>
      </c>
      <c r="K712" t="s">
        <v>1647</v>
      </c>
      <c r="L712">
        <v>1346</v>
      </c>
      <c r="N712">
        <v>1009</v>
      </c>
      <c r="O712" t="s">
        <v>100</v>
      </c>
      <c r="P712" t="s">
        <v>100</v>
      </c>
      <c r="Q712">
        <v>1</v>
      </c>
      <c r="W712">
        <v>0</v>
      </c>
      <c r="X712">
        <v>-1107002982</v>
      </c>
      <c r="Y712">
        <v>6.3E-3</v>
      </c>
      <c r="AA712">
        <v>18.690000000000001</v>
      </c>
      <c r="AB712">
        <v>0</v>
      </c>
      <c r="AC712">
        <v>0</v>
      </c>
      <c r="AD712">
        <v>0</v>
      </c>
      <c r="AE712">
        <v>2.33</v>
      </c>
      <c r="AF712">
        <v>0</v>
      </c>
      <c r="AG712">
        <v>0</v>
      </c>
      <c r="AH712">
        <v>0</v>
      </c>
      <c r="AI712">
        <v>8.02</v>
      </c>
      <c r="AJ712">
        <v>1</v>
      </c>
      <c r="AK712">
        <v>1</v>
      </c>
      <c r="AL712">
        <v>1</v>
      </c>
      <c r="AN712">
        <v>0</v>
      </c>
      <c r="AO712">
        <v>1</v>
      </c>
      <c r="AP712">
        <v>0</v>
      </c>
      <c r="AQ712">
        <v>0</v>
      </c>
      <c r="AR712">
        <v>0</v>
      </c>
      <c r="AS712" t="s">
        <v>3</v>
      </c>
      <c r="AT712">
        <v>6.3E-3</v>
      </c>
      <c r="AU712" t="s">
        <v>3</v>
      </c>
      <c r="AV712">
        <v>0</v>
      </c>
      <c r="AW712">
        <v>2</v>
      </c>
      <c r="AX712">
        <v>30598362</v>
      </c>
      <c r="AY712">
        <v>1</v>
      </c>
      <c r="AZ712">
        <v>0</v>
      </c>
      <c r="BA712">
        <v>809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X712">
        <f>Y712*Source!I1226</f>
        <v>5.0400000000000002E-3</v>
      </c>
      <c r="CY712">
        <f t="shared" si="141"/>
        <v>18.690000000000001</v>
      </c>
      <c r="CZ712">
        <f t="shared" si="142"/>
        <v>2.33</v>
      </c>
      <c r="DA712">
        <f t="shared" si="143"/>
        <v>8.02</v>
      </c>
      <c r="DB712">
        <f t="shared" si="144"/>
        <v>0.01</v>
      </c>
      <c r="DC712">
        <f t="shared" si="145"/>
        <v>0</v>
      </c>
    </row>
    <row r="713" spans="1:107" x14ac:dyDescent="0.2">
      <c r="A713">
        <f>ROW(Source!A1226)</f>
        <v>1226</v>
      </c>
      <c r="B713">
        <v>30589570</v>
      </c>
      <c r="C713">
        <v>30598331</v>
      </c>
      <c r="D713">
        <v>22192634</v>
      </c>
      <c r="E713">
        <v>1</v>
      </c>
      <c r="F713">
        <v>1</v>
      </c>
      <c r="G713">
        <v>1</v>
      </c>
      <c r="H713">
        <v>3</v>
      </c>
      <c r="I713" t="s">
        <v>204</v>
      </c>
      <c r="J713" t="s">
        <v>207</v>
      </c>
      <c r="K713" t="s">
        <v>205</v>
      </c>
      <c r="L713">
        <v>1339</v>
      </c>
      <c r="N713">
        <v>1007</v>
      </c>
      <c r="O713" t="s">
        <v>206</v>
      </c>
      <c r="P713" t="s">
        <v>206</v>
      </c>
      <c r="Q713">
        <v>1</v>
      </c>
      <c r="W713">
        <v>0</v>
      </c>
      <c r="X713">
        <v>2050165204</v>
      </c>
      <c r="Y713">
        <v>1.88</v>
      </c>
      <c r="AA713">
        <v>19.649999999999999</v>
      </c>
      <c r="AB713">
        <v>0</v>
      </c>
      <c r="AC713">
        <v>0</v>
      </c>
      <c r="AD713">
        <v>0</v>
      </c>
      <c r="AE713">
        <v>2.4500000000000002</v>
      </c>
      <c r="AF713">
        <v>0</v>
      </c>
      <c r="AG713">
        <v>0</v>
      </c>
      <c r="AH713">
        <v>0</v>
      </c>
      <c r="AI713">
        <v>8.02</v>
      </c>
      <c r="AJ713">
        <v>1</v>
      </c>
      <c r="AK713">
        <v>1</v>
      </c>
      <c r="AL713">
        <v>1</v>
      </c>
      <c r="AN713">
        <v>0</v>
      </c>
      <c r="AO713">
        <v>1</v>
      </c>
      <c r="AP713">
        <v>0</v>
      </c>
      <c r="AQ713">
        <v>0</v>
      </c>
      <c r="AR713">
        <v>0</v>
      </c>
      <c r="AS713" t="s">
        <v>3</v>
      </c>
      <c r="AT713">
        <v>1.88</v>
      </c>
      <c r="AU713" t="s">
        <v>3</v>
      </c>
      <c r="AV713">
        <v>0</v>
      </c>
      <c r="AW713">
        <v>2</v>
      </c>
      <c r="AX713">
        <v>30598363</v>
      </c>
      <c r="AY713">
        <v>1</v>
      </c>
      <c r="AZ713">
        <v>0</v>
      </c>
      <c r="BA713">
        <v>810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X713">
        <f>Y713*Source!I1226</f>
        <v>1.504</v>
      </c>
      <c r="CY713">
        <f t="shared" si="141"/>
        <v>19.649999999999999</v>
      </c>
      <c r="CZ713">
        <f t="shared" si="142"/>
        <v>2.4500000000000002</v>
      </c>
      <c r="DA713">
        <f t="shared" si="143"/>
        <v>8.02</v>
      </c>
      <c r="DB713">
        <f t="shared" si="144"/>
        <v>4.6100000000000003</v>
      </c>
      <c r="DC713">
        <f t="shared" si="145"/>
        <v>0</v>
      </c>
    </row>
    <row r="714" spans="1:107" x14ac:dyDescent="0.2">
      <c r="A714">
        <f>ROW(Source!A1229)</f>
        <v>1229</v>
      </c>
      <c r="B714">
        <v>30589570</v>
      </c>
      <c r="C714">
        <v>30598367</v>
      </c>
      <c r="D714">
        <v>10214655</v>
      </c>
      <c r="E714">
        <v>1</v>
      </c>
      <c r="F714">
        <v>1</v>
      </c>
      <c r="G714">
        <v>1</v>
      </c>
      <c r="H714">
        <v>1</v>
      </c>
      <c r="I714" t="s">
        <v>1544</v>
      </c>
      <c r="J714" t="s">
        <v>3</v>
      </c>
      <c r="K714" t="s">
        <v>1545</v>
      </c>
      <c r="L714">
        <v>1369</v>
      </c>
      <c r="N714">
        <v>1013</v>
      </c>
      <c r="O714" t="s">
        <v>1419</v>
      </c>
      <c r="P714" t="s">
        <v>1419</v>
      </c>
      <c r="Q714">
        <v>1</v>
      </c>
      <c r="W714">
        <v>0</v>
      </c>
      <c r="X714">
        <v>353187930</v>
      </c>
      <c r="Y714">
        <v>162.74799999999999</v>
      </c>
      <c r="AA714">
        <v>0</v>
      </c>
      <c r="AB714">
        <v>0</v>
      </c>
      <c r="AC714">
        <v>0</v>
      </c>
      <c r="AD714">
        <v>287.95999999999998</v>
      </c>
      <c r="AE714">
        <v>0</v>
      </c>
      <c r="AF714">
        <v>0</v>
      </c>
      <c r="AG714">
        <v>0</v>
      </c>
      <c r="AH714">
        <v>9.57</v>
      </c>
      <c r="AI714">
        <v>1</v>
      </c>
      <c r="AJ714">
        <v>1</v>
      </c>
      <c r="AK714">
        <v>1</v>
      </c>
      <c r="AL714">
        <v>30.09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3</v>
      </c>
      <c r="AT714">
        <v>141.52000000000001</v>
      </c>
      <c r="AU714" t="s">
        <v>28</v>
      </c>
      <c r="AV714">
        <v>1</v>
      </c>
      <c r="AW714">
        <v>2</v>
      </c>
      <c r="AX714">
        <v>30598384</v>
      </c>
      <c r="AY714">
        <v>1</v>
      </c>
      <c r="AZ714">
        <v>0</v>
      </c>
      <c r="BA714">
        <v>812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X714">
        <f>Y714*Source!I1229</f>
        <v>195.29759999999999</v>
      </c>
      <c r="CY714">
        <f>AD714</f>
        <v>287.95999999999998</v>
      </c>
      <c r="CZ714">
        <f>AH714</f>
        <v>9.57</v>
      </c>
      <c r="DA714">
        <f>AL714</f>
        <v>30.09</v>
      </c>
      <c r="DB714">
        <f>ROUND((ROUND(AT714*CZ714,2)*ROUND(1.15,7)),6)</f>
        <v>1557.5025000000001</v>
      </c>
      <c r="DC714">
        <f>ROUND((ROUND(AT714*AG714,2)*ROUND(1.15,7)),6)</f>
        <v>0</v>
      </c>
    </row>
    <row r="715" spans="1:107" x14ac:dyDescent="0.2">
      <c r="A715">
        <f>ROW(Source!A1229)</f>
        <v>1229</v>
      </c>
      <c r="B715">
        <v>30589570</v>
      </c>
      <c r="C715">
        <v>30598367</v>
      </c>
      <c r="D715">
        <v>22083330</v>
      </c>
      <c r="E715">
        <v>1</v>
      </c>
      <c r="F715">
        <v>1</v>
      </c>
      <c r="G715">
        <v>1</v>
      </c>
      <c r="H715">
        <v>1</v>
      </c>
      <c r="I715" t="s">
        <v>1437</v>
      </c>
      <c r="J715" t="s">
        <v>3</v>
      </c>
      <c r="K715" t="s">
        <v>1438</v>
      </c>
      <c r="L715">
        <v>608254</v>
      </c>
      <c r="N715">
        <v>1013</v>
      </c>
      <c r="O715" t="s">
        <v>1439</v>
      </c>
      <c r="P715" t="s">
        <v>1439</v>
      </c>
      <c r="Q715">
        <v>1</v>
      </c>
      <c r="W715">
        <v>0</v>
      </c>
      <c r="X715">
        <v>95408949</v>
      </c>
      <c r="Y715">
        <v>16.825000000000003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30.09</v>
      </c>
      <c r="AL715">
        <v>1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13.46</v>
      </c>
      <c r="AU715" t="s">
        <v>27</v>
      </c>
      <c r="AV715">
        <v>2</v>
      </c>
      <c r="AW715">
        <v>2</v>
      </c>
      <c r="AX715">
        <v>30598385</v>
      </c>
      <c r="AY715">
        <v>1</v>
      </c>
      <c r="AZ715">
        <v>0</v>
      </c>
      <c r="BA715">
        <v>813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X715">
        <f>Y715*Source!I1229</f>
        <v>20.190000000000001</v>
      </c>
      <c r="CY715">
        <f>AD715</f>
        <v>0</v>
      </c>
      <c r="CZ715">
        <f>AH715</f>
        <v>0</v>
      </c>
      <c r="DA715">
        <f>AL715</f>
        <v>1</v>
      </c>
      <c r="DB715">
        <f>ROUND((ROUND(AT715*CZ715,2)*ROUND(1.25,7)),6)</f>
        <v>0</v>
      </c>
      <c r="DC715">
        <f>ROUND((ROUND(AT715*AG715,2)*ROUND(1.25,7)),6)</f>
        <v>0</v>
      </c>
    </row>
    <row r="716" spans="1:107" x14ac:dyDescent="0.2">
      <c r="A716">
        <f>ROW(Source!A1229)</f>
        <v>1229</v>
      </c>
      <c r="B716">
        <v>30589570</v>
      </c>
      <c r="C716">
        <v>30598367</v>
      </c>
      <c r="D716">
        <v>22146252</v>
      </c>
      <c r="E716">
        <v>1</v>
      </c>
      <c r="F716">
        <v>1</v>
      </c>
      <c r="G716">
        <v>1</v>
      </c>
      <c r="H716">
        <v>2</v>
      </c>
      <c r="I716" t="s">
        <v>1586</v>
      </c>
      <c r="J716" t="s">
        <v>1587</v>
      </c>
      <c r="K716" t="s">
        <v>1588</v>
      </c>
      <c r="L716">
        <v>1368</v>
      </c>
      <c r="N716">
        <v>1011</v>
      </c>
      <c r="O716" t="s">
        <v>1423</v>
      </c>
      <c r="P716" t="s">
        <v>1423</v>
      </c>
      <c r="Q716">
        <v>1</v>
      </c>
      <c r="W716">
        <v>0</v>
      </c>
      <c r="X716">
        <v>-2048414082</v>
      </c>
      <c r="Y716">
        <v>8.7500000000000008E-2</v>
      </c>
      <c r="AA716">
        <v>0</v>
      </c>
      <c r="AB716">
        <v>899.69</v>
      </c>
      <c r="AC716">
        <v>392.07</v>
      </c>
      <c r="AD716">
        <v>0</v>
      </c>
      <c r="AE716">
        <v>0</v>
      </c>
      <c r="AF716">
        <v>85.93</v>
      </c>
      <c r="AG716">
        <v>13.03</v>
      </c>
      <c r="AH716">
        <v>0</v>
      </c>
      <c r="AI716">
        <v>1</v>
      </c>
      <c r="AJ716">
        <v>10.47</v>
      </c>
      <c r="AK716">
        <v>30.09</v>
      </c>
      <c r="AL716">
        <v>1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7.0000000000000007E-2</v>
      </c>
      <c r="AU716" t="s">
        <v>27</v>
      </c>
      <c r="AV716">
        <v>0</v>
      </c>
      <c r="AW716">
        <v>2</v>
      </c>
      <c r="AX716">
        <v>30598386</v>
      </c>
      <c r="AY716">
        <v>1</v>
      </c>
      <c r="AZ716">
        <v>0</v>
      </c>
      <c r="BA716">
        <v>814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X716">
        <f>Y716*Source!I1229</f>
        <v>0.10500000000000001</v>
      </c>
      <c r="CY716">
        <f>AB716</f>
        <v>899.69</v>
      </c>
      <c r="CZ716">
        <f>AF716</f>
        <v>85.93</v>
      </c>
      <c r="DA716">
        <f>AJ716</f>
        <v>10.47</v>
      </c>
      <c r="DB716">
        <f>ROUND((ROUND(AT716*CZ716,2)*ROUND(1.25,7)),6)</f>
        <v>7.5250000000000004</v>
      </c>
      <c r="DC716">
        <f>ROUND((ROUND(AT716*AG716,2)*ROUND(1.25,7)),6)</f>
        <v>1.1375</v>
      </c>
    </row>
    <row r="717" spans="1:107" x14ac:dyDescent="0.2">
      <c r="A717">
        <f>ROW(Source!A1229)</f>
        <v>1229</v>
      </c>
      <c r="B717">
        <v>30589570</v>
      </c>
      <c r="C717">
        <v>30598367</v>
      </c>
      <c r="D717">
        <v>22146333</v>
      </c>
      <c r="E717">
        <v>1</v>
      </c>
      <c r="F717">
        <v>1</v>
      </c>
      <c r="G717">
        <v>1</v>
      </c>
      <c r="H717">
        <v>2</v>
      </c>
      <c r="I717" t="s">
        <v>1597</v>
      </c>
      <c r="J717" t="s">
        <v>1598</v>
      </c>
      <c r="K717" t="s">
        <v>1599</v>
      </c>
      <c r="L717">
        <v>1368</v>
      </c>
      <c r="N717">
        <v>1011</v>
      </c>
      <c r="O717" t="s">
        <v>1423</v>
      </c>
      <c r="P717" t="s">
        <v>1423</v>
      </c>
      <c r="Q717">
        <v>1</v>
      </c>
      <c r="W717">
        <v>0</v>
      </c>
      <c r="X717">
        <v>1170567961</v>
      </c>
      <c r="Y717">
        <v>6.25E-2</v>
      </c>
      <c r="AA717">
        <v>0</v>
      </c>
      <c r="AB717">
        <v>1135.47</v>
      </c>
      <c r="AC717">
        <v>392.07</v>
      </c>
      <c r="AD717">
        <v>0</v>
      </c>
      <c r="AE717">
        <v>0</v>
      </c>
      <c r="AF717">
        <v>108.45</v>
      </c>
      <c r="AG717">
        <v>13.03</v>
      </c>
      <c r="AH717">
        <v>0</v>
      </c>
      <c r="AI717">
        <v>1</v>
      </c>
      <c r="AJ717">
        <v>10.47</v>
      </c>
      <c r="AK717">
        <v>30.09</v>
      </c>
      <c r="AL717">
        <v>1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0.05</v>
      </c>
      <c r="AU717" t="s">
        <v>27</v>
      </c>
      <c r="AV717">
        <v>0</v>
      </c>
      <c r="AW717">
        <v>2</v>
      </c>
      <c r="AX717">
        <v>30598387</v>
      </c>
      <c r="AY717">
        <v>1</v>
      </c>
      <c r="AZ717">
        <v>0</v>
      </c>
      <c r="BA717">
        <v>815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X717">
        <f>Y717*Source!I1229</f>
        <v>7.4999999999999997E-2</v>
      </c>
      <c r="CY717">
        <f>AB717</f>
        <v>1135.47</v>
      </c>
      <c r="CZ717">
        <f>AF717</f>
        <v>108.45</v>
      </c>
      <c r="DA717">
        <f>AJ717</f>
        <v>10.47</v>
      </c>
      <c r="DB717">
        <f>ROUND((ROUND(AT717*CZ717,2)*ROUND(1.25,7)),6)</f>
        <v>6.7750000000000004</v>
      </c>
      <c r="DC717">
        <f>ROUND((ROUND(AT717*AG717,2)*ROUND(1.25,7)),6)</f>
        <v>0.8125</v>
      </c>
    </row>
    <row r="718" spans="1:107" x14ac:dyDescent="0.2">
      <c r="A718">
        <f>ROW(Source!A1229)</f>
        <v>1229</v>
      </c>
      <c r="B718">
        <v>30589570</v>
      </c>
      <c r="C718">
        <v>30598367</v>
      </c>
      <c r="D718">
        <v>22146740</v>
      </c>
      <c r="E718">
        <v>1</v>
      </c>
      <c r="F718">
        <v>1</v>
      </c>
      <c r="G718">
        <v>1</v>
      </c>
      <c r="H718">
        <v>2</v>
      </c>
      <c r="I718" t="s">
        <v>1627</v>
      </c>
      <c r="J718" t="s">
        <v>1628</v>
      </c>
      <c r="K718" t="s">
        <v>1629</v>
      </c>
      <c r="L718">
        <v>1368</v>
      </c>
      <c r="N718">
        <v>1011</v>
      </c>
      <c r="O718" t="s">
        <v>1423</v>
      </c>
      <c r="P718" t="s">
        <v>1423</v>
      </c>
      <c r="Q718">
        <v>1</v>
      </c>
      <c r="W718">
        <v>0</v>
      </c>
      <c r="X718">
        <v>-691654175</v>
      </c>
      <c r="Y718">
        <v>16.675000000000001</v>
      </c>
      <c r="AA718">
        <v>0</v>
      </c>
      <c r="AB718">
        <v>1006.17</v>
      </c>
      <c r="AC718">
        <v>392.07</v>
      </c>
      <c r="AD718">
        <v>0</v>
      </c>
      <c r="AE718">
        <v>0</v>
      </c>
      <c r="AF718">
        <v>96.1</v>
      </c>
      <c r="AG718">
        <v>13.03</v>
      </c>
      <c r="AH718">
        <v>0</v>
      </c>
      <c r="AI718">
        <v>1</v>
      </c>
      <c r="AJ718">
        <v>10.47</v>
      </c>
      <c r="AK718">
        <v>30.09</v>
      </c>
      <c r="AL718">
        <v>1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13.34</v>
      </c>
      <c r="AU718" t="s">
        <v>27</v>
      </c>
      <c r="AV718">
        <v>0</v>
      </c>
      <c r="AW718">
        <v>2</v>
      </c>
      <c r="AX718">
        <v>30598388</v>
      </c>
      <c r="AY718">
        <v>1</v>
      </c>
      <c r="AZ718">
        <v>0</v>
      </c>
      <c r="BA718">
        <v>816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X718">
        <f>Y718*Source!I1229</f>
        <v>20.010000000000002</v>
      </c>
      <c r="CY718">
        <f>AB718</f>
        <v>1006.17</v>
      </c>
      <c r="CZ718">
        <f>AF718</f>
        <v>96.1</v>
      </c>
      <c r="DA718">
        <f>AJ718</f>
        <v>10.47</v>
      </c>
      <c r="DB718">
        <f>ROUND((ROUND(AT718*CZ718,2)*ROUND(1.25,7)),6)</f>
        <v>1602.4625000000001</v>
      </c>
      <c r="DC718">
        <f>ROUND((ROUND(AT718*AG718,2)*ROUND(1.25,7)),6)</f>
        <v>217.27500000000001</v>
      </c>
    </row>
    <row r="719" spans="1:107" x14ac:dyDescent="0.2">
      <c r="A719">
        <f>ROW(Source!A1229)</f>
        <v>1229</v>
      </c>
      <c r="B719">
        <v>30589570</v>
      </c>
      <c r="C719">
        <v>30598367</v>
      </c>
      <c r="D719">
        <v>22148179</v>
      </c>
      <c r="E719">
        <v>1</v>
      </c>
      <c r="F719">
        <v>1</v>
      </c>
      <c r="G719">
        <v>1</v>
      </c>
      <c r="H719">
        <v>2</v>
      </c>
      <c r="I719" t="s">
        <v>1420</v>
      </c>
      <c r="J719" t="s">
        <v>1421</v>
      </c>
      <c r="K719" t="s">
        <v>1422</v>
      </c>
      <c r="L719">
        <v>1368</v>
      </c>
      <c r="N719">
        <v>1011</v>
      </c>
      <c r="O719" t="s">
        <v>1423</v>
      </c>
      <c r="P719" t="s">
        <v>1423</v>
      </c>
      <c r="Q719">
        <v>1</v>
      </c>
      <c r="W719">
        <v>0</v>
      </c>
      <c r="X719">
        <v>-1931461795</v>
      </c>
      <c r="Y719">
        <v>0.42500000000000004</v>
      </c>
      <c r="AA719">
        <v>0</v>
      </c>
      <c r="AB719">
        <v>959.26</v>
      </c>
      <c r="AC719">
        <v>0</v>
      </c>
      <c r="AD719">
        <v>0</v>
      </c>
      <c r="AE719">
        <v>0</v>
      </c>
      <c r="AF719">
        <v>91.62</v>
      </c>
      <c r="AG719">
        <v>0</v>
      </c>
      <c r="AH719">
        <v>0</v>
      </c>
      <c r="AI719">
        <v>1</v>
      </c>
      <c r="AJ719">
        <v>10.47</v>
      </c>
      <c r="AK719">
        <v>30.09</v>
      </c>
      <c r="AL719">
        <v>1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3</v>
      </c>
      <c r="AT719">
        <v>0.34</v>
      </c>
      <c r="AU719" t="s">
        <v>27</v>
      </c>
      <c r="AV719">
        <v>0</v>
      </c>
      <c r="AW719">
        <v>2</v>
      </c>
      <c r="AX719">
        <v>30598389</v>
      </c>
      <c r="AY719">
        <v>1</v>
      </c>
      <c r="AZ719">
        <v>0</v>
      </c>
      <c r="BA719">
        <v>817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X719">
        <f>Y719*Source!I1229</f>
        <v>0.51</v>
      </c>
      <c r="CY719">
        <f>AB719</f>
        <v>959.26</v>
      </c>
      <c r="CZ719">
        <f>AF719</f>
        <v>91.62</v>
      </c>
      <c r="DA719">
        <f>AJ719</f>
        <v>10.47</v>
      </c>
      <c r="DB719">
        <f>ROUND((ROUND(AT719*CZ719,2)*ROUND(1.25,7)),6)</f>
        <v>38.9375</v>
      </c>
      <c r="DC719">
        <f>ROUND((ROUND(AT719*AG719,2)*ROUND(1.25,7)),6)</f>
        <v>0</v>
      </c>
    </row>
    <row r="720" spans="1:107" x14ac:dyDescent="0.2">
      <c r="A720">
        <f>ROW(Source!A1229)</f>
        <v>1229</v>
      </c>
      <c r="B720">
        <v>30589570</v>
      </c>
      <c r="C720">
        <v>30598367</v>
      </c>
      <c r="D720">
        <v>22149159</v>
      </c>
      <c r="E720">
        <v>1</v>
      </c>
      <c r="F720">
        <v>1</v>
      </c>
      <c r="G720">
        <v>1</v>
      </c>
      <c r="H720">
        <v>3</v>
      </c>
      <c r="I720" t="s">
        <v>1630</v>
      </c>
      <c r="J720" t="s">
        <v>1631</v>
      </c>
      <c r="K720" t="s">
        <v>1632</v>
      </c>
      <c r="L720">
        <v>1348</v>
      </c>
      <c r="N720">
        <v>1009</v>
      </c>
      <c r="O720" t="s">
        <v>65</v>
      </c>
      <c r="P720" t="s">
        <v>65</v>
      </c>
      <c r="Q720">
        <v>1000</v>
      </c>
      <c r="W720">
        <v>0</v>
      </c>
      <c r="X720">
        <v>-1687798165</v>
      </c>
      <c r="Y720">
        <v>7.2000000000000005E-4</v>
      </c>
      <c r="AA720">
        <v>104685.06</v>
      </c>
      <c r="AB720">
        <v>0</v>
      </c>
      <c r="AC720">
        <v>0</v>
      </c>
      <c r="AD720">
        <v>0</v>
      </c>
      <c r="AE720">
        <v>13053</v>
      </c>
      <c r="AF720">
        <v>0</v>
      </c>
      <c r="AG720">
        <v>0</v>
      </c>
      <c r="AH720">
        <v>0</v>
      </c>
      <c r="AI720">
        <v>8.02</v>
      </c>
      <c r="AJ720">
        <v>1</v>
      </c>
      <c r="AK720">
        <v>1</v>
      </c>
      <c r="AL720">
        <v>1</v>
      </c>
      <c r="AN720">
        <v>0</v>
      </c>
      <c r="AO720">
        <v>1</v>
      </c>
      <c r="AP720">
        <v>0</v>
      </c>
      <c r="AQ720">
        <v>0</v>
      </c>
      <c r="AR720">
        <v>0</v>
      </c>
      <c r="AS720" t="s">
        <v>3</v>
      </c>
      <c r="AT720">
        <v>7.2000000000000005E-4</v>
      </c>
      <c r="AU720" t="s">
        <v>3</v>
      </c>
      <c r="AV720">
        <v>0</v>
      </c>
      <c r="AW720">
        <v>2</v>
      </c>
      <c r="AX720">
        <v>30598390</v>
      </c>
      <c r="AY720">
        <v>1</v>
      </c>
      <c r="AZ720">
        <v>0</v>
      </c>
      <c r="BA720">
        <v>818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X720">
        <f>Y720*Source!I1229</f>
        <v>8.6400000000000008E-4</v>
      </c>
      <c r="CY720">
        <f t="shared" ref="CY720:CY729" si="146">AA720</f>
        <v>104685.06</v>
      </c>
      <c r="CZ720">
        <f t="shared" ref="CZ720:CZ729" si="147">AE720</f>
        <v>13053</v>
      </c>
      <c r="DA720">
        <f t="shared" ref="DA720:DA729" si="148">AI720</f>
        <v>8.02</v>
      </c>
      <c r="DB720">
        <f t="shared" ref="DB720:DB729" si="149">ROUND(ROUND(AT720*CZ720,2),6)</f>
        <v>9.4</v>
      </c>
      <c r="DC720">
        <f t="shared" ref="DC720:DC729" si="150">ROUND(ROUND(AT720*AG720,2),6)</f>
        <v>0</v>
      </c>
    </row>
    <row r="721" spans="1:107" x14ac:dyDescent="0.2">
      <c r="A721">
        <f>ROW(Source!A1229)</f>
        <v>1229</v>
      </c>
      <c r="B721">
        <v>30589570</v>
      </c>
      <c r="C721">
        <v>30598367</v>
      </c>
      <c r="D721">
        <v>22149342</v>
      </c>
      <c r="E721">
        <v>1</v>
      </c>
      <c r="F721">
        <v>1</v>
      </c>
      <c r="G721">
        <v>1</v>
      </c>
      <c r="H721">
        <v>3</v>
      </c>
      <c r="I721" t="s">
        <v>390</v>
      </c>
      <c r="J721" t="s">
        <v>392</v>
      </c>
      <c r="K721" t="s">
        <v>391</v>
      </c>
      <c r="L721">
        <v>1346</v>
      </c>
      <c r="N721">
        <v>1009</v>
      </c>
      <c r="O721" t="s">
        <v>100</v>
      </c>
      <c r="P721" t="s">
        <v>100</v>
      </c>
      <c r="Q721">
        <v>1</v>
      </c>
      <c r="W721">
        <v>0</v>
      </c>
      <c r="X721">
        <v>-1416335338</v>
      </c>
      <c r="Y721">
        <v>0.43</v>
      </c>
      <c r="AA721">
        <v>232.02</v>
      </c>
      <c r="AB721">
        <v>0</v>
      </c>
      <c r="AC721">
        <v>0</v>
      </c>
      <c r="AD721">
        <v>0</v>
      </c>
      <c r="AE721">
        <v>28.93</v>
      </c>
      <c r="AF721">
        <v>0</v>
      </c>
      <c r="AG721">
        <v>0</v>
      </c>
      <c r="AH721">
        <v>0</v>
      </c>
      <c r="AI721">
        <v>8.02</v>
      </c>
      <c r="AJ721">
        <v>1</v>
      </c>
      <c r="AK721">
        <v>1</v>
      </c>
      <c r="AL721">
        <v>1</v>
      </c>
      <c r="AN721">
        <v>0</v>
      </c>
      <c r="AO721">
        <v>1</v>
      </c>
      <c r="AP721">
        <v>0</v>
      </c>
      <c r="AQ721">
        <v>0</v>
      </c>
      <c r="AR721">
        <v>0</v>
      </c>
      <c r="AS721" t="s">
        <v>3</v>
      </c>
      <c r="AT721">
        <v>0.43</v>
      </c>
      <c r="AU721" t="s">
        <v>3</v>
      </c>
      <c r="AV721">
        <v>0</v>
      </c>
      <c r="AW721">
        <v>2</v>
      </c>
      <c r="AX721">
        <v>30598391</v>
      </c>
      <c r="AY721">
        <v>1</v>
      </c>
      <c r="AZ721">
        <v>0</v>
      </c>
      <c r="BA721">
        <v>819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X721">
        <f>Y721*Source!I1229</f>
        <v>0.51600000000000001</v>
      </c>
      <c r="CY721">
        <f t="shared" si="146"/>
        <v>232.02</v>
      </c>
      <c r="CZ721">
        <f t="shared" si="147"/>
        <v>28.93</v>
      </c>
      <c r="DA721">
        <f t="shared" si="148"/>
        <v>8.02</v>
      </c>
      <c r="DB721">
        <f t="shared" si="149"/>
        <v>12.44</v>
      </c>
      <c r="DC721">
        <f t="shared" si="150"/>
        <v>0</v>
      </c>
    </row>
    <row r="722" spans="1:107" x14ac:dyDescent="0.2">
      <c r="A722">
        <f>ROW(Source!A1229)</f>
        <v>1229</v>
      </c>
      <c r="B722">
        <v>30589570</v>
      </c>
      <c r="C722">
        <v>30598367</v>
      </c>
      <c r="D722">
        <v>22150549</v>
      </c>
      <c r="E722">
        <v>1</v>
      </c>
      <c r="F722">
        <v>1</v>
      </c>
      <c r="G722">
        <v>1</v>
      </c>
      <c r="H722">
        <v>3</v>
      </c>
      <c r="I722" t="s">
        <v>1633</v>
      </c>
      <c r="J722" t="s">
        <v>1634</v>
      </c>
      <c r="K722" t="s">
        <v>1635</v>
      </c>
      <c r="L722">
        <v>1356</v>
      </c>
      <c r="N722">
        <v>1010</v>
      </c>
      <c r="O722" t="s">
        <v>1204</v>
      </c>
      <c r="P722" t="s">
        <v>1204</v>
      </c>
      <c r="Q722">
        <v>1000</v>
      </c>
      <c r="W722">
        <v>0</v>
      </c>
      <c r="X722">
        <v>1530186950</v>
      </c>
      <c r="Y722">
        <v>8.5000000000000006E-2</v>
      </c>
      <c r="AA722">
        <v>2191.06</v>
      </c>
      <c r="AB722">
        <v>0</v>
      </c>
      <c r="AC722">
        <v>0</v>
      </c>
      <c r="AD722">
        <v>0</v>
      </c>
      <c r="AE722">
        <v>273.2</v>
      </c>
      <c r="AF722">
        <v>0</v>
      </c>
      <c r="AG722">
        <v>0</v>
      </c>
      <c r="AH722">
        <v>0</v>
      </c>
      <c r="AI722">
        <v>8.02</v>
      </c>
      <c r="AJ722">
        <v>1</v>
      </c>
      <c r="AK722">
        <v>1</v>
      </c>
      <c r="AL722">
        <v>1</v>
      </c>
      <c r="AN722">
        <v>0</v>
      </c>
      <c r="AO722">
        <v>1</v>
      </c>
      <c r="AP722">
        <v>0</v>
      </c>
      <c r="AQ722">
        <v>0</v>
      </c>
      <c r="AR722">
        <v>0</v>
      </c>
      <c r="AS722" t="s">
        <v>3</v>
      </c>
      <c r="AT722">
        <v>8.5000000000000006E-2</v>
      </c>
      <c r="AU722" t="s">
        <v>3</v>
      </c>
      <c r="AV722">
        <v>0</v>
      </c>
      <c r="AW722">
        <v>2</v>
      </c>
      <c r="AX722">
        <v>30598392</v>
      </c>
      <c r="AY722">
        <v>1</v>
      </c>
      <c r="AZ722">
        <v>0</v>
      </c>
      <c r="BA722">
        <v>820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X722">
        <f>Y722*Source!I1229</f>
        <v>0.10200000000000001</v>
      </c>
      <c r="CY722">
        <f t="shared" si="146"/>
        <v>2191.06</v>
      </c>
      <c r="CZ722">
        <f t="shared" si="147"/>
        <v>273.2</v>
      </c>
      <c r="DA722">
        <f t="shared" si="148"/>
        <v>8.02</v>
      </c>
      <c r="DB722">
        <f t="shared" si="149"/>
        <v>23.22</v>
      </c>
      <c r="DC722">
        <f t="shared" si="150"/>
        <v>0</v>
      </c>
    </row>
    <row r="723" spans="1:107" x14ac:dyDescent="0.2">
      <c r="A723">
        <f>ROW(Source!A1229)</f>
        <v>1229</v>
      </c>
      <c r="B723">
        <v>30589570</v>
      </c>
      <c r="C723">
        <v>30598367</v>
      </c>
      <c r="D723">
        <v>22150568</v>
      </c>
      <c r="E723">
        <v>1</v>
      </c>
      <c r="F723">
        <v>1</v>
      </c>
      <c r="G723">
        <v>1</v>
      </c>
      <c r="H723">
        <v>3</v>
      </c>
      <c r="I723" t="s">
        <v>377</v>
      </c>
      <c r="J723" t="s">
        <v>379</v>
      </c>
      <c r="K723" t="s">
        <v>378</v>
      </c>
      <c r="L723">
        <v>1346</v>
      </c>
      <c r="N723">
        <v>1009</v>
      </c>
      <c r="O723" t="s">
        <v>100</v>
      </c>
      <c r="P723" t="s">
        <v>100</v>
      </c>
      <c r="Q723">
        <v>1</v>
      </c>
      <c r="W723">
        <v>0</v>
      </c>
      <c r="X723">
        <v>275569828</v>
      </c>
      <c r="Y723">
        <v>0.47</v>
      </c>
      <c r="AA723">
        <v>217.42</v>
      </c>
      <c r="AB723">
        <v>0</v>
      </c>
      <c r="AC723">
        <v>0</v>
      </c>
      <c r="AD723">
        <v>0</v>
      </c>
      <c r="AE723">
        <v>27.11</v>
      </c>
      <c r="AF723">
        <v>0</v>
      </c>
      <c r="AG723">
        <v>0</v>
      </c>
      <c r="AH723">
        <v>0</v>
      </c>
      <c r="AI723">
        <v>8.02</v>
      </c>
      <c r="AJ723">
        <v>1</v>
      </c>
      <c r="AK723">
        <v>1</v>
      </c>
      <c r="AL723">
        <v>1</v>
      </c>
      <c r="AN723">
        <v>0</v>
      </c>
      <c r="AO723">
        <v>1</v>
      </c>
      <c r="AP723">
        <v>0</v>
      </c>
      <c r="AQ723">
        <v>0</v>
      </c>
      <c r="AR723">
        <v>0</v>
      </c>
      <c r="AS723" t="s">
        <v>3</v>
      </c>
      <c r="AT723">
        <v>0.47</v>
      </c>
      <c r="AU723" t="s">
        <v>3</v>
      </c>
      <c r="AV723">
        <v>0</v>
      </c>
      <c r="AW723">
        <v>2</v>
      </c>
      <c r="AX723">
        <v>30598393</v>
      </c>
      <c r="AY723">
        <v>1</v>
      </c>
      <c r="AZ723">
        <v>0</v>
      </c>
      <c r="BA723">
        <v>821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X723">
        <f>Y723*Source!I1229</f>
        <v>0.56399999999999995</v>
      </c>
      <c r="CY723">
        <f t="shared" si="146"/>
        <v>217.42</v>
      </c>
      <c r="CZ723">
        <f t="shared" si="147"/>
        <v>27.11</v>
      </c>
      <c r="DA723">
        <f t="shared" si="148"/>
        <v>8.02</v>
      </c>
      <c r="DB723">
        <f t="shared" si="149"/>
        <v>12.74</v>
      </c>
      <c r="DC723">
        <f t="shared" si="150"/>
        <v>0</v>
      </c>
    </row>
    <row r="724" spans="1:107" x14ac:dyDescent="0.2">
      <c r="A724">
        <f>ROW(Source!A1229)</f>
        <v>1229</v>
      </c>
      <c r="B724">
        <v>30589570</v>
      </c>
      <c r="C724">
        <v>30598367</v>
      </c>
      <c r="D724">
        <v>22159714</v>
      </c>
      <c r="E724">
        <v>1</v>
      </c>
      <c r="F724">
        <v>1</v>
      </c>
      <c r="G724">
        <v>1</v>
      </c>
      <c r="H724">
        <v>3</v>
      </c>
      <c r="I724" t="s">
        <v>1636</v>
      </c>
      <c r="J724" t="s">
        <v>1637</v>
      </c>
      <c r="K724" t="s">
        <v>1638</v>
      </c>
      <c r="L724">
        <v>1354</v>
      </c>
      <c r="N724">
        <v>1010</v>
      </c>
      <c r="O724" t="s">
        <v>506</v>
      </c>
      <c r="P724" t="s">
        <v>506</v>
      </c>
      <c r="Q724">
        <v>1</v>
      </c>
      <c r="W724">
        <v>0</v>
      </c>
      <c r="X724">
        <v>-1363827663</v>
      </c>
      <c r="Y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8.02</v>
      </c>
      <c r="AJ724">
        <v>1</v>
      </c>
      <c r="AK724">
        <v>1</v>
      </c>
      <c r="AL724">
        <v>1</v>
      </c>
      <c r="AN724">
        <v>1</v>
      </c>
      <c r="AO724">
        <v>0</v>
      </c>
      <c r="AP724">
        <v>0</v>
      </c>
      <c r="AQ724">
        <v>0</v>
      </c>
      <c r="AR724">
        <v>0</v>
      </c>
      <c r="AS724" t="s">
        <v>3</v>
      </c>
      <c r="AT724">
        <v>0</v>
      </c>
      <c r="AU724" t="s">
        <v>3</v>
      </c>
      <c r="AV724">
        <v>0</v>
      </c>
      <c r="AW724">
        <v>2</v>
      </c>
      <c r="AX724">
        <v>30598394</v>
      </c>
      <c r="AY724">
        <v>1</v>
      </c>
      <c r="AZ724">
        <v>0</v>
      </c>
      <c r="BA724">
        <v>822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X724">
        <f>Y724*Source!I1229</f>
        <v>0</v>
      </c>
      <c r="CY724">
        <f t="shared" si="146"/>
        <v>0</v>
      </c>
      <c r="CZ724">
        <f t="shared" si="147"/>
        <v>0</v>
      </c>
      <c r="DA724">
        <f t="shared" si="148"/>
        <v>8.02</v>
      </c>
      <c r="DB724">
        <f t="shared" si="149"/>
        <v>0</v>
      </c>
      <c r="DC724">
        <f t="shared" si="150"/>
        <v>0</v>
      </c>
    </row>
    <row r="725" spans="1:107" x14ac:dyDescent="0.2">
      <c r="A725">
        <f>ROW(Source!A1229)</f>
        <v>1229</v>
      </c>
      <c r="B725">
        <v>30589570</v>
      </c>
      <c r="C725">
        <v>30598367</v>
      </c>
      <c r="D725">
        <v>22163350</v>
      </c>
      <c r="E725">
        <v>1</v>
      </c>
      <c r="F725">
        <v>1</v>
      </c>
      <c r="G725">
        <v>1</v>
      </c>
      <c r="H725">
        <v>3</v>
      </c>
      <c r="I725" t="s">
        <v>393</v>
      </c>
      <c r="J725" t="s">
        <v>395</v>
      </c>
      <c r="K725" t="s">
        <v>394</v>
      </c>
      <c r="L725">
        <v>1346</v>
      </c>
      <c r="N725">
        <v>1009</v>
      </c>
      <c r="O725" t="s">
        <v>100</v>
      </c>
      <c r="P725" t="s">
        <v>100</v>
      </c>
      <c r="Q725">
        <v>1</v>
      </c>
      <c r="W725">
        <v>0</v>
      </c>
      <c r="X725">
        <v>-1042550941</v>
      </c>
      <c r="Y725">
        <v>0.52</v>
      </c>
      <c r="AA725">
        <v>94.64</v>
      </c>
      <c r="AB725">
        <v>0</v>
      </c>
      <c r="AC725">
        <v>0</v>
      </c>
      <c r="AD725">
        <v>0</v>
      </c>
      <c r="AE725">
        <v>11.8</v>
      </c>
      <c r="AF725">
        <v>0</v>
      </c>
      <c r="AG725">
        <v>0</v>
      </c>
      <c r="AH725">
        <v>0</v>
      </c>
      <c r="AI725">
        <v>8.02</v>
      </c>
      <c r="AJ725">
        <v>1</v>
      </c>
      <c r="AK725">
        <v>1</v>
      </c>
      <c r="AL725">
        <v>1</v>
      </c>
      <c r="AN725">
        <v>0</v>
      </c>
      <c r="AO725">
        <v>1</v>
      </c>
      <c r="AP725">
        <v>0</v>
      </c>
      <c r="AQ725">
        <v>0</v>
      </c>
      <c r="AR725">
        <v>0</v>
      </c>
      <c r="AS725" t="s">
        <v>3</v>
      </c>
      <c r="AT725">
        <v>0.52</v>
      </c>
      <c r="AU725" t="s">
        <v>3</v>
      </c>
      <c r="AV725">
        <v>0</v>
      </c>
      <c r="AW725">
        <v>2</v>
      </c>
      <c r="AX725">
        <v>30598395</v>
      </c>
      <c r="AY725">
        <v>1</v>
      </c>
      <c r="AZ725">
        <v>0</v>
      </c>
      <c r="BA725">
        <v>823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X725">
        <f>Y725*Source!I1229</f>
        <v>0.624</v>
      </c>
      <c r="CY725">
        <f t="shared" si="146"/>
        <v>94.64</v>
      </c>
      <c r="CZ725">
        <f t="shared" si="147"/>
        <v>11.8</v>
      </c>
      <c r="DA725">
        <f t="shared" si="148"/>
        <v>8.02</v>
      </c>
      <c r="DB725">
        <f t="shared" si="149"/>
        <v>6.14</v>
      </c>
      <c r="DC725">
        <f t="shared" si="150"/>
        <v>0</v>
      </c>
    </row>
    <row r="726" spans="1:107" x14ac:dyDescent="0.2">
      <c r="A726">
        <f>ROW(Source!A1229)</f>
        <v>1229</v>
      </c>
      <c r="B726">
        <v>30589570</v>
      </c>
      <c r="C726">
        <v>30598367</v>
      </c>
      <c r="D726">
        <v>22181437</v>
      </c>
      <c r="E726">
        <v>1</v>
      </c>
      <c r="F726">
        <v>1</v>
      </c>
      <c r="G726">
        <v>1</v>
      </c>
      <c r="H726">
        <v>3</v>
      </c>
      <c r="I726" t="s">
        <v>1639</v>
      </c>
      <c r="J726" t="s">
        <v>1640</v>
      </c>
      <c r="K726" t="s">
        <v>1641</v>
      </c>
      <c r="L726">
        <v>1346</v>
      </c>
      <c r="N726">
        <v>1009</v>
      </c>
      <c r="O726" t="s">
        <v>100</v>
      </c>
      <c r="P726" t="s">
        <v>100</v>
      </c>
      <c r="Q726">
        <v>1</v>
      </c>
      <c r="W726">
        <v>0</v>
      </c>
      <c r="X726">
        <v>1383920472</v>
      </c>
      <c r="Y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8.02</v>
      </c>
      <c r="AJ726">
        <v>1</v>
      </c>
      <c r="AK726">
        <v>1</v>
      </c>
      <c r="AL726">
        <v>1</v>
      </c>
      <c r="AN726">
        <v>1</v>
      </c>
      <c r="AO726">
        <v>0</v>
      </c>
      <c r="AP726">
        <v>0</v>
      </c>
      <c r="AQ726">
        <v>0</v>
      </c>
      <c r="AR726">
        <v>0</v>
      </c>
      <c r="AS726" t="s">
        <v>3</v>
      </c>
      <c r="AT726">
        <v>0</v>
      </c>
      <c r="AU726" t="s">
        <v>3</v>
      </c>
      <c r="AV726">
        <v>0</v>
      </c>
      <c r="AW726">
        <v>2</v>
      </c>
      <c r="AX726">
        <v>30598396</v>
      </c>
      <c r="AY726">
        <v>1</v>
      </c>
      <c r="AZ726">
        <v>0</v>
      </c>
      <c r="BA726">
        <v>824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X726">
        <f>Y726*Source!I1229</f>
        <v>0</v>
      </c>
      <c r="CY726">
        <f t="shared" si="146"/>
        <v>0</v>
      </c>
      <c r="CZ726">
        <f t="shared" si="147"/>
        <v>0</v>
      </c>
      <c r="DA726">
        <f t="shared" si="148"/>
        <v>8.02</v>
      </c>
      <c r="DB726">
        <f t="shared" si="149"/>
        <v>0</v>
      </c>
      <c r="DC726">
        <f t="shared" si="150"/>
        <v>0</v>
      </c>
    </row>
    <row r="727" spans="1:107" x14ac:dyDescent="0.2">
      <c r="A727">
        <f>ROW(Source!A1229)</f>
        <v>1229</v>
      </c>
      <c r="B727">
        <v>30589570</v>
      </c>
      <c r="C727">
        <v>30598367</v>
      </c>
      <c r="D727">
        <v>22183294</v>
      </c>
      <c r="E727">
        <v>1</v>
      </c>
      <c r="F727">
        <v>1</v>
      </c>
      <c r="G727">
        <v>1</v>
      </c>
      <c r="H727">
        <v>3</v>
      </c>
      <c r="I727" t="s">
        <v>1642</v>
      </c>
      <c r="J727" t="s">
        <v>1643</v>
      </c>
      <c r="K727" t="s">
        <v>1644</v>
      </c>
      <c r="L727">
        <v>1354</v>
      </c>
      <c r="N727">
        <v>1010</v>
      </c>
      <c r="O727" t="s">
        <v>506</v>
      </c>
      <c r="P727" t="s">
        <v>506</v>
      </c>
      <c r="Q727">
        <v>1</v>
      </c>
      <c r="W727">
        <v>0</v>
      </c>
      <c r="X727">
        <v>-1275877564</v>
      </c>
      <c r="Y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8.02</v>
      </c>
      <c r="AJ727">
        <v>1</v>
      </c>
      <c r="AK727">
        <v>1</v>
      </c>
      <c r="AL727">
        <v>1</v>
      </c>
      <c r="AN727">
        <v>1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0</v>
      </c>
      <c r="AU727" t="s">
        <v>3</v>
      </c>
      <c r="AV727">
        <v>0</v>
      </c>
      <c r="AW727">
        <v>2</v>
      </c>
      <c r="AX727">
        <v>30598397</v>
      </c>
      <c r="AY727">
        <v>1</v>
      </c>
      <c r="AZ727">
        <v>0</v>
      </c>
      <c r="BA727">
        <v>825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X727">
        <f>Y727*Source!I1229</f>
        <v>0</v>
      </c>
      <c r="CY727">
        <f t="shared" si="146"/>
        <v>0</v>
      </c>
      <c r="CZ727">
        <f t="shared" si="147"/>
        <v>0</v>
      </c>
      <c r="DA727">
        <f t="shared" si="148"/>
        <v>8.02</v>
      </c>
      <c r="DB727">
        <f t="shared" si="149"/>
        <v>0</v>
      </c>
      <c r="DC727">
        <f t="shared" si="150"/>
        <v>0</v>
      </c>
    </row>
    <row r="728" spans="1:107" x14ac:dyDescent="0.2">
      <c r="A728">
        <f>ROW(Source!A1229)</f>
        <v>1229</v>
      </c>
      <c r="B728">
        <v>30589570</v>
      </c>
      <c r="C728">
        <v>30598367</v>
      </c>
      <c r="D728">
        <v>22191921</v>
      </c>
      <c r="E728">
        <v>1</v>
      </c>
      <c r="F728">
        <v>1</v>
      </c>
      <c r="G728">
        <v>1</v>
      </c>
      <c r="H728">
        <v>3</v>
      </c>
      <c r="I728" t="s">
        <v>1645</v>
      </c>
      <c r="J728" t="s">
        <v>1646</v>
      </c>
      <c r="K728" t="s">
        <v>1647</v>
      </c>
      <c r="L728">
        <v>1346</v>
      </c>
      <c r="N728">
        <v>1009</v>
      </c>
      <c r="O728" t="s">
        <v>100</v>
      </c>
      <c r="P728" t="s">
        <v>100</v>
      </c>
      <c r="Q728">
        <v>1</v>
      </c>
      <c r="W728">
        <v>0</v>
      </c>
      <c r="X728">
        <v>-1107002982</v>
      </c>
      <c r="Y728">
        <v>9.9000000000000008E-3</v>
      </c>
      <c r="AA728">
        <v>18.690000000000001</v>
      </c>
      <c r="AB728">
        <v>0</v>
      </c>
      <c r="AC728">
        <v>0</v>
      </c>
      <c r="AD728">
        <v>0</v>
      </c>
      <c r="AE728">
        <v>2.33</v>
      </c>
      <c r="AF728">
        <v>0</v>
      </c>
      <c r="AG728">
        <v>0</v>
      </c>
      <c r="AH728">
        <v>0</v>
      </c>
      <c r="AI728">
        <v>8.02</v>
      </c>
      <c r="AJ728">
        <v>1</v>
      </c>
      <c r="AK728">
        <v>1</v>
      </c>
      <c r="AL728">
        <v>1</v>
      </c>
      <c r="AN728">
        <v>0</v>
      </c>
      <c r="AO728">
        <v>1</v>
      </c>
      <c r="AP728">
        <v>0</v>
      </c>
      <c r="AQ728">
        <v>0</v>
      </c>
      <c r="AR728">
        <v>0</v>
      </c>
      <c r="AS728" t="s">
        <v>3</v>
      </c>
      <c r="AT728">
        <v>9.9000000000000008E-3</v>
      </c>
      <c r="AU728" t="s">
        <v>3</v>
      </c>
      <c r="AV728">
        <v>0</v>
      </c>
      <c r="AW728">
        <v>2</v>
      </c>
      <c r="AX728">
        <v>30598398</v>
      </c>
      <c r="AY728">
        <v>1</v>
      </c>
      <c r="AZ728">
        <v>0</v>
      </c>
      <c r="BA728">
        <v>826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X728">
        <f>Y728*Source!I1229</f>
        <v>1.188E-2</v>
      </c>
      <c r="CY728">
        <f t="shared" si="146"/>
        <v>18.690000000000001</v>
      </c>
      <c r="CZ728">
        <f t="shared" si="147"/>
        <v>2.33</v>
      </c>
      <c r="DA728">
        <f t="shared" si="148"/>
        <v>8.02</v>
      </c>
      <c r="DB728">
        <f t="shared" si="149"/>
        <v>0.02</v>
      </c>
      <c r="DC728">
        <f t="shared" si="150"/>
        <v>0</v>
      </c>
    </row>
    <row r="729" spans="1:107" x14ac:dyDescent="0.2">
      <c r="A729">
        <f>ROW(Source!A1229)</f>
        <v>1229</v>
      </c>
      <c r="B729">
        <v>30589570</v>
      </c>
      <c r="C729">
        <v>30598367</v>
      </c>
      <c r="D729">
        <v>22192634</v>
      </c>
      <c r="E729">
        <v>1</v>
      </c>
      <c r="F729">
        <v>1</v>
      </c>
      <c r="G729">
        <v>1</v>
      </c>
      <c r="H729">
        <v>3</v>
      </c>
      <c r="I729" t="s">
        <v>204</v>
      </c>
      <c r="J729" t="s">
        <v>207</v>
      </c>
      <c r="K729" t="s">
        <v>205</v>
      </c>
      <c r="L729">
        <v>1339</v>
      </c>
      <c r="N729">
        <v>1007</v>
      </c>
      <c r="O729" t="s">
        <v>206</v>
      </c>
      <c r="P729" t="s">
        <v>206</v>
      </c>
      <c r="Q729">
        <v>1</v>
      </c>
      <c r="W729">
        <v>0</v>
      </c>
      <c r="X729">
        <v>2050165204</v>
      </c>
      <c r="Y729">
        <v>2.94</v>
      </c>
      <c r="AA729">
        <v>19.649999999999999</v>
      </c>
      <c r="AB729">
        <v>0</v>
      </c>
      <c r="AC729">
        <v>0</v>
      </c>
      <c r="AD729">
        <v>0</v>
      </c>
      <c r="AE729">
        <v>2.4500000000000002</v>
      </c>
      <c r="AF729">
        <v>0</v>
      </c>
      <c r="AG729">
        <v>0</v>
      </c>
      <c r="AH729">
        <v>0</v>
      </c>
      <c r="AI729">
        <v>8.02</v>
      </c>
      <c r="AJ729">
        <v>1</v>
      </c>
      <c r="AK729">
        <v>1</v>
      </c>
      <c r="AL729">
        <v>1</v>
      </c>
      <c r="AN729">
        <v>0</v>
      </c>
      <c r="AO729">
        <v>1</v>
      </c>
      <c r="AP729">
        <v>0</v>
      </c>
      <c r="AQ729">
        <v>0</v>
      </c>
      <c r="AR729">
        <v>0</v>
      </c>
      <c r="AS729" t="s">
        <v>3</v>
      </c>
      <c r="AT729">
        <v>2.94</v>
      </c>
      <c r="AU729" t="s">
        <v>3</v>
      </c>
      <c r="AV729">
        <v>0</v>
      </c>
      <c r="AW729">
        <v>2</v>
      </c>
      <c r="AX729">
        <v>30598399</v>
      </c>
      <c r="AY729">
        <v>1</v>
      </c>
      <c r="AZ729">
        <v>0</v>
      </c>
      <c r="BA729">
        <v>827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X729">
        <f>Y729*Source!I1229</f>
        <v>3.528</v>
      </c>
      <c r="CY729">
        <f t="shared" si="146"/>
        <v>19.649999999999999</v>
      </c>
      <c r="CZ729">
        <f t="shared" si="147"/>
        <v>2.4500000000000002</v>
      </c>
      <c r="DA729">
        <f t="shared" si="148"/>
        <v>8.02</v>
      </c>
      <c r="DB729">
        <f t="shared" si="149"/>
        <v>7.2</v>
      </c>
      <c r="DC729">
        <f t="shared" si="150"/>
        <v>0</v>
      </c>
    </row>
    <row r="730" spans="1:107" x14ac:dyDescent="0.2">
      <c r="A730">
        <f>ROW(Source!A1252)</f>
        <v>1252</v>
      </c>
      <c r="B730">
        <v>30589570</v>
      </c>
      <c r="C730">
        <v>30598423</v>
      </c>
      <c r="D730">
        <v>10214655</v>
      </c>
      <c r="E730">
        <v>1</v>
      </c>
      <c r="F730">
        <v>1</v>
      </c>
      <c r="G730">
        <v>1</v>
      </c>
      <c r="H730">
        <v>1</v>
      </c>
      <c r="I730" t="s">
        <v>1544</v>
      </c>
      <c r="J730" t="s">
        <v>3</v>
      </c>
      <c r="K730" t="s">
        <v>1545</v>
      </c>
      <c r="L730">
        <v>1369</v>
      </c>
      <c r="N730">
        <v>1013</v>
      </c>
      <c r="O730" t="s">
        <v>1419</v>
      </c>
      <c r="P730" t="s">
        <v>1419</v>
      </c>
      <c r="Q730">
        <v>1</v>
      </c>
      <c r="W730">
        <v>0</v>
      </c>
      <c r="X730">
        <v>353187930</v>
      </c>
      <c r="Y730">
        <v>4.048</v>
      </c>
      <c r="AA730">
        <v>0</v>
      </c>
      <c r="AB730">
        <v>0</v>
      </c>
      <c r="AC730">
        <v>0</v>
      </c>
      <c r="AD730">
        <v>287.95999999999998</v>
      </c>
      <c r="AE730">
        <v>0</v>
      </c>
      <c r="AF730">
        <v>0</v>
      </c>
      <c r="AG730">
        <v>0</v>
      </c>
      <c r="AH730">
        <v>9.57</v>
      </c>
      <c r="AI730">
        <v>1</v>
      </c>
      <c r="AJ730">
        <v>1</v>
      </c>
      <c r="AK730">
        <v>1</v>
      </c>
      <c r="AL730">
        <v>30.09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3</v>
      </c>
      <c r="AT730">
        <v>3.52</v>
      </c>
      <c r="AU730" t="s">
        <v>28</v>
      </c>
      <c r="AV730">
        <v>1</v>
      </c>
      <c r="AW730">
        <v>2</v>
      </c>
      <c r="AX730">
        <v>30598433</v>
      </c>
      <c r="AY730">
        <v>1</v>
      </c>
      <c r="AZ730">
        <v>0</v>
      </c>
      <c r="BA730">
        <v>829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X730">
        <f>Y730*Source!I1252</f>
        <v>121.44</v>
      </c>
      <c r="CY730">
        <f>AD730</f>
        <v>287.95999999999998</v>
      </c>
      <c r="CZ730">
        <f>AH730</f>
        <v>9.57</v>
      </c>
      <c r="DA730">
        <f>AL730</f>
        <v>30.09</v>
      </c>
      <c r="DB730">
        <f>ROUND((ROUND(AT730*CZ730,2)*ROUND(1.15,7)),6)</f>
        <v>38.743499999999997</v>
      </c>
      <c r="DC730">
        <f>ROUND((ROUND(AT730*AG730,2)*ROUND(1.15,7)),6)</f>
        <v>0</v>
      </c>
    </row>
    <row r="731" spans="1:107" x14ac:dyDescent="0.2">
      <c r="A731">
        <f>ROW(Source!A1252)</f>
        <v>1252</v>
      </c>
      <c r="B731">
        <v>30589570</v>
      </c>
      <c r="C731">
        <v>30598423</v>
      </c>
      <c r="D731">
        <v>22147951</v>
      </c>
      <c r="E731">
        <v>1</v>
      </c>
      <c r="F731">
        <v>1</v>
      </c>
      <c r="G731">
        <v>1</v>
      </c>
      <c r="H731">
        <v>2</v>
      </c>
      <c r="I731" t="s">
        <v>1648</v>
      </c>
      <c r="J731" t="s">
        <v>1649</v>
      </c>
      <c r="K731" t="s">
        <v>1650</v>
      </c>
      <c r="L731">
        <v>1368</v>
      </c>
      <c r="N731">
        <v>1011</v>
      </c>
      <c r="O731" t="s">
        <v>1423</v>
      </c>
      <c r="P731" t="s">
        <v>1423</v>
      </c>
      <c r="Q731">
        <v>1</v>
      </c>
      <c r="W731">
        <v>0</v>
      </c>
      <c r="X731">
        <v>1809965303</v>
      </c>
      <c r="Y731">
        <v>0.48750000000000004</v>
      </c>
      <c r="AA731">
        <v>0</v>
      </c>
      <c r="AB731">
        <v>22.62</v>
      </c>
      <c r="AC731">
        <v>0</v>
      </c>
      <c r="AD731">
        <v>0</v>
      </c>
      <c r="AE731">
        <v>0</v>
      </c>
      <c r="AF731">
        <v>2.16</v>
      </c>
      <c r="AG731">
        <v>0</v>
      </c>
      <c r="AH731">
        <v>0</v>
      </c>
      <c r="AI731">
        <v>1</v>
      </c>
      <c r="AJ731">
        <v>10.47</v>
      </c>
      <c r="AK731">
        <v>30.09</v>
      </c>
      <c r="AL731">
        <v>1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3</v>
      </c>
      <c r="AT731">
        <v>0.39</v>
      </c>
      <c r="AU731" t="s">
        <v>27</v>
      </c>
      <c r="AV731">
        <v>0</v>
      </c>
      <c r="AW731">
        <v>2</v>
      </c>
      <c r="AX731">
        <v>30598434</v>
      </c>
      <c r="AY731">
        <v>1</v>
      </c>
      <c r="AZ731">
        <v>0</v>
      </c>
      <c r="BA731">
        <v>830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X731">
        <f>Y731*Source!I1252</f>
        <v>14.625000000000002</v>
      </c>
      <c r="CY731">
        <f>AB731</f>
        <v>22.62</v>
      </c>
      <c r="CZ731">
        <f>AF731</f>
        <v>2.16</v>
      </c>
      <c r="DA731">
        <f>AJ731</f>
        <v>10.47</v>
      </c>
      <c r="DB731">
        <f>ROUND((ROUND(AT731*CZ731,2)*ROUND(1.25,7)),6)</f>
        <v>1.05</v>
      </c>
      <c r="DC731">
        <f>ROUND((ROUND(AT731*AG731,2)*ROUND(1.25,7)),6)</f>
        <v>0</v>
      </c>
    </row>
    <row r="732" spans="1:107" x14ac:dyDescent="0.2">
      <c r="A732">
        <f>ROW(Source!A1252)</f>
        <v>1252</v>
      </c>
      <c r="B732">
        <v>30589570</v>
      </c>
      <c r="C732">
        <v>30598423</v>
      </c>
      <c r="D732">
        <v>22148179</v>
      </c>
      <c r="E732">
        <v>1</v>
      </c>
      <c r="F732">
        <v>1</v>
      </c>
      <c r="G732">
        <v>1</v>
      </c>
      <c r="H732">
        <v>2</v>
      </c>
      <c r="I732" t="s">
        <v>1420</v>
      </c>
      <c r="J732" t="s">
        <v>1421</v>
      </c>
      <c r="K732" t="s">
        <v>1422</v>
      </c>
      <c r="L732">
        <v>1368</v>
      </c>
      <c r="N732">
        <v>1011</v>
      </c>
      <c r="O732" t="s">
        <v>1423</v>
      </c>
      <c r="P732" t="s">
        <v>1423</v>
      </c>
      <c r="Q732">
        <v>1</v>
      </c>
      <c r="W732">
        <v>0</v>
      </c>
      <c r="X732">
        <v>-1931461795</v>
      </c>
      <c r="Y732">
        <v>0.3125</v>
      </c>
      <c r="AA732">
        <v>0</v>
      </c>
      <c r="AB732">
        <v>959.26</v>
      </c>
      <c r="AC732">
        <v>0</v>
      </c>
      <c r="AD732">
        <v>0</v>
      </c>
      <c r="AE732">
        <v>0</v>
      </c>
      <c r="AF732">
        <v>91.62</v>
      </c>
      <c r="AG732">
        <v>0</v>
      </c>
      <c r="AH732">
        <v>0</v>
      </c>
      <c r="AI732">
        <v>1</v>
      </c>
      <c r="AJ732">
        <v>10.47</v>
      </c>
      <c r="AK732">
        <v>30.09</v>
      </c>
      <c r="AL732">
        <v>1</v>
      </c>
      <c r="AN732">
        <v>0</v>
      </c>
      <c r="AO732">
        <v>1</v>
      </c>
      <c r="AP732">
        <v>1</v>
      </c>
      <c r="AQ732">
        <v>0</v>
      </c>
      <c r="AR732">
        <v>0</v>
      </c>
      <c r="AS732" t="s">
        <v>3</v>
      </c>
      <c r="AT732">
        <v>0.25</v>
      </c>
      <c r="AU732" t="s">
        <v>27</v>
      </c>
      <c r="AV732">
        <v>0</v>
      </c>
      <c r="AW732">
        <v>2</v>
      </c>
      <c r="AX732">
        <v>30598435</v>
      </c>
      <c r="AY732">
        <v>1</v>
      </c>
      <c r="AZ732">
        <v>0</v>
      </c>
      <c r="BA732">
        <v>831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X732">
        <f>Y732*Source!I1252</f>
        <v>9.375</v>
      </c>
      <c r="CY732">
        <f>AB732</f>
        <v>959.26</v>
      </c>
      <c r="CZ732">
        <f>AF732</f>
        <v>91.62</v>
      </c>
      <c r="DA732">
        <f>AJ732</f>
        <v>10.47</v>
      </c>
      <c r="DB732">
        <f>ROUND((ROUND(AT732*CZ732,2)*ROUND(1.25,7)),6)</f>
        <v>28.637499999999999</v>
      </c>
      <c r="DC732">
        <f>ROUND((ROUND(AT732*AG732,2)*ROUND(1.25,7)),6)</f>
        <v>0</v>
      </c>
    </row>
    <row r="733" spans="1:107" x14ac:dyDescent="0.2">
      <c r="A733">
        <f>ROW(Source!A1252)</f>
        <v>1252</v>
      </c>
      <c r="B733">
        <v>30589570</v>
      </c>
      <c r="C733">
        <v>30598423</v>
      </c>
      <c r="D733">
        <v>22151250</v>
      </c>
      <c r="E733">
        <v>1</v>
      </c>
      <c r="F733">
        <v>1</v>
      </c>
      <c r="G733">
        <v>1</v>
      </c>
      <c r="H733">
        <v>3</v>
      </c>
      <c r="I733" t="s">
        <v>434</v>
      </c>
      <c r="J733" t="s">
        <v>436</v>
      </c>
      <c r="K733" t="s">
        <v>435</v>
      </c>
      <c r="L733">
        <v>1296</v>
      </c>
      <c r="N733">
        <v>1002</v>
      </c>
      <c r="O733" t="s">
        <v>193</v>
      </c>
      <c r="P733" t="s">
        <v>193</v>
      </c>
      <c r="Q733">
        <v>1</v>
      </c>
      <c r="W733">
        <v>0</v>
      </c>
      <c r="X733">
        <v>-680749732</v>
      </c>
      <c r="Y733">
        <v>1.4379999999999999</v>
      </c>
      <c r="AA733">
        <v>1425.07</v>
      </c>
      <c r="AB733">
        <v>0</v>
      </c>
      <c r="AC733">
        <v>0</v>
      </c>
      <c r="AD733">
        <v>0</v>
      </c>
      <c r="AE733">
        <v>177.69</v>
      </c>
      <c r="AF733">
        <v>0</v>
      </c>
      <c r="AG733">
        <v>0</v>
      </c>
      <c r="AH733">
        <v>0</v>
      </c>
      <c r="AI733">
        <v>8.02</v>
      </c>
      <c r="AJ733">
        <v>1</v>
      </c>
      <c r="AK733">
        <v>1</v>
      </c>
      <c r="AL733">
        <v>1</v>
      </c>
      <c r="AN733">
        <v>0</v>
      </c>
      <c r="AO733">
        <v>1</v>
      </c>
      <c r="AP733">
        <v>0</v>
      </c>
      <c r="AQ733">
        <v>0</v>
      </c>
      <c r="AR733">
        <v>0</v>
      </c>
      <c r="AS733" t="s">
        <v>3</v>
      </c>
      <c r="AT733">
        <v>1.4379999999999999</v>
      </c>
      <c r="AU733" t="s">
        <v>3</v>
      </c>
      <c r="AV733">
        <v>0</v>
      </c>
      <c r="AW733">
        <v>2</v>
      </c>
      <c r="AX733">
        <v>30598436</v>
      </c>
      <c r="AY733">
        <v>1</v>
      </c>
      <c r="AZ733">
        <v>0</v>
      </c>
      <c r="BA733">
        <v>832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X733">
        <f>Y733*Source!I1252</f>
        <v>43.14</v>
      </c>
      <c r="CY733">
        <f t="shared" ref="CY733:CY738" si="151">AA733</f>
        <v>1425.07</v>
      </c>
      <c r="CZ733">
        <f t="shared" ref="CZ733:CZ738" si="152">AE733</f>
        <v>177.69</v>
      </c>
      <c r="DA733">
        <f t="shared" ref="DA733:DA738" si="153">AI733</f>
        <v>8.02</v>
      </c>
      <c r="DB733">
        <f t="shared" ref="DB733:DB738" si="154">ROUND(ROUND(AT733*CZ733,2),6)</f>
        <v>255.52</v>
      </c>
      <c r="DC733">
        <f t="shared" ref="DC733:DC738" si="155">ROUND(ROUND(AT733*AG733,2),6)</f>
        <v>0</v>
      </c>
    </row>
    <row r="734" spans="1:107" x14ac:dyDescent="0.2">
      <c r="A734">
        <f>ROW(Source!A1252)</f>
        <v>1252</v>
      </c>
      <c r="B734">
        <v>30589570</v>
      </c>
      <c r="C734">
        <v>30598423</v>
      </c>
      <c r="D734">
        <v>22151265</v>
      </c>
      <c r="E734">
        <v>1</v>
      </c>
      <c r="F734">
        <v>1</v>
      </c>
      <c r="G734">
        <v>1</v>
      </c>
      <c r="H734">
        <v>3</v>
      </c>
      <c r="I734" t="s">
        <v>1651</v>
      </c>
      <c r="J734" t="s">
        <v>1652</v>
      </c>
      <c r="K734" t="s">
        <v>1653</v>
      </c>
      <c r="L734">
        <v>1301</v>
      </c>
      <c r="N734">
        <v>1003</v>
      </c>
      <c r="O734" t="s">
        <v>382</v>
      </c>
      <c r="P734" t="s">
        <v>382</v>
      </c>
      <c r="Q734">
        <v>1</v>
      </c>
      <c r="W734">
        <v>0</v>
      </c>
      <c r="X734">
        <v>-1681544930</v>
      </c>
      <c r="Y734">
        <v>15</v>
      </c>
      <c r="AA734">
        <v>26.15</v>
      </c>
      <c r="AB734">
        <v>0</v>
      </c>
      <c r="AC734">
        <v>0</v>
      </c>
      <c r="AD734">
        <v>0</v>
      </c>
      <c r="AE734">
        <v>3.26</v>
      </c>
      <c r="AF734">
        <v>0</v>
      </c>
      <c r="AG734">
        <v>0</v>
      </c>
      <c r="AH734">
        <v>0</v>
      </c>
      <c r="AI734">
        <v>8.02</v>
      </c>
      <c r="AJ734">
        <v>1</v>
      </c>
      <c r="AK734">
        <v>1</v>
      </c>
      <c r="AL734">
        <v>1</v>
      </c>
      <c r="AN734">
        <v>0</v>
      </c>
      <c r="AO734">
        <v>1</v>
      </c>
      <c r="AP734">
        <v>0</v>
      </c>
      <c r="AQ734">
        <v>0</v>
      </c>
      <c r="AR734">
        <v>0</v>
      </c>
      <c r="AS734" t="s">
        <v>3</v>
      </c>
      <c r="AT734">
        <v>15</v>
      </c>
      <c r="AU734" t="s">
        <v>3</v>
      </c>
      <c r="AV734">
        <v>0</v>
      </c>
      <c r="AW734">
        <v>2</v>
      </c>
      <c r="AX734">
        <v>30598437</v>
      </c>
      <c r="AY734">
        <v>1</v>
      </c>
      <c r="AZ734">
        <v>0</v>
      </c>
      <c r="BA734">
        <v>833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X734">
        <f>Y734*Source!I1252</f>
        <v>450</v>
      </c>
      <c r="CY734">
        <f t="shared" si="151"/>
        <v>26.15</v>
      </c>
      <c r="CZ734">
        <f t="shared" si="152"/>
        <v>3.26</v>
      </c>
      <c r="DA734">
        <f t="shared" si="153"/>
        <v>8.02</v>
      </c>
      <c r="DB734">
        <f t="shared" si="154"/>
        <v>48.9</v>
      </c>
      <c r="DC734">
        <f t="shared" si="155"/>
        <v>0</v>
      </c>
    </row>
    <row r="735" spans="1:107" x14ac:dyDescent="0.2">
      <c r="A735">
        <f>ROW(Source!A1252)</f>
        <v>1252</v>
      </c>
      <c r="B735">
        <v>30589570</v>
      </c>
      <c r="C735">
        <v>30598423</v>
      </c>
      <c r="D735">
        <v>22159881</v>
      </c>
      <c r="E735">
        <v>1</v>
      </c>
      <c r="F735">
        <v>1</v>
      </c>
      <c r="G735">
        <v>1</v>
      </c>
      <c r="H735">
        <v>3</v>
      </c>
      <c r="I735" t="s">
        <v>1144</v>
      </c>
      <c r="J735" t="s">
        <v>1146</v>
      </c>
      <c r="K735" t="s">
        <v>1145</v>
      </c>
      <c r="L735">
        <v>1354</v>
      </c>
      <c r="N735">
        <v>1010</v>
      </c>
      <c r="O735" t="s">
        <v>506</v>
      </c>
      <c r="P735" t="s">
        <v>506</v>
      </c>
      <c r="Q735">
        <v>1</v>
      </c>
      <c r="W735">
        <v>0</v>
      </c>
      <c r="X735">
        <v>1888857359</v>
      </c>
      <c r="Y735">
        <v>30</v>
      </c>
      <c r="AA735">
        <v>8.58</v>
      </c>
      <c r="AB735">
        <v>0</v>
      </c>
      <c r="AC735">
        <v>0</v>
      </c>
      <c r="AD735">
        <v>0</v>
      </c>
      <c r="AE735">
        <v>1.07</v>
      </c>
      <c r="AF735">
        <v>0</v>
      </c>
      <c r="AG735">
        <v>0</v>
      </c>
      <c r="AH735">
        <v>0</v>
      </c>
      <c r="AI735">
        <v>8.02</v>
      </c>
      <c r="AJ735">
        <v>1</v>
      </c>
      <c r="AK735">
        <v>1</v>
      </c>
      <c r="AL735">
        <v>1</v>
      </c>
      <c r="AN735">
        <v>0</v>
      </c>
      <c r="AO735">
        <v>1</v>
      </c>
      <c r="AP735">
        <v>0</v>
      </c>
      <c r="AQ735">
        <v>0</v>
      </c>
      <c r="AR735">
        <v>0</v>
      </c>
      <c r="AS735" t="s">
        <v>3</v>
      </c>
      <c r="AT735">
        <v>30</v>
      </c>
      <c r="AU735" t="s">
        <v>3</v>
      </c>
      <c r="AV735">
        <v>0</v>
      </c>
      <c r="AW735">
        <v>2</v>
      </c>
      <c r="AX735">
        <v>30598439</v>
      </c>
      <c r="AY735">
        <v>1</v>
      </c>
      <c r="AZ735">
        <v>0</v>
      </c>
      <c r="BA735">
        <v>835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X735">
        <f>Y735*Source!I1252</f>
        <v>900</v>
      </c>
      <c r="CY735">
        <f t="shared" si="151"/>
        <v>8.58</v>
      </c>
      <c r="CZ735">
        <f t="shared" si="152"/>
        <v>1.07</v>
      </c>
      <c r="DA735">
        <f t="shared" si="153"/>
        <v>8.02</v>
      </c>
      <c r="DB735">
        <f t="shared" si="154"/>
        <v>32.1</v>
      </c>
      <c r="DC735">
        <f t="shared" si="155"/>
        <v>0</v>
      </c>
    </row>
    <row r="736" spans="1:107" x14ac:dyDescent="0.2">
      <c r="A736">
        <f>ROW(Source!A1252)</f>
        <v>1252</v>
      </c>
      <c r="B736">
        <v>30589570</v>
      </c>
      <c r="C736">
        <v>30598423</v>
      </c>
      <c r="D736">
        <v>22163277</v>
      </c>
      <c r="E736">
        <v>1</v>
      </c>
      <c r="F736">
        <v>1</v>
      </c>
      <c r="G736">
        <v>1</v>
      </c>
      <c r="H736">
        <v>3</v>
      </c>
      <c r="I736" t="s">
        <v>1654</v>
      </c>
      <c r="J736" t="s">
        <v>1655</v>
      </c>
      <c r="K736" t="s">
        <v>1656</v>
      </c>
      <c r="L736">
        <v>1296</v>
      </c>
      <c r="N736">
        <v>1002</v>
      </c>
      <c r="O736" t="s">
        <v>193</v>
      </c>
      <c r="P736" t="s">
        <v>193</v>
      </c>
      <c r="Q736">
        <v>1</v>
      </c>
      <c r="W736">
        <v>0</v>
      </c>
      <c r="X736">
        <v>1138194314</v>
      </c>
      <c r="Y736">
        <v>0.14299999999999999</v>
      </c>
      <c r="AA736">
        <v>1283.2</v>
      </c>
      <c r="AB736">
        <v>0</v>
      </c>
      <c r="AC736">
        <v>0</v>
      </c>
      <c r="AD736">
        <v>0</v>
      </c>
      <c r="AE736">
        <v>160</v>
      </c>
      <c r="AF736">
        <v>0</v>
      </c>
      <c r="AG736">
        <v>0</v>
      </c>
      <c r="AH736">
        <v>0</v>
      </c>
      <c r="AI736">
        <v>8.02</v>
      </c>
      <c r="AJ736">
        <v>1</v>
      </c>
      <c r="AK736">
        <v>1</v>
      </c>
      <c r="AL736">
        <v>1</v>
      </c>
      <c r="AN736">
        <v>0</v>
      </c>
      <c r="AO736">
        <v>1</v>
      </c>
      <c r="AP736">
        <v>0</v>
      </c>
      <c r="AQ736">
        <v>0</v>
      </c>
      <c r="AR736">
        <v>0</v>
      </c>
      <c r="AS736" t="s">
        <v>3</v>
      </c>
      <c r="AT736">
        <v>0.14299999999999999</v>
      </c>
      <c r="AU736" t="s">
        <v>3</v>
      </c>
      <c r="AV736">
        <v>0</v>
      </c>
      <c r="AW736">
        <v>2</v>
      </c>
      <c r="AX736">
        <v>30598440</v>
      </c>
      <c r="AY736">
        <v>1</v>
      </c>
      <c r="AZ736">
        <v>0</v>
      </c>
      <c r="BA736">
        <v>836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X736">
        <f>Y736*Source!I1252</f>
        <v>4.29</v>
      </c>
      <c r="CY736">
        <f t="shared" si="151"/>
        <v>1283.2</v>
      </c>
      <c r="CZ736">
        <f t="shared" si="152"/>
        <v>160</v>
      </c>
      <c r="DA736">
        <f t="shared" si="153"/>
        <v>8.02</v>
      </c>
      <c r="DB736">
        <f t="shared" si="154"/>
        <v>22.88</v>
      </c>
      <c r="DC736">
        <f t="shared" si="155"/>
        <v>0</v>
      </c>
    </row>
    <row r="737" spans="1:107" x14ac:dyDescent="0.2">
      <c r="A737">
        <f>ROW(Source!A1252)</f>
        <v>1252</v>
      </c>
      <c r="B737">
        <v>30589570</v>
      </c>
      <c r="C737">
        <v>30598423</v>
      </c>
      <c r="D737">
        <v>22163278</v>
      </c>
      <c r="E737">
        <v>1</v>
      </c>
      <c r="F737">
        <v>1</v>
      </c>
      <c r="G737">
        <v>1</v>
      </c>
      <c r="H737">
        <v>3</v>
      </c>
      <c r="I737" t="s">
        <v>1657</v>
      </c>
      <c r="J737" t="s">
        <v>1658</v>
      </c>
      <c r="K737" t="s">
        <v>1659</v>
      </c>
      <c r="L737">
        <v>1296</v>
      </c>
      <c r="N737">
        <v>1002</v>
      </c>
      <c r="O737" t="s">
        <v>193</v>
      </c>
      <c r="P737" t="s">
        <v>193</v>
      </c>
      <c r="Q737">
        <v>1</v>
      </c>
      <c r="W737">
        <v>0</v>
      </c>
      <c r="X737">
        <v>1550373656</v>
      </c>
      <c r="Y737">
        <v>0.02</v>
      </c>
      <c r="AA737">
        <v>649.94000000000005</v>
      </c>
      <c r="AB737">
        <v>0</v>
      </c>
      <c r="AC737">
        <v>0</v>
      </c>
      <c r="AD737">
        <v>0</v>
      </c>
      <c r="AE737">
        <v>81.040000000000006</v>
      </c>
      <c r="AF737">
        <v>0</v>
      </c>
      <c r="AG737">
        <v>0</v>
      </c>
      <c r="AH737">
        <v>0</v>
      </c>
      <c r="AI737">
        <v>8.02</v>
      </c>
      <c r="AJ737">
        <v>1</v>
      </c>
      <c r="AK737">
        <v>1</v>
      </c>
      <c r="AL737">
        <v>1</v>
      </c>
      <c r="AN737">
        <v>0</v>
      </c>
      <c r="AO737">
        <v>1</v>
      </c>
      <c r="AP737">
        <v>0</v>
      </c>
      <c r="AQ737">
        <v>0</v>
      </c>
      <c r="AR737">
        <v>0</v>
      </c>
      <c r="AS737" t="s">
        <v>3</v>
      </c>
      <c r="AT737">
        <v>0.02</v>
      </c>
      <c r="AU737" t="s">
        <v>3</v>
      </c>
      <c r="AV737">
        <v>0</v>
      </c>
      <c r="AW737">
        <v>2</v>
      </c>
      <c r="AX737">
        <v>30598441</v>
      </c>
      <c r="AY737">
        <v>1</v>
      </c>
      <c r="AZ737">
        <v>0</v>
      </c>
      <c r="BA737">
        <v>837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X737">
        <f>Y737*Source!I1252</f>
        <v>0.6</v>
      </c>
      <c r="CY737">
        <f t="shared" si="151"/>
        <v>649.94000000000005</v>
      </c>
      <c r="CZ737">
        <f t="shared" si="152"/>
        <v>81.040000000000006</v>
      </c>
      <c r="DA737">
        <f t="shared" si="153"/>
        <v>8.02</v>
      </c>
      <c r="DB737">
        <f t="shared" si="154"/>
        <v>1.62</v>
      </c>
      <c r="DC737">
        <f t="shared" si="155"/>
        <v>0</v>
      </c>
    </row>
    <row r="738" spans="1:107" x14ac:dyDescent="0.2">
      <c r="A738">
        <f>ROW(Source!A1252)</f>
        <v>1252</v>
      </c>
      <c r="B738">
        <v>30589570</v>
      </c>
      <c r="C738">
        <v>30598423</v>
      </c>
      <c r="D738">
        <v>22199444</v>
      </c>
      <c r="E738">
        <v>1</v>
      </c>
      <c r="F738">
        <v>1</v>
      </c>
      <c r="G738">
        <v>1</v>
      </c>
      <c r="H738">
        <v>3</v>
      </c>
      <c r="I738" t="s">
        <v>1660</v>
      </c>
      <c r="J738" t="s">
        <v>1661</v>
      </c>
      <c r="K738" t="s">
        <v>1662</v>
      </c>
      <c r="L738">
        <v>1346</v>
      </c>
      <c r="N738">
        <v>1009</v>
      </c>
      <c r="O738" t="s">
        <v>100</v>
      </c>
      <c r="P738" t="s">
        <v>100</v>
      </c>
      <c r="Q738">
        <v>1</v>
      </c>
      <c r="W738">
        <v>0</v>
      </c>
      <c r="X738">
        <v>-202509626</v>
      </c>
      <c r="Y738">
        <v>3.3000000000000002E-2</v>
      </c>
      <c r="AA738">
        <v>452.25</v>
      </c>
      <c r="AB738">
        <v>0</v>
      </c>
      <c r="AC738">
        <v>0</v>
      </c>
      <c r="AD738">
        <v>0</v>
      </c>
      <c r="AE738">
        <v>56.39</v>
      </c>
      <c r="AF738">
        <v>0</v>
      </c>
      <c r="AG738">
        <v>0</v>
      </c>
      <c r="AH738">
        <v>0</v>
      </c>
      <c r="AI738">
        <v>8.02</v>
      </c>
      <c r="AJ738">
        <v>1</v>
      </c>
      <c r="AK738">
        <v>1</v>
      </c>
      <c r="AL738">
        <v>1</v>
      </c>
      <c r="AN738">
        <v>0</v>
      </c>
      <c r="AO738">
        <v>1</v>
      </c>
      <c r="AP738">
        <v>0</v>
      </c>
      <c r="AQ738">
        <v>0</v>
      </c>
      <c r="AR738">
        <v>0</v>
      </c>
      <c r="AS738" t="s">
        <v>3</v>
      </c>
      <c r="AT738">
        <v>3.3000000000000002E-2</v>
      </c>
      <c r="AU738" t="s">
        <v>3</v>
      </c>
      <c r="AV738">
        <v>0</v>
      </c>
      <c r="AW738">
        <v>2</v>
      </c>
      <c r="AX738">
        <v>30598442</v>
      </c>
      <c r="AY738">
        <v>1</v>
      </c>
      <c r="AZ738">
        <v>0</v>
      </c>
      <c r="BA738">
        <v>838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X738">
        <f>Y738*Source!I1252</f>
        <v>0.99</v>
      </c>
      <c r="CY738">
        <f t="shared" si="151"/>
        <v>452.25</v>
      </c>
      <c r="CZ738">
        <f t="shared" si="152"/>
        <v>56.39</v>
      </c>
      <c r="DA738">
        <f t="shared" si="153"/>
        <v>8.02</v>
      </c>
      <c r="DB738">
        <f t="shared" si="154"/>
        <v>1.86</v>
      </c>
      <c r="DC738">
        <f t="shared" si="155"/>
        <v>0</v>
      </c>
    </row>
    <row r="739" spans="1:107" x14ac:dyDescent="0.2">
      <c r="A739">
        <f>ROW(Source!A1259)</f>
        <v>1259</v>
      </c>
      <c r="B739">
        <v>30589570</v>
      </c>
      <c r="C739">
        <v>30598449</v>
      </c>
      <c r="D739">
        <v>10214655</v>
      </c>
      <c r="E739">
        <v>1</v>
      </c>
      <c r="F739">
        <v>1</v>
      </c>
      <c r="G739">
        <v>1</v>
      </c>
      <c r="H739">
        <v>1</v>
      </c>
      <c r="I739" t="s">
        <v>1544</v>
      </c>
      <c r="J739" t="s">
        <v>3</v>
      </c>
      <c r="K739" t="s">
        <v>1545</v>
      </c>
      <c r="L739">
        <v>1369</v>
      </c>
      <c r="N739">
        <v>1013</v>
      </c>
      <c r="O739" t="s">
        <v>1419</v>
      </c>
      <c r="P739" t="s">
        <v>1419</v>
      </c>
      <c r="Q739">
        <v>1</v>
      </c>
      <c r="W739">
        <v>0</v>
      </c>
      <c r="X739">
        <v>353187930</v>
      </c>
      <c r="Y739">
        <v>172.08599999999998</v>
      </c>
      <c r="AA739">
        <v>0</v>
      </c>
      <c r="AB739">
        <v>0</v>
      </c>
      <c r="AC739">
        <v>0</v>
      </c>
      <c r="AD739">
        <v>287.95999999999998</v>
      </c>
      <c r="AE739">
        <v>0</v>
      </c>
      <c r="AF739">
        <v>0</v>
      </c>
      <c r="AG739">
        <v>0</v>
      </c>
      <c r="AH739">
        <v>9.57</v>
      </c>
      <c r="AI739">
        <v>1</v>
      </c>
      <c r="AJ739">
        <v>1</v>
      </c>
      <c r="AK739">
        <v>1</v>
      </c>
      <c r="AL739">
        <v>30.09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149.63999999999999</v>
      </c>
      <c r="AU739" t="s">
        <v>28</v>
      </c>
      <c r="AV739">
        <v>1</v>
      </c>
      <c r="AW739">
        <v>2</v>
      </c>
      <c r="AX739">
        <v>30598466</v>
      </c>
      <c r="AY739">
        <v>1</v>
      </c>
      <c r="AZ739">
        <v>0</v>
      </c>
      <c r="BA739">
        <v>839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X739">
        <f>Y739*Source!I1259</f>
        <v>55.067519999999995</v>
      </c>
      <c r="CY739">
        <f>AD739</f>
        <v>287.95999999999998</v>
      </c>
      <c r="CZ739">
        <f>AH739</f>
        <v>9.57</v>
      </c>
      <c r="DA739">
        <f>AL739</f>
        <v>30.09</v>
      </c>
      <c r="DB739">
        <f>ROUND((ROUND(AT739*CZ739,2)*ROUND(1.15,7)),6)</f>
        <v>1646.8575000000001</v>
      </c>
      <c r="DC739">
        <f>ROUND((ROUND(AT739*AG739,2)*ROUND(1.15,7)),6)</f>
        <v>0</v>
      </c>
    </row>
    <row r="740" spans="1:107" x14ac:dyDescent="0.2">
      <c r="A740">
        <f>ROW(Source!A1259)</f>
        <v>1259</v>
      </c>
      <c r="B740">
        <v>30589570</v>
      </c>
      <c r="C740">
        <v>30598449</v>
      </c>
      <c r="D740">
        <v>22083330</v>
      </c>
      <c r="E740">
        <v>1</v>
      </c>
      <c r="F740">
        <v>1</v>
      </c>
      <c r="G740">
        <v>1</v>
      </c>
      <c r="H740">
        <v>1</v>
      </c>
      <c r="I740" t="s">
        <v>1437</v>
      </c>
      <c r="J740" t="s">
        <v>3</v>
      </c>
      <c r="K740" t="s">
        <v>1438</v>
      </c>
      <c r="L740">
        <v>608254</v>
      </c>
      <c r="N740">
        <v>1013</v>
      </c>
      <c r="O740" t="s">
        <v>1439</v>
      </c>
      <c r="P740" t="s">
        <v>1439</v>
      </c>
      <c r="Q740">
        <v>1</v>
      </c>
      <c r="W740">
        <v>0</v>
      </c>
      <c r="X740">
        <v>95408949</v>
      </c>
      <c r="Y740">
        <v>10.25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30.09</v>
      </c>
      <c r="AL740">
        <v>1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8.1999999999999993</v>
      </c>
      <c r="AU740" t="s">
        <v>27</v>
      </c>
      <c r="AV740">
        <v>2</v>
      </c>
      <c r="AW740">
        <v>2</v>
      </c>
      <c r="AX740">
        <v>30598467</v>
      </c>
      <c r="AY740">
        <v>1</v>
      </c>
      <c r="AZ740">
        <v>0</v>
      </c>
      <c r="BA740">
        <v>840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X740">
        <f>Y740*Source!I1259</f>
        <v>3.2800000000000002</v>
      </c>
      <c r="CY740">
        <f>AD740</f>
        <v>0</v>
      </c>
      <c r="CZ740">
        <f>AH740</f>
        <v>0</v>
      </c>
      <c r="DA740">
        <f>AL740</f>
        <v>1</v>
      </c>
      <c r="DB740">
        <f>ROUND((ROUND(AT740*CZ740,2)*ROUND(1.25,7)),6)</f>
        <v>0</v>
      </c>
      <c r="DC740">
        <f>ROUND((ROUND(AT740*AG740,2)*ROUND(1.25,7)),6)</f>
        <v>0</v>
      </c>
    </row>
    <row r="741" spans="1:107" x14ac:dyDescent="0.2">
      <c r="A741">
        <f>ROW(Source!A1259)</f>
        <v>1259</v>
      </c>
      <c r="B741">
        <v>30589570</v>
      </c>
      <c r="C741">
        <v>30598449</v>
      </c>
      <c r="D741">
        <v>22146252</v>
      </c>
      <c r="E741">
        <v>1</v>
      </c>
      <c r="F741">
        <v>1</v>
      </c>
      <c r="G741">
        <v>1</v>
      </c>
      <c r="H741">
        <v>2</v>
      </c>
      <c r="I741" t="s">
        <v>1586</v>
      </c>
      <c r="J741" t="s">
        <v>1587</v>
      </c>
      <c r="K741" t="s">
        <v>1588</v>
      </c>
      <c r="L741">
        <v>1368</v>
      </c>
      <c r="N741">
        <v>1011</v>
      </c>
      <c r="O741" t="s">
        <v>1423</v>
      </c>
      <c r="P741" t="s">
        <v>1423</v>
      </c>
      <c r="Q741">
        <v>1</v>
      </c>
      <c r="W741">
        <v>0</v>
      </c>
      <c r="X741">
        <v>-2048414082</v>
      </c>
      <c r="Y741">
        <v>6.25E-2</v>
      </c>
      <c r="AA741">
        <v>0</v>
      </c>
      <c r="AB741">
        <v>899.69</v>
      </c>
      <c r="AC741">
        <v>392.07</v>
      </c>
      <c r="AD741">
        <v>0</v>
      </c>
      <c r="AE741">
        <v>0</v>
      </c>
      <c r="AF741">
        <v>85.93</v>
      </c>
      <c r="AG741">
        <v>13.03</v>
      </c>
      <c r="AH741">
        <v>0</v>
      </c>
      <c r="AI741">
        <v>1</v>
      </c>
      <c r="AJ741">
        <v>10.47</v>
      </c>
      <c r="AK741">
        <v>30.09</v>
      </c>
      <c r="AL741">
        <v>1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3</v>
      </c>
      <c r="AT741">
        <v>0.05</v>
      </c>
      <c r="AU741" t="s">
        <v>27</v>
      </c>
      <c r="AV741">
        <v>0</v>
      </c>
      <c r="AW741">
        <v>2</v>
      </c>
      <c r="AX741">
        <v>30598468</v>
      </c>
      <c r="AY741">
        <v>1</v>
      </c>
      <c r="AZ741">
        <v>0</v>
      </c>
      <c r="BA741">
        <v>841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X741">
        <f>Y741*Source!I1259</f>
        <v>0.02</v>
      </c>
      <c r="CY741">
        <f>AB741</f>
        <v>899.69</v>
      </c>
      <c r="CZ741">
        <f>AF741</f>
        <v>85.93</v>
      </c>
      <c r="DA741">
        <f>AJ741</f>
        <v>10.47</v>
      </c>
      <c r="DB741">
        <f>ROUND((ROUND(AT741*CZ741,2)*ROUND(1.25,7)),6)</f>
        <v>5.375</v>
      </c>
      <c r="DC741">
        <f>ROUND((ROUND(AT741*AG741,2)*ROUND(1.25,7)),6)</f>
        <v>0.8125</v>
      </c>
    </row>
    <row r="742" spans="1:107" x14ac:dyDescent="0.2">
      <c r="A742">
        <f>ROW(Source!A1259)</f>
        <v>1259</v>
      </c>
      <c r="B742">
        <v>30589570</v>
      </c>
      <c r="C742">
        <v>30598449</v>
      </c>
      <c r="D742">
        <v>22146333</v>
      </c>
      <c r="E742">
        <v>1</v>
      </c>
      <c r="F742">
        <v>1</v>
      </c>
      <c r="G742">
        <v>1</v>
      </c>
      <c r="H742">
        <v>2</v>
      </c>
      <c r="I742" t="s">
        <v>1597</v>
      </c>
      <c r="J742" t="s">
        <v>1598</v>
      </c>
      <c r="K742" t="s">
        <v>1599</v>
      </c>
      <c r="L742">
        <v>1368</v>
      </c>
      <c r="N742">
        <v>1011</v>
      </c>
      <c r="O742" t="s">
        <v>1423</v>
      </c>
      <c r="P742" t="s">
        <v>1423</v>
      </c>
      <c r="Q742">
        <v>1</v>
      </c>
      <c r="W742">
        <v>0</v>
      </c>
      <c r="X742">
        <v>1170567961</v>
      </c>
      <c r="Y742">
        <v>3.7499999999999999E-2</v>
      </c>
      <c r="AA742">
        <v>0</v>
      </c>
      <c r="AB742">
        <v>1135.47</v>
      </c>
      <c r="AC742">
        <v>392.07</v>
      </c>
      <c r="AD742">
        <v>0</v>
      </c>
      <c r="AE742">
        <v>0</v>
      </c>
      <c r="AF742">
        <v>108.45</v>
      </c>
      <c r="AG742">
        <v>13.03</v>
      </c>
      <c r="AH742">
        <v>0</v>
      </c>
      <c r="AI742">
        <v>1</v>
      </c>
      <c r="AJ742">
        <v>10.47</v>
      </c>
      <c r="AK742">
        <v>30.09</v>
      </c>
      <c r="AL742">
        <v>1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3</v>
      </c>
      <c r="AT742">
        <v>0.03</v>
      </c>
      <c r="AU742" t="s">
        <v>27</v>
      </c>
      <c r="AV742">
        <v>0</v>
      </c>
      <c r="AW742">
        <v>2</v>
      </c>
      <c r="AX742">
        <v>30598469</v>
      </c>
      <c r="AY742">
        <v>1</v>
      </c>
      <c r="AZ742">
        <v>0</v>
      </c>
      <c r="BA742">
        <v>842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X742">
        <f>Y742*Source!I1259</f>
        <v>1.2E-2</v>
      </c>
      <c r="CY742">
        <f>AB742</f>
        <v>1135.47</v>
      </c>
      <c r="CZ742">
        <f>AF742</f>
        <v>108.45</v>
      </c>
      <c r="DA742">
        <f>AJ742</f>
        <v>10.47</v>
      </c>
      <c r="DB742">
        <f>ROUND((ROUND(AT742*CZ742,2)*ROUND(1.25,7)),6)</f>
        <v>4.0625</v>
      </c>
      <c r="DC742">
        <f>ROUND((ROUND(AT742*AG742,2)*ROUND(1.25,7)),6)</f>
        <v>0.48749999999999999</v>
      </c>
    </row>
    <row r="743" spans="1:107" x14ac:dyDescent="0.2">
      <c r="A743">
        <f>ROW(Source!A1259)</f>
        <v>1259</v>
      </c>
      <c r="B743">
        <v>30589570</v>
      </c>
      <c r="C743">
        <v>30598449</v>
      </c>
      <c r="D743">
        <v>22146740</v>
      </c>
      <c r="E743">
        <v>1</v>
      </c>
      <c r="F743">
        <v>1</v>
      </c>
      <c r="G743">
        <v>1</v>
      </c>
      <c r="H743">
        <v>2</v>
      </c>
      <c r="I743" t="s">
        <v>1627</v>
      </c>
      <c r="J743" t="s">
        <v>1628</v>
      </c>
      <c r="K743" t="s">
        <v>1629</v>
      </c>
      <c r="L743">
        <v>1368</v>
      </c>
      <c r="N743">
        <v>1011</v>
      </c>
      <c r="O743" t="s">
        <v>1423</v>
      </c>
      <c r="P743" t="s">
        <v>1423</v>
      </c>
      <c r="Q743">
        <v>1</v>
      </c>
      <c r="W743">
        <v>0</v>
      </c>
      <c r="X743">
        <v>-691654175</v>
      </c>
      <c r="Y743">
        <v>10.149999999999999</v>
      </c>
      <c r="AA743">
        <v>0</v>
      </c>
      <c r="AB743">
        <v>1006.17</v>
      </c>
      <c r="AC743">
        <v>392.07</v>
      </c>
      <c r="AD743">
        <v>0</v>
      </c>
      <c r="AE743">
        <v>0</v>
      </c>
      <c r="AF743">
        <v>96.1</v>
      </c>
      <c r="AG743">
        <v>13.03</v>
      </c>
      <c r="AH743">
        <v>0</v>
      </c>
      <c r="AI743">
        <v>1</v>
      </c>
      <c r="AJ743">
        <v>10.47</v>
      </c>
      <c r="AK743">
        <v>30.09</v>
      </c>
      <c r="AL743">
        <v>1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3</v>
      </c>
      <c r="AT743">
        <v>8.1199999999999992</v>
      </c>
      <c r="AU743" t="s">
        <v>27</v>
      </c>
      <c r="AV743">
        <v>0</v>
      </c>
      <c r="AW743">
        <v>2</v>
      </c>
      <c r="AX743">
        <v>30598470</v>
      </c>
      <c r="AY743">
        <v>1</v>
      </c>
      <c r="AZ743">
        <v>0</v>
      </c>
      <c r="BA743">
        <v>843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X743">
        <f>Y743*Source!I1259</f>
        <v>3.2479999999999998</v>
      </c>
      <c r="CY743">
        <f>AB743</f>
        <v>1006.17</v>
      </c>
      <c r="CZ743">
        <f>AF743</f>
        <v>96.1</v>
      </c>
      <c r="DA743">
        <f>AJ743</f>
        <v>10.47</v>
      </c>
      <c r="DB743">
        <f>ROUND((ROUND(AT743*CZ743,2)*ROUND(1.25,7)),6)</f>
        <v>975.41250000000002</v>
      </c>
      <c r="DC743">
        <f>ROUND((ROUND(AT743*AG743,2)*ROUND(1.25,7)),6)</f>
        <v>132.25</v>
      </c>
    </row>
    <row r="744" spans="1:107" x14ac:dyDescent="0.2">
      <c r="A744">
        <f>ROW(Source!A1259)</f>
        <v>1259</v>
      </c>
      <c r="B744">
        <v>30589570</v>
      </c>
      <c r="C744">
        <v>30598449</v>
      </c>
      <c r="D744">
        <v>22148179</v>
      </c>
      <c r="E744">
        <v>1</v>
      </c>
      <c r="F744">
        <v>1</v>
      </c>
      <c r="G744">
        <v>1</v>
      </c>
      <c r="H744">
        <v>2</v>
      </c>
      <c r="I744" t="s">
        <v>1420</v>
      </c>
      <c r="J744" t="s">
        <v>1421</v>
      </c>
      <c r="K744" t="s">
        <v>1422</v>
      </c>
      <c r="L744">
        <v>1368</v>
      </c>
      <c r="N744">
        <v>1011</v>
      </c>
      <c r="O744" t="s">
        <v>1423</v>
      </c>
      <c r="P744" t="s">
        <v>1423</v>
      </c>
      <c r="Q744">
        <v>1</v>
      </c>
      <c r="W744">
        <v>0</v>
      </c>
      <c r="X744">
        <v>-1931461795</v>
      </c>
      <c r="Y744">
        <v>0.27500000000000002</v>
      </c>
      <c r="AA744">
        <v>0</v>
      </c>
      <c r="AB744">
        <v>959.26</v>
      </c>
      <c r="AC744">
        <v>0</v>
      </c>
      <c r="AD744">
        <v>0</v>
      </c>
      <c r="AE744">
        <v>0</v>
      </c>
      <c r="AF744">
        <v>91.62</v>
      </c>
      <c r="AG744">
        <v>0</v>
      </c>
      <c r="AH744">
        <v>0</v>
      </c>
      <c r="AI744">
        <v>1</v>
      </c>
      <c r="AJ744">
        <v>10.47</v>
      </c>
      <c r="AK744">
        <v>30.09</v>
      </c>
      <c r="AL744">
        <v>1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3</v>
      </c>
      <c r="AT744">
        <v>0.22</v>
      </c>
      <c r="AU744" t="s">
        <v>27</v>
      </c>
      <c r="AV744">
        <v>0</v>
      </c>
      <c r="AW744">
        <v>2</v>
      </c>
      <c r="AX744">
        <v>30598471</v>
      </c>
      <c r="AY744">
        <v>1</v>
      </c>
      <c r="AZ744">
        <v>0</v>
      </c>
      <c r="BA744">
        <v>844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X744">
        <f>Y744*Source!I1259</f>
        <v>8.8000000000000009E-2</v>
      </c>
      <c r="CY744">
        <f>AB744</f>
        <v>959.26</v>
      </c>
      <c r="CZ744">
        <f>AF744</f>
        <v>91.62</v>
      </c>
      <c r="DA744">
        <f>AJ744</f>
        <v>10.47</v>
      </c>
      <c r="DB744">
        <f>ROUND((ROUND(AT744*CZ744,2)*ROUND(1.25,7)),6)</f>
        <v>25.2</v>
      </c>
      <c r="DC744">
        <f>ROUND((ROUND(AT744*AG744,2)*ROUND(1.25,7)),6)</f>
        <v>0</v>
      </c>
    </row>
    <row r="745" spans="1:107" x14ac:dyDescent="0.2">
      <c r="A745">
        <f>ROW(Source!A1259)</f>
        <v>1259</v>
      </c>
      <c r="B745">
        <v>30589570</v>
      </c>
      <c r="C745">
        <v>30598449</v>
      </c>
      <c r="D745">
        <v>22149159</v>
      </c>
      <c r="E745">
        <v>1</v>
      </c>
      <c r="F745">
        <v>1</v>
      </c>
      <c r="G745">
        <v>1</v>
      </c>
      <c r="H745">
        <v>3</v>
      </c>
      <c r="I745" t="s">
        <v>1630</v>
      </c>
      <c r="J745" t="s">
        <v>1631</v>
      </c>
      <c r="K745" t="s">
        <v>1632</v>
      </c>
      <c r="L745">
        <v>1348</v>
      </c>
      <c r="N745">
        <v>1009</v>
      </c>
      <c r="O745" t="s">
        <v>65</v>
      </c>
      <c r="P745" t="s">
        <v>65</v>
      </c>
      <c r="Q745">
        <v>1000</v>
      </c>
      <c r="W745">
        <v>0</v>
      </c>
      <c r="X745">
        <v>-1687798165</v>
      </c>
      <c r="Y745">
        <v>5.9000000000000003E-4</v>
      </c>
      <c r="AA745">
        <v>104685.06</v>
      </c>
      <c r="AB745">
        <v>0</v>
      </c>
      <c r="AC745">
        <v>0</v>
      </c>
      <c r="AD745">
        <v>0</v>
      </c>
      <c r="AE745">
        <v>13053</v>
      </c>
      <c r="AF745">
        <v>0</v>
      </c>
      <c r="AG745">
        <v>0</v>
      </c>
      <c r="AH745">
        <v>0</v>
      </c>
      <c r="AI745">
        <v>8.02</v>
      </c>
      <c r="AJ745">
        <v>1</v>
      </c>
      <c r="AK745">
        <v>1</v>
      </c>
      <c r="AL745">
        <v>1</v>
      </c>
      <c r="AN745">
        <v>0</v>
      </c>
      <c r="AO745">
        <v>1</v>
      </c>
      <c r="AP745">
        <v>0</v>
      </c>
      <c r="AQ745">
        <v>0</v>
      </c>
      <c r="AR745">
        <v>0</v>
      </c>
      <c r="AS745" t="s">
        <v>3</v>
      </c>
      <c r="AT745">
        <v>5.9000000000000003E-4</v>
      </c>
      <c r="AU745" t="s">
        <v>3</v>
      </c>
      <c r="AV745">
        <v>0</v>
      </c>
      <c r="AW745">
        <v>2</v>
      </c>
      <c r="AX745">
        <v>30598472</v>
      </c>
      <c r="AY745">
        <v>1</v>
      </c>
      <c r="AZ745">
        <v>0</v>
      </c>
      <c r="BA745">
        <v>845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X745">
        <f>Y745*Source!I1259</f>
        <v>1.8880000000000001E-4</v>
      </c>
      <c r="CY745">
        <f t="shared" ref="CY745:CY754" si="156">AA745</f>
        <v>104685.06</v>
      </c>
      <c r="CZ745">
        <f t="shared" ref="CZ745:CZ754" si="157">AE745</f>
        <v>13053</v>
      </c>
      <c r="DA745">
        <f t="shared" ref="DA745:DA754" si="158">AI745</f>
        <v>8.02</v>
      </c>
      <c r="DB745">
        <f t="shared" ref="DB745:DB754" si="159">ROUND(ROUND(AT745*CZ745,2),6)</f>
        <v>7.7</v>
      </c>
      <c r="DC745">
        <f t="shared" ref="DC745:DC754" si="160">ROUND(ROUND(AT745*AG745,2),6)</f>
        <v>0</v>
      </c>
    </row>
    <row r="746" spans="1:107" x14ac:dyDescent="0.2">
      <c r="A746">
        <f>ROW(Source!A1259)</f>
        <v>1259</v>
      </c>
      <c r="B746">
        <v>30589570</v>
      </c>
      <c r="C746">
        <v>30598449</v>
      </c>
      <c r="D746">
        <v>22149342</v>
      </c>
      <c r="E746">
        <v>1</v>
      </c>
      <c r="F746">
        <v>1</v>
      </c>
      <c r="G746">
        <v>1</v>
      </c>
      <c r="H746">
        <v>3</v>
      </c>
      <c r="I746" t="s">
        <v>390</v>
      </c>
      <c r="J746" t="s">
        <v>392</v>
      </c>
      <c r="K746" t="s">
        <v>391</v>
      </c>
      <c r="L746">
        <v>1346</v>
      </c>
      <c r="N746">
        <v>1009</v>
      </c>
      <c r="O746" t="s">
        <v>100</v>
      </c>
      <c r="P746" t="s">
        <v>100</v>
      </c>
      <c r="Q746">
        <v>1</v>
      </c>
      <c r="W746">
        <v>0</v>
      </c>
      <c r="X746">
        <v>-1416335338</v>
      </c>
      <c r="Y746">
        <v>0.2</v>
      </c>
      <c r="AA746">
        <v>232.02</v>
      </c>
      <c r="AB746">
        <v>0</v>
      </c>
      <c r="AC746">
        <v>0</v>
      </c>
      <c r="AD746">
        <v>0</v>
      </c>
      <c r="AE746">
        <v>28.93</v>
      </c>
      <c r="AF746">
        <v>0</v>
      </c>
      <c r="AG746">
        <v>0</v>
      </c>
      <c r="AH746">
        <v>0</v>
      </c>
      <c r="AI746">
        <v>8.02</v>
      </c>
      <c r="AJ746">
        <v>1</v>
      </c>
      <c r="AK746">
        <v>1</v>
      </c>
      <c r="AL746">
        <v>1</v>
      </c>
      <c r="AN746">
        <v>0</v>
      </c>
      <c r="AO746">
        <v>1</v>
      </c>
      <c r="AP746">
        <v>0</v>
      </c>
      <c r="AQ746">
        <v>0</v>
      </c>
      <c r="AR746">
        <v>0</v>
      </c>
      <c r="AS746" t="s">
        <v>3</v>
      </c>
      <c r="AT746">
        <v>0.2</v>
      </c>
      <c r="AU746" t="s">
        <v>3</v>
      </c>
      <c r="AV746">
        <v>0</v>
      </c>
      <c r="AW746">
        <v>2</v>
      </c>
      <c r="AX746">
        <v>30598473</v>
      </c>
      <c r="AY746">
        <v>1</v>
      </c>
      <c r="AZ746">
        <v>0</v>
      </c>
      <c r="BA746">
        <v>846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X746">
        <f>Y746*Source!I1259</f>
        <v>6.4000000000000001E-2</v>
      </c>
      <c r="CY746">
        <f t="shared" si="156"/>
        <v>232.02</v>
      </c>
      <c r="CZ746">
        <f t="shared" si="157"/>
        <v>28.93</v>
      </c>
      <c r="DA746">
        <f t="shared" si="158"/>
        <v>8.02</v>
      </c>
      <c r="DB746">
        <f t="shared" si="159"/>
        <v>5.79</v>
      </c>
      <c r="DC746">
        <f t="shared" si="160"/>
        <v>0</v>
      </c>
    </row>
    <row r="747" spans="1:107" x14ac:dyDescent="0.2">
      <c r="A747">
        <f>ROW(Source!A1259)</f>
        <v>1259</v>
      </c>
      <c r="B747">
        <v>30589570</v>
      </c>
      <c r="C747">
        <v>30598449</v>
      </c>
      <c r="D747">
        <v>22150549</v>
      </c>
      <c r="E747">
        <v>1</v>
      </c>
      <c r="F747">
        <v>1</v>
      </c>
      <c r="G747">
        <v>1</v>
      </c>
      <c r="H747">
        <v>3</v>
      </c>
      <c r="I747" t="s">
        <v>1633</v>
      </c>
      <c r="J747" t="s">
        <v>1634</v>
      </c>
      <c r="K747" t="s">
        <v>1635</v>
      </c>
      <c r="L747">
        <v>1356</v>
      </c>
      <c r="N747">
        <v>1010</v>
      </c>
      <c r="O747" t="s">
        <v>1204</v>
      </c>
      <c r="P747" t="s">
        <v>1204</v>
      </c>
      <c r="Q747">
        <v>1000</v>
      </c>
      <c r="W747">
        <v>0</v>
      </c>
      <c r="X747">
        <v>1530186950</v>
      </c>
      <c r="Y747">
        <v>6.9000000000000006E-2</v>
      </c>
      <c r="AA747">
        <v>2191.06</v>
      </c>
      <c r="AB747">
        <v>0</v>
      </c>
      <c r="AC747">
        <v>0</v>
      </c>
      <c r="AD747">
        <v>0</v>
      </c>
      <c r="AE747">
        <v>273.2</v>
      </c>
      <c r="AF747">
        <v>0</v>
      </c>
      <c r="AG747">
        <v>0</v>
      </c>
      <c r="AH747">
        <v>0</v>
      </c>
      <c r="AI747">
        <v>8.02</v>
      </c>
      <c r="AJ747">
        <v>1</v>
      </c>
      <c r="AK747">
        <v>1</v>
      </c>
      <c r="AL747">
        <v>1</v>
      </c>
      <c r="AN747">
        <v>0</v>
      </c>
      <c r="AO747">
        <v>1</v>
      </c>
      <c r="AP747">
        <v>0</v>
      </c>
      <c r="AQ747">
        <v>0</v>
      </c>
      <c r="AR747">
        <v>0</v>
      </c>
      <c r="AS747" t="s">
        <v>3</v>
      </c>
      <c r="AT747">
        <v>6.9000000000000006E-2</v>
      </c>
      <c r="AU747" t="s">
        <v>3</v>
      </c>
      <c r="AV747">
        <v>0</v>
      </c>
      <c r="AW747">
        <v>2</v>
      </c>
      <c r="AX747">
        <v>30598474</v>
      </c>
      <c r="AY747">
        <v>1</v>
      </c>
      <c r="AZ747">
        <v>0</v>
      </c>
      <c r="BA747">
        <v>847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X747">
        <f>Y747*Source!I1259</f>
        <v>2.2080000000000002E-2</v>
      </c>
      <c r="CY747">
        <f t="shared" si="156"/>
        <v>2191.06</v>
      </c>
      <c r="CZ747">
        <f t="shared" si="157"/>
        <v>273.2</v>
      </c>
      <c r="DA747">
        <f t="shared" si="158"/>
        <v>8.02</v>
      </c>
      <c r="DB747">
        <f t="shared" si="159"/>
        <v>18.850000000000001</v>
      </c>
      <c r="DC747">
        <f t="shared" si="160"/>
        <v>0</v>
      </c>
    </row>
    <row r="748" spans="1:107" x14ac:dyDescent="0.2">
      <c r="A748">
        <f>ROW(Source!A1259)</f>
        <v>1259</v>
      </c>
      <c r="B748">
        <v>30589570</v>
      </c>
      <c r="C748">
        <v>30598449</v>
      </c>
      <c r="D748">
        <v>22150568</v>
      </c>
      <c r="E748">
        <v>1</v>
      </c>
      <c r="F748">
        <v>1</v>
      </c>
      <c r="G748">
        <v>1</v>
      </c>
      <c r="H748">
        <v>3</v>
      </c>
      <c r="I748" t="s">
        <v>377</v>
      </c>
      <c r="J748" t="s">
        <v>379</v>
      </c>
      <c r="K748" t="s">
        <v>378</v>
      </c>
      <c r="L748">
        <v>1346</v>
      </c>
      <c r="N748">
        <v>1009</v>
      </c>
      <c r="O748" t="s">
        <v>100</v>
      </c>
      <c r="P748" t="s">
        <v>100</v>
      </c>
      <c r="Q748">
        <v>1</v>
      </c>
      <c r="W748">
        <v>0</v>
      </c>
      <c r="X748">
        <v>275569828</v>
      </c>
      <c r="Y748">
        <v>0.38</v>
      </c>
      <c r="AA748">
        <v>217.42</v>
      </c>
      <c r="AB748">
        <v>0</v>
      </c>
      <c r="AC748">
        <v>0</v>
      </c>
      <c r="AD748">
        <v>0</v>
      </c>
      <c r="AE748">
        <v>27.11</v>
      </c>
      <c r="AF748">
        <v>0</v>
      </c>
      <c r="AG748">
        <v>0</v>
      </c>
      <c r="AH748">
        <v>0</v>
      </c>
      <c r="AI748">
        <v>8.02</v>
      </c>
      <c r="AJ748">
        <v>1</v>
      </c>
      <c r="AK748">
        <v>1</v>
      </c>
      <c r="AL748">
        <v>1</v>
      </c>
      <c r="AN748">
        <v>0</v>
      </c>
      <c r="AO748">
        <v>1</v>
      </c>
      <c r="AP748">
        <v>0</v>
      </c>
      <c r="AQ748">
        <v>0</v>
      </c>
      <c r="AR748">
        <v>0</v>
      </c>
      <c r="AS748" t="s">
        <v>3</v>
      </c>
      <c r="AT748">
        <v>0.38</v>
      </c>
      <c r="AU748" t="s">
        <v>3</v>
      </c>
      <c r="AV748">
        <v>0</v>
      </c>
      <c r="AW748">
        <v>2</v>
      </c>
      <c r="AX748">
        <v>30598475</v>
      </c>
      <c r="AY748">
        <v>1</v>
      </c>
      <c r="AZ748">
        <v>0</v>
      </c>
      <c r="BA748">
        <v>848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X748">
        <f>Y748*Source!I1259</f>
        <v>0.1216</v>
      </c>
      <c r="CY748">
        <f t="shared" si="156"/>
        <v>217.42</v>
      </c>
      <c r="CZ748">
        <f t="shared" si="157"/>
        <v>27.11</v>
      </c>
      <c r="DA748">
        <f t="shared" si="158"/>
        <v>8.02</v>
      </c>
      <c r="DB748">
        <f t="shared" si="159"/>
        <v>10.3</v>
      </c>
      <c r="DC748">
        <f t="shared" si="160"/>
        <v>0</v>
      </c>
    </row>
    <row r="749" spans="1:107" x14ac:dyDescent="0.2">
      <c r="A749">
        <f>ROW(Source!A1259)</f>
        <v>1259</v>
      </c>
      <c r="B749">
        <v>30589570</v>
      </c>
      <c r="C749">
        <v>30598449</v>
      </c>
      <c r="D749">
        <v>22159714</v>
      </c>
      <c r="E749">
        <v>1</v>
      </c>
      <c r="F749">
        <v>1</v>
      </c>
      <c r="G749">
        <v>1</v>
      </c>
      <c r="H749">
        <v>3</v>
      </c>
      <c r="I749" t="s">
        <v>1636</v>
      </c>
      <c r="J749" t="s">
        <v>1637</v>
      </c>
      <c r="K749" t="s">
        <v>1638</v>
      </c>
      <c r="L749">
        <v>1354</v>
      </c>
      <c r="N749">
        <v>1010</v>
      </c>
      <c r="O749" t="s">
        <v>506</v>
      </c>
      <c r="P749" t="s">
        <v>506</v>
      </c>
      <c r="Q749">
        <v>1</v>
      </c>
      <c r="W749">
        <v>0</v>
      </c>
      <c r="X749">
        <v>-1363827663</v>
      </c>
      <c r="Y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8.02</v>
      </c>
      <c r="AJ749">
        <v>1</v>
      </c>
      <c r="AK749">
        <v>1</v>
      </c>
      <c r="AL749">
        <v>1</v>
      </c>
      <c r="AN749">
        <v>1</v>
      </c>
      <c r="AO749">
        <v>0</v>
      </c>
      <c r="AP749">
        <v>0</v>
      </c>
      <c r="AQ749">
        <v>0</v>
      </c>
      <c r="AR749">
        <v>0</v>
      </c>
      <c r="AS749" t="s">
        <v>3</v>
      </c>
      <c r="AT749">
        <v>0</v>
      </c>
      <c r="AU749" t="s">
        <v>3</v>
      </c>
      <c r="AV749">
        <v>0</v>
      </c>
      <c r="AW749">
        <v>2</v>
      </c>
      <c r="AX749">
        <v>30598476</v>
      </c>
      <c r="AY749">
        <v>1</v>
      </c>
      <c r="AZ749">
        <v>0</v>
      </c>
      <c r="BA749">
        <v>849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X749">
        <f>Y749*Source!I1259</f>
        <v>0</v>
      </c>
      <c r="CY749">
        <f t="shared" si="156"/>
        <v>0</v>
      </c>
      <c r="CZ749">
        <f t="shared" si="157"/>
        <v>0</v>
      </c>
      <c r="DA749">
        <f t="shared" si="158"/>
        <v>8.02</v>
      </c>
      <c r="DB749">
        <f t="shared" si="159"/>
        <v>0</v>
      </c>
      <c r="DC749">
        <f t="shared" si="160"/>
        <v>0</v>
      </c>
    </row>
    <row r="750" spans="1:107" x14ac:dyDescent="0.2">
      <c r="A750">
        <f>ROW(Source!A1259)</f>
        <v>1259</v>
      </c>
      <c r="B750">
        <v>30589570</v>
      </c>
      <c r="C750">
        <v>30598449</v>
      </c>
      <c r="D750">
        <v>22163350</v>
      </c>
      <c r="E750">
        <v>1</v>
      </c>
      <c r="F750">
        <v>1</v>
      </c>
      <c r="G750">
        <v>1</v>
      </c>
      <c r="H750">
        <v>3</v>
      </c>
      <c r="I750" t="s">
        <v>393</v>
      </c>
      <c r="J750" t="s">
        <v>395</v>
      </c>
      <c r="K750" t="s">
        <v>394</v>
      </c>
      <c r="L750">
        <v>1346</v>
      </c>
      <c r="N750">
        <v>1009</v>
      </c>
      <c r="O750" t="s">
        <v>100</v>
      </c>
      <c r="P750" t="s">
        <v>100</v>
      </c>
      <c r="Q750">
        <v>1</v>
      </c>
      <c r="W750">
        <v>0</v>
      </c>
      <c r="X750">
        <v>-1042550941</v>
      </c>
      <c r="Y750">
        <v>0.25</v>
      </c>
      <c r="AA750">
        <v>94.64</v>
      </c>
      <c r="AB750">
        <v>0</v>
      </c>
      <c r="AC750">
        <v>0</v>
      </c>
      <c r="AD750">
        <v>0</v>
      </c>
      <c r="AE750">
        <v>11.8</v>
      </c>
      <c r="AF750">
        <v>0</v>
      </c>
      <c r="AG750">
        <v>0</v>
      </c>
      <c r="AH750">
        <v>0</v>
      </c>
      <c r="AI750">
        <v>8.02</v>
      </c>
      <c r="AJ750">
        <v>1</v>
      </c>
      <c r="AK750">
        <v>1</v>
      </c>
      <c r="AL750">
        <v>1</v>
      </c>
      <c r="AN750">
        <v>0</v>
      </c>
      <c r="AO750">
        <v>1</v>
      </c>
      <c r="AP750">
        <v>0</v>
      </c>
      <c r="AQ750">
        <v>0</v>
      </c>
      <c r="AR750">
        <v>0</v>
      </c>
      <c r="AS750" t="s">
        <v>3</v>
      </c>
      <c r="AT750">
        <v>0.25</v>
      </c>
      <c r="AU750" t="s">
        <v>3</v>
      </c>
      <c r="AV750">
        <v>0</v>
      </c>
      <c r="AW750">
        <v>2</v>
      </c>
      <c r="AX750">
        <v>30598477</v>
      </c>
      <c r="AY750">
        <v>1</v>
      </c>
      <c r="AZ750">
        <v>0</v>
      </c>
      <c r="BA750">
        <v>850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X750">
        <f>Y750*Source!I1259</f>
        <v>0.08</v>
      </c>
      <c r="CY750">
        <f t="shared" si="156"/>
        <v>94.64</v>
      </c>
      <c r="CZ750">
        <f t="shared" si="157"/>
        <v>11.8</v>
      </c>
      <c r="DA750">
        <f t="shared" si="158"/>
        <v>8.02</v>
      </c>
      <c r="DB750">
        <f t="shared" si="159"/>
        <v>2.95</v>
      </c>
      <c r="DC750">
        <f t="shared" si="160"/>
        <v>0</v>
      </c>
    </row>
    <row r="751" spans="1:107" x14ac:dyDescent="0.2">
      <c r="A751">
        <f>ROW(Source!A1259)</f>
        <v>1259</v>
      </c>
      <c r="B751">
        <v>30589570</v>
      </c>
      <c r="C751">
        <v>30598449</v>
      </c>
      <c r="D751">
        <v>22181437</v>
      </c>
      <c r="E751">
        <v>1</v>
      </c>
      <c r="F751">
        <v>1</v>
      </c>
      <c r="G751">
        <v>1</v>
      </c>
      <c r="H751">
        <v>3</v>
      </c>
      <c r="I751" t="s">
        <v>1639</v>
      </c>
      <c r="J751" t="s">
        <v>1640</v>
      </c>
      <c r="K751" t="s">
        <v>1641</v>
      </c>
      <c r="L751">
        <v>1346</v>
      </c>
      <c r="N751">
        <v>1009</v>
      </c>
      <c r="O751" t="s">
        <v>100</v>
      </c>
      <c r="P751" t="s">
        <v>100</v>
      </c>
      <c r="Q751">
        <v>1</v>
      </c>
      <c r="W751">
        <v>0</v>
      </c>
      <c r="X751">
        <v>1383920472</v>
      </c>
      <c r="Y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8.02</v>
      </c>
      <c r="AJ751">
        <v>1</v>
      </c>
      <c r="AK751">
        <v>1</v>
      </c>
      <c r="AL751">
        <v>1</v>
      </c>
      <c r="AN751">
        <v>1</v>
      </c>
      <c r="AO751">
        <v>0</v>
      </c>
      <c r="AP751">
        <v>0</v>
      </c>
      <c r="AQ751">
        <v>0</v>
      </c>
      <c r="AR751">
        <v>0</v>
      </c>
      <c r="AS751" t="s">
        <v>3</v>
      </c>
      <c r="AT751">
        <v>0</v>
      </c>
      <c r="AU751" t="s">
        <v>3</v>
      </c>
      <c r="AV751">
        <v>0</v>
      </c>
      <c r="AW751">
        <v>2</v>
      </c>
      <c r="AX751">
        <v>30598478</v>
      </c>
      <c r="AY751">
        <v>1</v>
      </c>
      <c r="AZ751">
        <v>0</v>
      </c>
      <c r="BA751">
        <v>851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X751">
        <f>Y751*Source!I1259</f>
        <v>0</v>
      </c>
      <c r="CY751">
        <f t="shared" si="156"/>
        <v>0</v>
      </c>
      <c r="CZ751">
        <f t="shared" si="157"/>
        <v>0</v>
      </c>
      <c r="DA751">
        <f t="shared" si="158"/>
        <v>8.02</v>
      </c>
      <c r="DB751">
        <f t="shared" si="159"/>
        <v>0</v>
      </c>
      <c r="DC751">
        <f t="shared" si="160"/>
        <v>0</v>
      </c>
    </row>
    <row r="752" spans="1:107" x14ac:dyDescent="0.2">
      <c r="A752">
        <f>ROW(Source!A1259)</f>
        <v>1259</v>
      </c>
      <c r="B752">
        <v>30589570</v>
      </c>
      <c r="C752">
        <v>30598449</v>
      </c>
      <c r="D752">
        <v>22183294</v>
      </c>
      <c r="E752">
        <v>1</v>
      </c>
      <c r="F752">
        <v>1</v>
      </c>
      <c r="G752">
        <v>1</v>
      </c>
      <c r="H752">
        <v>3</v>
      </c>
      <c r="I752" t="s">
        <v>1642</v>
      </c>
      <c r="J752" t="s">
        <v>1643</v>
      </c>
      <c r="K752" t="s">
        <v>1644</v>
      </c>
      <c r="L752">
        <v>1354</v>
      </c>
      <c r="N752">
        <v>1010</v>
      </c>
      <c r="O752" t="s">
        <v>506</v>
      </c>
      <c r="P752" t="s">
        <v>506</v>
      </c>
      <c r="Q752">
        <v>1</v>
      </c>
      <c r="W752">
        <v>0</v>
      </c>
      <c r="X752">
        <v>-1275877564</v>
      </c>
      <c r="Y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8.02</v>
      </c>
      <c r="AJ752">
        <v>1</v>
      </c>
      <c r="AK752">
        <v>1</v>
      </c>
      <c r="AL752">
        <v>1</v>
      </c>
      <c r="AN752">
        <v>1</v>
      </c>
      <c r="AO752">
        <v>0</v>
      </c>
      <c r="AP752">
        <v>0</v>
      </c>
      <c r="AQ752">
        <v>0</v>
      </c>
      <c r="AR752">
        <v>0</v>
      </c>
      <c r="AS752" t="s">
        <v>3</v>
      </c>
      <c r="AT752">
        <v>0</v>
      </c>
      <c r="AU752" t="s">
        <v>3</v>
      </c>
      <c r="AV752">
        <v>0</v>
      </c>
      <c r="AW752">
        <v>2</v>
      </c>
      <c r="AX752">
        <v>30598479</v>
      </c>
      <c r="AY752">
        <v>1</v>
      </c>
      <c r="AZ752">
        <v>0</v>
      </c>
      <c r="BA752">
        <v>852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X752">
        <f>Y752*Source!I1259</f>
        <v>0</v>
      </c>
      <c r="CY752">
        <f t="shared" si="156"/>
        <v>0</v>
      </c>
      <c r="CZ752">
        <f t="shared" si="157"/>
        <v>0</v>
      </c>
      <c r="DA752">
        <f t="shared" si="158"/>
        <v>8.02</v>
      </c>
      <c r="DB752">
        <f t="shared" si="159"/>
        <v>0</v>
      </c>
      <c r="DC752">
        <f t="shared" si="160"/>
        <v>0</v>
      </c>
    </row>
    <row r="753" spans="1:107" x14ac:dyDescent="0.2">
      <c r="A753">
        <f>ROW(Source!A1259)</f>
        <v>1259</v>
      </c>
      <c r="B753">
        <v>30589570</v>
      </c>
      <c r="C753">
        <v>30598449</v>
      </c>
      <c r="D753">
        <v>22191921</v>
      </c>
      <c r="E753">
        <v>1</v>
      </c>
      <c r="F753">
        <v>1</v>
      </c>
      <c r="G753">
        <v>1</v>
      </c>
      <c r="H753">
        <v>3</v>
      </c>
      <c r="I753" t="s">
        <v>1645</v>
      </c>
      <c r="J753" t="s">
        <v>1646</v>
      </c>
      <c r="K753" t="s">
        <v>1647</v>
      </c>
      <c r="L753">
        <v>1346</v>
      </c>
      <c r="N753">
        <v>1009</v>
      </c>
      <c r="O753" t="s">
        <v>100</v>
      </c>
      <c r="P753" t="s">
        <v>100</v>
      </c>
      <c r="Q753">
        <v>1</v>
      </c>
      <c r="W753">
        <v>0</v>
      </c>
      <c r="X753">
        <v>-1107002982</v>
      </c>
      <c r="Y753">
        <v>2.5000000000000001E-3</v>
      </c>
      <c r="AA753">
        <v>18.690000000000001</v>
      </c>
      <c r="AB753">
        <v>0</v>
      </c>
      <c r="AC753">
        <v>0</v>
      </c>
      <c r="AD753">
        <v>0</v>
      </c>
      <c r="AE753">
        <v>2.33</v>
      </c>
      <c r="AF753">
        <v>0</v>
      </c>
      <c r="AG753">
        <v>0</v>
      </c>
      <c r="AH753">
        <v>0</v>
      </c>
      <c r="AI753">
        <v>8.02</v>
      </c>
      <c r="AJ753">
        <v>1</v>
      </c>
      <c r="AK753">
        <v>1</v>
      </c>
      <c r="AL753">
        <v>1</v>
      </c>
      <c r="AN753">
        <v>0</v>
      </c>
      <c r="AO753">
        <v>1</v>
      </c>
      <c r="AP753">
        <v>0</v>
      </c>
      <c r="AQ753">
        <v>0</v>
      </c>
      <c r="AR753">
        <v>0</v>
      </c>
      <c r="AS753" t="s">
        <v>3</v>
      </c>
      <c r="AT753">
        <v>2.5000000000000001E-3</v>
      </c>
      <c r="AU753" t="s">
        <v>3</v>
      </c>
      <c r="AV753">
        <v>0</v>
      </c>
      <c r="AW753">
        <v>2</v>
      </c>
      <c r="AX753">
        <v>30598480</v>
      </c>
      <c r="AY753">
        <v>1</v>
      </c>
      <c r="AZ753">
        <v>0</v>
      </c>
      <c r="BA753">
        <v>853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X753">
        <f>Y753*Source!I1259</f>
        <v>8.0000000000000004E-4</v>
      </c>
      <c r="CY753">
        <f t="shared" si="156"/>
        <v>18.690000000000001</v>
      </c>
      <c r="CZ753">
        <f t="shared" si="157"/>
        <v>2.33</v>
      </c>
      <c r="DA753">
        <f t="shared" si="158"/>
        <v>8.02</v>
      </c>
      <c r="DB753">
        <f t="shared" si="159"/>
        <v>0.01</v>
      </c>
      <c r="DC753">
        <f t="shared" si="160"/>
        <v>0</v>
      </c>
    </row>
    <row r="754" spans="1:107" x14ac:dyDescent="0.2">
      <c r="A754">
        <f>ROW(Source!A1259)</f>
        <v>1259</v>
      </c>
      <c r="B754">
        <v>30589570</v>
      </c>
      <c r="C754">
        <v>30598449</v>
      </c>
      <c r="D754">
        <v>22192634</v>
      </c>
      <c r="E754">
        <v>1</v>
      </c>
      <c r="F754">
        <v>1</v>
      </c>
      <c r="G754">
        <v>1</v>
      </c>
      <c r="H754">
        <v>3</v>
      </c>
      <c r="I754" t="s">
        <v>204</v>
      </c>
      <c r="J754" t="s">
        <v>207</v>
      </c>
      <c r="K754" t="s">
        <v>205</v>
      </c>
      <c r="L754">
        <v>1339</v>
      </c>
      <c r="N754">
        <v>1007</v>
      </c>
      <c r="O754" t="s">
        <v>206</v>
      </c>
      <c r="P754" t="s">
        <v>206</v>
      </c>
      <c r="Q754">
        <v>1</v>
      </c>
      <c r="W754">
        <v>0</v>
      </c>
      <c r="X754">
        <v>2050165204</v>
      </c>
      <c r="Y754">
        <v>0.74</v>
      </c>
      <c r="AA754">
        <v>19.649999999999999</v>
      </c>
      <c r="AB754">
        <v>0</v>
      </c>
      <c r="AC754">
        <v>0</v>
      </c>
      <c r="AD754">
        <v>0</v>
      </c>
      <c r="AE754">
        <v>2.4500000000000002</v>
      </c>
      <c r="AF754">
        <v>0</v>
      </c>
      <c r="AG754">
        <v>0</v>
      </c>
      <c r="AH754">
        <v>0</v>
      </c>
      <c r="AI754">
        <v>8.02</v>
      </c>
      <c r="AJ754">
        <v>1</v>
      </c>
      <c r="AK754">
        <v>1</v>
      </c>
      <c r="AL754">
        <v>1</v>
      </c>
      <c r="AN754">
        <v>0</v>
      </c>
      <c r="AO754">
        <v>1</v>
      </c>
      <c r="AP754">
        <v>0</v>
      </c>
      <c r="AQ754">
        <v>0</v>
      </c>
      <c r="AR754">
        <v>0</v>
      </c>
      <c r="AS754" t="s">
        <v>3</v>
      </c>
      <c r="AT754">
        <v>0.74</v>
      </c>
      <c r="AU754" t="s">
        <v>3</v>
      </c>
      <c r="AV754">
        <v>0</v>
      </c>
      <c r="AW754">
        <v>2</v>
      </c>
      <c r="AX754">
        <v>30598481</v>
      </c>
      <c r="AY754">
        <v>1</v>
      </c>
      <c r="AZ754">
        <v>0</v>
      </c>
      <c r="BA754">
        <v>854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X754">
        <f>Y754*Source!I1259</f>
        <v>0.23680000000000001</v>
      </c>
      <c r="CY754">
        <f t="shared" si="156"/>
        <v>19.649999999999999</v>
      </c>
      <c r="CZ754">
        <f t="shared" si="157"/>
        <v>2.4500000000000002</v>
      </c>
      <c r="DA754">
        <f t="shared" si="158"/>
        <v>8.02</v>
      </c>
      <c r="DB754">
        <f t="shared" si="159"/>
        <v>1.81</v>
      </c>
      <c r="DC754">
        <f t="shared" si="160"/>
        <v>0</v>
      </c>
    </row>
    <row r="755" spans="1:107" x14ac:dyDescent="0.2">
      <c r="A755">
        <f>ROW(Source!A1262)</f>
        <v>1262</v>
      </c>
      <c r="B755">
        <v>30589570</v>
      </c>
      <c r="C755">
        <v>30598485</v>
      </c>
      <c r="D755">
        <v>10214655</v>
      </c>
      <c r="E755">
        <v>1</v>
      </c>
      <c r="F755">
        <v>1</v>
      </c>
      <c r="G755">
        <v>1</v>
      </c>
      <c r="H755">
        <v>1</v>
      </c>
      <c r="I755" t="s">
        <v>1544</v>
      </c>
      <c r="J755" t="s">
        <v>3</v>
      </c>
      <c r="K755" t="s">
        <v>1545</v>
      </c>
      <c r="L755">
        <v>1369</v>
      </c>
      <c r="N755">
        <v>1013</v>
      </c>
      <c r="O755" t="s">
        <v>1419</v>
      </c>
      <c r="P755" t="s">
        <v>1419</v>
      </c>
      <c r="Q755">
        <v>1</v>
      </c>
      <c r="W755">
        <v>0</v>
      </c>
      <c r="X755">
        <v>353187930</v>
      </c>
      <c r="Y755">
        <v>140.07</v>
      </c>
      <c r="AA755">
        <v>0</v>
      </c>
      <c r="AB755">
        <v>0</v>
      </c>
      <c r="AC755">
        <v>0</v>
      </c>
      <c r="AD755">
        <v>287.95999999999998</v>
      </c>
      <c r="AE755">
        <v>0</v>
      </c>
      <c r="AF755">
        <v>0</v>
      </c>
      <c r="AG755">
        <v>0</v>
      </c>
      <c r="AH755">
        <v>9.57</v>
      </c>
      <c r="AI755">
        <v>1</v>
      </c>
      <c r="AJ755">
        <v>1</v>
      </c>
      <c r="AK755">
        <v>1</v>
      </c>
      <c r="AL755">
        <v>30.09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3</v>
      </c>
      <c r="AT755">
        <v>121.8</v>
      </c>
      <c r="AU755" t="s">
        <v>28</v>
      </c>
      <c r="AV755">
        <v>1</v>
      </c>
      <c r="AW755">
        <v>2</v>
      </c>
      <c r="AX755">
        <v>30598502</v>
      </c>
      <c r="AY755">
        <v>1</v>
      </c>
      <c r="AZ755">
        <v>0</v>
      </c>
      <c r="BA755">
        <v>856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X755">
        <f>Y755*Source!I1262</f>
        <v>112.056</v>
      </c>
      <c r="CY755">
        <f>AD755</f>
        <v>287.95999999999998</v>
      </c>
      <c r="CZ755">
        <f>AH755</f>
        <v>9.57</v>
      </c>
      <c r="DA755">
        <f>AL755</f>
        <v>30.09</v>
      </c>
      <c r="DB755">
        <f>ROUND((ROUND(AT755*CZ755,2)*ROUND(1.15,7)),6)</f>
        <v>1340.4745</v>
      </c>
      <c r="DC755">
        <f>ROUND((ROUND(AT755*AG755,2)*ROUND(1.15,7)),6)</f>
        <v>0</v>
      </c>
    </row>
    <row r="756" spans="1:107" x14ac:dyDescent="0.2">
      <c r="A756">
        <f>ROW(Source!A1262)</f>
        <v>1262</v>
      </c>
      <c r="B756">
        <v>30589570</v>
      </c>
      <c r="C756">
        <v>30598485</v>
      </c>
      <c r="D756">
        <v>22083330</v>
      </c>
      <c r="E756">
        <v>1</v>
      </c>
      <c r="F756">
        <v>1</v>
      </c>
      <c r="G756">
        <v>1</v>
      </c>
      <c r="H756">
        <v>1</v>
      </c>
      <c r="I756" t="s">
        <v>1437</v>
      </c>
      <c r="J756" t="s">
        <v>3</v>
      </c>
      <c r="K756" t="s">
        <v>1438</v>
      </c>
      <c r="L756">
        <v>608254</v>
      </c>
      <c r="N756">
        <v>1013</v>
      </c>
      <c r="O756" t="s">
        <v>1439</v>
      </c>
      <c r="P756" t="s">
        <v>1439</v>
      </c>
      <c r="Q756">
        <v>1</v>
      </c>
      <c r="W756">
        <v>0</v>
      </c>
      <c r="X756">
        <v>95408949</v>
      </c>
      <c r="Y756">
        <v>5.8999999999999995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30.09</v>
      </c>
      <c r="AL756">
        <v>1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3</v>
      </c>
      <c r="AT756">
        <v>4.72</v>
      </c>
      <c r="AU756" t="s">
        <v>27</v>
      </c>
      <c r="AV756">
        <v>2</v>
      </c>
      <c r="AW756">
        <v>2</v>
      </c>
      <c r="AX756">
        <v>30598503</v>
      </c>
      <c r="AY756">
        <v>1</v>
      </c>
      <c r="AZ756">
        <v>0</v>
      </c>
      <c r="BA756">
        <v>857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X756">
        <f>Y756*Source!I1262</f>
        <v>4.72</v>
      </c>
      <c r="CY756">
        <f>AD756</f>
        <v>0</v>
      </c>
      <c r="CZ756">
        <f>AH756</f>
        <v>0</v>
      </c>
      <c r="DA756">
        <f>AL756</f>
        <v>1</v>
      </c>
      <c r="DB756">
        <f>ROUND((ROUND(AT756*CZ756,2)*ROUND(1.25,7)),6)</f>
        <v>0</v>
      </c>
      <c r="DC756">
        <f>ROUND((ROUND(AT756*AG756,2)*ROUND(1.25,7)),6)</f>
        <v>0</v>
      </c>
    </row>
    <row r="757" spans="1:107" x14ac:dyDescent="0.2">
      <c r="A757">
        <f>ROW(Source!A1262)</f>
        <v>1262</v>
      </c>
      <c r="B757">
        <v>30589570</v>
      </c>
      <c r="C757">
        <v>30598485</v>
      </c>
      <c r="D757">
        <v>22146252</v>
      </c>
      <c r="E757">
        <v>1</v>
      </c>
      <c r="F757">
        <v>1</v>
      </c>
      <c r="G757">
        <v>1</v>
      </c>
      <c r="H757">
        <v>2</v>
      </c>
      <c r="I757" t="s">
        <v>1586</v>
      </c>
      <c r="J757" t="s">
        <v>1587</v>
      </c>
      <c r="K757" t="s">
        <v>1588</v>
      </c>
      <c r="L757">
        <v>1368</v>
      </c>
      <c r="N757">
        <v>1011</v>
      </c>
      <c r="O757" t="s">
        <v>1423</v>
      </c>
      <c r="P757" t="s">
        <v>1423</v>
      </c>
      <c r="Q757">
        <v>1</v>
      </c>
      <c r="W757">
        <v>0</v>
      </c>
      <c r="X757">
        <v>-2048414082</v>
      </c>
      <c r="Y757">
        <v>6.25E-2</v>
      </c>
      <c r="AA757">
        <v>0</v>
      </c>
      <c r="AB757">
        <v>899.69</v>
      </c>
      <c r="AC757">
        <v>392.07</v>
      </c>
      <c r="AD757">
        <v>0</v>
      </c>
      <c r="AE757">
        <v>0</v>
      </c>
      <c r="AF757">
        <v>85.93</v>
      </c>
      <c r="AG757">
        <v>13.03</v>
      </c>
      <c r="AH757">
        <v>0</v>
      </c>
      <c r="AI757">
        <v>1</v>
      </c>
      <c r="AJ757">
        <v>10.47</v>
      </c>
      <c r="AK757">
        <v>30.09</v>
      </c>
      <c r="AL757">
        <v>1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3</v>
      </c>
      <c r="AT757">
        <v>0.05</v>
      </c>
      <c r="AU757" t="s">
        <v>27</v>
      </c>
      <c r="AV757">
        <v>0</v>
      </c>
      <c r="AW757">
        <v>2</v>
      </c>
      <c r="AX757">
        <v>30598504</v>
      </c>
      <c r="AY757">
        <v>1</v>
      </c>
      <c r="AZ757">
        <v>0</v>
      </c>
      <c r="BA757">
        <v>858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X757">
        <f>Y757*Source!I1262</f>
        <v>0.05</v>
      </c>
      <c r="CY757">
        <f>AB757</f>
        <v>899.69</v>
      </c>
      <c r="CZ757">
        <f>AF757</f>
        <v>85.93</v>
      </c>
      <c r="DA757">
        <f>AJ757</f>
        <v>10.47</v>
      </c>
      <c r="DB757">
        <f>ROUND((ROUND(AT757*CZ757,2)*ROUND(1.25,7)),6)</f>
        <v>5.375</v>
      </c>
      <c r="DC757">
        <f>ROUND((ROUND(AT757*AG757,2)*ROUND(1.25,7)),6)</f>
        <v>0.8125</v>
      </c>
    </row>
    <row r="758" spans="1:107" x14ac:dyDescent="0.2">
      <c r="A758">
        <f>ROW(Source!A1262)</f>
        <v>1262</v>
      </c>
      <c r="B758">
        <v>30589570</v>
      </c>
      <c r="C758">
        <v>30598485</v>
      </c>
      <c r="D758">
        <v>22146333</v>
      </c>
      <c r="E758">
        <v>1</v>
      </c>
      <c r="F758">
        <v>1</v>
      </c>
      <c r="G758">
        <v>1</v>
      </c>
      <c r="H758">
        <v>2</v>
      </c>
      <c r="I758" t="s">
        <v>1597</v>
      </c>
      <c r="J758" t="s">
        <v>1598</v>
      </c>
      <c r="K758" t="s">
        <v>1599</v>
      </c>
      <c r="L758">
        <v>1368</v>
      </c>
      <c r="N758">
        <v>1011</v>
      </c>
      <c r="O758" t="s">
        <v>1423</v>
      </c>
      <c r="P758" t="s">
        <v>1423</v>
      </c>
      <c r="Q758">
        <v>1</v>
      </c>
      <c r="W758">
        <v>0</v>
      </c>
      <c r="X758">
        <v>1170567961</v>
      </c>
      <c r="Y758">
        <v>3.7499999999999999E-2</v>
      </c>
      <c r="AA758">
        <v>0</v>
      </c>
      <c r="AB758">
        <v>1135.47</v>
      </c>
      <c r="AC758">
        <v>392.07</v>
      </c>
      <c r="AD758">
        <v>0</v>
      </c>
      <c r="AE758">
        <v>0</v>
      </c>
      <c r="AF758">
        <v>108.45</v>
      </c>
      <c r="AG758">
        <v>13.03</v>
      </c>
      <c r="AH758">
        <v>0</v>
      </c>
      <c r="AI758">
        <v>1</v>
      </c>
      <c r="AJ758">
        <v>10.47</v>
      </c>
      <c r="AK758">
        <v>30.09</v>
      </c>
      <c r="AL758">
        <v>1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0.03</v>
      </c>
      <c r="AU758" t="s">
        <v>27</v>
      </c>
      <c r="AV758">
        <v>0</v>
      </c>
      <c r="AW758">
        <v>2</v>
      </c>
      <c r="AX758">
        <v>30598505</v>
      </c>
      <c r="AY758">
        <v>1</v>
      </c>
      <c r="AZ758">
        <v>0</v>
      </c>
      <c r="BA758">
        <v>859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X758">
        <f>Y758*Source!I1262</f>
        <v>0.03</v>
      </c>
      <c r="CY758">
        <f>AB758</f>
        <v>1135.47</v>
      </c>
      <c r="CZ758">
        <f>AF758</f>
        <v>108.45</v>
      </c>
      <c r="DA758">
        <f>AJ758</f>
        <v>10.47</v>
      </c>
      <c r="DB758">
        <f>ROUND((ROUND(AT758*CZ758,2)*ROUND(1.25,7)),6)</f>
        <v>4.0625</v>
      </c>
      <c r="DC758">
        <f>ROUND((ROUND(AT758*AG758,2)*ROUND(1.25,7)),6)</f>
        <v>0.48749999999999999</v>
      </c>
    </row>
    <row r="759" spans="1:107" x14ac:dyDescent="0.2">
      <c r="A759">
        <f>ROW(Source!A1262)</f>
        <v>1262</v>
      </c>
      <c r="B759">
        <v>30589570</v>
      </c>
      <c r="C759">
        <v>30598485</v>
      </c>
      <c r="D759">
        <v>22146740</v>
      </c>
      <c r="E759">
        <v>1</v>
      </c>
      <c r="F759">
        <v>1</v>
      </c>
      <c r="G759">
        <v>1</v>
      </c>
      <c r="H759">
        <v>2</v>
      </c>
      <c r="I759" t="s">
        <v>1627</v>
      </c>
      <c r="J759" t="s">
        <v>1628</v>
      </c>
      <c r="K759" t="s">
        <v>1629</v>
      </c>
      <c r="L759">
        <v>1368</v>
      </c>
      <c r="N759">
        <v>1011</v>
      </c>
      <c r="O759" t="s">
        <v>1423</v>
      </c>
      <c r="P759" t="s">
        <v>1423</v>
      </c>
      <c r="Q759">
        <v>1</v>
      </c>
      <c r="W759">
        <v>0</v>
      </c>
      <c r="X759">
        <v>-691654175</v>
      </c>
      <c r="Y759">
        <v>5.8</v>
      </c>
      <c r="AA759">
        <v>0</v>
      </c>
      <c r="AB759">
        <v>1006.17</v>
      </c>
      <c r="AC759">
        <v>392.07</v>
      </c>
      <c r="AD759">
        <v>0</v>
      </c>
      <c r="AE759">
        <v>0</v>
      </c>
      <c r="AF759">
        <v>96.1</v>
      </c>
      <c r="AG759">
        <v>13.03</v>
      </c>
      <c r="AH759">
        <v>0</v>
      </c>
      <c r="AI759">
        <v>1</v>
      </c>
      <c r="AJ759">
        <v>10.47</v>
      </c>
      <c r="AK759">
        <v>30.09</v>
      </c>
      <c r="AL759">
        <v>1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4.6399999999999997</v>
      </c>
      <c r="AU759" t="s">
        <v>27</v>
      </c>
      <c r="AV759">
        <v>0</v>
      </c>
      <c r="AW759">
        <v>2</v>
      </c>
      <c r="AX759">
        <v>30598506</v>
      </c>
      <c r="AY759">
        <v>1</v>
      </c>
      <c r="AZ759">
        <v>0</v>
      </c>
      <c r="BA759">
        <v>860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X759">
        <f>Y759*Source!I1262</f>
        <v>4.6399999999999997</v>
      </c>
      <c r="CY759">
        <f>AB759</f>
        <v>1006.17</v>
      </c>
      <c r="CZ759">
        <f>AF759</f>
        <v>96.1</v>
      </c>
      <c r="DA759">
        <f>AJ759</f>
        <v>10.47</v>
      </c>
      <c r="DB759">
        <f>ROUND((ROUND(AT759*CZ759,2)*ROUND(1.25,7)),6)</f>
        <v>557.375</v>
      </c>
      <c r="DC759">
        <f>ROUND((ROUND(AT759*AG759,2)*ROUND(1.25,7)),6)</f>
        <v>75.575000000000003</v>
      </c>
    </row>
    <row r="760" spans="1:107" x14ac:dyDescent="0.2">
      <c r="A760">
        <f>ROW(Source!A1262)</f>
        <v>1262</v>
      </c>
      <c r="B760">
        <v>30589570</v>
      </c>
      <c r="C760">
        <v>30598485</v>
      </c>
      <c r="D760">
        <v>22148179</v>
      </c>
      <c r="E760">
        <v>1</v>
      </c>
      <c r="F760">
        <v>1</v>
      </c>
      <c r="G760">
        <v>1</v>
      </c>
      <c r="H760">
        <v>2</v>
      </c>
      <c r="I760" t="s">
        <v>1420</v>
      </c>
      <c r="J760" t="s">
        <v>1421</v>
      </c>
      <c r="K760" t="s">
        <v>1422</v>
      </c>
      <c r="L760">
        <v>1368</v>
      </c>
      <c r="N760">
        <v>1011</v>
      </c>
      <c r="O760" t="s">
        <v>1423</v>
      </c>
      <c r="P760" t="s">
        <v>1423</v>
      </c>
      <c r="Q760">
        <v>1</v>
      </c>
      <c r="W760">
        <v>0</v>
      </c>
      <c r="X760">
        <v>-1931461795</v>
      </c>
      <c r="Y760">
        <v>0.27500000000000002</v>
      </c>
      <c r="AA760">
        <v>0</v>
      </c>
      <c r="AB760">
        <v>959.26</v>
      </c>
      <c r="AC760">
        <v>0</v>
      </c>
      <c r="AD760">
        <v>0</v>
      </c>
      <c r="AE760">
        <v>0</v>
      </c>
      <c r="AF760">
        <v>91.62</v>
      </c>
      <c r="AG760">
        <v>0</v>
      </c>
      <c r="AH760">
        <v>0</v>
      </c>
      <c r="AI760">
        <v>1</v>
      </c>
      <c r="AJ760">
        <v>10.47</v>
      </c>
      <c r="AK760">
        <v>30.09</v>
      </c>
      <c r="AL760">
        <v>1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0.22</v>
      </c>
      <c r="AU760" t="s">
        <v>27</v>
      </c>
      <c r="AV760">
        <v>0</v>
      </c>
      <c r="AW760">
        <v>2</v>
      </c>
      <c r="AX760">
        <v>30598507</v>
      </c>
      <c r="AY760">
        <v>1</v>
      </c>
      <c r="AZ760">
        <v>0</v>
      </c>
      <c r="BA760">
        <v>861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X760">
        <f>Y760*Source!I1262</f>
        <v>0.22000000000000003</v>
      </c>
      <c r="CY760">
        <f>AB760</f>
        <v>959.26</v>
      </c>
      <c r="CZ760">
        <f>AF760</f>
        <v>91.62</v>
      </c>
      <c r="DA760">
        <f>AJ760</f>
        <v>10.47</v>
      </c>
      <c r="DB760">
        <f>ROUND((ROUND(AT760*CZ760,2)*ROUND(1.25,7)),6)</f>
        <v>25.2</v>
      </c>
      <c r="DC760">
        <f>ROUND((ROUND(AT760*AG760,2)*ROUND(1.25,7)),6)</f>
        <v>0</v>
      </c>
    </row>
    <row r="761" spans="1:107" x14ac:dyDescent="0.2">
      <c r="A761">
        <f>ROW(Source!A1262)</f>
        <v>1262</v>
      </c>
      <c r="B761">
        <v>30589570</v>
      </c>
      <c r="C761">
        <v>30598485</v>
      </c>
      <c r="D761">
        <v>22149159</v>
      </c>
      <c r="E761">
        <v>1</v>
      </c>
      <c r="F761">
        <v>1</v>
      </c>
      <c r="G761">
        <v>1</v>
      </c>
      <c r="H761">
        <v>3</v>
      </c>
      <c r="I761" t="s">
        <v>1630</v>
      </c>
      <c r="J761" t="s">
        <v>1631</v>
      </c>
      <c r="K761" t="s">
        <v>1632</v>
      </c>
      <c r="L761">
        <v>1348</v>
      </c>
      <c r="N761">
        <v>1009</v>
      </c>
      <c r="O761" t="s">
        <v>65</v>
      </c>
      <c r="P761" t="s">
        <v>65</v>
      </c>
      <c r="Q761">
        <v>1000</v>
      </c>
      <c r="W761">
        <v>0</v>
      </c>
      <c r="X761">
        <v>-1687798165</v>
      </c>
      <c r="Y761">
        <v>5.1000000000000004E-4</v>
      </c>
      <c r="AA761">
        <v>104685.06</v>
      </c>
      <c r="AB761">
        <v>0</v>
      </c>
      <c r="AC761">
        <v>0</v>
      </c>
      <c r="AD761">
        <v>0</v>
      </c>
      <c r="AE761">
        <v>13053</v>
      </c>
      <c r="AF761">
        <v>0</v>
      </c>
      <c r="AG761">
        <v>0</v>
      </c>
      <c r="AH761">
        <v>0</v>
      </c>
      <c r="AI761">
        <v>8.02</v>
      </c>
      <c r="AJ761">
        <v>1</v>
      </c>
      <c r="AK761">
        <v>1</v>
      </c>
      <c r="AL761">
        <v>1</v>
      </c>
      <c r="AN761">
        <v>0</v>
      </c>
      <c r="AO761">
        <v>1</v>
      </c>
      <c r="AP761">
        <v>0</v>
      </c>
      <c r="AQ761">
        <v>0</v>
      </c>
      <c r="AR761">
        <v>0</v>
      </c>
      <c r="AS761" t="s">
        <v>3</v>
      </c>
      <c r="AT761">
        <v>5.1000000000000004E-4</v>
      </c>
      <c r="AU761" t="s">
        <v>3</v>
      </c>
      <c r="AV761">
        <v>0</v>
      </c>
      <c r="AW761">
        <v>2</v>
      </c>
      <c r="AX761">
        <v>30598508</v>
      </c>
      <c r="AY761">
        <v>1</v>
      </c>
      <c r="AZ761">
        <v>0</v>
      </c>
      <c r="BA761">
        <v>862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X761">
        <f>Y761*Source!I1262</f>
        <v>4.0800000000000005E-4</v>
      </c>
      <c r="CY761">
        <f t="shared" ref="CY761:CY770" si="161">AA761</f>
        <v>104685.06</v>
      </c>
      <c r="CZ761">
        <f t="shared" ref="CZ761:CZ770" si="162">AE761</f>
        <v>13053</v>
      </c>
      <c r="DA761">
        <f t="shared" ref="DA761:DA770" si="163">AI761</f>
        <v>8.02</v>
      </c>
      <c r="DB761">
        <f t="shared" ref="DB761:DB770" si="164">ROUND(ROUND(AT761*CZ761,2),6)</f>
        <v>6.66</v>
      </c>
      <c r="DC761">
        <f t="shared" ref="DC761:DC770" si="165">ROUND(ROUND(AT761*AG761,2),6)</f>
        <v>0</v>
      </c>
    </row>
    <row r="762" spans="1:107" x14ac:dyDescent="0.2">
      <c r="A762">
        <f>ROW(Source!A1262)</f>
        <v>1262</v>
      </c>
      <c r="B762">
        <v>30589570</v>
      </c>
      <c r="C762">
        <v>30598485</v>
      </c>
      <c r="D762">
        <v>22149342</v>
      </c>
      <c r="E762">
        <v>1</v>
      </c>
      <c r="F762">
        <v>1</v>
      </c>
      <c r="G762">
        <v>1</v>
      </c>
      <c r="H762">
        <v>3</v>
      </c>
      <c r="I762" t="s">
        <v>390</v>
      </c>
      <c r="J762" t="s">
        <v>392</v>
      </c>
      <c r="K762" t="s">
        <v>391</v>
      </c>
      <c r="L762">
        <v>1346</v>
      </c>
      <c r="N762">
        <v>1009</v>
      </c>
      <c r="O762" t="s">
        <v>100</v>
      </c>
      <c r="P762" t="s">
        <v>100</v>
      </c>
      <c r="Q762">
        <v>1</v>
      </c>
      <c r="W762">
        <v>0</v>
      </c>
      <c r="X762">
        <v>-1416335338</v>
      </c>
      <c r="Y762">
        <v>0.17</v>
      </c>
      <c r="AA762">
        <v>232.02</v>
      </c>
      <c r="AB762">
        <v>0</v>
      </c>
      <c r="AC762">
        <v>0</v>
      </c>
      <c r="AD762">
        <v>0</v>
      </c>
      <c r="AE762">
        <v>28.93</v>
      </c>
      <c r="AF762">
        <v>0</v>
      </c>
      <c r="AG762">
        <v>0</v>
      </c>
      <c r="AH762">
        <v>0</v>
      </c>
      <c r="AI762">
        <v>8.02</v>
      </c>
      <c r="AJ762">
        <v>1</v>
      </c>
      <c r="AK762">
        <v>1</v>
      </c>
      <c r="AL762">
        <v>1</v>
      </c>
      <c r="AN762">
        <v>0</v>
      </c>
      <c r="AO762">
        <v>1</v>
      </c>
      <c r="AP762">
        <v>0</v>
      </c>
      <c r="AQ762">
        <v>0</v>
      </c>
      <c r="AR762">
        <v>0</v>
      </c>
      <c r="AS762" t="s">
        <v>3</v>
      </c>
      <c r="AT762">
        <v>0.17</v>
      </c>
      <c r="AU762" t="s">
        <v>3</v>
      </c>
      <c r="AV762">
        <v>0</v>
      </c>
      <c r="AW762">
        <v>2</v>
      </c>
      <c r="AX762">
        <v>30598509</v>
      </c>
      <c r="AY762">
        <v>1</v>
      </c>
      <c r="AZ762">
        <v>0</v>
      </c>
      <c r="BA762">
        <v>863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X762">
        <f>Y762*Source!I1262</f>
        <v>0.13600000000000001</v>
      </c>
      <c r="CY762">
        <f t="shared" si="161"/>
        <v>232.02</v>
      </c>
      <c r="CZ762">
        <f t="shared" si="162"/>
        <v>28.93</v>
      </c>
      <c r="DA762">
        <f t="shared" si="163"/>
        <v>8.02</v>
      </c>
      <c r="DB762">
        <f t="shared" si="164"/>
        <v>4.92</v>
      </c>
      <c r="DC762">
        <f t="shared" si="165"/>
        <v>0</v>
      </c>
    </row>
    <row r="763" spans="1:107" x14ac:dyDescent="0.2">
      <c r="A763">
        <f>ROW(Source!A1262)</f>
        <v>1262</v>
      </c>
      <c r="B763">
        <v>30589570</v>
      </c>
      <c r="C763">
        <v>30598485</v>
      </c>
      <c r="D763">
        <v>22150549</v>
      </c>
      <c r="E763">
        <v>1</v>
      </c>
      <c r="F763">
        <v>1</v>
      </c>
      <c r="G763">
        <v>1</v>
      </c>
      <c r="H763">
        <v>3</v>
      </c>
      <c r="I763" t="s">
        <v>1633</v>
      </c>
      <c r="J763" t="s">
        <v>1634</v>
      </c>
      <c r="K763" t="s">
        <v>1635</v>
      </c>
      <c r="L763">
        <v>1356</v>
      </c>
      <c r="N763">
        <v>1010</v>
      </c>
      <c r="O763" t="s">
        <v>1204</v>
      </c>
      <c r="P763" t="s">
        <v>1204</v>
      </c>
      <c r="Q763">
        <v>1000</v>
      </c>
      <c r="W763">
        <v>0</v>
      </c>
      <c r="X763">
        <v>1530186950</v>
      </c>
      <c r="Y763">
        <v>0.06</v>
      </c>
      <c r="AA763">
        <v>2191.06</v>
      </c>
      <c r="AB763">
        <v>0</v>
      </c>
      <c r="AC763">
        <v>0</v>
      </c>
      <c r="AD763">
        <v>0</v>
      </c>
      <c r="AE763">
        <v>273.2</v>
      </c>
      <c r="AF763">
        <v>0</v>
      </c>
      <c r="AG763">
        <v>0</v>
      </c>
      <c r="AH763">
        <v>0</v>
      </c>
      <c r="AI763">
        <v>8.02</v>
      </c>
      <c r="AJ763">
        <v>1</v>
      </c>
      <c r="AK763">
        <v>1</v>
      </c>
      <c r="AL763">
        <v>1</v>
      </c>
      <c r="AN763">
        <v>0</v>
      </c>
      <c r="AO763">
        <v>1</v>
      </c>
      <c r="AP763">
        <v>0</v>
      </c>
      <c r="AQ763">
        <v>0</v>
      </c>
      <c r="AR763">
        <v>0</v>
      </c>
      <c r="AS763" t="s">
        <v>3</v>
      </c>
      <c r="AT763">
        <v>0.06</v>
      </c>
      <c r="AU763" t="s">
        <v>3</v>
      </c>
      <c r="AV763">
        <v>0</v>
      </c>
      <c r="AW763">
        <v>2</v>
      </c>
      <c r="AX763">
        <v>30598510</v>
      </c>
      <c r="AY763">
        <v>1</v>
      </c>
      <c r="AZ763">
        <v>0</v>
      </c>
      <c r="BA763">
        <v>864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X763">
        <f>Y763*Source!I1262</f>
        <v>4.8000000000000001E-2</v>
      </c>
      <c r="CY763">
        <f t="shared" si="161"/>
        <v>2191.06</v>
      </c>
      <c r="CZ763">
        <f t="shared" si="162"/>
        <v>273.2</v>
      </c>
      <c r="DA763">
        <f t="shared" si="163"/>
        <v>8.02</v>
      </c>
      <c r="DB763">
        <f t="shared" si="164"/>
        <v>16.39</v>
      </c>
      <c r="DC763">
        <f t="shared" si="165"/>
        <v>0</v>
      </c>
    </row>
    <row r="764" spans="1:107" x14ac:dyDescent="0.2">
      <c r="A764">
        <f>ROW(Source!A1262)</f>
        <v>1262</v>
      </c>
      <c r="B764">
        <v>30589570</v>
      </c>
      <c r="C764">
        <v>30598485</v>
      </c>
      <c r="D764">
        <v>22150568</v>
      </c>
      <c r="E764">
        <v>1</v>
      </c>
      <c r="F764">
        <v>1</v>
      </c>
      <c r="G764">
        <v>1</v>
      </c>
      <c r="H764">
        <v>3</v>
      </c>
      <c r="I764" t="s">
        <v>377</v>
      </c>
      <c r="J764" t="s">
        <v>379</v>
      </c>
      <c r="K764" t="s">
        <v>378</v>
      </c>
      <c r="L764">
        <v>1346</v>
      </c>
      <c r="N764">
        <v>1009</v>
      </c>
      <c r="O764" t="s">
        <v>100</v>
      </c>
      <c r="P764" t="s">
        <v>100</v>
      </c>
      <c r="Q764">
        <v>1</v>
      </c>
      <c r="W764">
        <v>0</v>
      </c>
      <c r="X764">
        <v>275569828</v>
      </c>
      <c r="Y764">
        <v>0.33</v>
      </c>
      <c r="AA764">
        <v>217.42</v>
      </c>
      <c r="AB764">
        <v>0</v>
      </c>
      <c r="AC764">
        <v>0</v>
      </c>
      <c r="AD764">
        <v>0</v>
      </c>
      <c r="AE764">
        <v>27.11</v>
      </c>
      <c r="AF764">
        <v>0</v>
      </c>
      <c r="AG764">
        <v>0</v>
      </c>
      <c r="AH764">
        <v>0</v>
      </c>
      <c r="AI764">
        <v>8.02</v>
      </c>
      <c r="AJ764">
        <v>1</v>
      </c>
      <c r="AK764">
        <v>1</v>
      </c>
      <c r="AL764">
        <v>1</v>
      </c>
      <c r="AN764">
        <v>0</v>
      </c>
      <c r="AO764">
        <v>1</v>
      </c>
      <c r="AP764">
        <v>0</v>
      </c>
      <c r="AQ764">
        <v>0</v>
      </c>
      <c r="AR764">
        <v>0</v>
      </c>
      <c r="AS764" t="s">
        <v>3</v>
      </c>
      <c r="AT764">
        <v>0.33</v>
      </c>
      <c r="AU764" t="s">
        <v>3</v>
      </c>
      <c r="AV764">
        <v>0</v>
      </c>
      <c r="AW764">
        <v>2</v>
      </c>
      <c r="AX764">
        <v>30598511</v>
      </c>
      <c r="AY764">
        <v>1</v>
      </c>
      <c r="AZ764">
        <v>0</v>
      </c>
      <c r="BA764">
        <v>865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X764">
        <f>Y764*Source!I1262</f>
        <v>0.26400000000000001</v>
      </c>
      <c r="CY764">
        <f t="shared" si="161"/>
        <v>217.42</v>
      </c>
      <c r="CZ764">
        <f t="shared" si="162"/>
        <v>27.11</v>
      </c>
      <c r="DA764">
        <f t="shared" si="163"/>
        <v>8.02</v>
      </c>
      <c r="DB764">
        <f t="shared" si="164"/>
        <v>8.9499999999999993</v>
      </c>
      <c r="DC764">
        <f t="shared" si="165"/>
        <v>0</v>
      </c>
    </row>
    <row r="765" spans="1:107" x14ac:dyDescent="0.2">
      <c r="A765">
        <f>ROW(Source!A1262)</f>
        <v>1262</v>
      </c>
      <c r="B765">
        <v>30589570</v>
      </c>
      <c r="C765">
        <v>30598485</v>
      </c>
      <c r="D765">
        <v>22159714</v>
      </c>
      <c r="E765">
        <v>1</v>
      </c>
      <c r="F765">
        <v>1</v>
      </c>
      <c r="G765">
        <v>1</v>
      </c>
      <c r="H765">
        <v>3</v>
      </c>
      <c r="I765" t="s">
        <v>1636</v>
      </c>
      <c r="J765" t="s">
        <v>1637</v>
      </c>
      <c r="K765" t="s">
        <v>1638</v>
      </c>
      <c r="L765">
        <v>1354</v>
      </c>
      <c r="N765">
        <v>1010</v>
      </c>
      <c r="O765" t="s">
        <v>506</v>
      </c>
      <c r="P765" t="s">
        <v>506</v>
      </c>
      <c r="Q765">
        <v>1</v>
      </c>
      <c r="W765">
        <v>0</v>
      </c>
      <c r="X765">
        <v>-1363827663</v>
      </c>
      <c r="Y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8.02</v>
      </c>
      <c r="AJ765">
        <v>1</v>
      </c>
      <c r="AK765">
        <v>1</v>
      </c>
      <c r="AL765">
        <v>1</v>
      </c>
      <c r="AN765">
        <v>1</v>
      </c>
      <c r="AO765">
        <v>0</v>
      </c>
      <c r="AP765">
        <v>0</v>
      </c>
      <c r="AQ765">
        <v>0</v>
      </c>
      <c r="AR765">
        <v>0</v>
      </c>
      <c r="AS765" t="s">
        <v>3</v>
      </c>
      <c r="AT765">
        <v>0</v>
      </c>
      <c r="AU765" t="s">
        <v>3</v>
      </c>
      <c r="AV765">
        <v>0</v>
      </c>
      <c r="AW765">
        <v>2</v>
      </c>
      <c r="AX765">
        <v>30598512</v>
      </c>
      <c r="AY765">
        <v>1</v>
      </c>
      <c r="AZ765">
        <v>0</v>
      </c>
      <c r="BA765">
        <v>866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X765">
        <f>Y765*Source!I1262</f>
        <v>0</v>
      </c>
      <c r="CY765">
        <f t="shared" si="161"/>
        <v>0</v>
      </c>
      <c r="CZ765">
        <f t="shared" si="162"/>
        <v>0</v>
      </c>
      <c r="DA765">
        <f t="shared" si="163"/>
        <v>8.02</v>
      </c>
      <c r="DB765">
        <f t="shared" si="164"/>
        <v>0</v>
      </c>
      <c r="DC765">
        <f t="shared" si="165"/>
        <v>0</v>
      </c>
    </row>
    <row r="766" spans="1:107" x14ac:dyDescent="0.2">
      <c r="A766">
        <f>ROW(Source!A1262)</f>
        <v>1262</v>
      </c>
      <c r="B766">
        <v>30589570</v>
      </c>
      <c r="C766">
        <v>30598485</v>
      </c>
      <c r="D766">
        <v>22163350</v>
      </c>
      <c r="E766">
        <v>1</v>
      </c>
      <c r="F766">
        <v>1</v>
      </c>
      <c r="G766">
        <v>1</v>
      </c>
      <c r="H766">
        <v>3</v>
      </c>
      <c r="I766" t="s">
        <v>393</v>
      </c>
      <c r="J766" t="s">
        <v>395</v>
      </c>
      <c r="K766" t="s">
        <v>394</v>
      </c>
      <c r="L766">
        <v>1346</v>
      </c>
      <c r="N766">
        <v>1009</v>
      </c>
      <c r="O766" t="s">
        <v>100</v>
      </c>
      <c r="P766" t="s">
        <v>100</v>
      </c>
      <c r="Q766">
        <v>1</v>
      </c>
      <c r="W766">
        <v>0</v>
      </c>
      <c r="X766">
        <v>-1042550941</v>
      </c>
      <c r="Y766">
        <v>0.2</v>
      </c>
      <c r="AA766">
        <v>94.64</v>
      </c>
      <c r="AB766">
        <v>0</v>
      </c>
      <c r="AC766">
        <v>0</v>
      </c>
      <c r="AD766">
        <v>0</v>
      </c>
      <c r="AE766">
        <v>11.8</v>
      </c>
      <c r="AF766">
        <v>0</v>
      </c>
      <c r="AG766">
        <v>0</v>
      </c>
      <c r="AH766">
        <v>0</v>
      </c>
      <c r="AI766">
        <v>8.02</v>
      </c>
      <c r="AJ766">
        <v>1</v>
      </c>
      <c r="AK766">
        <v>1</v>
      </c>
      <c r="AL766">
        <v>1</v>
      </c>
      <c r="AN766">
        <v>0</v>
      </c>
      <c r="AO766">
        <v>1</v>
      </c>
      <c r="AP766">
        <v>0</v>
      </c>
      <c r="AQ766">
        <v>0</v>
      </c>
      <c r="AR766">
        <v>0</v>
      </c>
      <c r="AS766" t="s">
        <v>3</v>
      </c>
      <c r="AT766">
        <v>0.2</v>
      </c>
      <c r="AU766" t="s">
        <v>3</v>
      </c>
      <c r="AV766">
        <v>0</v>
      </c>
      <c r="AW766">
        <v>2</v>
      </c>
      <c r="AX766">
        <v>30598513</v>
      </c>
      <c r="AY766">
        <v>1</v>
      </c>
      <c r="AZ766">
        <v>0</v>
      </c>
      <c r="BA766">
        <v>867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X766">
        <f>Y766*Source!I1262</f>
        <v>0.16000000000000003</v>
      </c>
      <c r="CY766">
        <f t="shared" si="161"/>
        <v>94.64</v>
      </c>
      <c r="CZ766">
        <f t="shared" si="162"/>
        <v>11.8</v>
      </c>
      <c r="DA766">
        <f t="shared" si="163"/>
        <v>8.02</v>
      </c>
      <c r="DB766">
        <f t="shared" si="164"/>
        <v>2.36</v>
      </c>
      <c r="DC766">
        <f t="shared" si="165"/>
        <v>0</v>
      </c>
    </row>
    <row r="767" spans="1:107" x14ac:dyDescent="0.2">
      <c r="A767">
        <f>ROW(Source!A1262)</f>
        <v>1262</v>
      </c>
      <c r="B767">
        <v>30589570</v>
      </c>
      <c r="C767">
        <v>30598485</v>
      </c>
      <c r="D767">
        <v>22181437</v>
      </c>
      <c r="E767">
        <v>1</v>
      </c>
      <c r="F767">
        <v>1</v>
      </c>
      <c r="G767">
        <v>1</v>
      </c>
      <c r="H767">
        <v>3</v>
      </c>
      <c r="I767" t="s">
        <v>1639</v>
      </c>
      <c r="J767" t="s">
        <v>1640</v>
      </c>
      <c r="K767" t="s">
        <v>1641</v>
      </c>
      <c r="L767">
        <v>1346</v>
      </c>
      <c r="N767">
        <v>1009</v>
      </c>
      <c r="O767" t="s">
        <v>100</v>
      </c>
      <c r="P767" t="s">
        <v>100</v>
      </c>
      <c r="Q767">
        <v>1</v>
      </c>
      <c r="W767">
        <v>0</v>
      </c>
      <c r="X767">
        <v>1383920472</v>
      </c>
      <c r="Y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8.02</v>
      </c>
      <c r="AJ767">
        <v>1</v>
      </c>
      <c r="AK767">
        <v>1</v>
      </c>
      <c r="AL767">
        <v>1</v>
      </c>
      <c r="AN767">
        <v>1</v>
      </c>
      <c r="AO767">
        <v>0</v>
      </c>
      <c r="AP767">
        <v>0</v>
      </c>
      <c r="AQ767">
        <v>0</v>
      </c>
      <c r="AR767">
        <v>0</v>
      </c>
      <c r="AS767" t="s">
        <v>3</v>
      </c>
      <c r="AT767">
        <v>0</v>
      </c>
      <c r="AU767" t="s">
        <v>3</v>
      </c>
      <c r="AV767">
        <v>0</v>
      </c>
      <c r="AW767">
        <v>2</v>
      </c>
      <c r="AX767">
        <v>30598514</v>
      </c>
      <c r="AY767">
        <v>1</v>
      </c>
      <c r="AZ767">
        <v>0</v>
      </c>
      <c r="BA767">
        <v>868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X767">
        <f>Y767*Source!I1262</f>
        <v>0</v>
      </c>
      <c r="CY767">
        <f t="shared" si="161"/>
        <v>0</v>
      </c>
      <c r="CZ767">
        <f t="shared" si="162"/>
        <v>0</v>
      </c>
      <c r="DA767">
        <f t="shared" si="163"/>
        <v>8.02</v>
      </c>
      <c r="DB767">
        <f t="shared" si="164"/>
        <v>0</v>
      </c>
      <c r="DC767">
        <f t="shared" si="165"/>
        <v>0</v>
      </c>
    </row>
    <row r="768" spans="1:107" x14ac:dyDescent="0.2">
      <c r="A768">
        <f>ROW(Source!A1262)</f>
        <v>1262</v>
      </c>
      <c r="B768">
        <v>30589570</v>
      </c>
      <c r="C768">
        <v>30598485</v>
      </c>
      <c r="D768">
        <v>22183294</v>
      </c>
      <c r="E768">
        <v>1</v>
      </c>
      <c r="F768">
        <v>1</v>
      </c>
      <c r="G768">
        <v>1</v>
      </c>
      <c r="H768">
        <v>3</v>
      </c>
      <c r="I768" t="s">
        <v>1642</v>
      </c>
      <c r="J768" t="s">
        <v>1643</v>
      </c>
      <c r="K768" t="s">
        <v>1644</v>
      </c>
      <c r="L768">
        <v>1354</v>
      </c>
      <c r="N768">
        <v>1010</v>
      </c>
      <c r="O768" t="s">
        <v>506</v>
      </c>
      <c r="P768" t="s">
        <v>506</v>
      </c>
      <c r="Q768">
        <v>1</v>
      </c>
      <c r="W768">
        <v>0</v>
      </c>
      <c r="X768">
        <v>-1275877564</v>
      </c>
      <c r="Y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8.02</v>
      </c>
      <c r="AJ768">
        <v>1</v>
      </c>
      <c r="AK768">
        <v>1</v>
      </c>
      <c r="AL768">
        <v>1</v>
      </c>
      <c r="AN768">
        <v>1</v>
      </c>
      <c r="AO768">
        <v>0</v>
      </c>
      <c r="AP768">
        <v>0</v>
      </c>
      <c r="AQ768">
        <v>0</v>
      </c>
      <c r="AR768">
        <v>0</v>
      </c>
      <c r="AS768" t="s">
        <v>3</v>
      </c>
      <c r="AT768">
        <v>0</v>
      </c>
      <c r="AU768" t="s">
        <v>3</v>
      </c>
      <c r="AV768">
        <v>0</v>
      </c>
      <c r="AW768">
        <v>2</v>
      </c>
      <c r="AX768">
        <v>30598515</v>
      </c>
      <c r="AY768">
        <v>1</v>
      </c>
      <c r="AZ768">
        <v>0</v>
      </c>
      <c r="BA768">
        <v>869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X768">
        <f>Y768*Source!I1262</f>
        <v>0</v>
      </c>
      <c r="CY768">
        <f t="shared" si="161"/>
        <v>0</v>
      </c>
      <c r="CZ768">
        <f t="shared" si="162"/>
        <v>0</v>
      </c>
      <c r="DA768">
        <f t="shared" si="163"/>
        <v>8.02</v>
      </c>
      <c r="DB768">
        <f t="shared" si="164"/>
        <v>0</v>
      </c>
      <c r="DC768">
        <f t="shared" si="165"/>
        <v>0</v>
      </c>
    </row>
    <row r="769" spans="1:107" x14ac:dyDescent="0.2">
      <c r="A769">
        <f>ROW(Source!A1262)</f>
        <v>1262</v>
      </c>
      <c r="B769">
        <v>30589570</v>
      </c>
      <c r="C769">
        <v>30598485</v>
      </c>
      <c r="D769">
        <v>22191921</v>
      </c>
      <c r="E769">
        <v>1</v>
      </c>
      <c r="F769">
        <v>1</v>
      </c>
      <c r="G769">
        <v>1</v>
      </c>
      <c r="H769">
        <v>3</v>
      </c>
      <c r="I769" t="s">
        <v>1645</v>
      </c>
      <c r="J769" t="s">
        <v>1646</v>
      </c>
      <c r="K769" t="s">
        <v>1647</v>
      </c>
      <c r="L769">
        <v>1346</v>
      </c>
      <c r="N769">
        <v>1009</v>
      </c>
      <c r="O769" t="s">
        <v>100</v>
      </c>
      <c r="P769" t="s">
        <v>100</v>
      </c>
      <c r="Q769">
        <v>1</v>
      </c>
      <c r="W769">
        <v>0</v>
      </c>
      <c r="X769">
        <v>-1107002982</v>
      </c>
      <c r="Y769">
        <v>4.0000000000000001E-3</v>
      </c>
      <c r="AA769">
        <v>18.690000000000001</v>
      </c>
      <c r="AB769">
        <v>0</v>
      </c>
      <c r="AC769">
        <v>0</v>
      </c>
      <c r="AD769">
        <v>0</v>
      </c>
      <c r="AE769">
        <v>2.33</v>
      </c>
      <c r="AF769">
        <v>0</v>
      </c>
      <c r="AG769">
        <v>0</v>
      </c>
      <c r="AH769">
        <v>0</v>
      </c>
      <c r="AI769">
        <v>8.02</v>
      </c>
      <c r="AJ769">
        <v>1</v>
      </c>
      <c r="AK769">
        <v>1</v>
      </c>
      <c r="AL769">
        <v>1</v>
      </c>
      <c r="AN769">
        <v>0</v>
      </c>
      <c r="AO769">
        <v>1</v>
      </c>
      <c r="AP769">
        <v>0</v>
      </c>
      <c r="AQ769">
        <v>0</v>
      </c>
      <c r="AR769">
        <v>0</v>
      </c>
      <c r="AS769" t="s">
        <v>3</v>
      </c>
      <c r="AT769">
        <v>4.0000000000000001E-3</v>
      </c>
      <c r="AU769" t="s">
        <v>3</v>
      </c>
      <c r="AV769">
        <v>0</v>
      </c>
      <c r="AW769">
        <v>2</v>
      </c>
      <c r="AX769">
        <v>30598516</v>
      </c>
      <c r="AY769">
        <v>1</v>
      </c>
      <c r="AZ769">
        <v>0</v>
      </c>
      <c r="BA769">
        <v>870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X769">
        <f>Y769*Source!I1262</f>
        <v>3.2000000000000002E-3</v>
      </c>
      <c r="CY769">
        <f t="shared" si="161"/>
        <v>18.690000000000001</v>
      </c>
      <c r="CZ769">
        <f t="shared" si="162"/>
        <v>2.33</v>
      </c>
      <c r="DA769">
        <f t="shared" si="163"/>
        <v>8.02</v>
      </c>
      <c r="DB769">
        <f t="shared" si="164"/>
        <v>0.01</v>
      </c>
      <c r="DC769">
        <f t="shared" si="165"/>
        <v>0</v>
      </c>
    </row>
    <row r="770" spans="1:107" x14ac:dyDescent="0.2">
      <c r="A770">
        <f>ROW(Source!A1262)</f>
        <v>1262</v>
      </c>
      <c r="B770">
        <v>30589570</v>
      </c>
      <c r="C770">
        <v>30598485</v>
      </c>
      <c r="D770">
        <v>22192634</v>
      </c>
      <c r="E770">
        <v>1</v>
      </c>
      <c r="F770">
        <v>1</v>
      </c>
      <c r="G770">
        <v>1</v>
      </c>
      <c r="H770">
        <v>3</v>
      </c>
      <c r="I770" t="s">
        <v>204</v>
      </c>
      <c r="J770" t="s">
        <v>207</v>
      </c>
      <c r="K770" t="s">
        <v>205</v>
      </c>
      <c r="L770">
        <v>1339</v>
      </c>
      <c r="N770">
        <v>1007</v>
      </c>
      <c r="O770" t="s">
        <v>206</v>
      </c>
      <c r="P770" t="s">
        <v>206</v>
      </c>
      <c r="Q770">
        <v>1</v>
      </c>
      <c r="W770">
        <v>0</v>
      </c>
      <c r="X770">
        <v>2050165204</v>
      </c>
      <c r="Y770">
        <v>1.21</v>
      </c>
      <c r="AA770">
        <v>19.649999999999999</v>
      </c>
      <c r="AB770">
        <v>0</v>
      </c>
      <c r="AC770">
        <v>0</v>
      </c>
      <c r="AD770">
        <v>0</v>
      </c>
      <c r="AE770">
        <v>2.4500000000000002</v>
      </c>
      <c r="AF770">
        <v>0</v>
      </c>
      <c r="AG770">
        <v>0</v>
      </c>
      <c r="AH770">
        <v>0</v>
      </c>
      <c r="AI770">
        <v>8.02</v>
      </c>
      <c r="AJ770">
        <v>1</v>
      </c>
      <c r="AK770">
        <v>1</v>
      </c>
      <c r="AL770">
        <v>1</v>
      </c>
      <c r="AN770">
        <v>0</v>
      </c>
      <c r="AO770">
        <v>1</v>
      </c>
      <c r="AP770">
        <v>0</v>
      </c>
      <c r="AQ770">
        <v>0</v>
      </c>
      <c r="AR770">
        <v>0</v>
      </c>
      <c r="AS770" t="s">
        <v>3</v>
      </c>
      <c r="AT770">
        <v>1.21</v>
      </c>
      <c r="AU770" t="s">
        <v>3</v>
      </c>
      <c r="AV770">
        <v>0</v>
      </c>
      <c r="AW770">
        <v>2</v>
      </c>
      <c r="AX770">
        <v>30598517</v>
      </c>
      <c r="AY770">
        <v>1</v>
      </c>
      <c r="AZ770">
        <v>0</v>
      </c>
      <c r="BA770">
        <v>871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X770">
        <f>Y770*Source!I1262</f>
        <v>0.96799999999999997</v>
      </c>
      <c r="CY770">
        <f t="shared" si="161"/>
        <v>19.649999999999999</v>
      </c>
      <c r="CZ770">
        <f t="shared" si="162"/>
        <v>2.4500000000000002</v>
      </c>
      <c r="DA770">
        <f t="shared" si="163"/>
        <v>8.02</v>
      </c>
      <c r="DB770">
        <f t="shared" si="164"/>
        <v>2.96</v>
      </c>
      <c r="DC770">
        <f t="shared" si="165"/>
        <v>0</v>
      </c>
    </row>
    <row r="771" spans="1:107" x14ac:dyDescent="0.2">
      <c r="A771">
        <f>ROW(Source!A1265)</f>
        <v>1265</v>
      </c>
      <c r="B771">
        <v>30589570</v>
      </c>
      <c r="C771">
        <v>30598521</v>
      </c>
      <c r="D771">
        <v>10214655</v>
      </c>
      <c r="E771">
        <v>1</v>
      </c>
      <c r="F771">
        <v>1</v>
      </c>
      <c r="G771">
        <v>1</v>
      </c>
      <c r="H771">
        <v>1</v>
      </c>
      <c r="I771" t="s">
        <v>1544</v>
      </c>
      <c r="J771" t="s">
        <v>3</v>
      </c>
      <c r="K771" t="s">
        <v>1545</v>
      </c>
      <c r="L771">
        <v>1369</v>
      </c>
      <c r="N771">
        <v>1013</v>
      </c>
      <c r="O771" t="s">
        <v>1419</v>
      </c>
      <c r="P771" t="s">
        <v>1419</v>
      </c>
      <c r="Q771">
        <v>1</v>
      </c>
      <c r="W771">
        <v>0</v>
      </c>
      <c r="X771">
        <v>353187930</v>
      </c>
      <c r="Y771">
        <v>186.76</v>
      </c>
      <c r="AA771">
        <v>0</v>
      </c>
      <c r="AB771">
        <v>0</v>
      </c>
      <c r="AC771">
        <v>0</v>
      </c>
      <c r="AD771">
        <v>287.95999999999998</v>
      </c>
      <c r="AE771">
        <v>0</v>
      </c>
      <c r="AF771">
        <v>0</v>
      </c>
      <c r="AG771">
        <v>0</v>
      </c>
      <c r="AH771">
        <v>9.57</v>
      </c>
      <c r="AI771">
        <v>1</v>
      </c>
      <c r="AJ771">
        <v>1</v>
      </c>
      <c r="AK771">
        <v>1</v>
      </c>
      <c r="AL771">
        <v>30.09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162.4</v>
      </c>
      <c r="AU771" t="s">
        <v>28</v>
      </c>
      <c r="AV771">
        <v>1</v>
      </c>
      <c r="AW771">
        <v>2</v>
      </c>
      <c r="AX771">
        <v>30598538</v>
      </c>
      <c r="AY771">
        <v>1</v>
      </c>
      <c r="AZ771">
        <v>0</v>
      </c>
      <c r="BA771">
        <v>873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X771">
        <f>Y771*Source!I1265</f>
        <v>149.40799999999999</v>
      </c>
      <c r="CY771">
        <f>AD771</f>
        <v>287.95999999999998</v>
      </c>
      <c r="CZ771">
        <f>AH771</f>
        <v>9.57</v>
      </c>
      <c r="DA771">
        <f>AL771</f>
        <v>30.09</v>
      </c>
      <c r="DB771">
        <f>ROUND((ROUND(AT771*CZ771,2)*ROUND(1.15,7)),6)</f>
        <v>1787.2954999999999</v>
      </c>
      <c r="DC771">
        <f>ROUND((ROUND(AT771*AG771,2)*ROUND(1.15,7)),6)</f>
        <v>0</v>
      </c>
    </row>
    <row r="772" spans="1:107" x14ac:dyDescent="0.2">
      <c r="A772">
        <f>ROW(Source!A1265)</f>
        <v>1265</v>
      </c>
      <c r="B772">
        <v>30589570</v>
      </c>
      <c r="C772">
        <v>30598521</v>
      </c>
      <c r="D772">
        <v>22083330</v>
      </c>
      <c r="E772">
        <v>1</v>
      </c>
      <c r="F772">
        <v>1</v>
      </c>
      <c r="G772">
        <v>1</v>
      </c>
      <c r="H772">
        <v>1</v>
      </c>
      <c r="I772" t="s">
        <v>1437</v>
      </c>
      <c r="J772" t="s">
        <v>3</v>
      </c>
      <c r="K772" t="s">
        <v>1438</v>
      </c>
      <c r="L772">
        <v>608254</v>
      </c>
      <c r="N772">
        <v>1013</v>
      </c>
      <c r="O772" t="s">
        <v>1439</v>
      </c>
      <c r="P772" t="s">
        <v>1439</v>
      </c>
      <c r="Q772">
        <v>1</v>
      </c>
      <c r="W772">
        <v>0</v>
      </c>
      <c r="X772">
        <v>95408949</v>
      </c>
      <c r="Y772">
        <v>7.375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30.09</v>
      </c>
      <c r="AL772">
        <v>1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3</v>
      </c>
      <c r="AT772">
        <v>5.9</v>
      </c>
      <c r="AU772" t="s">
        <v>27</v>
      </c>
      <c r="AV772">
        <v>2</v>
      </c>
      <c r="AW772">
        <v>2</v>
      </c>
      <c r="AX772">
        <v>30598539</v>
      </c>
      <c r="AY772">
        <v>1</v>
      </c>
      <c r="AZ772">
        <v>0</v>
      </c>
      <c r="BA772">
        <v>874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X772">
        <f>Y772*Source!I1265</f>
        <v>5.9</v>
      </c>
      <c r="CY772">
        <f>AD772</f>
        <v>0</v>
      </c>
      <c r="CZ772">
        <f>AH772</f>
        <v>0</v>
      </c>
      <c r="DA772">
        <f>AL772</f>
        <v>1</v>
      </c>
      <c r="DB772">
        <f>ROUND((ROUND(AT772*CZ772,2)*ROUND(1.25,7)),6)</f>
        <v>0</v>
      </c>
      <c r="DC772">
        <f>ROUND((ROUND(AT772*AG772,2)*ROUND(1.25,7)),6)</f>
        <v>0</v>
      </c>
    </row>
    <row r="773" spans="1:107" x14ac:dyDescent="0.2">
      <c r="A773">
        <f>ROW(Source!A1265)</f>
        <v>1265</v>
      </c>
      <c r="B773">
        <v>30589570</v>
      </c>
      <c r="C773">
        <v>30598521</v>
      </c>
      <c r="D773">
        <v>22146252</v>
      </c>
      <c r="E773">
        <v>1</v>
      </c>
      <c r="F773">
        <v>1</v>
      </c>
      <c r="G773">
        <v>1</v>
      </c>
      <c r="H773">
        <v>2</v>
      </c>
      <c r="I773" t="s">
        <v>1586</v>
      </c>
      <c r="J773" t="s">
        <v>1587</v>
      </c>
      <c r="K773" t="s">
        <v>1588</v>
      </c>
      <c r="L773">
        <v>1368</v>
      </c>
      <c r="N773">
        <v>1011</v>
      </c>
      <c r="O773" t="s">
        <v>1423</v>
      </c>
      <c r="P773" t="s">
        <v>1423</v>
      </c>
      <c r="Q773">
        <v>1</v>
      </c>
      <c r="W773">
        <v>0</v>
      </c>
      <c r="X773">
        <v>-2048414082</v>
      </c>
      <c r="Y773">
        <v>7.4999999999999997E-2</v>
      </c>
      <c r="AA773">
        <v>0</v>
      </c>
      <c r="AB773">
        <v>899.69</v>
      </c>
      <c r="AC773">
        <v>392.07</v>
      </c>
      <c r="AD773">
        <v>0</v>
      </c>
      <c r="AE773">
        <v>0</v>
      </c>
      <c r="AF773">
        <v>85.93</v>
      </c>
      <c r="AG773">
        <v>13.03</v>
      </c>
      <c r="AH773">
        <v>0</v>
      </c>
      <c r="AI773">
        <v>1</v>
      </c>
      <c r="AJ773">
        <v>10.47</v>
      </c>
      <c r="AK773">
        <v>30.09</v>
      </c>
      <c r="AL773">
        <v>1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3</v>
      </c>
      <c r="AT773">
        <v>0.06</v>
      </c>
      <c r="AU773" t="s">
        <v>27</v>
      </c>
      <c r="AV773">
        <v>0</v>
      </c>
      <c r="AW773">
        <v>2</v>
      </c>
      <c r="AX773">
        <v>30598540</v>
      </c>
      <c r="AY773">
        <v>1</v>
      </c>
      <c r="AZ773">
        <v>0</v>
      </c>
      <c r="BA773">
        <v>875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X773">
        <f>Y773*Source!I1265</f>
        <v>0.06</v>
      </c>
      <c r="CY773">
        <f>AB773</f>
        <v>899.69</v>
      </c>
      <c r="CZ773">
        <f>AF773</f>
        <v>85.93</v>
      </c>
      <c r="DA773">
        <f>AJ773</f>
        <v>10.47</v>
      </c>
      <c r="DB773">
        <f>ROUND((ROUND(AT773*CZ773,2)*ROUND(1.25,7)),6)</f>
        <v>6.45</v>
      </c>
      <c r="DC773">
        <f>ROUND((ROUND(AT773*AG773,2)*ROUND(1.25,7)),6)</f>
        <v>0.97499999999999998</v>
      </c>
    </row>
    <row r="774" spans="1:107" x14ac:dyDescent="0.2">
      <c r="A774">
        <f>ROW(Source!A1265)</f>
        <v>1265</v>
      </c>
      <c r="B774">
        <v>30589570</v>
      </c>
      <c r="C774">
        <v>30598521</v>
      </c>
      <c r="D774">
        <v>22146333</v>
      </c>
      <c r="E774">
        <v>1</v>
      </c>
      <c r="F774">
        <v>1</v>
      </c>
      <c r="G774">
        <v>1</v>
      </c>
      <c r="H774">
        <v>2</v>
      </c>
      <c r="I774" t="s">
        <v>1597</v>
      </c>
      <c r="J774" t="s">
        <v>1598</v>
      </c>
      <c r="K774" t="s">
        <v>1599</v>
      </c>
      <c r="L774">
        <v>1368</v>
      </c>
      <c r="N774">
        <v>1011</v>
      </c>
      <c r="O774" t="s">
        <v>1423</v>
      </c>
      <c r="P774" t="s">
        <v>1423</v>
      </c>
      <c r="Q774">
        <v>1</v>
      </c>
      <c r="W774">
        <v>0</v>
      </c>
      <c r="X774">
        <v>1170567961</v>
      </c>
      <c r="Y774">
        <v>0.05</v>
      </c>
      <c r="AA774">
        <v>0</v>
      </c>
      <c r="AB774">
        <v>1135.47</v>
      </c>
      <c r="AC774">
        <v>392.07</v>
      </c>
      <c r="AD774">
        <v>0</v>
      </c>
      <c r="AE774">
        <v>0</v>
      </c>
      <c r="AF774">
        <v>108.45</v>
      </c>
      <c r="AG774">
        <v>13.03</v>
      </c>
      <c r="AH774">
        <v>0</v>
      </c>
      <c r="AI774">
        <v>1</v>
      </c>
      <c r="AJ774">
        <v>10.47</v>
      </c>
      <c r="AK774">
        <v>30.09</v>
      </c>
      <c r="AL774">
        <v>1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0.04</v>
      </c>
      <c r="AU774" t="s">
        <v>27</v>
      </c>
      <c r="AV774">
        <v>0</v>
      </c>
      <c r="AW774">
        <v>2</v>
      </c>
      <c r="AX774">
        <v>30598541</v>
      </c>
      <c r="AY774">
        <v>1</v>
      </c>
      <c r="AZ774">
        <v>0</v>
      </c>
      <c r="BA774">
        <v>876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X774">
        <f>Y774*Source!I1265</f>
        <v>4.0000000000000008E-2</v>
      </c>
      <c r="CY774">
        <f>AB774</f>
        <v>1135.47</v>
      </c>
      <c r="CZ774">
        <f>AF774</f>
        <v>108.45</v>
      </c>
      <c r="DA774">
        <f>AJ774</f>
        <v>10.47</v>
      </c>
      <c r="DB774">
        <f>ROUND((ROUND(AT774*CZ774,2)*ROUND(1.25,7)),6)</f>
        <v>5.4249999999999998</v>
      </c>
      <c r="DC774">
        <f>ROUND((ROUND(AT774*AG774,2)*ROUND(1.25,7)),6)</f>
        <v>0.65</v>
      </c>
    </row>
    <row r="775" spans="1:107" x14ac:dyDescent="0.2">
      <c r="A775">
        <f>ROW(Source!A1265)</f>
        <v>1265</v>
      </c>
      <c r="B775">
        <v>30589570</v>
      </c>
      <c r="C775">
        <v>30598521</v>
      </c>
      <c r="D775">
        <v>22146740</v>
      </c>
      <c r="E775">
        <v>1</v>
      </c>
      <c r="F775">
        <v>1</v>
      </c>
      <c r="G775">
        <v>1</v>
      </c>
      <c r="H775">
        <v>2</v>
      </c>
      <c r="I775" t="s">
        <v>1627</v>
      </c>
      <c r="J775" t="s">
        <v>1628</v>
      </c>
      <c r="K775" t="s">
        <v>1629</v>
      </c>
      <c r="L775">
        <v>1368</v>
      </c>
      <c r="N775">
        <v>1011</v>
      </c>
      <c r="O775" t="s">
        <v>1423</v>
      </c>
      <c r="P775" t="s">
        <v>1423</v>
      </c>
      <c r="Q775">
        <v>1</v>
      </c>
      <c r="W775">
        <v>0</v>
      </c>
      <c r="X775">
        <v>-691654175</v>
      </c>
      <c r="Y775">
        <v>7.25</v>
      </c>
      <c r="AA775">
        <v>0</v>
      </c>
      <c r="AB775">
        <v>1006.17</v>
      </c>
      <c r="AC775">
        <v>392.07</v>
      </c>
      <c r="AD775">
        <v>0</v>
      </c>
      <c r="AE775">
        <v>0</v>
      </c>
      <c r="AF775">
        <v>96.1</v>
      </c>
      <c r="AG775">
        <v>13.03</v>
      </c>
      <c r="AH775">
        <v>0</v>
      </c>
      <c r="AI775">
        <v>1</v>
      </c>
      <c r="AJ775">
        <v>10.47</v>
      </c>
      <c r="AK775">
        <v>30.09</v>
      </c>
      <c r="AL775">
        <v>1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5.8</v>
      </c>
      <c r="AU775" t="s">
        <v>27</v>
      </c>
      <c r="AV775">
        <v>0</v>
      </c>
      <c r="AW775">
        <v>2</v>
      </c>
      <c r="AX775">
        <v>30598542</v>
      </c>
      <c r="AY775">
        <v>1</v>
      </c>
      <c r="AZ775">
        <v>0</v>
      </c>
      <c r="BA775">
        <v>877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X775">
        <f>Y775*Source!I1265</f>
        <v>5.8000000000000007</v>
      </c>
      <c r="CY775">
        <f>AB775</f>
        <v>1006.17</v>
      </c>
      <c r="CZ775">
        <f>AF775</f>
        <v>96.1</v>
      </c>
      <c r="DA775">
        <f>AJ775</f>
        <v>10.47</v>
      </c>
      <c r="DB775">
        <f>ROUND((ROUND(AT775*CZ775,2)*ROUND(1.25,7)),6)</f>
        <v>696.72500000000002</v>
      </c>
      <c r="DC775">
        <f>ROUND((ROUND(AT775*AG775,2)*ROUND(1.25,7)),6)</f>
        <v>94.462500000000006</v>
      </c>
    </row>
    <row r="776" spans="1:107" x14ac:dyDescent="0.2">
      <c r="A776">
        <f>ROW(Source!A1265)</f>
        <v>1265</v>
      </c>
      <c r="B776">
        <v>30589570</v>
      </c>
      <c r="C776">
        <v>30598521</v>
      </c>
      <c r="D776">
        <v>22148179</v>
      </c>
      <c r="E776">
        <v>1</v>
      </c>
      <c r="F776">
        <v>1</v>
      </c>
      <c r="G776">
        <v>1</v>
      </c>
      <c r="H776">
        <v>2</v>
      </c>
      <c r="I776" t="s">
        <v>1420</v>
      </c>
      <c r="J776" t="s">
        <v>1421</v>
      </c>
      <c r="K776" t="s">
        <v>1422</v>
      </c>
      <c r="L776">
        <v>1368</v>
      </c>
      <c r="N776">
        <v>1011</v>
      </c>
      <c r="O776" t="s">
        <v>1423</v>
      </c>
      <c r="P776" t="s">
        <v>1423</v>
      </c>
      <c r="Q776">
        <v>1</v>
      </c>
      <c r="W776">
        <v>0</v>
      </c>
      <c r="X776">
        <v>-1931461795</v>
      </c>
      <c r="Y776">
        <v>0.38750000000000001</v>
      </c>
      <c r="AA776">
        <v>0</v>
      </c>
      <c r="AB776">
        <v>959.26</v>
      </c>
      <c r="AC776">
        <v>0</v>
      </c>
      <c r="AD776">
        <v>0</v>
      </c>
      <c r="AE776">
        <v>0</v>
      </c>
      <c r="AF776">
        <v>91.62</v>
      </c>
      <c r="AG776">
        <v>0</v>
      </c>
      <c r="AH776">
        <v>0</v>
      </c>
      <c r="AI776">
        <v>1</v>
      </c>
      <c r="AJ776">
        <v>10.47</v>
      </c>
      <c r="AK776">
        <v>30.09</v>
      </c>
      <c r="AL776">
        <v>1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0.31</v>
      </c>
      <c r="AU776" t="s">
        <v>27</v>
      </c>
      <c r="AV776">
        <v>0</v>
      </c>
      <c r="AW776">
        <v>2</v>
      </c>
      <c r="AX776">
        <v>30598543</v>
      </c>
      <c r="AY776">
        <v>1</v>
      </c>
      <c r="AZ776">
        <v>0</v>
      </c>
      <c r="BA776">
        <v>878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X776">
        <f>Y776*Source!I1265</f>
        <v>0.31000000000000005</v>
      </c>
      <c r="CY776">
        <f>AB776</f>
        <v>959.26</v>
      </c>
      <c r="CZ776">
        <f>AF776</f>
        <v>91.62</v>
      </c>
      <c r="DA776">
        <f>AJ776</f>
        <v>10.47</v>
      </c>
      <c r="DB776">
        <f>ROUND((ROUND(AT776*CZ776,2)*ROUND(1.25,7)),6)</f>
        <v>35.5</v>
      </c>
      <c r="DC776">
        <f>ROUND((ROUND(AT776*AG776,2)*ROUND(1.25,7)),6)</f>
        <v>0</v>
      </c>
    </row>
    <row r="777" spans="1:107" x14ac:dyDescent="0.2">
      <c r="A777">
        <f>ROW(Source!A1265)</f>
        <v>1265</v>
      </c>
      <c r="B777">
        <v>30589570</v>
      </c>
      <c r="C777">
        <v>30598521</v>
      </c>
      <c r="D777">
        <v>22149159</v>
      </c>
      <c r="E777">
        <v>1</v>
      </c>
      <c r="F777">
        <v>1</v>
      </c>
      <c r="G777">
        <v>1</v>
      </c>
      <c r="H777">
        <v>3</v>
      </c>
      <c r="I777" t="s">
        <v>1630</v>
      </c>
      <c r="J777" t="s">
        <v>1631</v>
      </c>
      <c r="K777" t="s">
        <v>1632</v>
      </c>
      <c r="L777">
        <v>1348</v>
      </c>
      <c r="N777">
        <v>1009</v>
      </c>
      <c r="O777" t="s">
        <v>65</v>
      </c>
      <c r="P777" t="s">
        <v>65</v>
      </c>
      <c r="Q777">
        <v>1000</v>
      </c>
      <c r="W777">
        <v>0</v>
      </c>
      <c r="X777">
        <v>-1687798165</v>
      </c>
      <c r="Y777">
        <v>1.0300000000000001E-3</v>
      </c>
      <c r="AA777">
        <v>104685.06</v>
      </c>
      <c r="AB777">
        <v>0</v>
      </c>
      <c r="AC777">
        <v>0</v>
      </c>
      <c r="AD777">
        <v>0</v>
      </c>
      <c r="AE777">
        <v>13053</v>
      </c>
      <c r="AF777">
        <v>0</v>
      </c>
      <c r="AG777">
        <v>0</v>
      </c>
      <c r="AH777">
        <v>0</v>
      </c>
      <c r="AI777">
        <v>8.02</v>
      </c>
      <c r="AJ777">
        <v>1</v>
      </c>
      <c r="AK777">
        <v>1</v>
      </c>
      <c r="AL777">
        <v>1</v>
      </c>
      <c r="AN777">
        <v>0</v>
      </c>
      <c r="AO777">
        <v>1</v>
      </c>
      <c r="AP777">
        <v>0</v>
      </c>
      <c r="AQ777">
        <v>0</v>
      </c>
      <c r="AR777">
        <v>0</v>
      </c>
      <c r="AS777" t="s">
        <v>3</v>
      </c>
      <c r="AT777">
        <v>1.0300000000000001E-3</v>
      </c>
      <c r="AU777" t="s">
        <v>3</v>
      </c>
      <c r="AV777">
        <v>0</v>
      </c>
      <c r="AW777">
        <v>2</v>
      </c>
      <c r="AX777">
        <v>30598544</v>
      </c>
      <c r="AY777">
        <v>1</v>
      </c>
      <c r="AZ777">
        <v>0</v>
      </c>
      <c r="BA777">
        <v>879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X777">
        <f>Y777*Source!I1265</f>
        <v>8.2400000000000008E-4</v>
      </c>
      <c r="CY777">
        <f t="shared" ref="CY777:CY786" si="166">AA777</f>
        <v>104685.06</v>
      </c>
      <c r="CZ777">
        <f t="shared" ref="CZ777:CZ786" si="167">AE777</f>
        <v>13053</v>
      </c>
      <c r="DA777">
        <f t="shared" ref="DA777:DA786" si="168">AI777</f>
        <v>8.02</v>
      </c>
      <c r="DB777">
        <f t="shared" ref="DB777:DB786" si="169">ROUND(ROUND(AT777*CZ777,2),6)</f>
        <v>13.44</v>
      </c>
      <c r="DC777">
        <f t="shared" ref="DC777:DC786" si="170">ROUND(ROUND(AT777*AG777,2),6)</f>
        <v>0</v>
      </c>
    </row>
    <row r="778" spans="1:107" x14ac:dyDescent="0.2">
      <c r="A778">
        <f>ROW(Source!A1265)</f>
        <v>1265</v>
      </c>
      <c r="B778">
        <v>30589570</v>
      </c>
      <c r="C778">
        <v>30598521</v>
      </c>
      <c r="D778">
        <v>22149342</v>
      </c>
      <c r="E778">
        <v>1</v>
      </c>
      <c r="F778">
        <v>1</v>
      </c>
      <c r="G778">
        <v>1</v>
      </c>
      <c r="H778">
        <v>3</v>
      </c>
      <c r="I778" t="s">
        <v>390</v>
      </c>
      <c r="J778" t="s">
        <v>392</v>
      </c>
      <c r="K778" t="s">
        <v>391</v>
      </c>
      <c r="L778">
        <v>1346</v>
      </c>
      <c r="N778">
        <v>1009</v>
      </c>
      <c r="O778" t="s">
        <v>100</v>
      </c>
      <c r="P778" t="s">
        <v>100</v>
      </c>
      <c r="Q778">
        <v>1</v>
      </c>
      <c r="W778">
        <v>0</v>
      </c>
      <c r="X778">
        <v>-1416335338</v>
      </c>
      <c r="Y778">
        <v>0.23</v>
      </c>
      <c r="AA778">
        <v>232.02</v>
      </c>
      <c r="AB778">
        <v>0</v>
      </c>
      <c r="AC778">
        <v>0</v>
      </c>
      <c r="AD778">
        <v>0</v>
      </c>
      <c r="AE778">
        <v>28.93</v>
      </c>
      <c r="AF778">
        <v>0</v>
      </c>
      <c r="AG778">
        <v>0</v>
      </c>
      <c r="AH778">
        <v>0</v>
      </c>
      <c r="AI778">
        <v>8.02</v>
      </c>
      <c r="AJ778">
        <v>1</v>
      </c>
      <c r="AK778">
        <v>1</v>
      </c>
      <c r="AL778">
        <v>1</v>
      </c>
      <c r="AN778">
        <v>0</v>
      </c>
      <c r="AO778">
        <v>1</v>
      </c>
      <c r="AP778">
        <v>0</v>
      </c>
      <c r="AQ778">
        <v>0</v>
      </c>
      <c r="AR778">
        <v>0</v>
      </c>
      <c r="AS778" t="s">
        <v>3</v>
      </c>
      <c r="AT778">
        <v>0.23</v>
      </c>
      <c r="AU778" t="s">
        <v>3</v>
      </c>
      <c r="AV778">
        <v>0</v>
      </c>
      <c r="AW778">
        <v>2</v>
      </c>
      <c r="AX778">
        <v>30598545</v>
      </c>
      <c r="AY778">
        <v>1</v>
      </c>
      <c r="AZ778">
        <v>0</v>
      </c>
      <c r="BA778">
        <v>880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X778">
        <f>Y778*Source!I1265</f>
        <v>0.18400000000000002</v>
      </c>
      <c r="CY778">
        <f t="shared" si="166"/>
        <v>232.02</v>
      </c>
      <c r="CZ778">
        <f t="shared" si="167"/>
        <v>28.93</v>
      </c>
      <c r="DA778">
        <f t="shared" si="168"/>
        <v>8.02</v>
      </c>
      <c r="DB778">
        <f t="shared" si="169"/>
        <v>6.65</v>
      </c>
      <c r="DC778">
        <f t="shared" si="170"/>
        <v>0</v>
      </c>
    </row>
    <row r="779" spans="1:107" x14ac:dyDescent="0.2">
      <c r="A779">
        <f>ROW(Source!A1265)</f>
        <v>1265</v>
      </c>
      <c r="B779">
        <v>30589570</v>
      </c>
      <c r="C779">
        <v>30598521</v>
      </c>
      <c r="D779">
        <v>22150549</v>
      </c>
      <c r="E779">
        <v>1</v>
      </c>
      <c r="F779">
        <v>1</v>
      </c>
      <c r="G779">
        <v>1</v>
      </c>
      <c r="H779">
        <v>3</v>
      </c>
      <c r="I779" t="s">
        <v>1633</v>
      </c>
      <c r="J779" t="s">
        <v>1634</v>
      </c>
      <c r="K779" t="s">
        <v>1635</v>
      </c>
      <c r="L779">
        <v>1356</v>
      </c>
      <c r="N779">
        <v>1010</v>
      </c>
      <c r="O779" t="s">
        <v>1204</v>
      </c>
      <c r="P779" t="s">
        <v>1204</v>
      </c>
      <c r="Q779">
        <v>1000</v>
      </c>
      <c r="W779">
        <v>0</v>
      </c>
      <c r="X779">
        <v>1530186950</v>
      </c>
      <c r="Y779">
        <v>0.121</v>
      </c>
      <c r="AA779">
        <v>2191.06</v>
      </c>
      <c r="AB779">
        <v>0</v>
      </c>
      <c r="AC779">
        <v>0</v>
      </c>
      <c r="AD779">
        <v>0</v>
      </c>
      <c r="AE779">
        <v>273.2</v>
      </c>
      <c r="AF779">
        <v>0</v>
      </c>
      <c r="AG779">
        <v>0</v>
      </c>
      <c r="AH779">
        <v>0</v>
      </c>
      <c r="AI779">
        <v>8.02</v>
      </c>
      <c r="AJ779">
        <v>1</v>
      </c>
      <c r="AK779">
        <v>1</v>
      </c>
      <c r="AL779">
        <v>1</v>
      </c>
      <c r="AN779">
        <v>0</v>
      </c>
      <c r="AO779">
        <v>1</v>
      </c>
      <c r="AP779">
        <v>0</v>
      </c>
      <c r="AQ779">
        <v>0</v>
      </c>
      <c r="AR779">
        <v>0</v>
      </c>
      <c r="AS779" t="s">
        <v>3</v>
      </c>
      <c r="AT779">
        <v>0.121</v>
      </c>
      <c r="AU779" t="s">
        <v>3</v>
      </c>
      <c r="AV779">
        <v>0</v>
      </c>
      <c r="AW779">
        <v>2</v>
      </c>
      <c r="AX779">
        <v>30598546</v>
      </c>
      <c r="AY779">
        <v>1</v>
      </c>
      <c r="AZ779">
        <v>0</v>
      </c>
      <c r="BA779">
        <v>881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X779">
        <f>Y779*Source!I1265</f>
        <v>9.6799999999999997E-2</v>
      </c>
      <c r="CY779">
        <f t="shared" si="166"/>
        <v>2191.06</v>
      </c>
      <c r="CZ779">
        <f t="shared" si="167"/>
        <v>273.2</v>
      </c>
      <c r="DA779">
        <f t="shared" si="168"/>
        <v>8.02</v>
      </c>
      <c r="DB779">
        <f t="shared" si="169"/>
        <v>33.06</v>
      </c>
      <c r="DC779">
        <f t="shared" si="170"/>
        <v>0</v>
      </c>
    </row>
    <row r="780" spans="1:107" x14ac:dyDescent="0.2">
      <c r="A780">
        <f>ROW(Source!A1265)</f>
        <v>1265</v>
      </c>
      <c r="B780">
        <v>30589570</v>
      </c>
      <c r="C780">
        <v>30598521</v>
      </c>
      <c r="D780">
        <v>22150568</v>
      </c>
      <c r="E780">
        <v>1</v>
      </c>
      <c r="F780">
        <v>1</v>
      </c>
      <c r="G780">
        <v>1</v>
      </c>
      <c r="H780">
        <v>3</v>
      </c>
      <c r="I780" t="s">
        <v>377</v>
      </c>
      <c r="J780" t="s">
        <v>379</v>
      </c>
      <c r="K780" t="s">
        <v>378</v>
      </c>
      <c r="L780">
        <v>1346</v>
      </c>
      <c r="N780">
        <v>1009</v>
      </c>
      <c r="O780" t="s">
        <v>100</v>
      </c>
      <c r="P780" t="s">
        <v>100</v>
      </c>
      <c r="Q780">
        <v>1</v>
      </c>
      <c r="W780">
        <v>0</v>
      </c>
      <c r="X780">
        <v>275569828</v>
      </c>
      <c r="Y780">
        <v>0.66</v>
      </c>
      <c r="AA780">
        <v>217.42</v>
      </c>
      <c r="AB780">
        <v>0</v>
      </c>
      <c r="AC780">
        <v>0</v>
      </c>
      <c r="AD780">
        <v>0</v>
      </c>
      <c r="AE780">
        <v>27.11</v>
      </c>
      <c r="AF780">
        <v>0</v>
      </c>
      <c r="AG780">
        <v>0</v>
      </c>
      <c r="AH780">
        <v>0</v>
      </c>
      <c r="AI780">
        <v>8.02</v>
      </c>
      <c r="AJ780">
        <v>1</v>
      </c>
      <c r="AK780">
        <v>1</v>
      </c>
      <c r="AL780">
        <v>1</v>
      </c>
      <c r="AN780">
        <v>0</v>
      </c>
      <c r="AO780">
        <v>1</v>
      </c>
      <c r="AP780">
        <v>0</v>
      </c>
      <c r="AQ780">
        <v>0</v>
      </c>
      <c r="AR780">
        <v>0</v>
      </c>
      <c r="AS780" t="s">
        <v>3</v>
      </c>
      <c r="AT780">
        <v>0.66</v>
      </c>
      <c r="AU780" t="s">
        <v>3</v>
      </c>
      <c r="AV780">
        <v>0</v>
      </c>
      <c r="AW780">
        <v>2</v>
      </c>
      <c r="AX780">
        <v>30598547</v>
      </c>
      <c r="AY780">
        <v>1</v>
      </c>
      <c r="AZ780">
        <v>0</v>
      </c>
      <c r="BA780">
        <v>882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X780">
        <f>Y780*Source!I1265</f>
        <v>0.52800000000000002</v>
      </c>
      <c r="CY780">
        <f t="shared" si="166"/>
        <v>217.42</v>
      </c>
      <c r="CZ780">
        <f t="shared" si="167"/>
        <v>27.11</v>
      </c>
      <c r="DA780">
        <f t="shared" si="168"/>
        <v>8.02</v>
      </c>
      <c r="DB780">
        <f t="shared" si="169"/>
        <v>17.89</v>
      </c>
      <c r="DC780">
        <f t="shared" si="170"/>
        <v>0</v>
      </c>
    </row>
    <row r="781" spans="1:107" x14ac:dyDescent="0.2">
      <c r="A781">
        <f>ROW(Source!A1265)</f>
        <v>1265</v>
      </c>
      <c r="B781">
        <v>30589570</v>
      </c>
      <c r="C781">
        <v>30598521</v>
      </c>
      <c r="D781">
        <v>22159714</v>
      </c>
      <c r="E781">
        <v>1</v>
      </c>
      <c r="F781">
        <v>1</v>
      </c>
      <c r="G781">
        <v>1</v>
      </c>
      <c r="H781">
        <v>3</v>
      </c>
      <c r="I781" t="s">
        <v>1636</v>
      </c>
      <c r="J781" t="s">
        <v>1637</v>
      </c>
      <c r="K781" t="s">
        <v>1638</v>
      </c>
      <c r="L781">
        <v>1354</v>
      </c>
      <c r="N781">
        <v>1010</v>
      </c>
      <c r="O781" t="s">
        <v>506</v>
      </c>
      <c r="P781" t="s">
        <v>506</v>
      </c>
      <c r="Q781">
        <v>1</v>
      </c>
      <c r="W781">
        <v>0</v>
      </c>
      <c r="X781">
        <v>-1363827663</v>
      </c>
      <c r="Y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8.02</v>
      </c>
      <c r="AJ781">
        <v>1</v>
      </c>
      <c r="AK781">
        <v>1</v>
      </c>
      <c r="AL781">
        <v>1</v>
      </c>
      <c r="AN781">
        <v>1</v>
      </c>
      <c r="AO781">
        <v>0</v>
      </c>
      <c r="AP781">
        <v>0</v>
      </c>
      <c r="AQ781">
        <v>0</v>
      </c>
      <c r="AR781">
        <v>0</v>
      </c>
      <c r="AS781" t="s">
        <v>3</v>
      </c>
      <c r="AT781">
        <v>0</v>
      </c>
      <c r="AU781" t="s">
        <v>3</v>
      </c>
      <c r="AV781">
        <v>0</v>
      </c>
      <c r="AW781">
        <v>2</v>
      </c>
      <c r="AX781">
        <v>30598548</v>
      </c>
      <c r="AY781">
        <v>1</v>
      </c>
      <c r="AZ781">
        <v>0</v>
      </c>
      <c r="BA781">
        <v>883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X781">
        <f>Y781*Source!I1265</f>
        <v>0</v>
      </c>
      <c r="CY781">
        <f t="shared" si="166"/>
        <v>0</v>
      </c>
      <c r="CZ781">
        <f t="shared" si="167"/>
        <v>0</v>
      </c>
      <c r="DA781">
        <f t="shared" si="168"/>
        <v>8.02</v>
      </c>
      <c r="DB781">
        <f t="shared" si="169"/>
        <v>0</v>
      </c>
      <c r="DC781">
        <f t="shared" si="170"/>
        <v>0</v>
      </c>
    </row>
    <row r="782" spans="1:107" x14ac:dyDescent="0.2">
      <c r="A782">
        <f>ROW(Source!A1265)</f>
        <v>1265</v>
      </c>
      <c r="B782">
        <v>30589570</v>
      </c>
      <c r="C782">
        <v>30598521</v>
      </c>
      <c r="D782">
        <v>22163350</v>
      </c>
      <c r="E782">
        <v>1</v>
      </c>
      <c r="F782">
        <v>1</v>
      </c>
      <c r="G782">
        <v>1</v>
      </c>
      <c r="H782">
        <v>3</v>
      </c>
      <c r="I782" t="s">
        <v>393</v>
      </c>
      <c r="J782" t="s">
        <v>395</v>
      </c>
      <c r="K782" t="s">
        <v>394</v>
      </c>
      <c r="L782">
        <v>1346</v>
      </c>
      <c r="N782">
        <v>1009</v>
      </c>
      <c r="O782" t="s">
        <v>100</v>
      </c>
      <c r="P782" t="s">
        <v>100</v>
      </c>
      <c r="Q782">
        <v>1</v>
      </c>
      <c r="W782">
        <v>0</v>
      </c>
      <c r="X782">
        <v>-1042550941</v>
      </c>
      <c r="Y782">
        <v>0.28999999999999998</v>
      </c>
      <c r="AA782">
        <v>94.64</v>
      </c>
      <c r="AB782">
        <v>0</v>
      </c>
      <c r="AC782">
        <v>0</v>
      </c>
      <c r="AD782">
        <v>0</v>
      </c>
      <c r="AE782">
        <v>11.8</v>
      </c>
      <c r="AF782">
        <v>0</v>
      </c>
      <c r="AG782">
        <v>0</v>
      </c>
      <c r="AH782">
        <v>0</v>
      </c>
      <c r="AI782">
        <v>8.02</v>
      </c>
      <c r="AJ782">
        <v>1</v>
      </c>
      <c r="AK782">
        <v>1</v>
      </c>
      <c r="AL782">
        <v>1</v>
      </c>
      <c r="AN782">
        <v>0</v>
      </c>
      <c r="AO782">
        <v>1</v>
      </c>
      <c r="AP782">
        <v>0</v>
      </c>
      <c r="AQ782">
        <v>0</v>
      </c>
      <c r="AR782">
        <v>0</v>
      </c>
      <c r="AS782" t="s">
        <v>3</v>
      </c>
      <c r="AT782">
        <v>0.28999999999999998</v>
      </c>
      <c r="AU782" t="s">
        <v>3</v>
      </c>
      <c r="AV782">
        <v>0</v>
      </c>
      <c r="AW782">
        <v>2</v>
      </c>
      <c r="AX782">
        <v>30598549</v>
      </c>
      <c r="AY782">
        <v>1</v>
      </c>
      <c r="AZ782">
        <v>0</v>
      </c>
      <c r="BA782">
        <v>884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X782">
        <f>Y782*Source!I1265</f>
        <v>0.23199999999999998</v>
      </c>
      <c r="CY782">
        <f t="shared" si="166"/>
        <v>94.64</v>
      </c>
      <c r="CZ782">
        <f t="shared" si="167"/>
        <v>11.8</v>
      </c>
      <c r="DA782">
        <f t="shared" si="168"/>
        <v>8.02</v>
      </c>
      <c r="DB782">
        <f t="shared" si="169"/>
        <v>3.42</v>
      </c>
      <c r="DC782">
        <f t="shared" si="170"/>
        <v>0</v>
      </c>
    </row>
    <row r="783" spans="1:107" x14ac:dyDescent="0.2">
      <c r="A783">
        <f>ROW(Source!A1265)</f>
        <v>1265</v>
      </c>
      <c r="B783">
        <v>30589570</v>
      </c>
      <c r="C783">
        <v>30598521</v>
      </c>
      <c r="D783">
        <v>22181437</v>
      </c>
      <c r="E783">
        <v>1</v>
      </c>
      <c r="F783">
        <v>1</v>
      </c>
      <c r="G783">
        <v>1</v>
      </c>
      <c r="H783">
        <v>3</v>
      </c>
      <c r="I783" t="s">
        <v>1639</v>
      </c>
      <c r="J783" t="s">
        <v>1640</v>
      </c>
      <c r="K783" t="s">
        <v>1641</v>
      </c>
      <c r="L783">
        <v>1346</v>
      </c>
      <c r="N783">
        <v>1009</v>
      </c>
      <c r="O783" t="s">
        <v>100</v>
      </c>
      <c r="P783" t="s">
        <v>100</v>
      </c>
      <c r="Q783">
        <v>1</v>
      </c>
      <c r="W783">
        <v>0</v>
      </c>
      <c r="X783">
        <v>1383920472</v>
      </c>
      <c r="Y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8.02</v>
      </c>
      <c r="AJ783">
        <v>1</v>
      </c>
      <c r="AK783">
        <v>1</v>
      </c>
      <c r="AL783">
        <v>1</v>
      </c>
      <c r="AN783">
        <v>1</v>
      </c>
      <c r="AO783">
        <v>0</v>
      </c>
      <c r="AP783">
        <v>0</v>
      </c>
      <c r="AQ783">
        <v>0</v>
      </c>
      <c r="AR783">
        <v>0</v>
      </c>
      <c r="AS783" t="s">
        <v>3</v>
      </c>
      <c r="AT783">
        <v>0</v>
      </c>
      <c r="AU783" t="s">
        <v>3</v>
      </c>
      <c r="AV783">
        <v>0</v>
      </c>
      <c r="AW783">
        <v>2</v>
      </c>
      <c r="AX783">
        <v>30598550</v>
      </c>
      <c r="AY783">
        <v>1</v>
      </c>
      <c r="AZ783">
        <v>0</v>
      </c>
      <c r="BA783">
        <v>885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X783">
        <f>Y783*Source!I1265</f>
        <v>0</v>
      </c>
      <c r="CY783">
        <f t="shared" si="166"/>
        <v>0</v>
      </c>
      <c r="CZ783">
        <f t="shared" si="167"/>
        <v>0</v>
      </c>
      <c r="DA783">
        <f t="shared" si="168"/>
        <v>8.02</v>
      </c>
      <c r="DB783">
        <f t="shared" si="169"/>
        <v>0</v>
      </c>
      <c r="DC783">
        <f t="shared" si="170"/>
        <v>0</v>
      </c>
    </row>
    <row r="784" spans="1:107" x14ac:dyDescent="0.2">
      <c r="A784">
        <f>ROW(Source!A1265)</f>
        <v>1265</v>
      </c>
      <c r="B784">
        <v>30589570</v>
      </c>
      <c r="C784">
        <v>30598521</v>
      </c>
      <c r="D784">
        <v>22183294</v>
      </c>
      <c r="E784">
        <v>1</v>
      </c>
      <c r="F784">
        <v>1</v>
      </c>
      <c r="G784">
        <v>1</v>
      </c>
      <c r="H784">
        <v>3</v>
      </c>
      <c r="I784" t="s">
        <v>1642</v>
      </c>
      <c r="J784" t="s">
        <v>1643</v>
      </c>
      <c r="K784" t="s">
        <v>1644</v>
      </c>
      <c r="L784">
        <v>1354</v>
      </c>
      <c r="N784">
        <v>1010</v>
      </c>
      <c r="O784" t="s">
        <v>506</v>
      </c>
      <c r="P784" t="s">
        <v>506</v>
      </c>
      <c r="Q784">
        <v>1</v>
      </c>
      <c r="W784">
        <v>0</v>
      </c>
      <c r="X784">
        <v>-1275877564</v>
      </c>
      <c r="Y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8.02</v>
      </c>
      <c r="AJ784">
        <v>1</v>
      </c>
      <c r="AK784">
        <v>1</v>
      </c>
      <c r="AL784">
        <v>1</v>
      </c>
      <c r="AN784">
        <v>1</v>
      </c>
      <c r="AO784">
        <v>0</v>
      </c>
      <c r="AP784">
        <v>0</v>
      </c>
      <c r="AQ784">
        <v>0</v>
      </c>
      <c r="AR784">
        <v>0</v>
      </c>
      <c r="AS784" t="s">
        <v>3</v>
      </c>
      <c r="AT784">
        <v>0</v>
      </c>
      <c r="AU784" t="s">
        <v>3</v>
      </c>
      <c r="AV784">
        <v>0</v>
      </c>
      <c r="AW784">
        <v>2</v>
      </c>
      <c r="AX784">
        <v>30598551</v>
      </c>
      <c r="AY784">
        <v>1</v>
      </c>
      <c r="AZ784">
        <v>0</v>
      </c>
      <c r="BA784">
        <v>886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X784">
        <f>Y784*Source!I1265</f>
        <v>0</v>
      </c>
      <c r="CY784">
        <f t="shared" si="166"/>
        <v>0</v>
      </c>
      <c r="CZ784">
        <f t="shared" si="167"/>
        <v>0</v>
      </c>
      <c r="DA784">
        <f t="shared" si="168"/>
        <v>8.02</v>
      </c>
      <c r="DB784">
        <f t="shared" si="169"/>
        <v>0</v>
      </c>
      <c r="DC784">
        <f t="shared" si="170"/>
        <v>0</v>
      </c>
    </row>
    <row r="785" spans="1:107" x14ac:dyDescent="0.2">
      <c r="A785">
        <f>ROW(Source!A1265)</f>
        <v>1265</v>
      </c>
      <c r="B785">
        <v>30589570</v>
      </c>
      <c r="C785">
        <v>30598521</v>
      </c>
      <c r="D785">
        <v>22191921</v>
      </c>
      <c r="E785">
        <v>1</v>
      </c>
      <c r="F785">
        <v>1</v>
      </c>
      <c r="G785">
        <v>1</v>
      </c>
      <c r="H785">
        <v>3</v>
      </c>
      <c r="I785" t="s">
        <v>1645</v>
      </c>
      <c r="J785" t="s">
        <v>1646</v>
      </c>
      <c r="K785" t="s">
        <v>1647</v>
      </c>
      <c r="L785">
        <v>1346</v>
      </c>
      <c r="N785">
        <v>1009</v>
      </c>
      <c r="O785" t="s">
        <v>100</v>
      </c>
      <c r="P785" t="s">
        <v>100</v>
      </c>
      <c r="Q785">
        <v>1</v>
      </c>
      <c r="W785">
        <v>0</v>
      </c>
      <c r="X785">
        <v>-1107002982</v>
      </c>
      <c r="Y785">
        <v>6.3E-3</v>
      </c>
      <c r="AA785">
        <v>18.690000000000001</v>
      </c>
      <c r="AB785">
        <v>0</v>
      </c>
      <c r="AC785">
        <v>0</v>
      </c>
      <c r="AD785">
        <v>0</v>
      </c>
      <c r="AE785">
        <v>2.33</v>
      </c>
      <c r="AF785">
        <v>0</v>
      </c>
      <c r="AG785">
        <v>0</v>
      </c>
      <c r="AH785">
        <v>0</v>
      </c>
      <c r="AI785">
        <v>8.02</v>
      </c>
      <c r="AJ785">
        <v>1</v>
      </c>
      <c r="AK785">
        <v>1</v>
      </c>
      <c r="AL785">
        <v>1</v>
      </c>
      <c r="AN785">
        <v>0</v>
      </c>
      <c r="AO785">
        <v>1</v>
      </c>
      <c r="AP785">
        <v>0</v>
      </c>
      <c r="AQ785">
        <v>0</v>
      </c>
      <c r="AR785">
        <v>0</v>
      </c>
      <c r="AS785" t="s">
        <v>3</v>
      </c>
      <c r="AT785">
        <v>6.3E-3</v>
      </c>
      <c r="AU785" t="s">
        <v>3</v>
      </c>
      <c r="AV785">
        <v>0</v>
      </c>
      <c r="AW785">
        <v>2</v>
      </c>
      <c r="AX785">
        <v>30598552</v>
      </c>
      <c r="AY785">
        <v>1</v>
      </c>
      <c r="AZ785">
        <v>0</v>
      </c>
      <c r="BA785">
        <v>887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X785">
        <f>Y785*Source!I1265</f>
        <v>5.0400000000000002E-3</v>
      </c>
      <c r="CY785">
        <f t="shared" si="166"/>
        <v>18.690000000000001</v>
      </c>
      <c r="CZ785">
        <f t="shared" si="167"/>
        <v>2.33</v>
      </c>
      <c r="DA785">
        <f t="shared" si="168"/>
        <v>8.02</v>
      </c>
      <c r="DB785">
        <f t="shared" si="169"/>
        <v>0.01</v>
      </c>
      <c r="DC785">
        <f t="shared" si="170"/>
        <v>0</v>
      </c>
    </row>
    <row r="786" spans="1:107" x14ac:dyDescent="0.2">
      <c r="A786">
        <f>ROW(Source!A1265)</f>
        <v>1265</v>
      </c>
      <c r="B786">
        <v>30589570</v>
      </c>
      <c r="C786">
        <v>30598521</v>
      </c>
      <c r="D786">
        <v>22192634</v>
      </c>
      <c r="E786">
        <v>1</v>
      </c>
      <c r="F786">
        <v>1</v>
      </c>
      <c r="G786">
        <v>1</v>
      </c>
      <c r="H786">
        <v>3</v>
      </c>
      <c r="I786" t="s">
        <v>204</v>
      </c>
      <c r="J786" t="s">
        <v>207</v>
      </c>
      <c r="K786" t="s">
        <v>205</v>
      </c>
      <c r="L786">
        <v>1339</v>
      </c>
      <c r="N786">
        <v>1007</v>
      </c>
      <c r="O786" t="s">
        <v>206</v>
      </c>
      <c r="P786" t="s">
        <v>206</v>
      </c>
      <c r="Q786">
        <v>1</v>
      </c>
      <c r="W786">
        <v>0</v>
      </c>
      <c r="X786">
        <v>2050165204</v>
      </c>
      <c r="Y786">
        <v>1.88</v>
      </c>
      <c r="AA786">
        <v>19.649999999999999</v>
      </c>
      <c r="AB786">
        <v>0</v>
      </c>
      <c r="AC786">
        <v>0</v>
      </c>
      <c r="AD786">
        <v>0</v>
      </c>
      <c r="AE786">
        <v>2.4500000000000002</v>
      </c>
      <c r="AF786">
        <v>0</v>
      </c>
      <c r="AG786">
        <v>0</v>
      </c>
      <c r="AH786">
        <v>0</v>
      </c>
      <c r="AI786">
        <v>8.02</v>
      </c>
      <c r="AJ786">
        <v>1</v>
      </c>
      <c r="AK786">
        <v>1</v>
      </c>
      <c r="AL786">
        <v>1</v>
      </c>
      <c r="AN786">
        <v>0</v>
      </c>
      <c r="AO786">
        <v>1</v>
      </c>
      <c r="AP786">
        <v>0</v>
      </c>
      <c r="AQ786">
        <v>0</v>
      </c>
      <c r="AR786">
        <v>0</v>
      </c>
      <c r="AS786" t="s">
        <v>3</v>
      </c>
      <c r="AT786">
        <v>1.88</v>
      </c>
      <c r="AU786" t="s">
        <v>3</v>
      </c>
      <c r="AV786">
        <v>0</v>
      </c>
      <c r="AW786">
        <v>2</v>
      </c>
      <c r="AX786">
        <v>30598553</v>
      </c>
      <c r="AY786">
        <v>1</v>
      </c>
      <c r="AZ786">
        <v>0</v>
      </c>
      <c r="BA786">
        <v>888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X786">
        <f>Y786*Source!I1265</f>
        <v>1.504</v>
      </c>
      <c r="CY786">
        <f t="shared" si="166"/>
        <v>19.649999999999999</v>
      </c>
      <c r="CZ786">
        <f t="shared" si="167"/>
        <v>2.4500000000000002</v>
      </c>
      <c r="DA786">
        <f t="shared" si="168"/>
        <v>8.02</v>
      </c>
      <c r="DB786">
        <f t="shared" si="169"/>
        <v>4.6100000000000003</v>
      </c>
      <c r="DC786">
        <f t="shared" si="170"/>
        <v>0</v>
      </c>
    </row>
    <row r="787" spans="1:107" x14ac:dyDescent="0.2">
      <c r="A787">
        <f>ROW(Source!A1268)</f>
        <v>1268</v>
      </c>
      <c r="B787">
        <v>30589570</v>
      </c>
      <c r="C787">
        <v>30598557</v>
      </c>
      <c r="D787">
        <v>10214655</v>
      </c>
      <c r="E787">
        <v>1</v>
      </c>
      <c r="F787">
        <v>1</v>
      </c>
      <c r="G787">
        <v>1</v>
      </c>
      <c r="H787">
        <v>1</v>
      </c>
      <c r="I787" t="s">
        <v>1544</v>
      </c>
      <c r="J787" t="s">
        <v>3</v>
      </c>
      <c r="K787" t="s">
        <v>1545</v>
      </c>
      <c r="L787">
        <v>1369</v>
      </c>
      <c r="N787">
        <v>1013</v>
      </c>
      <c r="O787" t="s">
        <v>1419</v>
      </c>
      <c r="P787" t="s">
        <v>1419</v>
      </c>
      <c r="Q787">
        <v>1</v>
      </c>
      <c r="W787">
        <v>0</v>
      </c>
      <c r="X787">
        <v>353187930</v>
      </c>
      <c r="Y787">
        <v>162.74799999999999</v>
      </c>
      <c r="AA787">
        <v>0</v>
      </c>
      <c r="AB787">
        <v>0</v>
      </c>
      <c r="AC787">
        <v>0</v>
      </c>
      <c r="AD787">
        <v>287.95999999999998</v>
      </c>
      <c r="AE787">
        <v>0</v>
      </c>
      <c r="AF787">
        <v>0</v>
      </c>
      <c r="AG787">
        <v>0</v>
      </c>
      <c r="AH787">
        <v>9.57</v>
      </c>
      <c r="AI787">
        <v>1</v>
      </c>
      <c r="AJ787">
        <v>1</v>
      </c>
      <c r="AK787">
        <v>1</v>
      </c>
      <c r="AL787">
        <v>30.09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141.52000000000001</v>
      </c>
      <c r="AU787" t="s">
        <v>28</v>
      </c>
      <c r="AV787">
        <v>1</v>
      </c>
      <c r="AW787">
        <v>2</v>
      </c>
      <c r="AX787">
        <v>30598574</v>
      </c>
      <c r="AY787">
        <v>1</v>
      </c>
      <c r="AZ787">
        <v>0</v>
      </c>
      <c r="BA787">
        <v>890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X787">
        <f>Y787*Source!I1268</f>
        <v>195.29759999999999</v>
      </c>
      <c r="CY787">
        <f>AD787</f>
        <v>287.95999999999998</v>
      </c>
      <c r="CZ787">
        <f>AH787</f>
        <v>9.57</v>
      </c>
      <c r="DA787">
        <f>AL787</f>
        <v>30.09</v>
      </c>
      <c r="DB787">
        <f>ROUND((ROUND(AT787*CZ787,2)*ROUND(1.15,7)),6)</f>
        <v>1557.5025000000001</v>
      </c>
      <c r="DC787">
        <f>ROUND((ROUND(AT787*AG787,2)*ROUND(1.15,7)),6)</f>
        <v>0</v>
      </c>
    </row>
    <row r="788" spans="1:107" x14ac:dyDescent="0.2">
      <c r="A788">
        <f>ROW(Source!A1268)</f>
        <v>1268</v>
      </c>
      <c r="B788">
        <v>30589570</v>
      </c>
      <c r="C788">
        <v>30598557</v>
      </c>
      <c r="D788">
        <v>22083330</v>
      </c>
      <c r="E788">
        <v>1</v>
      </c>
      <c r="F788">
        <v>1</v>
      </c>
      <c r="G788">
        <v>1</v>
      </c>
      <c r="H788">
        <v>1</v>
      </c>
      <c r="I788" t="s">
        <v>1437</v>
      </c>
      <c r="J788" t="s">
        <v>3</v>
      </c>
      <c r="K788" t="s">
        <v>1438</v>
      </c>
      <c r="L788">
        <v>608254</v>
      </c>
      <c r="N788">
        <v>1013</v>
      </c>
      <c r="O788" t="s">
        <v>1439</v>
      </c>
      <c r="P788" t="s">
        <v>1439</v>
      </c>
      <c r="Q788">
        <v>1</v>
      </c>
      <c r="W788">
        <v>0</v>
      </c>
      <c r="X788">
        <v>95408949</v>
      </c>
      <c r="Y788">
        <v>16.825000000000003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30.09</v>
      </c>
      <c r="AL788">
        <v>1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3</v>
      </c>
      <c r="AT788">
        <v>13.46</v>
      </c>
      <c r="AU788" t="s">
        <v>27</v>
      </c>
      <c r="AV788">
        <v>2</v>
      </c>
      <c r="AW788">
        <v>2</v>
      </c>
      <c r="AX788">
        <v>30598575</v>
      </c>
      <c r="AY788">
        <v>1</v>
      </c>
      <c r="AZ788">
        <v>0</v>
      </c>
      <c r="BA788">
        <v>891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X788">
        <f>Y788*Source!I1268</f>
        <v>20.190000000000001</v>
      </c>
      <c r="CY788">
        <f>AD788</f>
        <v>0</v>
      </c>
      <c r="CZ788">
        <f>AH788</f>
        <v>0</v>
      </c>
      <c r="DA788">
        <f>AL788</f>
        <v>1</v>
      </c>
      <c r="DB788">
        <f>ROUND((ROUND(AT788*CZ788,2)*ROUND(1.25,7)),6)</f>
        <v>0</v>
      </c>
      <c r="DC788">
        <f>ROUND((ROUND(AT788*AG788,2)*ROUND(1.25,7)),6)</f>
        <v>0</v>
      </c>
    </row>
    <row r="789" spans="1:107" x14ac:dyDescent="0.2">
      <c r="A789">
        <f>ROW(Source!A1268)</f>
        <v>1268</v>
      </c>
      <c r="B789">
        <v>30589570</v>
      </c>
      <c r="C789">
        <v>30598557</v>
      </c>
      <c r="D789">
        <v>22146252</v>
      </c>
      <c r="E789">
        <v>1</v>
      </c>
      <c r="F789">
        <v>1</v>
      </c>
      <c r="G789">
        <v>1</v>
      </c>
      <c r="H789">
        <v>2</v>
      </c>
      <c r="I789" t="s">
        <v>1586</v>
      </c>
      <c r="J789" t="s">
        <v>1587</v>
      </c>
      <c r="K789" t="s">
        <v>1588</v>
      </c>
      <c r="L789">
        <v>1368</v>
      </c>
      <c r="N789">
        <v>1011</v>
      </c>
      <c r="O789" t="s">
        <v>1423</v>
      </c>
      <c r="P789" t="s">
        <v>1423</v>
      </c>
      <c r="Q789">
        <v>1</v>
      </c>
      <c r="W789">
        <v>0</v>
      </c>
      <c r="X789">
        <v>-2048414082</v>
      </c>
      <c r="Y789">
        <v>8.7500000000000008E-2</v>
      </c>
      <c r="AA789">
        <v>0</v>
      </c>
      <c r="AB789">
        <v>899.69</v>
      </c>
      <c r="AC789">
        <v>392.07</v>
      </c>
      <c r="AD789">
        <v>0</v>
      </c>
      <c r="AE789">
        <v>0</v>
      </c>
      <c r="AF789">
        <v>85.93</v>
      </c>
      <c r="AG789">
        <v>13.03</v>
      </c>
      <c r="AH789">
        <v>0</v>
      </c>
      <c r="AI789">
        <v>1</v>
      </c>
      <c r="AJ789">
        <v>10.47</v>
      </c>
      <c r="AK789">
        <v>30.09</v>
      </c>
      <c r="AL789">
        <v>1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7.0000000000000007E-2</v>
      </c>
      <c r="AU789" t="s">
        <v>27</v>
      </c>
      <c r="AV789">
        <v>0</v>
      </c>
      <c r="AW789">
        <v>2</v>
      </c>
      <c r="AX789">
        <v>30598576</v>
      </c>
      <c r="AY789">
        <v>1</v>
      </c>
      <c r="AZ789">
        <v>0</v>
      </c>
      <c r="BA789">
        <v>892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X789">
        <f>Y789*Source!I1268</f>
        <v>0.10500000000000001</v>
      </c>
      <c r="CY789">
        <f>AB789</f>
        <v>899.69</v>
      </c>
      <c r="CZ789">
        <f>AF789</f>
        <v>85.93</v>
      </c>
      <c r="DA789">
        <f>AJ789</f>
        <v>10.47</v>
      </c>
      <c r="DB789">
        <f>ROUND((ROUND(AT789*CZ789,2)*ROUND(1.25,7)),6)</f>
        <v>7.5250000000000004</v>
      </c>
      <c r="DC789">
        <f>ROUND((ROUND(AT789*AG789,2)*ROUND(1.25,7)),6)</f>
        <v>1.1375</v>
      </c>
    </row>
    <row r="790" spans="1:107" x14ac:dyDescent="0.2">
      <c r="A790">
        <f>ROW(Source!A1268)</f>
        <v>1268</v>
      </c>
      <c r="B790">
        <v>30589570</v>
      </c>
      <c r="C790">
        <v>30598557</v>
      </c>
      <c r="D790">
        <v>22146333</v>
      </c>
      <c r="E790">
        <v>1</v>
      </c>
      <c r="F790">
        <v>1</v>
      </c>
      <c r="G790">
        <v>1</v>
      </c>
      <c r="H790">
        <v>2</v>
      </c>
      <c r="I790" t="s">
        <v>1597</v>
      </c>
      <c r="J790" t="s">
        <v>1598</v>
      </c>
      <c r="K790" t="s">
        <v>1599</v>
      </c>
      <c r="L790">
        <v>1368</v>
      </c>
      <c r="N790">
        <v>1011</v>
      </c>
      <c r="O790" t="s">
        <v>1423</v>
      </c>
      <c r="P790" t="s">
        <v>1423</v>
      </c>
      <c r="Q790">
        <v>1</v>
      </c>
      <c r="W790">
        <v>0</v>
      </c>
      <c r="X790">
        <v>1170567961</v>
      </c>
      <c r="Y790">
        <v>6.25E-2</v>
      </c>
      <c r="AA790">
        <v>0</v>
      </c>
      <c r="AB790">
        <v>1135.47</v>
      </c>
      <c r="AC790">
        <v>392.07</v>
      </c>
      <c r="AD790">
        <v>0</v>
      </c>
      <c r="AE790">
        <v>0</v>
      </c>
      <c r="AF790">
        <v>108.45</v>
      </c>
      <c r="AG790">
        <v>13.03</v>
      </c>
      <c r="AH790">
        <v>0</v>
      </c>
      <c r="AI790">
        <v>1</v>
      </c>
      <c r="AJ790">
        <v>10.47</v>
      </c>
      <c r="AK790">
        <v>30.09</v>
      </c>
      <c r="AL790">
        <v>1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0.05</v>
      </c>
      <c r="AU790" t="s">
        <v>27</v>
      </c>
      <c r="AV790">
        <v>0</v>
      </c>
      <c r="AW790">
        <v>2</v>
      </c>
      <c r="AX790">
        <v>30598577</v>
      </c>
      <c r="AY790">
        <v>1</v>
      </c>
      <c r="AZ790">
        <v>0</v>
      </c>
      <c r="BA790">
        <v>893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X790">
        <f>Y790*Source!I1268</f>
        <v>7.4999999999999997E-2</v>
      </c>
      <c r="CY790">
        <f>AB790</f>
        <v>1135.47</v>
      </c>
      <c r="CZ790">
        <f>AF790</f>
        <v>108.45</v>
      </c>
      <c r="DA790">
        <f>AJ790</f>
        <v>10.47</v>
      </c>
      <c r="DB790">
        <f>ROUND((ROUND(AT790*CZ790,2)*ROUND(1.25,7)),6)</f>
        <v>6.7750000000000004</v>
      </c>
      <c r="DC790">
        <f>ROUND((ROUND(AT790*AG790,2)*ROUND(1.25,7)),6)</f>
        <v>0.8125</v>
      </c>
    </row>
    <row r="791" spans="1:107" x14ac:dyDescent="0.2">
      <c r="A791">
        <f>ROW(Source!A1268)</f>
        <v>1268</v>
      </c>
      <c r="B791">
        <v>30589570</v>
      </c>
      <c r="C791">
        <v>30598557</v>
      </c>
      <c r="D791">
        <v>22146740</v>
      </c>
      <c r="E791">
        <v>1</v>
      </c>
      <c r="F791">
        <v>1</v>
      </c>
      <c r="G791">
        <v>1</v>
      </c>
      <c r="H791">
        <v>2</v>
      </c>
      <c r="I791" t="s">
        <v>1627</v>
      </c>
      <c r="J791" t="s">
        <v>1628</v>
      </c>
      <c r="K791" t="s">
        <v>1629</v>
      </c>
      <c r="L791">
        <v>1368</v>
      </c>
      <c r="N791">
        <v>1011</v>
      </c>
      <c r="O791" t="s">
        <v>1423</v>
      </c>
      <c r="P791" t="s">
        <v>1423</v>
      </c>
      <c r="Q791">
        <v>1</v>
      </c>
      <c r="W791">
        <v>0</v>
      </c>
      <c r="X791">
        <v>-691654175</v>
      </c>
      <c r="Y791">
        <v>16.675000000000001</v>
      </c>
      <c r="AA791">
        <v>0</v>
      </c>
      <c r="AB791">
        <v>1006.17</v>
      </c>
      <c r="AC791">
        <v>392.07</v>
      </c>
      <c r="AD791">
        <v>0</v>
      </c>
      <c r="AE791">
        <v>0</v>
      </c>
      <c r="AF791">
        <v>96.1</v>
      </c>
      <c r="AG791">
        <v>13.03</v>
      </c>
      <c r="AH791">
        <v>0</v>
      </c>
      <c r="AI791">
        <v>1</v>
      </c>
      <c r="AJ791">
        <v>10.47</v>
      </c>
      <c r="AK791">
        <v>30.09</v>
      </c>
      <c r="AL791">
        <v>1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13.34</v>
      </c>
      <c r="AU791" t="s">
        <v>27</v>
      </c>
      <c r="AV791">
        <v>0</v>
      </c>
      <c r="AW791">
        <v>2</v>
      </c>
      <c r="AX791">
        <v>30598578</v>
      </c>
      <c r="AY791">
        <v>1</v>
      </c>
      <c r="AZ791">
        <v>0</v>
      </c>
      <c r="BA791">
        <v>894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X791">
        <f>Y791*Source!I1268</f>
        <v>20.010000000000002</v>
      </c>
      <c r="CY791">
        <f>AB791</f>
        <v>1006.17</v>
      </c>
      <c r="CZ791">
        <f>AF791</f>
        <v>96.1</v>
      </c>
      <c r="DA791">
        <f>AJ791</f>
        <v>10.47</v>
      </c>
      <c r="DB791">
        <f>ROUND((ROUND(AT791*CZ791,2)*ROUND(1.25,7)),6)</f>
        <v>1602.4625000000001</v>
      </c>
      <c r="DC791">
        <f>ROUND((ROUND(AT791*AG791,2)*ROUND(1.25,7)),6)</f>
        <v>217.27500000000001</v>
      </c>
    </row>
    <row r="792" spans="1:107" x14ac:dyDescent="0.2">
      <c r="A792">
        <f>ROW(Source!A1268)</f>
        <v>1268</v>
      </c>
      <c r="B792">
        <v>30589570</v>
      </c>
      <c r="C792">
        <v>30598557</v>
      </c>
      <c r="D792">
        <v>22148179</v>
      </c>
      <c r="E792">
        <v>1</v>
      </c>
      <c r="F792">
        <v>1</v>
      </c>
      <c r="G792">
        <v>1</v>
      </c>
      <c r="H792">
        <v>2</v>
      </c>
      <c r="I792" t="s">
        <v>1420</v>
      </c>
      <c r="J792" t="s">
        <v>1421</v>
      </c>
      <c r="K792" t="s">
        <v>1422</v>
      </c>
      <c r="L792">
        <v>1368</v>
      </c>
      <c r="N792">
        <v>1011</v>
      </c>
      <c r="O792" t="s">
        <v>1423</v>
      </c>
      <c r="P792" t="s">
        <v>1423</v>
      </c>
      <c r="Q792">
        <v>1</v>
      </c>
      <c r="W792">
        <v>0</v>
      </c>
      <c r="X792">
        <v>-1931461795</v>
      </c>
      <c r="Y792">
        <v>0.42500000000000004</v>
      </c>
      <c r="AA792">
        <v>0</v>
      </c>
      <c r="AB792">
        <v>959.26</v>
      </c>
      <c r="AC792">
        <v>0</v>
      </c>
      <c r="AD792">
        <v>0</v>
      </c>
      <c r="AE792">
        <v>0</v>
      </c>
      <c r="AF792">
        <v>91.62</v>
      </c>
      <c r="AG792">
        <v>0</v>
      </c>
      <c r="AH792">
        <v>0</v>
      </c>
      <c r="AI792">
        <v>1</v>
      </c>
      <c r="AJ792">
        <v>10.47</v>
      </c>
      <c r="AK792">
        <v>30.09</v>
      </c>
      <c r="AL792">
        <v>1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0.34</v>
      </c>
      <c r="AU792" t="s">
        <v>27</v>
      </c>
      <c r="AV792">
        <v>0</v>
      </c>
      <c r="AW792">
        <v>2</v>
      </c>
      <c r="AX792">
        <v>30598579</v>
      </c>
      <c r="AY792">
        <v>1</v>
      </c>
      <c r="AZ792">
        <v>0</v>
      </c>
      <c r="BA792">
        <v>895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X792">
        <f>Y792*Source!I1268</f>
        <v>0.51</v>
      </c>
      <c r="CY792">
        <f>AB792</f>
        <v>959.26</v>
      </c>
      <c r="CZ792">
        <f>AF792</f>
        <v>91.62</v>
      </c>
      <c r="DA792">
        <f>AJ792</f>
        <v>10.47</v>
      </c>
      <c r="DB792">
        <f>ROUND((ROUND(AT792*CZ792,2)*ROUND(1.25,7)),6)</f>
        <v>38.9375</v>
      </c>
      <c r="DC792">
        <f>ROUND((ROUND(AT792*AG792,2)*ROUND(1.25,7)),6)</f>
        <v>0</v>
      </c>
    </row>
    <row r="793" spans="1:107" x14ac:dyDescent="0.2">
      <c r="A793">
        <f>ROW(Source!A1268)</f>
        <v>1268</v>
      </c>
      <c r="B793">
        <v>30589570</v>
      </c>
      <c r="C793">
        <v>30598557</v>
      </c>
      <c r="D793">
        <v>22149159</v>
      </c>
      <c r="E793">
        <v>1</v>
      </c>
      <c r="F793">
        <v>1</v>
      </c>
      <c r="G793">
        <v>1</v>
      </c>
      <c r="H793">
        <v>3</v>
      </c>
      <c r="I793" t="s">
        <v>1630</v>
      </c>
      <c r="J793" t="s">
        <v>1631</v>
      </c>
      <c r="K793" t="s">
        <v>1632</v>
      </c>
      <c r="L793">
        <v>1348</v>
      </c>
      <c r="N793">
        <v>1009</v>
      </c>
      <c r="O793" t="s">
        <v>65</v>
      </c>
      <c r="P793" t="s">
        <v>65</v>
      </c>
      <c r="Q793">
        <v>1000</v>
      </c>
      <c r="W793">
        <v>0</v>
      </c>
      <c r="X793">
        <v>-1687798165</v>
      </c>
      <c r="Y793">
        <v>7.2000000000000005E-4</v>
      </c>
      <c r="AA793">
        <v>104685.06</v>
      </c>
      <c r="AB793">
        <v>0</v>
      </c>
      <c r="AC793">
        <v>0</v>
      </c>
      <c r="AD793">
        <v>0</v>
      </c>
      <c r="AE793">
        <v>13053</v>
      </c>
      <c r="AF793">
        <v>0</v>
      </c>
      <c r="AG793">
        <v>0</v>
      </c>
      <c r="AH793">
        <v>0</v>
      </c>
      <c r="AI793">
        <v>8.02</v>
      </c>
      <c r="AJ793">
        <v>1</v>
      </c>
      <c r="AK793">
        <v>1</v>
      </c>
      <c r="AL793">
        <v>1</v>
      </c>
      <c r="AN793">
        <v>0</v>
      </c>
      <c r="AO793">
        <v>1</v>
      </c>
      <c r="AP793">
        <v>0</v>
      </c>
      <c r="AQ793">
        <v>0</v>
      </c>
      <c r="AR793">
        <v>0</v>
      </c>
      <c r="AS793" t="s">
        <v>3</v>
      </c>
      <c r="AT793">
        <v>7.2000000000000005E-4</v>
      </c>
      <c r="AU793" t="s">
        <v>3</v>
      </c>
      <c r="AV793">
        <v>0</v>
      </c>
      <c r="AW793">
        <v>2</v>
      </c>
      <c r="AX793">
        <v>30598580</v>
      </c>
      <c r="AY793">
        <v>1</v>
      </c>
      <c r="AZ793">
        <v>0</v>
      </c>
      <c r="BA793">
        <v>896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X793">
        <f>Y793*Source!I1268</f>
        <v>8.6400000000000008E-4</v>
      </c>
      <c r="CY793">
        <f t="shared" ref="CY793:CY802" si="171">AA793</f>
        <v>104685.06</v>
      </c>
      <c r="CZ793">
        <f t="shared" ref="CZ793:CZ802" si="172">AE793</f>
        <v>13053</v>
      </c>
      <c r="DA793">
        <f t="shared" ref="DA793:DA802" si="173">AI793</f>
        <v>8.02</v>
      </c>
      <c r="DB793">
        <f t="shared" ref="DB793:DB802" si="174">ROUND(ROUND(AT793*CZ793,2),6)</f>
        <v>9.4</v>
      </c>
      <c r="DC793">
        <f t="shared" ref="DC793:DC802" si="175">ROUND(ROUND(AT793*AG793,2),6)</f>
        <v>0</v>
      </c>
    </row>
    <row r="794" spans="1:107" x14ac:dyDescent="0.2">
      <c r="A794">
        <f>ROW(Source!A1268)</f>
        <v>1268</v>
      </c>
      <c r="B794">
        <v>30589570</v>
      </c>
      <c r="C794">
        <v>30598557</v>
      </c>
      <c r="D794">
        <v>22149342</v>
      </c>
      <c r="E794">
        <v>1</v>
      </c>
      <c r="F794">
        <v>1</v>
      </c>
      <c r="G794">
        <v>1</v>
      </c>
      <c r="H794">
        <v>3</v>
      </c>
      <c r="I794" t="s">
        <v>390</v>
      </c>
      <c r="J794" t="s">
        <v>392</v>
      </c>
      <c r="K794" t="s">
        <v>391</v>
      </c>
      <c r="L794">
        <v>1346</v>
      </c>
      <c r="N794">
        <v>1009</v>
      </c>
      <c r="O794" t="s">
        <v>100</v>
      </c>
      <c r="P794" t="s">
        <v>100</v>
      </c>
      <c r="Q794">
        <v>1</v>
      </c>
      <c r="W794">
        <v>0</v>
      </c>
      <c r="X794">
        <v>-1416335338</v>
      </c>
      <c r="Y794">
        <v>0.43</v>
      </c>
      <c r="AA794">
        <v>232.02</v>
      </c>
      <c r="AB794">
        <v>0</v>
      </c>
      <c r="AC794">
        <v>0</v>
      </c>
      <c r="AD794">
        <v>0</v>
      </c>
      <c r="AE794">
        <v>28.93</v>
      </c>
      <c r="AF794">
        <v>0</v>
      </c>
      <c r="AG794">
        <v>0</v>
      </c>
      <c r="AH794">
        <v>0</v>
      </c>
      <c r="AI794">
        <v>8.02</v>
      </c>
      <c r="AJ794">
        <v>1</v>
      </c>
      <c r="AK794">
        <v>1</v>
      </c>
      <c r="AL794">
        <v>1</v>
      </c>
      <c r="AN794">
        <v>0</v>
      </c>
      <c r="AO794">
        <v>1</v>
      </c>
      <c r="AP794">
        <v>0</v>
      </c>
      <c r="AQ794">
        <v>0</v>
      </c>
      <c r="AR794">
        <v>0</v>
      </c>
      <c r="AS794" t="s">
        <v>3</v>
      </c>
      <c r="AT794">
        <v>0.43</v>
      </c>
      <c r="AU794" t="s">
        <v>3</v>
      </c>
      <c r="AV794">
        <v>0</v>
      </c>
      <c r="AW794">
        <v>2</v>
      </c>
      <c r="AX794">
        <v>30598581</v>
      </c>
      <c r="AY794">
        <v>1</v>
      </c>
      <c r="AZ794">
        <v>0</v>
      </c>
      <c r="BA794">
        <v>897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X794">
        <f>Y794*Source!I1268</f>
        <v>0.51600000000000001</v>
      </c>
      <c r="CY794">
        <f t="shared" si="171"/>
        <v>232.02</v>
      </c>
      <c r="CZ794">
        <f t="shared" si="172"/>
        <v>28.93</v>
      </c>
      <c r="DA794">
        <f t="shared" si="173"/>
        <v>8.02</v>
      </c>
      <c r="DB794">
        <f t="shared" si="174"/>
        <v>12.44</v>
      </c>
      <c r="DC794">
        <f t="shared" si="175"/>
        <v>0</v>
      </c>
    </row>
    <row r="795" spans="1:107" x14ac:dyDescent="0.2">
      <c r="A795">
        <f>ROW(Source!A1268)</f>
        <v>1268</v>
      </c>
      <c r="B795">
        <v>30589570</v>
      </c>
      <c r="C795">
        <v>30598557</v>
      </c>
      <c r="D795">
        <v>22150549</v>
      </c>
      <c r="E795">
        <v>1</v>
      </c>
      <c r="F795">
        <v>1</v>
      </c>
      <c r="G795">
        <v>1</v>
      </c>
      <c r="H795">
        <v>3</v>
      </c>
      <c r="I795" t="s">
        <v>1633</v>
      </c>
      <c r="J795" t="s">
        <v>1634</v>
      </c>
      <c r="K795" t="s">
        <v>1635</v>
      </c>
      <c r="L795">
        <v>1356</v>
      </c>
      <c r="N795">
        <v>1010</v>
      </c>
      <c r="O795" t="s">
        <v>1204</v>
      </c>
      <c r="P795" t="s">
        <v>1204</v>
      </c>
      <c r="Q795">
        <v>1000</v>
      </c>
      <c r="W795">
        <v>0</v>
      </c>
      <c r="X795">
        <v>1530186950</v>
      </c>
      <c r="Y795">
        <v>8.5000000000000006E-2</v>
      </c>
      <c r="AA795">
        <v>2191.06</v>
      </c>
      <c r="AB795">
        <v>0</v>
      </c>
      <c r="AC795">
        <v>0</v>
      </c>
      <c r="AD795">
        <v>0</v>
      </c>
      <c r="AE795">
        <v>273.2</v>
      </c>
      <c r="AF795">
        <v>0</v>
      </c>
      <c r="AG795">
        <v>0</v>
      </c>
      <c r="AH795">
        <v>0</v>
      </c>
      <c r="AI795">
        <v>8.02</v>
      </c>
      <c r="AJ795">
        <v>1</v>
      </c>
      <c r="AK795">
        <v>1</v>
      </c>
      <c r="AL795">
        <v>1</v>
      </c>
      <c r="AN795">
        <v>0</v>
      </c>
      <c r="AO795">
        <v>1</v>
      </c>
      <c r="AP795">
        <v>0</v>
      </c>
      <c r="AQ795">
        <v>0</v>
      </c>
      <c r="AR795">
        <v>0</v>
      </c>
      <c r="AS795" t="s">
        <v>3</v>
      </c>
      <c r="AT795">
        <v>8.5000000000000006E-2</v>
      </c>
      <c r="AU795" t="s">
        <v>3</v>
      </c>
      <c r="AV795">
        <v>0</v>
      </c>
      <c r="AW795">
        <v>2</v>
      </c>
      <c r="AX795">
        <v>30598582</v>
      </c>
      <c r="AY795">
        <v>1</v>
      </c>
      <c r="AZ795">
        <v>0</v>
      </c>
      <c r="BA795">
        <v>898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X795">
        <f>Y795*Source!I1268</f>
        <v>0.10200000000000001</v>
      </c>
      <c r="CY795">
        <f t="shared" si="171"/>
        <v>2191.06</v>
      </c>
      <c r="CZ795">
        <f t="shared" si="172"/>
        <v>273.2</v>
      </c>
      <c r="DA795">
        <f t="shared" si="173"/>
        <v>8.02</v>
      </c>
      <c r="DB795">
        <f t="shared" si="174"/>
        <v>23.22</v>
      </c>
      <c r="DC795">
        <f t="shared" si="175"/>
        <v>0</v>
      </c>
    </row>
    <row r="796" spans="1:107" x14ac:dyDescent="0.2">
      <c r="A796">
        <f>ROW(Source!A1268)</f>
        <v>1268</v>
      </c>
      <c r="B796">
        <v>30589570</v>
      </c>
      <c r="C796">
        <v>30598557</v>
      </c>
      <c r="D796">
        <v>22150568</v>
      </c>
      <c r="E796">
        <v>1</v>
      </c>
      <c r="F796">
        <v>1</v>
      </c>
      <c r="G796">
        <v>1</v>
      </c>
      <c r="H796">
        <v>3</v>
      </c>
      <c r="I796" t="s">
        <v>377</v>
      </c>
      <c r="J796" t="s">
        <v>379</v>
      </c>
      <c r="K796" t="s">
        <v>378</v>
      </c>
      <c r="L796">
        <v>1346</v>
      </c>
      <c r="N796">
        <v>1009</v>
      </c>
      <c r="O796" t="s">
        <v>100</v>
      </c>
      <c r="P796" t="s">
        <v>100</v>
      </c>
      <c r="Q796">
        <v>1</v>
      </c>
      <c r="W796">
        <v>0</v>
      </c>
      <c r="X796">
        <v>275569828</v>
      </c>
      <c r="Y796">
        <v>0.47</v>
      </c>
      <c r="AA796">
        <v>217.42</v>
      </c>
      <c r="AB796">
        <v>0</v>
      </c>
      <c r="AC796">
        <v>0</v>
      </c>
      <c r="AD796">
        <v>0</v>
      </c>
      <c r="AE796">
        <v>27.11</v>
      </c>
      <c r="AF796">
        <v>0</v>
      </c>
      <c r="AG796">
        <v>0</v>
      </c>
      <c r="AH796">
        <v>0</v>
      </c>
      <c r="AI796">
        <v>8.02</v>
      </c>
      <c r="AJ796">
        <v>1</v>
      </c>
      <c r="AK796">
        <v>1</v>
      </c>
      <c r="AL796">
        <v>1</v>
      </c>
      <c r="AN796">
        <v>0</v>
      </c>
      <c r="AO796">
        <v>1</v>
      </c>
      <c r="AP796">
        <v>0</v>
      </c>
      <c r="AQ796">
        <v>0</v>
      </c>
      <c r="AR796">
        <v>0</v>
      </c>
      <c r="AS796" t="s">
        <v>3</v>
      </c>
      <c r="AT796">
        <v>0.47</v>
      </c>
      <c r="AU796" t="s">
        <v>3</v>
      </c>
      <c r="AV796">
        <v>0</v>
      </c>
      <c r="AW796">
        <v>2</v>
      </c>
      <c r="AX796">
        <v>30598583</v>
      </c>
      <c r="AY796">
        <v>1</v>
      </c>
      <c r="AZ796">
        <v>0</v>
      </c>
      <c r="BA796">
        <v>899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X796">
        <f>Y796*Source!I1268</f>
        <v>0.56399999999999995</v>
      </c>
      <c r="CY796">
        <f t="shared" si="171"/>
        <v>217.42</v>
      </c>
      <c r="CZ796">
        <f t="shared" si="172"/>
        <v>27.11</v>
      </c>
      <c r="DA796">
        <f t="shared" si="173"/>
        <v>8.02</v>
      </c>
      <c r="DB796">
        <f t="shared" si="174"/>
        <v>12.74</v>
      </c>
      <c r="DC796">
        <f t="shared" si="175"/>
        <v>0</v>
      </c>
    </row>
    <row r="797" spans="1:107" x14ac:dyDescent="0.2">
      <c r="A797">
        <f>ROW(Source!A1268)</f>
        <v>1268</v>
      </c>
      <c r="B797">
        <v>30589570</v>
      </c>
      <c r="C797">
        <v>30598557</v>
      </c>
      <c r="D797">
        <v>22159714</v>
      </c>
      <c r="E797">
        <v>1</v>
      </c>
      <c r="F797">
        <v>1</v>
      </c>
      <c r="G797">
        <v>1</v>
      </c>
      <c r="H797">
        <v>3</v>
      </c>
      <c r="I797" t="s">
        <v>1636</v>
      </c>
      <c r="J797" t="s">
        <v>1637</v>
      </c>
      <c r="K797" t="s">
        <v>1638</v>
      </c>
      <c r="L797">
        <v>1354</v>
      </c>
      <c r="N797">
        <v>1010</v>
      </c>
      <c r="O797" t="s">
        <v>506</v>
      </c>
      <c r="P797" t="s">
        <v>506</v>
      </c>
      <c r="Q797">
        <v>1</v>
      </c>
      <c r="W797">
        <v>0</v>
      </c>
      <c r="X797">
        <v>-1363827663</v>
      </c>
      <c r="Y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8.02</v>
      </c>
      <c r="AJ797">
        <v>1</v>
      </c>
      <c r="AK797">
        <v>1</v>
      </c>
      <c r="AL797">
        <v>1</v>
      </c>
      <c r="AN797">
        <v>1</v>
      </c>
      <c r="AO797">
        <v>0</v>
      </c>
      <c r="AP797">
        <v>0</v>
      </c>
      <c r="AQ797">
        <v>0</v>
      </c>
      <c r="AR797">
        <v>0</v>
      </c>
      <c r="AS797" t="s">
        <v>3</v>
      </c>
      <c r="AT797">
        <v>0</v>
      </c>
      <c r="AU797" t="s">
        <v>3</v>
      </c>
      <c r="AV797">
        <v>0</v>
      </c>
      <c r="AW797">
        <v>2</v>
      </c>
      <c r="AX797">
        <v>30598584</v>
      </c>
      <c r="AY797">
        <v>1</v>
      </c>
      <c r="AZ797">
        <v>0</v>
      </c>
      <c r="BA797">
        <v>900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X797">
        <f>Y797*Source!I1268</f>
        <v>0</v>
      </c>
      <c r="CY797">
        <f t="shared" si="171"/>
        <v>0</v>
      </c>
      <c r="CZ797">
        <f t="shared" si="172"/>
        <v>0</v>
      </c>
      <c r="DA797">
        <f t="shared" si="173"/>
        <v>8.02</v>
      </c>
      <c r="DB797">
        <f t="shared" si="174"/>
        <v>0</v>
      </c>
      <c r="DC797">
        <f t="shared" si="175"/>
        <v>0</v>
      </c>
    </row>
    <row r="798" spans="1:107" x14ac:dyDescent="0.2">
      <c r="A798">
        <f>ROW(Source!A1268)</f>
        <v>1268</v>
      </c>
      <c r="B798">
        <v>30589570</v>
      </c>
      <c r="C798">
        <v>30598557</v>
      </c>
      <c r="D798">
        <v>22163350</v>
      </c>
      <c r="E798">
        <v>1</v>
      </c>
      <c r="F798">
        <v>1</v>
      </c>
      <c r="G798">
        <v>1</v>
      </c>
      <c r="H798">
        <v>3</v>
      </c>
      <c r="I798" t="s">
        <v>393</v>
      </c>
      <c r="J798" t="s">
        <v>395</v>
      </c>
      <c r="K798" t="s">
        <v>394</v>
      </c>
      <c r="L798">
        <v>1346</v>
      </c>
      <c r="N798">
        <v>1009</v>
      </c>
      <c r="O798" t="s">
        <v>100</v>
      </c>
      <c r="P798" t="s">
        <v>100</v>
      </c>
      <c r="Q798">
        <v>1</v>
      </c>
      <c r="W798">
        <v>0</v>
      </c>
      <c r="X798">
        <v>-1042550941</v>
      </c>
      <c r="Y798">
        <v>0.52</v>
      </c>
      <c r="AA798">
        <v>94.64</v>
      </c>
      <c r="AB798">
        <v>0</v>
      </c>
      <c r="AC798">
        <v>0</v>
      </c>
      <c r="AD798">
        <v>0</v>
      </c>
      <c r="AE798">
        <v>11.8</v>
      </c>
      <c r="AF798">
        <v>0</v>
      </c>
      <c r="AG798">
        <v>0</v>
      </c>
      <c r="AH798">
        <v>0</v>
      </c>
      <c r="AI798">
        <v>8.02</v>
      </c>
      <c r="AJ798">
        <v>1</v>
      </c>
      <c r="AK798">
        <v>1</v>
      </c>
      <c r="AL798">
        <v>1</v>
      </c>
      <c r="AN798">
        <v>0</v>
      </c>
      <c r="AO798">
        <v>1</v>
      </c>
      <c r="AP798">
        <v>0</v>
      </c>
      <c r="AQ798">
        <v>0</v>
      </c>
      <c r="AR798">
        <v>0</v>
      </c>
      <c r="AS798" t="s">
        <v>3</v>
      </c>
      <c r="AT798">
        <v>0.52</v>
      </c>
      <c r="AU798" t="s">
        <v>3</v>
      </c>
      <c r="AV798">
        <v>0</v>
      </c>
      <c r="AW798">
        <v>2</v>
      </c>
      <c r="AX798">
        <v>30598585</v>
      </c>
      <c r="AY798">
        <v>1</v>
      </c>
      <c r="AZ798">
        <v>0</v>
      </c>
      <c r="BA798">
        <v>901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X798">
        <f>Y798*Source!I1268</f>
        <v>0.624</v>
      </c>
      <c r="CY798">
        <f t="shared" si="171"/>
        <v>94.64</v>
      </c>
      <c r="CZ798">
        <f t="shared" si="172"/>
        <v>11.8</v>
      </c>
      <c r="DA798">
        <f t="shared" si="173"/>
        <v>8.02</v>
      </c>
      <c r="DB798">
        <f t="shared" si="174"/>
        <v>6.14</v>
      </c>
      <c r="DC798">
        <f t="shared" si="175"/>
        <v>0</v>
      </c>
    </row>
    <row r="799" spans="1:107" x14ac:dyDescent="0.2">
      <c r="A799">
        <f>ROW(Source!A1268)</f>
        <v>1268</v>
      </c>
      <c r="B799">
        <v>30589570</v>
      </c>
      <c r="C799">
        <v>30598557</v>
      </c>
      <c r="D799">
        <v>22181437</v>
      </c>
      <c r="E799">
        <v>1</v>
      </c>
      <c r="F799">
        <v>1</v>
      </c>
      <c r="G799">
        <v>1</v>
      </c>
      <c r="H799">
        <v>3</v>
      </c>
      <c r="I799" t="s">
        <v>1639</v>
      </c>
      <c r="J799" t="s">
        <v>1640</v>
      </c>
      <c r="K799" t="s">
        <v>1641</v>
      </c>
      <c r="L799">
        <v>1346</v>
      </c>
      <c r="N799">
        <v>1009</v>
      </c>
      <c r="O799" t="s">
        <v>100</v>
      </c>
      <c r="P799" t="s">
        <v>100</v>
      </c>
      <c r="Q799">
        <v>1</v>
      </c>
      <c r="W799">
        <v>0</v>
      </c>
      <c r="X799">
        <v>1383920472</v>
      </c>
      <c r="Y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8.02</v>
      </c>
      <c r="AJ799">
        <v>1</v>
      </c>
      <c r="AK799">
        <v>1</v>
      </c>
      <c r="AL799">
        <v>1</v>
      </c>
      <c r="AN799">
        <v>1</v>
      </c>
      <c r="AO799">
        <v>0</v>
      </c>
      <c r="AP799">
        <v>0</v>
      </c>
      <c r="AQ799">
        <v>0</v>
      </c>
      <c r="AR799">
        <v>0</v>
      </c>
      <c r="AS799" t="s">
        <v>3</v>
      </c>
      <c r="AT799">
        <v>0</v>
      </c>
      <c r="AU799" t="s">
        <v>3</v>
      </c>
      <c r="AV799">
        <v>0</v>
      </c>
      <c r="AW799">
        <v>2</v>
      </c>
      <c r="AX799">
        <v>30598586</v>
      </c>
      <c r="AY799">
        <v>1</v>
      </c>
      <c r="AZ799">
        <v>0</v>
      </c>
      <c r="BA799">
        <v>902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X799">
        <f>Y799*Source!I1268</f>
        <v>0</v>
      </c>
      <c r="CY799">
        <f t="shared" si="171"/>
        <v>0</v>
      </c>
      <c r="CZ799">
        <f t="shared" si="172"/>
        <v>0</v>
      </c>
      <c r="DA799">
        <f t="shared" si="173"/>
        <v>8.02</v>
      </c>
      <c r="DB799">
        <f t="shared" si="174"/>
        <v>0</v>
      </c>
      <c r="DC799">
        <f t="shared" si="175"/>
        <v>0</v>
      </c>
    </row>
    <row r="800" spans="1:107" x14ac:dyDescent="0.2">
      <c r="A800">
        <f>ROW(Source!A1268)</f>
        <v>1268</v>
      </c>
      <c r="B800">
        <v>30589570</v>
      </c>
      <c r="C800">
        <v>30598557</v>
      </c>
      <c r="D800">
        <v>22183294</v>
      </c>
      <c r="E800">
        <v>1</v>
      </c>
      <c r="F800">
        <v>1</v>
      </c>
      <c r="G800">
        <v>1</v>
      </c>
      <c r="H800">
        <v>3</v>
      </c>
      <c r="I800" t="s">
        <v>1642</v>
      </c>
      <c r="J800" t="s">
        <v>1643</v>
      </c>
      <c r="K800" t="s">
        <v>1644</v>
      </c>
      <c r="L800">
        <v>1354</v>
      </c>
      <c r="N800">
        <v>1010</v>
      </c>
      <c r="O800" t="s">
        <v>506</v>
      </c>
      <c r="P800" t="s">
        <v>506</v>
      </c>
      <c r="Q800">
        <v>1</v>
      </c>
      <c r="W800">
        <v>0</v>
      </c>
      <c r="X800">
        <v>-1275877564</v>
      </c>
      <c r="Y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8.02</v>
      </c>
      <c r="AJ800">
        <v>1</v>
      </c>
      <c r="AK800">
        <v>1</v>
      </c>
      <c r="AL800">
        <v>1</v>
      </c>
      <c r="AN800">
        <v>1</v>
      </c>
      <c r="AO800">
        <v>0</v>
      </c>
      <c r="AP800">
        <v>0</v>
      </c>
      <c r="AQ800">
        <v>0</v>
      </c>
      <c r="AR800">
        <v>0</v>
      </c>
      <c r="AS800" t="s">
        <v>3</v>
      </c>
      <c r="AT800">
        <v>0</v>
      </c>
      <c r="AU800" t="s">
        <v>3</v>
      </c>
      <c r="AV800">
        <v>0</v>
      </c>
      <c r="AW800">
        <v>2</v>
      </c>
      <c r="AX800">
        <v>30598587</v>
      </c>
      <c r="AY800">
        <v>1</v>
      </c>
      <c r="AZ800">
        <v>0</v>
      </c>
      <c r="BA800">
        <v>903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X800">
        <f>Y800*Source!I1268</f>
        <v>0</v>
      </c>
      <c r="CY800">
        <f t="shared" si="171"/>
        <v>0</v>
      </c>
      <c r="CZ800">
        <f t="shared" si="172"/>
        <v>0</v>
      </c>
      <c r="DA800">
        <f t="shared" si="173"/>
        <v>8.02</v>
      </c>
      <c r="DB800">
        <f t="shared" si="174"/>
        <v>0</v>
      </c>
      <c r="DC800">
        <f t="shared" si="175"/>
        <v>0</v>
      </c>
    </row>
    <row r="801" spans="1:107" x14ac:dyDescent="0.2">
      <c r="A801">
        <f>ROW(Source!A1268)</f>
        <v>1268</v>
      </c>
      <c r="B801">
        <v>30589570</v>
      </c>
      <c r="C801">
        <v>30598557</v>
      </c>
      <c r="D801">
        <v>22191921</v>
      </c>
      <c r="E801">
        <v>1</v>
      </c>
      <c r="F801">
        <v>1</v>
      </c>
      <c r="G801">
        <v>1</v>
      </c>
      <c r="H801">
        <v>3</v>
      </c>
      <c r="I801" t="s">
        <v>1645</v>
      </c>
      <c r="J801" t="s">
        <v>1646</v>
      </c>
      <c r="K801" t="s">
        <v>1647</v>
      </c>
      <c r="L801">
        <v>1346</v>
      </c>
      <c r="N801">
        <v>1009</v>
      </c>
      <c r="O801" t="s">
        <v>100</v>
      </c>
      <c r="P801" t="s">
        <v>100</v>
      </c>
      <c r="Q801">
        <v>1</v>
      </c>
      <c r="W801">
        <v>0</v>
      </c>
      <c r="X801">
        <v>-1107002982</v>
      </c>
      <c r="Y801">
        <v>9.9000000000000008E-3</v>
      </c>
      <c r="AA801">
        <v>18.690000000000001</v>
      </c>
      <c r="AB801">
        <v>0</v>
      </c>
      <c r="AC801">
        <v>0</v>
      </c>
      <c r="AD801">
        <v>0</v>
      </c>
      <c r="AE801">
        <v>2.33</v>
      </c>
      <c r="AF801">
        <v>0</v>
      </c>
      <c r="AG801">
        <v>0</v>
      </c>
      <c r="AH801">
        <v>0</v>
      </c>
      <c r="AI801">
        <v>8.02</v>
      </c>
      <c r="AJ801">
        <v>1</v>
      </c>
      <c r="AK801">
        <v>1</v>
      </c>
      <c r="AL801">
        <v>1</v>
      </c>
      <c r="AN801">
        <v>0</v>
      </c>
      <c r="AO801">
        <v>1</v>
      </c>
      <c r="AP801">
        <v>0</v>
      </c>
      <c r="AQ801">
        <v>0</v>
      </c>
      <c r="AR801">
        <v>0</v>
      </c>
      <c r="AS801" t="s">
        <v>3</v>
      </c>
      <c r="AT801">
        <v>9.9000000000000008E-3</v>
      </c>
      <c r="AU801" t="s">
        <v>3</v>
      </c>
      <c r="AV801">
        <v>0</v>
      </c>
      <c r="AW801">
        <v>2</v>
      </c>
      <c r="AX801">
        <v>30598588</v>
      </c>
      <c r="AY801">
        <v>1</v>
      </c>
      <c r="AZ801">
        <v>0</v>
      </c>
      <c r="BA801">
        <v>904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X801">
        <f>Y801*Source!I1268</f>
        <v>1.188E-2</v>
      </c>
      <c r="CY801">
        <f t="shared" si="171"/>
        <v>18.690000000000001</v>
      </c>
      <c r="CZ801">
        <f t="shared" si="172"/>
        <v>2.33</v>
      </c>
      <c r="DA801">
        <f t="shared" si="173"/>
        <v>8.02</v>
      </c>
      <c r="DB801">
        <f t="shared" si="174"/>
        <v>0.02</v>
      </c>
      <c r="DC801">
        <f t="shared" si="175"/>
        <v>0</v>
      </c>
    </row>
    <row r="802" spans="1:107" x14ac:dyDescent="0.2">
      <c r="A802">
        <f>ROW(Source!A1268)</f>
        <v>1268</v>
      </c>
      <c r="B802">
        <v>30589570</v>
      </c>
      <c r="C802">
        <v>30598557</v>
      </c>
      <c r="D802">
        <v>22192634</v>
      </c>
      <c r="E802">
        <v>1</v>
      </c>
      <c r="F802">
        <v>1</v>
      </c>
      <c r="G802">
        <v>1</v>
      </c>
      <c r="H802">
        <v>3</v>
      </c>
      <c r="I802" t="s">
        <v>204</v>
      </c>
      <c r="J802" t="s">
        <v>207</v>
      </c>
      <c r="K802" t="s">
        <v>205</v>
      </c>
      <c r="L802">
        <v>1339</v>
      </c>
      <c r="N802">
        <v>1007</v>
      </c>
      <c r="O802" t="s">
        <v>206</v>
      </c>
      <c r="P802" t="s">
        <v>206</v>
      </c>
      <c r="Q802">
        <v>1</v>
      </c>
      <c r="W802">
        <v>0</v>
      </c>
      <c r="X802">
        <v>2050165204</v>
      </c>
      <c r="Y802">
        <v>2.94</v>
      </c>
      <c r="AA802">
        <v>19.649999999999999</v>
      </c>
      <c r="AB802">
        <v>0</v>
      </c>
      <c r="AC802">
        <v>0</v>
      </c>
      <c r="AD802">
        <v>0</v>
      </c>
      <c r="AE802">
        <v>2.4500000000000002</v>
      </c>
      <c r="AF802">
        <v>0</v>
      </c>
      <c r="AG802">
        <v>0</v>
      </c>
      <c r="AH802">
        <v>0</v>
      </c>
      <c r="AI802">
        <v>8.02</v>
      </c>
      <c r="AJ802">
        <v>1</v>
      </c>
      <c r="AK802">
        <v>1</v>
      </c>
      <c r="AL802">
        <v>1</v>
      </c>
      <c r="AN802">
        <v>0</v>
      </c>
      <c r="AO802">
        <v>1</v>
      </c>
      <c r="AP802">
        <v>0</v>
      </c>
      <c r="AQ802">
        <v>0</v>
      </c>
      <c r="AR802">
        <v>0</v>
      </c>
      <c r="AS802" t="s">
        <v>3</v>
      </c>
      <c r="AT802">
        <v>2.94</v>
      </c>
      <c r="AU802" t="s">
        <v>3</v>
      </c>
      <c r="AV802">
        <v>0</v>
      </c>
      <c r="AW802">
        <v>2</v>
      </c>
      <c r="AX802">
        <v>30598589</v>
      </c>
      <c r="AY802">
        <v>1</v>
      </c>
      <c r="AZ802">
        <v>0</v>
      </c>
      <c r="BA802">
        <v>905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X802">
        <f>Y802*Source!I1268</f>
        <v>3.528</v>
      </c>
      <c r="CY802">
        <f t="shared" si="171"/>
        <v>19.649999999999999</v>
      </c>
      <c r="CZ802">
        <f t="shared" si="172"/>
        <v>2.4500000000000002</v>
      </c>
      <c r="DA802">
        <f t="shared" si="173"/>
        <v>8.02</v>
      </c>
      <c r="DB802">
        <f t="shared" si="174"/>
        <v>7.2</v>
      </c>
      <c r="DC802">
        <f t="shared" si="175"/>
        <v>0</v>
      </c>
    </row>
    <row r="803" spans="1:107" x14ac:dyDescent="0.2">
      <c r="A803">
        <f>ROW(Source!A1271)</f>
        <v>1271</v>
      </c>
      <c r="B803">
        <v>30589570</v>
      </c>
      <c r="C803">
        <v>30598593</v>
      </c>
      <c r="D803">
        <v>10214595</v>
      </c>
      <c r="E803">
        <v>1</v>
      </c>
      <c r="F803">
        <v>1</v>
      </c>
      <c r="G803">
        <v>1</v>
      </c>
      <c r="H803">
        <v>1</v>
      </c>
      <c r="I803" t="s">
        <v>1625</v>
      </c>
      <c r="J803" t="s">
        <v>3</v>
      </c>
      <c r="K803" t="s">
        <v>1626</v>
      </c>
      <c r="L803">
        <v>1369</v>
      </c>
      <c r="N803">
        <v>1013</v>
      </c>
      <c r="O803" t="s">
        <v>1419</v>
      </c>
      <c r="P803" t="s">
        <v>1419</v>
      </c>
      <c r="Q803">
        <v>1</v>
      </c>
      <c r="W803">
        <v>0</v>
      </c>
      <c r="X803">
        <v>1607597053</v>
      </c>
      <c r="Y803">
        <v>162.74799999999999</v>
      </c>
      <c r="AA803">
        <v>0</v>
      </c>
      <c r="AB803">
        <v>0</v>
      </c>
      <c r="AC803">
        <v>0</v>
      </c>
      <c r="AD803">
        <v>276.23</v>
      </c>
      <c r="AE803">
        <v>0</v>
      </c>
      <c r="AF803">
        <v>0</v>
      </c>
      <c r="AG803">
        <v>0</v>
      </c>
      <c r="AH803">
        <v>9.18</v>
      </c>
      <c r="AI803">
        <v>1</v>
      </c>
      <c r="AJ803">
        <v>1</v>
      </c>
      <c r="AK803">
        <v>1</v>
      </c>
      <c r="AL803">
        <v>30.09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141.52000000000001</v>
      </c>
      <c r="AU803" t="s">
        <v>28</v>
      </c>
      <c r="AV803">
        <v>1</v>
      </c>
      <c r="AW803">
        <v>2</v>
      </c>
      <c r="AX803">
        <v>30598610</v>
      </c>
      <c r="AY803">
        <v>1</v>
      </c>
      <c r="AZ803">
        <v>0</v>
      </c>
      <c r="BA803">
        <v>907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X803">
        <f>Y803*Source!I1271</f>
        <v>32.549599999999998</v>
      </c>
      <c r="CY803">
        <f>AD803</f>
        <v>276.23</v>
      </c>
      <c r="CZ803">
        <f>AH803</f>
        <v>9.18</v>
      </c>
      <c r="DA803">
        <f>AL803</f>
        <v>30.09</v>
      </c>
      <c r="DB803">
        <f>ROUND((ROUND(AT803*CZ803,2)*ROUND(1.15,7)),6)</f>
        <v>1494.0225</v>
      </c>
      <c r="DC803">
        <f>ROUND((ROUND(AT803*AG803,2)*ROUND(1.15,7)),6)</f>
        <v>0</v>
      </c>
    </row>
    <row r="804" spans="1:107" x14ac:dyDescent="0.2">
      <c r="A804">
        <f>ROW(Source!A1271)</f>
        <v>1271</v>
      </c>
      <c r="B804">
        <v>30589570</v>
      </c>
      <c r="C804">
        <v>30598593</v>
      </c>
      <c r="D804">
        <v>22083330</v>
      </c>
      <c r="E804">
        <v>1</v>
      </c>
      <c r="F804">
        <v>1</v>
      </c>
      <c r="G804">
        <v>1</v>
      </c>
      <c r="H804">
        <v>1</v>
      </c>
      <c r="I804" t="s">
        <v>1437</v>
      </c>
      <c r="J804" t="s">
        <v>3</v>
      </c>
      <c r="K804" t="s">
        <v>1438</v>
      </c>
      <c r="L804">
        <v>608254</v>
      </c>
      <c r="N804">
        <v>1013</v>
      </c>
      <c r="O804" t="s">
        <v>1439</v>
      </c>
      <c r="P804" t="s">
        <v>1439</v>
      </c>
      <c r="Q804">
        <v>1</v>
      </c>
      <c r="W804">
        <v>0</v>
      </c>
      <c r="X804">
        <v>95408949</v>
      </c>
      <c r="Y804">
        <v>16.825000000000003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30.09</v>
      </c>
      <c r="AL804">
        <v>1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13.46</v>
      </c>
      <c r="AU804" t="s">
        <v>27</v>
      </c>
      <c r="AV804">
        <v>2</v>
      </c>
      <c r="AW804">
        <v>2</v>
      </c>
      <c r="AX804">
        <v>30598611</v>
      </c>
      <c r="AY804">
        <v>1</v>
      </c>
      <c r="AZ804">
        <v>0</v>
      </c>
      <c r="BA804">
        <v>908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X804">
        <f>Y804*Source!I1271</f>
        <v>3.3650000000000007</v>
      </c>
      <c r="CY804">
        <f>AD804</f>
        <v>0</v>
      </c>
      <c r="CZ804">
        <f>AH804</f>
        <v>0</v>
      </c>
      <c r="DA804">
        <f>AL804</f>
        <v>1</v>
      </c>
      <c r="DB804">
        <f>ROUND((ROUND(AT804*CZ804,2)*ROUND(1.25,7)),6)</f>
        <v>0</v>
      </c>
      <c r="DC804">
        <f>ROUND((ROUND(AT804*AG804,2)*ROUND(1.25,7)),6)</f>
        <v>0</v>
      </c>
    </row>
    <row r="805" spans="1:107" x14ac:dyDescent="0.2">
      <c r="A805">
        <f>ROW(Source!A1271)</f>
        <v>1271</v>
      </c>
      <c r="B805">
        <v>30589570</v>
      </c>
      <c r="C805">
        <v>30598593</v>
      </c>
      <c r="D805">
        <v>22146252</v>
      </c>
      <c r="E805">
        <v>1</v>
      </c>
      <c r="F805">
        <v>1</v>
      </c>
      <c r="G805">
        <v>1</v>
      </c>
      <c r="H805">
        <v>2</v>
      </c>
      <c r="I805" t="s">
        <v>1586</v>
      </c>
      <c r="J805" t="s">
        <v>1587</v>
      </c>
      <c r="K805" t="s">
        <v>1588</v>
      </c>
      <c r="L805">
        <v>1368</v>
      </c>
      <c r="N805">
        <v>1011</v>
      </c>
      <c r="O805" t="s">
        <v>1423</v>
      </c>
      <c r="P805" t="s">
        <v>1423</v>
      </c>
      <c r="Q805">
        <v>1</v>
      </c>
      <c r="W805">
        <v>0</v>
      </c>
      <c r="X805">
        <v>-2048414082</v>
      </c>
      <c r="Y805">
        <v>8.7500000000000008E-2</v>
      </c>
      <c r="AA805">
        <v>0</v>
      </c>
      <c r="AB805">
        <v>899.69</v>
      </c>
      <c r="AC805">
        <v>392.07</v>
      </c>
      <c r="AD805">
        <v>0</v>
      </c>
      <c r="AE805">
        <v>0</v>
      </c>
      <c r="AF805">
        <v>85.93</v>
      </c>
      <c r="AG805">
        <v>13.03</v>
      </c>
      <c r="AH805">
        <v>0</v>
      </c>
      <c r="AI805">
        <v>1</v>
      </c>
      <c r="AJ805">
        <v>10.47</v>
      </c>
      <c r="AK805">
        <v>30.09</v>
      </c>
      <c r="AL805">
        <v>1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7.0000000000000007E-2</v>
      </c>
      <c r="AU805" t="s">
        <v>27</v>
      </c>
      <c r="AV805">
        <v>0</v>
      </c>
      <c r="AW805">
        <v>2</v>
      </c>
      <c r="AX805">
        <v>30598612</v>
      </c>
      <c r="AY805">
        <v>1</v>
      </c>
      <c r="AZ805">
        <v>0</v>
      </c>
      <c r="BA805">
        <v>909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X805">
        <f>Y805*Source!I1271</f>
        <v>1.7500000000000002E-2</v>
      </c>
      <c r="CY805">
        <f>AB805</f>
        <v>899.69</v>
      </c>
      <c r="CZ805">
        <f>AF805</f>
        <v>85.93</v>
      </c>
      <c r="DA805">
        <f>AJ805</f>
        <v>10.47</v>
      </c>
      <c r="DB805">
        <f>ROUND((ROUND(AT805*CZ805,2)*ROUND(1.25,7)),6)</f>
        <v>7.5250000000000004</v>
      </c>
      <c r="DC805">
        <f>ROUND((ROUND(AT805*AG805,2)*ROUND(1.25,7)),6)</f>
        <v>1.1375</v>
      </c>
    </row>
    <row r="806" spans="1:107" x14ac:dyDescent="0.2">
      <c r="A806">
        <f>ROW(Source!A1271)</f>
        <v>1271</v>
      </c>
      <c r="B806">
        <v>30589570</v>
      </c>
      <c r="C806">
        <v>30598593</v>
      </c>
      <c r="D806">
        <v>22146333</v>
      </c>
      <c r="E806">
        <v>1</v>
      </c>
      <c r="F806">
        <v>1</v>
      </c>
      <c r="G806">
        <v>1</v>
      </c>
      <c r="H806">
        <v>2</v>
      </c>
      <c r="I806" t="s">
        <v>1597</v>
      </c>
      <c r="J806" t="s">
        <v>1598</v>
      </c>
      <c r="K806" t="s">
        <v>1599</v>
      </c>
      <c r="L806">
        <v>1368</v>
      </c>
      <c r="N806">
        <v>1011</v>
      </c>
      <c r="O806" t="s">
        <v>1423</v>
      </c>
      <c r="P806" t="s">
        <v>1423</v>
      </c>
      <c r="Q806">
        <v>1</v>
      </c>
      <c r="W806">
        <v>0</v>
      </c>
      <c r="X806">
        <v>1170567961</v>
      </c>
      <c r="Y806">
        <v>6.25E-2</v>
      </c>
      <c r="AA806">
        <v>0</v>
      </c>
      <c r="AB806">
        <v>1135.47</v>
      </c>
      <c r="AC806">
        <v>392.07</v>
      </c>
      <c r="AD806">
        <v>0</v>
      </c>
      <c r="AE806">
        <v>0</v>
      </c>
      <c r="AF806">
        <v>108.45</v>
      </c>
      <c r="AG806">
        <v>13.03</v>
      </c>
      <c r="AH806">
        <v>0</v>
      </c>
      <c r="AI806">
        <v>1</v>
      </c>
      <c r="AJ806">
        <v>10.47</v>
      </c>
      <c r="AK806">
        <v>30.09</v>
      </c>
      <c r="AL806">
        <v>1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0.05</v>
      </c>
      <c r="AU806" t="s">
        <v>27</v>
      </c>
      <c r="AV806">
        <v>0</v>
      </c>
      <c r="AW806">
        <v>2</v>
      </c>
      <c r="AX806">
        <v>30598613</v>
      </c>
      <c r="AY806">
        <v>1</v>
      </c>
      <c r="AZ806">
        <v>0</v>
      </c>
      <c r="BA806">
        <v>910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X806">
        <f>Y806*Source!I1271</f>
        <v>1.2500000000000001E-2</v>
      </c>
      <c r="CY806">
        <f>AB806</f>
        <v>1135.47</v>
      </c>
      <c r="CZ806">
        <f>AF806</f>
        <v>108.45</v>
      </c>
      <c r="DA806">
        <f>AJ806</f>
        <v>10.47</v>
      </c>
      <c r="DB806">
        <f>ROUND((ROUND(AT806*CZ806,2)*ROUND(1.25,7)),6)</f>
        <v>6.7750000000000004</v>
      </c>
      <c r="DC806">
        <f>ROUND((ROUND(AT806*AG806,2)*ROUND(1.25,7)),6)</f>
        <v>0.8125</v>
      </c>
    </row>
    <row r="807" spans="1:107" x14ac:dyDescent="0.2">
      <c r="A807">
        <f>ROW(Source!A1271)</f>
        <v>1271</v>
      </c>
      <c r="B807">
        <v>30589570</v>
      </c>
      <c r="C807">
        <v>30598593</v>
      </c>
      <c r="D807">
        <v>22146740</v>
      </c>
      <c r="E807">
        <v>1</v>
      </c>
      <c r="F807">
        <v>1</v>
      </c>
      <c r="G807">
        <v>1</v>
      </c>
      <c r="H807">
        <v>2</v>
      </c>
      <c r="I807" t="s">
        <v>1627</v>
      </c>
      <c r="J807" t="s">
        <v>1628</v>
      </c>
      <c r="K807" t="s">
        <v>1629</v>
      </c>
      <c r="L807">
        <v>1368</v>
      </c>
      <c r="N807">
        <v>1011</v>
      </c>
      <c r="O807" t="s">
        <v>1423</v>
      </c>
      <c r="P807" t="s">
        <v>1423</v>
      </c>
      <c r="Q807">
        <v>1</v>
      </c>
      <c r="W807">
        <v>0</v>
      </c>
      <c r="X807">
        <v>-691654175</v>
      </c>
      <c r="Y807">
        <v>16.675000000000001</v>
      </c>
      <c r="AA807">
        <v>0</v>
      </c>
      <c r="AB807">
        <v>1006.17</v>
      </c>
      <c r="AC807">
        <v>392.07</v>
      </c>
      <c r="AD807">
        <v>0</v>
      </c>
      <c r="AE807">
        <v>0</v>
      </c>
      <c r="AF807">
        <v>96.1</v>
      </c>
      <c r="AG807">
        <v>13.03</v>
      </c>
      <c r="AH807">
        <v>0</v>
      </c>
      <c r="AI807">
        <v>1</v>
      </c>
      <c r="AJ807">
        <v>10.47</v>
      </c>
      <c r="AK807">
        <v>30.09</v>
      </c>
      <c r="AL807">
        <v>1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13.34</v>
      </c>
      <c r="AU807" t="s">
        <v>27</v>
      </c>
      <c r="AV807">
        <v>0</v>
      </c>
      <c r="AW807">
        <v>2</v>
      </c>
      <c r="AX807">
        <v>30598614</v>
      </c>
      <c r="AY807">
        <v>1</v>
      </c>
      <c r="AZ807">
        <v>0</v>
      </c>
      <c r="BA807">
        <v>911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X807">
        <f>Y807*Source!I1271</f>
        <v>3.3350000000000004</v>
      </c>
      <c r="CY807">
        <f>AB807</f>
        <v>1006.17</v>
      </c>
      <c r="CZ807">
        <f>AF807</f>
        <v>96.1</v>
      </c>
      <c r="DA807">
        <f>AJ807</f>
        <v>10.47</v>
      </c>
      <c r="DB807">
        <f>ROUND((ROUND(AT807*CZ807,2)*ROUND(1.25,7)),6)</f>
        <v>1602.4625000000001</v>
      </c>
      <c r="DC807">
        <f>ROUND((ROUND(AT807*AG807,2)*ROUND(1.25,7)),6)</f>
        <v>217.27500000000001</v>
      </c>
    </row>
    <row r="808" spans="1:107" x14ac:dyDescent="0.2">
      <c r="A808">
        <f>ROW(Source!A1271)</f>
        <v>1271</v>
      </c>
      <c r="B808">
        <v>30589570</v>
      </c>
      <c r="C808">
        <v>30598593</v>
      </c>
      <c r="D808">
        <v>22148179</v>
      </c>
      <c r="E808">
        <v>1</v>
      </c>
      <c r="F808">
        <v>1</v>
      </c>
      <c r="G808">
        <v>1</v>
      </c>
      <c r="H808">
        <v>2</v>
      </c>
      <c r="I808" t="s">
        <v>1420</v>
      </c>
      <c r="J808" t="s">
        <v>1421</v>
      </c>
      <c r="K808" t="s">
        <v>1422</v>
      </c>
      <c r="L808">
        <v>1368</v>
      </c>
      <c r="N808">
        <v>1011</v>
      </c>
      <c r="O808" t="s">
        <v>1423</v>
      </c>
      <c r="P808" t="s">
        <v>1423</v>
      </c>
      <c r="Q808">
        <v>1</v>
      </c>
      <c r="W808">
        <v>0</v>
      </c>
      <c r="X808">
        <v>-1931461795</v>
      </c>
      <c r="Y808">
        <v>0.42500000000000004</v>
      </c>
      <c r="AA808">
        <v>0</v>
      </c>
      <c r="AB808">
        <v>959.26</v>
      </c>
      <c r="AC808">
        <v>0</v>
      </c>
      <c r="AD808">
        <v>0</v>
      </c>
      <c r="AE808">
        <v>0</v>
      </c>
      <c r="AF808">
        <v>91.62</v>
      </c>
      <c r="AG808">
        <v>0</v>
      </c>
      <c r="AH808">
        <v>0</v>
      </c>
      <c r="AI808">
        <v>1</v>
      </c>
      <c r="AJ808">
        <v>10.47</v>
      </c>
      <c r="AK808">
        <v>30.09</v>
      </c>
      <c r="AL808">
        <v>1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0.34</v>
      </c>
      <c r="AU808" t="s">
        <v>27</v>
      </c>
      <c r="AV808">
        <v>0</v>
      </c>
      <c r="AW808">
        <v>2</v>
      </c>
      <c r="AX808">
        <v>30598615</v>
      </c>
      <c r="AY808">
        <v>1</v>
      </c>
      <c r="AZ808">
        <v>0</v>
      </c>
      <c r="BA808">
        <v>912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X808">
        <f>Y808*Source!I1271</f>
        <v>8.500000000000002E-2</v>
      </c>
      <c r="CY808">
        <f>AB808</f>
        <v>959.26</v>
      </c>
      <c r="CZ808">
        <f>AF808</f>
        <v>91.62</v>
      </c>
      <c r="DA808">
        <f>AJ808</f>
        <v>10.47</v>
      </c>
      <c r="DB808">
        <f>ROUND((ROUND(AT808*CZ808,2)*ROUND(1.25,7)),6)</f>
        <v>38.9375</v>
      </c>
      <c r="DC808">
        <f>ROUND((ROUND(AT808*AG808,2)*ROUND(1.25,7)),6)</f>
        <v>0</v>
      </c>
    </row>
    <row r="809" spans="1:107" x14ac:dyDescent="0.2">
      <c r="A809">
        <f>ROW(Source!A1271)</f>
        <v>1271</v>
      </c>
      <c r="B809">
        <v>30589570</v>
      </c>
      <c r="C809">
        <v>30598593</v>
      </c>
      <c r="D809">
        <v>22149159</v>
      </c>
      <c r="E809">
        <v>1</v>
      </c>
      <c r="F809">
        <v>1</v>
      </c>
      <c r="G809">
        <v>1</v>
      </c>
      <c r="H809">
        <v>3</v>
      </c>
      <c r="I809" t="s">
        <v>1630</v>
      </c>
      <c r="J809" t="s">
        <v>1631</v>
      </c>
      <c r="K809" t="s">
        <v>1632</v>
      </c>
      <c r="L809">
        <v>1348</v>
      </c>
      <c r="N809">
        <v>1009</v>
      </c>
      <c r="O809" t="s">
        <v>65</v>
      </c>
      <c r="P809" t="s">
        <v>65</v>
      </c>
      <c r="Q809">
        <v>1000</v>
      </c>
      <c r="W809">
        <v>0</v>
      </c>
      <c r="X809">
        <v>-1687798165</v>
      </c>
      <c r="Y809">
        <v>7.2000000000000005E-4</v>
      </c>
      <c r="AA809">
        <v>104685.06</v>
      </c>
      <c r="AB809">
        <v>0</v>
      </c>
      <c r="AC809">
        <v>0</v>
      </c>
      <c r="AD809">
        <v>0</v>
      </c>
      <c r="AE809">
        <v>13053</v>
      </c>
      <c r="AF809">
        <v>0</v>
      </c>
      <c r="AG809">
        <v>0</v>
      </c>
      <c r="AH809">
        <v>0</v>
      </c>
      <c r="AI809">
        <v>8.02</v>
      </c>
      <c r="AJ809">
        <v>1</v>
      </c>
      <c r="AK809">
        <v>1</v>
      </c>
      <c r="AL809">
        <v>1</v>
      </c>
      <c r="AN809">
        <v>0</v>
      </c>
      <c r="AO809">
        <v>1</v>
      </c>
      <c r="AP809">
        <v>0</v>
      </c>
      <c r="AQ809">
        <v>0</v>
      </c>
      <c r="AR809">
        <v>0</v>
      </c>
      <c r="AS809" t="s">
        <v>3</v>
      </c>
      <c r="AT809">
        <v>7.2000000000000005E-4</v>
      </c>
      <c r="AU809" t="s">
        <v>3</v>
      </c>
      <c r="AV809">
        <v>0</v>
      </c>
      <c r="AW809">
        <v>2</v>
      </c>
      <c r="AX809">
        <v>30598616</v>
      </c>
      <c r="AY809">
        <v>1</v>
      </c>
      <c r="AZ809">
        <v>0</v>
      </c>
      <c r="BA809">
        <v>913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X809">
        <f>Y809*Source!I1271</f>
        <v>1.44E-4</v>
      </c>
      <c r="CY809">
        <f t="shared" ref="CY809:CY818" si="176">AA809</f>
        <v>104685.06</v>
      </c>
      <c r="CZ809">
        <f t="shared" ref="CZ809:CZ818" si="177">AE809</f>
        <v>13053</v>
      </c>
      <c r="DA809">
        <f t="shared" ref="DA809:DA818" si="178">AI809</f>
        <v>8.02</v>
      </c>
      <c r="DB809">
        <f t="shared" ref="DB809:DB818" si="179">ROUND(ROUND(AT809*CZ809,2),6)</f>
        <v>9.4</v>
      </c>
      <c r="DC809">
        <f t="shared" ref="DC809:DC818" si="180">ROUND(ROUND(AT809*AG809,2),6)</f>
        <v>0</v>
      </c>
    </row>
    <row r="810" spans="1:107" x14ac:dyDescent="0.2">
      <c r="A810">
        <f>ROW(Source!A1271)</f>
        <v>1271</v>
      </c>
      <c r="B810">
        <v>30589570</v>
      </c>
      <c r="C810">
        <v>30598593</v>
      </c>
      <c r="D810">
        <v>22149342</v>
      </c>
      <c r="E810">
        <v>1</v>
      </c>
      <c r="F810">
        <v>1</v>
      </c>
      <c r="G810">
        <v>1</v>
      </c>
      <c r="H810">
        <v>3</v>
      </c>
      <c r="I810" t="s">
        <v>390</v>
      </c>
      <c r="J810" t="s">
        <v>392</v>
      </c>
      <c r="K810" t="s">
        <v>391</v>
      </c>
      <c r="L810">
        <v>1346</v>
      </c>
      <c r="N810">
        <v>1009</v>
      </c>
      <c r="O810" t="s">
        <v>100</v>
      </c>
      <c r="P810" t="s">
        <v>100</v>
      </c>
      <c r="Q810">
        <v>1</v>
      </c>
      <c r="W810">
        <v>0</v>
      </c>
      <c r="X810">
        <v>-1416335338</v>
      </c>
      <c r="Y810">
        <v>0.43</v>
      </c>
      <c r="AA810">
        <v>232.02</v>
      </c>
      <c r="AB810">
        <v>0</v>
      </c>
      <c r="AC810">
        <v>0</v>
      </c>
      <c r="AD810">
        <v>0</v>
      </c>
      <c r="AE810">
        <v>28.93</v>
      </c>
      <c r="AF810">
        <v>0</v>
      </c>
      <c r="AG810">
        <v>0</v>
      </c>
      <c r="AH810">
        <v>0</v>
      </c>
      <c r="AI810">
        <v>8.02</v>
      </c>
      <c r="AJ810">
        <v>1</v>
      </c>
      <c r="AK810">
        <v>1</v>
      </c>
      <c r="AL810">
        <v>1</v>
      </c>
      <c r="AN810">
        <v>0</v>
      </c>
      <c r="AO810">
        <v>1</v>
      </c>
      <c r="AP810">
        <v>0</v>
      </c>
      <c r="AQ810">
        <v>0</v>
      </c>
      <c r="AR810">
        <v>0</v>
      </c>
      <c r="AS810" t="s">
        <v>3</v>
      </c>
      <c r="AT810">
        <v>0.43</v>
      </c>
      <c r="AU810" t="s">
        <v>3</v>
      </c>
      <c r="AV810">
        <v>0</v>
      </c>
      <c r="AW810">
        <v>2</v>
      </c>
      <c r="AX810">
        <v>30598617</v>
      </c>
      <c r="AY810">
        <v>1</v>
      </c>
      <c r="AZ810">
        <v>0</v>
      </c>
      <c r="BA810">
        <v>914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X810">
        <f>Y810*Source!I1271</f>
        <v>8.6000000000000007E-2</v>
      </c>
      <c r="CY810">
        <f t="shared" si="176"/>
        <v>232.02</v>
      </c>
      <c r="CZ810">
        <f t="shared" si="177"/>
        <v>28.93</v>
      </c>
      <c r="DA810">
        <f t="shared" si="178"/>
        <v>8.02</v>
      </c>
      <c r="DB810">
        <f t="shared" si="179"/>
        <v>12.44</v>
      </c>
      <c r="DC810">
        <f t="shared" si="180"/>
        <v>0</v>
      </c>
    </row>
    <row r="811" spans="1:107" x14ac:dyDescent="0.2">
      <c r="A811">
        <f>ROW(Source!A1271)</f>
        <v>1271</v>
      </c>
      <c r="B811">
        <v>30589570</v>
      </c>
      <c r="C811">
        <v>30598593</v>
      </c>
      <c r="D811">
        <v>22150549</v>
      </c>
      <c r="E811">
        <v>1</v>
      </c>
      <c r="F811">
        <v>1</v>
      </c>
      <c r="G811">
        <v>1</v>
      </c>
      <c r="H811">
        <v>3</v>
      </c>
      <c r="I811" t="s">
        <v>1633</v>
      </c>
      <c r="J811" t="s">
        <v>1634</v>
      </c>
      <c r="K811" t="s">
        <v>1635</v>
      </c>
      <c r="L811">
        <v>1356</v>
      </c>
      <c r="N811">
        <v>1010</v>
      </c>
      <c r="O811" t="s">
        <v>1204</v>
      </c>
      <c r="P811" t="s">
        <v>1204</v>
      </c>
      <c r="Q811">
        <v>1000</v>
      </c>
      <c r="W811">
        <v>0</v>
      </c>
      <c r="X811">
        <v>1530186950</v>
      </c>
      <c r="Y811">
        <v>8.5000000000000006E-2</v>
      </c>
      <c r="AA811">
        <v>2191.06</v>
      </c>
      <c r="AB811">
        <v>0</v>
      </c>
      <c r="AC811">
        <v>0</v>
      </c>
      <c r="AD811">
        <v>0</v>
      </c>
      <c r="AE811">
        <v>273.2</v>
      </c>
      <c r="AF811">
        <v>0</v>
      </c>
      <c r="AG811">
        <v>0</v>
      </c>
      <c r="AH811">
        <v>0</v>
      </c>
      <c r="AI811">
        <v>8.02</v>
      </c>
      <c r="AJ811">
        <v>1</v>
      </c>
      <c r="AK811">
        <v>1</v>
      </c>
      <c r="AL811">
        <v>1</v>
      </c>
      <c r="AN811">
        <v>0</v>
      </c>
      <c r="AO811">
        <v>1</v>
      </c>
      <c r="AP811">
        <v>0</v>
      </c>
      <c r="AQ811">
        <v>0</v>
      </c>
      <c r="AR811">
        <v>0</v>
      </c>
      <c r="AS811" t="s">
        <v>3</v>
      </c>
      <c r="AT811">
        <v>8.5000000000000006E-2</v>
      </c>
      <c r="AU811" t="s">
        <v>3</v>
      </c>
      <c r="AV811">
        <v>0</v>
      </c>
      <c r="AW811">
        <v>2</v>
      </c>
      <c r="AX811">
        <v>30598618</v>
      </c>
      <c r="AY811">
        <v>1</v>
      </c>
      <c r="AZ811">
        <v>0</v>
      </c>
      <c r="BA811">
        <v>915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X811">
        <f>Y811*Source!I1271</f>
        <v>1.7000000000000001E-2</v>
      </c>
      <c r="CY811">
        <f t="shared" si="176"/>
        <v>2191.06</v>
      </c>
      <c r="CZ811">
        <f t="shared" si="177"/>
        <v>273.2</v>
      </c>
      <c r="DA811">
        <f t="shared" si="178"/>
        <v>8.02</v>
      </c>
      <c r="DB811">
        <f t="shared" si="179"/>
        <v>23.22</v>
      </c>
      <c r="DC811">
        <f t="shared" si="180"/>
        <v>0</v>
      </c>
    </row>
    <row r="812" spans="1:107" x14ac:dyDescent="0.2">
      <c r="A812">
        <f>ROW(Source!A1271)</f>
        <v>1271</v>
      </c>
      <c r="B812">
        <v>30589570</v>
      </c>
      <c r="C812">
        <v>30598593</v>
      </c>
      <c r="D812">
        <v>22150568</v>
      </c>
      <c r="E812">
        <v>1</v>
      </c>
      <c r="F812">
        <v>1</v>
      </c>
      <c r="G812">
        <v>1</v>
      </c>
      <c r="H812">
        <v>3</v>
      </c>
      <c r="I812" t="s">
        <v>377</v>
      </c>
      <c r="J812" t="s">
        <v>379</v>
      </c>
      <c r="K812" t="s">
        <v>378</v>
      </c>
      <c r="L812">
        <v>1346</v>
      </c>
      <c r="N812">
        <v>1009</v>
      </c>
      <c r="O812" t="s">
        <v>100</v>
      </c>
      <c r="P812" t="s">
        <v>100</v>
      </c>
      <c r="Q812">
        <v>1</v>
      </c>
      <c r="W812">
        <v>0</v>
      </c>
      <c r="X812">
        <v>275569828</v>
      </c>
      <c r="Y812">
        <v>0.47</v>
      </c>
      <c r="AA812">
        <v>217.42</v>
      </c>
      <c r="AB812">
        <v>0</v>
      </c>
      <c r="AC812">
        <v>0</v>
      </c>
      <c r="AD812">
        <v>0</v>
      </c>
      <c r="AE812">
        <v>27.11</v>
      </c>
      <c r="AF812">
        <v>0</v>
      </c>
      <c r="AG812">
        <v>0</v>
      </c>
      <c r="AH812">
        <v>0</v>
      </c>
      <c r="AI812">
        <v>8.02</v>
      </c>
      <c r="AJ812">
        <v>1</v>
      </c>
      <c r="AK812">
        <v>1</v>
      </c>
      <c r="AL812">
        <v>1</v>
      </c>
      <c r="AN812">
        <v>0</v>
      </c>
      <c r="AO812">
        <v>1</v>
      </c>
      <c r="AP812">
        <v>0</v>
      </c>
      <c r="AQ812">
        <v>0</v>
      </c>
      <c r="AR812">
        <v>0</v>
      </c>
      <c r="AS812" t="s">
        <v>3</v>
      </c>
      <c r="AT812">
        <v>0.47</v>
      </c>
      <c r="AU812" t="s">
        <v>3</v>
      </c>
      <c r="AV812">
        <v>0</v>
      </c>
      <c r="AW812">
        <v>2</v>
      </c>
      <c r="AX812">
        <v>30598619</v>
      </c>
      <c r="AY812">
        <v>1</v>
      </c>
      <c r="AZ812">
        <v>0</v>
      </c>
      <c r="BA812">
        <v>916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X812">
        <f>Y812*Source!I1271</f>
        <v>9.4E-2</v>
      </c>
      <c r="CY812">
        <f t="shared" si="176"/>
        <v>217.42</v>
      </c>
      <c r="CZ812">
        <f t="shared" si="177"/>
        <v>27.11</v>
      </c>
      <c r="DA812">
        <f t="shared" si="178"/>
        <v>8.02</v>
      </c>
      <c r="DB812">
        <f t="shared" si="179"/>
        <v>12.74</v>
      </c>
      <c r="DC812">
        <f t="shared" si="180"/>
        <v>0</v>
      </c>
    </row>
    <row r="813" spans="1:107" x14ac:dyDescent="0.2">
      <c r="A813">
        <f>ROW(Source!A1271)</f>
        <v>1271</v>
      </c>
      <c r="B813">
        <v>30589570</v>
      </c>
      <c r="C813">
        <v>30598593</v>
      </c>
      <c r="D813">
        <v>22159714</v>
      </c>
      <c r="E813">
        <v>1</v>
      </c>
      <c r="F813">
        <v>1</v>
      </c>
      <c r="G813">
        <v>1</v>
      </c>
      <c r="H813">
        <v>3</v>
      </c>
      <c r="I813" t="s">
        <v>1636</v>
      </c>
      <c r="J813" t="s">
        <v>1637</v>
      </c>
      <c r="K813" t="s">
        <v>1638</v>
      </c>
      <c r="L813">
        <v>1354</v>
      </c>
      <c r="N813">
        <v>1010</v>
      </c>
      <c r="O813" t="s">
        <v>506</v>
      </c>
      <c r="P813" t="s">
        <v>506</v>
      </c>
      <c r="Q813">
        <v>1</v>
      </c>
      <c r="W813">
        <v>0</v>
      </c>
      <c r="X813">
        <v>-1363827663</v>
      </c>
      <c r="Y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8.02</v>
      </c>
      <c r="AJ813">
        <v>1</v>
      </c>
      <c r="AK813">
        <v>1</v>
      </c>
      <c r="AL813">
        <v>1</v>
      </c>
      <c r="AN813">
        <v>1</v>
      </c>
      <c r="AO813">
        <v>0</v>
      </c>
      <c r="AP813">
        <v>0</v>
      </c>
      <c r="AQ813">
        <v>0</v>
      </c>
      <c r="AR813">
        <v>0</v>
      </c>
      <c r="AS813" t="s">
        <v>3</v>
      </c>
      <c r="AT813">
        <v>0</v>
      </c>
      <c r="AU813" t="s">
        <v>3</v>
      </c>
      <c r="AV813">
        <v>0</v>
      </c>
      <c r="AW813">
        <v>2</v>
      </c>
      <c r="AX813">
        <v>30598620</v>
      </c>
      <c r="AY813">
        <v>1</v>
      </c>
      <c r="AZ813">
        <v>0</v>
      </c>
      <c r="BA813">
        <v>917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X813">
        <f>Y813*Source!I1271</f>
        <v>0</v>
      </c>
      <c r="CY813">
        <f t="shared" si="176"/>
        <v>0</v>
      </c>
      <c r="CZ813">
        <f t="shared" si="177"/>
        <v>0</v>
      </c>
      <c r="DA813">
        <f t="shared" si="178"/>
        <v>8.02</v>
      </c>
      <c r="DB813">
        <f t="shared" si="179"/>
        <v>0</v>
      </c>
      <c r="DC813">
        <f t="shared" si="180"/>
        <v>0</v>
      </c>
    </row>
    <row r="814" spans="1:107" x14ac:dyDescent="0.2">
      <c r="A814">
        <f>ROW(Source!A1271)</f>
        <v>1271</v>
      </c>
      <c r="B814">
        <v>30589570</v>
      </c>
      <c r="C814">
        <v>30598593</v>
      </c>
      <c r="D814">
        <v>22163350</v>
      </c>
      <c r="E814">
        <v>1</v>
      </c>
      <c r="F814">
        <v>1</v>
      </c>
      <c r="G814">
        <v>1</v>
      </c>
      <c r="H814">
        <v>3</v>
      </c>
      <c r="I814" t="s">
        <v>393</v>
      </c>
      <c r="J814" t="s">
        <v>395</v>
      </c>
      <c r="K814" t="s">
        <v>394</v>
      </c>
      <c r="L814">
        <v>1346</v>
      </c>
      <c r="N814">
        <v>1009</v>
      </c>
      <c r="O814" t="s">
        <v>100</v>
      </c>
      <c r="P814" t="s">
        <v>100</v>
      </c>
      <c r="Q814">
        <v>1</v>
      </c>
      <c r="W814">
        <v>0</v>
      </c>
      <c r="X814">
        <v>-1042550941</v>
      </c>
      <c r="Y814">
        <v>0.52</v>
      </c>
      <c r="AA814">
        <v>94.64</v>
      </c>
      <c r="AB814">
        <v>0</v>
      </c>
      <c r="AC814">
        <v>0</v>
      </c>
      <c r="AD814">
        <v>0</v>
      </c>
      <c r="AE814">
        <v>11.8</v>
      </c>
      <c r="AF814">
        <v>0</v>
      </c>
      <c r="AG814">
        <v>0</v>
      </c>
      <c r="AH814">
        <v>0</v>
      </c>
      <c r="AI814">
        <v>8.02</v>
      </c>
      <c r="AJ814">
        <v>1</v>
      </c>
      <c r="AK814">
        <v>1</v>
      </c>
      <c r="AL814">
        <v>1</v>
      </c>
      <c r="AN814">
        <v>0</v>
      </c>
      <c r="AO814">
        <v>1</v>
      </c>
      <c r="AP814">
        <v>0</v>
      </c>
      <c r="AQ814">
        <v>0</v>
      </c>
      <c r="AR814">
        <v>0</v>
      </c>
      <c r="AS814" t="s">
        <v>3</v>
      </c>
      <c r="AT814">
        <v>0.52</v>
      </c>
      <c r="AU814" t="s">
        <v>3</v>
      </c>
      <c r="AV814">
        <v>0</v>
      </c>
      <c r="AW814">
        <v>2</v>
      </c>
      <c r="AX814">
        <v>30598621</v>
      </c>
      <c r="AY814">
        <v>1</v>
      </c>
      <c r="AZ814">
        <v>0</v>
      </c>
      <c r="BA814">
        <v>918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X814">
        <f>Y814*Source!I1271</f>
        <v>0.10400000000000001</v>
      </c>
      <c r="CY814">
        <f t="shared" si="176"/>
        <v>94.64</v>
      </c>
      <c r="CZ814">
        <f t="shared" si="177"/>
        <v>11.8</v>
      </c>
      <c r="DA814">
        <f t="shared" si="178"/>
        <v>8.02</v>
      </c>
      <c r="DB814">
        <f t="shared" si="179"/>
        <v>6.14</v>
      </c>
      <c r="DC814">
        <f t="shared" si="180"/>
        <v>0</v>
      </c>
    </row>
    <row r="815" spans="1:107" x14ac:dyDescent="0.2">
      <c r="A815">
        <f>ROW(Source!A1271)</f>
        <v>1271</v>
      </c>
      <c r="B815">
        <v>30589570</v>
      </c>
      <c r="C815">
        <v>30598593</v>
      </c>
      <c r="D815">
        <v>22181437</v>
      </c>
      <c r="E815">
        <v>1</v>
      </c>
      <c r="F815">
        <v>1</v>
      </c>
      <c r="G815">
        <v>1</v>
      </c>
      <c r="H815">
        <v>3</v>
      </c>
      <c r="I815" t="s">
        <v>1639</v>
      </c>
      <c r="J815" t="s">
        <v>1640</v>
      </c>
      <c r="K815" t="s">
        <v>1641</v>
      </c>
      <c r="L815">
        <v>1346</v>
      </c>
      <c r="N815">
        <v>1009</v>
      </c>
      <c r="O815" t="s">
        <v>100</v>
      </c>
      <c r="P815" t="s">
        <v>100</v>
      </c>
      <c r="Q815">
        <v>1</v>
      </c>
      <c r="W815">
        <v>0</v>
      </c>
      <c r="X815">
        <v>1383920472</v>
      </c>
      <c r="Y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8.02</v>
      </c>
      <c r="AJ815">
        <v>1</v>
      </c>
      <c r="AK815">
        <v>1</v>
      </c>
      <c r="AL815">
        <v>1</v>
      </c>
      <c r="AN815">
        <v>1</v>
      </c>
      <c r="AO815">
        <v>0</v>
      </c>
      <c r="AP815">
        <v>0</v>
      </c>
      <c r="AQ815">
        <v>0</v>
      </c>
      <c r="AR815">
        <v>0</v>
      </c>
      <c r="AS815" t="s">
        <v>3</v>
      </c>
      <c r="AT815">
        <v>0</v>
      </c>
      <c r="AU815" t="s">
        <v>3</v>
      </c>
      <c r="AV815">
        <v>0</v>
      </c>
      <c r="AW815">
        <v>2</v>
      </c>
      <c r="AX815">
        <v>30598622</v>
      </c>
      <c r="AY815">
        <v>1</v>
      </c>
      <c r="AZ815">
        <v>0</v>
      </c>
      <c r="BA815">
        <v>919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X815">
        <f>Y815*Source!I1271</f>
        <v>0</v>
      </c>
      <c r="CY815">
        <f t="shared" si="176"/>
        <v>0</v>
      </c>
      <c r="CZ815">
        <f t="shared" si="177"/>
        <v>0</v>
      </c>
      <c r="DA815">
        <f t="shared" si="178"/>
        <v>8.02</v>
      </c>
      <c r="DB815">
        <f t="shared" si="179"/>
        <v>0</v>
      </c>
      <c r="DC815">
        <f t="shared" si="180"/>
        <v>0</v>
      </c>
    </row>
    <row r="816" spans="1:107" x14ac:dyDescent="0.2">
      <c r="A816">
        <f>ROW(Source!A1271)</f>
        <v>1271</v>
      </c>
      <c r="B816">
        <v>30589570</v>
      </c>
      <c r="C816">
        <v>30598593</v>
      </c>
      <c r="D816">
        <v>22183294</v>
      </c>
      <c r="E816">
        <v>1</v>
      </c>
      <c r="F816">
        <v>1</v>
      </c>
      <c r="G816">
        <v>1</v>
      </c>
      <c r="H816">
        <v>3</v>
      </c>
      <c r="I816" t="s">
        <v>1642</v>
      </c>
      <c r="J816" t="s">
        <v>1643</v>
      </c>
      <c r="K816" t="s">
        <v>1644</v>
      </c>
      <c r="L816">
        <v>1354</v>
      </c>
      <c r="N816">
        <v>1010</v>
      </c>
      <c r="O816" t="s">
        <v>506</v>
      </c>
      <c r="P816" t="s">
        <v>506</v>
      </c>
      <c r="Q816">
        <v>1</v>
      </c>
      <c r="W816">
        <v>0</v>
      </c>
      <c r="X816">
        <v>-1275877564</v>
      </c>
      <c r="Y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8.02</v>
      </c>
      <c r="AJ816">
        <v>1</v>
      </c>
      <c r="AK816">
        <v>1</v>
      </c>
      <c r="AL816">
        <v>1</v>
      </c>
      <c r="AN816">
        <v>1</v>
      </c>
      <c r="AO816">
        <v>0</v>
      </c>
      <c r="AP816">
        <v>0</v>
      </c>
      <c r="AQ816">
        <v>0</v>
      </c>
      <c r="AR816">
        <v>0</v>
      </c>
      <c r="AS816" t="s">
        <v>3</v>
      </c>
      <c r="AT816">
        <v>0</v>
      </c>
      <c r="AU816" t="s">
        <v>3</v>
      </c>
      <c r="AV816">
        <v>0</v>
      </c>
      <c r="AW816">
        <v>2</v>
      </c>
      <c r="AX816">
        <v>30598623</v>
      </c>
      <c r="AY816">
        <v>1</v>
      </c>
      <c r="AZ816">
        <v>0</v>
      </c>
      <c r="BA816">
        <v>920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X816">
        <f>Y816*Source!I1271</f>
        <v>0</v>
      </c>
      <c r="CY816">
        <f t="shared" si="176"/>
        <v>0</v>
      </c>
      <c r="CZ816">
        <f t="shared" si="177"/>
        <v>0</v>
      </c>
      <c r="DA816">
        <f t="shared" si="178"/>
        <v>8.02</v>
      </c>
      <c r="DB816">
        <f t="shared" si="179"/>
        <v>0</v>
      </c>
      <c r="DC816">
        <f t="shared" si="180"/>
        <v>0</v>
      </c>
    </row>
    <row r="817" spans="1:107" x14ac:dyDescent="0.2">
      <c r="A817">
        <f>ROW(Source!A1271)</f>
        <v>1271</v>
      </c>
      <c r="B817">
        <v>30589570</v>
      </c>
      <c r="C817">
        <v>30598593</v>
      </c>
      <c r="D817">
        <v>22191921</v>
      </c>
      <c r="E817">
        <v>1</v>
      </c>
      <c r="F817">
        <v>1</v>
      </c>
      <c r="G817">
        <v>1</v>
      </c>
      <c r="H817">
        <v>3</v>
      </c>
      <c r="I817" t="s">
        <v>1645</v>
      </c>
      <c r="J817" t="s">
        <v>1646</v>
      </c>
      <c r="K817" t="s">
        <v>1647</v>
      </c>
      <c r="L817">
        <v>1346</v>
      </c>
      <c r="N817">
        <v>1009</v>
      </c>
      <c r="O817" t="s">
        <v>100</v>
      </c>
      <c r="P817" t="s">
        <v>100</v>
      </c>
      <c r="Q817">
        <v>1</v>
      </c>
      <c r="W817">
        <v>0</v>
      </c>
      <c r="X817">
        <v>-1107002982</v>
      </c>
      <c r="Y817">
        <v>1.5599999999999999E-2</v>
      </c>
      <c r="AA817">
        <v>18.690000000000001</v>
      </c>
      <c r="AB817">
        <v>0</v>
      </c>
      <c r="AC817">
        <v>0</v>
      </c>
      <c r="AD817">
        <v>0</v>
      </c>
      <c r="AE817">
        <v>2.33</v>
      </c>
      <c r="AF817">
        <v>0</v>
      </c>
      <c r="AG817">
        <v>0</v>
      </c>
      <c r="AH817">
        <v>0</v>
      </c>
      <c r="AI817">
        <v>8.02</v>
      </c>
      <c r="AJ817">
        <v>1</v>
      </c>
      <c r="AK817">
        <v>1</v>
      </c>
      <c r="AL817">
        <v>1</v>
      </c>
      <c r="AN817">
        <v>0</v>
      </c>
      <c r="AO817">
        <v>1</v>
      </c>
      <c r="AP817">
        <v>0</v>
      </c>
      <c r="AQ817">
        <v>0</v>
      </c>
      <c r="AR817">
        <v>0</v>
      </c>
      <c r="AS817" t="s">
        <v>3</v>
      </c>
      <c r="AT817">
        <v>1.5599999999999999E-2</v>
      </c>
      <c r="AU817" t="s">
        <v>3</v>
      </c>
      <c r="AV817">
        <v>0</v>
      </c>
      <c r="AW817">
        <v>2</v>
      </c>
      <c r="AX817">
        <v>30598624</v>
      </c>
      <c r="AY817">
        <v>1</v>
      </c>
      <c r="AZ817">
        <v>0</v>
      </c>
      <c r="BA817">
        <v>921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X817">
        <f>Y817*Source!I1271</f>
        <v>3.1199999999999999E-3</v>
      </c>
      <c r="CY817">
        <f t="shared" si="176"/>
        <v>18.690000000000001</v>
      </c>
      <c r="CZ817">
        <f t="shared" si="177"/>
        <v>2.33</v>
      </c>
      <c r="DA817">
        <f t="shared" si="178"/>
        <v>8.02</v>
      </c>
      <c r="DB817">
        <f t="shared" si="179"/>
        <v>0.04</v>
      </c>
      <c r="DC817">
        <f t="shared" si="180"/>
        <v>0</v>
      </c>
    </row>
    <row r="818" spans="1:107" x14ac:dyDescent="0.2">
      <c r="A818">
        <f>ROW(Source!A1271)</f>
        <v>1271</v>
      </c>
      <c r="B818">
        <v>30589570</v>
      </c>
      <c r="C818">
        <v>30598593</v>
      </c>
      <c r="D818">
        <v>22192634</v>
      </c>
      <c r="E818">
        <v>1</v>
      </c>
      <c r="F818">
        <v>1</v>
      </c>
      <c r="G818">
        <v>1</v>
      </c>
      <c r="H818">
        <v>3</v>
      </c>
      <c r="I818" t="s">
        <v>204</v>
      </c>
      <c r="J818" t="s">
        <v>207</v>
      </c>
      <c r="K818" t="s">
        <v>205</v>
      </c>
      <c r="L818">
        <v>1339</v>
      </c>
      <c r="N818">
        <v>1007</v>
      </c>
      <c r="O818" t="s">
        <v>206</v>
      </c>
      <c r="P818" t="s">
        <v>206</v>
      </c>
      <c r="Q818">
        <v>1</v>
      </c>
      <c r="W818">
        <v>0</v>
      </c>
      <c r="X818">
        <v>2050165204</v>
      </c>
      <c r="Y818">
        <v>4.67</v>
      </c>
      <c r="AA818">
        <v>19.649999999999999</v>
      </c>
      <c r="AB818">
        <v>0</v>
      </c>
      <c r="AC818">
        <v>0</v>
      </c>
      <c r="AD818">
        <v>0</v>
      </c>
      <c r="AE818">
        <v>2.4500000000000002</v>
      </c>
      <c r="AF818">
        <v>0</v>
      </c>
      <c r="AG818">
        <v>0</v>
      </c>
      <c r="AH818">
        <v>0</v>
      </c>
      <c r="AI818">
        <v>8.02</v>
      </c>
      <c r="AJ818">
        <v>1</v>
      </c>
      <c r="AK818">
        <v>1</v>
      </c>
      <c r="AL818">
        <v>1</v>
      </c>
      <c r="AN818">
        <v>0</v>
      </c>
      <c r="AO818">
        <v>1</v>
      </c>
      <c r="AP818">
        <v>0</v>
      </c>
      <c r="AQ818">
        <v>0</v>
      </c>
      <c r="AR818">
        <v>0</v>
      </c>
      <c r="AS818" t="s">
        <v>3</v>
      </c>
      <c r="AT818">
        <v>4.67</v>
      </c>
      <c r="AU818" t="s">
        <v>3</v>
      </c>
      <c r="AV818">
        <v>0</v>
      </c>
      <c r="AW818">
        <v>2</v>
      </c>
      <c r="AX818">
        <v>30598625</v>
      </c>
      <c r="AY818">
        <v>1</v>
      </c>
      <c r="AZ818">
        <v>0</v>
      </c>
      <c r="BA818">
        <v>922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X818">
        <f>Y818*Source!I1271</f>
        <v>0.93400000000000005</v>
      </c>
      <c r="CY818">
        <f t="shared" si="176"/>
        <v>19.649999999999999</v>
      </c>
      <c r="CZ818">
        <f t="shared" si="177"/>
        <v>2.4500000000000002</v>
      </c>
      <c r="DA818">
        <f t="shared" si="178"/>
        <v>8.02</v>
      </c>
      <c r="DB818">
        <f t="shared" si="179"/>
        <v>11.44</v>
      </c>
      <c r="DC818">
        <f t="shared" si="180"/>
        <v>0</v>
      </c>
    </row>
    <row r="819" spans="1:107" x14ac:dyDescent="0.2">
      <c r="A819">
        <f>ROW(Source!A1294)</f>
        <v>1294</v>
      </c>
      <c r="B819">
        <v>30589570</v>
      </c>
      <c r="C819">
        <v>30598649</v>
      </c>
      <c r="D819">
        <v>10214655</v>
      </c>
      <c r="E819">
        <v>1</v>
      </c>
      <c r="F819">
        <v>1</v>
      </c>
      <c r="G819">
        <v>1</v>
      </c>
      <c r="H819">
        <v>1</v>
      </c>
      <c r="I819" t="s">
        <v>1544</v>
      </c>
      <c r="J819" t="s">
        <v>3</v>
      </c>
      <c r="K819" t="s">
        <v>1545</v>
      </c>
      <c r="L819">
        <v>1369</v>
      </c>
      <c r="N819">
        <v>1013</v>
      </c>
      <c r="O819" t="s">
        <v>1419</v>
      </c>
      <c r="P819" t="s">
        <v>1419</v>
      </c>
      <c r="Q819">
        <v>1</v>
      </c>
      <c r="W819">
        <v>0</v>
      </c>
      <c r="X819">
        <v>353187930</v>
      </c>
      <c r="Y819">
        <v>4.048</v>
      </c>
      <c r="AA819">
        <v>0</v>
      </c>
      <c r="AB819">
        <v>0</v>
      </c>
      <c r="AC819">
        <v>0</v>
      </c>
      <c r="AD819">
        <v>287.95999999999998</v>
      </c>
      <c r="AE819">
        <v>0</v>
      </c>
      <c r="AF819">
        <v>0</v>
      </c>
      <c r="AG819">
        <v>0</v>
      </c>
      <c r="AH819">
        <v>9.57</v>
      </c>
      <c r="AI819">
        <v>1</v>
      </c>
      <c r="AJ819">
        <v>1</v>
      </c>
      <c r="AK819">
        <v>1</v>
      </c>
      <c r="AL819">
        <v>30.09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3</v>
      </c>
      <c r="AT819">
        <v>3.52</v>
      </c>
      <c r="AU819" t="s">
        <v>28</v>
      </c>
      <c r="AV819">
        <v>1</v>
      </c>
      <c r="AW819">
        <v>2</v>
      </c>
      <c r="AX819">
        <v>30598659</v>
      </c>
      <c r="AY819">
        <v>1</v>
      </c>
      <c r="AZ819">
        <v>0</v>
      </c>
      <c r="BA819">
        <v>924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X819">
        <f>Y819*Source!I1294</f>
        <v>134.39360000000002</v>
      </c>
      <c r="CY819">
        <f>AD819</f>
        <v>287.95999999999998</v>
      </c>
      <c r="CZ819">
        <f>AH819</f>
        <v>9.57</v>
      </c>
      <c r="DA819">
        <f>AL819</f>
        <v>30.09</v>
      </c>
      <c r="DB819">
        <f>ROUND((ROUND(AT819*CZ819,2)*ROUND(1.15,7)),6)</f>
        <v>38.743499999999997</v>
      </c>
      <c r="DC819">
        <f>ROUND((ROUND(AT819*AG819,2)*ROUND(1.15,7)),6)</f>
        <v>0</v>
      </c>
    </row>
    <row r="820" spans="1:107" x14ac:dyDescent="0.2">
      <c r="A820">
        <f>ROW(Source!A1294)</f>
        <v>1294</v>
      </c>
      <c r="B820">
        <v>30589570</v>
      </c>
      <c r="C820">
        <v>30598649</v>
      </c>
      <c r="D820">
        <v>22147951</v>
      </c>
      <c r="E820">
        <v>1</v>
      </c>
      <c r="F820">
        <v>1</v>
      </c>
      <c r="G820">
        <v>1</v>
      </c>
      <c r="H820">
        <v>2</v>
      </c>
      <c r="I820" t="s">
        <v>1648</v>
      </c>
      <c r="J820" t="s">
        <v>1649</v>
      </c>
      <c r="K820" t="s">
        <v>1650</v>
      </c>
      <c r="L820">
        <v>1368</v>
      </c>
      <c r="N820">
        <v>1011</v>
      </c>
      <c r="O820" t="s">
        <v>1423</v>
      </c>
      <c r="P820" t="s">
        <v>1423</v>
      </c>
      <c r="Q820">
        <v>1</v>
      </c>
      <c r="W820">
        <v>0</v>
      </c>
      <c r="X820">
        <v>1809965303</v>
      </c>
      <c r="Y820">
        <v>0.48750000000000004</v>
      </c>
      <c r="AA820">
        <v>0</v>
      </c>
      <c r="AB820">
        <v>22.62</v>
      </c>
      <c r="AC820">
        <v>0</v>
      </c>
      <c r="AD820">
        <v>0</v>
      </c>
      <c r="AE820">
        <v>0</v>
      </c>
      <c r="AF820">
        <v>2.16</v>
      </c>
      <c r="AG820">
        <v>0</v>
      </c>
      <c r="AH820">
        <v>0</v>
      </c>
      <c r="AI820">
        <v>1</v>
      </c>
      <c r="AJ820">
        <v>10.47</v>
      </c>
      <c r="AK820">
        <v>30.09</v>
      </c>
      <c r="AL820">
        <v>1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3</v>
      </c>
      <c r="AT820">
        <v>0.39</v>
      </c>
      <c r="AU820" t="s">
        <v>27</v>
      </c>
      <c r="AV820">
        <v>0</v>
      </c>
      <c r="AW820">
        <v>2</v>
      </c>
      <c r="AX820">
        <v>30598660</v>
      </c>
      <c r="AY820">
        <v>1</v>
      </c>
      <c r="AZ820">
        <v>0</v>
      </c>
      <c r="BA820">
        <v>925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X820">
        <f>Y820*Source!I1294</f>
        <v>16.185000000000002</v>
      </c>
      <c r="CY820">
        <f>AB820</f>
        <v>22.62</v>
      </c>
      <c r="CZ820">
        <f>AF820</f>
        <v>2.16</v>
      </c>
      <c r="DA820">
        <f>AJ820</f>
        <v>10.47</v>
      </c>
      <c r="DB820">
        <f>ROUND((ROUND(AT820*CZ820,2)*ROUND(1.25,7)),6)</f>
        <v>1.05</v>
      </c>
      <c r="DC820">
        <f>ROUND((ROUND(AT820*AG820,2)*ROUND(1.25,7)),6)</f>
        <v>0</v>
      </c>
    </row>
    <row r="821" spans="1:107" x14ac:dyDescent="0.2">
      <c r="A821">
        <f>ROW(Source!A1294)</f>
        <v>1294</v>
      </c>
      <c r="B821">
        <v>30589570</v>
      </c>
      <c r="C821">
        <v>30598649</v>
      </c>
      <c r="D821">
        <v>22148179</v>
      </c>
      <c r="E821">
        <v>1</v>
      </c>
      <c r="F821">
        <v>1</v>
      </c>
      <c r="G821">
        <v>1</v>
      </c>
      <c r="H821">
        <v>2</v>
      </c>
      <c r="I821" t="s">
        <v>1420</v>
      </c>
      <c r="J821" t="s">
        <v>1421</v>
      </c>
      <c r="K821" t="s">
        <v>1422</v>
      </c>
      <c r="L821">
        <v>1368</v>
      </c>
      <c r="N821">
        <v>1011</v>
      </c>
      <c r="O821" t="s">
        <v>1423</v>
      </c>
      <c r="P821" t="s">
        <v>1423</v>
      </c>
      <c r="Q821">
        <v>1</v>
      </c>
      <c r="W821">
        <v>0</v>
      </c>
      <c r="X821">
        <v>-1931461795</v>
      </c>
      <c r="Y821">
        <v>0.3125</v>
      </c>
      <c r="AA821">
        <v>0</v>
      </c>
      <c r="AB821">
        <v>959.26</v>
      </c>
      <c r="AC821">
        <v>0</v>
      </c>
      <c r="AD821">
        <v>0</v>
      </c>
      <c r="AE821">
        <v>0</v>
      </c>
      <c r="AF821">
        <v>91.62</v>
      </c>
      <c r="AG821">
        <v>0</v>
      </c>
      <c r="AH821">
        <v>0</v>
      </c>
      <c r="AI821">
        <v>1</v>
      </c>
      <c r="AJ821">
        <v>10.47</v>
      </c>
      <c r="AK821">
        <v>30.09</v>
      </c>
      <c r="AL821">
        <v>1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3</v>
      </c>
      <c r="AT821">
        <v>0.25</v>
      </c>
      <c r="AU821" t="s">
        <v>27</v>
      </c>
      <c r="AV821">
        <v>0</v>
      </c>
      <c r="AW821">
        <v>2</v>
      </c>
      <c r="AX821">
        <v>30598661</v>
      </c>
      <c r="AY821">
        <v>1</v>
      </c>
      <c r="AZ821">
        <v>0</v>
      </c>
      <c r="BA821">
        <v>926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X821">
        <f>Y821*Source!I1294</f>
        <v>10.375</v>
      </c>
      <c r="CY821">
        <f>AB821</f>
        <v>959.26</v>
      </c>
      <c r="CZ821">
        <f>AF821</f>
        <v>91.62</v>
      </c>
      <c r="DA821">
        <f>AJ821</f>
        <v>10.47</v>
      </c>
      <c r="DB821">
        <f>ROUND((ROUND(AT821*CZ821,2)*ROUND(1.25,7)),6)</f>
        <v>28.637499999999999</v>
      </c>
      <c r="DC821">
        <f>ROUND((ROUND(AT821*AG821,2)*ROUND(1.25,7)),6)</f>
        <v>0</v>
      </c>
    </row>
    <row r="822" spans="1:107" x14ac:dyDescent="0.2">
      <c r="A822">
        <f>ROW(Source!A1294)</f>
        <v>1294</v>
      </c>
      <c r="B822">
        <v>30589570</v>
      </c>
      <c r="C822">
        <v>30598649</v>
      </c>
      <c r="D822">
        <v>22151250</v>
      </c>
      <c r="E822">
        <v>1</v>
      </c>
      <c r="F822">
        <v>1</v>
      </c>
      <c r="G822">
        <v>1</v>
      </c>
      <c r="H822">
        <v>3</v>
      </c>
      <c r="I822" t="s">
        <v>434</v>
      </c>
      <c r="J822" t="s">
        <v>436</v>
      </c>
      <c r="K822" t="s">
        <v>435</v>
      </c>
      <c r="L822">
        <v>1296</v>
      </c>
      <c r="N822">
        <v>1002</v>
      </c>
      <c r="O822" t="s">
        <v>193</v>
      </c>
      <c r="P822" t="s">
        <v>193</v>
      </c>
      <c r="Q822">
        <v>1</v>
      </c>
      <c r="W822">
        <v>0</v>
      </c>
      <c r="X822">
        <v>-680749732</v>
      </c>
      <c r="Y822">
        <v>1.4379999999999999</v>
      </c>
      <c r="AA822">
        <v>1425.07</v>
      </c>
      <c r="AB822">
        <v>0</v>
      </c>
      <c r="AC822">
        <v>0</v>
      </c>
      <c r="AD822">
        <v>0</v>
      </c>
      <c r="AE822">
        <v>177.69</v>
      </c>
      <c r="AF822">
        <v>0</v>
      </c>
      <c r="AG822">
        <v>0</v>
      </c>
      <c r="AH822">
        <v>0</v>
      </c>
      <c r="AI822">
        <v>8.02</v>
      </c>
      <c r="AJ822">
        <v>1</v>
      </c>
      <c r="AK822">
        <v>1</v>
      </c>
      <c r="AL822">
        <v>1</v>
      </c>
      <c r="AN822">
        <v>0</v>
      </c>
      <c r="AO822">
        <v>1</v>
      </c>
      <c r="AP822">
        <v>0</v>
      </c>
      <c r="AQ822">
        <v>0</v>
      </c>
      <c r="AR822">
        <v>0</v>
      </c>
      <c r="AS822" t="s">
        <v>3</v>
      </c>
      <c r="AT822">
        <v>1.4379999999999999</v>
      </c>
      <c r="AU822" t="s">
        <v>3</v>
      </c>
      <c r="AV822">
        <v>0</v>
      </c>
      <c r="AW822">
        <v>2</v>
      </c>
      <c r="AX822">
        <v>30598662</v>
      </c>
      <c r="AY822">
        <v>1</v>
      </c>
      <c r="AZ822">
        <v>0</v>
      </c>
      <c r="BA822">
        <v>927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X822">
        <f>Y822*Source!I1294</f>
        <v>47.741600000000005</v>
      </c>
      <c r="CY822">
        <f t="shared" ref="CY822:CY827" si="181">AA822</f>
        <v>1425.07</v>
      </c>
      <c r="CZ822">
        <f t="shared" ref="CZ822:CZ827" si="182">AE822</f>
        <v>177.69</v>
      </c>
      <c r="DA822">
        <f t="shared" ref="DA822:DA827" si="183">AI822</f>
        <v>8.02</v>
      </c>
      <c r="DB822">
        <f t="shared" ref="DB822:DB827" si="184">ROUND(ROUND(AT822*CZ822,2),6)</f>
        <v>255.52</v>
      </c>
      <c r="DC822">
        <f t="shared" ref="DC822:DC827" si="185">ROUND(ROUND(AT822*AG822,2),6)</f>
        <v>0</v>
      </c>
    </row>
    <row r="823" spans="1:107" x14ac:dyDescent="0.2">
      <c r="A823">
        <f>ROW(Source!A1294)</f>
        <v>1294</v>
      </c>
      <c r="B823">
        <v>30589570</v>
      </c>
      <c r="C823">
        <v>30598649</v>
      </c>
      <c r="D823">
        <v>22151265</v>
      </c>
      <c r="E823">
        <v>1</v>
      </c>
      <c r="F823">
        <v>1</v>
      </c>
      <c r="G823">
        <v>1</v>
      </c>
      <c r="H823">
        <v>3</v>
      </c>
      <c r="I823" t="s">
        <v>1651</v>
      </c>
      <c r="J823" t="s">
        <v>1652</v>
      </c>
      <c r="K823" t="s">
        <v>1653</v>
      </c>
      <c r="L823">
        <v>1301</v>
      </c>
      <c r="N823">
        <v>1003</v>
      </c>
      <c r="O823" t="s">
        <v>382</v>
      </c>
      <c r="P823" t="s">
        <v>382</v>
      </c>
      <c r="Q823">
        <v>1</v>
      </c>
      <c r="W823">
        <v>0</v>
      </c>
      <c r="X823">
        <v>-1681544930</v>
      </c>
      <c r="Y823">
        <v>15</v>
      </c>
      <c r="AA823">
        <v>26.15</v>
      </c>
      <c r="AB823">
        <v>0</v>
      </c>
      <c r="AC823">
        <v>0</v>
      </c>
      <c r="AD823">
        <v>0</v>
      </c>
      <c r="AE823">
        <v>3.26</v>
      </c>
      <c r="AF823">
        <v>0</v>
      </c>
      <c r="AG823">
        <v>0</v>
      </c>
      <c r="AH823">
        <v>0</v>
      </c>
      <c r="AI823">
        <v>8.02</v>
      </c>
      <c r="AJ823">
        <v>1</v>
      </c>
      <c r="AK823">
        <v>1</v>
      </c>
      <c r="AL823">
        <v>1</v>
      </c>
      <c r="AN823">
        <v>0</v>
      </c>
      <c r="AO823">
        <v>1</v>
      </c>
      <c r="AP823">
        <v>0</v>
      </c>
      <c r="AQ823">
        <v>0</v>
      </c>
      <c r="AR823">
        <v>0</v>
      </c>
      <c r="AS823" t="s">
        <v>3</v>
      </c>
      <c r="AT823">
        <v>15</v>
      </c>
      <c r="AU823" t="s">
        <v>3</v>
      </c>
      <c r="AV823">
        <v>0</v>
      </c>
      <c r="AW823">
        <v>2</v>
      </c>
      <c r="AX823">
        <v>30598663</v>
      </c>
      <c r="AY823">
        <v>1</v>
      </c>
      <c r="AZ823">
        <v>0</v>
      </c>
      <c r="BA823">
        <v>928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X823">
        <f>Y823*Source!I1294</f>
        <v>498.00000000000006</v>
      </c>
      <c r="CY823">
        <f t="shared" si="181"/>
        <v>26.15</v>
      </c>
      <c r="CZ823">
        <f t="shared" si="182"/>
        <v>3.26</v>
      </c>
      <c r="DA823">
        <f t="shared" si="183"/>
        <v>8.02</v>
      </c>
      <c r="DB823">
        <f t="shared" si="184"/>
        <v>48.9</v>
      </c>
      <c r="DC823">
        <f t="shared" si="185"/>
        <v>0</v>
      </c>
    </row>
    <row r="824" spans="1:107" x14ac:dyDescent="0.2">
      <c r="A824">
        <f>ROW(Source!A1294)</f>
        <v>1294</v>
      </c>
      <c r="B824">
        <v>30589570</v>
      </c>
      <c r="C824">
        <v>30598649</v>
      </c>
      <c r="D824">
        <v>22159881</v>
      </c>
      <c r="E824">
        <v>1</v>
      </c>
      <c r="F824">
        <v>1</v>
      </c>
      <c r="G824">
        <v>1</v>
      </c>
      <c r="H824">
        <v>3</v>
      </c>
      <c r="I824" t="s">
        <v>1144</v>
      </c>
      <c r="J824" t="s">
        <v>1146</v>
      </c>
      <c r="K824" t="s">
        <v>1145</v>
      </c>
      <c r="L824">
        <v>1354</v>
      </c>
      <c r="N824">
        <v>1010</v>
      </c>
      <c r="O824" t="s">
        <v>506</v>
      </c>
      <c r="P824" t="s">
        <v>506</v>
      </c>
      <c r="Q824">
        <v>1</v>
      </c>
      <c r="W824">
        <v>0</v>
      </c>
      <c r="X824">
        <v>1888857359</v>
      </c>
      <c r="Y824">
        <v>30</v>
      </c>
      <c r="AA824">
        <v>8.58</v>
      </c>
      <c r="AB824">
        <v>0</v>
      </c>
      <c r="AC824">
        <v>0</v>
      </c>
      <c r="AD824">
        <v>0</v>
      </c>
      <c r="AE824">
        <v>1.07</v>
      </c>
      <c r="AF824">
        <v>0</v>
      </c>
      <c r="AG824">
        <v>0</v>
      </c>
      <c r="AH824">
        <v>0</v>
      </c>
      <c r="AI824">
        <v>8.02</v>
      </c>
      <c r="AJ824">
        <v>1</v>
      </c>
      <c r="AK824">
        <v>1</v>
      </c>
      <c r="AL824">
        <v>1</v>
      </c>
      <c r="AN824">
        <v>0</v>
      </c>
      <c r="AO824">
        <v>1</v>
      </c>
      <c r="AP824">
        <v>0</v>
      </c>
      <c r="AQ824">
        <v>0</v>
      </c>
      <c r="AR824">
        <v>0</v>
      </c>
      <c r="AS824" t="s">
        <v>3</v>
      </c>
      <c r="AT824">
        <v>30</v>
      </c>
      <c r="AU824" t="s">
        <v>3</v>
      </c>
      <c r="AV824">
        <v>0</v>
      </c>
      <c r="AW824">
        <v>2</v>
      </c>
      <c r="AX824">
        <v>30598665</v>
      </c>
      <c r="AY824">
        <v>1</v>
      </c>
      <c r="AZ824">
        <v>0</v>
      </c>
      <c r="BA824">
        <v>930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X824">
        <f>Y824*Source!I1294</f>
        <v>996.00000000000011</v>
      </c>
      <c r="CY824">
        <f t="shared" si="181"/>
        <v>8.58</v>
      </c>
      <c r="CZ824">
        <f t="shared" si="182"/>
        <v>1.07</v>
      </c>
      <c r="DA824">
        <f t="shared" si="183"/>
        <v>8.02</v>
      </c>
      <c r="DB824">
        <f t="shared" si="184"/>
        <v>32.1</v>
      </c>
      <c r="DC824">
        <f t="shared" si="185"/>
        <v>0</v>
      </c>
    </row>
    <row r="825" spans="1:107" x14ac:dyDescent="0.2">
      <c r="A825">
        <f>ROW(Source!A1294)</f>
        <v>1294</v>
      </c>
      <c r="B825">
        <v>30589570</v>
      </c>
      <c r="C825">
        <v>30598649</v>
      </c>
      <c r="D825">
        <v>22163277</v>
      </c>
      <c r="E825">
        <v>1</v>
      </c>
      <c r="F825">
        <v>1</v>
      </c>
      <c r="G825">
        <v>1</v>
      </c>
      <c r="H825">
        <v>3</v>
      </c>
      <c r="I825" t="s">
        <v>1654</v>
      </c>
      <c r="J825" t="s">
        <v>1655</v>
      </c>
      <c r="K825" t="s">
        <v>1656</v>
      </c>
      <c r="L825">
        <v>1296</v>
      </c>
      <c r="N825">
        <v>1002</v>
      </c>
      <c r="O825" t="s">
        <v>193</v>
      </c>
      <c r="P825" t="s">
        <v>193</v>
      </c>
      <c r="Q825">
        <v>1</v>
      </c>
      <c r="W825">
        <v>0</v>
      </c>
      <c r="X825">
        <v>1138194314</v>
      </c>
      <c r="Y825">
        <v>0.14299999999999999</v>
      </c>
      <c r="AA825">
        <v>1283.2</v>
      </c>
      <c r="AB825">
        <v>0</v>
      </c>
      <c r="AC825">
        <v>0</v>
      </c>
      <c r="AD825">
        <v>0</v>
      </c>
      <c r="AE825">
        <v>160</v>
      </c>
      <c r="AF825">
        <v>0</v>
      </c>
      <c r="AG825">
        <v>0</v>
      </c>
      <c r="AH825">
        <v>0</v>
      </c>
      <c r="AI825">
        <v>8.02</v>
      </c>
      <c r="AJ825">
        <v>1</v>
      </c>
      <c r="AK825">
        <v>1</v>
      </c>
      <c r="AL825">
        <v>1</v>
      </c>
      <c r="AN825">
        <v>0</v>
      </c>
      <c r="AO825">
        <v>1</v>
      </c>
      <c r="AP825">
        <v>0</v>
      </c>
      <c r="AQ825">
        <v>0</v>
      </c>
      <c r="AR825">
        <v>0</v>
      </c>
      <c r="AS825" t="s">
        <v>3</v>
      </c>
      <c r="AT825">
        <v>0.14299999999999999</v>
      </c>
      <c r="AU825" t="s">
        <v>3</v>
      </c>
      <c r="AV825">
        <v>0</v>
      </c>
      <c r="AW825">
        <v>2</v>
      </c>
      <c r="AX825">
        <v>30598666</v>
      </c>
      <c r="AY825">
        <v>1</v>
      </c>
      <c r="AZ825">
        <v>0</v>
      </c>
      <c r="BA825">
        <v>931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X825">
        <f>Y825*Source!I1294</f>
        <v>4.7476000000000003</v>
      </c>
      <c r="CY825">
        <f t="shared" si="181"/>
        <v>1283.2</v>
      </c>
      <c r="CZ825">
        <f t="shared" si="182"/>
        <v>160</v>
      </c>
      <c r="DA825">
        <f t="shared" si="183"/>
        <v>8.02</v>
      </c>
      <c r="DB825">
        <f t="shared" si="184"/>
        <v>22.88</v>
      </c>
      <c r="DC825">
        <f t="shared" si="185"/>
        <v>0</v>
      </c>
    </row>
    <row r="826" spans="1:107" x14ac:dyDescent="0.2">
      <c r="A826">
        <f>ROW(Source!A1294)</f>
        <v>1294</v>
      </c>
      <c r="B826">
        <v>30589570</v>
      </c>
      <c r="C826">
        <v>30598649</v>
      </c>
      <c r="D826">
        <v>22163278</v>
      </c>
      <c r="E826">
        <v>1</v>
      </c>
      <c r="F826">
        <v>1</v>
      </c>
      <c r="G826">
        <v>1</v>
      </c>
      <c r="H826">
        <v>3</v>
      </c>
      <c r="I826" t="s">
        <v>1657</v>
      </c>
      <c r="J826" t="s">
        <v>1658</v>
      </c>
      <c r="K826" t="s">
        <v>1659</v>
      </c>
      <c r="L826">
        <v>1296</v>
      </c>
      <c r="N826">
        <v>1002</v>
      </c>
      <c r="O826" t="s">
        <v>193</v>
      </c>
      <c r="P826" t="s">
        <v>193</v>
      </c>
      <c r="Q826">
        <v>1</v>
      </c>
      <c r="W826">
        <v>0</v>
      </c>
      <c r="X826">
        <v>1550373656</v>
      </c>
      <c r="Y826">
        <v>0.02</v>
      </c>
      <c r="AA826">
        <v>649.94000000000005</v>
      </c>
      <c r="AB826">
        <v>0</v>
      </c>
      <c r="AC826">
        <v>0</v>
      </c>
      <c r="AD826">
        <v>0</v>
      </c>
      <c r="AE826">
        <v>81.040000000000006</v>
      </c>
      <c r="AF826">
        <v>0</v>
      </c>
      <c r="AG826">
        <v>0</v>
      </c>
      <c r="AH826">
        <v>0</v>
      </c>
      <c r="AI826">
        <v>8.02</v>
      </c>
      <c r="AJ826">
        <v>1</v>
      </c>
      <c r="AK826">
        <v>1</v>
      </c>
      <c r="AL826">
        <v>1</v>
      </c>
      <c r="AN826">
        <v>0</v>
      </c>
      <c r="AO826">
        <v>1</v>
      </c>
      <c r="AP826">
        <v>0</v>
      </c>
      <c r="AQ826">
        <v>0</v>
      </c>
      <c r="AR826">
        <v>0</v>
      </c>
      <c r="AS826" t="s">
        <v>3</v>
      </c>
      <c r="AT826">
        <v>0.02</v>
      </c>
      <c r="AU826" t="s">
        <v>3</v>
      </c>
      <c r="AV826">
        <v>0</v>
      </c>
      <c r="AW826">
        <v>2</v>
      </c>
      <c r="AX826">
        <v>30598667</v>
      </c>
      <c r="AY826">
        <v>1</v>
      </c>
      <c r="AZ826">
        <v>0</v>
      </c>
      <c r="BA826">
        <v>932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X826">
        <f>Y826*Source!I1294</f>
        <v>0.66400000000000003</v>
      </c>
      <c r="CY826">
        <f t="shared" si="181"/>
        <v>649.94000000000005</v>
      </c>
      <c r="CZ826">
        <f t="shared" si="182"/>
        <v>81.040000000000006</v>
      </c>
      <c r="DA826">
        <f t="shared" si="183"/>
        <v>8.02</v>
      </c>
      <c r="DB826">
        <f t="shared" si="184"/>
        <v>1.62</v>
      </c>
      <c r="DC826">
        <f t="shared" si="185"/>
        <v>0</v>
      </c>
    </row>
    <row r="827" spans="1:107" x14ac:dyDescent="0.2">
      <c r="A827">
        <f>ROW(Source!A1294)</f>
        <v>1294</v>
      </c>
      <c r="B827">
        <v>30589570</v>
      </c>
      <c r="C827">
        <v>30598649</v>
      </c>
      <c r="D827">
        <v>22199444</v>
      </c>
      <c r="E827">
        <v>1</v>
      </c>
      <c r="F827">
        <v>1</v>
      </c>
      <c r="G827">
        <v>1</v>
      </c>
      <c r="H827">
        <v>3</v>
      </c>
      <c r="I827" t="s">
        <v>1660</v>
      </c>
      <c r="J827" t="s">
        <v>1661</v>
      </c>
      <c r="K827" t="s">
        <v>1662</v>
      </c>
      <c r="L827">
        <v>1346</v>
      </c>
      <c r="N827">
        <v>1009</v>
      </c>
      <c r="O827" t="s">
        <v>100</v>
      </c>
      <c r="P827" t="s">
        <v>100</v>
      </c>
      <c r="Q827">
        <v>1</v>
      </c>
      <c r="W827">
        <v>0</v>
      </c>
      <c r="X827">
        <v>-202509626</v>
      </c>
      <c r="Y827">
        <v>3.3000000000000002E-2</v>
      </c>
      <c r="AA827">
        <v>452.25</v>
      </c>
      <c r="AB827">
        <v>0</v>
      </c>
      <c r="AC827">
        <v>0</v>
      </c>
      <c r="AD827">
        <v>0</v>
      </c>
      <c r="AE827">
        <v>56.39</v>
      </c>
      <c r="AF827">
        <v>0</v>
      </c>
      <c r="AG827">
        <v>0</v>
      </c>
      <c r="AH827">
        <v>0</v>
      </c>
      <c r="AI827">
        <v>8.02</v>
      </c>
      <c r="AJ827">
        <v>1</v>
      </c>
      <c r="AK827">
        <v>1</v>
      </c>
      <c r="AL827">
        <v>1</v>
      </c>
      <c r="AN827">
        <v>0</v>
      </c>
      <c r="AO827">
        <v>1</v>
      </c>
      <c r="AP827">
        <v>0</v>
      </c>
      <c r="AQ827">
        <v>0</v>
      </c>
      <c r="AR827">
        <v>0</v>
      </c>
      <c r="AS827" t="s">
        <v>3</v>
      </c>
      <c r="AT827">
        <v>3.3000000000000002E-2</v>
      </c>
      <c r="AU827" t="s">
        <v>3</v>
      </c>
      <c r="AV827">
        <v>0</v>
      </c>
      <c r="AW827">
        <v>2</v>
      </c>
      <c r="AX827">
        <v>30598668</v>
      </c>
      <c r="AY827">
        <v>1</v>
      </c>
      <c r="AZ827">
        <v>0</v>
      </c>
      <c r="BA827">
        <v>933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X827">
        <f>Y827*Source!I1294</f>
        <v>1.0956000000000001</v>
      </c>
      <c r="CY827">
        <f t="shared" si="181"/>
        <v>452.25</v>
      </c>
      <c r="CZ827">
        <f t="shared" si="182"/>
        <v>56.39</v>
      </c>
      <c r="DA827">
        <f t="shared" si="183"/>
        <v>8.02</v>
      </c>
      <c r="DB827">
        <f t="shared" si="184"/>
        <v>1.86</v>
      </c>
      <c r="DC827">
        <f t="shared" si="185"/>
        <v>0</v>
      </c>
    </row>
    <row r="828" spans="1:107" x14ac:dyDescent="0.2">
      <c r="A828">
        <f>ROW(Source!A1301)</f>
        <v>1301</v>
      </c>
      <c r="B828">
        <v>30589570</v>
      </c>
      <c r="C828">
        <v>30598675</v>
      </c>
      <c r="D828">
        <v>10214633</v>
      </c>
      <c r="E828">
        <v>1</v>
      </c>
      <c r="F828">
        <v>1</v>
      </c>
      <c r="G828">
        <v>1</v>
      </c>
      <c r="H828">
        <v>1</v>
      </c>
      <c r="I828" t="s">
        <v>1567</v>
      </c>
      <c r="J828" t="s">
        <v>3</v>
      </c>
      <c r="K828" t="s">
        <v>1568</v>
      </c>
      <c r="L828">
        <v>1369</v>
      </c>
      <c r="N828">
        <v>1013</v>
      </c>
      <c r="O828" t="s">
        <v>1419</v>
      </c>
      <c r="P828" t="s">
        <v>1419</v>
      </c>
      <c r="Q828">
        <v>1</v>
      </c>
      <c r="W828">
        <v>0</v>
      </c>
      <c r="X828">
        <v>-1990058995</v>
      </c>
      <c r="Y828">
        <v>1.6904999999999999</v>
      </c>
      <c r="AA828">
        <v>0</v>
      </c>
      <c r="AB828">
        <v>0</v>
      </c>
      <c r="AC828">
        <v>0</v>
      </c>
      <c r="AD828">
        <v>263.58999999999997</v>
      </c>
      <c r="AE828">
        <v>0</v>
      </c>
      <c r="AF828">
        <v>0</v>
      </c>
      <c r="AG828">
        <v>0</v>
      </c>
      <c r="AH828">
        <v>8.76</v>
      </c>
      <c r="AI828">
        <v>1</v>
      </c>
      <c r="AJ828">
        <v>1</v>
      </c>
      <c r="AK828">
        <v>1</v>
      </c>
      <c r="AL828">
        <v>30.09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3</v>
      </c>
      <c r="AT828">
        <v>1.47</v>
      </c>
      <c r="AU828" t="s">
        <v>28</v>
      </c>
      <c r="AV828">
        <v>1</v>
      </c>
      <c r="AW828">
        <v>2</v>
      </c>
      <c r="AX828">
        <v>30598683</v>
      </c>
      <c r="AY828">
        <v>1</v>
      </c>
      <c r="AZ828">
        <v>0</v>
      </c>
      <c r="BA828">
        <v>934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X828">
        <f>Y828*Source!I1301</f>
        <v>3.3809999999999998</v>
      </c>
      <c r="CY828">
        <f>AD828</f>
        <v>263.58999999999997</v>
      </c>
      <c r="CZ828">
        <f>AH828</f>
        <v>8.76</v>
      </c>
      <c r="DA828">
        <f>AL828</f>
        <v>30.09</v>
      </c>
      <c r="DB828">
        <f>ROUND((ROUND(AT828*CZ828,2)*ROUND(1.15,7)),6)</f>
        <v>14.811999999999999</v>
      </c>
      <c r="DC828">
        <f>ROUND((ROUND(AT828*AG828,2)*ROUND(1.15,7)),6)</f>
        <v>0</v>
      </c>
    </row>
    <row r="829" spans="1:107" x14ac:dyDescent="0.2">
      <c r="A829">
        <f>ROW(Source!A1301)</f>
        <v>1301</v>
      </c>
      <c r="B829">
        <v>30589570</v>
      </c>
      <c r="C829">
        <v>30598675</v>
      </c>
      <c r="D829">
        <v>22146537</v>
      </c>
      <c r="E829">
        <v>1</v>
      </c>
      <c r="F829">
        <v>1</v>
      </c>
      <c r="G829">
        <v>1</v>
      </c>
      <c r="H829">
        <v>2</v>
      </c>
      <c r="I829" t="s">
        <v>1546</v>
      </c>
      <c r="J829" t="s">
        <v>1547</v>
      </c>
      <c r="K829" t="s">
        <v>1548</v>
      </c>
      <c r="L829">
        <v>1368</v>
      </c>
      <c r="N829">
        <v>1011</v>
      </c>
      <c r="O829" t="s">
        <v>1423</v>
      </c>
      <c r="P829" t="s">
        <v>1423</v>
      </c>
      <c r="Q829">
        <v>1</v>
      </c>
      <c r="W829">
        <v>0</v>
      </c>
      <c r="X829">
        <v>574955774</v>
      </c>
      <c r="Y829">
        <v>0.4375</v>
      </c>
      <c r="AA829">
        <v>0</v>
      </c>
      <c r="AB829">
        <v>84.81</v>
      </c>
      <c r="AC829">
        <v>0</v>
      </c>
      <c r="AD829">
        <v>0</v>
      </c>
      <c r="AE829">
        <v>0</v>
      </c>
      <c r="AF829">
        <v>8.1</v>
      </c>
      <c r="AG829">
        <v>0</v>
      </c>
      <c r="AH829">
        <v>0</v>
      </c>
      <c r="AI829">
        <v>1</v>
      </c>
      <c r="AJ829">
        <v>10.47</v>
      </c>
      <c r="AK829">
        <v>30.09</v>
      </c>
      <c r="AL829">
        <v>1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0.35</v>
      </c>
      <c r="AU829" t="s">
        <v>27</v>
      </c>
      <c r="AV829">
        <v>0</v>
      </c>
      <c r="AW829">
        <v>2</v>
      </c>
      <c r="AX829">
        <v>30598684</v>
      </c>
      <c r="AY829">
        <v>1</v>
      </c>
      <c r="AZ829">
        <v>0</v>
      </c>
      <c r="BA829">
        <v>935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X829">
        <f>Y829*Source!I1301</f>
        <v>0.875</v>
      </c>
      <c r="CY829">
        <f>AB829</f>
        <v>84.81</v>
      </c>
      <c r="CZ829">
        <f>AF829</f>
        <v>8.1</v>
      </c>
      <c r="DA829">
        <f>AJ829</f>
        <v>10.47</v>
      </c>
      <c r="DB829">
        <f>ROUND((ROUND(AT829*CZ829,2)*ROUND(1.25,7)),6)</f>
        <v>3.55</v>
      </c>
      <c r="DC829">
        <f>ROUND((ROUND(AT829*AG829,2)*ROUND(1.25,7)),6)</f>
        <v>0</v>
      </c>
    </row>
    <row r="830" spans="1:107" x14ac:dyDescent="0.2">
      <c r="A830">
        <f>ROW(Source!A1301)</f>
        <v>1301</v>
      </c>
      <c r="B830">
        <v>30589570</v>
      </c>
      <c r="C830">
        <v>30598675</v>
      </c>
      <c r="D830">
        <v>22148179</v>
      </c>
      <c r="E830">
        <v>1</v>
      </c>
      <c r="F830">
        <v>1</v>
      </c>
      <c r="G830">
        <v>1</v>
      </c>
      <c r="H830">
        <v>2</v>
      </c>
      <c r="I830" t="s">
        <v>1420</v>
      </c>
      <c r="J830" t="s">
        <v>1421</v>
      </c>
      <c r="K830" t="s">
        <v>1422</v>
      </c>
      <c r="L830">
        <v>1368</v>
      </c>
      <c r="N830">
        <v>1011</v>
      </c>
      <c r="O830" t="s">
        <v>1423</v>
      </c>
      <c r="P830" t="s">
        <v>1423</v>
      </c>
      <c r="Q830">
        <v>1</v>
      </c>
      <c r="W830">
        <v>0</v>
      </c>
      <c r="X830">
        <v>-1931461795</v>
      </c>
      <c r="Y830">
        <v>2.5000000000000001E-2</v>
      </c>
      <c r="AA830">
        <v>0</v>
      </c>
      <c r="AB830">
        <v>959.26</v>
      </c>
      <c r="AC830">
        <v>0</v>
      </c>
      <c r="AD830">
        <v>0</v>
      </c>
      <c r="AE830">
        <v>0</v>
      </c>
      <c r="AF830">
        <v>91.62</v>
      </c>
      <c r="AG830">
        <v>0</v>
      </c>
      <c r="AH830">
        <v>0</v>
      </c>
      <c r="AI830">
        <v>1</v>
      </c>
      <c r="AJ830">
        <v>10.47</v>
      </c>
      <c r="AK830">
        <v>30.09</v>
      </c>
      <c r="AL830">
        <v>1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3</v>
      </c>
      <c r="AT830">
        <v>0.02</v>
      </c>
      <c r="AU830" t="s">
        <v>27</v>
      </c>
      <c r="AV830">
        <v>0</v>
      </c>
      <c r="AW830">
        <v>2</v>
      </c>
      <c r="AX830">
        <v>30598685</v>
      </c>
      <c r="AY830">
        <v>1</v>
      </c>
      <c r="AZ830">
        <v>0</v>
      </c>
      <c r="BA830">
        <v>936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X830">
        <f>Y830*Source!I1301</f>
        <v>0.05</v>
      </c>
      <c r="CY830">
        <f>AB830</f>
        <v>959.26</v>
      </c>
      <c r="CZ830">
        <f>AF830</f>
        <v>91.62</v>
      </c>
      <c r="DA830">
        <f>AJ830</f>
        <v>10.47</v>
      </c>
      <c r="DB830">
        <f>ROUND((ROUND(AT830*CZ830,2)*ROUND(1.25,7)),6)</f>
        <v>2.2875000000000001</v>
      </c>
      <c r="DC830">
        <f>ROUND((ROUND(AT830*AG830,2)*ROUND(1.25,7)),6)</f>
        <v>0</v>
      </c>
    </row>
    <row r="831" spans="1:107" x14ac:dyDescent="0.2">
      <c r="A831">
        <f>ROW(Source!A1301)</f>
        <v>1301</v>
      </c>
      <c r="B831">
        <v>30589570</v>
      </c>
      <c r="C831">
        <v>30598675</v>
      </c>
      <c r="D831">
        <v>22150409</v>
      </c>
      <c r="E831">
        <v>1</v>
      </c>
      <c r="F831">
        <v>1</v>
      </c>
      <c r="G831">
        <v>1</v>
      </c>
      <c r="H831">
        <v>3</v>
      </c>
      <c r="I831" t="s">
        <v>1666</v>
      </c>
      <c r="J831" t="s">
        <v>1667</v>
      </c>
      <c r="K831" t="s">
        <v>1668</v>
      </c>
      <c r="L831">
        <v>1348</v>
      </c>
      <c r="N831">
        <v>1009</v>
      </c>
      <c r="O831" t="s">
        <v>65</v>
      </c>
      <c r="P831" t="s">
        <v>65</v>
      </c>
      <c r="Q831">
        <v>1000</v>
      </c>
      <c r="W831">
        <v>0</v>
      </c>
      <c r="X831">
        <v>967008035</v>
      </c>
      <c r="Y831">
        <v>1.3999999999999999E-4</v>
      </c>
      <c r="AA831">
        <v>86808.48</v>
      </c>
      <c r="AB831">
        <v>0</v>
      </c>
      <c r="AC831">
        <v>0</v>
      </c>
      <c r="AD831">
        <v>0</v>
      </c>
      <c r="AE831">
        <v>10824</v>
      </c>
      <c r="AF831">
        <v>0</v>
      </c>
      <c r="AG831">
        <v>0</v>
      </c>
      <c r="AH831">
        <v>0</v>
      </c>
      <c r="AI831">
        <v>8.02</v>
      </c>
      <c r="AJ831">
        <v>1</v>
      </c>
      <c r="AK831">
        <v>1</v>
      </c>
      <c r="AL831">
        <v>1</v>
      </c>
      <c r="AN831">
        <v>0</v>
      </c>
      <c r="AO831">
        <v>1</v>
      </c>
      <c r="AP831">
        <v>0</v>
      </c>
      <c r="AQ831">
        <v>0</v>
      </c>
      <c r="AR831">
        <v>0</v>
      </c>
      <c r="AS831" t="s">
        <v>3</v>
      </c>
      <c r="AT831">
        <v>1.3999999999999999E-4</v>
      </c>
      <c r="AU831" t="s">
        <v>3</v>
      </c>
      <c r="AV831">
        <v>0</v>
      </c>
      <c r="AW831">
        <v>2</v>
      </c>
      <c r="AX831">
        <v>30598686</v>
      </c>
      <c r="AY831">
        <v>1</v>
      </c>
      <c r="AZ831">
        <v>0</v>
      </c>
      <c r="BA831">
        <v>937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X831">
        <f>Y831*Source!I1301</f>
        <v>2.7999999999999998E-4</v>
      </c>
      <c r="CY831">
        <f>AA831</f>
        <v>86808.48</v>
      </c>
      <c r="CZ831">
        <f>AE831</f>
        <v>10824</v>
      </c>
      <c r="DA831">
        <f>AI831</f>
        <v>8.02</v>
      </c>
      <c r="DB831">
        <f>ROUND(ROUND(AT831*CZ831,2),6)</f>
        <v>1.52</v>
      </c>
      <c r="DC831">
        <f>ROUND(ROUND(AT831*AG831,2),6)</f>
        <v>0</v>
      </c>
    </row>
    <row r="832" spans="1:107" x14ac:dyDescent="0.2">
      <c r="A832">
        <f>ROW(Source!A1301)</f>
        <v>1301</v>
      </c>
      <c r="B832">
        <v>30589570</v>
      </c>
      <c r="C832">
        <v>30598675</v>
      </c>
      <c r="D832">
        <v>22151360</v>
      </c>
      <c r="E832">
        <v>1</v>
      </c>
      <c r="F832">
        <v>1</v>
      </c>
      <c r="G832">
        <v>1</v>
      </c>
      <c r="H832">
        <v>3</v>
      </c>
      <c r="I832" t="s">
        <v>1790</v>
      </c>
      <c r="J832" t="s">
        <v>1791</v>
      </c>
      <c r="K832" t="s">
        <v>1792</v>
      </c>
      <c r="L832">
        <v>1348</v>
      </c>
      <c r="N832">
        <v>1009</v>
      </c>
      <c r="O832" t="s">
        <v>65</v>
      </c>
      <c r="P832" t="s">
        <v>65</v>
      </c>
      <c r="Q832">
        <v>1000</v>
      </c>
      <c r="W832">
        <v>0</v>
      </c>
      <c r="X832">
        <v>-715271261</v>
      </c>
      <c r="Y832">
        <v>1.1000000000000001E-3</v>
      </c>
      <c r="AA832">
        <v>129260.75</v>
      </c>
      <c r="AB832">
        <v>0</v>
      </c>
      <c r="AC832">
        <v>0</v>
      </c>
      <c r="AD832">
        <v>0</v>
      </c>
      <c r="AE832">
        <v>16117.3</v>
      </c>
      <c r="AF832">
        <v>0</v>
      </c>
      <c r="AG832">
        <v>0</v>
      </c>
      <c r="AH832">
        <v>0</v>
      </c>
      <c r="AI832">
        <v>8.02</v>
      </c>
      <c r="AJ832">
        <v>1</v>
      </c>
      <c r="AK832">
        <v>1</v>
      </c>
      <c r="AL832">
        <v>1</v>
      </c>
      <c r="AN832">
        <v>0</v>
      </c>
      <c r="AO832">
        <v>1</v>
      </c>
      <c r="AP832">
        <v>0</v>
      </c>
      <c r="AQ832">
        <v>0</v>
      </c>
      <c r="AR832">
        <v>0</v>
      </c>
      <c r="AS832" t="s">
        <v>3</v>
      </c>
      <c r="AT832">
        <v>1.1000000000000001E-3</v>
      </c>
      <c r="AU832" t="s">
        <v>3</v>
      </c>
      <c r="AV832">
        <v>0</v>
      </c>
      <c r="AW832">
        <v>2</v>
      </c>
      <c r="AX832">
        <v>30598687</v>
      </c>
      <c r="AY832">
        <v>1</v>
      </c>
      <c r="AZ832">
        <v>0</v>
      </c>
      <c r="BA832">
        <v>938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X832">
        <f>Y832*Source!I1301</f>
        <v>2.2000000000000001E-3</v>
      </c>
      <c r="CY832">
        <f>AA832</f>
        <v>129260.75</v>
      </c>
      <c r="CZ832">
        <f>AE832</f>
        <v>16117.3</v>
      </c>
      <c r="DA832">
        <f>AI832</f>
        <v>8.02</v>
      </c>
      <c r="DB832">
        <f>ROUND(ROUND(AT832*CZ832,2),6)</f>
        <v>17.73</v>
      </c>
      <c r="DC832">
        <f>ROUND(ROUND(AT832*AG832,2),6)</f>
        <v>0</v>
      </c>
    </row>
    <row r="833" spans="1:107" x14ac:dyDescent="0.2">
      <c r="A833">
        <f>ROW(Source!A1301)</f>
        <v>1301</v>
      </c>
      <c r="B833">
        <v>30589570</v>
      </c>
      <c r="C833">
        <v>30598675</v>
      </c>
      <c r="D833">
        <v>22183259</v>
      </c>
      <c r="E833">
        <v>1</v>
      </c>
      <c r="F833">
        <v>1</v>
      </c>
      <c r="G833">
        <v>1</v>
      </c>
      <c r="H833">
        <v>3</v>
      </c>
      <c r="I833" t="s">
        <v>1796</v>
      </c>
      <c r="J833" t="s">
        <v>1797</v>
      </c>
      <c r="K833" t="s">
        <v>1798</v>
      </c>
      <c r="L833">
        <v>1354</v>
      </c>
      <c r="N833">
        <v>1010</v>
      </c>
      <c r="O833" t="s">
        <v>506</v>
      </c>
      <c r="P833" t="s">
        <v>506</v>
      </c>
      <c r="Q833">
        <v>1</v>
      </c>
      <c r="W833">
        <v>0</v>
      </c>
      <c r="X833">
        <v>-1718059909</v>
      </c>
      <c r="Y833">
        <v>1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8.02</v>
      </c>
      <c r="AJ833">
        <v>1</v>
      </c>
      <c r="AK833">
        <v>1</v>
      </c>
      <c r="AL833">
        <v>1</v>
      </c>
      <c r="AN833">
        <v>0</v>
      </c>
      <c r="AO833">
        <v>0</v>
      </c>
      <c r="AP833">
        <v>0</v>
      </c>
      <c r="AQ833">
        <v>0</v>
      </c>
      <c r="AR833">
        <v>0</v>
      </c>
      <c r="AS833" t="s">
        <v>3</v>
      </c>
      <c r="AT833">
        <v>1</v>
      </c>
      <c r="AU833" t="s">
        <v>3</v>
      </c>
      <c r="AV833">
        <v>0</v>
      </c>
      <c r="AW833">
        <v>2</v>
      </c>
      <c r="AX833">
        <v>30598688</v>
      </c>
      <c r="AY833">
        <v>1</v>
      </c>
      <c r="AZ833">
        <v>0</v>
      </c>
      <c r="BA833">
        <v>939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X833">
        <f>Y833*Source!I1301</f>
        <v>2</v>
      </c>
      <c r="CY833">
        <f>AA833</f>
        <v>0</v>
      </c>
      <c r="CZ833">
        <f>AE833</f>
        <v>0</v>
      </c>
      <c r="DA833">
        <f>AI833</f>
        <v>8.02</v>
      </c>
      <c r="DB833">
        <f>ROUND(ROUND(AT833*CZ833,2),6)</f>
        <v>0</v>
      </c>
      <c r="DC833">
        <f>ROUND(ROUND(AT833*AG833,2),6)</f>
        <v>0</v>
      </c>
    </row>
    <row r="834" spans="1:107" x14ac:dyDescent="0.2">
      <c r="A834">
        <f>ROW(Source!A1301)</f>
        <v>1301</v>
      </c>
      <c r="B834">
        <v>30589570</v>
      </c>
      <c r="C834">
        <v>30598675</v>
      </c>
      <c r="D834">
        <v>22206191</v>
      </c>
      <c r="E834">
        <v>1</v>
      </c>
      <c r="F834">
        <v>1</v>
      </c>
      <c r="G834">
        <v>1</v>
      </c>
      <c r="H834">
        <v>3</v>
      </c>
      <c r="I834" t="s">
        <v>1799</v>
      </c>
      <c r="J834" t="s">
        <v>1800</v>
      </c>
      <c r="K834" t="s">
        <v>1801</v>
      </c>
      <c r="L834">
        <v>1356</v>
      </c>
      <c r="N834">
        <v>1010</v>
      </c>
      <c r="O834" t="s">
        <v>1204</v>
      </c>
      <c r="P834" t="s">
        <v>1204</v>
      </c>
      <c r="Q834">
        <v>1000</v>
      </c>
      <c r="W834">
        <v>0</v>
      </c>
      <c r="X834">
        <v>-1459662231</v>
      </c>
      <c r="Y834">
        <v>2E-3</v>
      </c>
      <c r="AA834">
        <v>27625.61</v>
      </c>
      <c r="AB834">
        <v>0</v>
      </c>
      <c r="AC834">
        <v>0</v>
      </c>
      <c r="AD834">
        <v>0</v>
      </c>
      <c r="AE834">
        <v>3444.59</v>
      </c>
      <c r="AF834">
        <v>0</v>
      </c>
      <c r="AG834">
        <v>0</v>
      </c>
      <c r="AH834">
        <v>0</v>
      </c>
      <c r="AI834">
        <v>8.02</v>
      </c>
      <c r="AJ834">
        <v>1</v>
      </c>
      <c r="AK834">
        <v>1</v>
      </c>
      <c r="AL834">
        <v>1</v>
      </c>
      <c r="AN834">
        <v>0</v>
      </c>
      <c r="AO834">
        <v>1</v>
      </c>
      <c r="AP834">
        <v>0</v>
      </c>
      <c r="AQ834">
        <v>0</v>
      </c>
      <c r="AR834">
        <v>0</v>
      </c>
      <c r="AS834" t="s">
        <v>3</v>
      </c>
      <c r="AT834">
        <v>2E-3</v>
      </c>
      <c r="AU834" t="s">
        <v>3</v>
      </c>
      <c r="AV834">
        <v>0</v>
      </c>
      <c r="AW834">
        <v>2</v>
      </c>
      <c r="AX834">
        <v>30598690</v>
      </c>
      <c r="AY834">
        <v>1</v>
      </c>
      <c r="AZ834">
        <v>0</v>
      </c>
      <c r="BA834">
        <v>941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X834">
        <f>Y834*Source!I1301</f>
        <v>4.0000000000000001E-3</v>
      </c>
      <c r="CY834">
        <f>AA834</f>
        <v>27625.61</v>
      </c>
      <c r="CZ834">
        <f>AE834</f>
        <v>3444.59</v>
      </c>
      <c r="DA834">
        <f>AI834</f>
        <v>8.02</v>
      </c>
      <c r="DB834">
        <f>ROUND(ROUND(AT834*CZ834,2),6)</f>
        <v>6.89</v>
      </c>
      <c r="DC834">
        <f>ROUND(ROUND(AT834*AG834,2),6)</f>
        <v>0</v>
      </c>
    </row>
    <row r="835" spans="1:107" x14ac:dyDescent="0.2">
      <c r="A835">
        <f>ROW(Source!A1305)</f>
        <v>1305</v>
      </c>
      <c r="B835">
        <v>30589570</v>
      </c>
      <c r="C835">
        <v>30598694</v>
      </c>
      <c r="D835">
        <v>10214595</v>
      </c>
      <c r="E835">
        <v>1</v>
      </c>
      <c r="F835">
        <v>1</v>
      </c>
      <c r="G835">
        <v>1</v>
      </c>
      <c r="H835">
        <v>1</v>
      </c>
      <c r="I835" t="s">
        <v>1625</v>
      </c>
      <c r="J835" t="s">
        <v>3</v>
      </c>
      <c r="K835" t="s">
        <v>1626</v>
      </c>
      <c r="L835">
        <v>1369</v>
      </c>
      <c r="N835">
        <v>1013</v>
      </c>
      <c r="O835" t="s">
        <v>1419</v>
      </c>
      <c r="P835" t="s">
        <v>1419</v>
      </c>
      <c r="Q835">
        <v>1</v>
      </c>
      <c r="W835">
        <v>0</v>
      </c>
      <c r="X835">
        <v>1607597053</v>
      </c>
      <c r="Y835">
        <v>1.3915</v>
      </c>
      <c r="AA835">
        <v>0</v>
      </c>
      <c r="AB835">
        <v>0</v>
      </c>
      <c r="AC835">
        <v>0</v>
      </c>
      <c r="AD835">
        <v>276.23</v>
      </c>
      <c r="AE835">
        <v>0</v>
      </c>
      <c r="AF835">
        <v>0</v>
      </c>
      <c r="AG835">
        <v>0</v>
      </c>
      <c r="AH835">
        <v>9.18</v>
      </c>
      <c r="AI835">
        <v>1</v>
      </c>
      <c r="AJ835">
        <v>1</v>
      </c>
      <c r="AK835">
        <v>1</v>
      </c>
      <c r="AL835">
        <v>30.09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1.21</v>
      </c>
      <c r="AU835" t="s">
        <v>28</v>
      </c>
      <c r="AV835">
        <v>1</v>
      </c>
      <c r="AW835">
        <v>2</v>
      </c>
      <c r="AX835">
        <v>30598707</v>
      </c>
      <c r="AY835">
        <v>1</v>
      </c>
      <c r="AZ835">
        <v>0</v>
      </c>
      <c r="BA835">
        <v>942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X835">
        <f>Y835*Source!I1305</f>
        <v>4.1745000000000001</v>
      </c>
      <c r="CY835">
        <f>AD835</f>
        <v>276.23</v>
      </c>
      <c r="CZ835">
        <f>AH835</f>
        <v>9.18</v>
      </c>
      <c r="DA835">
        <f>AL835</f>
        <v>30.09</v>
      </c>
      <c r="DB835">
        <f>ROUND((ROUND(AT835*CZ835,2)*ROUND(1.15,7)),6)</f>
        <v>12.7765</v>
      </c>
      <c r="DC835">
        <f>ROUND((ROUND(AT835*AG835,2)*ROUND(1.15,7)),6)</f>
        <v>0</v>
      </c>
    </row>
    <row r="836" spans="1:107" x14ac:dyDescent="0.2">
      <c r="A836">
        <f>ROW(Source!A1305)</f>
        <v>1305</v>
      </c>
      <c r="B836">
        <v>30589570</v>
      </c>
      <c r="C836">
        <v>30598694</v>
      </c>
      <c r="D836">
        <v>22083330</v>
      </c>
      <c r="E836">
        <v>1</v>
      </c>
      <c r="F836">
        <v>1</v>
      </c>
      <c r="G836">
        <v>1</v>
      </c>
      <c r="H836">
        <v>1</v>
      </c>
      <c r="I836" t="s">
        <v>1437</v>
      </c>
      <c r="J836" t="s">
        <v>3</v>
      </c>
      <c r="K836" t="s">
        <v>1438</v>
      </c>
      <c r="L836">
        <v>608254</v>
      </c>
      <c r="N836">
        <v>1013</v>
      </c>
      <c r="O836" t="s">
        <v>1439</v>
      </c>
      <c r="P836" t="s">
        <v>1439</v>
      </c>
      <c r="Q836">
        <v>1</v>
      </c>
      <c r="W836">
        <v>0</v>
      </c>
      <c r="X836">
        <v>95408949</v>
      </c>
      <c r="Y836">
        <v>1.2500000000000001E-2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1</v>
      </c>
      <c r="AJ836">
        <v>1</v>
      </c>
      <c r="AK836">
        <v>30.09</v>
      </c>
      <c r="AL836">
        <v>1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0.01</v>
      </c>
      <c r="AU836" t="s">
        <v>27</v>
      </c>
      <c r="AV836">
        <v>2</v>
      </c>
      <c r="AW836">
        <v>2</v>
      </c>
      <c r="AX836">
        <v>30598708</v>
      </c>
      <c r="AY836">
        <v>1</v>
      </c>
      <c r="AZ836">
        <v>0</v>
      </c>
      <c r="BA836">
        <v>943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X836">
        <f>Y836*Source!I1305</f>
        <v>3.7500000000000006E-2</v>
      </c>
      <c r="CY836">
        <f>AD836</f>
        <v>0</v>
      </c>
      <c r="CZ836">
        <f>AH836</f>
        <v>0</v>
      </c>
      <c r="DA836">
        <f>AL836</f>
        <v>1</v>
      </c>
      <c r="DB836">
        <f>ROUND((ROUND(AT836*CZ836,2)*ROUND(1.25,7)),6)</f>
        <v>0</v>
      </c>
      <c r="DC836">
        <f>ROUND((ROUND(AT836*AG836,2)*ROUND(1.25,7)),6)</f>
        <v>0</v>
      </c>
    </row>
    <row r="837" spans="1:107" x14ac:dyDescent="0.2">
      <c r="A837">
        <f>ROW(Source!A1305)</f>
        <v>1305</v>
      </c>
      <c r="B837">
        <v>30589570</v>
      </c>
      <c r="C837">
        <v>30598694</v>
      </c>
      <c r="D837">
        <v>22146333</v>
      </c>
      <c r="E837">
        <v>1</v>
      </c>
      <c r="F837">
        <v>1</v>
      </c>
      <c r="G837">
        <v>1</v>
      </c>
      <c r="H837">
        <v>2</v>
      </c>
      <c r="I837" t="s">
        <v>1597</v>
      </c>
      <c r="J837" t="s">
        <v>1598</v>
      </c>
      <c r="K837" t="s">
        <v>1599</v>
      </c>
      <c r="L837">
        <v>1368</v>
      </c>
      <c r="N837">
        <v>1011</v>
      </c>
      <c r="O837" t="s">
        <v>1423</v>
      </c>
      <c r="P837" t="s">
        <v>1423</v>
      </c>
      <c r="Q837">
        <v>1</v>
      </c>
      <c r="W837">
        <v>0</v>
      </c>
      <c r="X837">
        <v>1170567961</v>
      </c>
      <c r="Y837">
        <v>1.2500000000000001E-2</v>
      </c>
      <c r="AA837">
        <v>0</v>
      </c>
      <c r="AB837">
        <v>1135.47</v>
      </c>
      <c r="AC837">
        <v>392.07</v>
      </c>
      <c r="AD837">
        <v>0</v>
      </c>
      <c r="AE837">
        <v>0</v>
      </c>
      <c r="AF837">
        <v>108.45</v>
      </c>
      <c r="AG837">
        <v>13.03</v>
      </c>
      <c r="AH837">
        <v>0</v>
      </c>
      <c r="AI837">
        <v>1</v>
      </c>
      <c r="AJ837">
        <v>10.47</v>
      </c>
      <c r="AK837">
        <v>30.09</v>
      </c>
      <c r="AL837">
        <v>1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3</v>
      </c>
      <c r="AT837">
        <v>0.01</v>
      </c>
      <c r="AU837" t="s">
        <v>27</v>
      </c>
      <c r="AV837">
        <v>0</v>
      </c>
      <c r="AW837">
        <v>2</v>
      </c>
      <c r="AX837">
        <v>30598709</v>
      </c>
      <c r="AY837">
        <v>1</v>
      </c>
      <c r="AZ837">
        <v>0</v>
      </c>
      <c r="BA837">
        <v>944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X837">
        <f>Y837*Source!I1305</f>
        <v>3.7500000000000006E-2</v>
      </c>
      <c r="CY837">
        <f>AB837</f>
        <v>1135.47</v>
      </c>
      <c r="CZ837">
        <f>AF837</f>
        <v>108.45</v>
      </c>
      <c r="DA837">
        <f>AJ837</f>
        <v>10.47</v>
      </c>
      <c r="DB837">
        <f>ROUND((ROUND(AT837*CZ837,2)*ROUND(1.25,7)),6)</f>
        <v>1.35</v>
      </c>
      <c r="DC837">
        <f>ROUND((ROUND(AT837*AG837,2)*ROUND(1.25,7)),6)</f>
        <v>0.16250000000000001</v>
      </c>
    </row>
    <row r="838" spans="1:107" x14ac:dyDescent="0.2">
      <c r="A838">
        <f>ROW(Source!A1305)</f>
        <v>1305</v>
      </c>
      <c r="B838">
        <v>30589570</v>
      </c>
      <c r="C838">
        <v>30598694</v>
      </c>
      <c r="D838">
        <v>22147865</v>
      </c>
      <c r="E838">
        <v>1</v>
      </c>
      <c r="F838">
        <v>1</v>
      </c>
      <c r="G838">
        <v>1</v>
      </c>
      <c r="H838">
        <v>2</v>
      </c>
      <c r="I838" t="s">
        <v>1488</v>
      </c>
      <c r="J838" t="s">
        <v>1489</v>
      </c>
      <c r="K838" t="s">
        <v>1490</v>
      </c>
      <c r="L838">
        <v>1368</v>
      </c>
      <c r="N838">
        <v>1011</v>
      </c>
      <c r="O838" t="s">
        <v>1423</v>
      </c>
      <c r="P838" t="s">
        <v>1423</v>
      </c>
      <c r="Q838">
        <v>1</v>
      </c>
      <c r="W838">
        <v>0</v>
      </c>
      <c r="X838">
        <v>825056910</v>
      </c>
      <c r="Y838">
        <v>6.25E-2</v>
      </c>
      <c r="AA838">
        <v>0</v>
      </c>
      <c r="AB838">
        <v>20.420000000000002</v>
      </c>
      <c r="AC838">
        <v>0</v>
      </c>
      <c r="AD838">
        <v>0</v>
      </c>
      <c r="AE838">
        <v>0</v>
      </c>
      <c r="AF838">
        <v>1.95</v>
      </c>
      <c r="AG838">
        <v>0</v>
      </c>
      <c r="AH838">
        <v>0</v>
      </c>
      <c r="AI838">
        <v>1</v>
      </c>
      <c r="AJ838">
        <v>10.47</v>
      </c>
      <c r="AK838">
        <v>30.09</v>
      </c>
      <c r="AL838">
        <v>1</v>
      </c>
      <c r="AN838">
        <v>0</v>
      </c>
      <c r="AO838">
        <v>1</v>
      </c>
      <c r="AP838">
        <v>1</v>
      </c>
      <c r="AQ838">
        <v>0</v>
      </c>
      <c r="AR838">
        <v>0</v>
      </c>
      <c r="AS838" t="s">
        <v>3</v>
      </c>
      <c r="AT838">
        <v>0.05</v>
      </c>
      <c r="AU838" t="s">
        <v>27</v>
      </c>
      <c r="AV838">
        <v>0</v>
      </c>
      <c r="AW838">
        <v>2</v>
      </c>
      <c r="AX838">
        <v>30598710</v>
      </c>
      <c r="AY838">
        <v>1</v>
      </c>
      <c r="AZ838">
        <v>0</v>
      </c>
      <c r="BA838">
        <v>945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X838">
        <f>Y838*Source!I1305</f>
        <v>0.1875</v>
      </c>
      <c r="CY838">
        <f>AB838</f>
        <v>20.420000000000002</v>
      </c>
      <c r="CZ838">
        <f>AF838</f>
        <v>1.95</v>
      </c>
      <c r="DA838">
        <f>AJ838</f>
        <v>10.47</v>
      </c>
      <c r="DB838">
        <f>ROUND((ROUND(AT838*CZ838,2)*ROUND(1.25,7)),6)</f>
        <v>0.125</v>
      </c>
      <c r="DC838">
        <f>ROUND((ROUND(AT838*AG838,2)*ROUND(1.25,7)),6)</f>
        <v>0</v>
      </c>
    </row>
    <row r="839" spans="1:107" x14ac:dyDescent="0.2">
      <c r="A839">
        <f>ROW(Source!A1305)</f>
        <v>1305</v>
      </c>
      <c r="B839">
        <v>30589570</v>
      </c>
      <c r="C839">
        <v>30598694</v>
      </c>
      <c r="D839">
        <v>22148179</v>
      </c>
      <c r="E839">
        <v>1</v>
      </c>
      <c r="F839">
        <v>1</v>
      </c>
      <c r="G839">
        <v>1</v>
      </c>
      <c r="H839">
        <v>2</v>
      </c>
      <c r="I839" t="s">
        <v>1420</v>
      </c>
      <c r="J839" t="s">
        <v>1421</v>
      </c>
      <c r="K839" t="s">
        <v>1422</v>
      </c>
      <c r="L839">
        <v>1368</v>
      </c>
      <c r="N839">
        <v>1011</v>
      </c>
      <c r="O839" t="s">
        <v>1423</v>
      </c>
      <c r="P839" t="s">
        <v>1423</v>
      </c>
      <c r="Q839">
        <v>1</v>
      </c>
      <c r="W839">
        <v>0</v>
      </c>
      <c r="X839">
        <v>-1931461795</v>
      </c>
      <c r="Y839">
        <v>8.7500000000000008E-2</v>
      </c>
      <c r="AA839">
        <v>0</v>
      </c>
      <c r="AB839">
        <v>959.26</v>
      </c>
      <c r="AC839">
        <v>0</v>
      </c>
      <c r="AD839">
        <v>0</v>
      </c>
      <c r="AE839">
        <v>0</v>
      </c>
      <c r="AF839">
        <v>91.62</v>
      </c>
      <c r="AG839">
        <v>0</v>
      </c>
      <c r="AH839">
        <v>0</v>
      </c>
      <c r="AI839">
        <v>1</v>
      </c>
      <c r="AJ839">
        <v>10.47</v>
      </c>
      <c r="AK839">
        <v>30.09</v>
      </c>
      <c r="AL839">
        <v>1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7.0000000000000007E-2</v>
      </c>
      <c r="AU839" t="s">
        <v>27</v>
      </c>
      <c r="AV839">
        <v>0</v>
      </c>
      <c r="AW839">
        <v>2</v>
      </c>
      <c r="AX839">
        <v>30598711</v>
      </c>
      <c r="AY839">
        <v>1</v>
      </c>
      <c r="AZ839">
        <v>0</v>
      </c>
      <c r="BA839">
        <v>946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X839">
        <f>Y839*Source!I1305</f>
        <v>0.26250000000000001</v>
      </c>
      <c r="CY839">
        <f>AB839</f>
        <v>959.26</v>
      </c>
      <c r="CZ839">
        <f>AF839</f>
        <v>91.62</v>
      </c>
      <c r="DA839">
        <f>AJ839</f>
        <v>10.47</v>
      </c>
      <c r="DB839">
        <f>ROUND((ROUND(AT839*CZ839,2)*ROUND(1.25,7)),6)</f>
        <v>8.0124999999999993</v>
      </c>
      <c r="DC839">
        <f>ROUND((ROUND(AT839*AG839,2)*ROUND(1.25,7)),6)</f>
        <v>0</v>
      </c>
    </row>
    <row r="840" spans="1:107" x14ac:dyDescent="0.2">
      <c r="A840">
        <f>ROW(Source!A1305)</f>
        <v>1305</v>
      </c>
      <c r="B840">
        <v>30589570</v>
      </c>
      <c r="C840">
        <v>30598694</v>
      </c>
      <c r="D840">
        <v>22149401</v>
      </c>
      <c r="E840">
        <v>1</v>
      </c>
      <c r="F840">
        <v>1</v>
      </c>
      <c r="G840">
        <v>1</v>
      </c>
      <c r="H840">
        <v>3</v>
      </c>
      <c r="I840" t="s">
        <v>1663</v>
      </c>
      <c r="J840" t="s">
        <v>1664</v>
      </c>
      <c r="K840" t="s">
        <v>1665</v>
      </c>
      <c r="L840">
        <v>1348</v>
      </c>
      <c r="N840">
        <v>1009</v>
      </c>
      <c r="O840" t="s">
        <v>65</v>
      </c>
      <c r="P840" t="s">
        <v>65</v>
      </c>
      <c r="Q840">
        <v>1000</v>
      </c>
      <c r="W840">
        <v>0</v>
      </c>
      <c r="X840">
        <v>-2091594199</v>
      </c>
      <c r="Y840">
        <v>6.9999999999999994E-5</v>
      </c>
      <c r="AA840">
        <v>85012</v>
      </c>
      <c r="AB840">
        <v>0</v>
      </c>
      <c r="AC840">
        <v>0</v>
      </c>
      <c r="AD840">
        <v>0</v>
      </c>
      <c r="AE840">
        <v>10600</v>
      </c>
      <c r="AF840">
        <v>0</v>
      </c>
      <c r="AG840">
        <v>0</v>
      </c>
      <c r="AH840">
        <v>0</v>
      </c>
      <c r="AI840">
        <v>8.02</v>
      </c>
      <c r="AJ840">
        <v>1</v>
      </c>
      <c r="AK840">
        <v>1</v>
      </c>
      <c r="AL840">
        <v>1</v>
      </c>
      <c r="AN840">
        <v>0</v>
      </c>
      <c r="AO840">
        <v>1</v>
      </c>
      <c r="AP840">
        <v>0</v>
      </c>
      <c r="AQ840">
        <v>0</v>
      </c>
      <c r="AR840">
        <v>0</v>
      </c>
      <c r="AS840" t="s">
        <v>3</v>
      </c>
      <c r="AT840">
        <v>6.9999999999999994E-5</v>
      </c>
      <c r="AU840" t="s">
        <v>3</v>
      </c>
      <c r="AV840">
        <v>0</v>
      </c>
      <c r="AW840">
        <v>2</v>
      </c>
      <c r="AX840">
        <v>30598712</v>
      </c>
      <c r="AY840">
        <v>1</v>
      </c>
      <c r="AZ840">
        <v>0</v>
      </c>
      <c r="BA840">
        <v>947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X840">
        <f>Y840*Source!I1305</f>
        <v>2.0999999999999998E-4</v>
      </c>
      <c r="CY840">
        <f t="shared" ref="CY840:CY846" si="186">AA840</f>
        <v>85012</v>
      </c>
      <c r="CZ840">
        <f t="shared" ref="CZ840:CZ846" si="187">AE840</f>
        <v>10600</v>
      </c>
      <c r="DA840">
        <f t="shared" ref="DA840:DA846" si="188">AI840</f>
        <v>8.02</v>
      </c>
      <c r="DB840">
        <f t="shared" ref="DB840:DB860" si="189">ROUND(ROUND(AT840*CZ840,2),6)</f>
        <v>0.74</v>
      </c>
      <c r="DC840">
        <f t="shared" ref="DC840:DC860" si="190">ROUND(ROUND(AT840*AG840,2),6)</f>
        <v>0</v>
      </c>
    </row>
    <row r="841" spans="1:107" x14ac:dyDescent="0.2">
      <c r="A841">
        <f>ROW(Source!A1305)</f>
        <v>1305</v>
      </c>
      <c r="B841">
        <v>30589570</v>
      </c>
      <c r="C841">
        <v>30598694</v>
      </c>
      <c r="D841">
        <v>22149636</v>
      </c>
      <c r="E841">
        <v>1</v>
      </c>
      <c r="F841">
        <v>1</v>
      </c>
      <c r="G841">
        <v>1</v>
      </c>
      <c r="H841">
        <v>3</v>
      </c>
      <c r="I841" t="s">
        <v>1512</v>
      </c>
      <c r="J841" t="s">
        <v>1513</v>
      </c>
      <c r="K841" t="s">
        <v>1514</v>
      </c>
      <c r="L841">
        <v>1348</v>
      </c>
      <c r="N841">
        <v>1009</v>
      </c>
      <c r="O841" t="s">
        <v>65</v>
      </c>
      <c r="P841" t="s">
        <v>65</v>
      </c>
      <c r="Q841">
        <v>1000</v>
      </c>
      <c r="W841">
        <v>0</v>
      </c>
      <c r="X841">
        <v>266607550</v>
      </c>
      <c r="Y841">
        <v>4.0000000000000003E-5</v>
      </c>
      <c r="AA841">
        <v>149853.70000000001</v>
      </c>
      <c r="AB841">
        <v>0</v>
      </c>
      <c r="AC841">
        <v>0</v>
      </c>
      <c r="AD841">
        <v>0</v>
      </c>
      <c r="AE841">
        <v>18685</v>
      </c>
      <c r="AF841">
        <v>0</v>
      </c>
      <c r="AG841">
        <v>0</v>
      </c>
      <c r="AH841">
        <v>0</v>
      </c>
      <c r="AI841">
        <v>8.02</v>
      </c>
      <c r="AJ841">
        <v>1</v>
      </c>
      <c r="AK841">
        <v>1</v>
      </c>
      <c r="AL841">
        <v>1</v>
      </c>
      <c r="AN841">
        <v>0</v>
      </c>
      <c r="AO841">
        <v>1</v>
      </c>
      <c r="AP841">
        <v>0</v>
      </c>
      <c r="AQ841">
        <v>0</v>
      </c>
      <c r="AR841">
        <v>0</v>
      </c>
      <c r="AS841" t="s">
        <v>3</v>
      </c>
      <c r="AT841">
        <v>4.0000000000000003E-5</v>
      </c>
      <c r="AU841" t="s">
        <v>3</v>
      </c>
      <c r="AV841">
        <v>0</v>
      </c>
      <c r="AW841">
        <v>2</v>
      </c>
      <c r="AX841">
        <v>30598713</v>
      </c>
      <c r="AY841">
        <v>1</v>
      </c>
      <c r="AZ841">
        <v>0</v>
      </c>
      <c r="BA841">
        <v>948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X841">
        <f>Y841*Source!I1305</f>
        <v>1.2000000000000002E-4</v>
      </c>
      <c r="CY841">
        <f t="shared" si="186"/>
        <v>149853.70000000001</v>
      </c>
      <c r="CZ841">
        <f t="shared" si="187"/>
        <v>18685</v>
      </c>
      <c r="DA841">
        <f t="shared" si="188"/>
        <v>8.02</v>
      </c>
      <c r="DB841">
        <f t="shared" si="189"/>
        <v>0.75</v>
      </c>
      <c r="DC841">
        <f t="shared" si="190"/>
        <v>0</v>
      </c>
    </row>
    <row r="842" spans="1:107" x14ac:dyDescent="0.2">
      <c r="A842">
        <f>ROW(Source!A1305)</f>
        <v>1305</v>
      </c>
      <c r="B842">
        <v>30589570</v>
      </c>
      <c r="C842">
        <v>30598694</v>
      </c>
      <c r="D842">
        <v>22150539</v>
      </c>
      <c r="E842">
        <v>1</v>
      </c>
      <c r="F842">
        <v>1</v>
      </c>
      <c r="G842">
        <v>1</v>
      </c>
      <c r="H842">
        <v>3</v>
      </c>
      <c r="I842" t="s">
        <v>1669</v>
      </c>
      <c r="J842" t="s">
        <v>1670</v>
      </c>
      <c r="K842" t="s">
        <v>1671</v>
      </c>
      <c r="L842">
        <v>1346</v>
      </c>
      <c r="N842">
        <v>1009</v>
      </c>
      <c r="O842" t="s">
        <v>100</v>
      </c>
      <c r="P842" t="s">
        <v>100</v>
      </c>
      <c r="Q842">
        <v>1</v>
      </c>
      <c r="W842">
        <v>0</v>
      </c>
      <c r="X842">
        <v>-1819816298</v>
      </c>
      <c r="Y842">
        <v>0.04</v>
      </c>
      <c r="AA842">
        <v>299.07</v>
      </c>
      <c r="AB842">
        <v>0</v>
      </c>
      <c r="AC842">
        <v>0</v>
      </c>
      <c r="AD842">
        <v>0</v>
      </c>
      <c r="AE842">
        <v>37.29</v>
      </c>
      <c r="AF842">
        <v>0</v>
      </c>
      <c r="AG842">
        <v>0</v>
      </c>
      <c r="AH842">
        <v>0</v>
      </c>
      <c r="AI842">
        <v>8.02</v>
      </c>
      <c r="AJ842">
        <v>1</v>
      </c>
      <c r="AK842">
        <v>1</v>
      </c>
      <c r="AL842">
        <v>1</v>
      </c>
      <c r="AN842">
        <v>0</v>
      </c>
      <c r="AO842">
        <v>1</v>
      </c>
      <c r="AP842">
        <v>0</v>
      </c>
      <c r="AQ842">
        <v>0</v>
      </c>
      <c r="AR842">
        <v>0</v>
      </c>
      <c r="AS842" t="s">
        <v>3</v>
      </c>
      <c r="AT842">
        <v>0.04</v>
      </c>
      <c r="AU842" t="s">
        <v>3</v>
      </c>
      <c r="AV842">
        <v>0</v>
      </c>
      <c r="AW842">
        <v>2</v>
      </c>
      <c r="AX842">
        <v>30598714</v>
      </c>
      <c r="AY842">
        <v>1</v>
      </c>
      <c r="AZ842">
        <v>0</v>
      </c>
      <c r="BA842">
        <v>949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X842">
        <f>Y842*Source!I1305</f>
        <v>0.12</v>
      </c>
      <c r="CY842">
        <f t="shared" si="186"/>
        <v>299.07</v>
      </c>
      <c r="CZ842">
        <f t="shared" si="187"/>
        <v>37.29</v>
      </c>
      <c r="DA842">
        <f t="shared" si="188"/>
        <v>8.02</v>
      </c>
      <c r="DB842">
        <f t="shared" si="189"/>
        <v>1.49</v>
      </c>
      <c r="DC842">
        <f t="shared" si="190"/>
        <v>0</v>
      </c>
    </row>
    <row r="843" spans="1:107" x14ac:dyDescent="0.2">
      <c r="A843">
        <f>ROW(Source!A1305)</f>
        <v>1305</v>
      </c>
      <c r="B843">
        <v>30589570</v>
      </c>
      <c r="C843">
        <v>30598694</v>
      </c>
      <c r="D843">
        <v>22173341</v>
      </c>
      <c r="E843">
        <v>1</v>
      </c>
      <c r="F843">
        <v>1</v>
      </c>
      <c r="G843">
        <v>1</v>
      </c>
      <c r="H843">
        <v>3</v>
      </c>
      <c r="I843" t="s">
        <v>1802</v>
      </c>
      <c r="J843" t="s">
        <v>1803</v>
      </c>
      <c r="K843" t="s">
        <v>1804</v>
      </c>
      <c r="L843">
        <v>1348</v>
      </c>
      <c r="N843">
        <v>1009</v>
      </c>
      <c r="O843" t="s">
        <v>65</v>
      </c>
      <c r="P843" t="s">
        <v>65</v>
      </c>
      <c r="Q843">
        <v>1000</v>
      </c>
      <c r="W843">
        <v>0</v>
      </c>
      <c r="X843">
        <v>1239770838</v>
      </c>
      <c r="Y843">
        <v>2E-3</v>
      </c>
      <c r="AA843">
        <v>70559.88</v>
      </c>
      <c r="AB843">
        <v>0</v>
      </c>
      <c r="AC843">
        <v>0</v>
      </c>
      <c r="AD843">
        <v>0</v>
      </c>
      <c r="AE843">
        <v>8797.99</v>
      </c>
      <c r="AF843">
        <v>0</v>
      </c>
      <c r="AG843">
        <v>0</v>
      </c>
      <c r="AH843">
        <v>0</v>
      </c>
      <c r="AI843">
        <v>8.02</v>
      </c>
      <c r="AJ843">
        <v>1</v>
      </c>
      <c r="AK843">
        <v>1</v>
      </c>
      <c r="AL843">
        <v>1</v>
      </c>
      <c r="AN843">
        <v>0</v>
      </c>
      <c r="AO843">
        <v>1</v>
      </c>
      <c r="AP843">
        <v>0</v>
      </c>
      <c r="AQ843">
        <v>0</v>
      </c>
      <c r="AR843">
        <v>0</v>
      </c>
      <c r="AS843" t="s">
        <v>3</v>
      </c>
      <c r="AT843">
        <v>2E-3</v>
      </c>
      <c r="AU843" t="s">
        <v>3</v>
      </c>
      <c r="AV843">
        <v>0</v>
      </c>
      <c r="AW843">
        <v>2</v>
      </c>
      <c r="AX843">
        <v>30598715</v>
      </c>
      <c r="AY843">
        <v>1</v>
      </c>
      <c r="AZ843">
        <v>0</v>
      </c>
      <c r="BA843">
        <v>950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X843">
        <f>Y843*Source!I1305</f>
        <v>6.0000000000000001E-3</v>
      </c>
      <c r="CY843">
        <f t="shared" si="186"/>
        <v>70559.88</v>
      </c>
      <c r="CZ843">
        <f t="shared" si="187"/>
        <v>8797.99</v>
      </c>
      <c r="DA843">
        <f t="shared" si="188"/>
        <v>8.02</v>
      </c>
      <c r="DB843">
        <f t="shared" si="189"/>
        <v>17.600000000000001</v>
      </c>
      <c r="DC843">
        <f t="shared" si="190"/>
        <v>0</v>
      </c>
    </row>
    <row r="844" spans="1:107" x14ac:dyDescent="0.2">
      <c r="A844">
        <f>ROW(Source!A1305)</f>
        <v>1305</v>
      </c>
      <c r="B844">
        <v>30589570</v>
      </c>
      <c r="C844">
        <v>30598694</v>
      </c>
      <c r="D844">
        <v>22173344</v>
      </c>
      <c r="E844">
        <v>1</v>
      </c>
      <c r="F844">
        <v>1</v>
      </c>
      <c r="G844">
        <v>1</v>
      </c>
      <c r="H844">
        <v>3</v>
      </c>
      <c r="I844" t="s">
        <v>1805</v>
      </c>
      <c r="J844" t="s">
        <v>1806</v>
      </c>
      <c r="K844" t="s">
        <v>1807</v>
      </c>
      <c r="L844">
        <v>1348</v>
      </c>
      <c r="N844">
        <v>1009</v>
      </c>
      <c r="O844" t="s">
        <v>65</v>
      </c>
      <c r="P844" t="s">
        <v>65</v>
      </c>
      <c r="Q844">
        <v>1000</v>
      </c>
      <c r="W844">
        <v>0</v>
      </c>
      <c r="X844">
        <v>1047469999</v>
      </c>
      <c r="Y844">
        <v>2E-3</v>
      </c>
      <c r="AA844">
        <v>76439.820000000007</v>
      </c>
      <c r="AB844">
        <v>0</v>
      </c>
      <c r="AC844">
        <v>0</v>
      </c>
      <c r="AD844">
        <v>0</v>
      </c>
      <c r="AE844">
        <v>9531.15</v>
      </c>
      <c r="AF844">
        <v>0</v>
      </c>
      <c r="AG844">
        <v>0</v>
      </c>
      <c r="AH844">
        <v>0</v>
      </c>
      <c r="AI844">
        <v>8.02</v>
      </c>
      <c r="AJ844">
        <v>1</v>
      </c>
      <c r="AK844">
        <v>1</v>
      </c>
      <c r="AL844">
        <v>1</v>
      </c>
      <c r="AN844">
        <v>0</v>
      </c>
      <c r="AO844">
        <v>1</v>
      </c>
      <c r="AP844">
        <v>0</v>
      </c>
      <c r="AQ844">
        <v>0</v>
      </c>
      <c r="AR844">
        <v>0</v>
      </c>
      <c r="AS844" t="s">
        <v>3</v>
      </c>
      <c r="AT844">
        <v>2E-3</v>
      </c>
      <c r="AU844" t="s">
        <v>3</v>
      </c>
      <c r="AV844">
        <v>0</v>
      </c>
      <c r="AW844">
        <v>2</v>
      </c>
      <c r="AX844">
        <v>30598716</v>
      </c>
      <c r="AY844">
        <v>1</v>
      </c>
      <c r="AZ844">
        <v>0</v>
      </c>
      <c r="BA844">
        <v>951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X844">
        <f>Y844*Source!I1305</f>
        <v>6.0000000000000001E-3</v>
      </c>
      <c r="CY844">
        <f t="shared" si="186"/>
        <v>76439.820000000007</v>
      </c>
      <c r="CZ844">
        <f t="shared" si="187"/>
        <v>9531.15</v>
      </c>
      <c r="DA844">
        <f t="shared" si="188"/>
        <v>8.02</v>
      </c>
      <c r="DB844">
        <f t="shared" si="189"/>
        <v>19.059999999999999</v>
      </c>
      <c r="DC844">
        <f t="shared" si="190"/>
        <v>0</v>
      </c>
    </row>
    <row r="845" spans="1:107" x14ac:dyDescent="0.2">
      <c r="A845">
        <f>ROW(Source!A1305)</f>
        <v>1305</v>
      </c>
      <c r="B845">
        <v>30589570</v>
      </c>
      <c r="C845">
        <v>30598694</v>
      </c>
      <c r="D845">
        <v>22174004</v>
      </c>
      <c r="E845">
        <v>1</v>
      </c>
      <c r="F845">
        <v>1</v>
      </c>
      <c r="G845">
        <v>1</v>
      </c>
      <c r="H845">
        <v>3</v>
      </c>
      <c r="I845" t="s">
        <v>1808</v>
      </c>
      <c r="J845" t="s">
        <v>1809</v>
      </c>
      <c r="K845" t="s">
        <v>1810</v>
      </c>
      <c r="L845">
        <v>1354</v>
      </c>
      <c r="N845">
        <v>1010</v>
      </c>
      <c r="O845" t="s">
        <v>506</v>
      </c>
      <c r="P845" t="s">
        <v>506</v>
      </c>
      <c r="Q845">
        <v>1</v>
      </c>
      <c r="W845">
        <v>0</v>
      </c>
      <c r="X845">
        <v>1509429365</v>
      </c>
      <c r="Y845">
        <v>1</v>
      </c>
      <c r="AA845">
        <v>1186.96</v>
      </c>
      <c r="AB845">
        <v>0</v>
      </c>
      <c r="AC845">
        <v>0</v>
      </c>
      <c r="AD845">
        <v>0</v>
      </c>
      <c r="AE845">
        <v>148</v>
      </c>
      <c r="AF845">
        <v>0</v>
      </c>
      <c r="AG845">
        <v>0</v>
      </c>
      <c r="AH845">
        <v>0</v>
      </c>
      <c r="AI845">
        <v>8.02</v>
      </c>
      <c r="AJ845">
        <v>1</v>
      </c>
      <c r="AK845">
        <v>1</v>
      </c>
      <c r="AL845">
        <v>1</v>
      </c>
      <c r="AN845">
        <v>0</v>
      </c>
      <c r="AO845">
        <v>1</v>
      </c>
      <c r="AP845">
        <v>0</v>
      </c>
      <c r="AQ845">
        <v>0</v>
      </c>
      <c r="AR845">
        <v>0</v>
      </c>
      <c r="AS845" t="s">
        <v>3</v>
      </c>
      <c r="AT845">
        <v>1</v>
      </c>
      <c r="AU845" t="s">
        <v>3</v>
      </c>
      <c r="AV845">
        <v>0</v>
      </c>
      <c r="AW845">
        <v>2</v>
      </c>
      <c r="AX845">
        <v>30598717</v>
      </c>
      <c r="AY845">
        <v>1</v>
      </c>
      <c r="AZ845">
        <v>0</v>
      </c>
      <c r="BA845">
        <v>952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X845">
        <f>Y845*Source!I1305</f>
        <v>3</v>
      </c>
      <c r="CY845">
        <f t="shared" si="186"/>
        <v>1186.96</v>
      </c>
      <c r="CZ845">
        <f t="shared" si="187"/>
        <v>148</v>
      </c>
      <c r="DA845">
        <f t="shared" si="188"/>
        <v>8.02</v>
      </c>
      <c r="DB845">
        <f t="shared" si="189"/>
        <v>148</v>
      </c>
      <c r="DC845">
        <f t="shared" si="190"/>
        <v>0</v>
      </c>
    </row>
    <row r="846" spans="1:107" x14ac:dyDescent="0.2">
      <c r="A846">
        <f>ROW(Source!A1305)</f>
        <v>1305</v>
      </c>
      <c r="B846">
        <v>30589570</v>
      </c>
      <c r="C846">
        <v>30598694</v>
      </c>
      <c r="D846">
        <v>22184043</v>
      </c>
      <c r="E846">
        <v>1</v>
      </c>
      <c r="F846">
        <v>1</v>
      </c>
      <c r="G846">
        <v>1</v>
      </c>
      <c r="H846">
        <v>3</v>
      </c>
      <c r="I846" t="s">
        <v>1811</v>
      </c>
      <c r="J846" t="s">
        <v>1812</v>
      </c>
      <c r="K846" t="s">
        <v>1813</v>
      </c>
      <c r="L846">
        <v>1339</v>
      </c>
      <c r="N846">
        <v>1007</v>
      </c>
      <c r="O846" t="s">
        <v>206</v>
      </c>
      <c r="P846" t="s">
        <v>206</v>
      </c>
      <c r="Q846">
        <v>1</v>
      </c>
      <c r="W846">
        <v>0</v>
      </c>
      <c r="X846">
        <v>-873685323</v>
      </c>
      <c r="Y846">
        <v>2.0000000000000001E-4</v>
      </c>
      <c r="AA846">
        <v>3659.04</v>
      </c>
      <c r="AB846">
        <v>0</v>
      </c>
      <c r="AC846">
        <v>0</v>
      </c>
      <c r="AD846">
        <v>0</v>
      </c>
      <c r="AE846">
        <v>456.24</v>
      </c>
      <c r="AF846">
        <v>0</v>
      </c>
      <c r="AG846">
        <v>0</v>
      </c>
      <c r="AH846">
        <v>0</v>
      </c>
      <c r="AI846">
        <v>8.02</v>
      </c>
      <c r="AJ846">
        <v>1</v>
      </c>
      <c r="AK846">
        <v>1</v>
      </c>
      <c r="AL846">
        <v>1</v>
      </c>
      <c r="AN846">
        <v>0</v>
      </c>
      <c r="AO846">
        <v>1</v>
      </c>
      <c r="AP846">
        <v>0</v>
      </c>
      <c r="AQ846">
        <v>0</v>
      </c>
      <c r="AR846">
        <v>0</v>
      </c>
      <c r="AS846" t="s">
        <v>3</v>
      </c>
      <c r="AT846">
        <v>2.0000000000000001E-4</v>
      </c>
      <c r="AU846" t="s">
        <v>3</v>
      </c>
      <c r="AV846">
        <v>0</v>
      </c>
      <c r="AW846">
        <v>2</v>
      </c>
      <c r="AX846">
        <v>30598718</v>
      </c>
      <c r="AY846">
        <v>1</v>
      </c>
      <c r="AZ846">
        <v>0</v>
      </c>
      <c r="BA846">
        <v>953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X846">
        <f>Y846*Source!I1305</f>
        <v>6.0000000000000006E-4</v>
      </c>
      <c r="CY846">
        <f t="shared" si="186"/>
        <v>3659.04</v>
      </c>
      <c r="CZ846">
        <f t="shared" si="187"/>
        <v>456.24</v>
      </c>
      <c r="DA846">
        <f t="shared" si="188"/>
        <v>8.02</v>
      </c>
      <c r="DB846">
        <f t="shared" si="189"/>
        <v>0.09</v>
      </c>
      <c r="DC846">
        <f t="shared" si="190"/>
        <v>0</v>
      </c>
    </row>
    <row r="847" spans="1:107" x14ac:dyDescent="0.2">
      <c r="A847">
        <f>ROW(Source!A1379)</f>
        <v>1379</v>
      </c>
      <c r="B847">
        <v>30589570</v>
      </c>
      <c r="C847">
        <v>30598720</v>
      </c>
      <c r="D847">
        <v>10214639</v>
      </c>
      <c r="E847">
        <v>1</v>
      </c>
      <c r="F847">
        <v>1</v>
      </c>
      <c r="G847">
        <v>1</v>
      </c>
      <c r="H847">
        <v>1</v>
      </c>
      <c r="I847" t="s">
        <v>1611</v>
      </c>
      <c r="J847" t="s">
        <v>3</v>
      </c>
      <c r="K847" t="s">
        <v>1612</v>
      </c>
      <c r="L847">
        <v>1369</v>
      </c>
      <c r="N847">
        <v>1013</v>
      </c>
      <c r="O847" t="s">
        <v>1419</v>
      </c>
      <c r="P847" t="s">
        <v>1419</v>
      </c>
      <c r="Q847">
        <v>1</v>
      </c>
      <c r="W847">
        <v>0</v>
      </c>
      <c r="X847">
        <v>-1013777572</v>
      </c>
      <c r="Y847">
        <v>34.659999999999997</v>
      </c>
      <c r="AA847">
        <v>0</v>
      </c>
      <c r="AB847">
        <v>0</v>
      </c>
      <c r="AC847">
        <v>0</v>
      </c>
      <c r="AD847">
        <v>241.32</v>
      </c>
      <c r="AE847">
        <v>0</v>
      </c>
      <c r="AF847">
        <v>0</v>
      </c>
      <c r="AG847">
        <v>0</v>
      </c>
      <c r="AH847">
        <v>8.02</v>
      </c>
      <c r="AI847">
        <v>1</v>
      </c>
      <c r="AJ847">
        <v>1</v>
      </c>
      <c r="AK847">
        <v>1</v>
      </c>
      <c r="AL847">
        <v>30.09</v>
      </c>
      <c r="AN847">
        <v>0</v>
      </c>
      <c r="AO847">
        <v>1</v>
      </c>
      <c r="AP847">
        <v>0</v>
      </c>
      <c r="AQ847">
        <v>0</v>
      </c>
      <c r="AR847">
        <v>0</v>
      </c>
      <c r="AS847" t="s">
        <v>3</v>
      </c>
      <c r="AT847">
        <v>34.659999999999997</v>
      </c>
      <c r="AU847" t="s">
        <v>3</v>
      </c>
      <c r="AV847">
        <v>1</v>
      </c>
      <c r="AW847">
        <v>2</v>
      </c>
      <c r="AX847">
        <v>30598728</v>
      </c>
      <c r="AY847">
        <v>1</v>
      </c>
      <c r="AZ847">
        <v>0</v>
      </c>
      <c r="BA847">
        <v>954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X847">
        <f>Y847*Source!I1379</f>
        <v>62.387999999999998</v>
      </c>
      <c r="CY847">
        <f>AD847</f>
        <v>241.32</v>
      </c>
      <c r="CZ847">
        <f>AH847</f>
        <v>8.02</v>
      </c>
      <c r="DA847">
        <f>AL847</f>
        <v>30.09</v>
      </c>
      <c r="DB847">
        <f t="shared" si="189"/>
        <v>277.97000000000003</v>
      </c>
      <c r="DC847">
        <f t="shared" si="190"/>
        <v>0</v>
      </c>
    </row>
    <row r="848" spans="1:107" x14ac:dyDescent="0.2">
      <c r="A848">
        <f>ROW(Source!A1379)</f>
        <v>1379</v>
      </c>
      <c r="B848">
        <v>30589570</v>
      </c>
      <c r="C848">
        <v>30598720</v>
      </c>
      <c r="D848">
        <v>22083330</v>
      </c>
      <c r="E848">
        <v>1</v>
      </c>
      <c r="F848">
        <v>1</v>
      </c>
      <c r="G848">
        <v>1</v>
      </c>
      <c r="H848">
        <v>1</v>
      </c>
      <c r="I848" t="s">
        <v>1437</v>
      </c>
      <c r="J848" t="s">
        <v>3</v>
      </c>
      <c r="K848" t="s">
        <v>1438</v>
      </c>
      <c r="L848">
        <v>608254</v>
      </c>
      <c r="N848">
        <v>1013</v>
      </c>
      <c r="O848" t="s">
        <v>1439</v>
      </c>
      <c r="P848" t="s">
        <v>1439</v>
      </c>
      <c r="Q848">
        <v>1</v>
      </c>
      <c r="W848">
        <v>0</v>
      </c>
      <c r="X848">
        <v>95408949</v>
      </c>
      <c r="Y848">
        <v>0.1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1</v>
      </c>
      <c r="AJ848">
        <v>1</v>
      </c>
      <c r="AK848">
        <v>30.09</v>
      </c>
      <c r="AL848">
        <v>1</v>
      </c>
      <c r="AN848">
        <v>0</v>
      </c>
      <c r="AO848">
        <v>1</v>
      </c>
      <c r="AP848">
        <v>0</v>
      </c>
      <c r="AQ848">
        <v>0</v>
      </c>
      <c r="AR848">
        <v>0</v>
      </c>
      <c r="AS848" t="s">
        <v>3</v>
      </c>
      <c r="AT848">
        <v>0.1</v>
      </c>
      <c r="AU848" t="s">
        <v>3</v>
      </c>
      <c r="AV848">
        <v>2</v>
      </c>
      <c r="AW848">
        <v>2</v>
      </c>
      <c r="AX848">
        <v>30598729</v>
      </c>
      <c r="AY848">
        <v>1</v>
      </c>
      <c r="AZ848">
        <v>0</v>
      </c>
      <c r="BA848">
        <v>955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X848">
        <f>Y848*Source!I1379</f>
        <v>0.18000000000000002</v>
      </c>
      <c r="CY848">
        <f>AD848</f>
        <v>0</v>
      </c>
      <c r="CZ848">
        <f>AH848</f>
        <v>0</v>
      </c>
      <c r="DA848">
        <f>AL848</f>
        <v>1</v>
      </c>
      <c r="DB848">
        <f t="shared" si="189"/>
        <v>0</v>
      </c>
      <c r="DC848">
        <f t="shared" si="190"/>
        <v>0</v>
      </c>
    </row>
    <row r="849" spans="1:107" x14ac:dyDescent="0.2">
      <c r="A849">
        <f>ROW(Source!A1379)</f>
        <v>1379</v>
      </c>
      <c r="B849">
        <v>30589570</v>
      </c>
      <c r="C849">
        <v>30598720</v>
      </c>
      <c r="D849">
        <v>22146464</v>
      </c>
      <c r="E849">
        <v>1</v>
      </c>
      <c r="F849">
        <v>1</v>
      </c>
      <c r="G849">
        <v>1</v>
      </c>
      <c r="H849">
        <v>2</v>
      </c>
      <c r="I849" t="s">
        <v>1471</v>
      </c>
      <c r="J849" t="s">
        <v>1472</v>
      </c>
      <c r="K849" t="s">
        <v>1473</v>
      </c>
      <c r="L849">
        <v>1368</v>
      </c>
      <c r="N849">
        <v>1011</v>
      </c>
      <c r="O849" t="s">
        <v>1423</v>
      </c>
      <c r="P849" t="s">
        <v>1423</v>
      </c>
      <c r="Q849">
        <v>1</v>
      </c>
      <c r="W849">
        <v>0</v>
      </c>
      <c r="X849">
        <v>-1205898307</v>
      </c>
      <c r="Y849">
        <v>0.1</v>
      </c>
      <c r="AA849">
        <v>0</v>
      </c>
      <c r="AB849">
        <v>323</v>
      </c>
      <c r="AC849">
        <v>392.07</v>
      </c>
      <c r="AD849">
        <v>0</v>
      </c>
      <c r="AE849">
        <v>0</v>
      </c>
      <c r="AF849">
        <v>30.85</v>
      </c>
      <c r="AG849">
        <v>13.03</v>
      </c>
      <c r="AH849">
        <v>0</v>
      </c>
      <c r="AI849">
        <v>1</v>
      </c>
      <c r="AJ849">
        <v>10.47</v>
      </c>
      <c r="AK849">
        <v>30.09</v>
      </c>
      <c r="AL849">
        <v>1</v>
      </c>
      <c r="AN849">
        <v>0</v>
      </c>
      <c r="AO849">
        <v>1</v>
      </c>
      <c r="AP849">
        <v>0</v>
      </c>
      <c r="AQ849">
        <v>0</v>
      </c>
      <c r="AR849">
        <v>0</v>
      </c>
      <c r="AS849" t="s">
        <v>3</v>
      </c>
      <c r="AT849">
        <v>0.1</v>
      </c>
      <c r="AU849" t="s">
        <v>3</v>
      </c>
      <c r="AV849">
        <v>0</v>
      </c>
      <c r="AW849">
        <v>2</v>
      </c>
      <c r="AX849">
        <v>30598730</v>
      </c>
      <c r="AY849">
        <v>1</v>
      </c>
      <c r="AZ849">
        <v>0</v>
      </c>
      <c r="BA849">
        <v>956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X849">
        <f>Y849*Source!I1379</f>
        <v>0.18000000000000002</v>
      </c>
      <c r="CY849">
        <f>AB849</f>
        <v>323</v>
      </c>
      <c r="CZ849">
        <f>AF849</f>
        <v>30.85</v>
      </c>
      <c r="DA849">
        <f>AJ849</f>
        <v>10.47</v>
      </c>
      <c r="DB849">
        <f t="shared" si="189"/>
        <v>3.09</v>
      </c>
      <c r="DC849">
        <f t="shared" si="190"/>
        <v>1.3</v>
      </c>
    </row>
    <row r="850" spans="1:107" x14ac:dyDescent="0.2">
      <c r="A850">
        <f>ROW(Source!A1379)</f>
        <v>1379</v>
      </c>
      <c r="B850">
        <v>30589570</v>
      </c>
      <c r="C850">
        <v>30598720</v>
      </c>
      <c r="D850">
        <v>22146539</v>
      </c>
      <c r="E850">
        <v>1</v>
      </c>
      <c r="F850">
        <v>1</v>
      </c>
      <c r="G850">
        <v>1</v>
      </c>
      <c r="H850">
        <v>2</v>
      </c>
      <c r="I850" t="s">
        <v>1613</v>
      </c>
      <c r="J850" t="s">
        <v>1614</v>
      </c>
      <c r="K850" t="s">
        <v>1615</v>
      </c>
      <c r="L850">
        <v>1368</v>
      </c>
      <c r="N850">
        <v>1011</v>
      </c>
      <c r="O850" t="s">
        <v>1423</v>
      </c>
      <c r="P850" t="s">
        <v>1423</v>
      </c>
      <c r="Q850">
        <v>1</v>
      </c>
      <c r="W850">
        <v>0</v>
      </c>
      <c r="X850">
        <v>1061538499</v>
      </c>
      <c r="Y850">
        <v>3.3</v>
      </c>
      <c r="AA850">
        <v>0</v>
      </c>
      <c r="AB850">
        <v>12.56</v>
      </c>
      <c r="AC850">
        <v>0</v>
      </c>
      <c r="AD850">
        <v>0</v>
      </c>
      <c r="AE850">
        <v>0</v>
      </c>
      <c r="AF850">
        <v>1.2</v>
      </c>
      <c r="AG850">
        <v>0</v>
      </c>
      <c r="AH850">
        <v>0</v>
      </c>
      <c r="AI850">
        <v>1</v>
      </c>
      <c r="AJ850">
        <v>10.47</v>
      </c>
      <c r="AK850">
        <v>30.09</v>
      </c>
      <c r="AL850">
        <v>1</v>
      </c>
      <c r="AN850">
        <v>0</v>
      </c>
      <c r="AO850">
        <v>1</v>
      </c>
      <c r="AP850">
        <v>0</v>
      </c>
      <c r="AQ850">
        <v>0</v>
      </c>
      <c r="AR850">
        <v>0</v>
      </c>
      <c r="AS850" t="s">
        <v>3</v>
      </c>
      <c r="AT850">
        <v>3.3</v>
      </c>
      <c r="AU850" t="s">
        <v>3</v>
      </c>
      <c r="AV850">
        <v>0</v>
      </c>
      <c r="AW850">
        <v>2</v>
      </c>
      <c r="AX850">
        <v>30598731</v>
      </c>
      <c r="AY850">
        <v>1</v>
      </c>
      <c r="AZ850">
        <v>0</v>
      </c>
      <c r="BA850">
        <v>957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X850">
        <f>Y850*Source!I1379</f>
        <v>5.9399999999999995</v>
      </c>
      <c r="CY850">
        <f>AB850</f>
        <v>12.56</v>
      </c>
      <c r="CZ850">
        <f>AF850</f>
        <v>1.2</v>
      </c>
      <c r="DA850">
        <f>AJ850</f>
        <v>10.47</v>
      </c>
      <c r="DB850">
        <f t="shared" si="189"/>
        <v>3.96</v>
      </c>
      <c r="DC850">
        <f t="shared" si="190"/>
        <v>0</v>
      </c>
    </row>
    <row r="851" spans="1:107" x14ac:dyDescent="0.2">
      <c r="A851">
        <f>ROW(Source!A1379)</f>
        <v>1379</v>
      </c>
      <c r="B851">
        <v>30589570</v>
      </c>
      <c r="C851">
        <v>30598720</v>
      </c>
      <c r="D851">
        <v>22149337</v>
      </c>
      <c r="E851">
        <v>1</v>
      </c>
      <c r="F851">
        <v>1</v>
      </c>
      <c r="G851">
        <v>1</v>
      </c>
      <c r="H851">
        <v>3</v>
      </c>
      <c r="I851" t="s">
        <v>1616</v>
      </c>
      <c r="J851" t="s">
        <v>1617</v>
      </c>
      <c r="K851" t="s">
        <v>1618</v>
      </c>
      <c r="L851">
        <v>1339</v>
      </c>
      <c r="N851">
        <v>1007</v>
      </c>
      <c r="O851" t="s">
        <v>206</v>
      </c>
      <c r="P851" t="s">
        <v>206</v>
      </c>
      <c r="Q851">
        <v>1</v>
      </c>
      <c r="W851">
        <v>0</v>
      </c>
      <c r="X851">
        <v>-121200843</v>
      </c>
      <c r="Y851">
        <v>2.74</v>
      </c>
      <c r="AA851">
        <v>49.88</v>
      </c>
      <c r="AB851">
        <v>0</v>
      </c>
      <c r="AC851">
        <v>0</v>
      </c>
      <c r="AD851">
        <v>0</v>
      </c>
      <c r="AE851">
        <v>6.22</v>
      </c>
      <c r="AF851">
        <v>0</v>
      </c>
      <c r="AG851">
        <v>0</v>
      </c>
      <c r="AH851">
        <v>0</v>
      </c>
      <c r="AI851">
        <v>8.02</v>
      </c>
      <c r="AJ851">
        <v>1</v>
      </c>
      <c r="AK851">
        <v>1</v>
      </c>
      <c r="AL851">
        <v>1</v>
      </c>
      <c r="AN851">
        <v>0</v>
      </c>
      <c r="AO851">
        <v>1</v>
      </c>
      <c r="AP851">
        <v>0</v>
      </c>
      <c r="AQ851">
        <v>0</v>
      </c>
      <c r="AR851">
        <v>0</v>
      </c>
      <c r="AS851" t="s">
        <v>3</v>
      </c>
      <c r="AT851">
        <v>2.74</v>
      </c>
      <c r="AU851" t="s">
        <v>3</v>
      </c>
      <c r="AV851">
        <v>0</v>
      </c>
      <c r="AW851">
        <v>2</v>
      </c>
      <c r="AX851">
        <v>30598732</v>
      </c>
      <c r="AY851">
        <v>1</v>
      </c>
      <c r="AZ851">
        <v>0</v>
      </c>
      <c r="BA851">
        <v>958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X851">
        <f>Y851*Source!I1379</f>
        <v>4.9320000000000004</v>
      </c>
      <c r="CY851">
        <f>AA851</f>
        <v>49.88</v>
      </c>
      <c r="CZ851">
        <f>AE851</f>
        <v>6.22</v>
      </c>
      <c r="DA851">
        <f>AI851</f>
        <v>8.02</v>
      </c>
      <c r="DB851">
        <f t="shared" si="189"/>
        <v>17.04</v>
      </c>
      <c r="DC851">
        <f t="shared" si="190"/>
        <v>0</v>
      </c>
    </row>
    <row r="852" spans="1:107" x14ac:dyDescent="0.2">
      <c r="A852">
        <f>ROW(Source!A1379)</f>
        <v>1379</v>
      </c>
      <c r="B852">
        <v>30589570</v>
      </c>
      <c r="C852">
        <v>30598720</v>
      </c>
      <c r="D852">
        <v>22150474</v>
      </c>
      <c r="E852">
        <v>1</v>
      </c>
      <c r="F852">
        <v>1</v>
      </c>
      <c r="G852">
        <v>1</v>
      </c>
      <c r="H852">
        <v>3</v>
      </c>
      <c r="I852" t="s">
        <v>1619</v>
      </c>
      <c r="J852" t="s">
        <v>1620</v>
      </c>
      <c r="K852" t="s">
        <v>1621</v>
      </c>
      <c r="L852">
        <v>1339</v>
      </c>
      <c r="N852">
        <v>1007</v>
      </c>
      <c r="O852" t="s">
        <v>206</v>
      </c>
      <c r="P852" t="s">
        <v>206</v>
      </c>
      <c r="Q852">
        <v>1</v>
      </c>
      <c r="W852">
        <v>0</v>
      </c>
      <c r="X852">
        <v>1464719199</v>
      </c>
      <c r="Y852">
        <v>0.43</v>
      </c>
      <c r="AA852">
        <v>310.69</v>
      </c>
      <c r="AB852">
        <v>0</v>
      </c>
      <c r="AC852">
        <v>0</v>
      </c>
      <c r="AD852">
        <v>0</v>
      </c>
      <c r="AE852">
        <v>38.74</v>
      </c>
      <c r="AF852">
        <v>0</v>
      </c>
      <c r="AG852">
        <v>0</v>
      </c>
      <c r="AH852">
        <v>0</v>
      </c>
      <c r="AI852">
        <v>8.02</v>
      </c>
      <c r="AJ852">
        <v>1</v>
      </c>
      <c r="AK852">
        <v>1</v>
      </c>
      <c r="AL852">
        <v>1</v>
      </c>
      <c r="AN852">
        <v>0</v>
      </c>
      <c r="AO852">
        <v>1</v>
      </c>
      <c r="AP852">
        <v>0</v>
      </c>
      <c r="AQ852">
        <v>0</v>
      </c>
      <c r="AR852">
        <v>0</v>
      </c>
      <c r="AS852" t="s">
        <v>3</v>
      </c>
      <c r="AT852">
        <v>0.43</v>
      </c>
      <c r="AU852" t="s">
        <v>3</v>
      </c>
      <c r="AV852">
        <v>0</v>
      </c>
      <c r="AW852">
        <v>2</v>
      </c>
      <c r="AX852">
        <v>30598733</v>
      </c>
      <c r="AY852">
        <v>1</v>
      </c>
      <c r="AZ852">
        <v>0</v>
      </c>
      <c r="BA852">
        <v>959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X852">
        <f>Y852*Source!I1379</f>
        <v>0.77400000000000002</v>
      </c>
      <c r="CY852">
        <f>AA852</f>
        <v>310.69</v>
      </c>
      <c r="CZ852">
        <f>AE852</f>
        <v>38.74</v>
      </c>
      <c r="DA852">
        <f>AI852</f>
        <v>8.02</v>
      </c>
      <c r="DB852">
        <f t="shared" si="189"/>
        <v>16.66</v>
      </c>
      <c r="DC852">
        <f t="shared" si="190"/>
        <v>0</v>
      </c>
    </row>
    <row r="853" spans="1:107" x14ac:dyDescent="0.2">
      <c r="A853">
        <f>ROW(Source!A1379)</f>
        <v>1379</v>
      </c>
      <c r="B853">
        <v>30589570</v>
      </c>
      <c r="C853">
        <v>30598720</v>
      </c>
      <c r="D853">
        <v>22212978</v>
      </c>
      <c r="E853">
        <v>1</v>
      </c>
      <c r="F853">
        <v>1</v>
      </c>
      <c r="G853">
        <v>1</v>
      </c>
      <c r="H853">
        <v>3</v>
      </c>
      <c r="I853" t="s">
        <v>1622</v>
      </c>
      <c r="J853" t="s">
        <v>1623</v>
      </c>
      <c r="K853" t="s">
        <v>1624</v>
      </c>
      <c r="L853">
        <v>1348</v>
      </c>
      <c r="N853">
        <v>1009</v>
      </c>
      <c r="O853" t="s">
        <v>65</v>
      </c>
      <c r="P853" t="s">
        <v>65</v>
      </c>
      <c r="Q853">
        <v>1000</v>
      </c>
      <c r="W853">
        <v>0</v>
      </c>
      <c r="X853">
        <v>1418706439</v>
      </c>
      <c r="Y853">
        <v>0.22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8.02</v>
      </c>
      <c r="AJ853">
        <v>1</v>
      </c>
      <c r="AK853">
        <v>1</v>
      </c>
      <c r="AL853">
        <v>1</v>
      </c>
      <c r="AN853">
        <v>0</v>
      </c>
      <c r="AO853">
        <v>0</v>
      </c>
      <c r="AP853">
        <v>0</v>
      </c>
      <c r="AQ853">
        <v>0</v>
      </c>
      <c r="AR853">
        <v>0</v>
      </c>
      <c r="AS853" t="s">
        <v>3</v>
      </c>
      <c r="AT853">
        <v>0.22</v>
      </c>
      <c r="AU853" t="s">
        <v>3</v>
      </c>
      <c r="AV853">
        <v>0</v>
      </c>
      <c r="AW853">
        <v>2</v>
      </c>
      <c r="AX853">
        <v>30598734</v>
      </c>
      <c r="AY853">
        <v>1</v>
      </c>
      <c r="AZ853">
        <v>0</v>
      </c>
      <c r="BA853">
        <v>960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X853">
        <f>Y853*Source!I1379</f>
        <v>0.39600000000000002</v>
      </c>
      <c r="CY853">
        <f>AA853</f>
        <v>0</v>
      </c>
      <c r="CZ853">
        <f>AE853</f>
        <v>0</v>
      </c>
      <c r="DA853">
        <f>AI853</f>
        <v>8.02</v>
      </c>
      <c r="DB853">
        <f t="shared" si="189"/>
        <v>0</v>
      </c>
      <c r="DC853">
        <f t="shared" si="190"/>
        <v>0</v>
      </c>
    </row>
    <row r="854" spans="1:107" x14ac:dyDescent="0.2">
      <c r="A854">
        <f>ROW(Source!A1381)</f>
        <v>1381</v>
      </c>
      <c r="B854">
        <v>30589570</v>
      </c>
      <c r="C854">
        <v>30598736</v>
      </c>
      <c r="D854">
        <v>10214639</v>
      </c>
      <c r="E854">
        <v>1</v>
      </c>
      <c r="F854">
        <v>1</v>
      </c>
      <c r="G854">
        <v>1</v>
      </c>
      <c r="H854">
        <v>1</v>
      </c>
      <c r="I854" t="s">
        <v>1611</v>
      </c>
      <c r="J854" t="s">
        <v>3</v>
      </c>
      <c r="K854" t="s">
        <v>1612</v>
      </c>
      <c r="L854">
        <v>1369</v>
      </c>
      <c r="N854">
        <v>1013</v>
      </c>
      <c r="O854" t="s">
        <v>1419</v>
      </c>
      <c r="P854" t="s">
        <v>1419</v>
      </c>
      <c r="Q854">
        <v>1</v>
      </c>
      <c r="W854">
        <v>0</v>
      </c>
      <c r="X854">
        <v>-1013777572</v>
      </c>
      <c r="Y854">
        <v>34.659999999999997</v>
      </c>
      <c r="AA854">
        <v>0</v>
      </c>
      <c r="AB854">
        <v>0</v>
      </c>
      <c r="AC854">
        <v>0</v>
      </c>
      <c r="AD854">
        <v>241.32</v>
      </c>
      <c r="AE854">
        <v>0</v>
      </c>
      <c r="AF854">
        <v>0</v>
      </c>
      <c r="AG854">
        <v>0</v>
      </c>
      <c r="AH854">
        <v>8.02</v>
      </c>
      <c r="AI854">
        <v>1</v>
      </c>
      <c r="AJ854">
        <v>1</v>
      </c>
      <c r="AK854">
        <v>1</v>
      </c>
      <c r="AL854">
        <v>30.09</v>
      </c>
      <c r="AN854">
        <v>0</v>
      </c>
      <c r="AO854">
        <v>1</v>
      </c>
      <c r="AP854">
        <v>0</v>
      </c>
      <c r="AQ854">
        <v>0</v>
      </c>
      <c r="AR854">
        <v>0</v>
      </c>
      <c r="AS854" t="s">
        <v>3</v>
      </c>
      <c r="AT854">
        <v>34.659999999999997</v>
      </c>
      <c r="AU854" t="s">
        <v>3</v>
      </c>
      <c r="AV854">
        <v>1</v>
      </c>
      <c r="AW854">
        <v>2</v>
      </c>
      <c r="AX854">
        <v>30598744</v>
      </c>
      <c r="AY854">
        <v>1</v>
      </c>
      <c r="AZ854">
        <v>0</v>
      </c>
      <c r="BA854">
        <v>961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X854">
        <f>Y854*Source!I1381</f>
        <v>115.76439999999998</v>
      </c>
      <c r="CY854">
        <f>AD854</f>
        <v>241.32</v>
      </c>
      <c r="CZ854">
        <f>AH854</f>
        <v>8.02</v>
      </c>
      <c r="DA854">
        <f>AL854</f>
        <v>30.09</v>
      </c>
      <c r="DB854">
        <f t="shared" si="189"/>
        <v>277.97000000000003</v>
      </c>
      <c r="DC854">
        <f t="shared" si="190"/>
        <v>0</v>
      </c>
    </row>
    <row r="855" spans="1:107" x14ac:dyDescent="0.2">
      <c r="A855">
        <f>ROW(Source!A1381)</f>
        <v>1381</v>
      </c>
      <c r="B855">
        <v>30589570</v>
      </c>
      <c r="C855">
        <v>30598736</v>
      </c>
      <c r="D855">
        <v>22083330</v>
      </c>
      <c r="E855">
        <v>1</v>
      </c>
      <c r="F855">
        <v>1</v>
      </c>
      <c r="G855">
        <v>1</v>
      </c>
      <c r="H855">
        <v>1</v>
      </c>
      <c r="I855" t="s">
        <v>1437</v>
      </c>
      <c r="J855" t="s">
        <v>3</v>
      </c>
      <c r="K855" t="s">
        <v>1438</v>
      </c>
      <c r="L855">
        <v>608254</v>
      </c>
      <c r="N855">
        <v>1013</v>
      </c>
      <c r="O855" t="s">
        <v>1439</v>
      </c>
      <c r="P855" t="s">
        <v>1439</v>
      </c>
      <c r="Q855">
        <v>1</v>
      </c>
      <c r="W855">
        <v>0</v>
      </c>
      <c r="X855">
        <v>95408949</v>
      </c>
      <c r="Y855">
        <v>0.1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1</v>
      </c>
      <c r="AJ855">
        <v>1</v>
      </c>
      <c r="AK855">
        <v>30.09</v>
      </c>
      <c r="AL855">
        <v>1</v>
      </c>
      <c r="AN855">
        <v>0</v>
      </c>
      <c r="AO855">
        <v>1</v>
      </c>
      <c r="AP855">
        <v>0</v>
      </c>
      <c r="AQ855">
        <v>0</v>
      </c>
      <c r="AR855">
        <v>0</v>
      </c>
      <c r="AS855" t="s">
        <v>3</v>
      </c>
      <c r="AT855">
        <v>0.1</v>
      </c>
      <c r="AU855" t="s">
        <v>3</v>
      </c>
      <c r="AV855">
        <v>2</v>
      </c>
      <c r="AW855">
        <v>2</v>
      </c>
      <c r="AX855">
        <v>30598745</v>
      </c>
      <c r="AY855">
        <v>1</v>
      </c>
      <c r="AZ855">
        <v>0</v>
      </c>
      <c r="BA855">
        <v>962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X855">
        <f>Y855*Source!I1381</f>
        <v>0.33400000000000002</v>
      </c>
      <c r="CY855">
        <f>AD855</f>
        <v>0</v>
      </c>
      <c r="CZ855">
        <f>AH855</f>
        <v>0</v>
      </c>
      <c r="DA855">
        <f>AL855</f>
        <v>1</v>
      </c>
      <c r="DB855">
        <f t="shared" si="189"/>
        <v>0</v>
      </c>
      <c r="DC855">
        <f t="shared" si="190"/>
        <v>0</v>
      </c>
    </row>
    <row r="856" spans="1:107" x14ac:dyDescent="0.2">
      <c r="A856">
        <f>ROW(Source!A1381)</f>
        <v>1381</v>
      </c>
      <c r="B856">
        <v>30589570</v>
      </c>
      <c r="C856">
        <v>30598736</v>
      </c>
      <c r="D856">
        <v>22146464</v>
      </c>
      <c r="E856">
        <v>1</v>
      </c>
      <c r="F856">
        <v>1</v>
      </c>
      <c r="G856">
        <v>1</v>
      </c>
      <c r="H856">
        <v>2</v>
      </c>
      <c r="I856" t="s">
        <v>1471</v>
      </c>
      <c r="J856" t="s">
        <v>1472</v>
      </c>
      <c r="K856" t="s">
        <v>1473</v>
      </c>
      <c r="L856">
        <v>1368</v>
      </c>
      <c r="N856">
        <v>1011</v>
      </c>
      <c r="O856" t="s">
        <v>1423</v>
      </c>
      <c r="P856" t="s">
        <v>1423</v>
      </c>
      <c r="Q856">
        <v>1</v>
      </c>
      <c r="W856">
        <v>0</v>
      </c>
      <c r="X856">
        <v>-1205898307</v>
      </c>
      <c r="Y856">
        <v>0.1</v>
      </c>
      <c r="AA856">
        <v>0</v>
      </c>
      <c r="AB856">
        <v>323</v>
      </c>
      <c r="AC856">
        <v>392.07</v>
      </c>
      <c r="AD856">
        <v>0</v>
      </c>
      <c r="AE856">
        <v>0</v>
      </c>
      <c r="AF856">
        <v>30.85</v>
      </c>
      <c r="AG856">
        <v>13.03</v>
      </c>
      <c r="AH856">
        <v>0</v>
      </c>
      <c r="AI856">
        <v>1</v>
      </c>
      <c r="AJ856">
        <v>10.47</v>
      </c>
      <c r="AK856">
        <v>30.09</v>
      </c>
      <c r="AL856">
        <v>1</v>
      </c>
      <c r="AN856">
        <v>0</v>
      </c>
      <c r="AO856">
        <v>1</v>
      </c>
      <c r="AP856">
        <v>0</v>
      </c>
      <c r="AQ856">
        <v>0</v>
      </c>
      <c r="AR856">
        <v>0</v>
      </c>
      <c r="AS856" t="s">
        <v>3</v>
      </c>
      <c r="AT856">
        <v>0.1</v>
      </c>
      <c r="AU856" t="s">
        <v>3</v>
      </c>
      <c r="AV856">
        <v>0</v>
      </c>
      <c r="AW856">
        <v>2</v>
      </c>
      <c r="AX856">
        <v>30598746</v>
      </c>
      <c r="AY856">
        <v>1</v>
      </c>
      <c r="AZ856">
        <v>0</v>
      </c>
      <c r="BA856">
        <v>963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X856">
        <f>Y856*Source!I1381</f>
        <v>0.33400000000000002</v>
      </c>
      <c r="CY856">
        <f>AB856</f>
        <v>323</v>
      </c>
      <c r="CZ856">
        <f>AF856</f>
        <v>30.85</v>
      </c>
      <c r="DA856">
        <f>AJ856</f>
        <v>10.47</v>
      </c>
      <c r="DB856">
        <f t="shared" si="189"/>
        <v>3.09</v>
      </c>
      <c r="DC856">
        <f t="shared" si="190"/>
        <v>1.3</v>
      </c>
    </row>
    <row r="857" spans="1:107" x14ac:dyDescent="0.2">
      <c r="A857">
        <f>ROW(Source!A1381)</f>
        <v>1381</v>
      </c>
      <c r="B857">
        <v>30589570</v>
      </c>
      <c r="C857">
        <v>30598736</v>
      </c>
      <c r="D857">
        <v>22146539</v>
      </c>
      <c r="E857">
        <v>1</v>
      </c>
      <c r="F857">
        <v>1</v>
      </c>
      <c r="G857">
        <v>1</v>
      </c>
      <c r="H857">
        <v>2</v>
      </c>
      <c r="I857" t="s">
        <v>1613</v>
      </c>
      <c r="J857" t="s">
        <v>1614</v>
      </c>
      <c r="K857" t="s">
        <v>1615</v>
      </c>
      <c r="L857">
        <v>1368</v>
      </c>
      <c r="N857">
        <v>1011</v>
      </c>
      <c r="O857" t="s">
        <v>1423</v>
      </c>
      <c r="P857" t="s">
        <v>1423</v>
      </c>
      <c r="Q857">
        <v>1</v>
      </c>
      <c r="W857">
        <v>0</v>
      </c>
      <c r="X857">
        <v>1061538499</v>
      </c>
      <c r="Y857">
        <v>3.3</v>
      </c>
      <c r="AA857">
        <v>0</v>
      </c>
      <c r="AB857">
        <v>12.56</v>
      </c>
      <c r="AC857">
        <v>0</v>
      </c>
      <c r="AD857">
        <v>0</v>
      </c>
      <c r="AE857">
        <v>0</v>
      </c>
      <c r="AF857">
        <v>1.2</v>
      </c>
      <c r="AG857">
        <v>0</v>
      </c>
      <c r="AH857">
        <v>0</v>
      </c>
      <c r="AI857">
        <v>1</v>
      </c>
      <c r="AJ857">
        <v>10.47</v>
      </c>
      <c r="AK857">
        <v>30.09</v>
      </c>
      <c r="AL857">
        <v>1</v>
      </c>
      <c r="AN857">
        <v>0</v>
      </c>
      <c r="AO857">
        <v>1</v>
      </c>
      <c r="AP857">
        <v>0</v>
      </c>
      <c r="AQ857">
        <v>0</v>
      </c>
      <c r="AR857">
        <v>0</v>
      </c>
      <c r="AS857" t="s">
        <v>3</v>
      </c>
      <c r="AT857">
        <v>3.3</v>
      </c>
      <c r="AU857" t="s">
        <v>3</v>
      </c>
      <c r="AV857">
        <v>0</v>
      </c>
      <c r="AW857">
        <v>2</v>
      </c>
      <c r="AX857">
        <v>30598747</v>
      </c>
      <c r="AY857">
        <v>1</v>
      </c>
      <c r="AZ857">
        <v>0</v>
      </c>
      <c r="BA857">
        <v>964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X857">
        <f>Y857*Source!I1381</f>
        <v>11.021999999999998</v>
      </c>
      <c r="CY857">
        <f>AB857</f>
        <v>12.56</v>
      </c>
      <c r="CZ857">
        <f>AF857</f>
        <v>1.2</v>
      </c>
      <c r="DA857">
        <f>AJ857</f>
        <v>10.47</v>
      </c>
      <c r="DB857">
        <f t="shared" si="189"/>
        <v>3.96</v>
      </c>
      <c r="DC857">
        <f t="shared" si="190"/>
        <v>0</v>
      </c>
    </row>
    <row r="858" spans="1:107" x14ac:dyDescent="0.2">
      <c r="A858">
        <f>ROW(Source!A1381)</f>
        <v>1381</v>
      </c>
      <c r="B858">
        <v>30589570</v>
      </c>
      <c r="C858">
        <v>30598736</v>
      </c>
      <c r="D858">
        <v>22149337</v>
      </c>
      <c r="E858">
        <v>1</v>
      </c>
      <c r="F858">
        <v>1</v>
      </c>
      <c r="G858">
        <v>1</v>
      </c>
      <c r="H858">
        <v>3</v>
      </c>
      <c r="I858" t="s">
        <v>1616</v>
      </c>
      <c r="J858" t="s">
        <v>1617</v>
      </c>
      <c r="K858" t="s">
        <v>1618</v>
      </c>
      <c r="L858">
        <v>1339</v>
      </c>
      <c r="N858">
        <v>1007</v>
      </c>
      <c r="O858" t="s">
        <v>206</v>
      </c>
      <c r="P858" t="s">
        <v>206</v>
      </c>
      <c r="Q858">
        <v>1</v>
      </c>
      <c r="W858">
        <v>0</v>
      </c>
      <c r="X858">
        <v>-121200843</v>
      </c>
      <c r="Y858">
        <v>2.74</v>
      </c>
      <c r="AA858">
        <v>49.88</v>
      </c>
      <c r="AB858">
        <v>0</v>
      </c>
      <c r="AC858">
        <v>0</v>
      </c>
      <c r="AD858">
        <v>0</v>
      </c>
      <c r="AE858">
        <v>6.22</v>
      </c>
      <c r="AF858">
        <v>0</v>
      </c>
      <c r="AG858">
        <v>0</v>
      </c>
      <c r="AH858">
        <v>0</v>
      </c>
      <c r="AI858">
        <v>8.02</v>
      </c>
      <c r="AJ858">
        <v>1</v>
      </c>
      <c r="AK858">
        <v>1</v>
      </c>
      <c r="AL858">
        <v>1</v>
      </c>
      <c r="AN858">
        <v>0</v>
      </c>
      <c r="AO858">
        <v>1</v>
      </c>
      <c r="AP858">
        <v>0</v>
      </c>
      <c r="AQ858">
        <v>0</v>
      </c>
      <c r="AR858">
        <v>0</v>
      </c>
      <c r="AS858" t="s">
        <v>3</v>
      </c>
      <c r="AT858">
        <v>2.74</v>
      </c>
      <c r="AU858" t="s">
        <v>3</v>
      </c>
      <c r="AV858">
        <v>0</v>
      </c>
      <c r="AW858">
        <v>2</v>
      </c>
      <c r="AX858">
        <v>30598748</v>
      </c>
      <c r="AY858">
        <v>1</v>
      </c>
      <c r="AZ858">
        <v>0</v>
      </c>
      <c r="BA858">
        <v>965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X858">
        <f>Y858*Source!I1381</f>
        <v>9.1516000000000002</v>
      </c>
      <c r="CY858">
        <f>AA858</f>
        <v>49.88</v>
      </c>
      <c r="CZ858">
        <f>AE858</f>
        <v>6.22</v>
      </c>
      <c r="DA858">
        <f>AI858</f>
        <v>8.02</v>
      </c>
      <c r="DB858">
        <f t="shared" si="189"/>
        <v>17.04</v>
      </c>
      <c r="DC858">
        <f t="shared" si="190"/>
        <v>0</v>
      </c>
    </row>
    <row r="859" spans="1:107" x14ac:dyDescent="0.2">
      <c r="A859">
        <f>ROW(Source!A1381)</f>
        <v>1381</v>
      </c>
      <c r="B859">
        <v>30589570</v>
      </c>
      <c r="C859">
        <v>30598736</v>
      </c>
      <c r="D859">
        <v>22150474</v>
      </c>
      <c r="E859">
        <v>1</v>
      </c>
      <c r="F859">
        <v>1</v>
      </c>
      <c r="G859">
        <v>1</v>
      </c>
      <c r="H859">
        <v>3</v>
      </c>
      <c r="I859" t="s">
        <v>1619</v>
      </c>
      <c r="J859" t="s">
        <v>1620</v>
      </c>
      <c r="K859" t="s">
        <v>1621</v>
      </c>
      <c r="L859">
        <v>1339</v>
      </c>
      <c r="N859">
        <v>1007</v>
      </c>
      <c r="O859" t="s">
        <v>206</v>
      </c>
      <c r="P859" t="s">
        <v>206</v>
      </c>
      <c r="Q859">
        <v>1</v>
      </c>
      <c r="W859">
        <v>0</v>
      </c>
      <c r="X859">
        <v>1464719199</v>
      </c>
      <c r="Y859">
        <v>0.43</v>
      </c>
      <c r="AA859">
        <v>310.69</v>
      </c>
      <c r="AB859">
        <v>0</v>
      </c>
      <c r="AC859">
        <v>0</v>
      </c>
      <c r="AD859">
        <v>0</v>
      </c>
      <c r="AE859">
        <v>38.74</v>
      </c>
      <c r="AF859">
        <v>0</v>
      </c>
      <c r="AG859">
        <v>0</v>
      </c>
      <c r="AH859">
        <v>0</v>
      </c>
      <c r="AI859">
        <v>8.02</v>
      </c>
      <c r="AJ859">
        <v>1</v>
      </c>
      <c r="AK859">
        <v>1</v>
      </c>
      <c r="AL859">
        <v>1</v>
      </c>
      <c r="AN859">
        <v>0</v>
      </c>
      <c r="AO859">
        <v>1</v>
      </c>
      <c r="AP859">
        <v>0</v>
      </c>
      <c r="AQ859">
        <v>0</v>
      </c>
      <c r="AR859">
        <v>0</v>
      </c>
      <c r="AS859" t="s">
        <v>3</v>
      </c>
      <c r="AT859">
        <v>0.43</v>
      </c>
      <c r="AU859" t="s">
        <v>3</v>
      </c>
      <c r="AV859">
        <v>0</v>
      </c>
      <c r="AW859">
        <v>2</v>
      </c>
      <c r="AX859">
        <v>30598749</v>
      </c>
      <c r="AY859">
        <v>1</v>
      </c>
      <c r="AZ859">
        <v>0</v>
      </c>
      <c r="BA859">
        <v>966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X859">
        <f>Y859*Source!I1381</f>
        <v>1.4361999999999999</v>
      </c>
      <c r="CY859">
        <f>AA859</f>
        <v>310.69</v>
      </c>
      <c r="CZ859">
        <f>AE859</f>
        <v>38.74</v>
      </c>
      <c r="DA859">
        <f>AI859</f>
        <v>8.02</v>
      </c>
      <c r="DB859">
        <f t="shared" si="189"/>
        <v>16.66</v>
      </c>
      <c r="DC859">
        <f t="shared" si="190"/>
        <v>0</v>
      </c>
    </row>
    <row r="860" spans="1:107" x14ac:dyDescent="0.2">
      <c r="A860">
        <f>ROW(Source!A1381)</f>
        <v>1381</v>
      </c>
      <c r="B860">
        <v>30589570</v>
      </c>
      <c r="C860">
        <v>30598736</v>
      </c>
      <c r="D860">
        <v>22212978</v>
      </c>
      <c r="E860">
        <v>1</v>
      </c>
      <c r="F860">
        <v>1</v>
      </c>
      <c r="G860">
        <v>1</v>
      </c>
      <c r="H860">
        <v>3</v>
      </c>
      <c r="I860" t="s">
        <v>1622</v>
      </c>
      <c r="J860" t="s">
        <v>1623</v>
      </c>
      <c r="K860" t="s">
        <v>1624</v>
      </c>
      <c r="L860">
        <v>1348</v>
      </c>
      <c r="N860">
        <v>1009</v>
      </c>
      <c r="O860" t="s">
        <v>65</v>
      </c>
      <c r="P860" t="s">
        <v>65</v>
      </c>
      <c r="Q860">
        <v>1000</v>
      </c>
      <c r="W860">
        <v>0</v>
      </c>
      <c r="X860">
        <v>1418706439</v>
      </c>
      <c r="Y860">
        <v>0.22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8.02</v>
      </c>
      <c r="AJ860">
        <v>1</v>
      </c>
      <c r="AK860">
        <v>1</v>
      </c>
      <c r="AL860">
        <v>1</v>
      </c>
      <c r="AN860">
        <v>0</v>
      </c>
      <c r="AO860">
        <v>0</v>
      </c>
      <c r="AP860">
        <v>0</v>
      </c>
      <c r="AQ860">
        <v>0</v>
      </c>
      <c r="AR860">
        <v>0</v>
      </c>
      <c r="AS860" t="s">
        <v>3</v>
      </c>
      <c r="AT860">
        <v>0.22</v>
      </c>
      <c r="AU860" t="s">
        <v>3</v>
      </c>
      <c r="AV860">
        <v>0</v>
      </c>
      <c r="AW860">
        <v>2</v>
      </c>
      <c r="AX860">
        <v>30598750</v>
      </c>
      <c r="AY860">
        <v>1</v>
      </c>
      <c r="AZ860">
        <v>0</v>
      </c>
      <c r="BA860">
        <v>967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X860">
        <f>Y860*Source!I1381</f>
        <v>0.73480000000000001</v>
      </c>
      <c r="CY860">
        <f>AA860</f>
        <v>0</v>
      </c>
      <c r="CZ860">
        <f>AE860</f>
        <v>0</v>
      </c>
      <c r="DA860">
        <f>AI860</f>
        <v>8.02</v>
      </c>
      <c r="DB860">
        <f t="shared" si="189"/>
        <v>0</v>
      </c>
      <c r="DC860">
        <f t="shared" si="190"/>
        <v>0</v>
      </c>
    </row>
    <row r="861" spans="1:107" x14ac:dyDescent="0.2">
      <c r="A861">
        <f>ROW(Source!A1418)</f>
        <v>1418</v>
      </c>
      <c r="B861">
        <v>30589570</v>
      </c>
      <c r="C861">
        <v>30598752</v>
      </c>
      <c r="D861">
        <v>10214655</v>
      </c>
      <c r="E861">
        <v>1</v>
      </c>
      <c r="F861">
        <v>1</v>
      </c>
      <c r="G861">
        <v>1</v>
      </c>
      <c r="H861">
        <v>1</v>
      </c>
      <c r="I861" t="s">
        <v>1544</v>
      </c>
      <c r="J861" t="s">
        <v>3</v>
      </c>
      <c r="K861" t="s">
        <v>1545</v>
      </c>
      <c r="L861">
        <v>1369</v>
      </c>
      <c r="N861">
        <v>1013</v>
      </c>
      <c r="O861" t="s">
        <v>1419</v>
      </c>
      <c r="P861" t="s">
        <v>1419</v>
      </c>
      <c r="Q861">
        <v>1</v>
      </c>
      <c r="W861">
        <v>0</v>
      </c>
      <c r="X861">
        <v>353187930</v>
      </c>
      <c r="Y861">
        <v>262.53119999999996</v>
      </c>
      <c r="AA861">
        <v>0</v>
      </c>
      <c r="AB861">
        <v>0</v>
      </c>
      <c r="AC861">
        <v>0</v>
      </c>
      <c r="AD861">
        <v>287.95999999999998</v>
      </c>
      <c r="AE861">
        <v>0</v>
      </c>
      <c r="AF861">
        <v>0</v>
      </c>
      <c r="AG861">
        <v>0</v>
      </c>
      <c r="AH861">
        <v>9.57</v>
      </c>
      <c r="AI861">
        <v>1</v>
      </c>
      <c r="AJ861">
        <v>1</v>
      </c>
      <c r="AK861">
        <v>1</v>
      </c>
      <c r="AL861">
        <v>30.09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190.24</v>
      </c>
      <c r="AU861" t="s">
        <v>362</v>
      </c>
      <c r="AV861">
        <v>1</v>
      </c>
      <c r="AW861">
        <v>2</v>
      </c>
      <c r="AX861">
        <v>30598769</v>
      </c>
      <c r="AY861">
        <v>1</v>
      </c>
      <c r="AZ861">
        <v>0</v>
      </c>
      <c r="BA861">
        <v>968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X861">
        <f>Y861*Source!I1418</f>
        <v>236.27807999999996</v>
      </c>
      <c r="CY861">
        <f>AD861</f>
        <v>287.95999999999998</v>
      </c>
      <c r="CZ861">
        <f>AH861</f>
        <v>9.57</v>
      </c>
      <c r="DA861">
        <f>AL861</f>
        <v>30.09</v>
      </c>
      <c r="DB861">
        <f>ROUND((ROUND(AT861*CZ861,2)*ROUND((1.15*1.2),7)),6)</f>
        <v>2512.4279999999999</v>
      </c>
      <c r="DC861">
        <f>ROUND((ROUND(AT861*AG861,2)*ROUND((1.15*1.2),7)),6)</f>
        <v>0</v>
      </c>
    </row>
    <row r="862" spans="1:107" x14ac:dyDescent="0.2">
      <c r="A862">
        <f>ROW(Source!A1418)</f>
        <v>1418</v>
      </c>
      <c r="B862">
        <v>30589570</v>
      </c>
      <c r="C862">
        <v>30598752</v>
      </c>
      <c r="D862">
        <v>22083330</v>
      </c>
      <c r="E862">
        <v>1</v>
      </c>
      <c r="F862">
        <v>1</v>
      </c>
      <c r="G862">
        <v>1</v>
      </c>
      <c r="H862">
        <v>1</v>
      </c>
      <c r="I862" t="s">
        <v>1437</v>
      </c>
      <c r="J862" t="s">
        <v>3</v>
      </c>
      <c r="K862" t="s">
        <v>1438</v>
      </c>
      <c r="L862">
        <v>608254</v>
      </c>
      <c r="N862">
        <v>1013</v>
      </c>
      <c r="O862" t="s">
        <v>1439</v>
      </c>
      <c r="P862" t="s">
        <v>1439</v>
      </c>
      <c r="Q862">
        <v>1</v>
      </c>
      <c r="W862">
        <v>0</v>
      </c>
      <c r="X862">
        <v>95408949</v>
      </c>
      <c r="Y862">
        <v>20.13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30.09</v>
      </c>
      <c r="AL862">
        <v>1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13.42</v>
      </c>
      <c r="AU862" t="s">
        <v>361</v>
      </c>
      <c r="AV862">
        <v>2</v>
      </c>
      <c r="AW862">
        <v>2</v>
      </c>
      <c r="AX862">
        <v>30598770</v>
      </c>
      <c r="AY862">
        <v>1</v>
      </c>
      <c r="AZ862">
        <v>0</v>
      </c>
      <c r="BA862">
        <v>969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X862">
        <f>Y862*Source!I1418</f>
        <v>18.117000000000001</v>
      </c>
      <c r="CY862">
        <f>AD862</f>
        <v>0</v>
      </c>
      <c r="CZ862">
        <f>AH862</f>
        <v>0</v>
      </c>
      <c r="DA862">
        <f>AL862</f>
        <v>1</v>
      </c>
      <c r="DB862">
        <f>ROUND((ROUND(AT862*CZ862,2)*ROUND((1.25*1.2),7)),6)</f>
        <v>0</v>
      </c>
      <c r="DC862">
        <f>ROUND((ROUND(AT862*AG862,2)*ROUND((1.25*1.2),7)),6)</f>
        <v>0</v>
      </c>
    </row>
    <row r="863" spans="1:107" x14ac:dyDescent="0.2">
      <c r="A863">
        <f>ROW(Source!A1418)</f>
        <v>1418</v>
      </c>
      <c r="B863">
        <v>30589570</v>
      </c>
      <c r="C863">
        <v>30598752</v>
      </c>
      <c r="D863">
        <v>22146252</v>
      </c>
      <c r="E863">
        <v>1</v>
      </c>
      <c r="F863">
        <v>1</v>
      </c>
      <c r="G863">
        <v>1</v>
      </c>
      <c r="H863">
        <v>2</v>
      </c>
      <c r="I863" t="s">
        <v>1586</v>
      </c>
      <c r="J863" t="s">
        <v>1587</v>
      </c>
      <c r="K863" t="s">
        <v>1588</v>
      </c>
      <c r="L863">
        <v>1368</v>
      </c>
      <c r="N863">
        <v>1011</v>
      </c>
      <c r="O863" t="s">
        <v>1423</v>
      </c>
      <c r="P863" t="s">
        <v>1423</v>
      </c>
      <c r="Q863">
        <v>1</v>
      </c>
      <c r="W863">
        <v>0</v>
      </c>
      <c r="X863">
        <v>-2048414082</v>
      </c>
      <c r="Y863">
        <v>7.4999999999999997E-2</v>
      </c>
      <c r="AA863">
        <v>0</v>
      </c>
      <c r="AB863">
        <v>899.69</v>
      </c>
      <c r="AC863">
        <v>392.07</v>
      </c>
      <c r="AD863">
        <v>0</v>
      </c>
      <c r="AE863">
        <v>0</v>
      </c>
      <c r="AF863">
        <v>85.93</v>
      </c>
      <c r="AG863">
        <v>13.03</v>
      </c>
      <c r="AH863">
        <v>0</v>
      </c>
      <c r="AI863">
        <v>1</v>
      </c>
      <c r="AJ863">
        <v>10.47</v>
      </c>
      <c r="AK863">
        <v>30.09</v>
      </c>
      <c r="AL863">
        <v>1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0.05</v>
      </c>
      <c r="AU863" t="s">
        <v>361</v>
      </c>
      <c r="AV863">
        <v>0</v>
      </c>
      <c r="AW863">
        <v>2</v>
      </c>
      <c r="AX863">
        <v>30598771</v>
      </c>
      <c r="AY863">
        <v>1</v>
      </c>
      <c r="AZ863">
        <v>0</v>
      </c>
      <c r="BA863">
        <v>970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X863">
        <f>Y863*Source!I1418</f>
        <v>6.7500000000000004E-2</v>
      </c>
      <c r="CY863">
        <f>AB863</f>
        <v>899.69</v>
      </c>
      <c r="CZ863">
        <f>AF863</f>
        <v>85.93</v>
      </c>
      <c r="DA863">
        <f>AJ863</f>
        <v>10.47</v>
      </c>
      <c r="DB863">
        <f>ROUND((ROUND(AT863*CZ863,2)*ROUND((1.25*1.2),7)),6)</f>
        <v>6.45</v>
      </c>
      <c r="DC863">
        <f>ROUND((ROUND(AT863*AG863,2)*ROUND((1.25*1.2),7)),6)</f>
        <v>0.97499999999999998</v>
      </c>
    </row>
    <row r="864" spans="1:107" x14ac:dyDescent="0.2">
      <c r="A864">
        <f>ROW(Source!A1418)</f>
        <v>1418</v>
      </c>
      <c r="B864">
        <v>30589570</v>
      </c>
      <c r="C864">
        <v>30598752</v>
      </c>
      <c r="D864">
        <v>22146333</v>
      </c>
      <c r="E864">
        <v>1</v>
      </c>
      <c r="F864">
        <v>1</v>
      </c>
      <c r="G864">
        <v>1</v>
      </c>
      <c r="H864">
        <v>2</v>
      </c>
      <c r="I864" t="s">
        <v>1597</v>
      </c>
      <c r="J864" t="s">
        <v>1598</v>
      </c>
      <c r="K864" t="s">
        <v>1599</v>
      </c>
      <c r="L864">
        <v>1368</v>
      </c>
      <c r="N864">
        <v>1011</v>
      </c>
      <c r="O864" t="s">
        <v>1423</v>
      </c>
      <c r="P864" t="s">
        <v>1423</v>
      </c>
      <c r="Q864">
        <v>1</v>
      </c>
      <c r="W864">
        <v>0</v>
      </c>
      <c r="X864">
        <v>1170567961</v>
      </c>
      <c r="Y864">
        <v>4.4999999999999998E-2</v>
      </c>
      <c r="AA864">
        <v>0</v>
      </c>
      <c r="AB864">
        <v>1135.47</v>
      </c>
      <c r="AC864">
        <v>392.07</v>
      </c>
      <c r="AD864">
        <v>0</v>
      </c>
      <c r="AE864">
        <v>0</v>
      </c>
      <c r="AF864">
        <v>108.45</v>
      </c>
      <c r="AG864">
        <v>13.03</v>
      </c>
      <c r="AH864">
        <v>0</v>
      </c>
      <c r="AI864">
        <v>1</v>
      </c>
      <c r="AJ864">
        <v>10.47</v>
      </c>
      <c r="AK864">
        <v>30.09</v>
      </c>
      <c r="AL864">
        <v>1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3</v>
      </c>
      <c r="AT864">
        <v>0.03</v>
      </c>
      <c r="AU864" t="s">
        <v>361</v>
      </c>
      <c r="AV864">
        <v>0</v>
      </c>
      <c r="AW864">
        <v>2</v>
      </c>
      <c r="AX864">
        <v>30598772</v>
      </c>
      <c r="AY864">
        <v>1</v>
      </c>
      <c r="AZ864">
        <v>0</v>
      </c>
      <c r="BA864">
        <v>971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X864">
        <f>Y864*Source!I1418</f>
        <v>4.0500000000000001E-2</v>
      </c>
      <c r="CY864">
        <f>AB864</f>
        <v>1135.47</v>
      </c>
      <c r="CZ864">
        <f>AF864</f>
        <v>108.45</v>
      </c>
      <c r="DA864">
        <f>AJ864</f>
        <v>10.47</v>
      </c>
      <c r="DB864">
        <f>ROUND((ROUND(AT864*CZ864,2)*ROUND((1.25*1.2),7)),6)</f>
        <v>4.875</v>
      </c>
      <c r="DC864">
        <f>ROUND((ROUND(AT864*AG864,2)*ROUND((1.25*1.2),7)),6)</f>
        <v>0.58499999999999996</v>
      </c>
    </row>
    <row r="865" spans="1:107" x14ac:dyDescent="0.2">
      <c r="A865">
        <f>ROW(Source!A1418)</f>
        <v>1418</v>
      </c>
      <c r="B865">
        <v>30589570</v>
      </c>
      <c r="C865">
        <v>30598752</v>
      </c>
      <c r="D865">
        <v>22146740</v>
      </c>
      <c r="E865">
        <v>1</v>
      </c>
      <c r="F865">
        <v>1</v>
      </c>
      <c r="G865">
        <v>1</v>
      </c>
      <c r="H865">
        <v>2</v>
      </c>
      <c r="I865" t="s">
        <v>1627</v>
      </c>
      <c r="J865" t="s">
        <v>1628</v>
      </c>
      <c r="K865" t="s">
        <v>1629</v>
      </c>
      <c r="L865">
        <v>1368</v>
      </c>
      <c r="N865">
        <v>1011</v>
      </c>
      <c r="O865" t="s">
        <v>1423</v>
      </c>
      <c r="P865" t="s">
        <v>1423</v>
      </c>
      <c r="Q865">
        <v>1</v>
      </c>
      <c r="W865">
        <v>0</v>
      </c>
      <c r="X865">
        <v>-691654175</v>
      </c>
      <c r="Y865">
        <v>20.010000000000002</v>
      </c>
      <c r="AA865">
        <v>0</v>
      </c>
      <c r="AB865">
        <v>1006.17</v>
      </c>
      <c r="AC865">
        <v>392.07</v>
      </c>
      <c r="AD865">
        <v>0</v>
      </c>
      <c r="AE865">
        <v>0</v>
      </c>
      <c r="AF865">
        <v>96.1</v>
      </c>
      <c r="AG865">
        <v>13.03</v>
      </c>
      <c r="AH865">
        <v>0</v>
      </c>
      <c r="AI865">
        <v>1</v>
      </c>
      <c r="AJ865">
        <v>10.47</v>
      </c>
      <c r="AK865">
        <v>30.09</v>
      </c>
      <c r="AL865">
        <v>1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3</v>
      </c>
      <c r="AT865">
        <v>13.34</v>
      </c>
      <c r="AU865" t="s">
        <v>361</v>
      </c>
      <c r="AV865">
        <v>0</v>
      </c>
      <c r="AW865">
        <v>2</v>
      </c>
      <c r="AX865">
        <v>30598773</v>
      </c>
      <c r="AY865">
        <v>1</v>
      </c>
      <c r="AZ865">
        <v>0</v>
      </c>
      <c r="BA865">
        <v>972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X865">
        <f>Y865*Source!I1418</f>
        <v>18.009</v>
      </c>
      <c r="CY865">
        <f>AB865</f>
        <v>1006.17</v>
      </c>
      <c r="CZ865">
        <f>AF865</f>
        <v>96.1</v>
      </c>
      <c r="DA865">
        <f>AJ865</f>
        <v>10.47</v>
      </c>
      <c r="DB865">
        <f>ROUND((ROUND(AT865*CZ865,2)*ROUND((1.25*1.2),7)),6)</f>
        <v>1922.9549999999999</v>
      </c>
      <c r="DC865">
        <f>ROUND((ROUND(AT865*AG865,2)*ROUND((1.25*1.2),7)),6)</f>
        <v>260.73</v>
      </c>
    </row>
    <row r="866" spans="1:107" x14ac:dyDescent="0.2">
      <c r="A866">
        <f>ROW(Source!A1418)</f>
        <v>1418</v>
      </c>
      <c r="B866">
        <v>30589570</v>
      </c>
      <c r="C866">
        <v>30598752</v>
      </c>
      <c r="D866">
        <v>22148179</v>
      </c>
      <c r="E866">
        <v>1</v>
      </c>
      <c r="F866">
        <v>1</v>
      </c>
      <c r="G866">
        <v>1</v>
      </c>
      <c r="H866">
        <v>2</v>
      </c>
      <c r="I866" t="s">
        <v>1420</v>
      </c>
      <c r="J866" t="s">
        <v>1421</v>
      </c>
      <c r="K866" t="s">
        <v>1422</v>
      </c>
      <c r="L866">
        <v>1368</v>
      </c>
      <c r="N866">
        <v>1011</v>
      </c>
      <c r="O866" t="s">
        <v>1423</v>
      </c>
      <c r="P866" t="s">
        <v>1423</v>
      </c>
      <c r="Q866">
        <v>1</v>
      </c>
      <c r="W866">
        <v>0</v>
      </c>
      <c r="X866">
        <v>-1931461795</v>
      </c>
      <c r="Y866">
        <v>0.33</v>
      </c>
      <c r="AA866">
        <v>0</v>
      </c>
      <c r="AB866">
        <v>959.26</v>
      </c>
      <c r="AC866">
        <v>0</v>
      </c>
      <c r="AD866">
        <v>0</v>
      </c>
      <c r="AE866">
        <v>0</v>
      </c>
      <c r="AF866">
        <v>91.62</v>
      </c>
      <c r="AG866">
        <v>0</v>
      </c>
      <c r="AH866">
        <v>0</v>
      </c>
      <c r="AI866">
        <v>1</v>
      </c>
      <c r="AJ866">
        <v>10.47</v>
      </c>
      <c r="AK866">
        <v>30.09</v>
      </c>
      <c r="AL866">
        <v>1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3</v>
      </c>
      <c r="AT866">
        <v>0.22</v>
      </c>
      <c r="AU866" t="s">
        <v>361</v>
      </c>
      <c r="AV866">
        <v>0</v>
      </c>
      <c r="AW866">
        <v>2</v>
      </c>
      <c r="AX866">
        <v>30598774</v>
      </c>
      <c r="AY866">
        <v>1</v>
      </c>
      <c r="AZ866">
        <v>0</v>
      </c>
      <c r="BA866">
        <v>973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X866">
        <f>Y866*Source!I1418</f>
        <v>0.29700000000000004</v>
      </c>
      <c r="CY866">
        <f>AB866</f>
        <v>959.26</v>
      </c>
      <c r="CZ866">
        <f>AF866</f>
        <v>91.62</v>
      </c>
      <c r="DA866">
        <f>AJ866</f>
        <v>10.47</v>
      </c>
      <c r="DB866">
        <f>ROUND((ROUND(AT866*CZ866,2)*ROUND((1.25*1.2),7)),6)</f>
        <v>30.24</v>
      </c>
      <c r="DC866">
        <f>ROUND((ROUND(AT866*AG866,2)*ROUND((1.25*1.2),7)),6)</f>
        <v>0</v>
      </c>
    </row>
    <row r="867" spans="1:107" x14ac:dyDescent="0.2">
      <c r="A867">
        <f>ROW(Source!A1418)</f>
        <v>1418</v>
      </c>
      <c r="B867">
        <v>30589570</v>
      </c>
      <c r="C867">
        <v>30598752</v>
      </c>
      <c r="D867">
        <v>22149159</v>
      </c>
      <c r="E867">
        <v>1</v>
      </c>
      <c r="F867">
        <v>1</v>
      </c>
      <c r="G867">
        <v>1</v>
      </c>
      <c r="H867">
        <v>3</v>
      </c>
      <c r="I867" t="s">
        <v>1630</v>
      </c>
      <c r="J867" t="s">
        <v>1631</v>
      </c>
      <c r="K867" t="s">
        <v>1632</v>
      </c>
      <c r="L867">
        <v>1348</v>
      </c>
      <c r="N867">
        <v>1009</v>
      </c>
      <c r="O867" t="s">
        <v>65</v>
      </c>
      <c r="P867" t="s">
        <v>65</v>
      </c>
      <c r="Q867">
        <v>1000</v>
      </c>
      <c r="W867">
        <v>0</v>
      </c>
      <c r="X867">
        <v>-1687798165</v>
      </c>
      <c r="Y867">
        <v>8.4999999999999995E-4</v>
      </c>
      <c r="AA867">
        <v>104685.06</v>
      </c>
      <c r="AB867">
        <v>0</v>
      </c>
      <c r="AC867">
        <v>0</v>
      </c>
      <c r="AD867">
        <v>0</v>
      </c>
      <c r="AE867">
        <v>13053</v>
      </c>
      <c r="AF867">
        <v>0</v>
      </c>
      <c r="AG867">
        <v>0</v>
      </c>
      <c r="AH867">
        <v>0</v>
      </c>
      <c r="AI867">
        <v>8.02</v>
      </c>
      <c r="AJ867">
        <v>1</v>
      </c>
      <c r="AK867">
        <v>1</v>
      </c>
      <c r="AL867">
        <v>1</v>
      </c>
      <c r="AN867">
        <v>0</v>
      </c>
      <c r="AO867">
        <v>1</v>
      </c>
      <c r="AP867">
        <v>0</v>
      </c>
      <c r="AQ867">
        <v>0</v>
      </c>
      <c r="AR867">
        <v>0</v>
      </c>
      <c r="AS867" t="s">
        <v>3</v>
      </c>
      <c r="AT867">
        <v>8.4999999999999995E-4</v>
      </c>
      <c r="AU867" t="s">
        <v>3</v>
      </c>
      <c r="AV867">
        <v>0</v>
      </c>
      <c r="AW867">
        <v>2</v>
      </c>
      <c r="AX867">
        <v>30598775</v>
      </c>
      <c r="AY867">
        <v>1</v>
      </c>
      <c r="AZ867">
        <v>0</v>
      </c>
      <c r="BA867">
        <v>974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X867">
        <f>Y867*Source!I1418</f>
        <v>7.6499999999999995E-4</v>
      </c>
      <c r="CY867">
        <f t="shared" ref="CY867:CY876" si="191">AA867</f>
        <v>104685.06</v>
      </c>
      <c r="CZ867">
        <f t="shared" ref="CZ867:CZ876" si="192">AE867</f>
        <v>13053</v>
      </c>
      <c r="DA867">
        <f t="shared" ref="DA867:DA876" si="193">AI867</f>
        <v>8.02</v>
      </c>
      <c r="DB867">
        <f t="shared" ref="DB867:DB876" si="194">ROUND(ROUND(AT867*CZ867,2),6)</f>
        <v>11.1</v>
      </c>
      <c r="DC867">
        <f t="shared" ref="DC867:DC876" si="195">ROUND(ROUND(AT867*AG867,2),6)</f>
        <v>0</v>
      </c>
    </row>
    <row r="868" spans="1:107" x14ac:dyDescent="0.2">
      <c r="A868">
        <f>ROW(Source!A1418)</f>
        <v>1418</v>
      </c>
      <c r="B868">
        <v>30589570</v>
      </c>
      <c r="C868">
        <v>30598752</v>
      </c>
      <c r="D868">
        <v>22149342</v>
      </c>
      <c r="E868">
        <v>1</v>
      </c>
      <c r="F868">
        <v>1</v>
      </c>
      <c r="G868">
        <v>1</v>
      </c>
      <c r="H868">
        <v>3</v>
      </c>
      <c r="I868" t="s">
        <v>390</v>
      </c>
      <c r="J868" t="s">
        <v>392</v>
      </c>
      <c r="K868" t="s">
        <v>391</v>
      </c>
      <c r="L868">
        <v>1346</v>
      </c>
      <c r="N868">
        <v>1009</v>
      </c>
      <c r="O868" t="s">
        <v>100</v>
      </c>
      <c r="P868" t="s">
        <v>100</v>
      </c>
      <c r="Q868">
        <v>1</v>
      </c>
      <c r="W868">
        <v>0</v>
      </c>
      <c r="X868">
        <v>-1416335338</v>
      </c>
      <c r="Y868">
        <v>0.25</v>
      </c>
      <c r="AA868">
        <v>232.02</v>
      </c>
      <c r="AB868">
        <v>0</v>
      </c>
      <c r="AC868">
        <v>0</v>
      </c>
      <c r="AD868">
        <v>0</v>
      </c>
      <c r="AE868">
        <v>28.93</v>
      </c>
      <c r="AF868">
        <v>0</v>
      </c>
      <c r="AG868">
        <v>0</v>
      </c>
      <c r="AH868">
        <v>0</v>
      </c>
      <c r="AI868">
        <v>8.02</v>
      </c>
      <c r="AJ868">
        <v>1</v>
      </c>
      <c r="AK868">
        <v>1</v>
      </c>
      <c r="AL868">
        <v>1</v>
      </c>
      <c r="AN868">
        <v>0</v>
      </c>
      <c r="AO868">
        <v>1</v>
      </c>
      <c r="AP868">
        <v>0</v>
      </c>
      <c r="AQ868">
        <v>0</v>
      </c>
      <c r="AR868">
        <v>0</v>
      </c>
      <c r="AS868" t="s">
        <v>3</v>
      </c>
      <c r="AT868">
        <v>0.25</v>
      </c>
      <c r="AU868" t="s">
        <v>3</v>
      </c>
      <c r="AV868">
        <v>0</v>
      </c>
      <c r="AW868">
        <v>2</v>
      </c>
      <c r="AX868">
        <v>30598776</v>
      </c>
      <c r="AY868">
        <v>1</v>
      </c>
      <c r="AZ868">
        <v>0</v>
      </c>
      <c r="BA868">
        <v>975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X868">
        <f>Y868*Source!I1418</f>
        <v>0.22500000000000001</v>
      </c>
      <c r="CY868">
        <f t="shared" si="191"/>
        <v>232.02</v>
      </c>
      <c r="CZ868">
        <f t="shared" si="192"/>
        <v>28.93</v>
      </c>
      <c r="DA868">
        <f t="shared" si="193"/>
        <v>8.02</v>
      </c>
      <c r="DB868">
        <f t="shared" si="194"/>
        <v>7.23</v>
      </c>
      <c r="DC868">
        <f t="shared" si="195"/>
        <v>0</v>
      </c>
    </row>
    <row r="869" spans="1:107" x14ac:dyDescent="0.2">
      <c r="A869">
        <f>ROW(Source!A1418)</f>
        <v>1418</v>
      </c>
      <c r="B869">
        <v>30589570</v>
      </c>
      <c r="C869">
        <v>30598752</v>
      </c>
      <c r="D869">
        <v>22150549</v>
      </c>
      <c r="E869">
        <v>1</v>
      </c>
      <c r="F869">
        <v>1</v>
      </c>
      <c r="G869">
        <v>1</v>
      </c>
      <c r="H869">
        <v>3</v>
      </c>
      <c r="I869" t="s">
        <v>1633</v>
      </c>
      <c r="J869" t="s">
        <v>1634</v>
      </c>
      <c r="K869" t="s">
        <v>1635</v>
      </c>
      <c r="L869">
        <v>1356</v>
      </c>
      <c r="N869">
        <v>1010</v>
      </c>
      <c r="O869" t="s">
        <v>1204</v>
      </c>
      <c r="P869" t="s">
        <v>1204</v>
      </c>
      <c r="Q869">
        <v>1000</v>
      </c>
      <c r="W869">
        <v>0</v>
      </c>
      <c r="X869">
        <v>1530186950</v>
      </c>
      <c r="Y869">
        <v>0.1</v>
      </c>
      <c r="AA869">
        <v>2191.06</v>
      </c>
      <c r="AB869">
        <v>0</v>
      </c>
      <c r="AC869">
        <v>0</v>
      </c>
      <c r="AD869">
        <v>0</v>
      </c>
      <c r="AE869">
        <v>273.2</v>
      </c>
      <c r="AF869">
        <v>0</v>
      </c>
      <c r="AG869">
        <v>0</v>
      </c>
      <c r="AH869">
        <v>0</v>
      </c>
      <c r="AI869">
        <v>8.02</v>
      </c>
      <c r="AJ869">
        <v>1</v>
      </c>
      <c r="AK869">
        <v>1</v>
      </c>
      <c r="AL869">
        <v>1</v>
      </c>
      <c r="AN869">
        <v>0</v>
      </c>
      <c r="AO869">
        <v>1</v>
      </c>
      <c r="AP869">
        <v>0</v>
      </c>
      <c r="AQ869">
        <v>0</v>
      </c>
      <c r="AR869">
        <v>0</v>
      </c>
      <c r="AS869" t="s">
        <v>3</v>
      </c>
      <c r="AT869">
        <v>0.1</v>
      </c>
      <c r="AU869" t="s">
        <v>3</v>
      </c>
      <c r="AV869">
        <v>0</v>
      </c>
      <c r="AW869">
        <v>2</v>
      </c>
      <c r="AX869">
        <v>30598777</v>
      </c>
      <c r="AY869">
        <v>1</v>
      </c>
      <c r="AZ869">
        <v>0</v>
      </c>
      <c r="BA869">
        <v>976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X869">
        <f>Y869*Source!I1418</f>
        <v>9.0000000000000011E-2</v>
      </c>
      <c r="CY869">
        <f t="shared" si="191"/>
        <v>2191.06</v>
      </c>
      <c r="CZ869">
        <f t="shared" si="192"/>
        <v>273.2</v>
      </c>
      <c r="DA869">
        <f t="shared" si="193"/>
        <v>8.02</v>
      </c>
      <c r="DB869">
        <f t="shared" si="194"/>
        <v>27.32</v>
      </c>
      <c r="DC869">
        <f t="shared" si="195"/>
        <v>0</v>
      </c>
    </row>
    <row r="870" spans="1:107" x14ac:dyDescent="0.2">
      <c r="A870">
        <f>ROW(Source!A1418)</f>
        <v>1418</v>
      </c>
      <c r="B870">
        <v>30589570</v>
      </c>
      <c r="C870">
        <v>30598752</v>
      </c>
      <c r="D870">
        <v>22150568</v>
      </c>
      <c r="E870">
        <v>1</v>
      </c>
      <c r="F870">
        <v>1</v>
      </c>
      <c r="G870">
        <v>1</v>
      </c>
      <c r="H870">
        <v>3</v>
      </c>
      <c r="I870" t="s">
        <v>377</v>
      </c>
      <c r="J870" t="s">
        <v>379</v>
      </c>
      <c r="K870" t="s">
        <v>378</v>
      </c>
      <c r="L870">
        <v>1346</v>
      </c>
      <c r="N870">
        <v>1009</v>
      </c>
      <c r="O870" t="s">
        <v>100</v>
      </c>
      <c r="P870" t="s">
        <v>100</v>
      </c>
      <c r="Q870">
        <v>1</v>
      </c>
      <c r="W870">
        <v>0</v>
      </c>
      <c r="X870">
        <v>275569828</v>
      </c>
      <c r="Y870">
        <v>0.55000000000000004</v>
      </c>
      <c r="AA870">
        <v>217.42</v>
      </c>
      <c r="AB870">
        <v>0</v>
      </c>
      <c r="AC870">
        <v>0</v>
      </c>
      <c r="AD870">
        <v>0</v>
      </c>
      <c r="AE870">
        <v>27.11</v>
      </c>
      <c r="AF870">
        <v>0</v>
      </c>
      <c r="AG870">
        <v>0</v>
      </c>
      <c r="AH870">
        <v>0</v>
      </c>
      <c r="AI870">
        <v>8.02</v>
      </c>
      <c r="AJ870">
        <v>1</v>
      </c>
      <c r="AK870">
        <v>1</v>
      </c>
      <c r="AL870">
        <v>1</v>
      </c>
      <c r="AN870">
        <v>0</v>
      </c>
      <c r="AO870">
        <v>1</v>
      </c>
      <c r="AP870">
        <v>0</v>
      </c>
      <c r="AQ870">
        <v>0</v>
      </c>
      <c r="AR870">
        <v>0</v>
      </c>
      <c r="AS870" t="s">
        <v>3</v>
      </c>
      <c r="AT870">
        <v>0.55000000000000004</v>
      </c>
      <c r="AU870" t="s">
        <v>3</v>
      </c>
      <c r="AV870">
        <v>0</v>
      </c>
      <c r="AW870">
        <v>2</v>
      </c>
      <c r="AX870">
        <v>30598778</v>
      </c>
      <c r="AY870">
        <v>1</v>
      </c>
      <c r="AZ870">
        <v>0</v>
      </c>
      <c r="BA870">
        <v>977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X870">
        <f>Y870*Source!I1418</f>
        <v>0.49500000000000005</v>
      </c>
      <c r="CY870">
        <f t="shared" si="191"/>
        <v>217.42</v>
      </c>
      <c r="CZ870">
        <f t="shared" si="192"/>
        <v>27.11</v>
      </c>
      <c r="DA870">
        <f t="shared" si="193"/>
        <v>8.02</v>
      </c>
      <c r="DB870">
        <f t="shared" si="194"/>
        <v>14.91</v>
      </c>
      <c r="DC870">
        <f t="shared" si="195"/>
        <v>0</v>
      </c>
    </row>
    <row r="871" spans="1:107" x14ac:dyDescent="0.2">
      <c r="A871">
        <f>ROW(Source!A1418)</f>
        <v>1418</v>
      </c>
      <c r="B871">
        <v>30589570</v>
      </c>
      <c r="C871">
        <v>30598752</v>
      </c>
      <c r="D871">
        <v>22159714</v>
      </c>
      <c r="E871">
        <v>1</v>
      </c>
      <c r="F871">
        <v>1</v>
      </c>
      <c r="G871">
        <v>1</v>
      </c>
      <c r="H871">
        <v>3</v>
      </c>
      <c r="I871" t="s">
        <v>1636</v>
      </c>
      <c r="J871" t="s">
        <v>1637</v>
      </c>
      <c r="K871" t="s">
        <v>1638</v>
      </c>
      <c r="L871">
        <v>1354</v>
      </c>
      <c r="N871">
        <v>1010</v>
      </c>
      <c r="O871" t="s">
        <v>506</v>
      </c>
      <c r="P871" t="s">
        <v>506</v>
      </c>
      <c r="Q871">
        <v>1</v>
      </c>
      <c r="W871">
        <v>0</v>
      </c>
      <c r="X871">
        <v>-1363827663</v>
      </c>
      <c r="Y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8.02</v>
      </c>
      <c r="AJ871">
        <v>1</v>
      </c>
      <c r="AK871">
        <v>1</v>
      </c>
      <c r="AL871">
        <v>1</v>
      </c>
      <c r="AN871">
        <v>1</v>
      </c>
      <c r="AO871">
        <v>0</v>
      </c>
      <c r="AP871">
        <v>0</v>
      </c>
      <c r="AQ871">
        <v>0</v>
      </c>
      <c r="AR871">
        <v>0</v>
      </c>
      <c r="AS871" t="s">
        <v>3</v>
      </c>
      <c r="AT871">
        <v>0</v>
      </c>
      <c r="AU871" t="s">
        <v>3</v>
      </c>
      <c r="AV871">
        <v>0</v>
      </c>
      <c r="AW871">
        <v>2</v>
      </c>
      <c r="AX871">
        <v>30598779</v>
      </c>
      <c r="AY871">
        <v>1</v>
      </c>
      <c r="AZ871">
        <v>0</v>
      </c>
      <c r="BA871">
        <v>978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X871">
        <f>Y871*Source!I1418</f>
        <v>0</v>
      </c>
      <c r="CY871">
        <f t="shared" si="191"/>
        <v>0</v>
      </c>
      <c r="CZ871">
        <f t="shared" si="192"/>
        <v>0</v>
      </c>
      <c r="DA871">
        <f t="shared" si="193"/>
        <v>8.02</v>
      </c>
      <c r="DB871">
        <f t="shared" si="194"/>
        <v>0</v>
      </c>
      <c r="DC871">
        <f t="shared" si="195"/>
        <v>0</v>
      </c>
    </row>
    <row r="872" spans="1:107" x14ac:dyDescent="0.2">
      <c r="A872">
        <f>ROW(Source!A1418)</f>
        <v>1418</v>
      </c>
      <c r="B872">
        <v>30589570</v>
      </c>
      <c r="C872">
        <v>30598752</v>
      </c>
      <c r="D872">
        <v>22163350</v>
      </c>
      <c r="E872">
        <v>1</v>
      </c>
      <c r="F872">
        <v>1</v>
      </c>
      <c r="G872">
        <v>1</v>
      </c>
      <c r="H872">
        <v>3</v>
      </c>
      <c r="I872" t="s">
        <v>393</v>
      </c>
      <c r="J872" t="s">
        <v>395</v>
      </c>
      <c r="K872" t="s">
        <v>394</v>
      </c>
      <c r="L872">
        <v>1346</v>
      </c>
      <c r="N872">
        <v>1009</v>
      </c>
      <c r="O872" t="s">
        <v>100</v>
      </c>
      <c r="P872" t="s">
        <v>100</v>
      </c>
      <c r="Q872">
        <v>1</v>
      </c>
      <c r="W872">
        <v>0</v>
      </c>
      <c r="X872">
        <v>-1042550941</v>
      </c>
      <c r="Y872">
        <v>0.25</v>
      </c>
      <c r="AA872">
        <v>94.64</v>
      </c>
      <c r="AB872">
        <v>0</v>
      </c>
      <c r="AC872">
        <v>0</v>
      </c>
      <c r="AD872">
        <v>0</v>
      </c>
      <c r="AE872">
        <v>11.8</v>
      </c>
      <c r="AF872">
        <v>0</v>
      </c>
      <c r="AG872">
        <v>0</v>
      </c>
      <c r="AH872">
        <v>0</v>
      </c>
      <c r="AI872">
        <v>8.02</v>
      </c>
      <c r="AJ872">
        <v>1</v>
      </c>
      <c r="AK872">
        <v>1</v>
      </c>
      <c r="AL872">
        <v>1</v>
      </c>
      <c r="AN872">
        <v>0</v>
      </c>
      <c r="AO872">
        <v>1</v>
      </c>
      <c r="AP872">
        <v>0</v>
      </c>
      <c r="AQ872">
        <v>0</v>
      </c>
      <c r="AR872">
        <v>0</v>
      </c>
      <c r="AS872" t="s">
        <v>3</v>
      </c>
      <c r="AT872">
        <v>0.25</v>
      </c>
      <c r="AU872" t="s">
        <v>3</v>
      </c>
      <c r="AV872">
        <v>0</v>
      </c>
      <c r="AW872">
        <v>2</v>
      </c>
      <c r="AX872">
        <v>30598780</v>
      </c>
      <c r="AY872">
        <v>1</v>
      </c>
      <c r="AZ872">
        <v>0</v>
      </c>
      <c r="BA872">
        <v>979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X872">
        <f>Y872*Source!I1418</f>
        <v>0.22500000000000001</v>
      </c>
      <c r="CY872">
        <f t="shared" si="191"/>
        <v>94.64</v>
      </c>
      <c r="CZ872">
        <f t="shared" si="192"/>
        <v>11.8</v>
      </c>
      <c r="DA872">
        <f t="shared" si="193"/>
        <v>8.02</v>
      </c>
      <c r="DB872">
        <f t="shared" si="194"/>
        <v>2.95</v>
      </c>
      <c r="DC872">
        <f t="shared" si="195"/>
        <v>0</v>
      </c>
    </row>
    <row r="873" spans="1:107" x14ac:dyDescent="0.2">
      <c r="A873">
        <f>ROW(Source!A1418)</f>
        <v>1418</v>
      </c>
      <c r="B873">
        <v>30589570</v>
      </c>
      <c r="C873">
        <v>30598752</v>
      </c>
      <c r="D873">
        <v>22181437</v>
      </c>
      <c r="E873">
        <v>1</v>
      </c>
      <c r="F873">
        <v>1</v>
      </c>
      <c r="G873">
        <v>1</v>
      </c>
      <c r="H873">
        <v>3</v>
      </c>
      <c r="I873" t="s">
        <v>1639</v>
      </c>
      <c r="J873" t="s">
        <v>1640</v>
      </c>
      <c r="K873" t="s">
        <v>1641</v>
      </c>
      <c r="L873">
        <v>1346</v>
      </c>
      <c r="N873">
        <v>1009</v>
      </c>
      <c r="O873" t="s">
        <v>100</v>
      </c>
      <c r="P873" t="s">
        <v>100</v>
      </c>
      <c r="Q873">
        <v>1</v>
      </c>
      <c r="W873">
        <v>0</v>
      </c>
      <c r="X873">
        <v>1383920472</v>
      </c>
      <c r="Y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8.02</v>
      </c>
      <c r="AJ873">
        <v>1</v>
      </c>
      <c r="AK873">
        <v>1</v>
      </c>
      <c r="AL873">
        <v>1</v>
      </c>
      <c r="AN873">
        <v>1</v>
      </c>
      <c r="AO873">
        <v>0</v>
      </c>
      <c r="AP873">
        <v>0</v>
      </c>
      <c r="AQ873">
        <v>0</v>
      </c>
      <c r="AR873">
        <v>0</v>
      </c>
      <c r="AS873" t="s">
        <v>3</v>
      </c>
      <c r="AT873">
        <v>0</v>
      </c>
      <c r="AU873" t="s">
        <v>3</v>
      </c>
      <c r="AV873">
        <v>0</v>
      </c>
      <c r="AW873">
        <v>2</v>
      </c>
      <c r="AX873">
        <v>30598781</v>
      </c>
      <c r="AY873">
        <v>1</v>
      </c>
      <c r="AZ873">
        <v>0</v>
      </c>
      <c r="BA873">
        <v>980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X873">
        <f>Y873*Source!I1418</f>
        <v>0</v>
      </c>
      <c r="CY873">
        <f t="shared" si="191"/>
        <v>0</v>
      </c>
      <c r="CZ873">
        <f t="shared" si="192"/>
        <v>0</v>
      </c>
      <c r="DA873">
        <f t="shared" si="193"/>
        <v>8.02</v>
      </c>
      <c r="DB873">
        <f t="shared" si="194"/>
        <v>0</v>
      </c>
      <c r="DC873">
        <f t="shared" si="195"/>
        <v>0</v>
      </c>
    </row>
    <row r="874" spans="1:107" x14ac:dyDescent="0.2">
      <c r="A874">
        <f>ROW(Source!A1418)</f>
        <v>1418</v>
      </c>
      <c r="B874">
        <v>30589570</v>
      </c>
      <c r="C874">
        <v>30598752</v>
      </c>
      <c r="D874">
        <v>22183294</v>
      </c>
      <c r="E874">
        <v>1</v>
      </c>
      <c r="F874">
        <v>1</v>
      </c>
      <c r="G874">
        <v>1</v>
      </c>
      <c r="H874">
        <v>3</v>
      </c>
      <c r="I874" t="s">
        <v>1642</v>
      </c>
      <c r="J874" t="s">
        <v>1643</v>
      </c>
      <c r="K874" t="s">
        <v>1644</v>
      </c>
      <c r="L874">
        <v>1354</v>
      </c>
      <c r="N874">
        <v>1010</v>
      </c>
      <c r="O874" t="s">
        <v>506</v>
      </c>
      <c r="P874" t="s">
        <v>506</v>
      </c>
      <c r="Q874">
        <v>1</v>
      </c>
      <c r="W874">
        <v>0</v>
      </c>
      <c r="X874">
        <v>-1275877564</v>
      </c>
      <c r="Y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8.02</v>
      </c>
      <c r="AJ874">
        <v>1</v>
      </c>
      <c r="AK874">
        <v>1</v>
      </c>
      <c r="AL874">
        <v>1</v>
      </c>
      <c r="AN874">
        <v>1</v>
      </c>
      <c r="AO874">
        <v>0</v>
      </c>
      <c r="AP874">
        <v>0</v>
      </c>
      <c r="AQ874">
        <v>0</v>
      </c>
      <c r="AR874">
        <v>0</v>
      </c>
      <c r="AS874" t="s">
        <v>3</v>
      </c>
      <c r="AT874">
        <v>0</v>
      </c>
      <c r="AU874" t="s">
        <v>3</v>
      </c>
      <c r="AV874">
        <v>0</v>
      </c>
      <c r="AW874">
        <v>2</v>
      </c>
      <c r="AX874">
        <v>30598782</v>
      </c>
      <c r="AY874">
        <v>1</v>
      </c>
      <c r="AZ874">
        <v>0</v>
      </c>
      <c r="BA874">
        <v>981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X874">
        <f>Y874*Source!I1418</f>
        <v>0</v>
      </c>
      <c r="CY874">
        <f t="shared" si="191"/>
        <v>0</v>
      </c>
      <c r="CZ874">
        <f t="shared" si="192"/>
        <v>0</v>
      </c>
      <c r="DA874">
        <f t="shared" si="193"/>
        <v>8.02</v>
      </c>
      <c r="DB874">
        <f t="shared" si="194"/>
        <v>0</v>
      </c>
      <c r="DC874">
        <f t="shared" si="195"/>
        <v>0</v>
      </c>
    </row>
    <row r="875" spans="1:107" x14ac:dyDescent="0.2">
      <c r="A875">
        <f>ROW(Source!A1418)</f>
        <v>1418</v>
      </c>
      <c r="B875">
        <v>30589570</v>
      </c>
      <c r="C875">
        <v>30598752</v>
      </c>
      <c r="D875">
        <v>22191921</v>
      </c>
      <c r="E875">
        <v>1</v>
      </c>
      <c r="F875">
        <v>1</v>
      </c>
      <c r="G875">
        <v>1</v>
      </c>
      <c r="H875">
        <v>3</v>
      </c>
      <c r="I875" t="s">
        <v>1645</v>
      </c>
      <c r="J875" t="s">
        <v>1646</v>
      </c>
      <c r="K875" t="s">
        <v>1647</v>
      </c>
      <c r="L875">
        <v>1346</v>
      </c>
      <c r="N875">
        <v>1009</v>
      </c>
      <c r="O875" t="s">
        <v>100</v>
      </c>
      <c r="P875" t="s">
        <v>100</v>
      </c>
      <c r="Q875">
        <v>1</v>
      </c>
      <c r="W875">
        <v>0</v>
      </c>
      <c r="X875">
        <v>-1107002982</v>
      </c>
      <c r="Y875">
        <v>1.6000000000000001E-3</v>
      </c>
      <c r="AA875">
        <v>18.690000000000001</v>
      </c>
      <c r="AB875">
        <v>0</v>
      </c>
      <c r="AC875">
        <v>0</v>
      </c>
      <c r="AD875">
        <v>0</v>
      </c>
      <c r="AE875">
        <v>2.33</v>
      </c>
      <c r="AF875">
        <v>0</v>
      </c>
      <c r="AG875">
        <v>0</v>
      </c>
      <c r="AH875">
        <v>0</v>
      </c>
      <c r="AI875">
        <v>8.02</v>
      </c>
      <c r="AJ875">
        <v>1</v>
      </c>
      <c r="AK875">
        <v>1</v>
      </c>
      <c r="AL875">
        <v>1</v>
      </c>
      <c r="AN875">
        <v>0</v>
      </c>
      <c r="AO875">
        <v>1</v>
      </c>
      <c r="AP875">
        <v>0</v>
      </c>
      <c r="AQ875">
        <v>0</v>
      </c>
      <c r="AR875">
        <v>0</v>
      </c>
      <c r="AS875" t="s">
        <v>3</v>
      </c>
      <c r="AT875">
        <v>1.6000000000000001E-3</v>
      </c>
      <c r="AU875" t="s">
        <v>3</v>
      </c>
      <c r="AV875">
        <v>0</v>
      </c>
      <c r="AW875">
        <v>2</v>
      </c>
      <c r="AX875">
        <v>30598783</v>
      </c>
      <c r="AY875">
        <v>1</v>
      </c>
      <c r="AZ875">
        <v>0</v>
      </c>
      <c r="BA875">
        <v>982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X875">
        <f>Y875*Source!I1418</f>
        <v>1.4400000000000001E-3</v>
      </c>
      <c r="CY875">
        <f t="shared" si="191"/>
        <v>18.690000000000001</v>
      </c>
      <c r="CZ875">
        <f t="shared" si="192"/>
        <v>2.33</v>
      </c>
      <c r="DA875">
        <f t="shared" si="193"/>
        <v>8.02</v>
      </c>
      <c r="DB875">
        <f t="shared" si="194"/>
        <v>0</v>
      </c>
      <c r="DC875">
        <f t="shared" si="195"/>
        <v>0</v>
      </c>
    </row>
    <row r="876" spans="1:107" x14ac:dyDescent="0.2">
      <c r="A876">
        <f>ROW(Source!A1418)</f>
        <v>1418</v>
      </c>
      <c r="B876">
        <v>30589570</v>
      </c>
      <c r="C876">
        <v>30598752</v>
      </c>
      <c r="D876">
        <v>22192634</v>
      </c>
      <c r="E876">
        <v>1</v>
      </c>
      <c r="F876">
        <v>1</v>
      </c>
      <c r="G876">
        <v>1</v>
      </c>
      <c r="H876">
        <v>3</v>
      </c>
      <c r="I876" t="s">
        <v>204</v>
      </c>
      <c r="J876" t="s">
        <v>207</v>
      </c>
      <c r="K876" t="s">
        <v>205</v>
      </c>
      <c r="L876">
        <v>1339</v>
      </c>
      <c r="N876">
        <v>1007</v>
      </c>
      <c r="O876" t="s">
        <v>206</v>
      </c>
      <c r="P876" t="s">
        <v>206</v>
      </c>
      <c r="Q876">
        <v>1</v>
      </c>
      <c r="W876">
        <v>0</v>
      </c>
      <c r="X876">
        <v>2050165204</v>
      </c>
      <c r="Y876">
        <v>0.47</v>
      </c>
      <c r="AA876">
        <v>19.649999999999999</v>
      </c>
      <c r="AB876">
        <v>0</v>
      </c>
      <c r="AC876">
        <v>0</v>
      </c>
      <c r="AD876">
        <v>0</v>
      </c>
      <c r="AE876">
        <v>2.4500000000000002</v>
      </c>
      <c r="AF876">
        <v>0</v>
      </c>
      <c r="AG876">
        <v>0</v>
      </c>
      <c r="AH876">
        <v>0</v>
      </c>
      <c r="AI876">
        <v>8.02</v>
      </c>
      <c r="AJ876">
        <v>1</v>
      </c>
      <c r="AK876">
        <v>1</v>
      </c>
      <c r="AL876">
        <v>1</v>
      </c>
      <c r="AN876">
        <v>0</v>
      </c>
      <c r="AO876">
        <v>1</v>
      </c>
      <c r="AP876">
        <v>0</v>
      </c>
      <c r="AQ876">
        <v>0</v>
      </c>
      <c r="AR876">
        <v>0</v>
      </c>
      <c r="AS876" t="s">
        <v>3</v>
      </c>
      <c r="AT876">
        <v>0.47</v>
      </c>
      <c r="AU876" t="s">
        <v>3</v>
      </c>
      <c r="AV876">
        <v>0</v>
      </c>
      <c r="AW876">
        <v>2</v>
      </c>
      <c r="AX876">
        <v>30598784</v>
      </c>
      <c r="AY876">
        <v>1</v>
      </c>
      <c r="AZ876">
        <v>0</v>
      </c>
      <c r="BA876">
        <v>983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X876">
        <f>Y876*Source!I1418</f>
        <v>0.42299999999999999</v>
      </c>
      <c r="CY876">
        <f t="shared" si="191"/>
        <v>19.649999999999999</v>
      </c>
      <c r="CZ876">
        <f t="shared" si="192"/>
        <v>2.4500000000000002</v>
      </c>
      <c r="DA876">
        <f t="shared" si="193"/>
        <v>8.02</v>
      </c>
      <c r="DB876">
        <f t="shared" si="194"/>
        <v>1.1499999999999999</v>
      </c>
      <c r="DC876">
        <f t="shared" si="195"/>
        <v>0</v>
      </c>
    </row>
    <row r="877" spans="1:107" x14ac:dyDescent="0.2">
      <c r="A877">
        <f>ROW(Source!A1421)</f>
        <v>1421</v>
      </c>
      <c r="B877">
        <v>30589570</v>
      </c>
      <c r="C877">
        <v>30598788</v>
      </c>
      <c r="D877">
        <v>10214655</v>
      </c>
      <c r="E877">
        <v>1</v>
      </c>
      <c r="F877">
        <v>1</v>
      </c>
      <c r="G877">
        <v>1</v>
      </c>
      <c r="H877">
        <v>1</v>
      </c>
      <c r="I877" t="s">
        <v>1544</v>
      </c>
      <c r="J877" t="s">
        <v>3</v>
      </c>
      <c r="K877" t="s">
        <v>1545</v>
      </c>
      <c r="L877">
        <v>1369</v>
      </c>
      <c r="N877">
        <v>1013</v>
      </c>
      <c r="O877" t="s">
        <v>1419</v>
      </c>
      <c r="P877" t="s">
        <v>1419</v>
      </c>
      <c r="Q877">
        <v>1</v>
      </c>
      <c r="W877">
        <v>0</v>
      </c>
      <c r="X877">
        <v>353187930</v>
      </c>
      <c r="Y877">
        <v>206.50319999999996</v>
      </c>
      <c r="AA877">
        <v>0</v>
      </c>
      <c r="AB877">
        <v>0</v>
      </c>
      <c r="AC877">
        <v>0</v>
      </c>
      <c r="AD877">
        <v>287.95999999999998</v>
      </c>
      <c r="AE877">
        <v>0</v>
      </c>
      <c r="AF877">
        <v>0</v>
      </c>
      <c r="AG877">
        <v>0</v>
      </c>
      <c r="AH877">
        <v>9.57</v>
      </c>
      <c r="AI877">
        <v>1</v>
      </c>
      <c r="AJ877">
        <v>1</v>
      </c>
      <c r="AK877">
        <v>1</v>
      </c>
      <c r="AL877">
        <v>30.09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149.63999999999999</v>
      </c>
      <c r="AU877" t="s">
        <v>362</v>
      </c>
      <c r="AV877">
        <v>1</v>
      </c>
      <c r="AW877">
        <v>2</v>
      </c>
      <c r="AX877">
        <v>30598805</v>
      </c>
      <c r="AY877">
        <v>1</v>
      </c>
      <c r="AZ877">
        <v>0</v>
      </c>
      <c r="BA877">
        <v>985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X877">
        <f>Y877*Source!I1421</f>
        <v>185.85287999999997</v>
      </c>
      <c r="CY877">
        <f>AD877</f>
        <v>287.95999999999998</v>
      </c>
      <c r="CZ877">
        <f>AH877</f>
        <v>9.57</v>
      </c>
      <c r="DA877">
        <f>AL877</f>
        <v>30.09</v>
      </c>
      <c r="DB877">
        <f>ROUND((ROUND(AT877*CZ877,2)*ROUND((1.15*1.2),7)),6)</f>
        <v>1976.229</v>
      </c>
      <c r="DC877">
        <f>ROUND((ROUND(AT877*AG877,2)*ROUND((1.15*1.2),7)),6)</f>
        <v>0</v>
      </c>
    </row>
    <row r="878" spans="1:107" x14ac:dyDescent="0.2">
      <c r="A878">
        <f>ROW(Source!A1421)</f>
        <v>1421</v>
      </c>
      <c r="B878">
        <v>30589570</v>
      </c>
      <c r="C878">
        <v>30598788</v>
      </c>
      <c r="D878">
        <v>22083330</v>
      </c>
      <c r="E878">
        <v>1</v>
      </c>
      <c r="F878">
        <v>1</v>
      </c>
      <c r="G878">
        <v>1</v>
      </c>
      <c r="H878">
        <v>1</v>
      </c>
      <c r="I878" t="s">
        <v>1437</v>
      </c>
      <c r="J878" t="s">
        <v>3</v>
      </c>
      <c r="K878" t="s">
        <v>1438</v>
      </c>
      <c r="L878">
        <v>608254</v>
      </c>
      <c r="N878">
        <v>1013</v>
      </c>
      <c r="O878" t="s">
        <v>1439</v>
      </c>
      <c r="P878" t="s">
        <v>1439</v>
      </c>
      <c r="Q878">
        <v>1</v>
      </c>
      <c r="W878">
        <v>0</v>
      </c>
      <c r="X878">
        <v>95408949</v>
      </c>
      <c r="Y878">
        <v>12.299999999999999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30.09</v>
      </c>
      <c r="AL878">
        <v>1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3</v>
      </c>
      <c r="AT878">
        <v>8.1999999999999993</v>
      </c>
      <c r="AU878" t="s">
        <v>361</v>
      </c>
      <c r="AV878">
        <v>2</v>
      </c>
      <c r="AW878">
        <v>2</v>
      </c>
      <c r="AX878">
        <v>30598806</v>
      </c>
      <c r="AY878">
        <v>1</v>
      </c>
      <c r="AZ878">
        <v>0</v>
      </c>
      <c r="BA878">
        <v>986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X878">
        <f>Y878*Source!I1421</f>
        <v>11.069999999999999</v>
      </c>
      <c r="CY878">
        <f>AD878</f>
        <v>0</v>
      </c>
      <c r="CZ878">
        <f>AH878</f>
        <v>0</v>
      </c>
      <c r="DA878">
        <f>AL878</f>
        <v>1</v>
      </c>
      <c r="DB878">
        <f>ROUND((ROUND(AT878*CZ878,2)*ROUND((1.25*1.2),7)),6)</f>
        <v>0</v>
      </c>
      <c r="DC878">
        <f>ROUND((ROUND(AT878*AG878,2)*ROUND((1.25*1.2),7)),6)</f>
        <v>0</v>
      </c>
    </row>
    <row r="879" spans="1:107" x14ac:dyDescent="0.2">
      <c r="A879">
        <f>ROW(Source!A1421)</f>
        <v>1421</v>
      </c>
      <c r="B879">
        <v>30589570</v>
      </c>
      <c r="C879">
        <v>30598788</v>
      </c>
      <c r="D879">
        <v>22146252</v>
      </c>
      <c r="E879">
        <v>1</v>
      </c>
      <c r="F879">
        <v>1</v>
      </c>
      <c r="G879">
        <v>1</v>
      </c>
      <c r="H879">
        <v>2</v>
      </c>
      <c r="I879" t="s">
        <v>1586</v>
      </c>
      <c r="J879" t="s">
        <v>1587</v>
      </c>
      <c r="K879" t="s">
        <v>1588</v>
      </c>
      <c r="L879">
        <v>1368</v>
      </c>
      <c r="N879">
        <v>1011</v>
      </c>
      <c r="O879" t="s">
        <v>1423</v>
      </c>
      <c r="P879" t="s">
        <v>1423</v>
      </c>
      <c r="Q879">
        <v>1</v>
      </c>
      <c r="W879">
        <v>0</v>
      </c>
      <c r="X879">
        <v>-2048414082</v>
      </c>
      <c r="Y879">
        <v>7.4999999999999997E-2</v>
      </c>
      <c r="AA879">
        <v>0</v>
      </c>
      <c r="AB879">
        <v>899.69</v>
      </c>
      <c r="AC879">
        <v>392.07</v>
      </c>
      <c r="AD879">
        <v>0</v>
      </c>
      <c r="AE879">
        <v>0</v>
      </c>
      <c r="AF879">
        <v>85.93</v>
      </c>
      <c r="AG879">
        <v>13.03</v>
      </c>
      <c r="AH879">
        <v>0</v>
      </c>
      <c r="AI879">
        <v>1</v>
      </c>
      <c r="AJ879">
        <v>10.47</v>
      </c>
      <c r="AK879">
        <v>30.09</v>
      </c>
      <c r="AL879">
        <v>1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3</v>
      </c>
      <c r="AT879">
        <v>0.05</v>
      </c>
      <c r="AU879" t="s">
        <v>361</v>
      </c>
      <c r="AV879">
        <v>0</v>
      </c>
      <c r="AW879">
        <v>2</v>
      </c>
      <c r="AX879">
        <v>30598807</v>
      </c>
      <c r="AY879">
        <v>1</v>
      </c>
      <c r="AZ879">
        <v>0</v>
      </c>
      <c r="BA879">
        <v>987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X879">
        <f>Y879*Source!I1421</f>
        <v>6.7500000000000004E-2</v>
      </c>
      <c r="CY879">
        <f>AB879</f>
        <v>899.69</v>
      </c>
      <c r="CZ879">
        <f>AF879</f>
        <v>85.93</v>
      </c>
      <c r="DA879">
        <f>AJ879</f>
        <v>10.47</v>
      </c>
      <c r="DB879">
        <f>ROUND((ROUND(AT879*CZ879,2)*ROUND((1.25*1.2),7)),6)</f>
        <v>6.45</v>
      </c>
      <c r="DC879">
        <f>ROUND((ROUND(AT879*AG879,2)*ROUND((1.25*1.2),7)),6)</f>
        <v>0.97499999999999998</v>
      </c>
    </row>
    <row r="880" spans="1:107" x14ac:dyDescent="0.2">
      <c r="A880">
        <f>ROW(Source!A1421)</f>
        <v>1421</v>
      </c>
      <c r="B880">
        <v>30589570</v>
      </c>
      <c r="C880">
        <v>30598788</v>
      </c>
      <c r="D880">
        <v>22146333</v>
      </c>
      <c r="E880">
        <v>1</v>
      </c>
      <c r="F880">
        <v>1</v>
      </c>
      <c r="G880">
        <v>1</v>
      </c>
      <c r="H880">
        <v>2</v>
      </c>
      <c r="I880" t="s">
        <v>1597</v>
      </c>
      <c r="J880" t="s">
        <v>1598</v>
      </c>
      <c r="K880" t="s">
        <v>1599</v>
      </c>
      <c r="L880">
        <v>1368</v>
      </c>
      <c r="N880">
        <v>1011</v>
      </c>
      <c r="O880" t="s">
        <v>1423</v>
      </c>
      <c r="P880" t="s">
        <v>1423</v>
      </c>
      <c r="Q880">
        <v>1</v>
      </c>
      <c r="W880">
        <v>0</v>
      </c>
      <c r="X880">
        <v>1170567961</v>
      </c>
      <c r="Y880">
        <v>4.4999999999999998E-2</v>
      </c>
      <c r="AA880">
        <v>0</v>
      </c>
      <c r="AB880">
        <v>1135.47</v>
      </c>
      <c r="AC880">
        <v>392.07</v>
      </c>
      <c r="AD880">
        <v>0</v>
      </c>
      <c r="AE880">
        <v>0</v>
      </c>
      <c r="AF880">
        <v>108.45</v>
      </c>
      <c r="AG880">
        <v>13.03</v>
      </c>
      <c r="AH880">
        <v>0</v>
      </c>
      <c r="AI880">
        <v>1</v>
      </c>
      <c r="AJ880">
        <v>10.47</v>
      </c>
      <c r="AK880">
        <v>30.09</v>
      </c>
      <c r="AL880">
        <v>1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3</v>
      </c>
      <c r="AT880">
        <v>0.03</v>
      </c>
      <c r="AU880" t="s">
        <v>361</v>
      </c>
      <c r="AV880">
        <v>0</v>
      </c>
      <c r="AW880">
        <v>2</v>
      </c>
      <c r="AX880">
        <v>30598808</v>
      </c>
      <c r="AY880">
        <v>1</v>
      </c>
      <c r="AZ880">
        <v>0</v>
      </c>
      <c r="BA880">
        <v>988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X880">
        <f>Y880*Source!I1421</f>
        <v>4.0500000000000001E-2</v>
      </c>
      <c r="CY880">
        <f>AB880</f>
        <v>1135.47</v>
      </c>
      <c r="CZ880">
        <f>AF880</f>
        <v>108.45</v>
      </c>
      <c r="DA880">
        <f>AJ880</f>
        <v>10.47</v>
      </c>
      <c r="DB880">
        <f>ROUND((ROUND(AT880*CZ880,2)*ROUND((1.25*1.2),7)),6)</f>
        <v>4.875</v>
      </c>
      <c r="DC880">
        <f>ROUND((ROUND(AT880*AG880,2)*ROUND((1.25*1.2),7)),6)</f>
        <v>0.58499999999999996</v>
      </c>
    </row>
    <row r="881" spans="1:107" x14ac:dyDescent="0.2">
      <c r="A881">
        <f>ROW(Source!A1421)</f>
        <v>1421</v>
      </c>
      <c r="B881">
        <v>30589570</v>
      </c>
      <c r="C881">
        <v>30598788</v>
      </c>
      <c r="D881">
        <v>22146740</v>
      </c>
      <c r="E881">
        <v>1</v>
      </c>
      <c r="F881">
        <v>1</v>
      </c>
      <c r="G881">
        <v>1</v>
      </c>
      <c r="H881">
        <v>2</v>
      </c>
      <c r="I881" t="s">
        <v>1627</v>
      </c>
      <c r="J881" t="s">
        <v>1628</v>
      </c>
      <c r="K881" t="s">
        <v>1629</v>
      </c>
      <c r="L881">
        <v>1368</v>
      </c>
      <c r="N881">
        <v>1011</v>
      </c>
      <c r="O881" t="s">
        <v>1423</v>
      </c>
      <c r="P881" t="s">
        <v>1423</v>
      </c>
      <c r="Q881">
        <v>1</v>
      </c>
      <c r="W881">
        <v>0</v>
      </c>
      <c r="X881">
        <v>-691654175</v>
      </c>
      <c r="Y881">
        <v>12.179999999999998</v>
      </c>
      <c r="AA881">
        <v>0</v>
      </c>
      <c r="AB881">
        <v>1006.17</v>
      </c>
      <c r="AC881">
        <v>392.07</v>
      </c>
      <c r="AD881">
        <v>0</v>
      </c>
      <c r="AE881">
        <v>0</v>
      </c>
      <c r="AF881">
        <v>96.1</v>
      </c>
      <c r="AG881">
        <v>13.03</v>
      </c>
      <c r="AH881">
        <v>0</v>
      </c>
      <c r="AI881">
        <v>1</v>
      </c>
      <c r="AJ881">
        <v>10.47</v>
      </c>
      <c r="AK881">
        <v>30.09</v>
      </c>
      <c r="AL881">
        <v>1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3</v>
      </c>
      <c r="AT881">
        <v>8.1199999999999992</v>
      </c>
      <c r="AU881" t="s">
        <v>361</v>
      </c>
      <c r="AV881">
        <v>0</v>
      </c>
      <c r="AW881">
        <v>2</v>
      </c>
      <c r="AX881">
        <v>30598809</v>
      </c>
      <c r="AY881">
        <v>1</v>
      </c>
      <c r="AZ881">
        <v>0</v>
      </c>
      <c r="BA881">
        <v>989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X881">
        <f>Y881*Source!I1421</f>
        <v>10.961999999999998</v>
      </c>
      <c r="CY881">
        <f>AB881</f>
        <v>1006.17</v>
      </c>
      <c r="CZ881">
        <f>AF881</f>
        <v>96.1</v>
      </c>
      <c r="DA881">
        <f>AJ881</f>
        <v>10.47</v>
      </c>
      <c r="DB881">
        <f>ROUND((ROUND(AT881*CZ881,2)*ROUND((1.25*1.2),7)),6)</f>
        <v>1170.4949999999999</v>
      </c>
      <c r="DC881">
        <f>ROUND((ROUND(AT881*AG881,2)*ROUND((1.25*1.2),7)),6)</f>
        <v>158.69999999999999</v>
      </c>
    </row>
    <row r="882" spans="1:107" x14ac:dyDescent="0.2">
      <c r="A882">
        <f>ROW(Source!A1421)</f>
        <v>1421</v>
      </c>
      <c r="B882">
        <v>30589570</v>
      </c>
      <c r="C882">
        <v>30598788</v>
      </c>
      <c r="D882">
        <v>22148179</v>
      </c>
      <c r="E882">
        <v>1</v>
      </c>
      <c r="F882">
        <v>1</v>
      </c>
      <c r="G882">
        <v>1</v>
      </c>
      <c r="H882">
        <v>2</v>
      </c>
      <c r="I882" t="s">
        <v>1420</v>
      </c>
      <c r="J882" t="s">
        <v>1421</v>
      </c>
      <c r="K882" t="s">
        <v>1422</v>
      </c>
      <c r="L882">
        <v>1368</v>
      </c>
      <c r="N882">
        <v>1011</v>
      </c>
      <c r="O882" t="s">
        <v>1423</v>
      </c>
      <c r="P882" t="s">
        <v>1423</v>
      </c>
      <c r="Q882">
        <v>1</v>
      </c>
      <c r="W882">
        <v>0</v>
      </c>
      <c r="X882">
        <v>-1931461795</v>
      </c>
      <c r="Y882">
        <v>0.33</v>
      </c>
      <c r="AA882">
        <v>0</v>
      </c>
      <c r="AB882">
        <v>959.26</v>
      </c>
      <c r="AC882">
        <v>0</v>
      </c>
      <c r="AD882">
        <v>0</v>
      </c>
      <c r="AE882">
        <v>0</v>
      </c>
      <c r="AF882">
        <v>91.62</v>
      </c>
      <c r="AG882">
        <v>0</v>
      </c>
      <c r="AH882">
        <v>0</v>
      </c>
      <c r="AI882">
        <v>1</v>
      </c>
      <c r="AJ882">
        <v>10.47</v>
      </c>
      <c r="AK882">
        <v>30.09</v>
      </c>
      <c r="AL882">
        <v>1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3</v>
      </c>
      <c r="AT882">
        <v>0.22</v>
      </c>
      <c r="AU882" t="s">
        <v>361</v>
      </c>
      <c r="AV882">
        <v>0</v>
      </c>
      <c r="AW882">
        <v>2</v>
      </c>
      <c r="AX882">
        <v>30598810</v>
      </c>
      <c r="AY882">
        <v>1</v>
      </c>
      <c r="AZ882">
        <v>0</v>
      </c>
      <c r="BA882">
        <v>990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X882">
        <f>Y882*Source!I1421</f>
        <v>0.29700000000000004</v>
      </c>
      <c r="CY882">
        <f>AB882</f>
        <v>959.26</v>
      </c>
      <c r="CZ882">
        <f>AF882</f>
        <v>91.62</v>
      </c>
      <c r="DA882">
        <f>AJ882</f>
        <v>10.47</v>
      </c>
      <c r="DB882">
        <f>ROUND((ROUND(AT882*CZ882,2)*ROUND((1.25*1.2),7)),6)</f>
        <v>30.24</v>
      </c>
      <c r="DC882">
        <f>ROUND((ROUND(AT882*AG882,2)*ROUND((1.25*1.2),7)),6)</f>
        <v>0</v>
      </c>
    </row>
    <row r="883" spans="1:107" x14ac:dyDescent="0.2">
      <c r="A883">
        <f>ROW(Source!A1421)</f>
        <v>1421</v>
      </c>
      <c r="B883">
        <v>30589570</v>
      </c>
      <c r="C883">
        <v>30598788</v>
      </c>
      <c r="D883">
        <v>22149159</v>
      </c>
      <c r="E883">
        <v>1</v>
      </c>
      <c r="F883">
        <v>1</v>
      </c>
      <c r="G883">
        <v>1</v>
      </c>
      <c r="H883">
        <v>3</v>
      </c>
      <c r="I883" t="s">
        <v>1630</v>
      </c>
      <c r="J883" t="s">
        <v>1631</v>
      </c>
      <c r="K883" t="s">
        <v>1632</v>
      </c>
      <c r="L883">
        <v>1348</v>
      </c>
      <c r="N883">
        <v>1009</v>
      </c>
      <c r="O883" t="s">
        <v>65</v>
      </c>
      <c r="P883" t="s">
        <v>65</v>
      </c>
      <c r="Q883">
        <v>1000</v>
      </c>
      <c r="W883">
        <v>0</v>
      </c>
      <c r="X883">
        <v>-1687798165</v>
      </c>
      <c r="Y883">
        <v>5.9000000000000003E-4</v>
      </c>
      <c r="AA883">
        <v>104685.06</v>
      </c>
      <c r="AB883">
        <v>0</v>
      </c>
      <c r="AC883">
        <v>0</v>
      </c>
      <c r="AD883">
        <v>0</v>
      </c>
      <c r="AE883">
        <v>13053</v>
      </c>
      <c r="AF883">
        <v>0</v>
      </c>
      <c r="AG883">
        <v>0</v>
      </c>
      <c r="AH883">
        <v>0</v>
      </c>
      <c r="AI883">
        <v>8.02</v>
      </c>
      <c r="AJ883">
        <v>1</v>
      </c>
      <c r="AK883">
        <v>1</v>
      </c>
      <c r="AL883">
        <v>1</v>
      </c>
      <c r="AN883">
        <v>0</v>
      </c>
      <c r="AO883">
        <v>1</v>
      </c>
      <c r="AP883">
        <v>0</v>
      </c>
      <c r="AQ883">
        <v>0</v>
      </c>
      <c r="AR883">
        <v>0</v>
      </c>
      <c r="AS883" t="s">
        <v>3</v>
      </c>
      <c r="AT883">
        <v>5.9000000000000003E-4</v>
      </c>
      <c r="AU883" t="s">
        <v>3</v>
      </c>
      <c r="AV883">
        <v>0</v>
      </c>
      <c r="AW883">
        <v>2</v>
      </c>
      <c r="AX883">
        <v>30598811</v>
      </c>
      <c r="AY883">
        <v>1</v>
      </c>
      <c r="AZ883">
        <v>0</v>
      </c>
      <c r="BA883">
        <v>991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X883">
        <f>Y883*Source!I1421</f>
        <v>5.31E-4</v>
      </c>
      <c r="CY883">
        <f t="shared" ref="CY883:CY892" si="196">AA883</f>
        <v>104685.06</v>
      </c>
      <c r="CZ883">
        <f t="shared" ref="CZ883:CZ892" si="197">AE883</f>
        <v>13053</v>
      </c>
      <c r="DA883">
        <f t="shared" ref="DA883:DA892" si="198">AI883</f>
        <v>8.02</v>
      </c>
      <c r="DB883">
        <f t="shared" ref="DB883:DB892" si="199">ROUND(ROUND(AT883*CZ883,2),6)</f>
        <v>7.7</v>
      </c>
      <c r="DC883">
        <f t="shared" ref="DC883:DC892" si="200">ROUND(ROUND(AT883*AG883,2),6)</f>
        <v>0</v>
      </c>
    </row>
    <row r="884" spans="1:107" x14ac:dyDescent="0.2">
      <c r="A884">
        <f>ROW(Source!A1421)</f>
        <v>1421</v>
      </c>
      <c r="B884">
        <v>30589570</v>
      </c>
      <c r="C884">
        <v>30598788</v>
      </c>
      <c r="D884">
        <v>22149342</v>
      </c>
      <c r="E884">
        <v>1</v>
      </c>
      <c r="F884">
        <v>1</v>
      </c>
      <c r="G884">
        <v>1</v>
      </c>
      <c r="H884">
        <v>3</v>
      </c>
      <c r="I884" t="s">
        <v>390</v>
      </c>
      <c r="J884" t="s">
        <v>392</v>
      </c>
      <c r="K884" t="s">
        <v>391</v>
      </c>
      <c r="L884">
        <v>1346</v>
      </c>
      <c r="N884">
        <v>1009</v>
      </c>
      <c r="O884" t="s">
        <v>100</v>
      </c>
      <c r="P884" t="s">
        <v>100</v>
      </c>
      <c r="Q884">
        <v>1</v>
      </c>
      <c r="W884">
        <v>0</v>
      </c>
      <c r="X884">
        <v>-1416335338</v>
      </c>
      <c r="Y884">
        <v>0.2</v>
      </c>
      <c r="AA884">
        <v>232.02</v>
      </c>
      <c r="AB884">
        <v>0</v>
      </c>
      <c r="AC884">
        <v>0</v>
      </c>
      <c r="AD884">
        <v>0</v>
      </c>
      <c r="AE884">
        <v>28.93</v>
      </c>
      <c r="AF884">
        <v>0</v>
      </c>
      <c r="AG884">
        <v>0</v>
      </c>
      <c r="AH884">
        <v>0</v>
      </c>
      <c r="AI884">
        <v>8.02</v>
      </c>
      <c r="AJ884">
        <v>1</v>
      </c>
      <c r="AK884">
        <v>1</v>
      </c>
      <c r="AL884">
        <v>1</v>
      </c>
      <c r="AN884">
        <v>0</v>
      </c>
      <c r="AO884">
        <v>1</v>
      </c>
      <c r="AP884">
        <v>0</v>
      </c>
      <c r="AQ884">
        <v>0</v>
      </c>
      <c r="AR884">
        <v>0</v>
      </c>
      <c r="AS884" t="s">
        <v>3</v>
      </c>
      <c r="AT884">
        <v>0.2</v>
      </c>
      <c r="AU884" t="s">
        <v>3</v>
      </c>
      <c r="AV884">
        <v>0</v>
      </c>
      <c r="AW884">
        <v>2</v>
      </c>
      <c r="AX884">
        <v>30598812</v>
      </c>
      <c r="AY884">
        <v>1</v>
      </c>
      <c r="AZ884">
        <v>0</v>
      </c>
      <c r="BA884">
        <v>992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X884">
        <f>Y884*Source!I1421</f>
        <v>0.18000000000000002</v>
      </c>
      <c r="CY884">
        <f t="shared" si="196"/>
        <v>232.02</v>
      </c>
      <c r="CZ884">
        <f t="shared" si="197"/>
        <v>28.93</v>
      </c>
      <c r="DA884">
        <f t="shared" si="198"/>
        <v>8.02</v>
      </c>
      <c r="DB884">
        <f t="shared" si="199"/>
        <v>5.79</v>
      </c>
      <c r="DC884">
        <f t="shared" si="200"/>
        <v>0</v>
      </c>
    </row>
    <row r="885" spans="1:107" x14ac:dyDescent="0.2">
      <c r="A885">
        <f>ROW(Source!A1421)</f>
        <v>1421</v>
      </c>
      <c r="B885">
        <v>30589570</v>
      </c>
      <c r="C885">
        <v>30598788</v>
      </c>
      <c r="D885">
        <v>22150549</v>
      </c>
      <c r="E885">
        <v>1</v>
      </c>
      <c r="F885">
        <v>1</v>
      </c>
      <c r="G885">
        <v>1</v>
      </c>
      <c r="H885">
        <v>3</v>
      </c>
      <c r="I885" t="s">
        <v>1633</v>
      </c>
      <c r="J885" t="s">
        <v>1634</v>
      </c>
      <c r="K885" t="s">
        <v>1635</v>
      </c>
      <c r="L885">
        <v>1356</v>
      </c>
      <c r="N885">
        <v>1010</v>
      </c>
      <c r="O885" t="s">
        <v>1204</v>
      </c>
      <c r="P885" t="s">
        <v>1204</v>
      </c>
      <c r="Q885">
        <v>1000</v>
      </c>
      <c r="W885">
        <v>0</v>
      </c>
      <c r="X885">
        <v>1530186950</v>
      </c>
      <c r="Y885">
        <v>6.9000000000000006E-2</v>
      </c>
      <c r="AA885">
        <v>2191.06</v>
      </c>
      <c r="AB885">
        <v>0</v>
      </c>
      <c r="AC885">
        <v>0</v>
      </c>
      <c r="AD885">
        <v>0</v>
      </c>
      <c r="AE885">
        <v>273.2</v>
      </c>
      <c r="AF885">
        <v>0</v>
      </c>
      <c r="AG885">
        <v>0</v>
      </c>
      <c r="AH885">
        <v>0</v>
      </c>
      <c r="AI885">
        <v>8.02</v>
      </c>
      <c r="AJ885">
        <v>1</v>
      </c>
      <c r="AK885">
        <v>1</v>
      </c>
      <c r="AL885">
        <v>1</v>
      </c>
      <c r="AN885">
        <v>0</v>
      </c>
      <c r="AO885">
        <v>1</v>
      </c>
      <c r="AP885">
        <v>0</v>
      </c>
      <c r="AQ885">
        <v>0</v>
      </c>
      <c r="AR885">
        <v>0</v>
      </c>
      <c r="AS885" t="s">
        <v>3</v>
      </c>
      <c r="AT885">
        <v>6.9000000000000006E-2</v>
      </c>
      <c r="AU885" t="s">
        <v>3</v>
      </c>
      <c r="AV885">
        <v>0</v>
      </c>
      <c r="AW885">
        <v>2</v>
      </c>
      <c r="AX885">
        <v>30598813</v>
      </c>
      <c r="AY885">
        <v>1</v>
      </c>
      <c r="AZ885">
        <v>0</v>
      </c>
      <c r="BA885">
        <v>993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X885">
        <f>Y885*Source!I1421</f>
        <v>6.2100000000000009E-2</v>
      </c>
      <c r="CY885">
        <f t="shared" si="196"/>
        <v>2191.06</v>
      </c>
      <c r="CZ885">
        <f t="shared" si="197"/>
        <v>273.2</v>
      </c>
      <c r="DA885">
        <f t="shared" si="198"/>
        <v>8.02</v>
      </c>
      <c r="DB885">
        <f t="shared" si="199"/>
        <v>18.850000000000001</v>
      </c>
      <c r="DC885">
        <f t="shared" si="200"/>
        <v>0</v>
      </c>
    </row>
    <row r="886" spans="1:107" x14ac:dyDescent="0.2">
      <c r="A886">
        <f>ROW(Source!A1421)</f>
        <v>1421</v>
      </c>
      <c r="B886">
        <v>30589570</v>
      </c>
      <c r="C886">
        <v>30598788</v>
      </c>
      <c r="D886">
        <v>22150568</v>
      </c>
      <c r="E886">
        <v>1</v>
      </c>
      <c r="F886">
        <v>1</v>
      </c>
      <c r="G886">
        <v>1</v>
      </c>
      <c r="H886">
        <v>3</v>
      </c>
      <c r="I886" t="s">
        <v>377</v>
      </c>
      <c r="J886" t="s">
        <v>379</v>
      </c>
      <c r="K886" t="s">
        <v>378</v>
      </c>
      <c r="L886">
        <v>1346</v>
      </c>
      <c r="N886">
        <v>1009</v>
      </c>
      <c r="O886" t="s">
        <v>100</v>
      </c>
      <c r="P886" t="s">
        <v>100</v>
      </c>
      <c r="Q886">
        <v>1</v>
      </c>
      <c r="W886">
        <v>0</v>
      </c>
      <c r="X886">
        <v>275569828</v>
      </c>
      <c r="Y886">
        <v>0.38</v>
      </c>
      <c r="AA886">
        <v>217.42</v>
      </c>
      <c r="AB886">
        <v>0</v>
      </c>
      <c r="AC886">
        <v>0</v>
      </c>
      <c r="AD886">
        <v>0</v>
      </c>
      <c r="AE886">
        <v>27.11</v>
      </c>
      <c r="AF886">
        <v>0</v>
      </c>
      <c r="AG886">
        <v>0</v>
      </c>
      <c r="AH886">
        <v>0</v>
      </c>
      <c r="AI886">
        <v>8.02</v>
      </c>
      <c r="AJ886">
        <v>1</v>
      </c>
      <c r="AK886">
        <v>1</v>
      </c>
      <c r="AL886">
        <v>1</v>
      </c>
      <c r="AN886">
        <v>0</v>
      </c>
      <c r="AO886">
        <v>1</v>
      </c>
      <c r="AP886">
        <v>0</v>
      </c>
      <c r="AQ886">
        <v>0</v>
      </c>
      <c r="AR886">
        <v>0</v>
      </c>
      <c r="AS886" t="s">
        <v>3</v>
      </c>
      <c r="AT886">
        <v>0.38</v>
      </c>
      <c r="AU886" t="s">
        <v>3</v>
      </c>
      <c r="AV886">
        <v>0</v>
      </c>
      <c r="AW886">
        <v>2</v>
      </c>
      <c r="AX886">
        <v>30598814</v>
      </c>
      <c r="AY886">
        <v>1</v>
      </c>
      <c r="AZ886">
        <v>0</v>
      </c>
      <c r="BA886">
        <v>994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X886">
        <f>Y886*Source!I1421</f>
        <v>0.34200000000000003</v>
      </c>
      <c r="CY886">
        <f t="shared" si="196"/>
        <v>217.42</v>
      </c>
      <c r="CZ886">
        <f t="shared" si="197"/>
        <v>27.11</v>
      </c>
      <c r="DA886">
        <f t="shared" si="198"/>
        <v>8.02</v>
      </c>
      <c r="DB886">
        <f t="shared" si="199"/>
        <v>10.3</v>
      </c>
      <c r="DC886">
        <f t="shared" si="200"/>
        <v>0</v>
      </c>
    </row>
    <row r="887" spans="1:107" x14ac:dyDescent="0.2">
      <c r="A887">
        <f>ROW(Source!A1421)</f>
        <v>1421</v>
      </c>
      <c r="B887">
        <v>30589570</v>
      </c>
      <c r="C887">
        <v>30598788</v>
      </c>
      <c r="D887">
        <v>22159714</v>
      </c>
      <c r="E887">
        <v>1</v>
      </c>
      <c r="F887">
        <v>1</v>
      </c>
      <c r="G887">
        <v>1</v>
      </c>
      <c r="H887">
        <v>3</v>
      </c>
      <c r="I887" t="s">
        <v>1636</v>
      </c>
      <c r="J887" t="s">
        <v>1637</v>
      </c>
      <c r="K887" t="s">
        <v>1638</v>
      </c>
      <c r="L887">
        <v>1354</v>
      </c>
      <c r="N887">
        <v>1010</v>
      </c>
      <c r="O887" t="s">
        <v>506</v>
      </c>
      <c r="P887" t="s">
        <v>506</v>
      </c>
      <c r="Q887">
        <v>1</v>
      </c>
      <c r="W887">
        <v>0</v>
      </c>
      <c r="X887">
        <v>-1363827663</v>
      </c>
      <c r="Y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8.02</v>
      </c>
      <c r="AJ887">
        <v>1</v>
      </c>
      <c r="AK887">
        <v>1</v>
      </c>
      <c r="AL887">
        <v>1</v>
      </c>
      <c r="AN887">
        <v>1</v>
      </c>
      <c r="AO887">
        <v>0</v>
      </c>
      <c r="AP887">
        <v>0</v>
      </c>
      <c r="AQ887">
        <v>0</v>
      </c>
      <c r="AR887">
        <v>0</v>
      </c>
      <c r="AS887" t="s">
        <v>3</v>
      </c>
      <c r="AT887">
        <v>0</v>
      </c>
      <c r="AU887" t="s">
        <v>3</v>
      </c>
      <c r="AV887">
        <v>0</v>
      </c>
      <c r="AW887">
        <v>2</v>
      </c>
      <c r="AX887">
        <v>30598815</v>
      </c>
      <c r="AY887">
        <v>1</v>
      </c>
      <c r="AZ887">
        <v>0</v>
      </c>
      <c r="BA887">
        <v>995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X887">
        <f>Y887*Source!I1421</f>
        <v>0</v>
      </c>
      <c r="CY887">
        <f t="shared" si="196"/>
        <v>0</v>
      </c>
      <c r="CZ887">
        <f t="shared" si="197"/>
        <v>0</v>
      </c>
      <c r="DA887">
        <f t="shared" si="198"/>
        <v>8.02</v>
      </c>
      <c r="DB887">
        <f t="shared" si="199"/>
        <v>0</v>
      </c>
      <c r="DC887">
        <f t="shared" si="200"/>
        <v>0</v>
      </c>
    </row>
    <row r="888" spans="1:107" x14ac:dyDescent="0.2">
      <c r="A888">
        <f>ROW(Source!A1421)</f>
        <v>1421</v>
      </c>
      <c r="B888">
        <v>30589570</v>
      </c>
      <c r="C888">
        <v>30598788</v>
      </c>
      <c r="D888">
        <v>22163350</v>
      </c>
      <c r="E888">
        <v>1</v>
      </c>
      <c r="F888">
        <v>1</v>
      </c>
      <c r="G888">
        <v>1</v>
      </c>
      <c r="H888">
        <v>3</v>
      </c>
      <c r="I888" t="s">
        <v>393</v>
      </c>
      <c r="J888" t="s">
        <v>395</v>
      </c>
      <c r="K888" t="s">
        <v>394</v>
      </c>
      <c r="L888">
        <v>1346</v>
      </c>
      <c r="N888">
        <v>1009</v>
      </c>
      <c r="O888" t="s">
        <v>100</v>
      </c>
      <c r="P888" t="s">
        <v>100</v>
      </c>
      <c r="Q888">
        <v>1</v>
      </c>
      <c r="W888">
        <v>0</v>
      </c>
      <c r="X888">
        <v>-1042550941</v>
      </c>
      <c r="Y888">
        <v>0.25</v>
      </c>
      <c r="AA888">
        <v>94.64</v>
      </c>
      <c r="AB888">
        <v>0</v>
      </c>
      <c r="AC888">
        <v>0</v>
      </c>
      <c r="AD888">
        <v>0</v>
      </c>
      <c r="AE888">
        <v>11.8</v>
      </c>
      <c r="AF888">
        <v>0</v>
      </c>
      <c r="AG888">
        <v>0</v>
      </c>
      <c r="AH888">
        <v>0</v>
      </c>
      <c r="AI888">
        <v>8.02</v>
      </c>
      <c r="AJ888">
        <v>1</v>
      </c>
      <c r="AK888">
        <v>1</v>
      </c>
      <c r="AL888">
        <v>1</v>
      </c>
      <c r="AN888">
        <v>0</v>
      </c>
      <c r="AO888">
        <v>1</v>
      </c>
      <c r="AP888">
        <v>0</v>
      </c>
      <c r="AQ888">
        <v>0</v>
      </c>
      <c r="AR888">
        <v>0</v>
      </c>
      <c r="AS888" t="s">
        <v>3</v>
      </c>
      <c r="AT888">
        <v>0.25</v>
      </c>
      <c r="AU888" t="s">
        <v>3</v>
      </c>
      <c r="AV888">
        <v>0</v>
      </c>
      <c r="AW888">
        <v>2</v>
      </c>
      <c r="AX888">
        <v>30598816</v>
      </c>
      <c r="AY888">
        <v>1</v>
      </c>
      <c r="AZ888">
        <v>0</v>
      </c>
      <c r="BA888">
        <v>996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X888">
        <f>Y888*Source!I1421</f>
        <v>0.22500000000000001</v>
      </c>
      <c r="CY888">
        <f t="shared" si="196"/>
        <v>94.64</v>
      </c>
      <c r="CZ888">
        <f t="shared" si="197"/>
        <v>11.8</v>
      </c>
      <c r="DA888">
        <f t="shared" si="198"/>
        <v>8.02</v>
      </c>
      <c r="DB888">
        <f t="shared" si="199"/>
        <v>2.95</v>
      </c>
      <c r="DC888">
        <f t="shared" si="200"/>
        <v>0</v>
      </c>
    </row>
    <row r="889" spans="1:107" x14ac:dyDescent="0.2">
      <c r="A889">
        <f>ROW(Source!A1421)</f>
        <v>1421</v>
      </c>
      <c r="B889">
        <v>30589570</v>
      </c>
      <c r="C889">
        <v>30598788</v>
      </c>
      <c r="D889">
        <v>22181437</v>
      </c>
      <c r="E889">
        <v>1</v>
      </c>
      <c r="F889">
        <v>1</v>
      </c>
      <c r="G889">
        <v>1</v>
      </c>
      <c r="H889">
        <v>3</v>
      </c>
      <c r="I889" t="s">
        <v>1639</v>
      </c>
      <c r="J889" t="s">
        <v>1640</v>
      </c>
      <c r="K889" t="s">
        <v>1641</v>
      </c>
      <c r="L889">
        <v>1346</v>
      </c>
      <c r="N889">
        <v>1009</v>
      </c>
      <c r="O889" t="s">
        <v>100</v>
      </c>
      <c r="P889" t="s">
        <v>100</v>
      </c>
      <c r="Q889">
        <v>1</v>
      </c>
      <c r="W889">
        <v>0</v>
      </c>
      <c r="X889">
        <v>1383920472</v>
      </c>
      <c r="Y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8.02</v>
      </c>
      <c r="AJ889">
        <v>1</v>
      </c>
      <c r="AK889">
        <v>1</v>
      </c>
      <c r="AL889">
        <v>1</v>
      </c>
      <c r="AN889">
        <v>1</v>
      </c>
      <c r="AO889">
        <v>0</v>
      </c>
      <c r="AP889">
        <v>0</v>
      </c>
      <c r="AQ889">
        <v>0</v>
      </c>
      <c r="AR889">
        <v>0</v>
      </c>
      <c r="AS889" t="s">
        <v>3</v>
      </c>
      <c r="AT889">
        <v>0</v>
      </c>
      <c r="AU889" t="s">
        <v>3</v>
      </c>
      <c r="AV889">
        <v>0</v>
      </c>
      <c r="AW889">
        <v>2</v>
      </c>
      <c r="AX889">
        <v>30598817</v>
      </c>
      <c r="AY889">
        <v>1</v>
      </c>
      <c r="AZ889">
        <v>0</v>
      </c>
      <c r="BA889">
        <v>997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X889">
        <f>Y889*Source!I1421</f>
        <v>0</v>
      </c>
      <c r="CY889">
        <f t="shared" si="196"/>
        <v>0</v>
      </c>
      <c r="CZ889">
        <f t="shared" si="197"/>
        <v>0</v>
      </c>
      <c r="DA889">
        <f t="shared" si="198"/>
        <v>8.02</v>
      </c>
      <c r="DB889">
        <f t="shared" si="199"/>
        <v>0</v>
      </c>
      <c r="DC889">
        <f t="shared" si="200"/>
        <v>0</v>
      </c>
    </row>
    <row r="890" spans="1:107" x14ac:dyDescent="0.2">
      <c r="A890">
        <f>ROW(Source!A1421)</f>
        <v>1421</v>
      </c>
      <c r="B890">
        <v>30589570</v>
      </c>
      <c r="C890">
        <v>30598788</v>
      </c>
      <c r="D890">
        <v>22183294</v>
      </c>
      <c r="E890">
        <v>1</v>
      </c>
      <c r="F890">
        <v>1</v>
      </c>
      <c r="G890">
        <v>1</v>
      </c>
      <c r="H890">
        <v>3</v>
      </c>
      <c r="I890" t="s">
        <v>1642</v>
      </c>
      <c r="J890" t="s">
        <v>1643</v>
      </c>
      <c r="K890" t="s">
        <v>1644</v>
      </c>
      <c r="L890">
        <v>1354</v>
      </c>
      <c r="N890">
        <v>1010</v>
      </c>
      <c r="O890" t="s">
        <v>506</v>
      </c>
      <c r="P890" t="s">
        <v>506</v>
      </c>
      <c r="Q890">
        <v>1</v>
      </c>
      <c r="W890">
        <v>0</v>
      </c>
      <c r="X890">
        <v>-1275877564</v>
      </c>
      <c r="Y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8.02</v>
      </c>
      <c r="AJ890">
        <v>1</v>
      </c>
      <c r="AK890">
        <v>1</v>
      </c>
      <c r="AL890">
        <v>1</v>
      </c>
      <c r="AN890">
        <v>1</v>
      </c>
      <c r="AO890">
        <v>0</v>
      </c>
      <c r="AP890">
        <v>0</v>
      </c>
      <c r="AQ890">
        <v>0</v>
      </c>
      <c r="AR890">
        <v>0</v>
      </c>
      <c r="AS890" t="s">
        <v>3</v>
      </c>
      <c r="AT890">
        <v>0</v>
      </c>
      <c r="AU890" t="s">
        <v>3</v>
      </c>
      <c r="AV890">
        <v>0</v>
      </c>
      <c r="AW890">
        <v>2</v>
      </c>
      <c r="AX890">
        <v>30598818</v>
      </c>
      <c r="AY890">
        <v>1</v>
      </c>
      <c r="AZ890">
        <v>0</v>
      </c>
      <c r="BA890">
        <v>998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X890">
        <f>Y890*Source!I1421</f>
        <v>0</v>
      </c>
      <c r="CY890">
        <f t="shared" si="196"/>
        <v>0</v>
      </c>
      <c r="CZ890">
        <f t="shared" si="197"/>
        <v>0</v>
      </c>
      <c r="DA890">
        <f t="shared" si="198"/>
        <v>8.02</v>
      </c>
      <c r="DB890">
        <f t="shared" si="199"/>
        <v>0</v>
      </c>
      <c r="DC890">
        <f t="shared" si="200"/>
        <v>0</v>
      </c>
    </row>
    <row r="891" spans="1:107" x14ac:dyDescent="0.2">
      <c r="A891">
        <f>ROW(Source!A1421)</f>
        <v>1421</v>
      </c>
      <c r="B891">
        <v>30589570</v>
      </c>
      <c r="C891">
        <v>30598788</v>
      </c>
      <c r="D891">
        <v>22191921</v>
      </c>
      <c r="E891">
        <v>1</v>
      </c>
      <c r="F891">
        <v>1</v>
      </c>
      <c r="G891">
        <v>1</v>
      </c>
      <c r="H891">
        <v>3</v>
      </c>
      <c r="I891" t="s">
        <v>1645</v>
      </c>
      <c r="J891" t="s">
        <v>1646</v>
      </c>
      <c r="K891" t="s">
        <v>1647</v>
      </c>
      <c r="L891">
        <v>1346</v>
      </c>
      <c r="N891">
        <v>1009</v>
      </c>
      <c r="O891" t="s">
        <v>100</v>
      </c>
      <c r="P891" t="s">
        <v>100</v>
      </c>
      <c r="Q891">
        <v>1</v>
      </c>
      <c r="W891">
        <v>0</v>
      </c>
      <c r="X891">
        <v>-1107002982</v>
      </c>
      <c r="Y891">
        <v>2.5000000000000001E-3</v>
      </c>
      <c r="AA891">
        <v>18.690000000000001</v>
      </c>
      <c r="AB891">
        <v>0</v>
      </c>
      <c r="AC891">
        <v>0</v>
      </c>
      <c r="AD891">
        <v>0</v>
      </c>
      <c r="AE891">
        <v>2.33</v>
      </c>
      <c r="AF891">
        <v>0</v>
      </c>
      <c r="AG891">
        <v>0</v>
      </c>
      <c r="AH891">
        <v>0</v>
      </c>
      <c r="AI891">
        <v>8.02</v>
      </c>
      <c r="AJ891">
        <v>1</v>
      </c>
      <c r="AK891">
        <v>1</v>
      </c>
      <c r="AL891">
        <v>1</v>
      </c>
      <c r="AN891">
        <v>0</v>
      </c>
      <c r="AO891">
        <v>1</v>
      </c>
      <c r="AP891">
        <v>0</v>
      </c>
      <c r="AQ891">
        <v>0</v>
      </c>
      <c r="AR891">
        <v>0</v>
      </c>
      <c r="AS891" t="s">
        <v>3</v>
      </c>
      <c r="AT891">
        <v>2.5000000000000001E-3</v>
      </c>
      <c r="AU891" t="s">
        <v>3</v>
      </c>
      <c r="AV891">
        <v>0</v>
      </c>
      <c r="AW891">
        <v>2</v>
      </c>
      <c r="AX891">
        <v>30598819</v>
      </c>
      <c r="AY891">
        <v>1</v>
      </c>
      <c r="AZ891">
        <v>0</v>
      </c>
      <c r="BA891">
        <v>999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X891">
        <f>Y891*Source!I1421</f>
        <v>2.2500000000000003E-3</v>
      </c>
      <c r="CY891">
        <f t="shared" si="196"/>
        <v>18.690000000000001</v>
      </c>
      <c r="CZ891">
        <f t="shared" si="197"/>
        <v>2.33</v>
      </c>
      <c r="DA891">
        <f t="shared" si="198"/>
        <v>8.02</v>
      </c>
      <c r="DB891">
        <f t="shared" si="199"/>
        <v>0.01</v>
      </c>
      <c r="DC891">
        <f t="shared" si="200"/>
        <v>0</v>
      </c>
    </row>
    <row r="892" spans="1:107" x14ac:dyDescent="0.2">
      <c r="A892">
        <f>ROW(Source!A1421)</f>
        <v>1421</v>
      </c>
      <c r="B892">
        <v>30589570</v>
      </c>
      <c r="C892">
        <v>30598788</v>
      </c>
      <c r="D892">
        <v>22192634</v>
      </c>
      <c r="E892">
        <v>1</v>
      </c>
      <c r="F892">
        <v>1</v>
      </c>
      <c r="G892">
        <v>1</v>
      </c>
      <c r="H892">
        <v>3</v>
      </c>
      <c r="I892" t="s">
        <v>204</v>
      </c>
      <c r="J892" t="s">
        <v>207</v>
      </c>
      <c r="K892" t="s">
        <v>205</v>
      </c>
      <c r="L892">
        <v>1339</v>
      </c>
      <c r="N892">
        <v>1007</v>
      </c>
      <c r="O892" t="s">
        <v>206</v>
      </c>
      <c r="P892" t="s">
        <v>206</v>
      </c>
      <c r="Q892">
        <v>1</v>
      </c>
      <c r="W892">
        <v>0</v>
      </c>
      <c r="X892">
        <v>2050165204</v>
      </c>
      <c r="Y892">
        <v>0.74</v>
      </c>
      <c r="AA892">
        <v>19.649999999999999</v>
      </c>
      <c r="AB892">
        <v>0</v>
      </c>
      <c r="AC892">
        <v>0</v>
      </c>
      <c r="AD892">
        <v>0</v>
      </c>
      <c r="AE892">
        <v>2.4500000000000002</v>
      </c>
      <c r="AF892">
        <v>0</v>
      </c>
      <c r="AG892">
        <v>0</v>
      </c>
      <c r="AH892">
        <v>0</v>
      </c>
      <c r="AI892">
        <v>8.02</v>
      </c>
      <c r="AJ892">
        <v>1</v>
      </c>
      <c r="AK892">
        <v>1</v>
      </c>
      <c r="AL892">
        <v>1</v>
      </c>
      <c r="AN892">
        <v>0</v>
      </c>
      <c r="AO892">
        <v>1</v>
      </c>
      <c r="AP892">
        <v>0</v>
      </c>
      <c r="AQ892">
        <v>0</v>
      </c>
      <c r="AR892">
        <v>0</v>
      </c>
      <c r="AS892" t="s">
        <v>3</v>
      </c>
      <c r="AT892">
        <v>0.74</v>
      </c>
      <c r="AU892" t="s">
        <v>3</v>
      </c>
      <c r="AV892">
        <v>0</v>
      </c>
      <c r="AW892">
        <v>2</v>
      </c>
      <c r="AX892">
        <v>30598820</v>
      </c>
      <c r="AY892">
        <v>1</v>
      </c>
      <c r="AZ892">
        <v>0</v>
      </c>
      <c r="BA892">
        <v>1000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X892">
        <f>Y892*Source!I1421</f>
        <v>0.66600000000000004</v>
      </c>
      <c r="CY892">
        <f t="shared" si="196"/>
        <v>19.649999999999999</v>
      </c>
      <c r="CZ892">
        <f t="shared" si="197"/>
        <v>2.4500000000000002</v>
      </c>
      <c r="DA892">
        <f t="shared" si="198"/>
        <v>8.02</v>
      </c>
      <c r="DB892">
        <f t="shared" si="199"/>
        <v>1.81</v>
      </c>
      <c r="DC892">
        <f t="shared" si="200"/>
        <v>0</v>
      </c>
    </row>
    <row r="893" spans="1:107" x14ac:dyDescent="0.2">
      <c r="A893">
        <f>ROW(Source!A1424)</f>
        <v>1424</v>
      </c>
      <c r="B893">
        <v>30589570</v>
      </c>
      <c r="C893">
        <v>30598824</v>
      </c>
      <c r="D893">
        <v>10214655</v>
      </c>
      <c r="E893">
        <v>1</v>
      </c>
      <c r="F893">
        <v>1</v>
      </c>
      <c r="G893">
        <v>1</v>
      </c>
      <c r="H893">
        <v>1</v>
      </c>
      <c r="I893" t="s">
        <v>1544</v>
      </c>
      <c r="J893" t="s">
        <v>3</v>
      </c>
      <c r="K893" t="s">
        <v>1545</v>
      </c>
      <c r="L893">
        <v>1369</v>
      </c>
      <c r="N893">
        <v>1013</v>
      </c>
      <c r="O893" t="s">
        <v>1419</v>
      </c>
      <c r="P893" t="s">
        <v>1419</v>
      </c>
      <c r="Q893">
        <v>1</v>
      </c>
      <c r="W893">
        <v>0</v>
      </c>
      <c r="X893">
        <v>353187930</v>
      </c>
      <c r="Y893">
        <v>4.8575999999999997</v>
      </c>
      <c r="AA893">
        <v>0</v>
      </c>
      <c r="AB893">
        <v>0</v>
      </c>
      <c r="AC893">
        <v>0</v>
      </c>
      <c r="AD893">
        <v>287.95999999999998</v>
      </c>
      <c r="AE893">
        <v>0</v>
      </c>
      <c r="AF893">
        <v>0</v>
      </c>
      <c r="AG893">
        <v>0</v>
      </c>
      <c r="AH893">
        <v>9.57</v>
      </c>
      <c r="AI893">
        <v>1</v>
      </c>
      <c r="AJ893">
        <v>1</v>
      </c>
      <c r="AK893">
        <v>1</v>
      </c>
      <c r="AL893">
        <v>30.09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3</v>
      </c>
      <c r="AT893">
        <v>3.52</v>
      </c>
      <c r="AU893" t="s">
        <v>362</v>
      </c>
      <c r="AV893">
        <v>1</v>
      </c>
      <c r="AW893">
        <v>2</v>
      </c>
      <c r="AX893">
        <v>30598834</v>
      </c>
      <c r="AY893">
        <v>1</v>
      </c>
      <c r="AZ893">
        <v>0</v>
      </c>
      <c r="BA893">
        <v>1002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X893">
        <f>Y893*Source!I1424</f>
        <v>51.004799999999996</v>
      </c>
      <c r="CY893">
        <f>AD893</f>
        <v>287.95999999999998</v>
      </c>
      <c r="CZ893">
        <f>AH893</f>
        <v>9.57</v>
      </c>
      <c r="DA893">
        <f>AL893</f>
        <v>30.09</v>
      </c>
      <c r="DB893">
        <f>ROUND((ROUND(AT893*CZ893,2)*ROUND((1.15*1.2),7)),6)</f>
        <v>46.492199999999997</v>
      </c>
      <c r="DC893">
        <f>ROUND((ROUND(AT893*AG893,2)*ROUND((1.15*1.2),7)),6)</f>
        <v>0</v>
      </c>
    </row>
    <row r="894" spans="1:107" x14ac:dyDescent="0.2">
      <c r="A894">
        <f>ROW(Source!A1424)</f>
        <v>1424</v>
      </c>
      <c r="B894">
        <v>30589570</v>
      </c>
      <c r="C894">
        <v>30598824</v>
      </c>
      <c r="D894">
        <v>22147951</v>
      </c>
      <c r="E894">
        <v>1</v>
      </c>
      <c r="F894">
        <v>1</v>
      </c>
      <c r="G894">
        <v>1</v>
      </c>
      <c r="H894">
        <v>2</v>
      </c>
      <c r="I894" t="s">
        <v>1648</v>
      </c>
      <c r="J894" t="s">
        <v>1649</v>
      </c>
      <c r="K894" t="s">
        <v>1650</v>
      </c>
      <c r="L894">
        <v>1368</v>
      </c>
      <c r="N894">
        <v>1011</v>
      </c>
      <c r="O894" t="s">
        <v>1423</v>
      </c>
      <c r="P894" t="s">
        <v>1423</v>
      </c>
      <c r="Q894">
        <v>1</v>
      </c>
      <c r="W894">
        <v>0</v>
      </c>
      <c r="X894">
        <v>1809965303</v>
      </c>
      <c r="Y894">
        <v>0.58500000000000008</v>
      </c>
      <c r="AA894">
        <v>0</v>
      </c>
      <c r="AB894">
        <v>22.62</v>
      </c>
      <c r="AC894">
        <v>0</v>
      </c>
      <c r="AD894">
        <v>0</v>
      </c>
      <c r="AE894">
        <v>0</v>
      </c>
      <c r="AF894">
        <v>2.16</v>
      </c>
      <c r="AG894">
        <v>0</v>
      </c>
      <c r="AH894">
        <v>0</v>
      </c>
      <c r="AI894">
        <v>1</v>
      </c>
      <c r="AJ894">
        <v>10.47</v>
      </c>
      <c r="AK894">
        <v>30.09</v>
      </c>
      <c r="AL894">
        <v>1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3</v>
      </c>
      <c r="AT894">
        <v>0.39</v>
      </c>
      <c r="AU894" t="s">
        <v>361</v>
      </c>
      <c r="AV894">
        <v>0</v>
      </c>
      <c r="AW894">
        <v>2</v>
      </c>
      <c r="AX894">
        <v>30598835</v>
      </c>
      <c r="AY894">
        <v>1</v>
      </c>
      <c r="AZ894">
        <v>0</v>
      </c>
      <c r="BA894">
        <v>1003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X894">
        <f>Y894*Source!I1424</f>
        <v>6.142500000000001</v>
      </c>
      <c r="CY894">
        <f>AB894</f>
        <v>22.62</v>
      </c>
      <c r="CZ894">
        <f>AF894</f>
        <v>2.16</v>
      </c>
      <c r="DA894">
        <f>AJ894</f>
        <v>10.47</v>
      </c>
      <c r="DB894">
        <f>ROUND((ROUND(AT894*CZ894,2)*ROUND((1.25*1.2),7)),6)</f>
        <v>1.26</v>
      </c>
      <c r="DC894">
        <f>ROUND((ROUND(AT894*AG894,2)*ROUND((1.25*1.2),7)),6)</f>
        <v>0</v>
      </c>
    </row>
    <row r="895" spans="1:107" x14ac:dyDescent="0.2">
      <c r="A895">
        <f>ROW(Source!A1424)</f>
        <v>1424</v>
      </c>
      <c r="B895">
        <v>30589570</v>
      </c>
      <c r="C895">
        <v>30598824</v>
      </c>
      <c r="D895">
        <v>22148179</v>
      </c>
      <c r="E895">
        <v>1</v>
      </c>
      <c r="F895">
        <v>1</v>
      </c>
      <c r="G895">
        <v>1</v>
      </c>
      <c r="H895">
        <v>2</v>
      </c>
      <c r="I895" t="s">
        <v>1420</v>
      </c>
      <c r="J895" t="s">
        <v>1421</v>
      </c>
      <c r="K895" t="s">
        <v>1422</v>
      </c>
      <c r="L895">
        <v>1368</v>
      </c>
      <c r="N895">
        <v>1011</v>
      </c>
      <c r="O895" t="s">
        <v>1423</v>
      </c>
      <c r="P895" t="s">
        <v>1423</v>
      </c>
      <c r="Q895">
        <v>1</v>
      </c>
      <c r="W895">
        <v>0</v>
      </c>
      <c r="X895">
        <v>-1931461795</v>
      </c>
      <c r="Y895">
        <v>0.375</v>
      </c>
      <c r="AA895">
        <v>0</v>
      </c>
      <c r="AB895">
        <v>959.26</v>
      </c>
      <c r="AC895">
        <v>0</v>
      </c>
      <c r="AD895">
        <v>0</v>
      </c>
      <c r="AE895">
        <v>0</v>
      </c>
      <c r="AF895">
        <v>91.62</v>
      </c>
      <c r="AG895">
        <v>0</v>
      </c>
      <c r="AH895">
        <v>0</v>
      </c>
      <c r="AI895">
        <v>1</v>
      </c>
      <c r="AJ895">
        <v>10.47</v>
      </c>
      <c r="AK895">
        <v>30.09</v>
      </c>
      <c r="AL895">
        <v>1</v>
      </c>
      <c r="AN895">
        <v>0</v>
      </c>
      <c r="AO895">
        <v>1</v>
      </c>
      <c r="AP895">
        <v>1</v>
      </c>
      <c r="AQ895">
        <v>0</v>
      </c>
      <c r="AR895">
        <v>0</v>
      </c>
      <c r="AS895" t="s">
        <v>3</v>
      </c>
      <c r="AT895">
        <v>0.25</v>
      </c>
      <c r="AU895" t="s">
        <v>361</v>
      </c>
      <c r="AV895">
        <v>0</v>
      </c>
      <c r="AW895">
        <v>2</v>
      </c>
      <c r="AX895">
        <v>30598836</v>
      </c>
      <c r="AY895">
        <v>1</v>
      </c>
      <c r="AZ895">
        <v>0</v>
      </c>
      <c r="BA895">
        <v>1004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X895">
        <f>Y895*Source!I1424</f>
        <v>3.9375</v>
      </c>
      <c r="CY895">
        <f>AB895</f>
        <v>959.26</v>
      </c>
      <c r="CZ895">
        <f>AF895</f>
        <v>91.62</v>
      </c>
      <c r="DA895">
        <f>AJ895</f>
        <v>10.47</v>
      </c>
      <c r="DB895">
        <f>ROUND((ROUND(AT895*CZ895,2)*ROUND((1.25*1.2),7)),6)</f>
        <v>34.365000000000002</v>
      </c>
      <c r="DC895">
        <f>ROUND((ROUND(AT895*AG895,2)*ROUND((1.25*1.2),7)),6)</f>
        <v>0</v>
      </c>
    </row>
    <row r="896" spans="1:107" x14ac:dyDescent="0.2">
      <c r="A896">
        <f>ROW(Source!A1424)</f>
        <v>1424</v>
      </c>
      <c r="B896">
        <v>30589570</v>
      </c>
      <c r="C896">
        <v>30598824</v>
      </c>
      <c r="D896">
        <v>22151250</v>
      </c>
      <c r="E896">
        <v>1</v>
      </c>
      <c r="F896">
        <v>1</v>
      </c>
      <c r="G896">
        <v>1</v>
      </c>
      <c r="H896">
        <v>3</v>
      </c>
      <c r="I896" t="s">
        <v>434</v>
      </c>
      <c r="J896" t="s">
        <v>436</v>
      </c>
      <c r="K896" t="s">
        <v>435</v>
      </c>
      <c r="L896">
        <v>1296</v>
      </c>
      <c r="N896">
        <v>1002</v>
      </c>
      <c r="O896" t="s">
        <v>193</v>
      </c>
      <c r="P896" t="s">
        <v>193</v>
      </c>
      <c r="Q896">
        <v>1</v>
      </c>
      <c r="W896">
        <v>0</v>
      </c>
      <c r="X896">
        <v>-680749732</v>
      </c>
      <c r="Y896">
        <v>1.4379999999999999</v>
      </c>
      <c r="AA896">
        <v>1425.07</v>
      </c>
      <c r="AB896">
        <v>0</v>
      </c>
      <c r="AC896">
        <v>0</v>
      </c>
      <c r="AD896">
        <v>0</v>
      </c>
      <c r="AE896">
        <v>177.69</v>
      </c>
      <c r="AF896">
        <v>0</v>
      </c>
      <c r="AG896">
        <v>0</v>
      </c>
      <c r="AH896">
        <v>0</v>
      </c>
      <c r="AI896">
        <v>8.02</v>
      </c>
      <c r="AJ896">
        <v>1</v>
      </c>
      <c r="AK896">
        <v>1</v>
      </c>
      <c r="AL896">
        <v>1</v>
      </c>
      <c r="AN896">
        <v>0</v>
      </c>
      <c r="AO896">
        <v>1</v>
      </c>
      <c r="AP896">
        <v>0</v>
      </c>
      <c r="AQ896">
        <v>0</v>
      </c>
      <c r="AR896">
        <v>0</v>
      </c>
      <c r="AS896" t="s">
        <v>3</v>
      </c>
      <c r="AT896">
        <v>1.4379999999999999</v>
      </c>
      <c r="AU896" t="s">
        <v>3</v>
      </c>
      <c r="AV896">
        <v>0</v>
      </c>
      <c r="AW896">
        <v>2</v>
      </c>
      <c r="AX896">
        <v>30598837</v>
      </c>
      <c r="AY896">
        <v>1</v>
      </c>
      <c r="AZ896">
        <v>0</v>
      </c>
      <c r="BA896">
        <v>1005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X896">
        <f>Y896*Source!I1424</f>
        <v>15.099</v>
      </c>
      <c r="CY896">
        <f t="shared" ref="CY896:CY901" si="201">AA896</f>
        <v>1425.07</v>
      </c>
      <c r="CZ896">
        <f t="shared" ref="CZ896:CZ901" si="202">AE896</f>
        <v>177.69</v>
      </c>
      <c r="DA896">
        <f t="shared" ref="DA896:DA901" si="203">AI896</f>
        <v>8.02</v>
      </c>
      <c r="DB896">
        <f t="shared" ref="DB896:DB901" si="204">ROUND(ROUND(AT896*CZ896,2),6)</f>
        <v>255.52</v>
      </c>
      <c r="DC896">
        <f t="shared" ref="DC896:DC901" si="205">ROUND(ROUND(AT896*AG896,2),6)</f>
        <v>0</v>
      </c>
    </row>
    <row r="897" spans="1:107" x14ac:dyDescent="0.2">
      <c r="A897">
        <f>ROW(Source!A1424)</f>
        <v>1424</v>
      </c>
      <c r="B897">
        <v>30589570</v>
      </c>
      <c r="C897">
        <v>30598824</v>
      </c>
      <c r="D897">
        <v>22151265</v>
      </c>
      <c r="E897">
        <v>1</v>
      </c>
      <c r="F897">
        <v>1</v>
      </c>
      <c r="G897">
        <v>1</v>
      </c>
      <c r="H897">
        <v>3</v>
      </c>
      <c r="I897" t="s">
        <v>1651</v>
      </c>
      <c r="J897" t="s">
        <v>1652</v>
      </c>
      <c r="K897" t="s">
        <v>1653</v>
      </c>
      <c r="L897">
        <v>1301</v>
      </c>
      <c r="N897">
        <v>1003</v>
      </c>
      <c r="O897" t="s">
        <v>382</v>
      </c>
      <c r="P897" t="s">
        <v>382</v>
      </c>
      <c r="Q897">
        <v>1</v>
      </c>
      <c r="W897">
        <v>0</v>
      </c>
      <c r="X897">
        <v>-1681544930</v>
      </c>
      <c r="Y897">
        <v>15</v>
      </c>
      <c r="AA897">
        <v>26.15</v>
      </c>
      <c r="AB897">
        <v>0</v>
      </c>
      <c r="AC897">
        <v>0</v>
      </c>
      <c r="AD897">
        <v>0</v>
      </c>
      <c r="AE897">
        <v>3.26</v>
      </c>
      <c r="AF897">
        <v>0</v>
      </c>
      <c r="AG897">
        <v>0</v>
      </c>
      <c r="AH897">
        <v>0</v>
      </c>
      <c r="AI897">
        <v>8.02</v>
      </c>
      <c r="AJ897">
        <v>1</v>
      </c>
      <c r="AK897">
        <v>1</v>
      </c>
      <c r="AL897">
        <v>1</v>
      </c>
      <c r="AN897">
        <v>0</v>
      </c>
      <c r="AO897">
        <v>1</v>
      </c>
      <c r="AP897">
        <v>0</v>
      </c>
      <c r="AQ897">
        <v>0</v>
      </c>
      <c r="AR897">
        <v>0</v>
      </c>
      <c r="AS897" t="s">
        <v>3</v>
      </c>
      <c r="AT897">
        <v>15</v>
      </c>
      <c r="AU897" t="s">
        <v>3</v>
      </c>
      <c r="AV897">
        <v>0</v>
      </c>
      <c r="AW897">
        <v>2</v>
      </c>
      <c r="AX897">
        <v>30598838</v>
      </c>
      <c r="AY897">
        <v>1</v>
      </c>
      <c r="AZ897">
        <v>0</v>
      </c>
      <c r="BA897">
        <v>1006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X897">
        <f>Y897*Source!I1424</f>
        <v>157.5</v>
      </c>
      <c r="CY897">
        <f t="shared" si="201"/>
        <v>26.15</v>
      </c>
      <c r="CZ897">
        <f t="shared" si="202"/>
        <v>3.26</v>
      </c>
      <c r="DA897">
        <f t="shared" si="203"/>
        <v>8.02</v>
      </c>
      <c r="DB897">
        <f t="shared" si="204"/>
        <v>48.9</v>
      </c>
      <c r="DC897">
        <f t="shared" si="205"/>
        <v>0</v>
      </c>
    </row>
    <row r="898" spans="1:107" x14ac:dyDescent="0.2">
      <c r="A898">
        <f>ROW(Source!A1424)</f>
        <v>1424</v>
      </c>
      <c r="B898">
        <v>30589570</v>
      </c>
      <c r="C898">
        <v>30598824</v>
      </c>
      <c r="D898">
        <v>22159881</v>
      </c>
      <c r="E898">
        <v>1</v>
      </c>
      <c r="F898">
        <v>1</v>
      </c>
      <c r="G898">
        <v>1</v>
      </c>
      <c r="H898">
        <v>3</v>
      </c>
      <c r="I898" t="s">
        <v>1144</v>
      </c>
      <c r="J898" t="s">
        <v>1146</v>
      </c>
      <c r="K898" t="s">
        <v>1145</v>
      </c>
      <c r="L898">
        <v>1354</v>
      </c>
      <c r="N898">
        <v>1010</v>
      </c>
      <c r="O898" t="s">
        <v>506</v>
      </c>
      <c r="P898" t="s">
        <v>506</v>
      </c>
      <c r="Q898">
        <v>1</v>
      </c>
      <c r="W898">
        <v>0</v>
      </c>
      <c r="X898">
        <v>1888857359</v>
      </c>
      <c r="Y898">
        <v>30</v>
      </c>
      <c r="AA898">
        <v>8.58</v>
      </c>
      <c r="AB898">
        <v>0</v>
      </c>
      <c r="AC898">
        <v>0</v>
      </c>
      <c r="AD898">
        <v>0</v>
      </c>
      <c r="AE898">
        <v>1.07</v>
      </c>
      <c r="AF898">
        <v>0</v>
      </c>
      <c r="AG898">
        <v>0</v>
      </c>
      <c r="AH898">
        <v>0</v>
      </c>
      <c r="AI898">
        <v>8.02</v>
      </c>
      <c r="AJ898">
        <v>1</v>
      </c>
      <c r="AK898">
        <v>1</v>
      </c>
      <c r="AL898">
        <v>1</v>
      </c>
      <c r="AN898">
        <v>0</v>
      </c>
      <c r="AO898">
        <v>1</v>
      </c>
      <c r="AP898">
        <v>0</v>
      </c>
      <c r="AQ898">
        <v>0</v>
      </c>
      <c r="AR898">
        <v>0</v>
      </c>
      <c r="AS898" t="s">
        <v>3</v>
      </c>
      <c r="AT898">
        <v>30</v>
      </c>
      <c r="AU898" t="s">
        <v>3</v>
      </c>
      <c r="AV898">
        <v>0</v>
      </c>
      <c r="AW898">
        <v>2</v>
      </c>
      <c r="AX898">
        <v>30598840</v>
      </c>
      <c r="AY898">
        <v>1</v>
      </c>
      <c r="AZ898">
        <v>0</v>
      </c>
      <c r="BA898">
        <v>1008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X898">
        <f>Y898*Source!I1424</f>
        <v>315</v>
      </c>
      <c r="CY898">
        <f t="shared" si="201"/>
        <v>8.58</v>
      </c>
      <c r="CZ898">
        <f t="shared" si="202"/>
        <v>1.07</v>
      </c>
      <c r="DA898">
        <f t="shared" si="203"/>
        <v>8.02</v>
      </c>
      <c r="DB898">
        <f t="shared" si="204"/>
        <v>32.1</v>
      </c>
      <c r="DC898">
        <f t="shared" si="205"/>
        <v>0</v>
      </c>
    </row>
    <row r="899" spans="1:107" x14ac:dyDescent="0.2">
      <c r="A899">
        <f>ROW(Source!A1424)</f>
        <v>1424</v>
      </c>
      <c r="B899">
        <v>30589570</v>
      </c>
      <c r="C899">
        <v>30598824</v>
      </c>
      <c r="D899">
        <v>22163277</v>
      </c>
      <c r="E899">
        <v>1</v>
      </c>
      <c r="F899">
        <v>1</v>
      </c>
      <c r="G899">
        <v>1</v>
      </c>
      <c r="H899">
        <v>3</v>
      </c>
      <c r="I899" t="s">
        <v>1654</v>
      </c>
      <c r="J899" t="s">
        <v>1655</v>
      </c>
      <c r="K899" t="s">
        <v>1656</v>
      </c>
      <c r="L899">
        <v>1296</v>
      </c>
      <c r="N899">
        <v>1002</v>
      </c>
      <c r="O899" t="s">
        <v>193</v>
      </c>
      <c r="P899" t="s">
        <v>193</v>
      </c>
      <c r="Q899">
        <v>1</v>
      </c>
      <c r="W899">
        <v>0</v>
      </c>
      <c r="X899">
        <v>1138194314</v>
      </c>
      <c r="Y899">
        <v>0.14299999999999999</v>
      </c>
      <c r="AA899">
        <v>1283.2</v>
      </c>
      <c r="AB899">
        <v>0</v>
      </c>
      <c r="AC899">
        <v>0</v>
      </c>
      <c r="AD899">
        <v>0</v>
      </c>
      <c r="AE899">
        <v>160</v>
      </c>
      <c r="AF899">
        <v>0</v>
      </c>
      <c r="AG899">
        <v>0</v>
      </c>
      <c r="AH899">
        <v>0</v>
      </c>
      <c r="AI899">
        <v>8.02</v>
      </c>
      <c r="AJ899">
        <v>1</v>
      </c>
      <c r="AK899">
        <v>1</v>
      </c>
      <c r="AL899">
        <v>1</v>
      </c>
      <c r="AN899">
        <v>0</v>
      </c>
      <c r="AO899">
        <v>1</v>
      </c>
      <c r="AP899">
        <v>0</v>
      </c>
      <c r="AQ899">
        <v>0</v>
      </c>
      <c r="AR899">
        <v>0</v>
      </c>
      <c r="AS899" t="s">
        <v>3</v>
      </c>
      <c r="AT899">
        <v>0.14299999999999999</v>
      </c>
      <c r="AU899" t="s">
        <v>3</v>
      </c>
      <c r="AV899">
        <v>0</v>
      </c>
      <c r="AW899">
        <v>2</v>
      </c>
      <c r="AX899">
        <v>30598841</v>
      </c>
      <c r="AY899">
        <v>1</v>
      </c>
      <c r="AZ899">
        <v>0</v>
      </c>
      <c r="BA899">
        <v>1009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X899">
        <f>Y899*Source!I1424</f>
        <v>1.5014999999999998</v>
      </c>
      <c r="CY899">
        <f t="shared" si="201"/>
        <v>1283.2</v>
      </c>
      <c r="CZ899">
        <f t="shared" si="202"/>
        <v>160</v>
      </c>
      <c r="DA899">
        <f t="shared" si="203"/>
        <v>8.02</v>
      </c>
      <c r="DB899">
        <f t="shared" si="204"/>
        <v>22.88</v>
      </c>
      <c r="DC899">
        <f t="shared" si="205"/>
        <v>0</v>
      </c>
    </row>
    <row r="900" spans="1:107" x14ac:dyDescent="0.2">
      <c r="A900">
        <f>ROW(Source!A1424)</f>
        <v>1424</v>
      </c>
      <c r="B900">
        <v>30589570</v>
      </c>
      <c r="C900">
        <v>30598824</v>
      </c>
      <c r="D900">
        <v>22163278</v>
      </c>
      <c r="E900">
        <v>1</v>
      </c>
      <c r="F900">
        <v>1</v>
      </c>
      <c r="G900">
        <v>1</v>
      </c>
      <c r="H900">
        <v>3</v>
      </c>
      <c r="I900" t="s">
        <v>1657</v>
      </c>
      <c r="J900" t="s">
        <v>1658</v>
      </c>
      <c r="K900" t="s">
        <v>1659</v>
      </c>
      <c r="L900">
        <v>1296</v>
      </c>
      <c r="N900">
        <v>1002</v>
      </c>
      <c r="O900" t="s">
        <v>193</v>
      </c>
      <c r="P900" t="s">
        <v>193</v>
      </c>
      <c r="Q900">
        <v>1</v>
      </c>
      <c r="W900">
        <v>0</v>
      </c>
      <c r="X900">
        <v>1550373656</v>
      </c>
      <c r="Y900">
        <v>0.02</v>
      </c>
      <c r="AA900">
        <v>649.94000000000005</v>
      </c>
      <c r="AB900">
        <v>0</v>
      </c>
      <c r="AC900">
        <v>0</v>
      </c>
      <c r="AD900">
        <v>0</v>
      </c>
      <c r="AE900">
        <v>81.040000000000006</v>
      </c>
      <c r="AF900">
        <v>0</v>
      </c>
      <c r="AG900">
        <v>0</v>
      </c>
      <c r="AH900">
        <v>0</v>
      </c>
      <c r="AI900">
        <v>8.02</v>
      </c>
      <c r="AJ900">
        <v>1</v>
      </c>
      <c r="AK900">
        <v>1</v>
      </c>
      <c r="AL900">
        <v>1</v>
      </c>
      <c r="AN900">
        <v>0</v>
      </c>
      <c r="AO900">
        <v>1</v>
      </c>
      <c r="AP900">
        <v>0</v>
      </c>
      <c r="AQ900">
        <v>0</v>
      </c>
      <c r="AR900">
        <v>0</v>
      </c>
      <c r="AS900" t="s">
        <v>3</v>
      </c>
      <c r="AT900">
        <v>0.02</v>
      </c>
      <c r="AU900" t="s">
        <v>3</v>
      </c>
      <c r="AV900">
        <v>0</v>
      </c>
      <c r="AW900">
        <v>2</v>
      </c>
      <c r="AX900">
        <v>30598842</v>
      </c>
      <c r="AY900">
        <v>1</v>
      </c>
      <c r="AZ900">
        <v>0</v>
      </c>
      <c r="BA900">
        <v>1010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X900">
        <f>Y900*Source!I1424</f>
        <v>0.21</v>
      </c>
      <c r="CY900">
        <f t="shared" si="201"/>
        <v>649.94000000000005</v>
      </c>
      <c r="CZ900">
        <f t="shared" si="202"/>
        <v>81.040000000000006</v>
      </c>
      <c r="DA900">
        <f t="shared" si="203"/>
        <v>8.02</v>
      </c>
      <c r="DB900">
        <f t="shared" si="204"/>
        <v>1.62</v>
      </c>
      <c r="DC900">
        <f t="shared" si="205"/>
        <v>0</v>
      </c>
    </row>
    <row r="901" spans="1:107" x14ac:dyDescent="0.2">
      <c r="A901">
        <f>ROW(Source!A1424)</f>
        <v>1424</v>
      </c>
      <c r="B901">
        <v>30589570</v>
      </c>
      <c r="C901">
        <v>30598824</v>
      </c>
      <c r="D901">
        <v>22199444</v>
      </c>
      <c r="E901">
        <v>1</v>
      </c>
      <c r="F901">
        <v>1</v>
      </c>
      <c r="G901">
        <v>1</v>
      </c>
      <c r="H901">
        <v>3</v>
      </c>
      <c r="I901" t="s">
        <v>1660</v>
      </c>
      <c r="J901" t="s">
        <v>1661</v>
      </c>
      <c r="K901" t="s">
        <v>1662</v>
      </c>
      <c r="L901">
        <v>1346</v>
      </c>
      <c r="N901">
        <v>1009</v>
      </c>
      <c r="O901" t="s">
        <v>100</v>
      </c>
      <c r="P901" t="s">
        <v>100</v>
      </c>
      <c r="Q901">
        <v>1</v>
      </c>
      <c r="W901">
        <v>0</v>
      </c>
      <c r="X901">
        <v>-202509626</v>
      </c>
      <c r="Y901">
        <v>3.3000000000000002E-2</v>
      </c>
      <c r="AA901">
        <v>452.25</v>
      </c>
      <c r="AB901">
        <v>0</v>
      </c>
      <c r="AC901">
        <v>0</v>
      </c>
      <c r="AD901">
        <v>0</v>
      </c>
      <c r="AE901">
        <v>56.39</v>
      </c>
      <c r="AF901">
        <v>0</v>
      </c>
      <c r="AG901">
        <v>0</v>
      </c>
      <c r="AH901">
        <v>0</v>
      </c>
      <c r="AI901">
        <v>8.02</v>
      </c>
      <c r="AJ901">
        <v>1</v>
      </c>
      <c r="AK901">
        <v>1</v>
      </c>
      <c r="AL901">
        <v>1</v>
      </c>
      <c r="AN901">
        <v>0</v>
      </c>
      <c r="AO901">
        <v>1</v>
      </c>
      <c r="AP901">
        <v>0</v>
      </c>
      <c r="AQ901">
        <v>0</v>
      </c>
      <c r="AR901">
        <v>0</v>
      </c>
      <c r="AS901" t="s">
        <v>3</v>
      </c>
      <c r="AT901">
        <v>3.3000000000000002E-2</v>
      </c>
      <c r="AU901" t="s">
        <v>3</v>
      </c>
      <c r="AV901">
        <v>0</v>
      </c>
      <c r="AW901">
        <v>2</v>
      </c>
      <c r="AX901">
        <v>30598843</v>
      </c>
      <c r="AY901">
        <v>1</v>
      </c>
      <c r="AZ901">
        <v>0</v>
      </c>
      <c r="BA901">
        <v>1011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X901">
        <f>Y901*Source!I1424</f>
        <v>0.34650000000000003</v>
      </c>
      <c r="CY901">
        <f t="shared" si="201"/>
        <v>452.25</v>
      </c>
      <c r="CZ901">
        <f t="shared" si="202"/>
        <v>56.39</v>
      </c>
      <c r="DA901">
        <f t="shared" si="203"/>
        <v>8.02</v>
      </c>
      <c r="DB901">
        <f t="shared" si="204"/>
        <v>1.86</v>
      </c>
      <c r="DC901">
        <f t="shared" si="205"/>
        <v>0</v>
      </c>
    </row>
    <row r="902" spans="1:107" x14ac:dyDescent="0.2">
      <c r="A902">
        <f>ROW(Source!A1438)</f>
        <v>1438</v>
      </c>
      <c r="B902">
        <v>30589570</v>
      </c>
      <c r="C902">
        <v>30598857</v>
      </c>
      <c r="D902">
        <v>10214645</v>
      </c>
      <c r="E902">
        <v>1</v>
      </c>
      <c r="F902">
        <v>1</v>
      </c>
      <c r="G902">
        <v>1</v>
      </c>
      <c r="H902">
        <v>1</v>
      </c>
      <c r="I902" t="s">
        <v>1814</v>
      </c>
      <c r="J902" t="s">
        <v>3</v>
      </c>
      <c r="K902" t="s">
        <v>1815</v>
      </c>
      <c r="L902">
        <v>1369</v>
      </c>
      <c r="N902">
        <v>1013</v>
      </c>
      <c r="O902" t="s">
        <v>1419</v>
      </c>
      <c r="P902" t="s">
        <v>1419</v>
      </c>
      <c r="Q902">
        <v>1</v>
      </c>
      <c r="W902">
        <v>0</v>
      </c>
      <c r="X902">
        <v>658886912</v>
      </c>
      <c r="Y902">
        <v>26.012999999999998</v>
      </c>
      <c r="AA902">
        <v>0</v>
      </c>
      <c r="AB902">
        <v>0</v>
      </c>
      <c r="AC902">
        <v>0</v>
      </c>
      <c r="AD902">
        <v>283.45</v>
      </c>
      <c r="AE902">
        <v>0</v>
      </c>
      <c r="AF902">
        <v>0</v>
      </c>
      <c r="AG902">
        <v>0</v>
      </c>
      <c r="AH902">
        <v>9.42</v>
      </c>
      <c r="AI902">
        <v>1</v>
      </c>
      <c r="AJ902">
        <v>1</v>
      </c>
      <c r="AK902">
        <v>1</v>
      </c>
      <c r="AL902">
        <v>30.09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3</v>
      </c>
      <c r="AT902">
        <v>18.850000000000001</v>
      </c>
      <c r="AU902" t="s">
        <v>362</v>
      </c>
      <c r="AV902">
        <v>1</v>
      </c>
      <c r="AW902">
        <v>2</v>
      </c>
      <c r="AX902">
        <v>30598869</v>
      </c>
      <c r="AY902">
        <v>1</v>
      </c>
      <c r="AZ902">
        <v>0</v>
      </c>
      <c r="BA902">
        <v>1012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X902">
        <f>Y902*Source!I1438</f>
        <v>1.3006500000000001</v>
      </c>
      <c r="CY902">
        <f>AD902</f>
        <v>283.45</v>
      </c>
      <c r="CZ902">
        <f>AH902</f>
        <v>9.42</v>
      </c>
      <c r="DA902">
        <f>AL902</f>
        <v>30.09</v>
      </c>
      <c r="DB902">
        <f>ROUND((ROUND(AT902*CZ902,2)*ROUND((1.15*1.2),7)),6)</f>
        <v>245.04660000000001</v>
      </c>
      <c r="DC902">
        <f>ROUND((ROUND(AT902*AG902,2)*ROUND((1.15*1.2),7)),6)</f>
        <v>0</v>
      </c>
    </row>
    <row r="903" spans="1:107" x14ac:dyDescent="0.2">
      <c r="A903">
        <f>ROW(Source!A1438)</f>
        <v>1438</v>
      </c>
      <c r="B903">
        <v>30589570</v>
      </c>
      <c r="C903">
        <v>30598857</v>
      </c>
      <c r="D903">
        <v>22147951</v>
      </c>
      <c r="E903">
        <v>1</v>
      </c>
      <c r="F903">
        <v>1</v>
      </c>
      <c r="G903">
        <v>1</v>
      </c>
      <c r="H903">
        <v>2</v>
      </c>
      <c r="I903" t="s">
        <v>1648</v>
      </c>
      <c r="J903" t="s">
        <v>1649</v>
      </c>
      <c r="K903" t="s">
        <v>1650</v>
      </c>
      <c r="L903">
        <v>1368</v>
      </c>
      <c r="N903">
        <v>1011</v>
      </c>
      <c r="O903" t="s">
        <v>1423</v>
      </c>
      <c r="P903" t="s">
        <v>1423</v>
      </c>
      <c r="Q903">
        <v>1</v>
      </c>
      <c r="W903">
        <v>0</v>
      </c>
      <c r="X903">
        <v>1809965303</v>
      </c>
      <c r="Y903">
        <v>0.94499999999999995</v>
      </c>
      <c r="AA903">
        <v>0</v>
      </c>
      <c r="AB903">
        <v>22.62</v>
      </c>
      <c r="AC903">
        <v>0</v>
      </c>
      <c r="AD903">
        <v>0</v>
      </c>
      <c r="AE903">
        <v>0</v>
      </c>
      <c r="AF903">
        <v>2.16</v>
      </c>
      <c r="AG903">
        <v>0</v>
      </c>
      <c r="AH903">
        <v>0</v>
      </c>
      <c r="AI903">
        <v>1</v>
      </c>
      <c r="AJ903">
        <v>10.47</v>
      </c>
      <c r="AK903">
        <v>30.09</v>
      </c>
      <c r="AL903">
        <v>1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3</v>
      </c>
      <c r="AT903">
        <v>0.63</v>
      </c>
      <c r="AU903" t="s">
        <v>361</v>
      </c>
      <c r="AV903">
        <v>0</v>
      </c>
      <c r="AW903">
        <v>2</v>
      </c>
      <c r="AX903">
        <v>30598870</v>
      </c>
      <c r="AY903">
        <v>1</v>
      </c>
      <c r="AZ903">
        <v>0</v>
      </c>
      <c r="BA903">
        <v>1013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X903">
        <f>Y903*Source!I1438</f>
        <v>4.725E-2</v>
      </c>
      <c r="CY903">
        <f>AB903</f>
        <v>22.62</v>
      </c>
      <c r="CZ903">
        <f>AF903</f>
        <v>2.16</v>
      </c>
      <c r="DA903">
        <f>AJ903</f>
        <v>10.47</v>
      </c>
      <c r="DB903">
        <f>ROUND((ROUND(AT903*CZ903,2)*ROUND((1.25*1.2),7)),6)</f>
        <v>2.04</v>
      </c>
      <c r="DC903">
        <f>ROUND((ROUND(AT903*AG903,2)*ROUND((1.25*1.2),7)),6)</f>
        <v>0</v>
      </c>
    </row>
    <row r="904" spans="1:107" x14ac:dyDescent="0.2">
      <c r="A904">
        <f>ROW(Source!A1438)</f>
        <v>1438</v>
      </c>
      <c r="B904">
        <v>30589570</v>
      </c>
      <c r="C904">
        <v>30598857</v>
      </c>
      <c r="D904">
        <v>22148179</v>
      </c>
      <c r="E904">
        <v>1</v>
      </c>
      <c r="F904">
        <v>1</v>
      </c>
      <c r="G904">
        <v>1</v>
      </c>
      <c r="H904">
        <v>2</v>
      </c>
      <c r="I904" t="s">
        <v>1420</v>
      </c>
      <c r="J904" t="s">
        <v>1421</v>
      </c>
      <c r="K904" t="s">
        <v>1422</v>
      </c>
      <c r="L904">
        <v>1368</v>
      </c>
      <c r="N904">
        <v>1011</v>
      </c>
      <c r="O904" t="s">
        <v>1423</v>
      </c>
      <c r="P904" t="s">
        <v>1423</v>
      </c>
      <c r="Q904">
        <v>1</v>
      </c>
      <c r="W904">
        <v>0</v>
      </c>
      <c r="X904">
        <v>-1931461795</v>
      </c>
      <c r="Y904">
        <v>0.96</v>
      </c>
      <c r="AA904">
        <v>0</v>
      </c>
      <c r="AB904">
        <v>959.26</v>
      </c>
      <c r="AC904">
        <v>0</v>
      </c>
      <c r="AD904">
        <v>0</v>
      </c>
      <c r="AE904">
        <v>0</v>
      </c>
      <c r="AF904">
        <v>91.62</v>
      </c>
      <c r="AG904">
        <v>0</v>
      </c>
      <c r="AH904">
        <v>0</v>
      </c>
      <c r="AI904">
        <v>1</v>
      </c>
      <c r="AJ904">
        <v>10.47</v>
      </c>
      <c r="AK904">
        <v>30.09</v>
      </c>
      <c r="AL904">
        <v>1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3</v>
      </c>
      <c r="AT904">
        <v>0.64</v>
      </c>
      <c r="AU904" t="s">
        <v>361</v>
      </c>
      <c r="AV904">
        <v>0</v>
      </c>
      <c r="AW904">
        <v>2</v>
      </c>
      <c r="AX904">
        <v>30598871</v>
      </c>
      <c r="AY904">
        <v>1</v>
      </c>
      <c r="AZ904">
        <v>0</v>
      </c>
      <c r="BA904">
        <v>1014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X904">
        <f>Y904*Source!I1438</f>
        <v>4.8000000000000001E-2</v>
      </c>
      <c r="CY904">
        <f>AB904</f>
        <v>959.26</v>
      </c>
      <c r="CZ904">
        <f>AF904</f>
        <v>91.62</v>
      </c>
      <c r="DA904">
        <f>AJ904</f>
        <v>10.47</v>
      </c>
      <c r="DB904">
        <f>ROUND((ROUND(AT904*CZ904,2)*ROUND((1.25*1.2),7)),6)</f>
        <v>87.96</v>
      </c>
      <c r="DC904">
        <f>ROUND((ROUND(AT904*AG904,2)*ROUND((1.25*1.2),7)),6)</f>
        <v>0</v>
      </c>
    </row>
    <row r="905" spans="1:107" x14ac:dyDescent="0.2">
      <c r="A905">
        <f>ROW(Source!A1438)</f>
        <v>1438</v>
      </c>
      <c r="B905">
        <v>30589570</v>
      </c>
      <c r="C905">
        <v>30598857</v>
      </c>
      <c r="D905">
        <v>22149552</v>
      </c>
      <c r="E905">
        <v>1</v>
      </c>
      <c r="F905">
        <v>1</v>
      </c>
      <c r="G905">
        <v>1</v>
      </c>
      <c r="H905">
        <v>3</v>
      </c>
      <c r="I905" t="s">
        <v>1699</v>
      </c>
      <c r="J905" t="s">
        <v>1700</v>
      </c>
      <c r="K905" t="s">
        <v>1701</v>
      </c>
      <c r="L905">
        <v>1348</v>
      </c>
      <c r="N905">
        <v>1009</v>
      </c>
      <c r="O905" t="s">
        <v>65</v>
      </c>
      <c r="P905" t="s">
        <v>65</v>
      </c>
      <c r="Q905">
        <v>1000</v>
      </c>
      <c r="W905">
        <v>0</v>
      </c>
      <c r="X905">
        <v>2057594567</v>
      </c>
      <c r="Y905">
        <v>1.06E-2</v>
      </c>
      <c r="AA905">
        <v>51015.22</v>
      </c>
      <c r="AB905">
        <v>0</v>
      </c>
      <c r="AC905">
        <v>0</v>
      </c>
      <c r="AD905">
        <v>0</v>
      </c>
      <c r="AE905">
        <v>6361</v>
      </c>
      <c r="AF905">
        <v>0</v>
      </c>
      <c r="AG905">
        <v>0</v>
      </c>
      <c r="AH905">
        <v>0</v>
      </c>
      <c r="AI905">
        <v>8.02</v>
      </c>
      <c r="AJ905">
        <v>1</v>
      </c>
      <c r="AK905">
        <v>1</v>
      </c>
      <c r="AL905">
        <v>1</v>
      </c>
      <c r="AN905">
        <v>0</v>
      </c>
      <c r="AO905">
        <v>1</v>
      </c>
      <c r="AP905">
        <v>0</v>
      </c>
      <c r="AQ905">
        <v>0</v>
      </c>
      <c r="AR905">
        <v>0</v>
      </c>
      <c r="AS905" t="s">
        <v>3</v>
      </c>
      <c r="AT905">
        <v>1.06E-2</v>
      </c>
      <c r="AU905" t="s">
        <v>3</v>
      </c>
      <c r="AV905">
        <v>0</v>
      </c>
      <c r="AW905">
        <v>2</v>
      </c>
      <c r="AX905">
        <v>30598872</v>
      </c>
      <c r="AY905">
        <v>1</v>
      </c>
      <c r="AZ905">
        <v>0</v>
      </c>
      <c r="BA905">
        <v>1015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X905">
        <f>Y905*Source!I1438</f>
        <v>5.2999999999999998E-4</v>
      </c>
      <c r="CY905">
        <f t="shared" ref="CY905:CY912" si="206">AA905</f>
        <v>51015.22</v>
      </c>
      <c r="CZ905">
        <f t="shared" ref="CZ905:CZ912" si="207">AE905</f>
        <v>6361</v>
      </c>
      <c r="DA905">
        <f t="shared" ref="DA905:DA912" si="208">AI905</f>
        <v>8.02</v>
      </c>
      <c r="DB905">
        <f t="shared" ref="DB905:DB922" si="209">ROUND(ROUND(AT905*CZ905,2),6)</f>
        <v>67.430000000000007</v>
      </c>
      <c r="DC905">
        <f t="shared" ref="DC905:DC922" si="210">ROUND(ROUND(AT905*AG905,2),6)</f>
        <v>0</v>
      </c>
    </row>
    <row r="906" spans="1:107" x14ac:dyDescent="0.2">
      <c r="A906">
        <f>ROW(Source!A1438)</f>
        <v>1438</v>
      </c>
      <c r="B906">
        <v>30589570</v>
      </c>
      <c r="C906">
        <v>30598857</v>
      </c>
      <c r="D906">
        <v>22149801</v>
      </c>
      <c r="E906">
        <v>1</v>
      </c>
      <c r="F906">
        <v>1</v>
      </c>
      <c r="G906">
        <v>1</v>
      </c>
      <c r="H906">
        <v>3</v>
      </c>
      <c r="I906" t="s">
        <v>1816</v>
      </c>
      <c r="J906" t="s">
        <v>1817</v>
      </c>
      <c r="K906" t="s">
        <v>1818</v>
      </c>
      <c r="L906">
        <v>1348</v>
      </c>
      <c r="N906">
        <v>1009</v>
      </c>
      <c r="O906" t="s">
        <v>65</v>
      </c>
      <c r="P906" t="s">
        <v>65</v>
      </c>
      <c r="Q906">
        <v>1000</v>
      </c>
      <c r="W906">
        <v>0</v>
      </c>
      <c r="X906">
        <v>2026138762</v>
      </c>
      <c r="Y906">
        <v>5.2999999999999998E-4</v>
      </c>
      <c r="AA906">
        <v>77771.539999999994</v>
      </c>
      <c r="AB906">
        <v>0</v>
      </c>
      <c r="AC906">
        <v>0</v>
      </c>
      <c r="AD906">
        <v>0</v>
      </c>
      <c r="AE906">
        <v>9697.2000000000007</v>
      </c>
      <c r="AF906">
        <v>0</v>
      </c>
      <c r="AG906">
        <v>0</v>
      </c>
      <c r="AH906">
        <v>0</v>
      </c>
      <c r="AI906">
        <v>8.02</v>
      </c>
      <c r="AJ906">
        <v>1</v>
      </c>
      <c r="AK906">
        <v>1</v>
      </c>
      <c r="AL906">
        <v>1</v>
      </c>
      <c r="AN906">
        <v>0</v>
      </c>
      <c r="AO906">
        <v>1</v>
      </c>
      <c r="AP906">
        <v>0</v>
      </c>
      <c r="AQ906">
        <v>0</v>
      </c>
      <c r="AR906">
        <v>0</v>
      </c>
      <c r="AS906" t="s">
        <v>3</v>
      </c>
      <c r="AT906">
        <v>5.2999999999999998E-4</v>
      </c>
      <c r="AU906" t="s">
        <v>3</v>
      </c>
      <c r="AV906">
        <v>0</v>
      </c>
      <c r="AW906">
        <v>2</v>
      </c>
      <c r="AX906">
        <v>30598873</v>
      </c>
      <c r="AY906">
        <v>1</v>
      </c>
      <c r="AZ906">
        <v>0</v>
      </c>
      <c r="BA906">
        <v>1016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X906">
        <f>Y906*Source!I1438</f>
        <v>2.65E-5</v>
      </c>
      <c r="CY906">
        <f t="shared" si="206"/>
        <v>77771.539999999994</v>
      </c>
      <c r="CZ906">
        <f t="shared" si="207"/>
        <v>9697.2000000000007</v>
      </c>
      <c r="DA906">
        <f t="shared" si="208"/>
        <v>8.02</v>
      </c>
      <c r="DB906">
        <f t="shared" si="209"/>
        <v>5.14</v>
      </c>
      <c r="DC906">
        <f t="shared" si="210"/>
        <v>0</v>
      </c>
    </row>
    <row r="907" spans="1:107" x14ac:dyDescent="0.2">
      <c r="A907">
        <f>ROW(Source!A1438)</f>
        <v>1438</v>
      </c>
      <c r="B907">
        <v>30589570</v>
      </c>
      <c r="C907">
        <v>30598857</v>
      </c>
      <c r="D907">
        <v>22149802</v>
      </c>
      <c r="E907">
        <v>1</v>
      </c>
      <c r="F907">
        <v>1</v>
      </c>
      <c r="G907">
        <v>1</v>
      </c>
      <c r="H907">
        <v>3</v>
      </c>
      <c r="I907" t="s">
        <v>1773</v>
      </c>
      <c r="J907" t="s">
        <v>1774</v>
      </c>
      <c r="K907" t="s">
        <v>1775</v>
      </c>
      <c r="L907">
        <v>1348</v>
      </c>
      <c r="N907">
        <v>1009</v>
      </c>
      <c r="O907" t="s">
        <v>65</v>
      </c>
      <c r="P907" t="s">
        <v>65</v>
      </c>
      <c r="Q907">
        <v>1000</v>
      </c>
      <c r="W907">
        <v>0</v>
      </c>
      <c r="X907">
        <v>1961479094</v>
      </c>
      <c r="Y907">
        <v>1.01E-3</v>
      </c>
      <c r="AA907">
        <v>64851.32</v>
      </c>
      <c r="AB907">
        <v>0</v>
      </c>
      <c r="AC907">
        <v>0</v>
      </c>
      <c r="AD907">
        <v>0</v>
      </c>
      <c r="AE907">
        <v>8086.2</v>
      </c>
      <c r="AF907">
        <v>0</v>
      </c>
      <c r="AG907">
        <v>0</v>
      </c>
      <c r="AH907">
        <v>0</v>
      </c>
      <c r="AI907">
        <v>8.02</v>
      </c>
      <c r="AJ907">
        <v>1</v>
      </c>
      <c r="AK907">
        <v>1</v>
      </c>
      <c r="AL907">
        <v>1</v>
      </c>
      <c r="AN907">
        <v>0</v>
      </c>
      <c r="AO907">
        <v>1</v>
      </c>
      <c r="AP907">
        <v>0</v>
      </c>
      <c r="AQ907">
        <v>0</v>
      </c>
      <c r="AR907">
        <v>0</v>
      </c>
      <c r="AS907" t="s">
        <v>3</v>
      </c>
      <c r="AT907">
        <v>1.01E-3</v>
      </c>
      <c r="AU907" t="s">
        <v>3</v>
      </c>
      <c r="AV907">
        <v>0</v>
      </c>
      <c r="AW907">
        <v>2</v>
      </c>
      <c r="AX907">
        <v>30598874</v>
      </c>
      <c r="AY907">
        <v>1</v>
      </c>
      <c r="AZ907">
        <v>0</v>
      </c>
      <c r="BA907">
        <v>1017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X907">
        <f>Y907*Source!I1438</f>
        <v>5.0500000000000008E-5</v>
      </c>
      <c r="CY907">
        <f t="shared" si="206"/>
        <v>64851.32</v>
      </c>
      <c r="CZ907">
        <f t="shared" si="207"/>
        <v>8086.2</v>
      </c>
      <c r="DA907">
        <f t="shared" si="208"/>
        <v>8.02</v>
      </c>
      <c r="DB907">
        <f t="shared" si="209"/>
        <v>8.17</v>
      </c>
      <c r="DC907">
        <f t="shared" si="210"/>
        <v>0</v>
      </c>
    </row>
    <row r="908" spans="1:107" x14ac:dyDescent="0.2">
      <c r="A908">
        <f>ROW(Source!A1438)</f>
        <v>1438</v>
      </c>
      <c r="B908">
        <v>30589570</v>
      </c>
      <c r="C908">
        <v>30598857</v>
      </c>
      <c r="D908">
        <v>22150674</v>
      </c>
      <c r="E908">
        <v>1</v>
      </c>
      <c r="F908">
        <v>1</v>
      </c>
      <c r="G908">
        <v>1</v>
      </c>
      <c r="H908">
        <v>3</v>
      </c>
      <c r="I908" t="s">
        <v>1819</v>
      </c>
      <c r="J908" t="s">
        <v>1820</v>
      </c>
      <c r="K908" t="s">
        <v>1821</v>
      </c>
      <c r="L908">
        <v>1348</v>
      </c>
      <c r="N908">
        <v>1009</v>
      </c>
      <c r="O908" t="s">
        <v>65</v>
      </c>
      <c r="P908" t="s">
        <v>65</v>
      </c>
      <c r="Q908">
        <v>1000</v>
      </c>
      <c r="W908">
        <v>0</v>
      </c>
      <c r="X908">
        <v>1315795589</v>
      </c>
      <c r="Y908">
        <v>4.0000000000000003E-5</v>
      </c>
      <c r="AA908">
        <v>183000.36</v>
      </c>
      <c r="AB908">
        <v>0</v>
      </c>
      <c r="AC908">
        <v>0</v>
      </c>
      <c r="AD908">
        <v>0</v>
      </c>
      <c r="AE908">
        <v>22818</v>
      </c>
      <c r="AF908">
        <v>0</v>
      </c>
      <c r="AG908">
        <v>0</v>
      </c>
      <c r="AH908">
        <v>0</v>
      </c>
      <c r="AI908">
        <v>8.02</v>
      </c>
      <c r="AJ908">
        <v>1</v>
      </c>
      <c r="AK908">
        <v>1</v>
      </c>
      <c r="AL908">
        <v>1</v>
      </c>
      <c r="AN908">
        <v>0</v>
      </c>
      <c r="AO908">
        <v>1</v>
      </c>
      <c r="AP908">
        <v>0</v>
      </c>
      <c r="AQ908">
        <v>0</v>
      </c>
      <c r="AR908">
        <v>0</v>
      </c>
      <c r="AS908" t="s">
        <v>3</v>
      </c>
      <c r="AT908">
        <v>4.0000000000000003E-5</v>
      </c>
      <c r="AU908" t="s">
        <v>3</v>
      </c>
      <c r="AV908">
        <v>0</v>
      </c>
      <c r="AW908">
        <v>2</v>
      </c>
      <c r="AX908">
        <v>30598875</v>
      </c>
      <c r="AY908">
        <v>1</v>
      </c>
      <c r="AZ908">
        <v>0</v>
      </c>
      <c r="BA908">
        <v>1018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X908">
        <f>Y908*Source!I1438</f>
        <v>2.0000000000000003E-6</v>
      </c>
      <c r="CY908">
        <f t="shared" si="206"/>
        <v>183000.36</v>
      </c>
      <c r="CZ908">
        <f t="shared" si="207"/>
        <v>22818</v>
      </c>
      <c r="DA908">
        <f t="shared" si="208"/>
        <v>8.02</v>
      </c>
      <c r="DB908">
        <f t="shared" si="209"/>
        <v>0.91</v>
      </c>
      <c r="DC908">
        <f t="shared" si="210"/>
        <v>0</v>
      </c>
    </row>
    <row r="909" spans="1:107" x14ac:dyDescent="0.2">
      <c r="A909">
        <f>ROW(Source!A1438)</f>
        <v>1438</v>
      </c>
      <c r="B909">
        <v>30589570</v>
      </c>
      <c r="C909">
        <v>30598857</v>
      </c>
      <c r="D909">
        <v>22150723</v>
      </c>
      <c r="E909">
        <v>1</v>
      </c>
      <c r="F909">
        <v>1</v>
      </c>
      <c r="G909">
        <v>1</v>
      </c>
      <c r="H909">
        <v>3</v>
      </c>
      <c r="I909" t="s">
        <v>1822</v>
      </c>
      <c r="J909" t="s">
        <v>1823</v>
      </c>
      <c r="K909" t="s">
        <v>1824</v>
      </c>
      <c r="L909">
        <v>1348</v>
      </c>
      <c r="N909">
        <v>1009</v>
      </c>
      <c r="O909" t="s">
        <v>65</v>
      </c>
      <c r="P909" t="s">
        <v>65</v>
      </c>
      <c r="Q909">
        <v>1000</v>
      </c>
      <c r="W909">
        <v>0</v>
      </c>
      <c r="X909">
        <v>-331028468</v>
      </c>
      <c r="Y909">
        <v>2.6499999999999999E-2</v>
      </c>
      <c r="AA909">
        <v>95840.36</v>
      </c>
      <c r="AB909">
        <v>0</v>
      </c>
      <c r="AC909">
        <v>0</v>
      </c>
      <c r="AD909">
        <v>0</v>
      </c>
      <c r="AE909">
        <v>11950.17</v>
      </c>
      <c r="AF909">
        <v>0</v>
      </c>
      <c r="AG909">
        <v>0</v>
      </c>
      <c r="AH909">
        <v>0</v>
      </c>
      <c r="AI909">
        <v>8.02</v>
      </c>
      <c r="AJ909">
        <v>1</v>
      </c>
      <c r="AK909">
        <v>1</v>
      </c>
      <c r="AL909">
        <v>1</v>
      </c>
      <c r="AN909">
        <v>0</v>
      </c>
      <c r="AO909">
        <v>1</v>
      </c>
      <c r="AP909">
        <v>0</v>
      </c>
      <c r="AQ909">
        <v>0</v>
      </c>
      <c r="AR909">
        <v>0</v>
      </c>
      <c r="AS909" t="s">
        <v>3</v>
      </c>
      <c r="AT909">
        <v>2.6499999999999999E-2</v>
      </c>
      <c r="AU909" t="s">
        <v>3</v>
      </c>
      <c r="AV909">
        <v>0</v>
      </c>
      <c r="AW909">
        <v>2</v>
      </c>
      <c r="AX909">
        <v>30598876</v>
      </c>
      <c r="AY909">
        <v>1</v>
      </c>
      <c r="AZ909">
        <v>0</v>
      </c>
      <c r="BA909">
        <v>1019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X909">
        <f>Y909*Source!I1438</f>
        <v>1.325E-3</v>
      </c>
      <c r="CY909">
        <f t="shared" si="206"/>
        <v>95840.36</v>
      </c>
      <c r="CZ909">
        <f t="shared" si="207"/>
        <v>11950.17</v>
      </c>
      <c r="DA909">
        <f t="shared" si="208"/>
        <v>8.02</v>
      </c>
      <c r="DB909">
        <f t="shared" si="209"/>
        <v>316.68</v>
      </c>
      <c r="DC909">
        <f t="shared" si="210"/>
        <v>0</v>
      </c>
    </row>
    <row r="910" spans="1:107" x14ac:dyDescent="0.2">
      <c r="A910">
        <f>ROW(Source!A1438)</f>
        <v>1438</v>
      </c>
      <c r="B910">
        <v>30589570</v>
      </c>
      <c r="C910">
        <v>30598857</v>
      </c>
      <c r="D910">
        <v>22159733</v>
      </c>
      <c r="E910">
        <v>1</v>
      </c>
      <c r="F910">
        <v>1</v>
      </c>
      <c r="G910">
        <v>1</v>
      </c>
      <c r="H910">
        <v>3</v>
      </c>
      <c r="I910" t="s">
        <v>1825</v>
      </c>
      <c r="J910" t="s">
        <v>1826</v>
      </c>
      <c r="K910" t="s">
        <v>1827</v>
      </c>
      <c r="L910">
        <v>1339</v>
      </c>
      <c r="N910">
        <v>1007</v>
      </c>
      <c r="O910" t="s">
        <v>206</v>
      </c>
      <c r="P910" t="s">
        <v>206</v>
      </c>
      <c r="Q910">
        <v>1</v>
      </c>
      <c r="W910">
        <v>0</v>
      </c>
      <c r="X910">
        <v>1233546827</v>
      </c>
      <c r="Y910">
        <v>1.54</v>
      </c>
      <c r="AA910">
        <v>2803.87</v>
      </c>
      <c r="AB910">
        <v>0</v>
      </c>
      <c r="AC910">
        <v>0</v>
      </c>
      <c r="AD910">
        <v>0</v>
      </c>
      <c r="AE910">
        <v>349.61</v>
      </c>
      <c r="AF910">
        <v>0</v>
      </c>
      <c r="AG910">
        <v>0</v>
      </c>
      <c r="AH910">
        <v>0</v>
      </c>
      <c r="AI910">
        <v>8.02</v>
      </c>
      <c r="AJ910">
        <v>1</v>
      </c>
      <c r="AK910">
        <v>1</v>
      </c>
      <c r="AL910">
        <v>1</v>
      </c>
      <c r="AN910">
        <v>0</v>
      </c>
      <c r="AO910">
        <v>1</v>
      </c>
      <c r="AP910">
        <v>0</v>
      </c>
      <c r="AQ910">
        <v>0</v>
      </c>
      <c r="AR910">
        <v>0</v>
      </c>
      <c r="AS910" t="s">
        <v>3</v>
      </c>
      <c r="AT910">
        <v>1.54</v>
      </c>
      <c r="AU910" t="s">
        <v>3</v>
      </c>
      <c r="AV910">
        <v>0</v>
      </c>
      <c r="AW910">
        <v>2</v>
      </c>
      <c r="AX910">
        <v>30598877</v>
      </c>
      <c r="AY910">
        <v>1</v>
      </c>
      <c r="AZ910">
        <v>0</v>
      </c>
      <c r="BA910">
        <v>1020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X910">
        <f>Y910*Source!I1438</f>
        <v>7.7000000000000013E-2</v>
      </c>
      <c r="CY910">
        <f t="shared" si="206"/>
        <v>2803.87</v>
      </c>
      <c r="CZ910">
        <f t="shared" si="207"/>
        <v>349.61</v>
      </c>
      <c r="DA910">
        <f t="shared" si="208"/>
        <v>8.02</v>
      </c>
      <c r="DB910">
        <f t="shared" si="209"/>
        <v>538.4</v>
      </c>
      <c r="DC910">
        <f t="shared" si="210"/>
        <v>0</v>
      </c>
    </row>
    <row r="911" spans="1:107" x14ac:dyDescent="0.2">
      <c r="A911">
        <f>ROW(Source!A1438)</f>
        <v>1438</v>
      </c>
      <c r="B911">
        <v>30589570</v>
      </c>
      <c r="C911">
        <v>30598857</v>
      </c>
      <c r="D911">
        <v>22159800</v>
      </c>
      <c r="E911">
        <v>1</v>
      </c>
      <c r="F911">
        <v>1</v>
      </c>
      <c r="G911">
        <v>1</v>
      </c>
      <c r="H911">
        <v>3</v>
      </c>
      <c r="I911" t="s">
        <v>1828</v>
      </c>
      <c r="J911" t="s">
        <v>1829</v>
      </c>
      <c r="K911" t="s">
        <v>1830</v>
      </c>
      <c r="L911">
        <v>1329</v>
      </c>
      <c r="N911">
        <v>1005</v>
      </c>
      <c r="O911" t="s">
        <v>756</v>
      </c>
      <c r="P911" t="s">
        <v>756</v>
      </c>
      <c r="Q911">
        <v>1000</v>
      </c>
      <c r="W911">
        <v>0</v>
      </c>
      <c r="X911">
        <v>-1453807770</v>
      </c>
      <c r="Y911">
        <v>2.2039999999999998E-3</v>
      </c>
      <c r="AA911">
        <v>65876.28</v>
      </c>
      <c r="AB911">
        <v>0</v>
      </c>
      <c r="AC911">
        <v>0</v>
      </c>
      <c r="AD911">
        <v>0</v>
      </c>
      <c r="AE911">
        <v>8214</v>
      </c>
      <c r="AF911">
        <v>0</v>
      </c>
      <c r="AG911">
        <v>0</v>
      </c>
      <c r="AH911">
        <v>0</v>
      </c>
      <c r="AI911">
        <v>8.02</v>
      </c>
      <c r="AJ911">
        <v>1</v>
      </c>
      <c r="AK911">
        <v>1</v>
      </c>
      <c r="AL911">
        <v>1</v>
      </c>
      <c r="AN911">
        <v>0</v>
      </c>
      <c r="AO911">
        <v>1</v>
      </c>
      <c r="AP911">
        <v>0</v>
      </c>
      <c r="AQ911">
        <v>0</v>
      </c>
      <c r="AR911">
        <v>0</v>
      </c>
      <c r="AS911" t="s">
        <v>3</v>
      </c>
      <c r="AT911">
        <v>2.2039999999999998E-3</v>
      </c>
      <c r="AU911" t="s">
        <v>3</v>
      </c>
      <c r="AV911">
        <v>0</v>
      </c>
      <c r="AW911">
        <v>2</v>
      </c>
      <c r="AX911">
        <v>30598878</v>
      </c>
      <c r="AY911">
        <v>1</v>
      </c>
      <c r="AZ911">
        <v>0</v>
      </c>
      <c r="BA911">
        <v>1021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X911">
        <f>Y911*Source!I1438</f>
        <v>1.102E-4</v>
      </c>
      <c r="CY911">
        <f t="shared" si="206"/>
        <v>65876.28</v>
      </c>
      <c r="CZ911">
        <f t="shared" si="207"/>
        <v>8214</v>
      </c>
      <c r="DA911">
        <f t="shared" si="208"/>
        <v>8.02</v>
      </c>
      <c r="DB911">
        <f t="shared" si="209"/>
        <v>18.100000000000001</v>
      </c>
      <c r="DC911">
        <f t="shared" si="210"/>
        <v>0</v>
      </c>
    </row>
    <row r="912" spans="1:107" x14ac:dyDescent="0.2">
      <c r="A912">
        <f>ROW(Source!A1438)</f>
        <v>1438</v>
      </c>
      <c r="B912">
        <v>30589570</v>
      </c>
      <c r="C912">
        <v>30598857</v>
      </c>
      <c r="D912">
        <v>22199443</v>
      </c>
      <c r="E912">
        <v>1</v>
      </c>
      <c r="F912">
        <v>1</v>
      </c>
      <c r="G912">
        <v>1</v>
      </c>
      <c r="H912">
        <v>3</v>
      </c>
      <c r="I912" t="s">
        <v>1831</v>
      </c>
      <c r="J912" t="s">
        <v>1832</v>
      </c>
      <c r="K912" t="s">
        <v>1833</v>
      </c>
      <c r="L912">
        <v>1346</v>
      </c>
      <c r="N912">
        <v>1009</v>
      </c>
      <c r="O912" t="s">
        <v>100</v>
      </c>
      <c r="P912" t="s">
        <v>100</v>
      </c>
      <c r="Q912">
        <v>1</v>
      </c>
      <c r="W912">
        <v>0</v>
      </c>
      <c r="X912">
        <v>895130961</v>
      </c>
      <c r="Y912">
        <v>0.78</v>
      </c>
      <c r="AA912">
        <v>452.25</v>
      </c>
      <c r="AB912">
        <v>0</v>
      </c>
      <c r="AC912">
        <v>0</v>
      </c>
      <c r="AD912">
        <v>0</v>
      </c>
      <c r="AE912">
        <v>56.39</v>
      </c>
      <c r="AF912">
        <v>0</v>
      </c>
      <c r="AG912">
        <v>0</v>
      </c>
      <c r="AH912">
        <v>0</v>
      </c>
      <c r="AI912">
        <v>8.02</v>
      </c>
      <c r="AJ912">
        <v>1</v>
      </c>
      <c r="AK912">
        <v>1</v>
      </c>
      <c r="AL912">
        <v>1</v>
      </c>
      <c r="AN912">
        <v>0</v>
      </c>
      <c r="AO912">
        <v>1</v>
      </c>
      <c r="AP912">
        <v>0</v>
      </c>
      <c r="AQ912">
        <v>0</v>
      </c>
      <c r="AR912">
        <v>0</v>
      </c>
      <c r="AS912" t="s">
        <v>3</v>
      </c>
      <c r="AT912">
        <v>0.78</v>
      </c>
      <c r="AU912" t="s">
        <v>3</v>
      </c>
      <c r="AV912">
        <v>0</v>
      </c>
      <c r="AW912">
        <v>2</v>
      </c>
      <c r="AX912">
        <v>30598879</v>
      </c>
      <c r="AY912">
        <v>1</v>
      </c>
      <c r="AZ912">
        <v>0</v>
      </c>
      <c r="BA912">
        <v>1022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X912">
        <f>Y912*Source!I1438</f>
        <v>3.9000000000000007E-2</v>
      </c>
      <c r="CY912">
        <f t="shared" si="206"/>
        <v>452.25</v>
      </c>
      <c r="CZ912">
        <f t="shared" si="207"/>
        <v>56.39</v>
      </c>
      <c r="DA912">
        <f t="shared" si="208"/>
        <v>8.02</v>
      </c>
      <c r="DB912">
        <f t="shared" si="209"/>
        <v>43.98</v>
      </c>
      <c r="DC912">
        <f t="shared" si="210"/>
        <v>0</v>
      </c>
    </row>
    <row r="913" spans="1:107" x14ac:dyDescent="0.2">
      <c r="A913">
        <f>ROW(Source!A1439)</f>
        <v>1439</v>
      </c>
      <c r="B913">
        <v>30589570</v>
      </c>
      <c r="C913">
        <v>30598880</v>
      </c>
      <c r="D913">
        <v>10214617</v>
      </c>
      <c r="E913">
        <v>1</v>
      </c>
      <c r="F913">
        <v>1</v>
      </c>
      <c r="G913">
        <v>1</v>
      </c>
      <c r="H913">
        <v>1</v>
      </c>
      <c r="I913" t="s">
        <v>1515</v>
      </c>
      <c r="J913" t="s">
        <v>3</v>
      </c>
      <c r="K913" t="s">
        <v>1516</v>
      </c>
      <c r="L913">
        <v>1369</v>
      </c>
      <c r="N913">
        <v>1013</v>
      </c>
      <c r="O913" t="s">
        <v>1419</v>
      </c>
      <c r="P913" t="s">
        <v>1419</v>
      </c>
      <c r="Q913">
        <v>1</v>
      </c>
      <c r="W913">
        <v>0</v>
      </c>
      <c r="X913">
        <v>1790311140</v>
      </c>
      <c r="Y913">
        <v>75.22</v>
      </c>
      <c r="AA913">
        <v>0</v>
      </c>
      <c r="AB913">
        <v>0</v>
      </c>
      <c r="AC913">
        <v>0</v>
      </c>
      <c r="AD913">
        <v>235</v>
      </c>
      <c r="AE913">
        <v>0</v>
      </c>
      <c r="AF913">
        <v>0</v>
      </c>
      <c r="AG913">
        <v>0</v>
      </c>
      <c r="AH913">
        <v>7.81</v>
      </c>
      <c r="AI913">
        <v>1</v>
      </c>
      <c r="AJ913">
        <v>1</v>
      </c>
      <c r="AK913">
        <v>1</v>
      </c>
      <c r="AL913">
        <v>30.09</v>
      </c>
      <c r="AN913">
        <v>0</v>
      </c>
      <c r="AO913">
        <v>1</v>
      </c>
      <c r="AP913">
        <v>0</v>
      </c>
      <c r="AQ913">
        <v>0</v>
      </c>
      <c r="AR913">
        <v>0</v>
      </c>
      <c r="AS913" t="s">
        <v>3</v>
      </c>
      <c r="AT913">
        <v>75.22</v>
      </c>
      <c r="AU913" t="s">
        <v>3</v>
      </c>
      <c r="AV913">
        <v>1</v>
      </c>
      <c r="AW913">
        <v>2</v>
      </c>
      <c r="AX913">
        <v>30598891</v>
      </c>
      <c r="AY913">
        <v>1</v>
      </c>
      <c r="AZ913">
        <v>0</v>
      </c>
      <c r="BA913">
        <v>1023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X913">
        <f>Y913*Source!I1439</f>
        <v>7.5220000000000002</v>
      </c>
      <c r="CY913">
        <f>AD913</f>
        <v>235</v>
      </c>
      <c r="CZ913">
        <f>AH913</f>
        <v>7.81</v>
      </c>
      <c r="DA913">
        <f>AL913</f>
        <v>30.09</v>
      </c>
      <c r="DB913">
        <f t="shared" si="209"/>
        <v>587.47</v>
      </c>
      <c r="DC913">
        <f t="shared" si="210"/>
        <v>0</v>
      </c>
    </row>
    <row r="914" spans="1:107" x14ac:dyDescent="0.2">
      <c r="A914">
        <f>ROW(Source!A1439)</f>
        <v>1439</v>
      </c>
      <c r="B914">
        <v>30589570</v>
      </c>
      <c r="C914">
        <v>30598880</v>
      </c>
      <c r="D914">
        <v>22146429</v>
      </c>
      <c r="E914">
        <v>1</v>
      </c>
      <c r="F914">
        <v>1</v>
      </c>
      <c r="G914">
        <v>1</v>
      </c>
      <c r="H914">
        <v>2</v>
      </c>
      <c r="I914" t="s">
        <v>1451</v>
      </c>
      <c r="J914" t="s">
        <v>1452</v>
      </c>
      <c r="K914" t="s">
        <v>1453</v>
      </c>
      <c r="L914">
        <v>1368</v>
      </c>
      <c r="N914">
        <v>1011</v>
      </c>
      <c r="O914" t="s">
        <v>1423</v>
      </c>
      <c r="P914" t="s">
        <v>1423</v>
      </c>
      <c r="Q914">
        <v>1</v>
      </c>
      <c r="W914">
        <v>0</v>
      </c>
      <c r="X914">
        <v>-1933197009</v>
      </c>
      <c r="Y914">
        <v>0.21</v>
      </c>
      <c r="AA914">
        <v>0</v>
      </c>
      <c r="AB914">
        <v>17.8</v>
      </c>
      <c r="AC914">
        <v>0</v>
      </c>
      <c r="AD914">
        <v>0</v>
      </c>
      <c r="AE914">
        <v>0</v>
      </c>
      <c r="AF914">
        <v>1.7</v>
      </c>
      <c r="AG914">
        <v>0</v>
      </c>
      <c r="AH914">
        <v>0</v>
      </c>
      <c r="AI914">
        <v>1</v>
      </c>
      <c r="AJ914">
        <v>10.47</v>
      </c>
      <c r="AK914">
        <v>30.09</v>
      </c>
      <c r="AL914">
        <v>1</v>
      </c>
      <c r="AN914">
        <v>0</v>
      </c>
      <c r="AO914">
        <v>1</v>
      </c>
      <c r="AP914">
        <v>0</v>
      </c>
      <c r="AQ914">
        <v>0</v>
      </c>
      <c r="AR914">
        <v>0</v>
      </c>
      <c r="AS914" t="s">
        <v>3</v>
      </c>
      <c r="AT914">
        <v>0.21</v>
      </c>
      <c r="AU914" t="s">
        <v>3</v>
      </c>
      <c r="AV914">
        <v>0</v>
      </c>
      <c r="AW914">
        <v>2</v>
      </c>
      <c r="AX914">
        <v>30598892</v>
      </c>
      <c r="AY914">
        <v>1</v>
      </c>
      <c r="AZ914">
        <v>0</v>
      </c>
      <c r="BA914">
        <v>1024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X914">
        <f>Y914*Source!I1439</f>
        <v>2.1000000000000001E-2</v>
      </c>
      <c r="CY914">
        <f>AB914</f>
        <v>17.8</v>
      </c>
      <c r="CZ914">
        <f>AF914</f>
        <v>1.7</v>
      </c>
      <c r="DA914">
        <f>AJ914</f>
        <v>10.47</v>
      </c>
      <c r="DB914">
        <f t="shared" si="209"/>
        <v>0.36</v>
      </c>
      <c r="DC914">
        <f t="shared" si="210"/>
        <v>0</v>
      </c>
    </row>
    <row r="915" spans="1:107" x14ac:dyDescent="0.2">
      <c r="A915">
        <f>ROW(Source!A1439)</f>
        <v>1439</v>
      </c>
      <c r="B915">
        <v>30589570</v>
      </c>
      <c r="C915">
        <v>30598880</v>
      </c>
      <c r="D915">
        <v>22148179</v>
      </c>
      <c r="E915">
        <v>1</v>
      </c>
      <c r="F915">
        <v>1</v>
      </c>
      <c r="G915">
        <v>1</v>
      </c>
      <c r="H915">
        <v>2</v>
      </c>
      <c r="I915" t="s">
        <v>1420</v>
      </c>
      <c r="J915" t="s">
        <v>1421</v>
      </c>
      <c r="K915" t="s">
        <v>1422</v>
      </c>
      <c r="L915">
        <v>1368</v>
      </c>
      <c r="N915">
        <v>1011</v>
      </c>
      <c r="O915" t="s">
        <v>1423</v>
      </c>
      <c r="P915" t="s">
        <v>1423</v>
      </c>
      <c r="Q915">
        <v>1</v>
      </c>
      <c r="W915">
        <v>0</v>
      </c>
      <c r="X915">
        <v>-1931461795</v>
      </c>
      <c r="Y915">
        <v>0.4</v>
      </c>
      <c r="AA915">
        <v>0</v>
      </c>
      <c r="AB915">
        <v>959.26</v>
      </c>
      <c r="AC915">
        <v>0</v>
      </c>
      <c r="AD915">
        <v>0</v>
      </c>
      <c r="AE915">
        <v>0</v>
      </c>
      <c r="AF915">
        <v>91.62</v>
      </c>
      <c r="AG915">
        <v>0</v>
      </c>
      <c r="AH915">
        <v>0</v>
      </c>
      <c r="AI915">
        <v>1</v>
      </c>
      <c r="AJ915">
        <v>10.47</v>
      </c>
      <c r="AK915">
        <v>30.09</v>
      </c>
      <c r="AL915">
        <v>1</v>
      </c>
      <c r="AN915">
        <v>0</v>
      </c>
      <c r="AO915">
        <v>1</v>
      </c>
      <c r="AP915">
        <v>0</v>
      </c>
      <c r="AQ915">
        <v>0</v>
      </c>
      <c r="AR915">
        <v>0</v>
      </c>
      <c r="AS915" t="s">
        <v>3</v>
      </c>
      <c r="AT915">
        <v>0.4</v>
      </c>
      <c r="AU915" t="s">
        <v>3</v>
      </c>
      <c r="AV915">
        <v>0</v>
      </c>
      <c r="AW915">
        <v>2</v>
      </c>
      <c r="AX915">
        <v>30598893</v>
      </c>
      <c r="AY915">
        <v>1</v>
      </c>
      <c r="AZ915">
        <v>0</v>
      </c>
      <c r="BA915">
        <v>1025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X915">
        <f>Y915*Source!I1439</f>
        <v>4.0000000000000008E-2</v>
      </c>
      <c r="CY915">
        <f>AB915</f>
        <v>959.26</v>
      </c>
      <c r="CZ915">
        <f>AF915</f>
        <v>91.62</v>
      </c>
      <c r="DA915">
        <f>AJ915</f>
        <v>10.47</v>
      </c>
      <c r="DB915">
        <f t="shared" si="209"/>
        <v>36.65</v>
      </c>
      <c r="DC915">
        <f t="shared" si="210"/>
        <v>0</v>
      </c>
    </row>
    <row r="916" spans="1:107" x14ac:dyDescent="0.2">
      <c r="A916">
        <f>ROW(Source!A1439)</f>
        <v>1439</v>
      </c>
      <c r="B916">
        <v>30589570</v>
      </c>
      <c r="C916">
        <v>30598880</v>
      </c>
      <c r="D916">
        <v>22149790</v>
      </c>
      <c r="E916">
        <v>1</v>
      </c>
      <c r="F916">
        <v>1</v>
      </c>
      <c r="G916">
        <v>1</v>
      </c>
      <c r="H916">
        <v>3</v>
      </c>
      <c r="I916" t="s">
        <v>1762</v>
      </c>
      <c r="J916" t="s">
        <v>1763</v>
      </c>
      <c r="K916" t="s">
        <v>1764</v>
      </c>
      <c r="L916">
        <v>1348</v>
      </c>
      <c r="N916">
        <v>1009</v>
      </c>
      <c r="O916" t="s">
        <v>65</v>
      </c>
      <c r="P916" t="s">
        <v>65</v>
      </c>
      <c r="Q916">
        <v>1000</v>
      </c>
      <c r="W916">
        <v>0</v>
      </c>
      <c r="X916">
        <v>2114804490</v>
      </c>
      <c r="Y916">
        <v>9.4999999999999998E-3</v>
      </c>
      <c r="AA916">
        <v>38862.589999999997</v>
      </c>
      <c r="AB916">
        <v>0</v>
      </c>
      <c r="AC916">
        <v>0</v>
      </c>
      <c r="AD916">
        <v>0</v>
      </c>
      <c r="AE916">
        <v>4845.71</v>
      </c>
      <c r="AF916">
        <v>0</v>
      </c>
      <c r="AG916">
        <v>0</v>
      </c>
      <c r="AH916">
        <v>0</v>
      </c>
      <c r="AI916">
        <v>8.02</v>
      </c>
      <c r="AJ916">
        <v>1</v>
      </c>
      <c r="AK916">
        <v>1</v>
      </c>
      <c r="AL916">
        <v>1</v>
      </c>
      <c r="AN916">
        <v>0</v>
      </c>
      <c r="AO916">
        <v>1</v>
      </c>
      <c r="AP916">
        <v>0</v>
      </c>
      <c r="AQ916">
        <v>0</v>
      </c>
      <c r="AR916">
        <v>0</v>
      </c>
      <c r="AS916" t="s">
        <v>3</v>
      </c>
      <c r="AT916">
        <v>9.4999999999999998E-3</v>
      </c>
      <c r="AU916" t="s">
        <v>3</v>
      </c>
      <c r="AV916">
        <v>0</v>
      </c>
      <c r="AW916">
        <v>2</v>
      </c>
      <c r="AX916">
        <v>30598894</v>
      </c>
      <c r="AY916">
        <v>1</v>
      </c>
      <c r="AZ916">
        <v>0</v>
      </c>
      <c r="BA916">
        <v>1026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X916">
        <f>Y916*Source!I1439</f>
        <v>9.5E-4</v>
      </c>
      <c r="CY916">
        <f t="shared" ref="CY916:CY922" si="211">AA916</f>
        <v>38862.589999999997</v>
      </c>
      <c r="CZ916">
        <f t="shared" ref="CZ916:CZ922" si="212">AE916</f>
        <v>4845.71</v>
      </c>
      <c r="DA916">
        <f t="shared" ref="DA916:DA922" si="213">AI916</f>
        <v>8.02</v>
      </c>
      <c r="DB916">
        <f t="shared" si="209"/>
        <v>46.03</v>
      </c>
      <c r="DC916">
        <f t="shared" si="210"/>
        <v>0</v>
      </c>
    </row>
    <row r="917" spans="1:107" x14ac:dyDescent="0.2">
      <c r="A917">
        <f>ROW(Source!A1439)</f>
        <v>1439</v>
      </c>
      <c r="B917">
        <v>30589570</v>
      </c>
      <c r="C917">
        <v>30598880</v>
      </c>
      <c r="D917">
        <v>22150659</v>
      </c>
      <c r="E917">
        <v>1</v>
      </c>
      <c r="F917">
        <v>1</v>
      </c>
      <c r="G917">
        <v>1</v>
      </c>
      <c r="H917">
        <v>3</v>
      </c>
      <c r="I917" t="s">
        <v>1723</v>
      </c>
      <c r="J917" t="s">
        <v>1724</v>
      </c>
      <c r="K917" t="s">
        <v>1725</v>
      </c>
      <c r="L917">
        <v>1348</v>
      </c>
      <c r="N917">
        <v>1009</v>
      </c>
      <c r="O917" t="s">
        <v>65</v>
      </c>
      <c r="P917" t="s">
        <v>65</v>
      </c>
      <c r="Q917">
        <v>1000</v>
      </c>
      <c r="W917">
        <v>0</v>
      </c>
      <c r="X917">
        <v>-444487765</v>
      </c>
      <c r="Y917">
        <v>5.8999999999999999E-3</v>
      </c>
      <c r="AA917">
        <v>81667.66</v>
      </c>
      <c r="AB917">
        <v>0</v>
      </c>
      <c r="AC917">
        <v>0</v>
      </c>
      <c r="AD917">
        <v>0</v>
      </c>
      <c r="AE917">
        <v>10183</v>
      </c>
      <c r="AF917">
        <v>0</v>
      </c>
      <c r="AG917">
        <v>0</v>
      </c>
      <c r="AH917">
        <v>0</v>
      </c>
      <c r="AI917">
        <v>8.02</v>
      </c>
      <c r="AJ917">
        <v>1</v>
      </c>
      <c r="AK917">
        <v>1</v>
      </c>
      <c r="AL917">
        <v>1</v>
      </c>
      <c r="AN917">
        <v>0</v>
      </c>
      <c r="AO917">
        <v>1</v>
      </c>
      <c r="AP917">
        <v>0</v>
      </c>
      <c r="AQ917">
        <v>0</v>
      </c>
      <c r="AR917">
        <v>0</v>
      </c>
      <c r="AS917" t="s">
        <v>3</v>
      </c>
      <c r="AT917">
        <v>5.8999999999999999E-3</v>
      </c>
      <c r="AU917" t="s">
        <v>3</v>
      </c>
      <c r="AV917">
        <v>0</v>
      </c>
      <c r="AW917">
        <v>2</v>
      </c>
      <c r="AX917">
        <v>30598895</v>
      </c>
      <c r="AY917">
        <v>1</v>
      </c>
      <c r="AZ917">
        <v>0</v>
      </c>
      <c r="BA917">
        <v>1027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X917">
        <f>Y917*Source!I1439</f>
        <v>5.9000000000000003E-4</v>
      </c>
      <c r="CY917">
        <f t="shared" si="211"/>
        <v>81667.66</v>
      </c>
      <c r="CZ917">
        <f t="shared" si="212"/>
        <v>10183</v>
      </c>
      <c r="DA917">
        <f t="shared" si="213"/>
        <v>8.02</v>
      </c>
      <c r="DB917">
        <f t="shared" si="209"/>
        <v>60.08</v>
      </c>
      <c r="DC917">
        <f t="shared" si="210"/>
        <v>0</v>
      </c>
    </row>
    <row r="918" spans="1:107" x14ac:dyDescent="0.2">
      <c r="A918">
        <f>ROW(Source!A1439)</f>
        <v>1439</v>
      </c>
      <c r="B918">
        <v>30589570</v>
      </c>
      <c r="C918">
        <v>30598880</v>
      </c>
      <c r="D918">
        <v>22156558</v>
      </c>
      <c r="E918">
        <v>1</v>
      </c>
      <c r="F918">
        <v>1</v>
      </c>
      <c r="G918">
        <v>1</v>
      </c>
      <c r="H918">
        <v>3</v>
      </c>
      <c r="I918" t="s">
        <v>1834</v>
      </c>
      <c r="J918" t="s">
        <v>1835</v>
      </c>
      <c r="K918" t="s">
        <v>1836</v>
      </c>
      <c r="L918">
        <v>1339</v>
      </c>
      <c r="N918">
        <v>1007</v>
      </c>
      <c r="O918" t="s">
        <v>206</v>
      </c>
      <c r="P918" t="s">
        <v>206</v>
      </c>
      <c r="Q918">
        <v>1</v>
      </c>
      <c r="W918">
        <v>0</v>
      </c>
      <c r="X918">
        <v>-425785994</v>
      </c>
      <c r="Y918">
        <v>0.21</v>
      </c>
      <c r="AA918">
        <v>8831.6200000000008</v>
      </c>
      <c r="AB918">
        <v>0</v>
      </c>
      <c r="AC918">
        <v>0</v>
      </c>
      <c r="AD918">
        <v>0</v>
      </c>
      <c r="AE918">
        <v>1101.2</v>
      </c>
      <c r="AF918">
        <v>0</v>
      </c>
      <c r="AG918">
        <v>0</v>
      </c>
      <c r="AH918">
        <v>0</v>
      </c>
      <c r="AI918">
        <v>8.02</v>
      </c>
      <c r="AJ918">
        <v>1</v>
      </c>
      <c r="AK918">
        <v>1</v>
      </c>
      <c r="AL918">
        <v>1</v>
      </c>
      <c r="AN918">
        <v>0</v>
      </c>
      <c r="AO918">
        <v>1</v>
      </c>
      <c r="AP918">
        <v>0</v>
      </c>
      <c r="AQ918">
        <v>0</v>
      </c>
      <c r="AR918">
        <v>0</v>
      </c>
      <c r="AS918" t="s">
        <v>3</v>
      </c>
      <c r="AT918">
        <v>0.21</v>
      </c>
      <c r="AU918" t="s">
        <v>3</v>
      </c>
      <c r="AV918">
        <v>0</v>
      </c>
      <c r="AW918">
        <v>2</v>
      </c>
      <c r="AX918">
        <v>30598896</v>
      </c>
      <c r="AY918">
        <v>1</v>
      </c>
      <c r="AZ918">
        <v>0</v>
      </c>
      <c r="BA918">
        <v>1028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X918">
        <f>Y918*Source!I1439</f>
        <v>2.1000000000000001E-2</v>
      </c>
      <c r="CY918">
        <f t="shared" si="211"/>
        <v>8831.6200000000008</v>
      </c>
      <c r="CZ918">
        <f t="shared" si="212"/>
        <v>1101.2</v>
      </c>
      <c r="DA918">
        <f t="shared" si="213"/>
        <v>8.02</v>
      </c>
      <c r="DB918">
        <f t="shared" si="209"/>
        <v>231.25</v>
      </c>
      <c r="DC918">
        <f t="shared" si="210"/>
        <v>0</v>
      </c>
    </row>
    <row r="919" spans="1:107" x14ac:dyDescent="0.2">
      <c r="A919">
        <f>ROW(Source!A1439)</f>
        <v>1439</v>
      </c>
      <c r="B919">
        <v>30589570</v>
      </c>
      <c r="C919">
        <v>30598880</v>
      </c>
      <c r="D919">
        <v>22156590</v>
      </c>
      <c r="E919">
        <v>1</v>
      </c>
      <c r="F919">
        <v>1</v>
      </c>
      <c r="G919">
        <v>1</v>
      </c>
      <c r="H919">
        <v>3</v>
      </c>
      <c r="I919" t="s">
        <v>1726</v>
      </c>
      <c r="J919" t="s">
        <v>1727</v>
      </c>
      <c r="K919" t="s">
        <v>1728</v>
      </c>
      <c r="L919">
        <v>1339</v>
      </c>
      <c r="N919">
        <v>1007</v>
      </c>
      <c r="O919" t="s">
        <v>206</v>
      </c>
      <c r="P919" t="s">
        <v>206</v>
      </c>
      <c r="Q919">
        <v>1</v>
      </c>
      <c r="W919">
        <v>0</v>
      </c>
      <c r="X919">
        <v>-1515509762</v>
      </c>
      <c r="Y919">
        <v>0.18</v>
      </c>
      <c r="AA919">
        <v>7049.18</v>
      </c>
      <c r="AB919">
        <v>0</v>
      </c>
      <c r="AC919">
        <v>0</v>
      </c>
      <c r="AD919">
        <v>0</v>
      </c>
      <c r="AE919">
        <v>878.95</v>
      </c>
      <c r="AF919">
        <v>0</v>
      </c>
      <c r="AG919">
        <v>0</v>
      </c>
      <c r="AH919">
        <v>0</v>
      </c>
      <c r="AI919">
        <v>8.02</v>
      </c>
      <c r="AJ919">
        <v>1</v>
      </c>
      <c r="AK919">
        <v>1</v>
      </c>
      <c r="AL919">
        <v>1</v>
      </c>
      <c r="AN919">
        <v>0</v>
      </c>
      <c r="AO919">
        <v>1</v>
      </c>
      <c r="AP919">
        <v>0</v>
      </c>
      <c r="AQ919">
        <v>0</v>
      </c>
      <c r="AR919">
        <v>0</v>
      </c>
      <c r="AS919" t="s">
        <v>3</v>
      </c>
      <c r="AT919">
        <v>0.18</v>
      </c>
      <c r="AU919" t="s">
        <v>3</v>
      </c>
      <c r="AV919">
        <v>0</v>
      </c>
      <c r="AW919">
        <v>2</v>
      </c>
      <c r="AX919">
        <v>30598897</v>
      </c>
      <c r="AY919">
        <v>1</v>
      </c>
      <c r="AZ919">
        <v>0</v>
      </c>
      <c r="BA919">
        <v>1029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X919">
        <f>Y919*Source!I1439</f>
        <v>1.7999999999999999E-2</v>
      </c>
      <c r="CY919">
        <f t="shared" si="211"/>
        <v>7049.18</v>
      </c>
      <c r="CZ919">
        <f t="shared" si="212"/>
        <v>878.95</v>
      </c>
      <c r="DA919">
        <f t="shared" si="213"/>
        <v>8.02</v>
      </c>
      <c r="DB919">
        <f t="shared" si="209"/>
        <v>158.21</v>
      </c>
      <c r="DC919">
        <f t="shared" si="210"/>
        <v>0</v>
      </c>
    </row>
    <row r="920" spans="1:107" x14ac:dyDescent="0.2">
      <c r="A920">
        <f>ROW(Source!A1439)</f>
        <v>1439</v>
      </c>
      <c r="B920">
        <v>30589570</v>
      </c>
      <c r="C920">
        <v>30598880</v>
      </c>
      <c r="D920">
        <v>22183570</v>
      </c>
      <c r="E920">
        <v>1</v>
      </c>
      <c r="F920">
        <v>1</v>
      </c>
      <c r="G920">
        <v>1</v>
      </c>
      <c r="H920">
        <v>3</v>
      </c>
      <c r="I920" t="s">
        <v>307</v>
      </c>
      <c r="J920" t="s">
        <v>309</v>
      </c>
      <c r="K920" t="s">
        <v>308</v>
      </c>
      <c r="L920">
        <v>1339</v>
      </c>
      <c r="N920">
        <v>1007</v>
      </c>
      <c r="O920" t="s">
        <v>206</v>
      </c>
      <c r="P920" t="s">
        <v>206</v>
      </c>
      <c r="Q920">
        <v>1</v>
      </c>
      <c r="W920">
        <v>0</v>
      </c>
      <c r="X920">
        <v>-1878584428</v>
      </c>
      <c r="Y920">
        <v>1.04</v>
      </c>
      <c r="AA920">
        <v>6263.7</v>
      </c>
      <c r="AB920">
        <v>0</v>
      </c>
      <c r="AC920">
        <v>0</v>
      </c>
      <c r="AD920">
        <v>0</v>
      </c>
      <c r="AE920">
        <v>781.01</v>
      </c>
      <c r="AF920">
        <v>0</v>
      </c>
      <c r="AG920">
        <v>0</v>
      </c>
      <c r="AH920">
        <v>0</v>
      </c>
      <c r="AI920">
        <v>8.02</v>
      </c>
      <c r="AJ920">
        <v>1</v>
      </c>
      <c r="AK920">
        <v>1</v>
      </c>
      <c r="AL920">
        <v>1</v>
      </c>
      <c r="AN920">
        <v>0</v>
      </c>
      <c r="AO920">
        <v>1</v>
      </c>
      <c r="AP920">
        <v>0</v>
      </c>
      <c r="AQ920">
        <v>0</v>
      </c>
      <c r="AR920">
        <v>0</v>
      </c>
      <c r="AS920" t="s">
        <v>3</v>
      </c>
      <c r="AT920">
        <v>1.04</v>
      </c>
      <c r="AU920" t="s">
        <v>3</v>
      </c>
      <c r="AV920">
        <v>0</v>
      </c>
      <c r="AW920">
        <v>2</v>
      </c>
      <c r="AX920">
        <v>30598898</v>
      </c>
      <c r="AY920">
        <v>1</v>
      </c>
      <c r="AZ920">
        <v>0</v>
      </c>
      <c r="BA920">
        <v>1030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X920">
        <f>Y920*Source!I1439</f>
        <v>0.10400000000000001</v>
      </c>
      <c r="CY920">
        <f t="shared" si="211"/>
        <v>6263.7</v>
      </c>
      <c r="CZ920">
        <f t="shared" si="212"/>
        <v>781.01</v>
      </c>
      <c r="DA920">
        <f t="shared" si="213"/>
        <v>8.02</v>
      </c>
      <c r="DB920">
        <f t="shared" si="209"/>
        <v>812.25</v>
      </c>
      <c r="DC920">
        <f t="shared" si="210"/>
        <v>0</v>
      </c>
    </row>
    <row r="921" spans="1:107" x14ac:dyDescent="0.2">
      <c r="A921">
        <f>ROW(Source!A1439)</f>
        <v>1439</v>
      </c>
      <c r="B921">
        <v>30589570</v>
      </c>
      <c r="C921">
        <v>30598880</v>
      </c>
      <c r="D921">
        <v>22191916</v>
      </c>
      <c r="E921">
        <v>1</v>
      </c>
      <c r="F921">
        <v>1</v>
      </c>
      <c r="G921">
        <v>1</v>
      </c>
      <c r="H921">
        <v>3</v>
      </c>
      <c r="I921" t="s">
        <v>1765</v>
      </c>
      <c r="J921" t="s">
        <v>1766</v>
      </c>
      <c r="K921" t="s">
        <v>1767</v>
      </c>
      <c r="L921">
        <v>1348</v>
      </c>
      <c r="N921">
        <v>1009</v>
      </c>
      <c r="O921" t="s">
        <v>65</v>
      </c>
      <c r="P921" t="s">
        <v>65</v>
      </c>
      <c r="Q921">
        <v>1000</v>
      </c>
      <c r="W921">
        <v>0</v>
      </c>
      <c r="X921">
        <v>-646997739</v>
      </c>
      <c r="Y921">
        <v>4.8999999999999998E-3</v>
      </c>
      <c r="AA921">
        <v>5890.69</v>
      </c>
      <c r="AB921">
        <v>0</v>
      </c>
      <c r="AC921">
        <v>0</v>
      </c>
      <c r="AD921">
        <v>0</v>
      </c>
      <c r="AE921">
        <v>734.5</v>
      </c>
      <c r="AF921">
        <v>0</v>
      </c>
      <c r="AG921">
        <v>0</v>
      </c>
      <c r="AH921">
        <v>0</v>
      </c>
      <c r="AI921">
        <v>8.02</v>
      </c>
      <c r="AJ921">
        <v>1</v>
      </c>
      <c r="AK921">
        <v>1</v>
      </c>
      <c r="AL921">
        <v>1</v>
      </c>
      <c r="AN921">
        <v>0</v>
      </c>
      <c r="AO921">
        <v>1</v>
      </c>
      <c r="AP921">
        <v>0</v>
      </c>
      <c r="AQ921">
        <v>0</v>
      </c>
      <c r="AR921">
        <v>0</v>
      </c>
      <c r="AS921" t="s">
        <v>3</v>
      </c>
      <c r="AT921">
        <v>4.8999999999999998E-3</v>
      </c>
      <c r="AU921" t="s">
        <v>3</v>
      </c>
      <c r="AV921">
        <v>0</v>
      </c>
      <c r="AW921">
        <v>2</v>
      </c>
      <c r="AX921">
        <v>30598899</v>
      </c>
      <c r="AY921">
        <v>1</v>
      </c>
      <c r="AZ921">
        <v>0</v>
      </c>
      <c r="BA921">
        <v>1031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X921">
        <f>Y921*Source!I1439</f>
        <v>4.8999999999999998E-4</v>
      </c>
      <c r="CY921">
        <f t="shared" si="211"/>
        <v>5890.69</v>
      </c>
      <c r="CZ921">
        <f t="shared" si="212"/>
        <v>734.5</v>
      </c>
      <c r="DA921">
        <f t="shared" si="213"/>
        <v>8.02</v>
      </c>
      <c r="DB921">
        <f t="shared" si="209"/>
        <v>3.6</v>
      </c>
      <c r="DC921">
        <f t="shared" si="210"/>
        <v>0</v>
      </c>
    </row>
    <row r="922" spans="1:107" x14ac:dyDescent="0.2">
      <c r="A922">
        <f>ROW(Source!A1439)</f>
        <v>1439</v>
      </c>
      <c r="B922">
        <v>30589570</v>
      </c>
      <c r="C922">
        <v>30598880</v>
      </c>
      <c r="D922">
        <v>22192634</v>
      </c>
      <c r="E922">
        <v>1</v>
      </c>
      <c r="F922">
        <v>1</v>
      </c>
      <c r="G922">
        <v>1</v>
      </c>
      <c r="H922">
        <v>3</v>
      </c>
      <c r="I922" t="s">
        <v>204</v>
      </c>
      <c r="J922" t="s">
        <v>207</v>
      </c>
      <c r="K922" t="s">
        <v>205</v>
      </c>
      <c r="L922">
        <v>1339</v>
      </c>
      <c r="N922">
        <v>1007</v>
      </c>
      <c r="O922" t="s">
        <v>206</v>
      </c>
      <c r="P922" t="s">
        <v>206</v>
      </c>
      <c r="Q922">
        <v>1</v>
      </c>
      <c r="W922">
        <v>0</v>
      </c>
      <c r="X922">
        <v>2050165204</v>
      </c>
      <c r="Y922">
        <v>1.37E-2</v>
      </c>
      <c r="AA922">
        <v>19.649999999999999</v>
      </c>
      <c r="AB922">
        <v>0</v>
      </c>
      <c r="AC922">
        <v>0</v>
      </c>
      <c r="AD922">
        <v>0</v>
      </c>
      <c r="AE922">
        <v>2.4500000000000002</v>
      </c>
      <c r="AF922">
        <v>0</v>
      </c>
      <c r="AG922">
        <v>0</v>
      </c>
      <c r="AH922">
        <v>0</v>
      </c>
      <c r="AI922">
        <v>8.02</v>
      </c>
      <c r="AJ922">
        <v>1</v>
      </c>
      <c r="AK922">
        <v>1</v>
      </c>
      <c r="AL922">
        <v>1</v>
      </c>
      <c r="AN922">
        <v>0</v>
      </c>
      <c r="AO922">
        <v>1</v>
      </c>
      <c r="AP922">
        <v>0</v>
      </c>
      <c r="AQ922">
        <v>0</v>
      </c>
      <c r="AR922">
        <v>0</v>
      </c>
      <c r="AS922" t="s">
        <v>3</v>
      </c>
      <c r="AT922">
        <v>1.37E-2</v>
      </c>
      <c r="AU922" t="s">
        <v>3</v>
      </c>
      <c r="AV922">
        <v>0</v>
      </c>
      <c r="AW922">
        <v>2</v>
      </c>
      <c r="AX922">
        <v>30598900</v>
      </c>
      <c r="AY922">
        <v>1</v>
      </c>
      <c r="AZ922">
        <v>0</v>
      </c>
      <c r="BA922">
        <v>1032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X922">
        <f>Y922*Source!I1439</f>
        <v>1.3700000000000001E-3</v>
      </c>
      <c r="CY922">
        <f t="shared" si="211"/>
        <v>19.649999999999999</v>
      </c>
      <c r="CZ922">
        <f t="shared" si="212"/>
        <v>2.4500000000000002</v>
      </c>
      <c r="DA922">
        <f t="shared" si="213"/>
        <v>8.02</v>
      </c>
      <c r="DB922">
        <f t="shared" si="209"/>
        <v>0.03</v>
      </c>
      <c r="DC922">
        <f t="shared" si="210"/>
        <v>0</v>
      </c>
    </row>
    <row r="923" spans="1:107" x14ac:dyDescent="0.2">
      <c r="A923">
        <f>ROW(Source!A1441)</f>
        <v>1441</v>
      </c>
      <c r="B923">
        <v>30589570</v>
      </c>
      <c r="C923">
        <v>30598902</v>
      </c>
      <c r="D923">
        <v>10214655</v>
      </c>
      <c r="E923">
        <v>1</v>
      </c>
      <c r="F923">
        <v>1</v>
      </c>
      <c r="G923">
        <v>1</v>
      </c>
      <c r="H923">
        <v>1</v>
      </c>
      <c r="I923" t="s">
        <v>1544</v>
      </c>
      <c r="J923" t="s">
        <v>3</v>
      </c>
      <c r="K923" t="s">
        <v>1545</v>
      </c>
      <c r="L923">
        <v>1369</v>
      </c>
      <c r="N923">
        <v>1013</v>
      </c>
      <c r="O923" t="s">
        <v>1419</v>
      </c>
      <c r="P923" t="s">
        <v>1419</v>
      </c>
      <c r="Q923">
        <v>1</v>
      </c>
      <c r="W923">
        <v>0</v>
      </c>
      <c r="X923">
        <v>353187930</v>
      </c>
      <c r="Y923">
        <v>168.08399999999997</v>
      </c>
      <c r="AA923">
        <v>0</v>
      </c>
      <c r="AB923">
        <v>0</v>
      </c>
      <c r="AC923">
        <v>0</v>
      </c>
      <c r="AD923">
        <v>287.95999999999998</v>
      </c>
      <c r="AE923">
        <v>0</v>
      </c>
      <c r="AF923">
        <v>0</v>
      </c>
      <c r="AG923">
        <v>0</v>
      </c>
      <c r="AH923">
        <v>9.57</v>
      </c>
      <c r="AI923">
        <v>1</v>
      </c>
      <c r="AJ923">
        <v>1</v>
      </c>
      <c r="AK923">
        <v>1</v>
      </c>
      <c r="AL923">
        <v>30.09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121.8</v>
      </c>
      <c r="AU923" t="s">
        <v>362</v>
      </c>
      <c r="AV923">
        <v>1</v>
      </c>
      <c r="AW923">
        <v>2</v>
      </c>
      <c r="AX923">
        <v>30598919</v>
      </c>
      <c r="AY923">
        <v>1</v>
      </c>
      <c r="AZ923">
        <v>0</v>
      </c>
      <c r="BA923">
        <v>1033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X923">
        <f>Y923*Source!I1441</f>
        <v>218.50919999999996</v>
      </c>
      <c r="CY923">
        <f>AD923</f>
        <v>287.95999999999998</v>
      </c>
      <c r="CZ923">
        <f>AH923</f>
        <v>9.57</v>
      </c>
      <c r="DA923">
        <f>AL923</f>
        <v>30.09</v>
      </c>
      <c r="DB923">
        <f>ROUND((ROUND(AT923*CZ923,2)*ROUND((1.15*1.2),7)),6)</f>
        <v>1608.5694000000001</v>
      </c>
      <c r="DC923">
        <f>ROUND((ROUND(AT923*AG923,2)*ROUND((1.15*1.2),7)),6)</f>
        <v>0</v>
      </c>
    </row>
    <row r="924" spans="1:107" x14ac:dyDescent="0.2">
      <c r="A924">
        <f>ROW(Source!A1441)</f>
        <v>1441</v>
      </c>
      <c r="B924">
        <v>30589570</v>
      </c>
      <c r="C924">
        <v>30598902</v>
      </c>
      <c r="D924">
        <v>22083330</v>
      </c>
      <c r="E924">
        <v>1</v>
      </c>
      <c r="F924">
        <v>1</v>
      </c>
      <c r="G924">
        <v>1</v>
      </c>
      <c r="H924">
        <v>1</v>
      </c>
      <c r="I924" t="s">
        <v>1437</v>
      </c>
      <c r="J924" t="s">
        <v>3</v>
      </c>
      <c r="K924" t="s">
        <v>1438</v>
      </c>
      <c r="L924">
        <v>608254</v>
      </c>
      <c r="N924">
        <v>1013</v>
      </c>
      <c r="O924" t="s">
        <v>1439</v>
      </c>
      <c r="P924" t="s">
        <v>1439</v>
      </c>
      <c r="Q924">
        <v>1</v>
      </c>
      <c r="W924">
        <v>0</v>
      </c>
      <c r="X924">
        <v>95408949</v>
      </c>
      <c r="Y924">
        <v>7.0799999999999992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1</v>
      </c>
      <c r="AJ924">
        <v>1</v>
      </c>
      <c r="AK924">
        <v>30.09</v>
      </c>
      <c r="AL924">
        <v>1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3</v>
      </c>
      <c r="AT924">
        <v>4.72</v>
      </c>
      <c r="AU924" t="s">
        <v>361</v>
      </c>
      <c r="AV924">
        <v>2</v>
      </c>
      <c r="AW924">
        <v>2</v>
      </c>
      <c r="AX924">
        <v>30598920</v>
      </c>
      <c r="AY924">
        <v>1</v>
      </c>
      <c r="AZ924">
        <v>0</v>
      </c>
      <c r="BA924">
        <v>1034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X924">
        <f>Y924*Source!I1441</f>
        <v>9.2039999999999988</v>
      </c>
      <c r="CY924">
        <f>AD924</f>
        <v>0</v>
      </c>
      <c r="CZ924">
        <f>AH924</f>
        <v>0</v>
      </c>
      <c r="DA924">
        <f>AL924</f>
        <v>1</v>
      </c>
      <c r="DB924">
        <f>ROUND((ROUND(AT924*CZ924,2)*ROUND((1.25*1.2),7)),6)</f>
        <v>0</v>
      </c>
      <c r="DC924">
        <f>ROUND((ROUND(AT924*AG924,2)*ROUND((1.25*1.2),7)),6)</f>
        <v>0</v>
      </c>
    </row>
    <row r="925" spans="1:107" x14ac:dyDescent="0.2">
      <c r="A925">
        <f>ROW(Source!A1441)</f>
        <v>1441</v>
      </c>
      <c r="B925">
        <v>30589570</v>
      </c>
      <c r="C925">
        <v>30598902</v>
      </c>
      <c r="D925">
        <v>22146252</v>
      </c>
      <c r="E925">
        <v>1</v>
      </c>
      <c r="F925">
        <v>1</v>
      </c>
      <c r="G925">
        <v>1</v>
      </c>
      <c r="H925">
        <v>2</v>
      </c>
      <c r="I925" t="s">
        <v>1586</v>
      </c>
      <c r="J925" t="s">
        <v>1587</v>
      </c>
      <c r="K925" t="s">
        <v>1588</v>
      </c>
      <c r="L925">
        <v>1368</v>
      </c>
      <c r="N925">
        <v>1011</v>
      </c>
      <c r="O925" t="s">
        <v>1423</v>
      </c>
      <c r="P925" t="s">
        <v>1423</v>
      </c>
      <c r="Q925">
        <v>1</v>
      </c>
      <c r="W925">
        <v>0</v>
      </c>
      <c r="X925">
        <v>-2048414082</v>
      </c>
      <c r="Y925">
        <v>7.4999999999999997E-2</v>
      </c>
      <c r="AA925">
        <v>0</v>
      </c>
      <c r="AB925">
        <v>899.69</v>
      </c>
      <c r="AC925">
        <v>392.07</v>
      </c>
      <c r="AD925">
        <v>0</v>
      </c>
      <c r="AE925">
        <v>0</v>
      </c>
      <c r="AF925">
        <v>85.93</v>
      </c>
      <c r="AG925">
        <v>13.03</v>
      </c>
      <c r="AH925">
        <v>0</v>
      </c>
      <c r="AI925">
        <v>1</v>
      </c>
      <c r="AJ925">
        <v>10.47</v>
      </c>
      <c r="AK925">
        <v>30.09</v>
      </c>
      <c r="AL925">
        <v>1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3</v>
      </c>
      <c r="AT925">
        <v>0.05</v>
      </c>
      <c r="AU925" t="s">
        <v>361</v>
      </c>
      <c r="AV925">
        <v>0</v>
      </c>
      <c r="AW925">
        <v>2</v>
      </c>
      <c r="AX925">
        <v>30598921</v>
      </c>
      <c r="AY925">
        <v>1</v>
      </c>
      <c r="AZ925">
        <v>0</v>
      </c>
      <c r="BA925">
        <v>1035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X925">
        <f>Y925*Source!I1441</f>
        <v>9.7500000000000003E-2</v>
      </c>
      <c r="CY925">
        <f>AB925</f>
        <v>899.69</v>
      </c>
      <c r="CZ925">
        <f>AF925</f>
        <v>85.93</v>
      </c>
      <c r="DA925">
        <f>AJ925</f>
        <v>10.47</v>
      </c>
      <c r="DB925">
        <f>ROUND((ROUND(AT925*CZ925,2)*ROUND((1.25*1.2),7)),6)</f>
        <v>6.45</v>
      </c>
      <c r="DC925">
        <f>ROUND((ROUND(AT925*AG925,2)*ROUND((1.25*1.2),7)),6)</f>
        <v>0.97499999999999998</v>
      </c>
    </row>
    <row r="926" spans="1:107" x14ac:dyDescent="0.2">
      <c r="A926">
        <f>ROW(Source!A1441)</f>
        <v>1441</v>
      </c>
      <c r="B926">
        <v>30589570</v>
      </c>
      <c r="C926">
        <v>30598902</v>
      </c>
      <c r="D926">
        <v>22146333</v>
      </c>
      <c r="E926">
        <v>1</v>
      </c>
      <c r="F926">
        <v>1</v>
      </c>
      <c r="G926">
        <v>1</v>
      </c>
      <c r="H926">
        <v>2</v>
      </c>
      <c r="I926" t="s">
        <v>1597</v>
      </c>
      <c r="J926" t="s">
        <v>1598</v>
      </c>
      <c r="K926" t="s">
        <v>1599</v>
      </c>
      <c r="L926">
        <v>1368</v>
      </c>
      <c r="N926">
        <v>1011</v>
      </c>
      <c r="O926" t="s">
        <v>1423</v>
      </c>
      <c r="P926" t="s">
        <v>1423</v>
      </c>
      <c r="Q926">
        <v>1</v>
      </c>
      <c r="W926">
        <v>0</v>
      </c>
      <c r="X926">
        <v>1170567961</v>
      </c>
      <c r="Y926">
        <v>4.4999999999999998E-2</v>
      </c>
      <c r="AA926">
        <v>0</v>
      </c>
      <c r="AB926">
        <v>1135.47</v>
      </c>
      <c r="AC926">
        <v>392.07</v>
      </c>
      <c r="AD926">
        <v>0</v>
      </c>
      <c r="AE926">
        <v>0</v>
      </c>
      <c r="AF926">
        <v>108.45</v>
      </c>
      <c r="AG926">
        <v>13.03</v>
      </c>
      <c r="AH926">
        <v>0</v>
      </c>
      <c r="AI926">
        <v>1</v>
      </c>
      <c r="AJ926">
        <v>10.47</v>
      </c>
      <c r="AK926">
        <v>30.09</v>
      </c>
      <c r="AL926">
        <v>1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3</v>
      </c>
      <c r="AT926">
        <v>0.03</v>
      </c>
      <c r="AU926" t="s">
        <v>361</v>
      </c>
      <c r="AV926">
        <v>0</v>
      </c>
      <c r="AW926">
        <v>2</v>
      </c>
      <c r="AX926">
        <v>30598922</v>
      </c>
      <c r="AY926">
        <v>1</v>
      </c>
      <c r="AZ926">
        <v>0</v>
      </c>
      <c r="BA926">
        <v>1036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X926">
        <f>Y926*Source!I1441</f>
        <v>5.8499999999999996E-2</v>
      </c>
      <c r="CY926">
        <f>AB926</f>
        <v>1135.47</v>
      </c>
      <c r="CZ926">
        <f>AF926</f>
        <v>108.45</v>
      </c>
      <c r="DA926">
        <f>AJ926</f>
        <v>10.47</v>
      </c>
      <c r="DB926">
        <f>ROUND((ROUND(AT926*CZ926,2)*ROUND((1.25*1.2),7)),6)</f>
        <v>4.875</v>
      </c>
      <c r="DC926">
        <f>ROUND((ROUND(AT926*AG926,2)*ROUND((1.25*1.2),7)),6)</f>
        <v>0.58499999999999996</v>
      </c>
    </row>
    <row r="927" spans="1:107" x14ac:dyDescent="0.2">
      <c r="A927">
        <f>ROW(Source!A1441)</f>
        <v>1441</v>
      </c>
      <c r="B927">
        <v>30589570</v>
      </c>
      <c r="C927">
        <v>30598902</v>
      </c>
      <c r="D927">
        <v>22146740</v>
      </c>
      <c r="E927">
        <v>1</v>
      </c>
      <c r="F927">
        <v>1</v>
      </c>
      <c r="G927">
        <v>1</v>
      </c>
      <c r="H927">
        <v>2</v>
      </c>
      <c r="I927" t="s">
        <v>1627</v>
      </c>
      <c r="J927" t="s">
        <v>1628</v>
      </c>
      <c r="K927" t="s">
        <v>1629</v>
      </c>
      <c r="L927">
        <v>1368</v>
      </c>
      <c r="N927">
        <v>1011</v>
      </c>
      <c r="O927" t="s">
        <v>1423</v>
      </c>
      <c r="P927" t="s">
        <v>1423</v>
      </c>
      <c r="Q927">
        <v>1</v>
      </c>
      <c r="W927">
        <v>0</v>
      </c>
      <c r="X927">
        <v>-691654175</v>
      </c>
      <c r="Y927">
        <v>6.96</v>
      </c>
      <c r="AA927">
        <v>0</v>
      </c>
      <c r="AB927">
        <v>1006.17</v>
      </c>
      <c r="AC927">
        <v>392.07</v>
      </c>
      <c r="AD927">
        <v>0</v>
      </c>
      <c r="AE927">
        <v>0</v>
      </c>
      <c r="AF927">
        <v>96.1</v>
      </c>
      <c r="AG927">
        <v>13.03</v>
      </c>
      <c r="AH927">
        <v>0</v>
      </c>
      <c r="AI927">
        <v>1</v>
      </c>
      <c r="AJ927">
        <v>10.47</v>
      </c>
      <c r="AK927">
        <v>30.09</v>
      </c>
      <c r="AL927">
        <v>1</v>
      </c>
      <c r="AN927">
        <v>0</v>
      </c>
      <c r="AO927">
        <v>1</v>
      </c>
      <c r="AP927">
        <v>1</v>
      </c>
      <c r="AQ927">
        <v>0</v>
      </c>
      <c r="AR927">
        <v>0</v>
      </c>
      <c r="AS927" t="s">
        <v>3</v>
      </c>
      <c r="AT927">
        <v>4.6399999999999997</v>
      </c>
      <c r="AU927" t="s">
        <v>361</v>
      </c>
      <c r="AV927">
        <v>0</v>
      </c>
      <c r="AW927">
        <v>2</v>
      </c>
      <c r="AX927">
        <v>30598923</v>
      </c>
      <c r="AY927">
        <v>1</v>
      </c>
      <c r="AZ927">
        <v>0</v>
      </c>
      <c r="BA927">
        <v>1037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X927">
        <f>Y927*Source!I1441</f>
        <v>9.048</v>
      </c>
      <c r="CY927">
        <f>AB927</f>
        <v>1006.17</v>
      </c>
      <c r="CZ927">
        <f>AF927</f>
        <v>96.1</v>
      </c>
      <c r="DA927">
        <f>AJ927</f>
        <v>10.47</v>
      </c>
      <c r="DB927">
        <f>ROUND((ROUND(AT927*CZ927,2)*ROUND((1.25*1.2),7)),6)</f>
        <v>668.85</v>
      </c>
      <c r="DC927">
        <f>ROUND((ROUND(AT927*AG927,2)*ROUND((1.25*1.2),7)),6)</f>
        <v>90.69</v>
      </c>
    </row>
    <row r="928" spans="1:107" x14ac:dyDescent="0.2">
      <c r="A928">
        <f>ROW(Source!A1441)</f>
        <v>1441</v>
      </c>
      <c r="B928">
        <v>30589570</v>
      </c>
      <c r="C928">
        <v>30598902</v>
      </c>
      <c r="D928">
        <v>22148179</v>
      </c>
      <c r="E928">
        <v>1</v>
      </c>
      <c r="F928">
        <v>1</v>
      </c>
      <c r="G928">
        <v>1</v>
      </c>
      <c r="H928">
        <v>2</v>
      </c>
      <c r="I928" t="s">
        <v>1420</v>
      </c>
      <c r="J928" t="s">
        <v>1421</v>
      </c>
      <c r="K928" t="s">
        <v>1422</v>
      </c>
      <c r="L928">
        <v>1368</v>
      </c>
      <c r="N928">
        <v>1011</v>
      </c>
      <c r="O928" t="s">
        <v>1423</v>
      </c>
      <c r="P928" t="s">
        <v>1423</v>
      </c>
      <c r="Q928">
        <v>1</v>
      </c>
      <c r="W928">
        <v>0</v>
      </c>
      <c r="X928">
        <v>-1931461795</v>
      </c>
      <c r="Y928">
        <v>0.33</v>
      </c>
      <c r="AA928">
        <v>0</v>
      </c>
      <c r="AB928">
        <v>959.26</v>
      </c>
      <c r="AC928">
        <v>0</v>
      </c>
      <c r="AD928">
        <v>0</v>
      </c>
      <c r="AE928">
        <v>0</v>
      </c>
      <c r="AF928">
        <v>91.62</v>
      </c>
      <c r="AG928">
        <v>0</v>
      </c>
      <c r="AH928">
        <v>0</v>
      </c>
      <c r="AI928">
        <v>1</v>
      </c>
      <c r="AJ928">
        <v>10.47</v>
      </c>
      <c r="AK928">
        <v>30.09</v>
      </c>
      <c r="AL928">
        <v>1</v>
      </c>
      <c r="AN928">
        <v>0</v>
      </c>
      <c r="AO928">
        <v>1</v>
      </c>
      <c r="AP928">
        <v>1</v>
      </c>
      <c r="AQ928">
        <v>0</v>
      </c>
      <c r="AR928">
        <v>0</v>
      </c>
      <c r="AS928" t="s">
        <v>3</v>
      </c>
      <c r="AT928">
        <v>0.22</v>
      </c>
      <c r="AU928" t="s">
        <v>361</v>
      </c>
      <c r="AV928">
        <v>0</v>
      </c>
      <c r="AW928">
        <v>2</v>
      </c>
      <c r="AX928">
        <v>30598924</v>
      </c>
      <c r="AY928">
        <v>1</v>
      </c>
      <c r="AZ928">
        <v>0</v>
      </c>
      <c r="BA928">
        <v>1038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X928">
        <f>Y928*Source!I1441</f>
        <v>0.42900000000000005</v>
      </c>
      <c r="CY928">
        <f>AB928</f>
        <v>959.26</v>
      </c>
      <c r="CZ928">
        <f>AF928</f>
        <v>91.62</v>
      </c>
      <c r="DA928">
        <f>AJ928</f>
        <v>10.47</v>
      </c>
      <c r="DB928">
        <f>ROUND((ROUND(AT928*CZ928,2)*ROUND((1.25*1.2),7)),6)</f>
        <v>30.24</v>
      </c>
      <c r="DC928">
        <f>ROUND((ROUND(AT928*AG928,2)*ROUND((1.25*1.2),7)),6)</f>
        <v>0</v>
      </c>
    </row>
    <row r="929" spans="1:107" x14ac:dyDescent="0.2">
      <c r="A929">
        <f>ROW(Source!A1441)</f>
        <v>1441</v>
      </c>
      <c r="B929">
        <v>30589570</v>
      </c>
      <c r="C929">
        <v>30598902</v>
      </c>
      <c r="D929">
        <v>22149159</v>
      </c>
      <c r="E929">
        <v>1</v>
      </c>
      <c r="F929">
        <v>1</v>
      </c>
      <c r="G929">
        <v>1</v>
      </c>
      <c r="H929">
        <v>3</v>
      </c>
      <c r="I929" t="s">
        <v>1630</v>
      </c>
      <c r="J929" t="s">
        <v>1631</v>
      </c>
      <c r="K929" t="s">
        <v>1632</v>
      </c>
      <c r="L929">
        <v>1348</v>
      </c>
      <c r="N929">
        <v>1009</v>
      </c>
      <c r="O929" t="s">
        <v>65</v>
      </c>
      <c r="P929" t="s">
        <v>65</v>
      </c>
      <c r="Q929">
        <v>1000</v>
      </c>
      <c r="W929">
        <v>0</v>
      </c>
      <c r="X929">
        <v>-1687798165</v>
      </c>
      <c r="Y929">
        <v>5.1000000000000004E-4</v>
      </c>
      <c r="AA929">
        <v>104685.06</v>
      </c>
      <c r="AB929">
        <v>0</v>
      </c>
      <c r="AC929">
        <v>0</v>
      </c>
      <c r="AD929">
        <v>0</v>
      </c>
      <c r="AE929">
        <v>13053</v>
      </c>
      <c r="AF929">
        <v>0</v>
      </c>
      <c r="AG929">
        <v>0</v>
      </c>
      <c r="AH929">
        <v>0</v>
      </c>
      <c r="AI929">
        <v>8.02</v>
      </c>
      <c r="AJ929">
        <v>1</v>
      </c>
      <c r="AK929">
        <v>1</v>
      </c>
      <c r="AL929">
        <v>1</v>
      </c>
      <c r="AN929">
        <v>0</v>
      </c>
      <c r="AO929">
        <v>1</v>
      </c>
      <c r="AP929">
        <v>0</v>
      </c>
      <c r="AQ929">
        <v>0</v>
      </c>
      <c r="AR929">
        <v>0</v>
      </c>
      <c r="AS929" t="s">
        <v>3</v>
      </c>
      <c r="AT929">
        <v>5.1000000000000004E-4</v>
      </c>
      <c r="AU929" t="s">
        <v>3</v>
      </c>
      <c r="AV929">
        <v>0</v>
      </c>
      <c r="AW929">
        <v>2</v>
      </c>
      <c r="AX929">
        <v>30598925</v>
      </c>
      <c r="AY929">
        <v>1</v>
      </c>
      <c r="AZ929">
        <v>0</v>
      </c>
      <c r="BA929">
        <v>1039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X929">
        <f>Y929*Source!I1441</f>
        <v>6.6300000000000007E-4</v>
      </c>
      <c r="CY929">
        <f t="shared" ref="CY929:CY938" si="214">AA929</f>
        <v>104685.06</v>
      </c>
      <c r="CZ929">
        <f t="shared" ref="CZ929:CZ938" si="215">AE929</f>
        <v>13053</v>
      </c>
      <c r="DA929">
        <f t="shared" ref="DA929:DA938" si="216">AI929</f>
        <v>8.02</v>
      </c>
      <c r="DB929">
        <f t="shared" ref="DB929:DB938" si="217">ROUND(ROUND(AT929*CZ929,2),6)</f>
        <v>6.66</v>
      </c>
      <c r="DC929">
        <f t="shared" ref="DC929:DC938" si="218">ROUND(ROUND(AT929*AG929,2),6)</f>
        <v>0</v>
      </c>
    </row>
    <row r="930" spans="1:107" x14ac:dyDescent="0.2">
      <c r="A930">
        <f>ROW(Source!A1441)</f>
        <v>1441</v>
      </c>
      <c r="B930">
        <v>30589570</v>
      </c>
      <c r="C930">
        <v>30598902</v>
      </c>
      <c r="D930">
        <v>22149342</v>
      </c>
      <c r="E930">
        <v>1</v>
      </c>
      <c r="F930">
        <v>1</v>
      </c>
      <c r="G930">
        <v>1</v>
      </c>
      <c r="H930">
        <v>3</v>
      </c>
      <c r="I930" t="s">
        <v>390</v>
      </c>
      <c r="J930" t="s">
        <v>392</v>
      </c>
      <c r="K930" t="s">
        <v>391</v>
      </c>
      <c r="L930">
        <v>1346</v>
      </c>
      <c r="N930">
        <v>1009</v>
      </c>
      <c r="O930" t="s">
        <v>100</v>
      </c>
      <c r="P930" t="s">
        <v>100</v>
      </c>
      <c r="Q930">
        <v>1</v>
      </c>
      <c r="W930">
        <v>0</v>
      </c>
      <c r="X930">
        <v>-1416335338</v>
      </c>
      <c r="Y930">
        <v>0.17</v>
      </c>
      <c r="AA930">
        <v>232.02</v>
      </c>
      <c r="AB930">
        <v>0</v>
      </c>
      <c r="AC930">
        <v>0</v>
      </c>
      <c r="AD930">
        <v>0</v>
      </c>
      <c r="AE930">
        <v>28.93</v>
      </c>
      <c r="AF930">
        <v>0</v>
      </c>
      <c r="AG930">
        <v>0</v>
      </c>
      <c r="AH930">
        <v>0</v>
      </c>
      <c r="AI930">
        <v>8.02</v>
      </c>
      <c r="AJ930">
        <v>1</v>
      </c>
      <c r="AK930">
        <v>1</v>
      </c>
      <c r="AL930">
        <v>1</v>
      </c>
      <c r="AN930">
        <v>0</v>
      </c>
      <c r="AO930">
        <v>1</v>
      </c>
      <c r="AP930">
        <v>0</v>
      </c>
      <c r="AQ930">
        <v>0</v>
      </c>
      <c r="AR930">
        <v>0</v>
      </c>
      <c r="AS930" t="s">
        <v>3</v>
      </c>
      <c r="AT930">
        <v>0.17</v>
      </c>
      <c r="AU930" t="s">
        <v>3</v>
      </c>
      <c r="AV930">
        <v>0</v>
      </c>
      <c r="AW930">
        <v>2</v>
      </c>
      <c r="AX930">
        <v>30598926</v>
      </c>
      <c r="AY930">
        <v>1</v>
      </c>
      <c r="AZ930">
        <v>0</v>
      </c>
      <c r="BA930">
        <v>1040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X930">
        <f>Y930*Source!I1441</f>
        <v>0.22100000000000003</v>
      </c>
      <c r="CY930">
        <f t="shared" si="214"/>
        <v>232.02</v>
      </c>
      <c r="CZ930">
        <f t="shared" si="215"/>
        <v>28.93</v>
      </c>
      <c r="DA930">
        <f t="shared" si="216"/>
        <v>8.02</v>
      </c>
      <c r="DB930">
        <f t="shared" si="217"/>
        <v>4.92</v>
      </c>
      <c r="DC930">
        <f t="shared" si="218"/>
        <v>0</v>
      </c>
    </row>
    <row r="931" spans="1:107" x14ac:dyDescent="0.2">
      <c r="A931">
        <f>ROW(Source!A1441)</f>
        <v>1441</v>
      </c>
      <c r="B931">
        <v>30589570</v>
      </c>
      <c r="C931">
        <v>30598902</v>
      </c>
      <c r="D931">
        <v>22150549</v>
      </c>
      <c r="E931">
        <v>1</v>
      </c>
      <c r="F931">
        <v>1</v>
      </c>
      <c r="G931">
        <v>1</v>
      </c>
      <c r="H931">
        <v>3</v>
      </c>
      <c r="I931" t="s">
        <v>1633</v>
      </c>
      <c r="J931" t="s">
        <v>1634</v>
      </c>
      <c r="K931" t="s">
        <v>1635</v>
      </c>
      <c r="L931">
        <v>1356</v>
      </c>
      <c r="N931">
        <v>1010</v>
      </c>
      <c r="O931" t="s">
        <v>1204</v>
      </c>
      <c r="P931" t="s">
        <v>1204</v>
      </c>
      <c r="Q931">
        <v>1000</v>
      </c>
      <c r="W931">
        <v>0</v>
      </c>
      <c r="X931">
        <v>1530186950</v>
      </c>
      <c r="Y931">
        <v>0.06</v>
      </c>
      <c r="AA931">
        <v>2191.06</v>
      </c>
      <c r="AB931">
        <v>0</v>
      </c>
      <c r="AC931">
        <v>0</v>
      </c>
      <c r="AD931">
        <v>0</v>
      </c>
      <c r="AE931">
        <v>273.2</v>
      </c>
      <c r="AF931">
        <v>0</v>
      </c>
      <c r="AG931">
        <v>0</v>
      </c>
      <c r="AH931">
        <v>0</v>
      </c>
      <c r="AI931">
        <v>8.02</v>
      </c>
      <c r="AJ931">
        <v>1</v>
      </c>
      <c r="AK931">
        <v>1</v>
      </c>
      <c r="AL931">
        <v>1</v>
      </c>
      <c r="AN931">
        <v>0</v>
      </c>
      <c r="AO931">
        <v>1</v>
      </c>
      <c r="AP931">
        <v>0</v>
      </c>
      <c r="AQ931">
        <v>0</v>
      </c>
      <c r="AR931">
        <v>0</v>
      </c>
      <c r="AS931" t="s">
        <v>3</v>
      </c>
      <c r="AT931">
        <v>0.06</v>
      </c>
      <c r="AU931" t="s">
        <v>3</v>
      </c>
      <c r="AV931">
        <v>0</v>
      </c>
      <c r="AW931">
        <v>2</v>
      </c>
      <c r="AX931">
        <v>30598927</v>
      </c>
      <c r="AY931">
        <v>1</v>
      </c>
      <c r="AZ931">
        <v>0</v>
      </c>
      <c r="BA931">
        <v>1041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X931">
        <f>Y931*Source!I1441</f>
        <v>7.8E-2</v>
      </c>
      <c r="CY931">
        <f t="shared" si="214"/>
        <v>2191.06</v>
      </c>
      <c r="CZ931">
        <f t="shared" si="215"/>
        <v>273.2</v>
      </c>
      <c r="DA931">
        <f t="shared" si="216"/>
        <v>8.02</v>
      </c>
      <c r="DB931">
        <f t="shared" si="217"/>
        <v>16.39</v>
      </c>
      <c r="DC931">
        <f t="shared" si="218"/>
        <v>0</v>
      </c>
    </row>
    <row r="932" spans="1:107" x14ac:dyDescent="0.2">
      <c r="A932">
        <f>ROW(Source!A1441)</f>
        <v>1441</v>
      </c>
      <c r="B932">
        <v>30589570</v>
      </c>
      <c r="C932">
        <v>30598902</v>
      </c>
      <c r="D932">
        <v>22150568</v>
      </c>
      <c r="E932">
        <v>1</v>
      </c>
      <c r="F932">
        <v>1</v>
      </c>
      <c r="G932">
        <v>1</v>
      </c>
      <c r="H932">
        <v>3</v>
      </c>
      <c r="I932" t="s">
        <v>377</v>
      </c>
      <c r="J932" t="s">
        <v>379</v>
      </c>
      <c r="K932" t="s">
        <v>378</v>
      </c>
      <c r="L932">
        <v>1346</v>
      </c>
      <c r="N932">
        <v>1009</v>
      </c>
      <c r="O932" t="s">
        <v>100</v>
      </c>
      <c r="P932" t="s">
        <v>100</v>
      </c>
      <c r="Q932">
        <v>1</v>
      </c>
      <c r="W932">
        <v>0</v>
      </c>
      <c r="X932">
        <v>275569828</v>
      </c>
      <c r="Y932">
        <v>0.33</v>
      </c>
      <c r="AA932">
        <v>217.42</v>
      </c>
      <c r="AB932">
        <v>0</v>
      </c>
      <c r="AC932">
        <v>0</v>
      </c>
      <c r="AD932">
        <v>0</v>
      </c>
      <c r="AE932">
        <v>27.11</v>
      </c>
      <c r="AF932">
        <v>0</v>
      </c>
      <c r="AG932">
        <v>0</v>
      </c>
      <c r="AH932">
        <v>0</v>
      </c>
      <c r="AI932">
        <v>8.02</v>
      </c>
      <c r="AJ932">
        <v>1</v>
      </c>
      <c r="AK932">
        <v>1</v>
      </c>
      <c r="AL932">
        <v>1</v>
      </c>
      <c r="AN932">
        <v>0</v>
      </c>
      <c r="AO932">
        <v>1</v>
      </c>
      <c r="AP932">
        <v>0</v>
      </c>
      <c r="AQ932">
        <v>0</v>
      </c>
      <c r="AR932">
        <v>0</v>
      </c>
      <c r="AS932" t="s">
        <v>3</v>
      </c>
      <c r="AT932">
        <v>0.33</v>
      </c>
      <c r="AU932" t="s">
        <v>3</v>
      </c>
      <c r="AV932">
        <v>0</v>
      </c>
      <c r="AW932">
        <v>2</v>
      </c>
      <c r="AX932">
        <v>30598928</v>
      </c>
      <c r="AY932">
        <v>1</v>
      </c>
      <c r="AZ932">
        <v>0</v>
      </c>
      <c r="BA932">
        <v>1042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X932">
        <f>Y932*Source!I1441</f>
        <v>0.42900000000000005</v>
      </c>
      <c r="CY932">
        <f t="shared" si="214"/>
        <v>217.42</v>
      </c>
      <c r="CZ932">
        <f t="shared" si="215"/>
        <v>27.11</v>
      </c>
      <c r="DA932">
        <f t="shared" si="216"/>
        <v>8.02</v>
      </c>
      <c r="DB932">
        <f t="shared" si="217"/>
        <v>8.9499999999999993</v>
      </c>
      <c r="DC932">
        <f t="shared" si="218"/>
        <v>0</v>
      </c>
    </row>
    <row r="933" spans="1:107" x14ac:dyDescent="0.2">
      <c r="A933">
        <f>ROW(Source!A1441)</f>
        <v>1441</v>
      </c>
      <c r="B933">
        <v>30589570</v>
      </c>
      <c r="C933">
        <v>30598902</v>
      </c>
      <c r="D933">
        <v>22159714</v>
      </c>
      <c r="E933">
        <v>1</v>
      </c>
      <c r="F933">
        <v>1</v>
      </c>
      <c r="G933">
        <v>1</v>
      </c>
      <c r="H933">
        <v>3</v>
      </c>
      <c r="I933" t="s">
        <v>1636</v>
      </c>
      <c r="J933" t="s">
        <v>1637</v>
      </c>
      <c r="K933" t="s">
        <v>1638</v>
      </c>
      <c r="L933">
        <v>1354</v>
      </c>
      <c r="N933">
        <v>1010</v>
      </c>
      <c r="O933" t="s">
        <v>506</v>
      </c>
      <c r="P933" t="s">
        <v>506</v>
      </c>
      <c r="Q933">
        <v>1</v>
      </c>
      <c r="W933">
        <v>0</v>
      </c>
      <c r="X933">
        <v>-1363827663</v>
      </c>
      <c r="Y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8.02</v>
      </c>
      <c r="AJ933">
        <v>1</v>
      </c>
      <c r="AK933">
        <v>1</v>
      </c>
      <c r="AL933">
        <v>1</v>
      </c>
      <c r="AN933">
        <v>1</v>
      </c>
      <c r="AO933">
        <v>0</v>
      </c>
      <c r="AP933">
        <v>0</v>
      </c>
      <c r="AQ933">
        <v>0</v>
      </c>
      <c r="AR933">
        <v>0</v>
      </c>
      <c r="AS933" t="s">
        <v>3</v>
      </c>
      <c r="AT933">
        <v>0</v>
      </c>
      <c r="AU933" t="s">
        <v>3</v>
      </c>
      <c r="AV933">
        <v>0</v>
      </c>
      <c r="AW933">
        <v>2</v>
      </c>
      <c r="AX933">
        <v>30598929</v>
      </c>
      <c r="AY933">
        <v>1</v>
      </c>
      <c r="AZ933">
        <v>0</v>
      </c>
      <c r="BA933">
        <v>1043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X933">
        <f>Y933*Source!I1441</f>
        <v>0</v>
      </c>
      <c r="CY933">
        <f t="shared" si="214"/>
        <v>0</v>
      </c>
      <c r="CZ933">
        <f t="shared" si="215"/>
        <v>0</v>
      </c>
      <c r="DA933">
        <f t="shared" si="216"/>
        <v>8.02</v>
      </c>
      <c r="DB933">
        <f t="shared" si="217"/>
        <v>0</v>
      </c>
      <c r="DC933">
        <f t="shared" si="218"/>
        <v>0</v>
      </c>
    </row>
    <row r="934" spans="1:107" x14ac:dyDescent="0.2">
      <c r="A934">
        <f>ROW(Source!A1441)</f>
        <v>1441</v>
      </c>
      <c r="B934">
        <v>30589570</v>
      </c>
      <c r="C934">
        <v>30598902</v>
      </c>
      <c r="D934">
        <v>22163350</v>
      </c>
      <c r="E934">
        <v>1</v>
      </c>
      <c r="F934">
        <v>1</v>
      </c>
      <c r="G934">
        <v>1</v>
      </c>
      <c r="H934">
        <v>3</v>
      </c>
      <c r="I934" t="s">
        <v>393</v>
      </c>
      <c r="J934" t="s">
        <v>395</v>
      </c>
      <c r="K934" t="s">
        <v>394</v>
      </c>
      <c r="L934">
        <v>1346</v>
      </c>
      <c r="N934">
        <v>1009</v>
      </c>
      <c r="O934" t="s">
        <v>100</v>
      </c>
      <c r="P934" t="s">
        <v>100</v>
      </c>
      <c r="Q934">
        <v>1</v>
      </c>
      <c r="W934">
        <v>0</v>
      </c>
      <c r="X934">
        <v>-1042550941</v>
      </c>
      <c r="Y934">
        <v>0.2</v>
      </c>
      <c r="AA934">
        <v>94.64</v>
      </c>
      <c r="AB934">
        <v>0</v>
      </c>
      <c r="AC934">
        <v>0</v>
      </c>
      <c r="AD934">
        <v>0</v>
      </c>
      <c r="AE934">
        <v>11.8</v>
      </c>
      <c r="AF934">
        <v>0</v>
      </c>
      <c r="AG934">
        <v>0</v>
      </c>
      <c r="AH934">
        <v>0</v>
      </c>
      <c r="AI934">
        <v>8.02</v>
      </c>
      <c r="AJ934">
        <v>1</v>
      </c>
      <c r="AK934">
        <v>1</v>
      </c>
      <c r="AL934">
        <v>1</v>
      </c>
      <c r="AN934">
        <v>0</v>
      </c>
      <c r="AO934">
        <v>1</v>
      </c>
      <c r="AP934">
        <v>0</v>
      </c>
      <c r="AQ934">
        <v>0</v>
      </c>
      <c r="AR934">
        <v>0</v>
      </c>
      <c r="AS934" t="s">
        <v>3</v>
      </c>
      <c r="AT934">
        <v>0.2</v>
      </c>
      <c r="AU934" t="s">
        <v>3</v>
      </c>
      <c r="AV934">
        <v>0</v>
      </c>
      <c r="AW934">
        <v>2</v>
      </c>
      <c r="AX934">
        <v>30598930</v>
      </c>
      <c r="AY934">
        <v>1</v>
      </c>
      <c r="AZ934">
        <v>0</v>
      </c>
      <c r="BA934">
        <v>1044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X934">
        <f>Y934*Source!I1441</f>
        <v>0.26</v>
      </c>
      <c r="CY934">
        <f t="shared" si="214"/>
        <v>94.64</v>
      </c>
      <c r="CZ934">
        <f t="shared" si="215"/>
        <v>11.8</v>
      </c>
      <c r="DA934">
        <f t="shared" si="216"/>
        <v>8.02</v>
      </c>
      <c r="DB934">
        <f t="shared" si="217"/>
        <v>2.36</v>
      </c>
      <c r="DC934">
        <f t="shared" si="218"/>
        <v>0</v>
      </c>
    </row>
    <row r="935" spans="1:107" x14ac:dyDescent="0.2">
      <c r="A935">
        <f>ROW(Source!A1441)</f>
        <v>1441</v>
      </c>
      <c r="B935">
        <v>30589570</v>
      </c>
      <c r="C935">
        <v>30598902</v>
      </c>
      <c r="D935">
        <v>22181437</v>
      </c>
      <c r="E935">
        <v>1</v>
      </c>
      <c r="F935">
        <v>1</v>
      </c>
      <c r="G935">
        <v>1</v>
      </c>
      <c r="H935">
        <v>3</v>
      </c>
      <c r="I935" t="s">
        <v>1639</v>
      </c>
      <c r="J935" t="s">
        <v>1640</v>
      </c>
      <c r="K935" t="s">
        <v>1641</v>
      </c>
      <c r="L935">
        <v>1346</v>
      </c>
      <c r="N935">
        <v>1009</v>
      </c>
      <c r="O935" t="s">
        <v>100</v>
      </c>
      <c r="P935" t="s">
        <v>100</v>
      </c>
      <c r="Q935">
        <v>1</v>
      </c>
      <c r="W935">
        <v>0</v>
      </c>
      <c r="X935">
        <v>1383920472</v>
      </c>
      <c r="Y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8.02</v>
      </c>
      <c r="AJ935">
        <v>1</v>
      </c>
      <c r="AK935">
        <v>1</v>
      </c>
      <c r="AL935">
        <v>1</v>
      </c>
      <c r="AN935">
        <v>1</v>
      </c>
      <c r="AO935">
        <v>0</v>
      </c>
      <c r="AP935">
        <v>0</v>
      </c>
      <c r="AQ935">
        <v>0</v>
      </c>
      <c r="AR935">
        <v>0</v>
      </c>
      <c r="AS935" t="s">
        <v>3</v>
      </c>
      <c r="AT935">
        <v>0</v>
      </c>
      <c r="AU935" t="s">
        <v>3</v>
      </c>
      <c r="AV935">
        <v>0</v>
      </c>
      <c r="AW935">
        <v>2</v>
      </c>
      <c r="AX935">
        <v>30598931</v>
      </c>
      <c r="AY935">
        <v>1</v>
      </c>
      <c r="AZ935">
        <v>0</v>
      </c>
      <c r="BA935">
        <v>1045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X935">
        <f>Y935*Source!I1441</f>
        <v>0</v>
      </c>
      <c r="CY935">
        <f t="shared" si="214"/>
        <v>0</v>
      </c>
      <c r="CZ935">
        <f t="shared" si="215"/>
        <v>0</v>
      </c>
      <c r="DA935">
        <f t="shared" si="216"/>
        <v>8.02</v>
      </c>
      <c r="DB935">
        <f t="shared" si="217"/>
        <v>0</v>
      </c>
      <c r="DC935">
        <f t="shared" si="218"/>
        <v>0</v>
      </c>
    </row>
    <row r="936" spans="1:107" x14ac:dyDescent="0.2">
      <c r="A936">
        <f>ROW(Source!A1441)</f>
        <v>1441</v>
      </c>
      <c r="B936">
        <v>30589570</v>
      </c>
      <c r="C936">
        <v>30598902</v>
      </c>
      <c r="D936">
        <v>22183294</v>
      </c>
      <c r="E936">
        <v>1</v>
      </c>
      <c r="F936">
        <v>1</v>
      </c>
      <c r="G936">
        <v>1</v>
      </c>
      <c r="H936">
        <v>3</v>
      </c>
      <c r="I936" t="s">
        <v>1642</v>
      </c>
      <c r="J936" t="s">
        <v>1643</v>
      </c>
      <c r="K936" t="s">
        <v>1644</v>
      </c>
      <c r="L936">
        <v>1354</v>
      </c>
      <c r="N936">
        <v>1010</v>
      </c>
      <c r="O936" t="s">
        <v>506</v>
      </c>
      <c r="P936" t="s">
        <v>506</v>
      </c>
      <c r="Q936">
        <v>1</v>
      </c>
      <c r="W936">
        <v>0</v>
      </c>
      <c r="X936">
        <v>-1275877564</v>
      </c>
      <c r="Y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8.02</v>
      </c>
      <c r="AJ936">
        <v>1</v>
      </c>
      <c r="AK936">
        <v>1</v>
      </c>
      <c r="AL936">
        <v>1</v>
      </c>
      <c r="AN936">
        <v>1</v>
      </c>
      <c r="AO936">
        <v>0</v>
      </c>
      <c r="AP936">
        <v>0</v>
      </c>
      <c r="AQ936">
        <v>0</v>
      </c>
      <c r="AR936">
        <v>0</v>
      </c>
      <c r="AS936" t="s">
        <v>3</v>
      </c>
      <c r="AT936">
        <v>0</v>
      </c>
      <c r="AU936" t="s">
        <v>3</v>
      </c>
      <c r="AV936">
        <v>0</v>
      </c>
      <c r="AW936">
        <v>2</v>
      </c>
      <c r="AX936">
        <v>30598932</v>
      </c>
      <c r="AY936">
        <v>1</v>
      </c>
      <c r="AZ936">
        <v>0</v>
      </c>
      <c r="BA936">
        <v>1046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X936">
        <f>Y936*Source!I1441</f>
        <v>0</v>
      </c>
      <c r="CY936">
        <f t="shared" si="214"/>
        <v>0</v>
      </c>
      <c r="CZ936">
        <f t="shared" si="215"/>
        <v>0</v>
      </c>
      <c r="DA936">
        <f t="shared" si="216"/>
        <v>8.02</v>
      </c>
      <c r="DB936">
        <f t="shared" si="217"/>
        <v>0</v>
      </c>
      <c r="DC936">
        <f t="shared" si="218"/>
        <v>0</v>
      </c>
    </row>
    <row r="937" spans="1:107" x14ac:dyDescent="0.2">
      <c r="A937">
        <f>ROW(Source!A1441)</f>
        <v>1441</v>
      </c>
      <c r="B937">
        <v>30589570</v>
      </c>
      <c r="C937">
        <v>30598902</v>
      </c>
      <c r="D937">
        <v>22191921</v>
      </c>
      <c r="E937">
        <v>1</v>
      </c>
      <c r="F937">
        <v>1</v>
      </c>
      <c r="G937">
        <v>1</v>
      </c>
      <c r="H937">
        <v>3</v>
      </c>
      <c r="I937" t="s">
        <v>1645</v>
      </c>
      <c r="J937" t="s">
        <v>1646</v>
      </c>
      <c r="K937" t="s">
        <v>1647</v>
      </c>
      <c r="L937">
        <v>1346</v>
      </c>
      <c r="N937">
        <v>1009</v>
      </c>
      <c r="O937" t="s">
        <v>100</v>
      </c>
      <c r="P937" t="s">
        <v>100</v>
      </c>
      <c r="Q937">
        <v>1</v>
      </c>
      <c r="W937">
        <v>0</v>
      </c>
      <c r="X937">
        <v>-1107002982</v>
      </c>
      <c r="Y937">
        <v>4.0000000000000001E-3</v>
      </c>
      <c r="AA937">
        <v>18.690000000000001</v>
      </c>
      <c r="AB937">
        <v>0</v>
      </c>
      <c r="AC937">
        <v>0</v>
      </c>
      <c r="AD937">
        <v>0</v>
      </c>
      <c r="AE937">
        <v>2.33</v>
      </c>
      <c r="AF937">
        <v>0</v>
      </c>
      <c r="AG937">
        <v>0</v>
      </c>
      <c r="AH937">
        <v>0</v>
      </c>
      <c r="AI937">
        <v>8.02</v>
      </c>
      <c r="AJ937">
        <v>1</v>
      </c>
      <c r="AK937">
        <v>1</v>
      </c>
      <c r="AL937">
        <v>1</v>
      </c>
      <c r="AN937">
        <v>0</v>
      </c>
      <c r="AO937">
        <v>1</v>
      </c>
      <c r="AP937">
        <v>0</v>
      </c>
      <c r="AQ937">
        <v>0</v>
      </c>
      <c r="AR937">
        <v>0</v>
      </c>
      <c r="AS937" t="s">
        <v>3</v>
      </c>
      <c r="AT937">
        <v>4.0000000000000001E-3</v>
      </c>
      <c r="AU937" t="s">
        <v>3</v>
      </c>
      <c r="AV937">
        <v>0</v>
      </c>
      <c r="AW937">
        <v>2</v>
      </c>
      <c r="AX937">
        <v>30598933</v>
      </c>
      <c r="AY937">
        <v>1</v>
      </c>
      <c r="AZ937">
        <v>0</v>
      </c>
      <c r="BA937">
        <v>1047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X937">
        <f>Y937*Source!I1441</f>
        <v>5.2000000000000006E-3</v>
      </c>
      <c r="CY937">
        <f t="shared" si="214"/>
        <v>18.690000000000001</v>
      </c>
      <c r="CZ937">
        <f t="shared" si="215"/>
        <v>2.33</v>
      </c>
      <c r="DA937">
        <f t="shared" si="216"/>
        <v>8.02</v>
      </c>
      <c r="DB937">
        <f t="shared" si="217"/>
        <v>0.01</v>
      </c>
      <c r="DC937">
        <f t="shared" si="218"/>
        <v>0</v>
      </c>
    </row>
    <row r="938" spans="1:107" x14ac:dyDescent="0.2">
      <c r="A938">
        <f>ROW(Source!A1441)</f>
        <v>1441</v>
      </c>
      <c r="B938">
        <v>30589570</v>
      </c>
      <c r="C938">
        <v>30598902</v>
      </c>
      <c r="D938">
        <v>22192634</v>
      </c>
      <c r="E938">
        <v>1</v>
      </c>
      <c r="F938">
        <v>1</v>
      </c>
      <c r="G938">
        <v>1</v>
      </c>
      <c r="H938">
        <v>3</v>
      </c>
      <c r="I938" t="s">
        <v>204</v>
      </c>
      <c r="J938" t="s">
        <v>207</v>
      </c>
      <c r="K938" t="s">
        <v>205</v>
      </c>
      <c r="L938">
        <v>1339</v>
      </c>
      <c r="N938">
        <v>1007</v>
      </c>
      <c r="O938" t="s">
        <v>206</v>
      </c>
      <c r="P938" t="s">
        <v>206</v>
      </c>
      <c r="Q938">
        <v>1</v>
      </c>
      <c r="W938">
        <v>0</v>
      </c>
      <c r="X938">
        <v>2050165204</v>
      </c>
      <c r="Y938">
        <v>1.21</v>
      </c>
      <c r="AA938">
        <v>19.649999999999999</v>
      </c>
      <c r="AB938">
        <v>0</v>
      </c>
      <c r="AC938">
        <v>0</v>
      </c>
      <c r="AD938">
        <v>0</v>
      </c>
      <c r="AE938">
        <v>2.4500000000000002</v>
      </c>
      <c r="AF938">
        <v>0</v>
      </c>
      <c r="AG938">
        <v>0</v>
      </c>
      <c r="AH938">
        <v>0</v>
      </c>
      <c r="AI938">
        <v>8.02</v>
      </c>
      <c r="AJ938">
        <v>1</v>
      </c>
      <c r="AK938">
        <v>1</v>
      </c>
      <c r="AL938">
        <v>1</v>
      </c>
      <c r="AN938">
        <v>0</v>
      </c>
      <c r="AO938">
        <v>1</v>
      </c>
      <c r="AP938">
        <v>0</v>
      </c>
      <c r="AQ938">
        <v>0</v>
      </c>
      <c r="AR938">
        <v>0</v>
      </c>
      <c r="AS938" t="s">
        <v>3</v>
      </c>
      <c r="AT938">
        <v>1.21</v>
      </c>
      <c r="AU938" t="s">
        <v>3</v>
      </c>
      <c r="AV938">
        <v>0</v>
      </c>
      <c r="AW938">
        <v>2</v>
      </c>
      <c r="AX938">
        <v>30598934</v>
      </c>
      <c r="AY938">
        <v>1</v>
      </c>
      <c r="AZ938">
        <v>0</v>
      </c>
      <c r="BA938">
        <v>1048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X938">
        <f>Y938*Source!I1441</f>
        <v>1.573</v>
      </c>
      <c r="CY938">
        <f t="shared" si="214"/>
        <v>19.649999999999999</v>
      </c>
      <c r="CZ938">
        <f t="shared" si="215"/>
        <v>2.4500000000000002</v>
      </c>
      <c r="DA938">
        <f t="shared" si="216"/>
        <v>8.02</v>
      </c>
      <c r="DB938">
        <f t="shared" si="217"/>
        <v>2.96</v>
      </c>
      <c r="DC938">
        <f t="shared" si="218"/>
        <v>0</v>
      </c>
    </row>
    <row r="939" spans="1:107" x14ac:dyDescent="0.2">
      <c r="A939">
        <f>ROW(Source!A1444)</f>
        <v>1444</v>
      </c>
      <c r="B939">
        <v>30589570</v>
      </c>
      <c r="C939">
        <v>30598938</v>
      </c>
      <c r="D939">
        <v>10214655</v>
      </c>
      <c r="E939">
        <v>1</v>
      </c>
      <c r="F939">
        <v>1</v>
      </c>
      <c r="G939">
        <v>1</v>
      </c>
      <c r="H939">
        <v>1</v>
      </c>
      <c r="I939" t="s">
        <v>1544</v>
      </c>
      <c r="J939" t="s">
        <v>3</v>
      </c>
      <c r="K939" t="s">
        <v>1545</v>
      </c>
      <c r="L939">
        <v>1369</v>
      </c>
      <c r="N939">
        <v>1013</v>
      </c>
      <c r="O939" t="s">
        <v>1419</v>
      </c>
      <c r="P939" t="s">
        <v>1419</v>
      </c>
      <c r="Q939">
        <v>1</v>
      </c>
      <c r="W939">
        <v>0</v>
      </c>
      <c r="X939">
        <v>353187930</v>
      </c>
      <c r="Y939">
        <v>224.11199999999999</v>
      </c>
      <c r="AA939">
        <v>0</v>
      </c>
      <c r="AB939">
        <v>0</v>
      </c>
      <c r="AC939">
        <v>0</v>
      </c>
      <c r="AD939">
        <v>287.95999999999998</v>
      </c>
      <c r="AE939">
        <v>0</v>
      </c>
      <c r="AF939">
        <v>0</v>
      </c>
      <c r="AG939">
        <v>0</v>
      </c>
      <c r="AH939">
        <v>9.57</v>
      </c>
      <c r="AI939">
        <v>1</v>
      </c>
      <c r="AJ939">
        <v>1</v>
      </c>
      <c r="AK939">
        <v>1</v>
      </c>
      <c r="AL939">
        <v>30.09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162.4</v>
      </c>
      <c r="AU939" t="s">
        <v>362</v>
      </c>
      <c r="AV939">
        <v>1</v>
      </c>
      <c r="AW939">
        <v>2</v>
      </c>
      <c r="AX939">
        <v>30598955</v>
      </c>
      <c r="AY939">
        <v>1</v>
      </c>
      <c r="AZ939">
        <v>0</v>
      </c>
      <c r="BA939">
        <v>1050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X939">
        <f>Y939*Source!I1444</f>
        <v>457.18847999999997</v>
      </c>
      <c r="CY939">
        <f>AD939</f>
        <v>287.95999999999998</v>
      </c>
      <c r="CZ939">
        <f>AH939</f>
        <v>9.57</v>
      </c>
      <c r="DA939">
        <f>AL939</f>
        <v>30.09</v>
      </c>
      <c r="DB939">
        <f>ROUND((ROUND(AT939*CZ939,2)*ROUND((1.15*1.2),7)),6)</f>
        <v>2144.7546000000002</v>
      </c>
      <c r="DC939">
        <f>ROUND((ROUND(AT939*AG939,2)*ROUND((1.15*1.2),7)),6)</f>
        <v>0</v>
      </c>
    </row>
    <row r="940" spans="1:107" x14ac:dyDescent="0.2">
      <c r="A940">
        <f>ROW(Source!A1444)</f>
        <v>1444</v>
      </c>
      <c r="B940">
        <v>30589570</v>
      </c>
      <c r="C940">
        <v>30598938</v>
      </c>
      <c r="D940">
        <v>22083330</v>
      </c>
      <c r="E940">
        <v>1</v>
      </c>
      <c r="F940">
        <v>1</v>
      </c>
      <c r="G940">
        <v>1</v>
      </c>
      <c r="H940">
        <v>1</v>
      </c>
      <c r="I940" t="s">
        <v>1437</v>
      </c>
      <c r="J940" t="s">
        <v>3</v>
      </c>
      <c r="K940" t="s">
        <v>1438</v>
      </c>
      <c r="L940">
        <v>608254</v>
      </c>
      <c r="N940">
        <v>1013</v>
      </c>
      <c r="O940" t="s">
        <v>1439</v>
      </c>
      <c r="P940" t="s">
        <v>1439</v>
      </c>
      <c r="Q940">
        <v>1</v>
      </c>
      <c r="W940">
        <v>0</v>
      </c>
      <c r="X940">
        <v>95408949</v>
      </c>
      <c r="Y940">
        <v>8.85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1</v>
      </c>
      <c r="AJ940">
        <v>1</v>
      </c>
      <c r="AK940">
        <v>30.09</v>
      </c>
      <c r="AL940">
        <v>1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3</v>
      </c>
      <c r="AT940">
        <v>5.9</v>
      </c>
      <c r="AU940" t="s">
        <v>361</v>
      </c>
      <c r="AV940">
        <v>2</v>
      </c>
      <c r="AW940">
        <v>2</v>
      </c>
      <c r="AX940">
        <v>30598956</v>
      </c>
      <c r="AY940">
        <v>1</v>
      </c>
      <c r="AZ940">
        <v>0</v>
      </c>
      <c r="BA940">
        <v>1051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X940">
        <f>Y940*Source!I1444</f>
        <v>18.053999999999998</v>
      </c>
      <c r="CY940">
        <f>AD940</f>
        <v>0</v>
      </c>
      <c r="CZ940">
        <f>AH940</f>
        <v>0</v>
      </c>
      <c r="DA940">
        <f>AL940</f>
        <v>1</v>
      </c>
      <c r="DB940">
        <f>ROUND((ROUND(AT940*CZ940,2)*ROUND((1.25*1.2),7)),6)</f>
        <v>0</v>
      </c>
      <c r="DC940">
        <f>ROUND((ROUND(AT940*AG940,2)*ROUND((1.25*1.2),7)),6)</f>
        <v>0</v>
      </c>
    </row>
    <row r="941" spans="1:107" x14ac:dyDescent="0.2">
      <c r="A941">
        <f>ROW(Source!A1444)</f>
        <v>1444</v>
      </c>
      <c r="B941">
        <v>30589570</v>
      </c>
      <c r="C941">
        <v>30598938</v>
      </c>
      <c r="D941">
        <v>22146252</v>
      </c>
      <c r="E941">
        <v>1</v>
      </c>
      <c r="F941">
        <v>1</v>
      </c>
      <c r="G941">
        <v>1</v>
      </c>
      <c r="H941">
        <v>2</v>
      </c>
      <c r="I941" t="s">
        <v>1586</v>
      </c>
      <c r="J941" t="s">
        <v>1587</v>
      </c>
      <c r="K941" t="s">
        <v>1588</v>
      </c>
      <c r="L941">
        <v>1368</v>
      </c>
      <c r="N941">
        <v>1011</v>
      </c>
      <c r="O941" t="s">
        <v>1423</v>
      </c>
      <c r="P941" t="s">
        <v>1423</v>
      </c>
      <c r="Q941">
        <v>1</v>
      </c>
      <c r="W941">
        <v>0</v>
      </c>
      <c r="X941">
        <v>-2048414082</v>
      </c>
      <c r="Y941">
        <v>0.09</v>
      </c>
      <c r="AA941">
        <v>0</v>
      </c>
      <c r="AB941">
        <v>899.69</v>
      </c>
      <c r="AC941">
        <v>392.07</v>
      </c>
      <c r="AD941">
        <v>0</v>
      </c>
      <c r="AE941">
        <v>0</v>
      </c>
      <c r="AF941">
        <v>85.93</v>
      </c>
      <c r="AG941">
        <v>13.03</v>
      </c>
      <c r="AH941">
        <v>0</v>
      </c>
      <c r="AI941">
        <v>1</v>
      </c>
      <c r="AJ941">
        <v>10.47</v>
      </c>
      <c r="AK941">
        <v>30.09</v>
      </c>
      <c r="AL941">
        <v>1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3</v>
      </c>
      <c r="AT941">
        <v>0.06</v>
      </c>
      <c r="AU941" t="s">
        <v>361</v>
      </c>
      <c r="AV941">
        <v>0</v>
      </c>
      <c r="AW941">
        <v>2</v>
      </c>
      <c r="AX941">
        <v>30598957</v>
      </c>
      <c r="AY941">
        <v>1</v>
      </c>
      <c r="AZ941">
        <v>0</v>
      </c>
      <c r="BA941">
        <v>1052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X941">
        <f>Y941*Source!I1444</f>
        <v>0.18359999999999999</v>
      </c>
      <c r="CY941">
        <f>AB941</f>
        <v>899.69</v>
      </c>
      <c r="CZ941">
        <f>AF941</f>
        <v>85.93</v>
      </c>
      <c r="DA941">
        <f>AJ941</f>
        <v>10.47</v>
      </c>
      <c r="DB941">
        <f>ROUND((ROUND(AT941*CZ941,2)*ROUND((1.25*1.2),7)),6)</f>
        <v>7.74</v>
      </c>
      <c r="DC941">
        <f>ROUND((ROUND(AT941*AG941,2)*ROUND((1.25*1.2),7)),6)</f>
        <v>1.17</v>
      </c>
    </row>
    <row r="942" spans="1:107" x14ac:dyDescent="0.2">
      <c r="A942">
        <f>ROW(Source!A1444)</f>
        <v>1444</v>
      </c>
      <c r="B942">
        <v>30589570</v>
      </c>
      <c r="C942">
        <v>30598938</v>
      </c>
      <c r="D942">
        <v>22146333</v>
      </c>
      <c r="E942">
        <v>1</v>
      </c>
      <c r="F942">
        <v>1</v>
      </c>
      <c r="G942">
        <v>1</v>
      </c>
      <c r="H942">
        <v>2</v>
      </c>
      <c r="I942" t="s">
        <v>1597</v>
      </c>
      <c r="J942" t="s">
        <v>1598</v>
      </c>
      <c r="K942" t="s">
        <v>1599</v>
      </c>
      <c r="L942">
        <v>1368</v>
      </c>
      <c r="N942">
        <v>1011</v>
      </c>
      <c r="O942" t="s">
        <v>1423</v>
      </c>
      <c r="P942" t="s">
        <v>1423</v>
      </c>
      <c r="Q942">
        <v>1</v>
      </c>
      <c r="W942">
        <v>0</v>
      </c>
      <c r="X942">
        <v>1170567961</v>
      </c>
      <c r="Y942">
        <v>0.06</v>
      </c>
      <c r="AA942">
        <v>0</v>
      </c>
      <c r="AB942">
        <v>1135.47</v>
      </c>
      <c r="AC942">
        <v>392.07</v>
      </c>
      <c r="AD942">
        <v>0</v>
      </c>
      <c r="AE942">
        <v>0</v>
      </c>
      <c r="AF942">
        <v>108.45</v>
      </c>
      <c r="AG942">
        <v>13.03</v>
      </c>
      <c r="AH942">
        <v>0</v>
      </c>
      <c r="AI942">
        <v>1</v>
      </c>
      <c r="AJ942">
        <v>10.47</v>
      </c>
      <c r="AK942">
        <v>30.09</v>
      </c>
      <c r="AL942">
        <v>1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3</v>
      </c>
      <c r="AT942">
        <v>0.04</v>
      </c>
      <c r="AU942" t="s">
        <v>361</v>
      </c>
      <c r="AV942">
        <v>0</v>
      </c>
      <c r="AW942">
        <v>2</v>
      </c>
      <c r="AX942">
        <v>30598958</v>
      </c>
      <c r="AY942">
        <v>1</v>
      </c>
      <c r="AZ942">
        <v>0</v>
      </c>
      <c r="BA942">
        <v>1053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X942">
        <f>Y942*Source!I1444</f>
        <v>0.12239999999999999</v>
      </c>
      <c r="CY942">
        <f>AB942</f>
        <v>1135.47</v>
      </c>
      <c r="CZ942">
        <f>AF942</f>
        <v>108.45</v>
      </c>
      <c r="DA942">
        <f>AJ942</f>
        <v>10.47</v>
      </c>
      <c r="DB942">
        <f>ROUND((ROUND(AT942*CZ942,2)*ROUND((1.25*1.2),7)),6)</f>
        <v>6.51</v>
      </c>
      <c r="DC942">
        <f>ROUND((ROUND(AT942*AG942,2)*ROUND((1.25*1.2),7)),6)</f>
        <v>0.78</v>
      </c>
    </row>
    <row r="943" spans="1:107" x14ac:dyDescent="0.2">
      <c r="A943">
        <f>ROW(Source!A1444)</f>
        <v>1444</v>
      </c>
      <c r="B943">
        <v>30589570</v>
      </c>
      <c r="C943">
        <v>30598938</v>
      </c>
      <c r="D943">
        <v>22146740</v>
      </c>
      <c r="E943">
        <v>1</v>
      </c>
      <c r="F943">
        <v>1</v>
      </c>
      <c r="G943">
        <v>1</v>
      </c>
      <c r="H943">
        <v>2</v>
      </c>
      <c r="I943" t="s">
        <v>1627</v>
      </c>
      <c r="J943" t="s">
        <v>1628</v>
      </c>
      <c r="K943" t="s">
        <v>1629</v>
      </c>
      <c r="L943">
        <v>1368</v>
      </c>
      <c r="N943">
        <v>1011</v>
      </c>
      <c r="O943" t="s">
        <v>1423</v>
      </c>
      <c r="P943" t="s">
        <v>1423</v>
      </c>
      <c r="Q943">
        <v>1</v>
      </c>
      <c r="W943">
        <v>0</v>
      </c>
      <c r="X943">
        <v>-691654175</v>
      </c>
      <c r="Y943">
        <v>8.6999999999999993</v>
      </c>
      <c r="AA943">
        <v>0</v>
      </c>
      <c r="AB943">
        <v>1006.17</v>
      </c>
      <c r="AC943">
        <v>392.07</v>
      </c>
      <c r="AD943">
        <v>0</v>
      </c>
      <c r="AE943">
        <v>0</v>
      </c>
      <c r="AF943">
        <v>96.1</v>
      </c>
      <c r="AG943">
        <v>13.03</v>
      </c>
      <c r="AH943">
        <v>0</v>
      </c>
      <c r="AI943">
        <v>1</v>
      </c>
      <c r="AJ943">
        <v>10.47</v>
      </c>
      <c r="AK943">
        <v>30.09</v>
      </c>
      <c r="AL943">
        <v>1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3</v>
      </c>
      <c r="AT943">
        <v>5.8</v>
      </c>
      <c r="AU943" t="s">
        <v>361</v>
      </c>
      <c r="AV943">
        <v>0</v>
      </c>
      <c r="AW943">
        <v>2</v>
      </c>
      <c r="AX943">
        <v>30598959</v>
      </c>
      <c r="AY943">
        <v>1</v>
      </c>
      <c r="AZ943">
        <v>0</v>
      </c>
      <c r="BA943">
        <v>1054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X943">
        <f>Y943*Source!I1444</f>
        <v>17.747999999999998</v>
      </c>
      <c r="CY943">
        <f>AB943</f>
        <v>1006.17</v>
      </c>
      <c r="CZ943">
        <f>AF943</f>
        <v>96.1</v>
      </c>
      <c r="DA943">
        <f>AJ943</f>
        <v>10.47</v>
      </c>
      <c r="DB943">
        <f>ROUND((ROUND(AT943*CZ943,2)*ROUND((1.25*1.2),7)),6)</f>
        <v>836.07</v>
      </c>
      <c r="DC943">
        <f>ROUND((ROUND(AT943*AG943,2)*ROUND((1.25*1.2),7)),6)</f>
        <v>113.355</v>
      </c>
    </row>
    <row r="944" spans="1:107" x14ac:dyDescent="0.2">
      <c r="A944">
        <f>ROW(Source!A1444)</f>
        <v>1444</v>
      </c>
      <c r="B944">
        <v>30589570</v>
      </c>
      <c r="C944">
        <v>30598938</v>
      </c>
      <c r="D944">
        <v>22148179</v>
      </c>
      <c r="E944">
        <v>1</v>
      </c>
      <c r="F944">
        <v>1</v>
      </c>
      <c r="G944">
        <v>1</v>
      </c>
      <c r="H944">
        <v>2</v>
      </c>
      <c r="I944" t="s">
        <v>1420</v>
      </c>
      <c r="J944" t="s">
        <v>1421</v>
      </c>
      <c r="K944" t="s">
        <v>1422</v>
      </c>
      <c r="L944">
        <v>1368</v>
      </c>
      <c r="N944">
        <v>1011</v>
      </c>
      <c r="O944" t="s">
        <v>1423</v>
      </c>
      <c r="P944" t="s">
        <v>1423</v>
      </c>
      <c r="Q944">
        <v>1</v>
      </c>
      <c r="W944">
        <v>0</v>
      </c>
      <c r="X944">
        <v>-1931461795</v>
      </c>
      <c r="Y944">
        <v>0.46499999999999997</v>
      </c>
      <c r="AA944">
        <v>0</v>
      </c>
      <c r="AB944">
        <v>959.26</v>
      </c>
      <c r="AC944">
        <v>0</v>
      </c>
      <c r="AD944">
        <v>0</v>
      </c>
      <c r="AE944">
        <v>0</v>
      </c>
      <c r="AF944">
        <v>91.62</v>
      </c>
      <c r="AG944">
        <v>0</v>
      </c>
      <c r="AH944">
        <v>0</v>
      </c>
      <c r="AI944">
        <v>1</v>
      </c>
      <c r="AJ944">
        <v>10.47</v>
      </c>
      <c r="AK944">
        <v>30.09</v>
      </c>
      <c r="AL944">
        <v>1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3</v>
      </c>
      <c r="AT944">
        <v>0.31</v>
      </c>
      <c r="AU944" t="s">
        <v>361</v>
      </c>
      <c r="AV944">
        <v>0</v>
      </c>
      <c r="AW944">
        <v>2</v>
      </c>
      <c r="AX944">
        <v>30598960</v>
      </c>
      <c r="AY944">
        <v>1</v>
      </c>
      <c r="AZ944">
        <v>0</v>
      </c>
      <c r="BA944">
        <v>1055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X944">
        <f>Y944*Source!I1444</f>
        <v>0.9486</v>
      </c>
      <c r="CY944">
        <f>AB944</f>
        <v>959.26</v>
      </c>
      <c r="CZ944">
        <f>AF944</f>
        <v>91.62</v>
      </c>
      <c r="DA944">
        <f>AJ944</f>
        <v>10.47</v>
      </c>
      <c r="DB944">
        <f>ROUND((ROUND(AT944*CZ944,2)*ROUND((1.25*1.2),7)),6)</f>
        <v>42.6</v>
      </c>
      <c r="DC944">
        <f>ROUND((ROUND(AT944*AG944,2)*ROUND((1.25*1.2),7)),6)</f>
        <v>0</v>
      </c>
    </row>
    <row r="945" spans="1:107" x14ac:dyDescent="0.2">
      <c r="A945">
        <f>ROW(Source!A1444)</f>
        <v>1444</v>
      </c>
      <c r="B945">
        <v>30589570</v>
      </c>
      <c r="C945">
        <v>30598938</v>
      </c>
      <c r="D945">
        <v>22149159</v>
      </c>
      <c r="E945">
        <v>1</v>
      </c>
      <c r="F945">
        <v>1</v>
      </c>
      <c r="G945">
        <v>1</v>
      </c>
      <c r="H945">
        <v>3</v>
      </c>
      <c r="I945" t="s">
        <v>1630</v>
      </c>
      <c r="J945" t="s">
        <v>1631</v>
      </c>
      <c r="K945" t="s">
        <v>1632</v>
      </c>
      <c r="L945">
        <v>1348</v>
      </c>
      <c r="N945">
        <v>1009</v>
      </c>
      <c r="O945" t="s">
        <v>65</v>
      </c>
      <c r="P945" t="s">
        <v>65</v>
      </c>
      <c r="Q945">
        <v>1000</v>
      </c>
      <c r="W945">
        <v>0</v>
      </c>
      <c r="X945">
        <v>-1687798165</v>
      </c>
      <c r="Y945">
        <v>1.0300000000000001E-3</v>
      </c>
      <c r="AA945">
        <v>104685.06</v>
      </c>
      <c r="AB945">
        <v>0</v>
      </c>
      <c r="AC945">
        <v>0</v>
      </c>
      <c r="AD945">
        <v>0</v>
      </c>
      <c r="AE945">
        <v>13053</v>
      </c>
      <c r="AF945">
        <v>0</v>
      </c>
      <c r="AG945">
        <v>0</v>
      </c>
      <c r="AH945">
        <v>0</v>
      </c>
      <c r="AI945">
        <v>8.02</v>
      </c>
      <c r="AJ945">
        <v>1</v>
      </c>
      <c r="AK945">
        <v>1</v>
      </c>
      <c r="AL945">
        <v>1</v>
      </c>
      <c r="AN945">
        <v>0</v>
      </c>
      <c r="AO945">
        <v>1</v>
      </c>
      <c r="AP945">
        <v>0</v>
      </c>
      <c r="AQ945">
        <v>0</v>
      </c>
      <c r="AR945">
        <v>0</v>
      </c>
      <c r="AS945" t="s">
        <v>3</v>
      </c>
      <c r="AT945">
        <v>1.0300000000000001E-3</v>
      </c>
      <c r="AU945" t="s">
        <v>3</v>
      </c>
      <c r="AV945">
        <v>0</v>
      </c>
      <c r="AW945">
        <v>2</v>
      </c>
      <c r="AX945">
        <v>30598961</v>
      </c>
      <c r="AY945">
        <v>1</v>
      </c>
      <c r="AZ945">
        <v>0</v>
      </c>
      <c r="BA945">
        <v>1056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X945">
        <f>Y945*Source!I1444</f>
        <v>2.1012000000000001E-3</v>
      </c>
      <c r="CY945">
        <f t="shared" ref="CY945:CY954" si="219">AA945</f>
        <v>104685.06</v>
      </c>
      <c r="CZ945">
        <f t="shared" ref="CZ945:CZ954" si="220">AE945</f>
        <v>13053</v>
      </c>
      <c r="DA945">
        <f t="shared" ref="DA945:DA954" si="221">AI945</f>
        <v>8.02</v>
      </c>
      <c r="DB945">
        <f t="shared" ref="DB945:DB954" si="222">ROUND(ROUND(AT945*CZ945,2),6)</f>
        <v>13.44</v>
      </c>
      <c r="DC945">
        <f t="shared" ref="DC945:DC954" si="223">ROUND(ROUND(AT945*AG945,2),6)</f>
        <v>0</v>
      </c>
    </row>
    <row r="946" spans="1:107" x14ac:dyDescent="0.2">
      <c r="A946">
        <f>ROW(Source!A1444)</f>
        <v>1444</v>
      </c>
      <c r="B946">
        <v>30589570</v>
      </c>
      <c r="C946">
        <v>30598938</v>
      </c>
      <c r="D946">
        <v>22149342</v>
      </c>
      <c r="E946">
        <v>1</v>
      </c>
      <c r="F946">
        <v>1</v>
      </c>
      <c r="G946">
        <v>1</v>
      </c>
      <c r="H946">
        <v>3</v>
      </c>
      <c r="I946" t="s">
        <v>390</v>
      </c>
      <c r="J946" t="s">
        <v>392</v>
      </c>
      <c r="K946" t="s">
        <v>391</v>
      </c>
      <c r="L946">
        <v>1346</v>
      </c>
      <c r="N946">
        <v>1009</v>
      </c>
      <c r="O946" t="s">
        <v>100</v>
      </c>
      <c r="P946" t="s">
        <v>100</v>
      </c>
      <c r="Q946">
        <v>1</v>
      </c>
      <c r="W946">
        <v>0</v>
      </c>
      <c r="X946">
        <v>-1416335338</v>
      </c>
      <c r="Y946">
        <v>0.23</v>
      </c>
      <c r="AA946">
        <v>232.02</v>
      </c>
      <c r="AB946">
        <v>0</v>
      </c>
      <c r="AC946">
        <v>0</v>
      </c>
      <c r="AD946">
        <v>0</v>
      </c>
      <c r="AE946">
        <v>28.93</v>
      </c>
      <c r="AF946">
        <v>0</v>
      </c>
      <c r="AG946">
        <v>0</v>
      </c>
      <c r="AH946">
        <v>0</v>
      </c>
      <c r="AI946">
        <v>8.02</v>
      </c>
      <c r="AJ946">
        <v>1</v>
      </c>
      <c r="AK946">
        <v>1</v>
      </c>
      <c r="AL946">
        <v>1</v>
      </c>
      <c r="AN946">
        <v>0</v>
      </c>
      <c r="AO946">
        <v>1</v>
      </c>
      <c r="AP946">
        <v>0</v>
      </c>
      <c r="AQ946">
        <v>0</v>
      </c>
      <c r="AR946">
        <v>0</v>
      </c>
      <c r="AS946" t="s">
        <v>3</v>
      </c>
      <c r="AT946">
        <v>0.23</v>
      </c>
      <c r="AU946" t="s">
        <v>3</v>
      </c>
      <c r="AV946">
        <v>0</v>
      </c>
      <c r="AW946">
        <v>2</v>
      </c>
      <c r="AX946">
        <v>30598962</v>
      </c>
      <c r="AY946">
        <v>1</v>
      </c>
      <c r="AZ946">
        <v>0</v>
      </c>
      <c r="BA946">
        <v>1057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X946">
        <f>Y946*Source!I1444</f>
        <v>0.46920000000000001</v>
      </c>
      <c r="CY946">
        <f t="shared" si="219"/>
        <v>232.02</v>
      </c>
      <c r="CZ946">
        <f t="shared" si="220"/>
        <v>28.93</v>
      </c>
      <c r="DA946">
        <f t="shared" si="221"/>
        <v>8.02</v>
      </c>
      <c r="DB946">
        <f t="shared" si="222"/>
        <v>6.65</v>
      </c>
      <c r="DC946">
        <f t="shared" si="223"/>
        <v>0</v>
      </c>
    </row>
    <row r="947" spans="1:107" x14ac:dyDescent="0.2">
      <c r="A947">
        <f>ROW(Source!A1444)</f>
        <v>1444</v>
      </c>
      <c r="B947">
        <v>30589570</v>
      </c>
      <c r="C947">
        <v>30598938</v>
      </c>
      <c r="D947">
        <v>22150549</v>
      </c>
      <c r="E947">
        <v>1</v>
      </c>
      <c r="F947">
        <v>1</v>
      </c>
      <c r="G947">
        <v>1</v>
      </c>
      <c r="H947">
        <v>3</v>
      </c>
      <c r="I947" t="s">
        <v>1633</v>
      </c>
      <c r="J947" t="s">
        <v>1634</v>
      </c>
      <c r="K947" t="s">
        <v>1635</v>
      </c>
      <c r="L947">
        <v>1356</v>
      </c>
      <c r="N947">
        <v>1010</v>
      </c>
      <c r="O947" t="s">
        <v>1204</v>
      </c>
      <c r="P947" t="s">
        <v>1204</v>
      </c>
      <c r="Q947">
        <v>1000</v>
      </c>
      <c r="W947">
        <v>0</v>
      </c>
      <c r="X947">
        <v>1530186950</v>
      </c>
      <c r="Y947">
        <v>0.121</v>
      </c>
      <c r="AA947">
        <v>2191.06</v>
      </c>
      <c r="AB947">
        <v>0</v>
      </c>
      <c r="AC947">
        <v>0</v>
      </c>
      <c r="AD947">
        <v>0</v>
      </c>
      <c r="AE947">
        <v>273.2</v>
      </c>
      <c r="AF947">
        <v>0</v>
      </c>
      <c r="AG947">
        <v>0</v>
      </c>
      <c r="AH947">
        <v>0</v>
      </c>
      <c r="AI947">
        <v>8.02</v>
      </c>
      <c r="AJ947">
        <v>1</v>
      </c>
      <c r="AK947">
        <v>1</v>
      </c>
      <c r="AL947">
        <v>1</v>
      </c>
      <c r="AN947">
        <v>0</v>
      </c>
      <c r="AO947">
        <v>1</v>
      </c>
      <c r="AP947">
        <v>0</v>
      </c>
      <c r="AQ947">
        <v>0</v>
      </c>
      <c r="AR947">
        <v>0</v>
      </c>
      <c r="AS947" t="s">
        <v>3</v>
      </c>
      <c r="AT947">
        <v>0.121</v>
      </c>
      <c r="AU947" t="s">
        <v>3</v>
      </c>
      <c r="AV947">
        <v>0</v>
      </c>
      <c r="AW947">
        <v>2</v>
      </c>
      <c r="AX947">
        <v>30598963</v>
      </c>
      <c r="AY947">
        <v>1</v>
      </c>
      <c r="AZ947">
        <v>0</v>
      </c>
      <c r="BA947">
        <v>1058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X947">
        <f>Y947*Source!I1444</f>
        <v>0.24684</v>
      </c>
      <c r="CY947">
        <f t="shared" si="219"/>
        <v>2191.06</v>
      </c>
      <c r="CZ947">
        <f t="shared" si="220"/>
        <v>273.2</v>
      </c>
      <c r="DA947">
        <f t="shared" si="221"/>
        <v>8.02</v>
      </c>
      <c r="DB947">
        <f t="shared" si="222"/>
        <v>33.06</v>
      </c>
      <c r="DC947">
        <f t="shared" si="223"/>
        <v>0</v>
      </c>
    </row>
    <row r="948" spans="1:107" x14ac:dyDescent="0.2">
      <c r="A948">
        <f>ROW(Source!A1444)</f>
        <v>1444</v>
      </c>
      <c r="B948">
        <v>30589570</v>
      </c>
      <c r="C948">
        <v>30598938</v>
      </c>
      <c r="D948">
        <v>22150568</v>
      </c>
      <c r="E948">
        <v>1</v>
      </c>
      <c r="F948">
        <v>1</v>
      </c>
      <c r="G948">
        <v>1</v>
      </c>
      <c r="H948">
        <v>3</v>
      </c>
      <c r="I948" t="s">
        <v>377</v>
      </c>
      <c r="J948" t="s">
        <v>379</v>
      </c>
      <c r="K948" t="s">
        <v>378</v>
      </c>
      <c r="L948">
        <v>1346</v>
      </c>
      <c r="N948">
        <v>1009</v>
      </c>
      <c r="O948" t="s">
        <v>100</v>
      </c>
      <c r="P948" t="s">
        <v>100</v>
      </c>
      <c r="Q948">
        <v>1</v>
      </c>
      <c r="W948">
        <v>0</v>
      </c>
      <c r="X948">
        <v>275569828</v>
      </c>
      <c r="Y948">
        <v>0.66</v>
      </c>
      <c r="AA948">
        <v>217.42</v>
      </c>
      <c r="AB948">
        <v>0</v>
      </c>
      <c r="AC948">
        <v>0</v>
      </c>
      <c r="AD948">
        <v>0</v>
      </c>
      <c r="AE948">
        <v>27.11</v>
      </c>
      <c r="AF948">
        <v>0</v>
      </c>
      <c r="AG948">
        <v>0</v>
      </c>
      <c r="AH948">
        <v>0</v>
      </c>
      <c r="AI948">
        <v>8.02</v>
      </c>
      <c r="AJ948">
        <v>1</v>
      </c>
      <c r="AK948">
        <v>1</v>
      </c>
      <c r="AL948">
        <v>1</v>
      </c>
      <c r="AN948">
        <v>0</v>
      </c>
      <c r="AO948">
        <v>1</v>
      </c>
      <c r="AP948">
        <v>0</v>
      </c>
      <c r="AQ948">
        <v>0</v>
      </c>
      <c r="AR948">
        <v>0</v>
      </c>
      <c r="AS948" t="s">
        <v>3</v>
      </c>
      <c r="AT948">
        <v>0.66</v>
      </c>
      <c r="AU948" t="s">
        <v>3</v>
      </c>
      <c r="AV948">
        <v>0</v>
      </c>
      <c r="AW948">
        <v>2</v>
      </c>
      <c r="AX948">
        <v>30598964</v>
      </c>
      <c r="AY948">
        <v>1</v>
      </c>
      <c r="AZ948">
        <v>0</v>
      </c>
      <c r="BA948">
        <v>1059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X948">
        <f>Y948*Source!I1444</f>
        <v>1.3464</v>
      </c>
      <c r="CY948">
        <f t="shared" si="219"/>
        <v>217.42</v>
      </c>
      <c r="CZ948">
        <f t="shared" si="220"/>
        <v>27.11</v>
      </c>
      <c r="DA948">
        <f t="shared" si="221"/>
        <v>8.02</v>
      </c>
      <c r="DB948">
        <f t="shared" si="222"/>
        <v>17.89</v>
      </c>
      <c r="DC948">
        <f t="shared" si="223"/>
        <v>0</v>
      </c>
    </row>
    <row r="949" spans="1:107" x14ac:dyDescent="0.2">
      <c r="A949">
        <f>ROW(Source!A1444)</f>
        <v>1444</v>
      </c>
      <c r="B949">
        <v>30589570</v>
      </c>
      <c r="C949">
        <v>30598938</v>
      </c>
      <c r="D949">
        <v>22159714</v>
      </c>
      <c r="E949">
        <v>1</v>
      </c>
      <c r="F949">
        <v>1</v>
      </c>
      <c r="G949">
        <v>1</v>
      </c>
      <c r="H949">
        <v>3</v>
      </c>
      <c r="I949" t="s">
        <v>1636</v>
      </c>
      <c r="J949" t="s">
        <v>1637</v>
      </c>
      <c r="K949" t="s">
        <v>1638</v>
      </c>
      <c r="L949">
        <v>1354</v>
      </c>
      <c r="N949">
        <v>1010</v>
      </c>
      <c r="O949" t="s">
        <v>506</v>
      </c>
      <c r="P949" t="s">
        <v>506</v>
      </c>
      <c r="Q949">
        <v>1</v>
      </c>
      <c r="W949">
        <v>0</v>
      </c>
      <c r="X949">
        <v>-1363827663</v>
      </c>
      <c r="Y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8.02</v>
      </c>
      <c r="AJ949">
        <v>1</v>
      </c>
      <c r="AK949">
        <v>1</v>
      </c>
      <c r="AL949">
        <v>1</v>
      </c>
      <c r="AN949">
        <v>1</v>
      </c>
      <c r="AO949">
        <v>0</v>
      </c>
      <c r="AP949">
        <v>0</v>
      </c>
      <c r="AQ949">
        <v>0</v>
      </c>
      <c r="AR949">
        <v>0</v>
      </c>
      <c r="AS949" t="s">
        <v>3</v>
      </c>
      <c r="AT949">
        <v>0</v>
      </c>
      <c r="AU949" t="s">
        <v>3</v>
      </c>
      <c r="AV949">
        <v>0</v>
      </c>
      <c r="AW949">
        <v>2</v>
      </c>
      <c r="AX949">
        <v>30598965</v>
      </c>
      <c r="AY949">
        <v>1</v>
      </c>
      <c r="AZ949">
        <v>0</v>
      </c>
      <c r="BA949">
        <v>1060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X949">
        <f>Y949*Source!I1444</f>
        <v>0</v>
      </c>
      <c r="CY949">
        <f t="shared" si="219"/>
        <v>0</v>
      </c>
      <c r="CZ949">
        <f t="shared" si="220"/>
        <v>0</v>
      </c>
      <c r="DA949">
        <f t="shared" si="221"/>
        <v>8.02</v>
      </c>
      <c r="DB949">
        <f t="shared" si="222"/>
        <v>0</v>
      </c>
      <c r="DC949">
        <f t="shared" si="223"/>
        <v>0</v>
      </c>
    </row>
    <row r="950" spans="1:107" x14ac:dyDescent="0.2">
      <c r="A950">
        <f>ROW(Source!A1444)</f>
        <v>1444</v>
      </c>
      <c r="B950">
        <v>30589570</v>
      </c>
      <c r="C950">
        <v>30598938</v>
      </c>
      <c r="D950">
        <v>22163350</v>
      </c>
      <c r="E950">
        <v>1</v>
      </c>
      <c r="F950">
        <v>1</v>
      </c>
      <c r="G950">
        <v>1</v>
      </c>
      <c r="H950">
        <v>3</v>
      </c>
      <c r="I950" t="s">
        <v>393</v>
      </c>
      <c r="J950" t="s">
        <v>395</v>
      </c>
      <c r="K950" t="s">
        <v>394</v>
      </c>
      <c r="L950">
        <v>1346</v>
      </c>
      <c r="N950">
        <v>1009</v>
      </c>
      <c r="O950" t="s">
        <v>100</v>
      </c>
      <c r="P950" t="s">
        <v>100</v>
      </c>
      <c r="Q950">
        <v>1</v>
      </c>
      <c r="W950">
        <v>0</v>
      </c>
      <c r="X950">
        <v>-1042550941</v>
      </c>
      <c r="Y950">
        <v>0.28999999999999998</v>
      </c>
      <c r="AA950">
        <v>94.64</v>
      </c>
      <c r="AB950">
        <v>0</v>
      </c>
      <c r="AC950">
        <v>0</v>
      </c>
      <c r="AD950">
        <v>0</v>
      </c>
      <c r="AE950">
        <v>11.8</v>
      </c>
      <c r="AF950">
        <v>0</v>
      </c>
      <c r="AG950">
        <v>0</v>
      </c>
      <c r="AH950">
        <v>0</v>
      </c>
      <c r="AI950">
        <v>8.02</v>
      </c>
      <c r="AJ950">
        <v>1</v>
      </c>
      <c r="AK950">
        <v>1</v>
      </c>
      <c r="AL950">
        <v>1</v>
      </c>
      <c r="AN950">
        <v>0</v>
      </c>
      <c r="AO950">
        <v>1</v>
      </c>
      <c r="AP950">
        <v>0</v>
      </c>
      <c r="AQ950">
        <v>0</v>
      </c>
      <c r="AR950">
        <v>0</v>
      </c>
      <c r="AS950" t="s">
        <v>3</v>
      </c>
      <c r="AT950">
        <v>0.28999999999999998</v>
      </c>
      <c r="AU950" t="s">
        <v>3</v>
      </c>
      <c r="AV950">
        <v>0</v>
      </c>
      <c r="AW950">
        <v>2</v>
      </c>
      <c r="AX950">
        <v>30598966</v>
      </c>
      <c r="AY950">
        <v>1</v>
      </c>
      <c r="AZ950">
        <v>0</v>
      </c>
      <c r="BA950">
        <v>1061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X950">
        <f>Y950*Source!I1444</f>
        <v>0.59160000000000001</v>
      </c>
      <c r="CY950">
        <f t="shared" si="219"/>
        <v>94.64</v>
      </c>
      <c r="CZ950">
        <f t="shared" si="220"/>
        <v>11.8</v>
      </c>
      <c r="DA950">
        <f t="shared" si="221"/>
        <v>8.02</v>
      </c>
      <c r="DB950">
        <f t="shared" si="222"/>
        <v>3.42</v>
      </c>
      <c r="DC950">
        <f t="shared" si="223"/>
        <v>0</v>
      </c>
    </row>
    <row r="951" spans="1:107" x14ac:dyDescent="0.2">
      <c r="A951">
        <f>ROW(Source!A1444)</f>
        <v>1444</v>
      </c>
      <c r="B951">
        <v>30589570</v>
      </c>
      <c r="C951">
        <v>30598938</v>
      </c>
      <c r="D951">
        <v>22181437</v>
      </c>
      <c r="E951">
        <v>1</v>
      </c>
      <c r="F951">
        <v>1</v>
      </c>
      <c r="G951">
        <v>1</v>
      </c>
      <c r="H951">
        <v>3</v>
      </c>
      <c r="I951" t="s">
        <v>1639</v>
      </c>
      <c r="J951" t="s">
        <v>1640</v>
      </c>
      <c r="K951" t="s">
        <v>1641</v>
      </c>
      <c r="L951">
        <v>1346</v>
      </c>
      <c r="N951">
        <v>1009</v>
      </c>
      <c r="O951" t="s">
        <v>100</v>
      </c>
      <c r="P951" t="s">
        <v>100</v>
      </c>
      <c r="Q951">
        <v>1</v>
      </c>
      <c r="W951">
        <v>0</v>
      </c>
      <c r="X951">
        <v>1383920472</v>
      </c>
      <c r="Y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8.02</v>
      </c>
      <c r="AJ951">
        <v>1</v>
      </c>
      <c r="AK951">
        <v>1</v>
      </c>
      <c r="AL951">
        <v>1</v>
      </c>
      <c r="AN951">
        <v>1</v>
      </c>
      <c r="AO951">
        <v>0</v>
      </c>
      <c r="AP951">
        <v>0</v>
      </c>
      <c r="AQ951">
        <v>0</v>
      </c>
      <c r="AR951">
        <v>0</v>
      </c>
      <c r="AS951" t="s">
        <v>3</v>
      </c>
      <c r="AT951">
        <v>0</v>
      </c>
      <c r="AU951" t="s">
        <v>3</v>
      </c>
      <c r="AV951">
        <v>0</v>
      </c>
      <c r="AW951">
        <v>2</v>
      </c>
      <c r="AX951">
        <v>30598967</v>
      </c>
      <c r="AY951">
        <v>1</v>
      </c>
      <c r="AZ951">
        <v>0</v>
      </c>
      <c r="BA951">
        <v>1062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X951">
        <f>Y951*Source!I1444</f>
        <v>0</v>
      </c>
      <c r="CY951">
        <f t="shared" si="219"/>
        <v>0</v>
      </c>
      <c r="CZ951">
        <f t="shared" si="220"/>
        <v>0</v>
      </c>
      <c r="DA951">
        <f t="shared" si="221"/>
        <v>8.02</v>
      </c>
      <c r="DB951">
        <f t="shared" si="222"/>
        <v>0</v>
      </c>
      <c r="DC951">
        <f t="shared" si="223"/>
        <v>0</v>
      </c>
    </row>
    <row r="952" spans="1:107" x14ac:dyDescent="0.2">
      <c r="A952">
        <f>ROW(Source!A1444)</f>
        <v>1444</v>
      </c>
      <c r="B952">
        <v>30589570</v>
      </c>
      <c r="C952">
        <v>30598938</v>
      </c>
      <c r="D952">
        <v>22183294</v>
      </c>
      <c r="E952">
        <v>1</v>
      </c>
      <c r="F952">
        <v>1</v>
      </c>
      <c r="G952">
        <v>1</v>
      </c>
      <c r="H952">
        <v>3</v>
      </c>
      <c r="I952" t="s">
        <v>1642</v>
      </c>
      <c r="J952" t="s">
        <v>1643</v>
      </c>
      <c r="K952" t="s">
        <v>1644</v>
      </c>
      <c r="L952">
        <v>1354</v>
      </c>
      <c r="N952">
        <v>1010</v>
      </c>
      <c r="O952" t="s">
        <v>506</v>
      </c>
      <c r="P952" t="s">
        <v>506</v>
      </c>
      <c r="Q952">
        <v>1</v>
      </c>
      <c r="W952">
        <v>0</v>
      </c>
      <c r="X952">
        <v>-1275877564</v>
      </c>
      <c r="Y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8.02</v>
      </c>
      <c r="AJ952">
        <v>1</v>
      </c>
      <c r="AK952">
        <v>1</v>
      </c>
      <c r="AL952">
        <v>1</v>
      </c>
      <c r="AN952">
        <v>1</v>
      </c>
      <c r="AO952">
        <v>0</v>
      </c>
      <c r="AP952">
        <v>0</v>
      </c>
      <c r="AQ952">
        <v>0</v>
      </c>
      <c r="AR952">
        <v>0</v>
      </c>
      <c r="AS952" t="s">
        <v>3</v>
      </c>
      <c r="AT952">
        <v>0</v>
      </c>
      <c r="AU952" t="s">
        <v>3</v>
      </c>
      <c r="AV952">
        <v>0</v>
      </c>
      <c r="AW952">
        <v>2</v>
      </c>
      <c r="AX952">
        <v>30598968</v>
      </c>
      <c r="AY952">
        <v>1</v>
      </c>
      <c r="AZ952">
        <v>0</v>
      </c>
      <c r="BA952">
        <v>1063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X952">
        <f>Y952*Source!I1444</f>
        <v>0</v>
      </c>
      <c r="CY952">
        <f t="shared" si="219"/>
        <v>0</v>
      </c>
      <c r="CZ952">
        <f t="shared" si="220"/>
        <v>0</v>
      </c>
      <c r="DA952">
        <f t="shared" si="221"/>
        <v>8.02</v>
      </c>
      <c r="DB952">
        <f t="shared" si="222"/>
        <v>0</v>
      </c>
      <c r="DC952">
        <f t="shared" si="223"/>
        <v>0</v>
      </c>
    </row>
    <row r="953" spans="1:107" x14ac:dyDescent="0.2">
      <c r="A953">
        <f>ROW(Source!A1444)</f>
        <v>1444</v>
      </c>
      <c r="B953">
        <v>30589570</v>
      </c>
      <c r="C953">
        <v>30598938</v>
      </c>
      <c r="D953">
        <v>22191921</v>
      </c>
      <c r="E953">
        <v>1</v>
      </c>
      <c r="F953">
        <v>1</v>
      </c>
      <c r="G953">
        <v>1</v>
      </c>
      <c r="H953">
        <v>3</v>
      </c>
      <c r="I953" t="s">
        <v>1645</v>
      </c>
      <c r="J953" t="s">
        <v>1646</v>
      </c>
      <c r="K953" t="s">
        <v>1647</v>
      </c>
      <c r="L953">
        <v>1346</v>
      </c>
      <c r="N953">
        <v>1009</v>
      </c>
      <c r="O953" t="s">
        <v>100</v>
      </c>
      <c r="P953" t="s">
        <v>100</v>
      </c>
      <c r="Q953">
        <v>1</v>
      </c>
      <c r="W953">
        <v>0</v>
      </c>
      <c r="X953">
        <v>-1107002982</v>
      </c>
      <c r="Y953">
        <v>6.3E-3</v>
      </c>
      <c r="AA953">
        <v>18.690000000000001</v>
      </c>
      <c r="AB953">
        <v>0</v>
      </c>
      <c r="AC953">
        <v>0</v>
      </c>
      <c r="AD953">
        <v>0</v>
      </c>
      <c r="AE953">
        <v>2.33</v>
      </c>
      <c r="AF953">
        <v>0</v>
      </c>
      <c r="AG953">
        <v>0</v>
      </c>
      <c r="AH953">
        <v>0</v>
      </c>
      <c r="AI953">
        <v>8.02</v>
      </c>
      <c r="AJ953">
        <v>1</v>
      </c>
      <c r="AK953">
        <v>1</v>
      </c>
      <c r="AL953">
        <v>1</v>
      </c>
      <c r="AN953">
        <v>0</v>
      </c>
      <c r="AO953">
        <v>1</v>
      </c>
      <c r="AP953">
        <v>0</v>
      </c>
      <c r="AQ953">
        <v>0</v>
      </c>
      <c r="AR953">
        <v>0</v>
      </c>
      <c r="AS953" t="s">
        <v>3</v>
      </c>
      <c r="AT953">
        <v>6.3E-3</v>
      </c>
      <c r="AU953" t="s">
        <v>3</v>
      </c>
      <c r="AV953">
        <v>0</v>
      </c>
      <c r="AW953">
        <v>2</v>
      </c>
      <c r="AX953">
        <v>30598969</v>
      </c>
      <c r="AY953">
        <v>1</v>
      </c>
      <c r="AZ953">
        <v>0</v>
      </c>
      <c r="BA953">
        <v>1064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X953">
        <f>Y953*Source!I1444</f>
        <v>1.2852000000000001E-2</v>
      </c>
      <c r="CY953">
        <f t="shared" si="219"/>
        <v>18.690000000000001</v>
      </c>
      <c r="CZ953">
        <f t="shared" si="220"/>
        <v>2.33</v>
      </c>
      <c r="DA953">
        <f t="shared" si="221"/>
        <v>8.02</v>
      </c>
      <c r="DB953">
        <f t="shared" si="222"/>
        <v>0.01</v>
      </c>
      <c r="DC953">
        <f t="shared" si="223"/>
        <v>0</v>
      </c>
    </row>
    <row r="954" spans="1:107" x14ac:dyDescent="0.2">
      <c r="A954">
        <f>ROW(Source!A1444)</f>
        <v>1444</v>
      </c>
      <c r="B954">
        <v>30589570</v>
      </c>
      <c r="C954">
        <v>30598938</v>
      </c>
      <c r="D954">
        <v>22192634</v>
      </c>
      <c r="E954">
        <v>1</v>
      </c>
      <c r="F954">
        <v>1</v>
      </c>
      <c r="G954">
        <v>1</v>
      </c>
      <c r="H954">
        <v>3</v>
      </c>
      <c r="I954" t="s">
        <v>204</v>
      </c>
      <c r="J954" t="s">
        <v>207</v>
      </c>
      <c r="K954" t="s">
        <v>205</v>
      </c>
      <c r="L954">
        <v>1339</v>
      </c>
      <c r="N954">
        <v>1007</v>
      </c>
      <c r="O954" t="s">
        <v>206</v>
      </c>
      <c r="P954" t="s">
        <v>206</v>
      </c>
      <c r="Q954">
        <v>1</v>
      </c>
      <c r="W954">
        <v>0</v>
      </c>
      <c r="X954">
        <v>2050165204</v>
      </c>
      <c r="Y954">
        <v>1.88</v>
      </c>
      <c r="AA954">
        <v>19.649999999999999</v>
      </c>
      <c r="AB954">
        <v>0</v>
      </c>
      <c r="AC954">
        <v>0</v>
      </c>
      <c r="AD954">
        <v>0</v>
      </c>
      <c r="AE954">
        <v>2.4500000000000002</v>
      </c>
      <c r="AF954">
        <v>0</v>
      </c>
      <c r="AG954">
        <v>0</v>
      </c>
      <c r="AH954">
        <v>0</v>
      </c>
      <c r="AI954">
        <v>8.02</v>
      </c>
      <c r="AJ954">
        <v>1</v>
      </c>
      <c r="AK954">
        <v>1</v>
      </c>
      <c r="AL954">
        <v>1</v>
      </c>
      <c r="AN954">
        <v>0</v>
      </c>
      <c r="AO954">
        <v>1</v>
      </c>
      <c r="AP954">
        <v>0</v>
      </c>
      <c r="AQ954">
        <v>0</v>
      </c>
      <c r="AR954">
        <v>0</v>
      </c>
      <c r="AS954" t="s">
        <v>3</v>
      </c>
      <c r="AT954">
        <v>1.88</v>
      </c>
      <c r="AU954" t="s">
        <v>3</v>
      </c>
      <c r="AV954">
        <v>0</v>
      </c>
      <c r="AW954">
        <v>2</v>
      </c>
      <c r="AX954">
        <v>30598970</v>
      </c>
      <c r="AY954">
        <v>1</v>
      </c>
      <c r="AZ954">
        <v>0</v>
      </c>
      <c r="BA954">
        <v>1065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X954">
        <f>Y954*Source!I1444</f>
        <v>3.8351999999999999</v>
      </c>
      <c r="CY954">
        <f t="shared" si="219"/>
        <v>19.649999999999999</v>
      </c>
      <c r="CZ954">
        <f t="shared" si="220"/>
        <v>2.4500000000000002</v>
      </c>
      <c r="DA954">
        <f t="shared" si="221"/>
        <v>8.02</v>
      </c>
      <c r="DB954">
        <f t="shared" si="222"/>
        <v>4.6100000000000003</v>
      </c>
      <c r="DC954">
        <f t="shared" si="223"/>
        <v>0</v>
      </c>
    </row>
    <row r="955" spans="1:107" x14ac:dyDescent="0.2">
      <c r="A955">
        <f>ROW(Source!A1447)</f>
        <v>1447</v>
      </c>
      <c r="B955">
        <v>30589570</v>
      </c>
      <c r="C955">
        <v>30598974</v>
      </c>
      <c r="D955">
        <v>10214655</v>
      </c>
      <c r="E955">
        <v>1</v>
      </c>
      <c r="F955">
        <v>1</v>
      </c>
      <c r="G955">
        <v>1</v>
      </c>
      <c r="H955">
        <v>1</v>
      </c>
      <c r="I955" t="s">
        <v>1544</v>
      </c>
      <c r="J955" t="s">
        <v>3</v>
      </c>
      <c r="K955" t="s">
        <v>1545</v>
      </c>
      <c r="L955">
        <v>1369</v>
      </c>
      <c r="N955">
        <v>1013</v>
      </c>
      <c r="O955" t="s">
        <v>1419</v>
      </c>
      <c r="P955" t="s">
        <v>1419</v>
      </c>
      <c r="Q955">
        <v>1</v>
      </c>
      <c r="W955">
        <v>0</v>
      </c>
      <c r="X955">
        <v>353187930</v>
      </c>
      <c r="Y955">
        <v>4.8575999999999997</v>
      </c>
      <c r="AA955">
        <v>0</v>
      </c>
      <c r="AB955">
        <v>0</v>
      </c>
      <c r="AC955">
        <v>0</v>
      </c>
      <c r="AD955">
        <v>287.95999999999998</v>
      </c>
      <c r="AE955">
        <v>0</v>
      </c>
      <c r="AF955">
        <v>0</v>
      </c>
      <c r="AG955">
        <v>0</v>
      </c>
      <c r="AH955">
        <v>9.57</v>
      </c>
      <c r="AI955">
        <v>1</v>
      </c>
      <c r="AJ955">
        <v>1</v>
      </c>
      <c r="AK955">
        <v>1</v>
      </c>
      <c r="AL955">
        <v>30.09</v>
      </c>
      <c r="AN955">
        <v>0</v>
      </c>
      <c r="AO955">
        <v>1</v>
      </c>
      <c r="AP955">
        <v>1</v>
      </c>
      <c r="AQ955">
        <v>0</v>
      </c>
      <c r="AR955">
        <v>0</v>
      </c>
      <c r="AS955" t="s">
        <v>3</v>
      </c>
      <c r="AT955">
        <v>3.52</v>
      </c>
      <c r="AU955" t="s">
        <v>362</v>
      </c>
      <c r="AV955">
        <v>1</v>
      </c>
      <c r="AW955">
        <v>2</v>
      </c>
      <c r="AX955">
        <v>30598984</v>
      </c>
      <c r="AY955">
        <v>1</v>
      </c>
      <c r="AZ955">
        <v>0</v>
      </c>
      <c r="BA955">
        <v>1067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X955">
        <f>Y955*Source!I1447</f>
        <v>162.24383999999998</v>
      </c>
      <c r="CY955">
        <f>AD955</f>
        <v>287.95999999999998</v>
      </c>
      <c r="CZ955">
        <f>AH955</f>
        <v>9.57</v>
      </c>
      <c r="DA955">
        <f>AL955</f>
        <v>30.09</v>
      </c>
      <c r="DB955">
        <f>ROUND((ROUND(AT955*CZ955,2)*ROUND((1.15*1.2),7)),6)</f>
        <v>46.492199999999997</v>
      </c>
      <c r="DC955">
        <f>ROUND((ROUND(AT955*AG955,2)*ROUND((1.15*1.2),7)),6)</f>
        <v>0</v>
      </c>
    </row>
    <row r="956" spans="1:107" x14ac:dyDescent="0.2">
      <c r="A956">
        <f>ROW(Source!A1447)</f>
        <v>1447</v>
      </c>
      <c r="B956">
        <v>30589570</v>
      </c>
      <c r="C956">
        <v>30598974</v>
      </c>
      <c r="D956">
        <v>22147951</v>
      </c>
      <c r="E956">
        <v>1</v>
      </c>
      <c r="F956">
        <v>1</v>
      </c>
      <c r="G956">
        <v>1</v>
      </c>
      <c r="H956">
        <v>2</v>
      </c>
      <c r="I956" t="s">
        <v>1648</v>
      </c>
      <c r="J956" t="s">
        <v>1649</v>
      </c>
      <c r="K956" t="s">
        <v>1650</v>
      </c>
      <c r="L956">
        <v>1368</v>
      </c>
      <c r="N956">
        <v>1011</v>
      </c>
      <c r="O956" t="s">
        <v>1423</v>
      </c>
      <c r="P956" t="s">
        <v>1423</v>
      </c>
      <c r="Q956">
        <v>1</v>
      </c>
      <c r="W956">
        <v>0</v>
      </c>
      <c r="X956">
        <v>1809965303</v>
      </c>
      <c r="Y956">
        <v>0.58500000000000008</v>
      </c>
      <c r="AA956">
        <v>0</v>
      </c>
      <c r="AB956">
        <v>22.62</v>
      </c>
      <c r="AC956">
        <v>0</v>
      </c>
      <c r="AD956">
        <v>0</v>
      </c>
      <c r="AE956">
        <v>0</v>
      </c>
      <c r="AF956">
        <v>2.16</v>
      </c>
      <c r="AG956">
        <v>0</v>
      </c>
      <c r="AH956">
        <v>0</v>
      </c>
      <c r="AI956">
        <v>1</v>
      </c>
      <c r="AJ956">
        <v>10.47</v>
      </c>
      <c r="AK956">
        <v>30.09</v>
      </c>
      <c r="AL956">
        <v>1</v>
      </c>
      <c r="AN956">
        <v>0</v>
      </c>
      <c r="AO956">
        <v>1</v>
      </c>
      <c r="AP956">
        <v>1</v>
      </c>
      <c r="AQ956">
        <v>0</v>
      </c>
      <c r="AR956">
        <v>0</v>
      </c>
      <c r="AS956" t="s">
        <v>3</v>
      </c>
      <c r="AT956">
        <v>0.39</v>
      </c>
      <c r="AU956" t="s">
        <v>361</v>
      </c>
      <c r="AV956">
        <v>0</v>
      </c>
      <c r="AW956">
        <v>2</v>
      </c>
      <c r="AX956">
        <v>30598985</v>
      </c>
      <c r="AY956">
        <v>1</v>
      </c>
      <c r="AZ956">
        <v>0</v>
      </c>
      <c r="BA956">
        <v>1068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X956">
        <f>Y956*Source!I1447</f>
        <v>19.539000000000001</v>
      </c>
      <c r="CY956">
        <f>AB956</f>
        <v>22.62</v>
      </c>
      <c r="CZ956">
        <f>AF956</f>
        <v>2.16</v>
      </c>
      <c r="DA956">
        <f>AJ956</f>
        <v>10.47</v>
      </c>
      <c r="DB956">
        <f>ROUND((ROUND(AT956*CZ956,2)*ROUND((1.25*1.2),7)),6)</f>
        <v>1.26</v>
      </c>
      <c r="DC956">
        <f>ROUND((ROUND(AT956*AG956,2)*ROUND((1.25*1.2),7)),6)</f>
        <v>0</v>
      </c>
    </row>
    <row r="957" spans="1:107" x14ac:dyDescent="0.2">
      <c r="A957">
        <f>ROW(Source!A1447)</f>
        <v>1447</v>
      </c>
      <c r="B957">
        <v>30589570</v>
      </c>
      <c r="C957">
        <v>30598974</v>
      </c>
      <c r="D957">
        <v>22148179</v>
      </c>
      <c r="E957">
        <v>1</v>
      </c>
      <c r="F957">
        <v>1</v>
      </c>
      <c r="G957">
        <v>1</v>
      </c>
      <c r="H957">
        <v>2</v>
      </c>
      <c r="I957" t="s">
        <v>1420</v>
      </c>
      <c r="J957" t="s">
        <v>1421</v>
      </c>
      <c r="K957" t="s">
        <v>1422</v>
      </c>
      <c r="L957">
        <v>1368</v>
      </c>
      <c r="N957">
        <v>1011</v>
      </c>
      <c r="O957" t="s">
        <v>1423</v>
      </c>
      <c r="P957" t="s">
        <v>1423</v>
      </c>
      <c r="Q957">
        <v>1</v>
      </c>
      <c r="W957">
        <v>0</v>
      </c>
      <c r="X957">
        <v>-1931461795</v>
      </c>
      <c r="Y957">
        <v>0.375</v>
      </c>
      <c r="AA957">
        <v>0</v>
      </c>
      <c r="AB957">
        <v>959.26</v>
      </c>
      <c r="AC957">
        <v>0</v>
      </c>
      <c r="AD957">
        <v>0</v>
      </c>
      <c r="AE957">
        <v>0</v>
      </c>
      <c r="AF957">
        <v>91.62</v>
      </c>
      <c r="AG957">
        <v>0</v>
      </c>
      <c r="AH957">
        <v>0</v>
      </c>
      <c r="AI957">
        <v>1</v>
      </c>
      <c r="AJ957">
        <v>10.47</v>
      </c>
      <c r="AK957">
        <v>30.09</v>
      </c>
      <c r="AL957">
        <v>1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3</v>
      </c>
      <c r="AT957">
        <v>0.25</v>
      </c>
      <c r="AU957" t="s">
        <v>361</v>
      </c>
      <c r="AV957">
        <v>0</v>
      </c>
      <c r="AW957">
        <v>2</v>
      </c>
      <c r="AX957">
        <v>30598986</v>
      </c>
      <c r="AY957">
        <v>1</v>
      </c>
      <c r="AZ957">
        <v>0</v>
      </c>
      <c r="BA957">
        <v>1069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X957">
        <f>Y957*Source!I1447</f>
        <v>12.524999999999999</v>
      </c>
      <c r="CY957">
        <f>AB957</f>
        <v>959.26</v>
      </c>
      <c r="CZ957">
        <f>AF957</f>
        <v>91.62</v>
      </c>
      <c r="DA957">
        <f>AJ957</f>
        <v>10.47</v>
      </c>
      <c r="DB957">
        <f>ROUND((ROUND(AT957*CZ957,2)*ROUND((1.25*1.2),7)),6)</f>
        <v>34.365000000000002</v>
      </c>
      <c r="DC957">
        <f>ROUND((ROUND(AT957*AG957,2)*ROUND((1.25*1.2),7)),6)</f>
        <v>0</v>
      </c>
    </row>
    <row r="958" spans="1:107" x14ac:dyDescent="0.2">
      <c r="A958">
        <f>ROW(Source!A1447)</f>
        <v>1447</v>
      </c>
      <c r="B958">
        <v>30589570</v>
      </c>
      <c r="C958">
        <v>30598974</v>
      </c>
      <c r="D958">
        <v>22151250</v>
      </c>
      <c r="E958">
        <v>1</v>
      </c>
      <c r="F958">
        <v>1</v>
      </c>
      <c r="G958">
        <v>1</v>
      </c>
      <c r="H958">
        <v>3</v>
      </c>
      <c r="I958" t="s">
        <v>434</v>
      </c>
      <c r="J958" t="s">
        <v>436</v>
      </c>
      <c r="K958" t="s">
        <v>435</v>
      </c>
      <c r="L958">
        <v>1296</v>
      </c>
      <c r="N958">
        <v>1002</v>
      </c>
      <c r="O958" t="s">
        <v>193</v>
      </c>
      <c r="P958" t="s">
        <v>193</v>
      </c>
      <c r="Q958">
        <v>1</v>
      </c>
      <c r="W958">
        <v>0</v>
      </c>
      <c r="X958">
        <v>-680749732</v>
      </c>
      <c r="Y958">
        <v>1.4379999999999999</v>
      </c>
      <c r="AA958">
        <v>1425.07</v>
      </c>
      <c r="AB958">
        <v>0</v>
      </c>
      <c r="AC958">
        <v>0</v>
      </c>
      <c r="AD958">
        <v>0</v>
      </c>
      <c r="AE958">
        <v>177.69</v>
      </c>
      <c r="AF958">
        <v>0</v>
      </c>
      <c r="AG958">
        <v>0</v>
      </c>
      <c r="AH958">
        <v>0</v>
      </c>
      <c r="AI958">
        <v>8.02</v>
      </c>
      <c r="AJ958">
        <v>1</v>
      </c>
      <c r="AK958">
        <v>1</v>
      </c>
      <c r="AL958">
        <v>1</v>
      </c>
      <c r="AN958">
        <v>0</v>
      </c>
      <c r="AO958">
        <v>1</v>
      </c>
      <c r="AP958">
        <v>0</v>
      </c>
      <c r="AQ958">
        <v>0</v>
      </c>
      <c r="AR958">
        <v>0</v>
      </c>
      <c r="AS958" t="s">
        <v>3</v>
      </c>
      <c r="AT958">
        <v>1.4379999999999999</v>
      </c>
      <c r="AU958" t="s">
        <v>3</v>
      </c>
      <c r="AV958">
        <v>0</v>
      </c>
      <c r="AW958">
        <v>2</v>
      </c>
      <c r="AX958">
        <v>30598987</v>
      </c>
      <c r="AY958">
        <v>1</v>
      </c>
      <c r="AZ958">
        <v>0</v>
      </c>
      <c r="BA958">
        <v>1070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X958">
        <f>Y958*Source!I1447</f>
        <v>48.029199999999996</v>
      </c>
      <c r="CY958">
        <f t="shared" ref="CY958:CY963" si="224">AA958</f>
        <v>1425.07</v>
      </c>
      <c r="CZ958">
        <f t="shared" ref="CZ958:CZ963" si="225">AE958</f>
        <v>177.69</v>
      </c>
      <c r="DA958">
        <f t="shared" ref="DA958:DA963" si="226">AI958</f>
        <v>8.02</v>
      </c>
      <c r="DB958">
        <f t="shared" ref="DB958:DB977" si="227">ROUND(ROUND(AT958*CZ958,2),6)</f>
        <v>255.52</v>
      </c>
      <c r="DC958">
        <f t="shared" ref="DC958:DC977" si="228">ROUND(ROUND(AT958*AG958,2),6)</f>
        <v>0</v>
      </c>
    </row>
    <row r="959" spans="1:107" x14ac:dyDescent="0.2">
      <c r="A959">
        <f>ROW(Source!A1447)</f>
        <v>1447</v>
      </c>
      <c r="B959">
        <v>30589570</v>
      </c>
      <c r="C959">
        <v>30598974</v>
      </c>
      <c r="D959">
        <v>22151265</v>
      </c>
      <c r="E959">
        <v>1</v>
      </c>
      <c r="F959">
        <v>1</v>
      </c>
      <c r="G959">
        <v>1</v>
      </c>
      <c r="H959">
        <v>3</v>
      </c>
      <c r="I959" t="s">
        <v>1651</v>
      </c>
      <c r="J959" t="s">
        <v>1652</v>
      </c>
      <c r="K959" t="s">
        <v>1653</v>
      </c>
      <c r="L959">
        <v>1301</v>
      </c>
      <c r="N959">
        <v>1003</v>
      </c>
      <c r="O959" t="s">
        <v>382</v>
      </c>
      <c r="P959" t="s">
        <v>382</v>
      </c>
      <c r="Q959">
        <v>1</v>
      </c>
      <c r="W959">
        <v>0</v>
      </c>
      <c r="X959">
        <v>-1681544930</v>
      </c>
      <c r="Y959">
        <v>15</v>
      </c>
      <c r="AA959">
        <v>26.15</v>
      </c>
      <c r="AB959">
        <v>0</v>
      </c>
      <c r="AC959">
        <v>0</v>
      </c>
      <c r="AD959">
        <v>0</v>
      </c>
      <c r="AE959">
        <v>3.26</v>
      </c>
      <c r="AF959">
        <v>0</v>
      </c>
      <c r="AG959">
        <v>0</v>
      </c>
      <c r="AH959">
        <v>0</v>
      </c>
      <c r="AI959">
        <v>8.02</v>
      </c>
      <c r="AJ959">
        <v>1</v>
      </c>
      <c r="AK959">
        <v>1</v>
      </c>
      <c r="AL959">
        <v>1</v>
      </c>
      <c r="AN959">
        <v>0</v>
      </c>
      <c r="AO959">
        <v>1</v>
      </c>
      <c r="AP959">
        <v>0</v>
      </c>
      <c r="AQ959">
        <v>0</v>
      </c>
      <c r="AR959">
        <v>0</v>
      </c>
      <c r="AS959" t="s">
        <v>3</v>
      </c>
      <c r="AT959">
        <v>15</v>
      </c>
      <c r="AU959" t="s">
        <v>3</v>
      </c>
      <c r="AV959">
        <v>0</v>
      </c>
      <c r="AW959">
        <v>2</v>
      </c>
      <c r="AX959">
        <v>30598988</v>
      </c>
      <c r="AY959">
        <v>1</v>
      </c>
      <c r="AZ959">
        <v>0</v>
      </c>
      <c r="BA959">
        <v>1071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X959">
        <f>Y959*Source!I1447</f>
        <v>501</v>
      </c>
      <c r="CY959">
        <f t="shared" si="224"/>
        <v>26.15</v>
      </c>
      <c r="CZ959">
        <f t="shared" si="225"/>
        <v>3.26</v>
      </c>
      <c r="DA959">
        <f t="shared" si="226"/>
        <v>8.02</v>
      </c>
      <c r="DB959">
        <f t="shared" si="227"/>
        <v>48.9</v>
      </c>
      <c r="DC959">
        <f t="shared" si="228"/>
        <v>0</v>
      </c>
    </row>
    <row r="960" spans="1:107" x14ac:dyDescent="0.2">
      <c r="A960">
        <f>ROW(Source!A1447)</f>
        <v>1447</v>
      </c>
      <c r="B960">
        <v>30589570</v>
      </c>
      <c r="C960">
        <v>30598974</v>
      </c>
      <c r="D960">
        <v>22159881</v>
      </c>
      <c r="E960">
        <v>1</v>
      </c>
      <c r="F960">
        <v>1</v>
      </c>
      <c r="G960">
        <v>1</v>
      </c>
      <c r="H960">
        <v>3</v>
      </c>
      <c r="I960" t="s">
        <v>1144</v>
      </c>
      <c r="J960" t="s">
        <v>1146</v>
      </c>
      <c r="K960" t="s">
        <v>1145</v>
      </c>
      <c r="L960">
        <v>1354</v>
      </c>
      <c r="N960">
        <v>1010</v>
      </c>
      <c r="O960" t="s">
        <v>506</v>
      </c>
      <c r="P960" t="s">
        <v>506</v>
      </c>
      <c r="Q960">
        <v>1</v>
      </c>
      <c r="W960">
        <v>0</v>
      </c>
      <c r="X960">
        <v>1888857359</v>
      </c>
      <c r="Y960">
        <v>30</v>
      </c>
      <c r="AA960">
        <v>8.58</v>
      </c>
      <c r="AB960">
        <v>0</v>
      </c>
      <c r="AC960">
        <v>0</v>
      </c>
      <c r="AD960">
        <v>0</v>
      </c>
      <c r="AE960">
        <v>1.07</v>
      </c>
      <c r="AF960">
        <v>0</v>
      </c>
      <c r="AG960">
        <v>0</v>
      </c>
      <c r="AH960">
        <v>0</v>
      </c>
      <c r="AI960">
        <v>8.02</v>
      </c>
      <c r="AJ960">
        <v>1</v>
      </c>
      <c r="AK960">
        <v>1</v>
      </c>
      <c r="AL960">
        <v>1</v>
      </c>
      <c r="AN960">
        <v>0</v>
      </c>
      <c r="AO960">
        <v>1</v>
      </c>
      <c r="AP960">
        <v>0</v>
      </c>
      <c r="AQ960">
        <v>0</v>
      </c>
      <c r="AR960">
        <v>0</v>
      </c>
      <c r="AS960" t="s">
        <v>3</v>
      </c>
      <c r="AT960">
        <v>30</v>
      </c>
      <c r="AU960" t="s">
        <v>3</v>
      </c>
      <c r="AV960">
        <v>0</v>
      </c>
      <c r="AW960">
        <v>2</v>
      </c>
      <c r="AX960">
        <v>30598990</v>
      </c>
      <c r="AY960">
        <v>1</v>
      </c>
      <c r="AZ960">
        <v>0</v>
      </c>
      <c r="BA960">
        <v>1073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X960">
        <f>Y960*Source!I1447</f>
        <v>1002</v>
      </c>
      <c r="CY960">
        <f t="shared" si="224"/>
        <v>8.58</v>
      </c>
      <c r="CZ960">
        <f t="shared" si="225"/>
        <v>1.07</v>
      </c>
      <c r="DA960">
        <f t="shared" si="226"/>
        <v>8.02</v>
      </c>
      <c r="DB960">
        <f t="shared" si="227"/>
        <v>32.1</v>
      </c>
      <c r="DC960">
        <f t="shared" si="228"/>
        <v>0</v>
      </c>
    </row>
    <row r="961" spans="1:107" x14ac:dyDescent="0.2">
      <c r="A961">
        <f>ROW(Source!A1447)</f>
        <v>1447</v>
      </c>
      <c r="B961">
        <v>30589570</v>
      </c>
      <c r="C961">
        <v>30598974</v>
      </c>
      <c r="D961">
        <v>22163277</v>
      </c>
      <c r="E961">
        <v>1</v>
      </c>
      <c r="F961">
        <v>1</v>
      </c>
      <c r="G961">
        <v>1</v>
      </c>
      <c r="H961">
        <v>3</v>
      </c>
      <c r="I961" t="s">
        <v>1654</v>
      </c>
      <c r="J961" t="s">
        <v>1655</v>
      </c>
      <c r="K961" t="s">
        <v>1656</v>
      </c>
      <c r="L961">
        <v>1296</v>
      </c>
      <c r="N961">
        <v>1002</v>
      </c>
      <c r="O961" t="s">
        <v>193</v>
      </c>
      <c r="P961" t="s">
        <v>193</v>
      </c>
      <c r="Q961">
        <v>1</v>
      </c>
      <c r="W961">
        <v>0</v>
      </c>
      <c r="X961">
        <v>1138194314</v>
      </c>
      <c r="Y961">
        <v>0.14299999999999999</v>
      </c>
      <c r="AA961">
        <v>1283.2</v>
      </c>
      <c r="AB961">
        <v>0</v>
      </c>
      <c r="AC961">
        <v>0</v>
      </c>
      <c r="AD961">
        <v>0</v>
      </c>
      <c r="AE961">
        <v>160</v>
      </c>
      <c r="AF961">
        <v>0</v>
      </c>
      <c r="AG961">
        <v>0</v>
      </c>
      <c r="AH961">
        <v>0</v>
      </c>
      <c r="AI961">
        <v>8.02</v>
      </c>
      <c r="AJ961">
        <v>1</v>
      </c>
      <c r="AK961">
        <v>1</v>
      </c>
      <c r="AL961">
        <v>1</v>
      </c>
      <c r="AN961">
        <v>0</v>
      </c>
      <c r="AO961">
        <v>1</v>
      </c>
      <c r="AP961">
        <v>0</v>
      </c>
      <c r="AQ961">
        <v>0</v>
      </c>
      <c r="AR961">
        <v>0</v>
      </c>
      <c r="AS961" t="s">
        <v>3</v>
      </c>
      <c r="AT961">
        <v>0.14299999999999999</v>
      </c>
      <c r="AU961" t="s">
        <v>3</v>
      </c>
      <c r="AV961">
        <v>0</v>
      </c>
      <c r="AW961">
        <v>2</v>
      </c>
      <c r="AX961">
        <v>30598991</v>
      </c>
      <c r="AY961">
        <v>1</v>
      </c>
      <c r="AZ961">
        <v>0</v>
      </c>
      <c r="BA961">
        <v>1074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X961">
        <f>Y961*Source!I1447</f>
        <v>4.7761999999999993</v>
      </c>
      <c r="CY961">
        <f t="shared" si="224"/>
        <v>1283.2</v>
      </c>
      <c r="CZ961">
        <f t="shared" si="225"/>
        <v>160</v>
      </c>
      <c r="DA961">
        <f t="shared" si="226"/>
        <v>8.02</v>
      </c>
      <c r="DB961">
        <f t="shared" si="227"/>
        <v>22.88</v>
      </c>
      <c r="DC961">
        <f t="shared" si="228"/>
        <v>0</v>
      </c>
    </row>
    <row r="962" spans="1:107" x14ac:dyDescent="0.2">
      <c r="A962">
        <f>ROW(Source!A1447)</f>
        <v>1447</v>
      </c>
      <c r="B962">
        <v>30589570</v>
      </c>
      <c r="C962">
        <v>30598974</v>
      </c>
      <c r="D962">
        <v>22163278</v>
      </c>
      <c r="E962">
        <v>1</v>
      </c>
      <c r="F962">
        <v>1</v>
      </c>
      <c r="G962">
        <v>1</v>
      </c>
      <c r="H962">
        <v>3</v>
      </c>
      <c r="I962" t="s">
        <v>1657</v>
      </c>
      <c r="J962" t="s">
        <v>1658</v>
      </c>
      <c r="K962" t="s">
        <v>1659</v>
      </c>
      <c r="L962">
        <v>1296</v>
      </c>
      <c r="N962">
        <v>1002</v>
      </c>
      <c r="O962" t="s">
        <v>193</v>
      </c>
      <c r="P962" t="s">
        <v>193</v>
      </c>
      <c r="Q962">
        <v>1</v>
      </c>
      <c r="W962">
        <v>0</v>
      </c>
      <c r="X962">
        <v>1550373656</v>
      </c>
      <c r="Y962">
        <v>0.02</v>
      </c>
      <c r="AA962">
        <v>649.94000000000005</v>
      </c>
      <c r="AB962">
        <v>0</v>
      </c>
      <c r="AC962">
        <v>0</v>
      </c>
      <c r="AD962">
        <v>0</v>
      </c>
      <c r="AE962">
        <v>81.040000000000006</v>
      </c>
      <c r="AF962">
        <v>0</v>
      </c>
      <c r="AG962">
        <v>0</v>
      </c>
      <c r="AH962">
        <v>0</v>
      </c>
      <c r="AI962">
        <v>8.02</v>
      </c>
      <c r="AJ962">
        <v>1</v>
      </c>
      <c r="AK962">
        <v>1</v>
      </c>
      <c r="AL962">
        <v>1</v>
      </c>
      <c r="AN962">
        <v>0</v>
      </c>
      <c r="AO962">
        <v>1</v>
      </c>
      <c r="AP962">
        <v>0</v>
      </c>
      <c r="AQ962">
        <v>0</v>
      </c>
      <c r="AR962">
        <v>0</v>
      </c>
      <c r="AS962" t="s">
        <v>3</v>
      </c>
      <c r="AT962">
        <v>0.02</v>
      </c>
      <c r="AU962" t="s">
        <v>3</v>
      </c>
      <c r="AV962">
        <v>0</v>
      </c>
      <c r="AW962">
        <v>2</v>
      </c>
      <c r="AX962">
        <v>30598992</v>
      </c>
      <c r="AY962">
        <v>1</v>
      </c>
      <c r="AZ962">
        <v>0</v>
      </c>
      <c r="BA962">
        <v>1075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X962">
        <f>Y962*Source!I1447</f>
        <v>0.66800000000000004</v>
      </c>
      <c r="CY962">
        <f t="shared" si="224"/>
        <v>649.94000000000005</v>
      </c>
      <c r="CZ962">
        <f t="shared" si="225"/>
        <v>81.040000000000006</v>
      </c>
      <c r="DA962">
        <f t="shared" si="226"/>
        <v>8.02</v>
      </c>
      <c r="DB962">
        <f t="shared" si="227"/>
        <v>1.62</v>
      </c>
      <c r="DC962">
        <f t="shared" si="228"/>
        <v>0</v>
      </c>
    </row>
    <row r="963" spans="1:107" x14ac:dyDescent="0.2">
      <c r="A963">
        <f>ROW(Source!A1447)</f>
        <v>1447</v>
      </c>
      <c r="B963">
        <v>30589570</v>
      </c>
      <c r="C963">
        <v>30598974</v>
      </c>
      <c r="D963">
        <v>22199444</v>
      </c>
      <c r="E963">
        <v>1</v>
      </c>
      <c r="F963">
        <v>1</v>
      </c>
      <c r="G963">
        <v>1</v>
      </c>
      <c r="H963">
        <v>3</v>
      </c>
      <c r="I963" t="s">
        <v>1660</v>
      </c>
      <c r="J963" t="s">
        <v>1661</v>
      </c>
      <c r="K963" t="s">
        <v>1662</v>
      </c>
      <c r="L963">
        <v>1346</v>
      </c>
      <c r="N963">
        <v>1009</v>
      </c>
      <c r="O963" t="s">
        <v>100</v>
      </c>
      <c r="P963" t="s">
        <v>100</v>
      </c>
      <c r="Q963">
        <v>1</v>
      </c>
      <c r="W963">
        <v>0</v>
      </c>
      <c r="X963">
        <v>-202509626</v>
      </c>
      <c r="Y963">
        <v>3.3000000000000002E-2</v>
      </c>
      <c r="AA963">
        <v>452.25</v>
      </c>
      <c r="AB963">
        <v>0</v>
      </c>
      <c r="AC963">
        <v>0</v>
      </c>
      <c r="AD963">
        <v>0</v>
      </c>
      <c r="AE963">
        <v>56.39</v>
      </c>
      <c r="AF963">
        <v>0</v>
      </c>
      <c r="AG963">
        <v>0</v>
      </c>
      <c r="AH963">
        <v>0</v>
      </c>
      <c r="AI963">
        <v>8.02</v>
      </c>
      <c r="AJ963">
        <v>1</v>
      </c>
      <c r="AK963">
        <v>1</v>
      </c>
      <c r="AL963">
        <v>1</v>
      </c>
      <c r="AN963">
        <v>0</v>
      </c>
      <c r="AO963">
        <v>1</v>
      </c>
      <c r="AP963">
        <v>0</v>
      </c>
      <c r="AQ963">
        <v>0</v>
      </c>
      <c r="AR963">
        <v>0</v>
      </c>
      <c r="AS963" t="s">
        <v>3</v>
      </c>
      <c r="AT963">
        <v>3.3000000000000002E-2</v>
      </c>
      <c r="AU963" t="s">
        <v>3</v>
      </c>
      <c r="AV963">
        <v>0</v>
      </c>
      <c r="AW963">
        <v>2</v>
      </c>
      <c r="AX963">
        <v>30598993</v>
      </c>
      <c r="AY963">
        <v>1</v>
      </c>
      <c r="AZ963">
        <v>0</v>
      </c>
      <c r="BA963">
        <v>1076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X963">
        <f>Y963*Source!I1447</f>
        <v>1.1022000000000001</v>
      </c>
      <c r="CY963">
        <f t="shared" si="224"/>
        <v>452.25</v>
      </c>
      <c r="CZ963">
        <f t="shared" si="225"/>
        <v>56.39</v>
      </c>
      <c r="DA963">
        <f t="shared" si="226"/>
        <v>8.02</v>
      </c>
      <c r="DB963">
        <f t="shared" si="227"/>
        <v>1.86</v>
      </c>
      <c r="DC963">
        <f t="shared" si="228"/>
        <v>0</v>
      </c>
    </row>
    <row r="964" spans="1:107" x14ac:dyDescent="0.2">
      <c r="A964">
        <f>ROW(Source!A1530)</f>
        <v>1530</v>
      </c>
      <c r="B964">
        <v>30589570</v>
      </c>
      <c r="C964">
        <v>30599004</v>
      </c>
      <c r="D964">
        <v>10214639</v>
      </c>
      <c r="E964">
        <v>1</v>
      </c>
      <c r="F964">
        <v>1</v>
      </c>
      <c r="G964">
        <v>1</v>
      </c>
      <c r="H964">
        <v>1</v>
      </c>
      <c r="I964" t="s">
        <v>1611</v>
      </c>
      <c r="J964" t="s">
        <v>3</v>
      </c>
      <c r="K964" t="s">
        <v>1612</v>
      </c>
      <c r="L964">
        <v>1369</v>
      </c>
      <c r="N964">
        <v>1013</v>
      </c>
      <c r="O964" t="s">
        <v>1419</v>
      </c>
      <c r="P964" t="s">
        <v>1419</v>
      </c>
      <c r="Q964">
        <v>1</v>
      </c>
      <c r="W964">
        <v>0</v>
      </c>
      <c r="X964">
        <v>-1013777572</v>
      </c>
      <c r="Y964">
        <v>76.38</v>
      </c>
      <c r="AA964">
        <v>0</v>
      </c>
      <c r="AB964">
        <v>0</v>
      </c>
      <c r="AC964">
        <v>0</v>
      </c>
      <c r="AD964">
        <v>241.32</v>
      </c>
      <c r="AE964">
        <v>0</v>
      </c>
      <c r="AF964">
        <v>0</v>
      </c>
      <c r="AG964">
        <v>0</v>
      </c>
      <c r="AH964">
        <v>8.02</v>
      </c>
      <c r="AI964">
        <v>1</v>
      </c>
      <c r="AJ964">
        <v>1</v>
      </c>
      <c r="AK964">
        <v>1</v>
      </c>
      <c r="AL964">
        <v>30.09</v>
      </c>
      <c r="AN964">
        <v>0</v>
      </c>
      <c r="AO964">
        <v>1</v>
      </c>
      <c r="AP964">
        <v>0</v>
      </c>
      <c r="AQ964">
        <v>0</v>
      </c>
      <c r="AR964">
        <v>0</v>
      </c>
      <c r="AS964" t="s">
        <v>3</v>
      </c>
      <c r="AT964">
        <v>76.38</v>
      </c>
      <c r="AU964" t="s">
        <v>3</v>
      </c>
      <c r="AV964">
        <v>1</v>
      </c>
      <c r="AW964">
        <v>2</v>
      </c>
      <c r="AX964">
        <v>30599012</v>
      </c>
      <c r="AY964">
        <v>1</v>
      </c>
      <c r="AZ964">
        <v>0</v>
      </c>
      <c r="BA964">
        <v>1077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X964">
        <f>Y964*Source!I1530</f>
        <v>152.76</v>
      </c>
      <c r="CY964">
        <f>AD964</f>
        <v>241.32</v>
      </c>
      <c r="CZ964">
        <f>AH964</f>
        <v>8.02</v>
      </c>
      <c r="DA964">
        <f>AL964</f>
        <v>30.09</v>
      </c>
      <c r="DB964">
        <f t="shared" si="227"/>
        <v>612.57000000000005</v>
      </c>
      <c r="DC964">
        <f t="shared" si="228"/>
        <v>0</v>
      </c>
    </row>
    <row r="965" spans="1:107" x14ac:dyDescent="0.2">
      <c r="A965">
        <f>ROW(Source!A1530)</f>
        <v>1530</v>
      </c>
      <c r="B965">
        <v>30589570</v>
      </c>
      <c r="C965">
        <v>30599004</v>
      </c>
      <c r="D965">
        <v>22083330</v>
      </c>
      <c r="E965">
        <v>1</v>
      </c>
      <c r="F965">
        <v>1</v>
      </c>
      <c r="G965">
        <v>1</v>
      </c>
      <c r="H965">
        <v>1</v>
      </c>
      <c r="I965" t="s">
        <v>1437</v>
      </c>
      <c r="J965" t="s">
        <v>3</v>
      </c>
      <c r="K965" t="s">
        <v>1438</v>
      </c>
      <c r="L965">
        <v>608254</v>
      </c>
      <c r="N965">
        <v>1013</v>
      </c>
      <c r="O965" t="s">
        <v>1439</v>
      </c>
      <c r="P965" t="s">
        <v>1439</v>
      </c>
      <c r="Q965">
        <v>1</v>
      </c>
      <c r="W965">
        <v>0</v>
      </c>
      <c r="X965">
        <v>95408949</v>
      </c>
      <c r="Y965">
        <v>0.26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30.09</v>
      </c>
      <c r="AL965">
        <v>1</v>
      </c>
      <c r="AN965">
        <v>0</v>
      </c>
      <c r="AO965">
        <v>1</v>
      </c>
      <c r="AP965">
        <v>0</v>
      </c>
      <c r="AQ965">
        <v>0</v>
      </c>
      <c r="AR965">
        <v>0</v>
      </c>
      <c r="AS965" t="s">
        <v>3</v>
      </c>
      <c r="AT965">
        <v>0.26</v>
      </c>
      <c r="AU965" t="s">
        <v>3</v>
      </c>
      <c r="AV965">
        <v>2</v>
      </c>
      <c r="AW965">
        <v>2</v>
      </c>
      <c r="AX965">
        <v>30599013</v>
      </c>
      <c r="AY965">
        <v>1</v>
      </c>
      <c r="AZ965">
        <v>0</v>
      </c>
      <c r="BA965">
        <v>1078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X965">
        <f>Y965*Source!I1530</f>
        <v>0.52</v>
      </c>
      <c r="CY965">
        <f>AD965</f>
        <v>0</v>
      </c>
      <c r="CZ965">
        <f>AH965</f>
        <v>0</v>
      </c>
      <c r="DA965">
        <f>AL965</f>
        <v>1</v>
      </c>
      <c r="DB965">
        <f t="shared" si="227"/>
        <v>0</v>
      </c>
      <c r="DC965">
        <f t="shared" si="228"/>
        <v>0</v>
      </c>
    </row>
    <row r="966" spans="1:107" x14ac:dyDescent="0.2">
      <c r="A966">
        <f>ROW(Source!A1530)</f>
        <v>1530</v>
      </c>
      <c r="B966">
        <v>30589570</v>
      </c>
      <c r="C966">
        <v>30599004</v>
      </c>
      <c r="D966">
        <v>22146464</v>
      </c>
      <c r="E966">
        <v>1</v>
      </c>
      <c r="F966">
        <v>1</v>
      </c>
      <c r="G966">
        <v>1</v>
      </c>
      <c r="H966">
        <v>2</v>
      </c>
      <c r="I966" t="s">
        <v>1471</v>
      </c>
      <c r="J966" t="s">
        <v>1472</v>
      </c>
      <c r="K966" t="s">
        <v>1473</v>
      </c>
      <c r="L966">
        <v>1368</v>
      </c>
      <c r="N966">
        <v>1011</v>
      </c>
      <c r="O966" t="s">
        <v>1423</v>
      </c>
      <c r="P966" t="s">
        <v>1423</v>
      </c>
      <c r="Q966">
        <v>1</v>
      </c>
      <c r="W966">
        <v>0</v>
      </c>
      <c r="X966">
        <v>-1205898307</v>
      </c>
      <c r="Y966">
        <v>0.26</v>
      </c>
      <c r="AA966">
        <v>0</v>
      </c>
      <c r="AB966">
        <v>323</v>
      </c>
      <c r="AC966">
        <v>392.07</v>
      </c>
      <c r="AD966">
        <v>0</v>
      </c>
      <c r="AE966">
        <v>0</v>
      </c>
      <c r="AF966">
        <v>30.85</v>
      </c>
      <c r="AG966">
        <v>13.03</v>
      </c>
      <c r="AH966">
        <v>0</v>
      </c>
      <c r="AI966">
        <v>1</v>
      </c>
      <c r="AJ966">
        <v>10.47</v>
      </c>
      <c r="AK966">
        <v>30.09</v>
      </c>
      <c r="AL966">
        <v>1</v>
      </c>
      <c r="AN966">
        <v>0</v>
      </c>
      <c r="AO966">
        <v>1</v>
      </c>
      <c r="AP966">
        <v>0</v>
      </c>
      <c r="AQ966">
        <v>0</v>
      </c>
      <c r="AR966">
        <v>0</v>
      </c>
      <c r="AS966" t="s">
        <v>3</v>
      </c>
      <c r="AT966">
        <v>0.26</v>
      </c>
      <c r="AU966" t="s">
        <v>3</v>
      </c>
      <c r="AV966">
        <v>0</v>
      </c>
      <c r="AW966">
        <v>2</v>
      </c>
      <c r="AX966">
        <v>30599014</v>
      </c>
      <c r="AY966">
        <v>1</v>
      </c>
      <c r="AZ966">
        <v>0</v>
      </c>
      <c r="BA966">
        <v>1079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X966">
        <f>Y966*Source!I1530</f>
        <v>0.52</v>
      </c>
      <c r="CY966">
        <f>AB966</f>
        <v>323</v>
      </c>
      <c r="CZ966">
        <f>AF966</f>
        <v>30.85</v>
      </c>
      <c r="DA966">
        <f>AJ966</f>
        <v>10.47</v>
      </c>
      <c r="DB966">
        <f t="shared" si="227"/>
        <v>8.02</v>
      </c>
      <c r="DC966">
        <f t="shared" si="228"/>
        <v>3.39</v>
      </c>
    </row>
    <row r="967" spans="1:107" x14ac:dyDescent="0.2">
      <c r="A967">
        <f>ROW(Source!A1530)</f>
        <v>1530</v>
      </c>
      <c r="B967">
        <v>30589570</v>
      </c>
      <c r="C967">
        <v>30599004</v>
      </c>
      <c r="D967">
        <v>22146539</v>
      </c>
      <c r="E967">
        <v>1</v>
      </c>
      <c r="F967">
        <v>1</v>
      </c>
      <c r="G967">
        <v>1</v>
      </c>
      <c r="H967">
        <v>2</v>
      </c>
      <c r="I967" t="s">
        <v>1613</v>
      </c>
      <c r="J967" t="s">
        <v>1614</v>
      </c>
      <c r="K967" t="s">
        <v>1615</v>
      </c>
      <c r="L967">
        <v>1368</v>
      </c>
      <c r="N967">
        <v>1011</v>
      </c>
      <c r="O967" t="s">
        <v>1423</v>
      </c>
      <c r="P967" t="s">
        <v>1423</v>
      </c>
      <c r="Q967">
        <v>1</v>
      </c>
      <c r="W967">
        <v>0</v>
      </c>
      <c r="X967">
        <v>1061538499</v>
      </c>
      <c r="Y967">
        <v>6.5</v>
      </c>
      <c r="AA967">
        <v>0</v>
      </c>
      <c r="AB967">
        <v>12.56</v>
      </c>
      <c r="AC967">
        <v>0</v>
      </c>
      <c r="AD967">
        <v>0</v>
      </c>
      <c r="AE967">
        <v>0</v>
      </c>
      <c r="AF967">
        <v>1.2</v>
      </c>
      <c r="AG967">
        <v>0</v>
      </c>
      <c r="AH967">
        <v>0</v>
      </c>
      <c r="AI967">
        <v>1</v>
      </c>
      <c r="AJ967">
        <v>10.47</v>
      </c>
      <c r="AK967">
        <v>30.09</v>
      </c>
      <c r="AL967">
        <v>1</v>
      </c>
      <c r="AN967">
        <v>0</v>
      </c>
      <c r="AO967">
        <v>1</v>
      </c>
      <c r="AP967">
        <v>0</v>
      </c>
      <c r="AQ967">
        <v>0</v>
      </c>
      <c r="AR967">
        <v>0</v>
      </c>
      <c r="AS967" t="s">
        <v>3</v>
      </c>
      <c r="AT967">
        <v>6.5</v>
      </c>
      <c r="AU967" t="s">
        <v>3</v>
      </c>
      <c r="AV967">
        <v>0</v>
      </c>
      <c r="AW967">
        <v>2</v>
      </c>
      <c r="AX967">
        <v>30599015</v>
      </c>
      <c r="AY967">
        <v>1</v>
      </c>
      <c r="AZ967">
        <v>0</v>
      </c>
      <c r="BA967">
        <v>1080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X967">
        <f>Y967*Source!I1530</f>
        <v>13</v>
      </c>
      <c r="CY967">
        <f>AB967</f>
        <v>12.56</v>
      </c>
      <c r="CZ967">
        <f>AF967</f>
        <v>1.2</v>
      </c>
      <c r="DA967">
        <f>AJ967</f>
        <v>10.47</v>
      </c>
      <c r="DB967">
        <f t="shared" si="227"/>
        <v>7.8</v>
      </c>
      <c r="DC967">
        <f t="shared" si="228"/>
        <v>0</v>
      </c>
    </row>
    <row r="968" spans="1:107" x14ac:dyDescent="0.2">
      <c r="A968">
        <f>ROW(Source!A1530)</f>
        <v>1530</v>
      </c>
      <c r="B968">
        <v>30589570</v>
      </c>
      <c r="C968">
        <v>30599004</v>
      </c>
      <c r="D968">
        <v>22149337</v>
      </c>
      <c r="E968">
        <v>1</v>
      </c>
      <c r="F968">
        <v>1</v>
      </c>
      <c r="G968">
        <v>1</v>
      </c>
      <c r="H968">
        <v>3</v>
      </c>
      <c r="I968" t="s">
        <v>1616</v>
      </c>
      <c r="J968" t="s">
        <v>1617</v>
      </c>
      <c r="K968" t="s">
        <v>1618</v>
      </c>
      <c r="L968">
        <v>1339</v>
      </c>
      <c r="N968">
        <v>1007</v>
      </c>
      <c r="O968" t="s">
        <v>206</v>
      </c>
      <c r="P968" t="s">
        <v>206</v>
      </c>
      <c r="Q968">
        <v>1</v>
      </c>
      <c r="W968">
        <v>0</v>
      </c>
      <c r="X968">
        <v>-121200843</v>
      </c>
      <c r="Y968">
        <v>5.4</v>
      </c>
      <c r="AA968">
        <v>49.88</v>
      </c>
      <c r="AB968">
        <v>0</v>
      </c>
      <c r="AC968">
        <v>0</v>
      </c>
      <c r="AD968">
        <v>0</v>
      </c>
      <c r="AE968">
        <v>6.22</v>
      </c>
      <c r="AF968">
        <v>0</v>
      </c>
      <c r="AG968">
        <v>0</v>
      </c>
      <c r="AH968">
        <v>0</v>
      </c>
      <c r="AI968">
        <v>8.02</v>
      </c>
      <c r="AJ968">
        <v>1</v>
      </c>
      <c r="AK968">
        <v>1</v>
      </c>
      <c r="AL968">
        <v>1</v>
      </c>
      <c r="AN968">
        <v>0</v>
      </c>
      <c r="AO968">
        <v>1</v>
      </c>
      <c r="AP968">
        <v>0</v>
      </c>
      <c r="AQ968">
        <v>0</v>
      </c>
      <c r="AR968">
        <v>0</v>
      </c>
      <c r="AS968" t="s">
        <v>3</v>
      </c>
      <c r="AT968">
        <v>5.4</v>
      </c>
      <c r="AU968" t="s">
        <v>3</v>
      </c>
      <c r="AV968">
        <v>0</v>
      </c>
      <c r="AW968">
        <v>2</v>
      </c>
      <c r="AX968">
        <v>30599016</v>
      </c>
      <c r="AY968">
        <v>1</v>
      </c>
      <c r="AZ968">
        <v>0</v>
      </c>
      <c r="BA968">
        <v>1081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X968">
        <f>Y968*Source!I1530</f>
        <v>10.8</v>
      </c>
      <c r="CY968">
        <f>AA968</f>
        <v>49.88</v>
      </c>
      <c r="CZ968">
        <f>AE968</f>
        <v>6.22</v>
      </c>
      <c r="DA968">
        <f>AI968</f>
        <v>8.02</v>
      </c>
      <c r="DB968">
        <f t="shared" si="227"/>
        <v>33.590000000000003</v>
      </c>
      <c r="DC968">
        <f t="shared" si="228"/>
        <v>0</v>
      </c>
    </row>
    <row r="969" spans="1:107" x14ac:dyDescent="0.2">
      <c r="A969">
        <f>ROW(Source!A1530)</f>
        <v>1530</v>
      </c>
      <c r="B969">
        <v>30589570</v>
      </c>
      <c r="C969">
        <v>30599004</v>
      </c>
      <c r="D969">
        <v>22150474</v>
      </c>
      <c r="E969">
        <v>1</v>
      </c>
      <c r="F969">
        <v>1</v>
      </c>
      <c r="G969">
        <v>1</v>
      </c>
      <c r="H969">
        <v>3</v>
      </c>
      <c r="I969" t="s">
        <v>1619</v>
      </c>
      <c r="J969" t="s">
        <v>1620</v>
      </c>
      <c r="K969" t="s">
        <v>1621</v>
      </c>
      <c r="L969">
        <v>1339</v>
      </c>
      <c r="N969">
        <v>1007</v>
      </c>
      <c r="O969" t="s">
        <v>206</v>
      </c>
      <c r="P969" t="s">
        <v>206</v>
      </c>
      <c r="Q969">
        <v>1</v>
      </c>
      <c r="W969">
        <v>0</v>
      </c>
      <c r="X969">
        <v>1464719199</v>
      </c>
      <c r="Y969">
        <v>0.85</v>
      </c>
      <c r="AA969">
        <v>310.69</v>
      </c>
      <c r="AB969">
        <v>0</v>
      </c>
      <c r="AC969">
        <v>0</v>
      </c>
      <c r="AD969">
        <v>0</v>
      </c>
      <c r="AE969">
        <v>38.74</v>
      </c>
      <c r="AF969">
        <v>0</v>
      </c>
      <c r="AG969">
        <v>0</v>
      </c>
      <c r="AH969">
        <v>0</v>
      </c>
      <c r="AI969">
        <v>8.02</v>
      </c>
      <c r="AJ969">
        <v>1</v>
      </c>
      <c r="AK969">
        <v>1</v>
      </c>
      <c r="AL969">
        <v>1</v>
      </c>
      <c r="AN969">
        <v>0</v>
      </c>
      <c r="AO969">
        <v>1</v>
      </c>
      <c r="AP969">
        <v>0</v>
      </c>
      <c r="AQ969">
        <v>0</v>
      </c>
      <c r="AR969">
        <v>0</v>
      </c>
      <c r="AS969" t="s">
        <v>3</v>
      </c>
      <c r="AT969">
        <v>0.85</v>
      </c>
      <c r="AU969" t="s">
        <v>3</v>
      </c>
      <c r="AV969">
        <v>0</v>
      </c>
      <c r="AW969">
        <v>2</v>
      </c>
      <c r="AX969">
        <v>30599017</v>
      </c>
      <c r="AY969">
        <v>1</v>
      </c>
      <c r="AZ969">
        <v>0</v>
      </c>
      <c r="BA969">
        <v>1082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X969">
        <f>Y969*Source!I1530</f>
        <v>1.7</v>
      </c>
      <c r="CY969">
        <f>AA969</f>
        <v>310.69</v>
      </c>
      <c r="CZ969">
        <f>AE969</f>
        <v>38.74</v>
      </c>
      <c r="DA969">
        <f>AI969</f>
        <v>8.02</v>
      </c>
      <c r="DB969">
        <f t="shared" si="227"/>
        <v>32.93</v>
      </c>
      <c r="DC969">
        <f t="shared" si="228"/>
        <v>0</v>
      </c>
    </row>
    <row r="970" spans="1:107" x14ac:dyDescent="0.2">
      <c r="A970">
        <f>ROW(Source!A1530)</f>
        <v>1530</v>
      </c>
      <c r="B970">
        <v>30589570</v>
      </c>
      <c r="C970">
        <v>30599004</v>
      </c>
      <c r="D970">
        <v>22212978</v>
      </c>
      <c r="E970">
        <v>1</v>
      </c>
      <c r="F970">
        <v>1</v>
      </c>
      <c r="G970">
        <v>1</v>
      </c>
      <c r="H970">
        <v>3</v>
      </c>
      <c r="I970" t="s">
        <v>1622</v>
      </c>
      <c r="J970" t="s">
        <v>1623</v>
      </c>
      <c r="K970" t="s">
        <v>1624</v>
      </c>
      <c r="L970">
        <v>1348</v>
      </c>
      <c r="N970">
        <v>1009</v>
      </c>
      <c r="O970" t="s">
        <v>65</v>
      </c>
      <c r="P970" t="s">
        <v>65</v>
      </c>
      <c r="Q970">
        <v>1000</v>
      </c>
      <c r="W970">
        <v>0</v>
      </c>
      <c r="X970">
        <v>1418706439</v>
      </c>
      <c r="Y970">
        <v>0.43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8.02</v>
      </c>
      <c r="AJ970">
        <v>1</v>
      </c>
      <c r="AK970">
        <v>1</v>
      </c>
      <c r="AL970">
        <v>1</v>
      </c>
      <c r="AN970">
        <v>0</v>
      </c>
      <c r="AO970">
        <v>0</v>
      </c>
      <c r="AP970">
        <v>0</v>
      </c>
      <c r="AQ970">
        <v>0</v>
      </c>
      <c r="AR970">
        <v>0</v>
      </c>
      <c r="AS970" t="s">
        <v>3</v>
      </c>
      <c r="AT970">
        <v>0.43</v>
      </c>
      <c r="AU970" t="s">
        <v>3</v>
      </c>
      <c r="AV970">
        <v>0</v>
      </c>
      <c r="AW970">
        <v>2</v>
      </c>
      <c r="AX970">
        <v>30599018</v>
      </c>
      <c r="AY970">
        <v>1</v>
      </c>
      <c r="AZ970">
        <v>0</v>
      </c>
      <c r="BA970">
        <v>1083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X970">
        <f>Y970*Source!I1530</f>
        <v>0.86</v>
      </c>
      <c r="CY970">
        <f>AA970</f>
        <v>0</v>
      </c>
      <c r="CZ970">
        <f>AE970</f>
        <v>0</v>
      </c>
      <c r="DA970">
        <f>AI970</f>
        <v>8.02</v>
      </c>
      <c r="DB970">
        <f t="shared" si="227"/>
        <v>0</v>
      </c>
      <c r="DC970">
        <f t="shared" si="228"/>
        <v>0</v>
      </c>
    </row>
    <row r="971" spans="1:107" x14ac:dyDescent="0.2">
      <c r="A971">
        <f>ROW(Source!A1531)</f>
        <v>1531</v>
      </c>
      <c r="B971">
        <v>30589570</v>
      </c>
      <c r="C971">
        <v>30599019</v>
      </c>
      <c r="D971">
        <v>10214639</v>
      </c>
      <c r="E971">
        <v>1</v>
      </c>
      <c r="F971">
        <v>1</v>
      </c>
      <c r="G971">
        <v>1</v>
      </c>
      <c r="H971">
        <v>1</v>
      </c>
      <c r="I971" t="s">
        <v>1611</v>
      </c>
      <c r="J971" t="s">
        <v>3</v>
      </c>
      <c r="K971" t="s">
        <v>1612</v>
      </c>
      <c r="L971">
        <v>1369</v>
      </c>
      <c r="N971">
        <v>1013</v>
      </c>
      <c r="O971" t="s">
        <v>1419</v>
      </c>
      <c r="P971" t="s">
        <v>1419</v>
      </c>
      <c r="Q971">
        <v>1</v>
      </c>
      <c r="W971">
        <v>0</v>
      </c>
      <c r="X971">
        <v>-1013777572</v>
      </c>
      <c r="Y971">
        <v>34.659999999999997</v>
      </c>
      <c r="AA971">
        <v>0</v>
      </c>
      <c r="AB971">
        <v>0</v>
      </c>
      <c r="AC971">
        <v>0</v>
      </c>
      <c r="AD971">
        <v>241.32</v>
      </c>
      <c r="AE971">
        <v>0</v>
      </c>
      <c r="AF971">
        <v>0</v>
      </c>
      <c r="AG971">
        <v>0</v>
      </c>
      <c r="AH971">
        <v>8.02</v>
      </c>
      <c r="AI971">
        <v>1</v>
      </c>
      <c r="AJ971">
        <v>1</v>
      </c>
      <c r="AK971">
        <v>1</v>
      </c>
      <c r="AL971">
        <v>30.09</v>
      </c>
      <c r="AN971">
        <v>0</v>
      </c>
      <c r="AO971">
        <v>1</v>
      </c>
      <c r="AP971">
        <v>0</v>
      </c>
      <c r="AQ971">
        <v>0</v>
      </c>
      <c r="AR971">
        <v>0</v>
      </c>
      <c r="AS971" t="s">
        <v>3</v>
      </c>
      <c r="AT971">
        <v>34.659999999999997</v>
      </c>
      <c r="AU971" t="s">
        <v>3</v>
      </c>
      <c r="AV971">
        <v>1</v>
      </c>
      <c r="AW971">
        <v>2</v>
      </c>
      <c r="AX971">
        <v>30599027</v>
      </c>
      <c r="AY971">
        <v>1</v>
      </c>
      <c r="AZ971">
        <v>0</v>
      </c>
      <c r="BA971">
        <v>1084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X971">
        <f>Y971*Source!I1531</f>
        <v>242.61999999999998</v>
      </c>
      <c r="CY971">
        <f>AD971</f>
        <v>241.32</v>
      </c>
      <c r="CZ971">
        <f>AH971</f>
        <v>8.02</v>
      </c>
      <c r="DA971">
        <f>AL971</f>
        <v>30.09</v>
      </c>
      <c r="DB971">
        <f t="shared" si="227"/>
        <v>277.97000000000003</v>
      </c>
      <c r="DC971">
        <f t="shared" si="228"/>
        <v>0</v>
      </c>
    </row>
    <row r="972" spans="1:107" x14ac:dyDescent="0.2">
      <c r="A972">
        <f>ROW(Source!A1531)</f>
        <v>1531</v>
      </c>
      <c r="B972">
        <v>30589570</v>
      </c>
      <c r="C972">
        <v>30599019</v>
      </c>
      <c r="D972">
        <v>22083330</v>
      </c>
      <c r="E972">
        <v>1</v>
      </c>
      <c r="F972">
        <v>1</v>
      </c>
      <c r="G972">
        <v>1</v>
      </c>
      <c r="H972">
        <v>1</v>
      </c>
      <c r="I972" t="s">
        <v>1437</v>
      </c>
      <c r="J972" t="s">
        <v>3</v>
      </c>
      <c r="K972" t="s">
        <v>1438</v>
      </c>
      <c r="L972">
        <v>608254</v>
      </c>
      <c r="N972">
        <v>1013</v>
      </c>
      <c r="O972" t="s">
        <v>1439</v>
      </c>
      <c r="P972" t="s">
        <v>1439</v>
      </c>
      <c r="Q972">
        <v>1</v>
      </c>
      <c r="W972">
        <v>0</v>
      </c>
      <c r="X972">
        <v>95408949</v>
      </c>
      <c r="Y972">
        <v>0.1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30.09</v>
      </c>
      <c r="AL972">
        <v>1</v>
      </c>
      <c r="AN972">
        <v>0</v>
      </c>
      <c r="AO972">
        <v>1</v>
      </c>
      <c r="AP972">
        <v>0</v>
      </c>
      <c r="AQ972">
        <v>0</v>
      </c>
      <c r="AR972">
        <v>0</v>
      </c>
      <c r="AS972" t="s">
        <v>3</v>
      </c>
      <c r="AT972">
        <v>0.1</v>
      </c>
      <c r="AU972" t="s">
        <v>3</v>
      </c>
      <c r="AV972">
        <v>2</v>
      </c>
      <c r="AW972">
        <v>2</v>
      </c>
      <c r="AX972">
        <v>30599028</v>
      </c>
      <c r="AY972">
        <v>1</v>
      </c>
      <c r="AZ972">
        <v>0</v>
      </c>
      <c r="BA972">
        <v>1085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X972">
        <f>Y972*Source!I1531</f>
        <v>0.70000000000000007</v>
      </c>
      <c r="CY972">
        <f>AD972</f>
        <v>0</v>
      </c>
      <c r="CZ972">
        <f>AH972</f>
        <v>0</v>
      </c>
      <c r="DA972">
        <f>AL972</f>
        <v>1</v>
      </c>
      <c r="DB972">
        <f t="shared" si="227"/>
        <v>0</v>
      </c>
      <c r="DC972">
        <f t="shared" si="228"/>
        <v>0</v>
      </c>
    </row>
    <row r="973" spans="1:107" x14ac:dyDescent="0.2">
      <c r="A973">
        <f>ROW(Source!A1531)</f>
        <v>1531</v>
      </c>
      <c r="B973">
        <v>30589570</v>
      </c>
      <c r="C973">
        <v>30599019</v>
      </c>
      <c r="D973">
        <v>22146464</v>
      </c>
      <c r="E973">
        <v>1</v>
      </c>
      <c r="F973">
        <v>1</v>
      </c>
      <c r="G973">
        <v>1</v>
      </c>
      <c r="H973">
        <v>2</v>
      </c>
      <c r="I973" t="s">
        <v>1471</v>
      </c>
      <c r="J973" t="s">
        <v>1472</v>
      </c>
      <c r="K973" t="s">
        <v>1473</v>
      </c>
      <c r="L973">
        <v>1368</v>
      </c>
      <c r="N973">
        <v>1011</v>
      </c>
      <c r="O973" t="s">
        <v>1423</v>
      </c>
      <c r="P973" t="s">
        <v>1423</v>
      </c>
      <c r="Q973">
        <v>1</v>
      </c>
      <c r="W973">
        <v>0</v>
      </c>
      <c r="X973">
        <v>-1205898307</v>
      </c>
      <c r="Y973">
        <v>0.1</v>
      </c>
      <c r="AA973">
        <v>0</v>
      </c>
      <c r="AB973">
        <v>323</v>
      </c>
      <c r="AC973">
        <v>392.07</v>
      </c>
      <c r="AD973">
        <v>0</v>
      </c>
      <c r="AE973">
        <v>0</v>
      </c>
      <c r="AF973">
        <v>30.85</v>
      </c>
      <c r="AG973">
        <v>13.03</v>
      </c>
      <c r="AH973">
        <v>0</v>
      </c>
      <c r="AI973">
        <v>1</v>
      </c>
      <c r="AJ973">
        <v>10.47</v>
      </c>
      <c r="AK973">
        <v>30.09</v>
      </c>
      <c r="AL973">
        <v>1</v>
      </c>
      <c r="AN973">
        <v>0</v>
      </c>
      <c r="AO973">
        <v>1</v>
      </c>
      <c r="AP973">
        <v>0</v>
      </c>
      <c r="AQ973">
        <v>0</v>
      </c>
      <c r="AR973">
        <v>0</v>
      </c>
      <c r="AS973" t="s">
        <v>3</v>
      </c>
      <c r="AT973">
        <v>0.1</v>
      </c>
      <c r="AU973" t="s">
        <v>3</v>
      </c>
      <c r="AV973">
        <v>0</v>
      </c>
      <c r="AW973">
        <v>2</v>
      </c>
      <c r="AX973">
        <v>30599029</v>
      </c>
      <c r="AY973">
        <v>1</v>
      </c>
      <c r="AZ973">
        <v>0</v>
      </c>
      <c r="BA973">
        <v>1086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X973">
        <f>Y973*Source!I1531</f>
        <v>0.70000000000000007</v>
      </c>
      <c r="CY973">
        <f>AB973</f>
        <v>323</v>
      </c>
      <c r="CZ973">
        <f>AF973</f>
        <v>30.85</v>
      </c>
      <c r="DA973">
        <f>AJ973</f>
        <v>10.47</v>
      </c>
      <c r="DB973">
        <f t="shared" si="227"/>
        <v>3.09</v>
      </c>
      <c r="DC973">
        <f t="shared" si="228"/>
        <v>1.3</v>
      </c>
    </row>
    <row r="974" spans="1:107" x14ac:dyDescent="0.2">
      <c r="A974">
        <f>ROW(Source!A1531)</f>
        <v>1531</v>
      </c>
      <c r="B974">
        <v>30589570</v>
      </c>
      <c r="C974">
        <v>30599019</v>
      </c>
      <c r="D974">
        <v>22146539</v>
      </c>
      <c r="E974">
        <v>1</v>
      </c>
      <c r="F974">
        <v>1</v>
      </c>
      <c r="G974">
        <v>1</v>
      </c>
      <c r="H974">
        <v>2</v>
      </c>
      <c r="I974" t="s">
        <v>1613</v>
      </c>
      <c r="J974" t="s">
        <v>1614</v>
      </c>
      <c r="K974" t="s">
        <v>1615</v>
      </c>
      <c r="L974">
        <v>1368</v>
      </c>
      <c r="N974">
        <v>1011</v>
      </c>
      <c r="O974" t="s">
        <v>1423</v>
      </c>
      <c r="P974" t="s">
        <v>1423</v>
      </c>
      <c r="Q974">
        <v>1</v>
      </c>
      <c r="W974">
        <v>0</v>
      </c>
      <c r="X974">
        <v>1061538499</v>
      </c>
      <c r="Y974">
        <v>3.3</v>
      </c>
      <c r="AA974">
        <v>0</v>
      </c>
      <c r="AB974">
        <v>12.56</v>
      </c>
      <c r="AC974">
        <v>0</v>
      </c>
      <c r="AD974">
        <v>0</v>
      </c>
      <c r="AE974">
        <v>0</v>
      </c>
      <c r="AF974">
        <v>1.2</v>
      </c>
      <c r="AG974">
        <v>0</v>
      </c>
      <c r="AH974">
        <v>0</v>
      </c>
      <c r="AI974">
        <v>1</v>
      </c>
      <c r="AJ974">
        <v>10.47</v>
      </c>
      <c r="AK974">
        <v>30.09</v>
      </c>
      <c r="AL974">
        <v>1</v>
      </c>
      <c r="AN974">
        <v>0</v>
      </c>
      <c r="AO974">
        <v>1</v>
      </c>
      <c r="AP974">
        <v>0</v>
      </c>
      <c r="AQ974">
        <v>0</v>
      </c>
      <c r="AR974">
        <v>0</v>
      </c>
      <c r="AS974" t="s">
        <v>3</v>
      </c>
      <c r="AT974">
        <v>3.3</v>
      </c>
      <c r="AU974" t="s">
        <v>3</v>
      </c>
      <c r="AV974">
        <v>0</v>
      </c>
      <c r="AW974">
        <v>2</v>
      </c>
      <c r="AX974">
        <v>30599030</v>
      </c>
      <c r="AY974">
        <v>1</v>
      </c>
      <c r="AZ974">
        <v>0</v>
      </c>
      <c r="BA974">
        <v>1087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X974">
        <f>Y974*Source!I1531</f>
        <v>23.099999999999998</v>
      </c>
      <c r="CY974">
        <f>AB974</f>
        <v>12.56</v>
      </c>
      <c r="CZ974">
        <f>AF974</f>
        <v>1.2</v>
      </c>
      <c r="DA974">
        <f>AJ974</f>
        <v>10.47</v>
      </c>
      <c r="DB974">
        <f t="shared" si="227"/>
        <v>3.96</v>
      </c>
      <c r="DC974">
        <f t="shared" si="228"/>
        <v>0</v>
      </c>
    </row>
    <row r="975" spans="1:107" x14ac:dyDescent="0.2">
      <c r="A975">
        <f>ROW(Source!A1531)</f>
        <v>1531</v>
      </c>
      <c r="B975">
        <v>30589570</v>
      </c>
      <c r="C975">
        <v>30599019</v>
      </c>
      <c r="D975">
        <v>22149337</v>
      </c>
      <c r="E975">
        <v>1</v>
      </c>
      <c r="F975">
        <v>1</v>
      </c>
      <c r="G975">
        <v>1</v>
      </c>
      <c r="H975">
        <v>3</v>
      </c>
      <c r="I975" t="s">
        <v>1616</v>
      </c>
      <c r="J975" t="s">
        <v>1617</v>
      </c>
      <c r="K975" t="s">
        <v>1618</v>
      </c>
      <c r="L975">
        <v>1339</v>
      </c>
      <c r="N975">
        <v>1007</v>
      </c>
      <c r="O975" t="s">
        <v>206</v>
      </c>
      <c r="P975" t="s">
        <v>206</v>
      </c>
      <c r="Q975">
        <v>1</v>
      </c>
      <c r="W975">
        <v>0</v>
      </c>
      <c r="X975">
        <v>-121200843</v>
      </c>
      <c r="Y975">
        <v>2.74</v>
      </c>
      <c r="AA975">
        <v>49.88</v>
      </c>
      <c r="AB975">
        <v>0</v>
      </c>
      <c r="AC975">
        <v>0</v>
      </c>
      <c r="AD975">
        <v>0</v>
      </c>
      <c r="AE975">
        <v>6.22</v>
      </c>
      <c r="AF975">
        <v>0</v>
      </c>
      <c r="AG975">
        <v>0</v>
      </c>
      <c r="AH975">
        <v>0</v>
      </c>
      <c r="AI975">
        <v>8.02</v>
      </c>
      <c r="AJ975">
        <v>1</v>
      </c>
      <c r="AK975">
        <v>1</v>
      </c>
      <c r="AL975">
        <v>1</v>
      </c>
      <c r="AN975">
        <v>0</v>
      </c>
      <c r="AO975">
        <v>1</v>
      </c>
      <c r="AP975">
        <v>0</v>
      </c>
      <c r="AQ975">
        <v>0</v>
      </c>
      <c r="AR975">
        <v>0</v>
      </c>
      <c r="AS975" t="s">
        <v>3</v>
      </c>
      <c r="AT975">
        <v>2.74</v>
      </c>
      <c r="AU975" t="s">
        <v>3</v>
      </c>
      <c r="AV975">
        <v>0</v>
      </c>
      <c r="AW975">
        <v>2</v>
      </c>
      <c r="AX975">
        <v>30599031</v>
      </c>
      <c r="AY975">
        <v>1</v>
      </c>
      <c r="AZ975">
        <v>0</v>
      </c>
      <c r="BA975">
        <v>1088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X975">
        <f>Y975*Source!I1531</f>
        <v>19.18</v>
      </c>
      <c r="CY975">
        <f>AA975</f>
        <v>49.88</v>
      </c>
      <c r="CZ975">
        <f>AE975</f>
        <v>6.22</v>
      </c>
      <c r="DA975">
        <f>AI975</f>
        <v>8.02</v>
      </c>
      <c r="DB975">
        <f t="shared" si="227"/>
        <v>17.04</v>
      </c>
      <c r="DC975">
        <f t="shared" si="228"/>
        <v>0</v>
      </c>
    </row>
    <row r="976" spans="1:107" x14ac:dyDescent="0.2">
      <c r="A976">
        <f>ROW(Source!A1531)</f>
        <v>1531</v>
      </c>
      <c r="B976">
        <v>30589570</v>
      </c>
      <c r="C976">
        <v>30599019</v>
      </c>
      <c r="D976">
        <v>22150474</v>
      </c>
      <c r="E976">
        <v>1</v>
      </c>
      <c r="F976">
        <v>1</v>
      </c>
      <c r="G976">
        <v>1</v>
      </c>
      <c r="H976">
        <v>3</v>
      </c>
      <c r="I976" t="s">
        <v>1619</v>
      </c>
      <c r="J976" t="s">
        <v>1620</v>
      </c>
      <c r="K976" t="s">
        <v>1621</v>
      </c>
      <c r="L976">
        <v>1339</v>
      </c>
      <c r="N976">
        <v>1007</v>
      </c>
      <c r="O976" t="s">
        <v>206</v>
      </c>
      <c r="P976" t="s">
        <v>206</v>
      </c>
      <c r="Q976">
        <v>1</v>
      </c>
      <c r="W976">
        <v>0</v>
      </c>
      <c r="X976">
        <v>1464719199</v>
      </c>
      <c r="Y976">
        <v>0.43</v>
      </c>
      <c r="AA976">
        <v>310.69</v>
      </c>
      <c r="AB976">
        <v>0</v>
      </c>
      <c r="AC976">
        <v>0</v>
      </c>
      <c r="AD976">
        <v>0</v>
      </c>
      <c r="AE976">
        <v>38.74</v>
      </c>
      <c r="AF976">
        <v>0</v>
      </c>
      <c r="AG976">
        <v>0</v>
      </c>
      <c r="AH976">
        <v>0</v>
      </c>
      <c r="AI976">
        <v>8.02</v>
      </c>
      <c r="AJ976">
        <v>1</v>
      </c>
      <c r="AK976">
        <v>1</v>
      </c>
      <c r="AL976">
        <v>1</v>
      </c>
      <c r="AN976">
        <v>0</v>
      </c>
      <c r="AO976">
        <v>1</v>
      </c>
      <c r="AP976">
        <v>0</v>
      </c>
      <c r="AQ976">
        <v>0</v>
      </c>
      <c r="AR976">
        <v>0</v>
      </c>
      <c r="AS976" t="s">
        <v>3</v>
      </c>
      <c r="AT976">
        <v>0.43</v>
      </c>
      <c r="AU976" t="s">
        <v>3</v>
      </c>
      <c r="AV976">
        <v>0</v>
      </c>
      <c r="AW976">
        <v>2</v>
      </c>
      <c r="AX976">
        <v>30599032</v>
      </c>
      <c r="AY976">
        <v>1</v>
      </c>
      <c r="AZ976">
        <v>0</v>
      </c>
      <c r="BA976">
        <v>1089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X976">
        <f>Y976*Source!I1531</f>
        <v>3.01</v>
      </c>
      <c r="CY976">
        <f>AA976</f>
        <v>310.69</v>
      </c>
      <c r="CZ976">
        <f>AE976</f>
        <v>38.74</v>
      </c>
      <c r="DA976">
        <f>AI976</f>
        <v>8.02</v>
      </c>
      <c r="DB976">
        <f t="shared" si="227"/>
        <v>16.66</v>
      </c>
      <c r="DC976">
        <f t="shared" si="228"/>
        <v>0</v>
      </c>
    </row>
    <row r="977" spans="1:107" x14ac:dyDescent="0.2">
      <c r="A977">
        <f>ROW(Source!A1531)</f>
        <v>1531</v>
      </c>
      <c r="B977">
        <v>30589570</v>
      </c>
      <c r="C977">
        <v>30599019</v>
      </c>
      <c r="D977">
        <v>22212978</v>
      </c>
      <c r="E977">
        <v>1</v>
      </c>
      <c r="F977">
        <v>1</v>
      </c>
      <c r="G977">
        <v>1</v>
      </c>
      <c r="H977">
        <v>3</v>
      </c>
      <c r="I977" t="s">
        <v>1622</v>
      </c>
      <c r="J977" t="s">
        <v>1623</v>
      </c>
      <c r="K977" t="s">
        <v>1624</v>
      </c>
      <c r="L977">
        <v>1348</v>
      </c>
      <c r="N977">
        <v>1009</v>
      </c>
      <c r="O977" t="s">
        <v>65</v>
      </c>
      <c r="P977" t="s">
        <v>65</v>
      </c>
      <c r="Q977">
        <v>1000</v>
      </c>
      <c r="W977">
        <v>0</v>
      </c>
      <c r="X977">
        <v>1418706439</v>
      </c>
      <c r="Y977">
        <v>0.22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8.02</v>
      </c>
      <c r="AJ977">
        <v>1</v>
      </c>
      <c r="AK977">
        <v>1</v>
      </c>
      <c r="AL977">
        <v>1</v>
      </c>
      <c r="AN977">
        <v>0</v>
      </c>
      <c r="AO977">
        <v>0</v>
      </c>
      <c r="AP977">
        <v>0</v>
      </c>
      <c r="AQ977">
        <v>0</v>
      </c>
      <c r="AR977">
        <v>0</v>
      </c>
      <c r="AS977" t="s">
        <v>3</v>
      </c>
      <c r="AT977">
        <v>0.22</v>
      </c>
      <c r="AU977" t="s">
        <v>3</v>
      </c>
      <c r="AV977">
        <v>0</v>
      </c>
      <c r="AW977">
        <v>2</v>
      </c>
      <c r="AX977">
        <v>30599033</v>
      </c>
      <c r="AY977">
        <v>1</v>
      </c>
      <c r="AZ977">
        <v>0</v>
      </c>
      <c r="BA977">
        <v>1090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X977">
        <f>Y977*Source!I1531</f>
        <v>1.54</v>
      </c>
      <c r="CY977">
        <f>AA977</f>
        <v>0</v>
      </c>
      <c r="CZ977">
        <f>AE977</f>
        <v>0</v>
      </c>
      <c r="DA977">
        <f>AI977</f>
        <v>8.02</v>
      </c>
      <c r="DB977">
        <f t="shared" si="227"/>
        <v>0</v>
      </c>
      <c r="DC977">
        <f t="shared" si="228"/>
        <v>0</v>
      </c>
    </row>
    <row r="978" spans="1:107" x14ac:dyDescent="0.2">
      <c r="A978">
        <f>ROW(Source!A1567)</f>
        <v>1567</v>
      </c>
      <c r="B978">
        <v>30589570</v>
      </c>
      <c r="C978">
        <v>30599034</v>
      </c>
      <c r="D978">
        <v>10214595</v>
      </c>
      <c r="E978">
        <v>1</v>
      </c>
      <c r="F978">
        <v>1</v>
      </c>
      <c r="G978">
        <v>1</v>
      </c>
      <c r="H978">
        <v>1</v>
      </c>
      <c r="I978" t="s">
        <v>1625</v>
      </c>
      <c r="J978" t="s">
        <v>3</v>
      </c>
      <c r="K978" t="s">
        <v>1626</v>
      </c>
      <c r="L978">
        <v>1369</v>
      </c>
      <c r="N978">
        <v>1013</v>
      </c>
      <c r="O978" t="s">
        <v>1419</v>
      </c>
      <c r="P978" t="s">
        <v>1419</v>
      </c>
      <c r="Q978">
        <v>1</v>
      </c>
      <c r="W978">
        <v>0</v>
      </c>
      <c r="X978">
        <v>1607597053</v>
      </c>
      <c r="Y978">
        <v>166.75</v>
      </c>
      <c r="AA978">
        <v>0</v>
      </c>
      <c r="AB978">
        <v>0</v>
      </c>
      <c r="AC978">
        <v>0</v>
      </c>
      <c r="AD978">
        <v>276.23</v>
      </c>
      <c r="AE978">
        <v>0</v>
      </c>
      <c r="AF978">
        <v>0</v>
      </c>
      <c r="AG978">
        <v>0</v>
      </c>
      <c r="AH978">
        <v>9.18</v>
      </c>
      <c r="AI978">
        <v>1</v>
      </c>
      <c r="AJ978">
        <v>1</v>
      </c>
      <c r="AK978">
        <v>1</v>
      </c>
      <c r="AL978">
        <v>30.09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3</v>
      </c>
      <c r="AT978">
        <v>145</v>
      </c>
      <c r="AU978" t="s">
        <v>28</v>
      </c>
      <c r="AV978">
        <v>1</v>
      </c>
      <c r="AW978">
        <v>2</v>
      </c>
      <c r="AX978">
        <v>30599049</v>
      </c>
      <c r="AY978">
        <v>1</v>
      </c>
      <c r="AZ978">
        <v>0</v>
      </c>
      <c r="BA978">
        <v>1091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X978">
        <f>Y978*Source!I1567</f>
        <v>283.14150000000001</v>
      </c>
      <c r="CY978">
        <f>AD978</f>
        <v>276.23</v>
      </c>
      <c r="CZ978">
        <f>AH978</f>
        <v>9.18</v>
      </c>
      <c r="DA978">
        <f>AL978</f>
        <v>30.09</v>
      </c>
      <c r="DB978">
        <f>ROUND((ROUND(AT978*CZ978,2)*ROUND(1.15,7)),6)</f>
        <v>1530.7650000000001</v>
      </c>
      <c r="DC978">
        <f>ROUND((ROUND(AT978*AG978,2)*ROUND(1.15,7)),6)</f>
        <v>0</v>
      </c>
    </row>
    <row r="979" spans="1:107" x14ac:dyDescent="0.2">
      <c r="A979">
        <f>ROW(Source!A1567)</f>
        <v>1567</v>
      </c>
      <c r="B979">
        <v>30589570</v>
      </c>
      <c r="C979">
        <v>30599034</v>
      </c>
      <c r="D979">
        <v>22083330</v>
      </c>
      <c r="E979">
        <v>1</v>
      </c>
      <c r="F979">
        <v>1</v>
      </c>
      <c r="G979">
        <v>1</v>
      </c>
      <c r="H979">
        <v>1</v>
      </c>
      <c r="I979" t="s">
        <v>1437</v>
      </c>
      <c r="J979" t="s">
        <v>3</v>
      </c>
      <c r="K979" t="s">
        <v>1438</v>
      </c>
      <c r="L979">
        <v>608254</v>
      </c>
      <c r="N979">
        <v>1013</v>
      </c>
      <c r="O979" t="s">
        <v>1439</v>
      </c>
      <c r="P979" t="s">
        <v>1439</v>
      </c>
      <c r="Q979">
        <v>1</v>
      </c>
      <c r="W979">
        <v>0</v>
      </c>
      <c r="X979">
        <v>95408949</v>
      </c>
      <c r="Y979">
        <v>18.05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30.09</v>
      </c>
      <c r="AL979">
        <v>1</v>
      </c>
      <c r="AN979">
        <v>0</v>
      </c>
      <c r="AO979">
        <v>1</v>
      </c>
      <c r="AP979">
        <v>1</v>
      </c>
      <c r="AQ979">
        <v>0</v>
      </c>
      <c r="AR979">
        <v>0</v>
      </c>
      <c r="AS979" t="s">
        <v>3</v>
      </c>
      <c r="AT979">
        <v>14.44</v>
      </c>
      <c r="AU979" t="s">
        <v>27</v>
      </c>
      <c r="AV979">
        <v>2</v>
      </c>
      <c r="AW979">
        <v>2</v>
      </c>
      <c r="AX979">
        <v>30599050</v>
      </c>
      <c r="AY979">
        <v>1</v>
      </c>
      <c r="AZ979">
        <v>0</v>
      </c>
      <c r="BA979">
        <v>1092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X979">
        <f>Y979*Source!I1567</f>
        <v>30.648900000000001</v>
      </c>
      <c r="CY979">
        <f>AD979</f>
        <v>0</v>
      </c>
      <c r="CZ979">
        <f>AH979</f>
        <v>0</v>
      </c>
      <c r="DA979">
        <f>AL979</f>
        <v>1</v>
      </c>
      <c r="DB979">
        <f>ROUND((ROUND(AT979*CZ979,2)*ROUND(1.25,7)),6)</f>
        <v>0</v>
      </c>
      <c r="DC979">
        <f>ROUND((ROUND(AT979*AG979,2)*ROUND(1.25,7)),6)</f>
        <v>0</v>
      </c>
    </row>
    <row r="980" spans="1:107" x14ac:dyDescent="0.2">
      <c r="A980">
        <f>ROW(Source!A1567)</f>
        <v>1567</v>
      </c>
      <c r="B980">
        <v>30589570</v>
      </c>
      <c r="C980">
        <v>30599034</v>
      </c>
      <c r="D980">
        <v>22146252</v>
      </c>
      <c r="E980">
        <v>1</v>
      </c>
      <c r="F980">
        <v>1</v>
      </c>
      <c r="G980">
        <v>1</v>
      </c>
      <c r="H980">
        <v>2</v>
      </c>
      <c r="I980" t="s">
        <v>1586</v>
      </c>
      <c r="J980" t="s">
        <v>1587</v>
      </c>
      <c r="K980" t="s">
        <v>1588</v>
      </c>
      <c r="L980">
        <v>1368</v>
      </c>
      <c r="N980">
        <v>1011</v>
      </c>
      <c r="O980" t="s">
        <v>1423</v>
      </c>
      <c r="P980" t="s">
        <v>1423</v>
      </c>
      <c r="Q980">
        <v>1</v>
      </c>
      <c r="W980">
        <v>0</v>
      </c>
      <c r="X980">
        <v>-2048414082</v>
      </c>
      <c r="Y980">
        <v>0.125</v>
      </c>
      <c r="AA980">
        <v>0</v>
      </c>
      <c r="AB980">
        <v>899.69</v>
      </c>
      <c r="AC980">
        <v>392.07</v>
      </c>
      <c r="AD980">
        <v>0</v>
      </c>
      <c r="AE980">
        <v>0</v>
      </c>
      <c r="AF980">
        <v>85.93</v>
      </c>
      <c r="AG980">
        <v>13.03</v>
      </c>
      <c r="AH980">
        <v>0</v>
      </c>
      <c r="AI980">
        <v>1</v>
      </c>
      <c r="AJ980">
        <v>10.47</v>
      </c>
      <c r="AK980">
        <v>30.09</v>
      </c>
      <c r="AL980">
        <v>1</v>
      </c>
      <c r="AN980">
        <v>0</v>
      </c>
      <c r="AO980">
        <v>1</v>
      </c>
      <c r="AP980">
        <v>1</v>
      </c>
      <c r="AQ980">
        <v>0</v>
      </c>
      <c r="AR980">
        <v>0</v>
      </c>
      <c r="AS980" t="s">
        <v>3</v>
      </c>
      <c r="AT980">
        <v>0.1</v>
      </c>
      <c r="AU980" t="s">
        <v>27</v>
      </c>
      <c r="AV980">
        <v>0</v>
      </c>
      <c r="AW980">
        <v>2</v>
      </c>
      <c r="AX980">
        <v>30599051</v>
      </c>
      <c r="AY980">
        <v>1</v>
      </c>
      <c r="AZ980">
        <v>0</v>
      </c>
      <c r="BA980">
        <v>1093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X980">
        <f>Y980*Source!I1567</f>
        <v>0.21224999999999999</v>
      </c>
      <c r="CY980">
        <f>AB980</f>
        <v>899.69</v>
      </c>
      <c r="CZ980">
        <f>AF980</f>
        <v>85.93</v>
      </c>
      <c r="DA980">
        <f>AJ980</f>
        <v>10.47</v>
      </c>
      <c r="DB980">
        <f>ROUND((ROUND(AT980*CZ980,2)*ROUND(1.25,7)),6)</f>
        <v>10.737500000000001</v>
      </c>
      <c r="DC980">
        <f>ROUND((ROUND(AT980*AG980,2)*ROUND(1.25,7)),6)</f>
        <v>1.625</v>
      </c>
    </row>
    <row r="981" spans="1:107" x14ac:dyDescent="0.2">
      <c r="A981">
        <f>ROW(Source!A1567)</f>
        <v>1567</v>
      </c>
      <c r="B981">
        <v>30589570</v>
      </c>
      <c r="C981">
        <v>30599034</v>
      </c>
      <c r="D981">
        <v>22146333</v>
      </c>
      <c r="E981">
        <v>1</v>
      </c>
      <c r="F981">
        <v>1</v>
      </c>
      <c r="G981">
        <v>1</v>
      </c>
      <c r="H981">
        <v>2</v>
      </c>
      <c r="I981" t="s">
        <v>1597</v>
      </c>
      <c r="J981" t="s">
        <v>1598</v>
      </c>
      <c r="K981" t="s">
        <v>1599</v>
      </c>
      <c r="L981">
        <v>1368</v>
      </c>
      <c r="N981">
        <v>1011</v>
      </c>
      <c r="O981" t="s">
        <v>1423</v>
      </c>
      <c r="P981" t="s">
        <v>1423</v>
      </c>
      <c r="Q981">
        <v>1</v>
      </c>
      <c r="W981">
        <v>0</v>
      </c>
      <c r="X981">
        <v>1170567961</v>
      </c>
      <c r="Y981">
        <v>8.7500000000000008E-2</v>
      </c>
      <c r="AA981">
        <v>0</v>
      </c>
      <c r="AB981">
        <v>1135.47</v>
      </c>
      <c r="AC981">
        <v>392.07</v>
      </c>
      <c r="AD981">
        <v>0</v>
      </c>
      <c r="AE981">
        <v>0</v>
      </c>
      <c r="AF981">
        <v>108.45</v>
      </c>
      <c r="AG981">
        <v>13.03</v>
      </c>
      <c r="AH981">
        <v>0</v>
      </c>
      <c r="AI981">
        <v>1</v>
      </c>
      <c r="AJ981">
        <v>10.47</v>
      </c>
      <c r="AK981">
        <v>30.09</v>
      </c>
      <c r="AL981">
        <v>1</v>
      </c>
      <c r="AN981">
        <v>0</v>
      </c>
      <c r="AO981">
        <v>1</v>
      </c>
      <c r="AP981">
        <v>1</v>
      </c>
      <c r="AQ981">
        <v>0</v>
      </c>
      <c r="AR981">
        <v>0</v>
      </c>
      <c r="AS981" t="s">
        <v>3</v>
      </c>
      <c r="AT981">
        <v>7.0000000000000007E-2</v>
      </c>
      <c r="AU981" t="s">
        <v>27</v>
      </c>
      <c r="AV981">
        <v>0</v>
      </c>
      <c r="AW981">
        <v>2</v>
      </c>
      <c r="AX981">
        <v>30599052</v>
      </c>
      <c r="AY981">
        <v>1</v>
      </c>
      <c r="AZ981">
        <v>0</v>
      </c>
      <c r="BA981">
        <v>1094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X981">
        <f>Y981*Source!I1567</f>
        <v>0.14857500000000001</v>
      </c>
      <c r="CY981">
        <f>AB981</f>
        <v>1135.47</v>
      </c>
      <c r="CZ981">
        <f>AF981</f>
        <v>108.45</v>
      </c>
      <c r="DA981">
        <f>AJ981</f>
        <v>10.47</v>
      </c>
      <c r="DB981">
        <f>ROUND((ROUND(AT981*CZ981,2)*ROUND(1.25,7)),6)</f>
        <v>9.4875000000000007</v>
      </c>
      <c r="DC981">
        <f>ROUND((ROUND(AT981*AG981,2)*ROUND(1.25,7)),6)</f>
        <v>1.1375</v>
      </c>
    </row>
    <row r="982" spans="1:107" x14ac:dyDescent="0.2">
      <c r="A982">
        <f>ROW(Source!A1567)</f>
        <v>1567</v>
      </c>
      <c r="B982">
        <v>30589570</v>
      </c>
      <c r="C982">
        <v>30599034</v>
      </c>
      <c r="D982">
        <v>22146740</v>
      </c>
      <c r="E982">
        <v>1</v>
      </c>
      <c r="F982">
        <v>1</v>
      </c>
      <c r="G982">
        <v>1</v>
      </c>
      <c r="H982">
        <v>2</v>
      </c>
      <c r="I982" t="s">
        <v>1627</v>
      </c>
      <c r="J982" t="s">
        <v>1628</v>
      </c>
      <c r="K982" t="s">
        <v>1629</v>
      </c>
      <c r="L982">
        <v>1368</v>
      </c>
      <c r="N982">
        <v>1011</v>
      </c>
      <c r="O982" t="s">
        <v>1423</v>
      </c>
      <c r="P982" t="s">
        <v>1423</v>
      </c>
      <c r="Q982">
        <v>1</v>
      </c>
      <c r="W982">
        <v>0</v>
      </c>
      <c r="X982">
        <v>-691654175</v>
      </c>
      <c r="Y982">
        <v>17.837499999999999</v>
      </c>
      <c r="AA982">
        <v>0</v>
      </c>
      <c r="AB982">
        <v>1006.17</v>
      </c>
      <c r="AC982">
        <v>392.07</v>
      </c>
      <c r="AD982">
        <v>0</v>
      </c>
      <c r="AE982">
        <v>0</v>
      </c>
      <c r="AF982">
        <v>96.1</v>
      </c>
      <c r="AG982">
        <v>13.03</v>
      </c>
      <c r="AH982">
        <v>0</v>
      </c>
      <c r="AI982">
        <v>1</v>
      </c>
      <c r="AJ982">
        <v>10.47</v>
      </c>
      <c r="AK982">
        <v>30.09</v>
      </c>
      <c r="AL982">
        <v>1</v>
      </c>
      <c r="AN982">
        <v>0</v>
      </c>
      <c r="AO982">
        <v>1</v>
      </c>
      <c r="AP982">
        <v>1</v>
      </c>
      <c r="AQ982">
        <v>0</v>
      </c>
      <c r="AR982">
        <v>0</v>
      </c>
      <c r="AS982" t="s">
        <v>3</v>
      </c>
      <c r="AT982">
        <v>14.27</v>
      </c>
      <c r="AU982" t="s">
        <v>27</v>
      </c>
      <c r="AV982">
        <v>0</v>
      </c>
      <c r="AW982">
        <v>2</v>
      </c>
      <c r="AX982">
        <v>30599053</v>
      </c>
      <c r="AY982">
        <v>1</v>
      </c>
      <c r="AZ982">
        <v>0</v>
      </c>
      <c r="BA982">
        <v>1095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X982">
        <f>Y982*Source!I1567</f>
        <v>30.288074999999996</v>
      </c>
      <c r="CY982">
        <f>AB982</f>
        <v>1006.17</v>
      </c>
      <c r="CZ982">
        <f>AF982</f>
        <v>96.1</v>
      </c>
      <c r="DA982">
        <f>AJ982</f>
        <v>10.47</v>
      </c>
      <c r="DB982">
        <f>ROUND((ROUND(AT982*CZ982,2)*ROUND(1.25,7)),6)</f>
        <v>1714.1875</v>
      </c>
      <c r="DC982">
        <f>ROUND((ROUND(AT982*AG982,2)*ROUND(1.25,7)),6)</f>
        <v>232.42500000000001</v>
      </c>
    </row>
    <row r="983" spans="1:107" x14ac:dyDescent="0.2">
      <c r="A983">
        <f>ROW(Source!A1567)</f>
        <v>1567</v>
      </c>
      <c r="B983">
        <v>30589570</v>
      </c>
      <c r="C983">
        <v>30599034</v>
      </c>
      <c r="D983">
        <v>22148179</v>
      </c>
      <c r="E983">
        <v>1</v>
      </c>
      <c r="F983">
        <v>1</v>
      </c>
      <c r="G983">
        <v>1</v>
      </c>
      <c r="H983">
        <v>2</v>
      </c>
      <c r="I983" t="s">
        <v>1420</v>
      </c>
      <c r="J983" t="s">
        <v>1421</v>
      </c>
      <c r="K983" t="s">
        <v>1422</v>
      </c>
      <c r="L983">
        <v>1368</v>
      </c>
      <c r="N983">
        <v>1011</v>
      </c>
      <c r="O983" t="s">
        <v>1423</v>
      </c>
      <c r="P983" t="s">
        <v>1423</v>
      </c>
      <c r="Q983">
        <v>1</v>
      </c>
      <c r="W983">
        <v>0</v>
      </c>
      <c r="X983">
        <v>-1931461795</v>
      </c>
      <c r="Y983">
        <v>0.58749999999999991</v>
      </c>
      <c r="AA983">
        <v>0</v>
      </c>
      <c r="AB983">
        <v>959.26</v>
      </c>
      <c r="AC983">
        <v>0</v>
      </c>
      <c r="AD983">
        <v>0</v>
      </c>
      <c r="AE983">
        <v>0</v>
      </c>
      <c r="AF983">
        <v>91.62</v>
      </c>
      <c r="AG983">
        <v>0</v>
      </c>
      <c r="AH983">
        <v>0</v>
      </c>
      <c r="AI983">
        <v>1</v>
      </c>
      <c r="AJ983">
        <v>10.47</v>
      </c>
      <c r="AK983">
        <v>30.09</v>
      </c>
      <c r="AL983">
        <v>1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3</v>
      </c>
      <c r="AT983">
        <v>0.47</v>
      </c>
      <c r="AU983" t="s">
        <v>27</v>
      </c>
      <c r="AV983">
        <v>0</v>
      </c>
      <c r="AW983">
        <v>2</v>
      </c>
      <c r="AX983">
        <v>30599054</v>
      </c>
      <c r="AY983">
        <v>1</v>
      </c>
      <c r="AZ983">
        <v>0</v>
      </c>
      <c r="BA983">
        <v>1096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X983">
        <f>Y983*Source!I1567</f>
        <v>0.99757499999999977</v>
      </c>
      <c r="CY983">
        <f>AB983</f>
        <v>959.26</v>
      </c>
      <c r="CZ983">
        <f>AF983</f>
        <v>91.62</v>
      </c>
      <c r="DA983">
        <f>AJ983</f>
        <v>10.47</v>
      </c>
      <c r="DB983">
        <f>ROUND((ROUND(AT983*CZ983,2)*ROUND(1.25,7)),6)</f>
        <v>53.825000000000003</v>
      </c>
      <c r="DC983">
        <f>ROUND((ROUND(AT983*AG983,2)*ROUND(1.25,7)),6)</f>
        <v>0</v>
      </c>
    </row>
    <row r="984" spans="1:107" x14ac:dyDescent="0.2">
      <c r="A984">
        <f>ROW(Source!A1567)</f>
        <v>1567</v>
      </c>
      <c r="B984">
        <v>30589570</v>
      </c>
      <c r="C984">
        <v>30599034</v>
      </c>
      <c r="D984">
        <v>22149159</v>
      </c>
      <c r="E984">
        <v>1</v>
      </c>
      <c r="F984">
        <v>1</v>
      </c>
      <c r="G984">
        <v>1</v>
      </c>
      <c r="H984">
        <v>3</v>
      </c>
      <c r="I984" t="s">
        <v>1630</v>
      </c>
      <c r="J984" t="s">
        <v>1631</v>
      </c>
      <c r="K984" t="s">
        <v>1632</v>
      </c>
      <c r="L984">
        <v>1348</v>
      </c>
      <c r="N984">
        <v>1009</v>
      </c>
      <c r="O984" t="s">
        <v>65</v>
      </c>
      <c r="P984" t="s">
        <v>65</v>
      </c>
      <c r="Q984">
        <v>1000</v>
      </c>
      <c r="W984">
        <v>0</v>
      </c>
      <c r="X984">
        <v>-1687798165</v>
      </c>
      <c r="Y984">
        <v>5.4000000000000001E-4</v>
      </c>
      <c r="AA984">
        <v>104685.06</v>
      </c>
      <c r="AB984">
        <v>0</v>
      </c>
      <c r="AC984">
        <v>0</v>
      </c>
      <c r="AD984">
        <v>0</v>
      </c>
      <c r="AE984">
        <v>13053</v>
      </c>
      <c r="AF984">
        <v>0</v>
      </c>
      <c r="AG984">
        <v>0</v>
      </c>
      <c r="AH984">
        <v>0</v>
      </c>
      <c r="AI984">
        <v>8.02</v>
      </c>
      <c r="AJ984">
        <v>1</v>
      </c>
      <c r="AK984">
        <v>1</v>
      </c>
      <c r="AL984">
        <v>1</v>
      </c>
      <c r="AN984">
        <v>0</v>
      </c>
      <c r="AO984">
        <v>1</v>
      </c>
      <c r="AP984">
        <v>0</v>
      </c>
      <c r="AQ984">
        <v>0</v>
      </c>
      <c r="AR984">
        <v>0</v>
      </c>
      <c r="AS984" t="s">
        <v>3</v>
      </c>
      <c r="AT984">
        <v>5.4000000000000001E-4</v>
      </c>
      <c r="AU984" t="s">
        <v>3</v>
      </c>
      <c r="AV984">
        <v>0</v>
      </c>
      <c r="AW984">
        <v>2</v>
      </c>
      <c r="AX984">
        <v>30599055</v>
      </c>
      <c r="AY984">
        <v>1</v>
      </c>
      <c r="AZ984">
        <v>0</v>
      </c>
      <c r="BA984">
        <v>1097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X984">
        <f>Y984*Source!I1567</f>
        <v>9.1692E-4</v>
      </c>
      <c r="CY984">
        <f t="shared" ref="CY984:CY991" si="229">AA984</f>
        <v>104685.06</v>
      </c>
      <c r="CZ984">
        <f t="shared" ref="CZ984:CZ991" si="230">AE984</f>
        <v>13053</v>
      </c>
      <c r="DA984">
        <f t="shared" ref="DA984:DA991" si="231">AI984</f>
        <v>8.02</v>
      </c>
      <c r="DB984">
        <f t="shared" ref="DB984:DB991" si="232">ROUND(ROUND(AT984*CZ984,2),6)</f>
        <v>7.05</v>
      </c>
      <c r="DC984">
        <f t="shared" ref="DC984:DC991" si="233">ROUND(ROUND(AT984*AG984,2),6)</f>
        <v>0</v>
      </c>
    </row>
    <row r="985" spans="1:107" x14ac:dyDescent="0.2">
      <c r="A985">
        <f>ROW(Source!A1567)</f>
        <v>1567</v>
      </c>
      <c r="B985">
        <v>30589570</v>
      </c>
      <c r="C985">
        <v>30599034</v>
      </c>
      <c r="D985">
        <v>22150549</v>
      </c>
      <c r="E985">
        <v>1</v>
      </c>
      <c r="F985">
        <v>1</v>
      </c>
      <c r="G985">
        <v>1</v>
      </c>
      <c r="H985">
        <v>3</v>
      </c>
      <c r="I985" t="s">
        <v>1633</v>
      </c>
      <c r="J985" t="s">
        <v>1634</v>
      </c>
      <c r="K985" t="s">
        <v>1635</v>
      </c>
      <c r="L985">
        <v>1356</v>
      </c>
      <c r="N985">
        <v>1010</v>
      </c>
      <c r="O985" t="s">
        <v>1204</v>
      </c>
      <c r="P985" t="s">
        <v>1204</v>
      </c>
      <c r="Q985">
        <v>1000</v>
      </c>
      <c r="W985">
        <v>0</v>
      </c>
      <c r="X985">
        <v>1530186950</v>
      </c>
      <c r="Y985">
        <v>6.4000000000000001E-2</v>
      </c>
      <c r="AA985">
        <v>2191.06</v>
      </c>
      <c r="AB985">
        <v>0</v>
      </c>
      <c r="AC985">
        <v>0</v>
      </c>
      <c r="AD985">
        <v>0</v>
      </c>
      <c r="AE985">
        <v>273.2</v>
      </c>
      <c r="AF985">
        <v>0</v>
      </c>
      <c r="AG985">
        <v>0</v>
      </c>
      <c r="AH985">
        <v>0</v>
      </c>
      <c r="AI985">
        <v>8.02</v>
      </c>
      <c r="AJ985">
        <v>1</v>
      </c>
      <c r="AK985">
        <v>1</v>
      </c>
      <c r="AL985">
        <v>1</v>
      </c>
      <c r="AN985">
        <v>0</v>
      </c>
      <c r="AO985">
        <v>1</v>
      </c>
      <c r="AP985">
        <v>0</v>
      </c>
      <c r="AQ985">
        <v>0</v>
      </c>
      <c r="AR985">
        <v>0</v>
      </c>
      <c r="AS985" t="s">
        <v>3</v>
      </c>
      <c r="AT985">
        <v>6.4000000000000001E-2</v>
      </c>
      <c r="AU985" t="s">
        <v>3</v>
      </c>
      <c r="AV985">
        <v>0</v>
      </c>
      <c r="AW985">
        <v>2</v>
      </c>
      <c r="AX985">
        <v>30599056</v>
      </c>
      <c r="AY985">
        <v>1</v>
      </c>
      <c r="AZ985">
        <v>0</v>
      </c>
      <c r="BA985">
        <v>1098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X985">
        <f>Y985*Source!I1567</f>
        <v>0.108672</v>
      </c>
      <c r="CY985">
        <f t="shared" si="229"/>
        <v>2191.06</v>
      </c>
      <c r="CZ985">
        <f t="shared" si="230"/>
        <v>273.2</v>
      </c>
      <c r="DA985">
        <f t="shared" si="231"/>
        <v>8.02</v>
      </c>
      <c r="DB985">
        <f t="shared" si="232"/>
        <v>17.48</v>
      </c>
      <c r="DC985">
        <f t="shared" si="233"/>
        <v>0</v>
      </c>
    </row>
    <row r="986" spans="1:107" x14ac:dyDescent="0.2">
      <c r="A986">
        <f>ROW(Source!A1567)</f>
        <v>1567</v>
      </c>
      <c r="B986">
        <v>30589570</v>
      </c>
      <c r="C986">
        <v>30599034</v>
      </c>
      <c r="D986">
        <v>22150568</v>
      </c>
      <c r="E986">
        <v>1</v>
      </c>
      <c r="F986">
        <v>1</v>
      </c>
      <c r="G986">
        <v>1</v>
      </c>
      <c r="H986">
        <v>3</v>
      </c>
      <c r="I986" t="s">
        <v>377</v>
      </c>
      <c r="J986" t="s">
        <v>379</v>
      </c>
      <c r="K986" t="s">
        <v>378</v>
      </c>
      <c r="L986">
        <v>1346</v>
      </c>
      <c r="N986">
        <v>1009</v>
      </c>
      <c r="O986" t="s">
        <v>100</v>
      </c>
      <c r="P986" t="s">
        <v>100</v>
      </c>
      <c r="Q986">
        <v>1</v>
      </c>
      <c r="W986">
        <v>0</v>
      </c>
      <c r="X986">
        <v>275569828</v>
      </c>
      <c r="Y986">
        <v>0.35</v>
      </c>
      <c r="AA986">
        <v>217.42</v>
      </c>
      <c r="AB986">
        <v>0</v>
      </c>
      <c r="AC986">
        <v>0</v>
      </c>
      <c r="AD986">
        <v>0</v>
      </c>
      <c r="AE986">
        <v>27.11</v>
      </c>
      <c r="AF986">
        <v>0</v>
      </c>
      <c r="AG986">
        <v>0</v>
      </c>
      <c r="AH986">
        <v>0</v>
      </c>
      <c r="AI986">
        <v>8.02</v>
      </c>
      <c r="AJ986">
        <v>1</v>
      </c>
      <c r="AK986">
        <v>1</v>
      </c>
      <c r="AL986">
        <v>1</v>
      </c>
      <c r="AN986">
        <v>0</v>
      </c>
      <c r="AO986">
        <v>1</v>
      </c>
      <c r="AP986">
        <v>0</v>
      </c>
      <c r="AQ986">
        <v>0</v>
      </c>
      <c r="AR986">
        <v>0</v>
      </c>
      <c r="AS986" t="s">
        <v>3</v>
      </c>
      <c r="AT986">
        <v>0.35</v>
      </c>
      <c r="AU986" t="s">
        <v>3</v>
      </c>
      <c r="AV986">
        <v>0</v>
      </c>
      <c r="AW986">
        <v>2</v>
      </c>
      <c r="AX986">
        <v>30599057</v>
      </c>
      <c r="AY986">
        <v>1</v>
      </c>
      <c r="AZ986">
        <v>0</v>
      </c>
      <c r="BA986">
        <v>1099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X986">
        <f>Y986*Source!I1567</f>
        <v>0.59429999999999994</v>
      </c>
      <c r="CY986">
        <f t="shared" si="229"/>
        <v>217.42</v>
      </c>
      <c r="CZ986">
        <f t="shared" si="230"/>
        <v>27.11</v>
      </c>
      <c r="DA986">
        <f t="shared" si="231"/>
        <v>8.02</v>
      </c>
      <c r="DB986">
        <f t="shared" si="232"/>
        <v>9.49</v>
      </c>
      <c r="DC986">
        <f t="shared" si="233"/>
        <v>0</v>
      </c>
    </row>
    <row r="987" spans="1:107" x14ac:dyDescent="0.2">
      <c r="A987">
        <f>ROW(Source!A1567)</f>
        <v>1567</v>
      </c>
      <c r="B987">
        <v>30589570</v>
      </c>
      <c r="C987">
        <v>30599034</v>
      </c>
      <c r="D987">
        <v>22159714</v>
      </c>
      <c r="E987">
        <v>1</v>
      </c>
      <c r="F987">
        <v>1</v>
      </c>
      <c r="G987">
        <v>1</v>
      </c>
      <c r="H987">
        <v>3</v>
      </c>
      <c r="I987" t="s">
        <v>1636</v>
      </c>
      <c r="J987" t="s">
        <v>1637</v>
      </c>
      <c r="K987" t="s">
        <v>1638</v>
      </c>
      <c r="L987">
        <v>1354</v>
      </c>
      <c r="N987">
        <v>1010</v>
      </c>
      <c r="O987" t="s">
        <v>506</v>
      </c>
      <c r="P987" t="s">
        <v>506</v>
      </c>
      <c r="Q987">
        <v>1</v>
      </c>
      <c r="W987">
        <v>0</v>
      </c>
      <c r="X987">
        <v>-1363827663</v>
      </c>
      <c r="Y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8.02</v>
      </c>
      <c r="AJ987">
        <v>1</v>
      </c>
      <c r="AK987">
        <v>1</v>
      </c>
      <c r="AL987">
        <v>1</v>
      </c>
      <c r="AN987">
        <v>1</v>
      </c>
      <c r="AO987">
        <v>0</v>
      </c>
      <c r="AP987">
        <v>0</v>
      </c>
      <c r="AQ987">
        <v>0</v>
      </c>
      <c r="AR987">
        <v>0</v>
      </c>
      <c r="AS987" t="s">
        <v>3</v>
      </c>
      <c r="AT987">
        <v>0</v>
      </c>
      <c r="AU987" t="s">
        <v>3</v>
      </c>
      <c r="AV987">
        <v>0</v>
      </c>
      <c r="AW987">
        <v>2</v>
      </c>
      <c r="AX987">
        <v>30599058</v>
      </c>
      <c r="AY987">
        <v>1</v>
      </c>
      <c r="AZ987">
        <v>0</v>
      </c>
      <c r="BA987">
        <v>1100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X987">
        <f>Y987*Source!I1567</f>
        <v>0</v>
      </c>
      <c r="CY987">
        <f t="shared" si="229"/>
        <v>0</v>
      </c>
      <c r="CZ987">
        <f t="shared" si="230"/>
        <v>0</v>
      </c>
      <c r="DA987">
        <f t="shared" si="231"/>
        <v>8.02</v>
      </c>
      <c r="DB987">
        <f t="shared" si="232"/>
        <v>0</v>
      </c>
      <c r="DC987">
        <f t="shared" si="233"/>
        <v>0</v>
      </c>
    </row>
    <row r="988" spans="1:107" x14ac:dyDescent="0.2">
      <c r="A988">
        <f>ROW(Source!A1567)</f>
        <v>1567</v>
      </c>
      <c r="B988">
        <v>30589570</v>
      </c>
      <c r="C988">
        <v>30599034</v>
      </c>
      <c r="D988">
        <v>22181437</v>
      </c>
      <c r="E988">
        <v>1</v>
      </c>
      <c r="F988">
        <v>1</v>
      </c>
      <c r="G988">
        <v>1</v>
      </c>
      <c r="H988">
        <v>3</v>
      </c>
      <c r="I988" t="s">
        <v>1639</v>
      </c>
      <c r="J988" t="s">
        <v>1640</v>
      </c>
      <c r="K988" t="s">
        <v>1641</v>
      </c>
      <c r="L988">
        <v>1346</v>
      </c>
      <c r="N988">
        <v>1009</v>
      </c>
      <c r="O988" t="s">
        <v>100</v>
      </c>
      <c r="P988" t="s">
        <v>100</v>
      </c>
      <c r="Q988">
        <v>1</v>
      </c>
      <c r="W988">
        <v>0</v>
      </c>
      <c r="X988">
        <v>1383920472</v>
      </c>
      <c r="Y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8.02</v>
      </c>
      <c r="AJ988">
        <v>1</v>
      </c>
      <c r="AK988">
        <v>1</v>
      </c>
      <c r="AL988">
        <v>1</v>
      </c>
      <c r="AN988">
        <v>1</v>
      </c>
      <c r="AO988">
        <v>0</v>
      </c>
      <c r="AP988">
        <v>0</v>
      </c>
      <c r="AQ988">
        <v>0</v>
      </c>
      <c r="AR988">
        <v>0</v>
      </c>
      <c r="AS988" t="s">
        <v>3</v>
      </c>
      <c r="AT988">
        <v>0</v>
      </c>
      <c r="AU988" t="s">
        <v>3</v>
      </c>
      <c r="AV988">
        <v>0</v>
      </c>
      <c r="AW988">
        <v>2</v>
      </c>
      <c r="AX988">
        <v>30599059</v>
      </c>
      <c r="AY988">
        <v>1</v>
      </c>
      <c r="AZ988">
        <v>0</v>
      </c>
      <c r="BA988">
        <v>1101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X988">
        <f>Y988*Source!I1567</f>
        <v>0</v>
      </c>
      <c r="CY988">
        <f t="shared" si="229"/>
        <v>0</v>
      </c>
      <c r="CZ988">
        <f t="shared" si="230"/>
        <v>0</v>
      </c>
      <c r="DA988">
        <f t="shared" si="231"/>
        <v>8.02</v>
      </c>
      <c r="DB988">
        <f t="shared" si="232"/>
        <v>0</v>
      </c>
      <c r="DC988">
        <f t="shared" si="233"/>
        <v>0</v>
      </c>
    </row>
    <row r="989" spans="1:107" x14ac:dyDescent="0.2">
      <c r="A989">
        <f>ROW(Source!A1567)</f>
        <v>1567</v>
      </c>
      <c r="B989">
        <v>30589570</v>
      </c>
      <c r="C989">
        <v>30599034</v>
      </c>
      <c r="D989">
        <v>22183294</v>
      </c>
      <c r="E989">
        <v>1</v>
      </c>
      <c r="F989">
        <v>1</v>
      </c>
      <c r="G989">
        <v>1</v>
      </c>
      <c r="H989">
        <v>3</v>
      </c>
      <c r="I989" t="s">
        <v>1642</v>
      </c>
      <c r="J989" t="s">
        <v>1643</v>
      </c>
      <c r="K989" t="s">
        <v>1644</v>
      </c>
      <c r="L989">
        <v>1354</v>
      </c>
      <c r="N989">
        <v>1010</v>
      </c>
      <c r="O989" t="s">
        <v>506</v>
      </c>
      <c r="P989" t="s">
        <v>506</v>
      </c>
      <c r="Q989">
        <v>1</v>
      </c>
      <c r="W989">
        <v>0</v>
      </c>
      <c r="X989">
        <v>-1275877564</v>
      </c>
      <c r="Y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8.02</v>
      </c>
      <c r="AJ989">
        <v>1</v>
      </c>
      <c r="AK989">
        <v>1</v>
      </c>
      <c r="AL989">
        <v>1</v>
      </c>
      <c r="AN989">
        <v>1</v>
      </c>
      <c r="AO989">
        <v>0</v>
      </c>
      <c r="AP989">
        <v>0</v>
      </c>
      <c r="AQ989">
        <v>0</v>
      </c>
      <c r="AR989">
        <v>0</v>
      </c>
      <c r="AS989" t="s">
        <v>3</v>
      </c>
      <c r="AT989">
        <v>0</v>
      </c>
      <c r="AU989" t="s">
        <v>3</v>
      </c>
      <c r="AV989">
        <v>0</v>
      </c>
      <c r="AW989">
        <v>2</v>
      </c>
      <c r="AX989">
        <v>30599060</v>
      </c>
      <c r="AY989">
        <v>1</v>
      </c>
      <c r="AZ989">
        <v>0</v>
      </c>
      <c r="BA989">
        <v>1102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X989">
        <f>Y989*Source!I1567</f>
        <v>0</v>
      </c>
      <c r="CY989">
        <f t="shared" si="229"/>
        <v>0</v>
      </c>
      <c r="CZ989">
        <f t="shared" si="230"/>
        <v>0</v>
      </c>
      <c r="DA989">
        <f t="shared" si="231"/>
        <v>8.02</v>
      </c>
      <c r="DB989">
        <f t="shared" si="232"/>
        <v>0</v>
      </c>
      <c r="DC989">
        <f t="shared" si="233"/>
        <v>0</v>
      </c>
    </row>
    <row r="990" spans="1:107" x14ac:dyDescent="0.2">
      <c r="A990">
        <f>ROW(Source!A1567)</f>
        <v>1567</v>
      </c>
      <c r="B990">
        <v>30589570</v>
      </c>
      <c r="C990">
        <v>30599034</v>
      </c>
      <c r="D990">
        <v>22191921</v>
      </c>
      <c r="E990">
        <v>1</v>
      </c>
      <c r="F990">
        <v>1</v>
      </c>
      <c r="G990">
        <v>1</v>
      </c>
      <c r="H990">
        <v>3</v>
      </c>
      <c r="I990" t="s">
        <v>1645</v>
      </c>
      <c r="J990" t="s">
        <v>1646</v>
      </c>
      <c r="K990" t="s">
        <v>1647</v>
      </c>
      <c r="L990">
        <v>1346</v>
      </c>
      <c r="N990">
        <v>1009</v>
      </c>
      <c r="O990" t="s">
        <v>100</v>
      </c>
      <c r="P990" t="s">
        <v>100</v>
      </c>
      <c r="Q990">
        <v>1</v>
      </c>
      <c r="W990">
        <v>0</v>
      </c>
      <c r="X990">
        <v>-1107002982</v>
      </c>
      <c r="Y990">
        <v>3.1800000000000002E-2</v>
      </c>
      <c r="AA990">
        <v>18.690000000000001</v>
      </c>
      <c r="AB990">
        <v>0</v>
      </c>
      <c r="AC990">
        <v>0</v>
      </c>
      <c r="AD990">
        <v>0</v>
      </c>
      <c r="AE990">
        <v>2.33</v>
      </c>
      <c r="AF990">
        <v>0</v>
      </c>
      <c r="AG990">
        <v>0</v>
      </c>
      <c r="AH990">
        <v>0</v>
      </c>
      <c r="AI990">
        <v>8.02</v>
      </c>
      <c r="AJ990">
        <v>1</v>
      </c>
      <c r="AK990">
        <v>1</v>
      </c>
      <c r="AL990">
        <v>1</v>
      </c>
      <c r="AN990">
        <v>0</v>
      </c>
      <c r="AO990">
        <v>1</v>
      </c>
      <c r="AP990">
        <v>0</v>
      </c>
      <c r="AQ990">
        <v>0</v>
      </c>
      <c r="AR990">
        <v>0</v>
      </c>
      <c r="AS990" t="s">
        <v>3</v>
      </c>
      <c r="AT990">
        <v>3.1800000000000002E-2</v>
      </c>
      <c r="AU990" t="s">
        <v>3</v>
      </c>
      <c r="AV990">
        <v>0</v>
      </c>
      <c r="AW990">
        <v>2</v>
      </c>
      <c r="AX990">
        <v>30599061</v>
      </c>
      <c r="AY990">
        <v>1</v>
      </c>
      <c r="AZ990">
        <v>0</v>
      </c>
      <c r="BA990">
        <v>1103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X990">
        <f>Y990*Source!I1567</f>
        <v>5.39964E-2</v>
      </c>
      <c r="CY990">
        <f t="shared" si="229"/>
        <v>18.690000000000001</v>
      </c>
      <c r="CZ990">
        <f t="shared" si="230"/>
        <v>2.33</v>
      </c>
      <c r="DA990">
        <f t="shared" si="231"/>
        <v>8.02</v>
      </c>
      <c r="DB990">
        <f t="shared" si="232"/>
        <v>7.0000000000000007E-2</v>
      </c>
      <c r="DC990">
        <f t="shared" si="233"/>
        <v>0</v>
      </c>
    </row>
    <row r="991" spans="1:107" x14ac:dyDescent="0.2">
      <c r="A991">
        <f>ROW(Source!A1567)</f>
        <v>1567</v>
      </c>
      <c r="B991">
        <v>30589570</v>
      </c>
      <c r="C991">
        <v>30599034</v>
      </c>
      <c r="D991">
        <v>22192634</v>
      </c>
      <c r="E991">
        <v>1</v>
      </c>
      <c r="F991">
        <v>1</v>
      </c>
      <c r="G991">
        <v>1</v>
      </c>
      <c r="H991">
        <v>3</v>
      </c>
      <c r="I991" t="s">
        <v>204</v>
      </c>
      <c r="J991" t="s">
        <v>207</v>
      </c>
      <c r="K991" t="s">
        <v>205</v>
      </c>
      <c r="L991">
        <v>1339</v>
      </c>
      <c r="N991">
        <v>1007</v>
      </c>
      <c r="O991" t="s">
        <v>206</v>
      </c>
      <c r="P991" t="s">
        <v>206</v>
      </c>
      <c r="Q991">
        <v>1</v>
      </c>
      <c r="W991">
        <v>0</v>
      </c>
      <c r="X991">
        <v>2050165204</v>
      </c>
      <c r="Y991">
        <v>9.5399999999999991</v>
      </c>
      <c r="AA991">
        <v>19.649999999999999</v>
      </c>
      <c r="AB991">
        <v>0</v>
      </c>
      <c r="AC991">
        <v>0</v>
      </c>
      <c r="AD991">
        <v>0</v>
      </c>
      <c r="AE991">
        <v>2.4500000000000002</v>
      </c>
      <c r="AF991">
        <v>0</v>
      </c>
      <c r="AG991">
        <v>0</v>
      </c>
      <c r="AH991">
        <v>0</v>
      </c>
      <c r="AI991">
        <v>8.02</v>
      </c>
      <c r="AJ991">
        <v>1</v>
      </c>
      <c r="AK991">
        <v>1</v>
      </c>
      <c r="AL991">
        <v>1</v>
      </c>
      <c r="AN991">
        <v>0</v>
      </c>
      <c r="AO991">
        <v>1</v>
      </c>
      <c r="AP991">
        <v>0</v>
      </c>
      <c r="AQ991">
        <v>0</v>
      </c>
      <c r="AR991">
        <v>0</v>
      </c>
      <c r="AS991" t="s">
        <v>3</v>
      </c>
      <c r="AT991">
        <v>9.5399999999999991</v>
      </c>
      <c r="AU991" t="s">
        <v>3</v>
      </c>
      <c r="AV991">
        <v>0</v>
      </c>
      <c r="AW991">
        <v>2</v>
      </c>
      <c r="AX991">
        <v>30599062</v>
      </c>
      <c r="AY991">
        <v>1</v>
      </c>
      <c r="AZ991">
        <v>0</v>
      </c>
      <c r="BA991">
        <v>1104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X991">
        <f>Y991*Source!I1567</f>
        <v>16.198919999999998</v>
      </c>
      <c r="CY991">
        <f t="shared" si="229"/>
        <v>19.649999999999999</v>
      </c>
      <c r="CZ991">
        <f t="shared" si="230"/>
        <v>2.4500000000000002</v>
      </c>
      <c r="DA991">
        <f t="shared" si="231"/>
        <v>8.02</v>
      </c>
      <c r="DB991">
        <f t="shared" si="232"/>
        <v>23.37</v>
      </c>
      <c r="DC991">
        <f t="shared" si="233"/>
        <v>0</v>
      </c>
    </row>
    <row r="992" spans="1:107" x14ac:dyDescent="0.2">
      <c r="A992">
        <f>ROW(Source!A1570)</f>
        <v>1570</v>
      </c>
      <c r="B992">
        <v>30589570</v>
      </c>
      <c r="C992">
        <v>30599066</v>
      </c>
      <c r="D992">
        <v>10214655</v>
      </c>
      <c r="E992">
        <v>1</v>
      </c>
      <c r="F992">
        <v>1</v>
      </c>
      <c r="G992">
        <v>1</v>
      </c>
      <c r="H992">
        <v>1</v>
      </c>
      <c r="I992" t="s">
        <v>1544</v>
      </c>
      <c r="J992" t="s">
        <v>3</v>
      </c>
      <c r="K992" t="s">
        <v>1545</v>
      </c>
      <c r="L992">
        <v>1369</v>
      </c>
      <c r="N992">
        <v>1013</v>
      </c>
      <c r="O992" t="s">
        <v>1419</v>
      </c>
      <c r="P992" t="s">
        <v>1419</v>
      </c>
      <c r="Q992">
        <v>1</v>
      </c>
      <c r="W992">
        <v>0</v>
      </c>
      <c r="X992">
        <v>353187930</v>
      </c>
      <c r="Y992">
        <v>140.07</v>
      </c>
      <c r="AA992">
        <v>0</v>
      </c>
      <c r="AB992">
        <v>0</v>
      </c>
      <c r="AC992">
        <v>0</v>
      </c>
      <c r="AD992">
        <v>287.95999999999998</v>
      </c>
      <c r="AE992">
        <v>0</v>
      </c>
      <c r="AF992">
        <v>0</v>
      </c>
      <c r="AG992">
        <v>0</v>
      </c>
      <c r="AH992">
        <v>9.57</v>
      </c>
      <c r="AI992">
        <v>1</v>
      </c>
      <c r="AJ992">
        <v>1</v>
      </c>
      <c r="AK992">
        <v>1</v>
      </c>
      <c r="AL992">
        <v>30.09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3</v>
      </c>
      <c r="AT992">
        <v>121.8</v>
      </c>
      <c r="AU992" t="s">
        <v>28</v>
      </c>
      <c r="AV992">
        <v>1</v>
      </c>
      <c r="AW992">
        <v>2</v>
      </c>
      <c r="AX992">
        <v>30599083</v>
      </c>
      <c r="AY992">
        <v>1</v>
      </c>
      <c r="AZ992">
        <v>0</v>
      </c>
      <c r="BA992">
        <v>1106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X992">
        <f>Y992*Source!I1570</f>
        <v>1109.3543999999999</v>
      </c>
      <c r="CY992">
        <f>AD992</f>
        <v>287.95999999999998</v>
      </c>
      <c r="CZ992">
        <f>AH992</f>
        <v>9.57</v>
      </c>
      <c r="DA992">
        <f>AL992</f>
        <v>30.09</v>
      </c>
      <c r="DB992">
        <f>ROUND((ROUND(AT992*CZ992,2)*ROUND(1.15,7)),6)</f>
        <v>1340.4745</v>
      </c>
      <c r="DC992">
        <f>ROUND((ROUND(AT992*AG992,2)*ROUND(1.15,7)),6)</f>
        <v>0</v>
      </c>
    </row>
    <row r="993" spans="1:107" x14ac:dyDescent="0.2">
      <c r="A993">
        <f>ROW(Source!A1570)</f>
        <v>1570</v>
      </c>
      <c r="B993">
        <v>30589570</v>
      </c>
      <c r="C993">
        <v>30599066</v>
      </c>
      <c r="D993">
        <v>22083330</v>
      </c>
      <c r="E993">
        <v>1</v>
      </c>
      <c r="F993">
        <v>1</v>
      </c>
      <c r="G993">
        <v>1</v>
      </c>
      <c r="H993">
        <v>1</v>
      </c>
      <c r="I993" t="s">
        <v>1437</v>
      </c>
      <c r="J993" t="s">
        <v>3</v>
      </c>
      <c r="K993" t="s">
        <v>1438</v>
      </c>
      <c r="L993">
        <v>608254</v>
      </c>
      <c r="N993">
        <v>1013</v>
      </c>
      <c r="O993" t="s">
        <v>1439</v>
      </c>
      <c r="P993" t="s">
        <v>1439</v>
      </c>
      <c r="Q993">
        <v>1</v>
      </c>
      <c r="W993">
        <v>0</v>
      </c>
      <c r="X993">
        <v>95408949</v>
      </c>
      <c r="Y993">
        <v>5.8999999999999995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1</v>
      </c>
      <c r="AJ993">
        <v>1</v>
      </c>
      <c r="AK993">
        <v>30.09</v>
      </c>
      <c r="AL993">
        <v>1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3</v>
      </c>
      <c r="AT993">
        <v>4.72</v>
      </c>
      <c r="AU993" t="s">
        <v>27</v>
      </c>
      <c r="AV993">
        <v>2</v>
      </c>
      <c r="AW993">
        <v>2</v>
      </c>
      <c r="AX993">
        <v>30599084</v>
      </c>
      <c r="AY993">
        <v>1</v>
      </c>
      <c r="AZ993">
        <v>0</v>
      </c>
      <c r="BA993">
        <v>1107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X993">
        <f>Y993*Source!I1570</f>
        <v>46.727999999999994</v>
      </c>
      <c r="CY993">
        <f>AD993</f>
        <v>0</v>
      </c>
      <c r="CZ993">
        <f>AH993</f>
        <v>0</v>
      </c>
      <c r="DA993">
        <f>AL993</f>
        <v>1</v>
      </c>
      <c r="DB993">
        <f>ROUND((ROUND(AT993*CZ993,2)*ROUND(1.25,7)),6)</f>
        <v>0</v>
      </c>
      <c r="DC993">
        <f>ROUND((ROUND(AT993*AG993,2)*ROUND(1.25,7)),6)</f>
        <v>0</v>
      </c>
    </row>
    <row r="994" spans="1:107" x14ac:dyDescent="0.2">
      <c r="A994">
        <f>ROW(Source!A1570)</f>
        <v>1570</v>
      </c>
      <c r="B994">
        <v>30589570</v>
      </c>
      <c r="C994">
        <v>30599066</v>
      </c>
      <c r="D994">
        <v>22146252</v>
      </c>
      <c r="E994">
        <v>1</v>
      </c>
      <c r="F994">
        <v>1</v>
      </c>
      <c r="G994">
        <v>1</v>
      </c>
      <c r="H994">
        <v>2</v>
      </c>
      <c r="I994" t="s">
        <v>1586</v>
      </c>
      <c r="J994" t="s">
        <v>1587</v>
      </c>
      <c r="K994" t="s">
        <v>1588</v>
      </c>
      <c r="L994">
        <v>1368</v>
      </c>
      <c r="N994">
        <v>1011</v>
      </c>
      <c r="O994" t="s">
        <v>1423</v>
      </c>
      <c r="P994" t="s">
        <v>1423</v>
      </c>
      <c r="Q994">
        <v>1</v>
      </c>
      <c r="W994">
        <v>0</v>
      </c>
      <c r="X994">
        <v>-2048414082</v>
      </c>
      <c r="Y994">
        <v>6.25E-2</v>
      </c>
      <c r="AA994">
        <v>0</v>
      </c>
      <c r="AB994">
        <v>899.69</v>
      </c>
      <c r="AC994">
        <v>392.07</v>
      </c>
      <c r="AD994">
        <v>0</v>
      </c>
      <c r="AE994">
        <v>0</v>
      </c>
      <c r="AF994">
        <v>85.93</v>
      </c>
      <c r="AG994">
        <v>13.03</v>
      </c>
      <c r="AH994">
        <v>0</v>
      </c>
      <c r="AI994">
        <v>1</v>
      </c>
      <c r="AJ994">
        <v>10.47</v>
      </c>
      <c r="AK994">
        <v>30.09</v>
      </c>
      <c r="AL994">
        <v>1</v>
      </c>
      <c r="AN994">
        <v>0</v>
      </c>
      <c r="AO994">
        <v>1</v>
      </c>
      <c r="AP994">
        <v>1</v>
      </c>
      <c r="AQ994">
        <v>0</v>
      </c>
      <c r="AR994">
        <v>0</v>
      </c>
      <c r="AS994" t="s">
        <v>3</v>
      </c>
      <c r="AT994">
        <v>0.05</v>
      </c>
      <c r="AU994" t="s">
        <v>27</v>
      </c>
      <c r="AV994">
        <v>0</v>
      </c>
      <c r="AW994">
        <v>2</v>
      </c>
      <c r="AX994">
        <v>30599085</v>
      </c>
      <c r="AY994">
        <v>1</v>
      </c>
      <c r="AZ994">
        <v>0</v>
      </c>
      <c r="BA994">
        <v>1108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X994">
        <f>Y994*Source!I1570</f>
        <v>0.495</v>
      </c>
      <c r="CY994">
        <f>AB994</f>
        <v>899.69</v>
      </c>
      <c r="CZ994">
        <f>AF994</f>
        <v>85.93</v>
      </c>
      <c r="DA994">
        <f>AJ994</f>
        <v>10.47</v>
      </c>
      <c r="DB994">
        <f>ROUND((ROUND(AT994*CZ994,2)*ROUND(1.25,7)),6)</f>
        <v>5.375</v>
      </c>
      <c r="DC994">
        <f>ROUND((ROUND(AT994*AG994,2)*ROUND(1.25,7)),6)</f>
        <v>0.8125</v>
      </c>
    </row>
    <row r="995" spans="1:107" x14ac:dyDescent="0.2">
      <c r="A995">
        <f>ROW(Source!A1570)</f>
        <v>1570</v>
      </c>
      <c r="B995">
        <v>30589570</v>
      </c>
      <c r="C995">
        <v>30599066</v>
      </c>
      <c r="D995">
        <v>22146333</v>
      </c>
      <c r="E995">
        <v>1</v>
      </c>
      <c r="F995">
        <v>1</v>
      </c>
      <c r="G995">
        <v>1</v>
      </c>
      <c r="H995">
        <v>2</v>
      </c>
      <c r="I995" t="s">
        <v>1597</v>
      </c>
      <c r="J995" t="s">
        <v>1598</v>
      </c>
      <c r="K995" t="s">
        <v>1599</v>
      </c>
      <c r="L995">
        <v>1368</v>
      </c>
      <c r="N995">
        <v>1011</v>
      </c>
      <c r="O995" t="s">
        <v>1423</v>
      </c>
      <c r="P995" t="s">
        <v>1423</v>
      </c>
      <c r="Q995">
        <v>1</v>
      </c>
      <c r="W995">
        <v>0</v>
      </c>
      <c r="X995">
        <v>1170567961</v>
      </c>
      <c r="Y995">
        <v>3.7499999999999999E-2</v>
      </c>
      <c r="AA995">
        <v>0</v>
      </c>
      <c r="AB995">
        <v>1135.47</v>
      </c>
      <c r="AC995">
        <v>392.07</v>
      </c>
      <c r="AD995">
        <v>0</v>
      </c>
      <c r="AE995">
        <v>0</v>
      </c>
      <c r="AF995">
        <v>108.45</v>
      </c>
      <c r="AG995">
        <v>13.03</v>
      </c>
      <c r="AH995">
        <v>0</v>
      </c>
      <c r="AI995">
        <v>1</v>
      </c>
      <c r="AJ995">
        <v>10.47</v>
      </c>
      <c r="AK995">
        <v>30.09</v>
      </c>
      <c r="AL995">
        <v>1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3</v>
      </c>
      <c r="AT995">
        <v>0.03</v>
      </c>
      <c r="AU995" t="s">
        <v>27</v>
      </c>
      <c r="AV995">
        <v>0</v>
      </c>
      <c r="AW995">
        <v>2</v>
      </c>
      <c r="AX995">
        <v>30599086</v>
      </c>
      <c r="AY995">
        <v>1</v>
      </c>
      <c r="AZ995">
        <v>0</v>
      </c>
      <c r="BA995">
        <v>1109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X995">
        <f>Y995*Source!I1570</f>
        <v>0.29699999999999999</v>
      </c>
      <c r="CY995">
        <f>AB995</f>
        <v>1135.47</v>
      </c>
      <c r="CZ995">
        <f>AF995</f>
        <v>108.45</v>
      </c>
      <c r="DA995">
        <f>AJ995</f>
        <v>10.47</v>
      </c>
      <c r="DB995">
        <f>ROUND((ROUND(AT995*CZ995,2)*ROUND(1.25,7)),6)</f>
        <v>4.0625</v>
      </c>
      <c r="DC995">
        <f>ROUND((ROUND(AT995*AG995,2)*ROUND(1.25,7)),6)</f>
        <v>0.48749999999999999</v>
      </c>
    </row>
    <row r="996" spans="1:107" x14ac:dyDescent="0.2">
      <c r="A996">
        <f>ROW(Source!A1570)</f>
        <v>1570</v>
      </c>
      <c r="B996">
        <v>30589570</v>
      </c>
      <c r="C996">
        <v>30599066</v>
      </c>
      <c r="D996">
        <v>22146740</v>
      </c>
      <c r="E996">
        <v>1</v>
      </c>
      <c r="F996">
        <v>1</v>
      </c>
      <c r="G996">
        <v>1</v>
      </c>
      <c r="H996">
        <v>2</v>
      </c>
      <c r="I996" t="s">
        <v>1627</v>
      </c>
      <c r="J996" t="s">
        <v>1628</v>
      </c>
      <c r="K996" t="s">
        <v>1629</v>
      </c>
      <c r="L996">
        <v>1368</v>
      </c>
      <c r="N996">
        <v>1011</v>
      </c>
      <c r="O996" t="s">
        <v>1423</v>
      </c>
      <c r="P996" t="s">
        <v>1423</v>
      </c>
      <c r="Q996">
        <v>1</v>
      </c>
      <c r="W996">
        <v>0</v>
      </c>
      <c r="X996">
        <v>-691654175</v>
      </c>
      <c r="Y996">
        <v>5.8</v>
      </c>
      <c r="AA996">
        <v>0</v>
      </c>
      <c r="AB996">
        <v>1006.17</v>
      </c>
      <c r="AC996">
        <v>392.07</v>
      </c>
      <c r="AD996">
        <v>0</v>
      </c>
      <c r="AE996">
        <v>0</v>
      </c>
      <c r="AF996">
        <v>96.1</v>
      </c>
      <c r="AG996">
        <v>13.03</v>
      </c>
      <c r="AH996">
        <v>0</v>
      </c>
      <c r="AI996">
        <v>1</v>
      </c>
      <c r="AJ996">
        <v>10.47</v>
      </c>
      <c r="AK996">
        <v>30.09</v>
      </c>
      <c r="AL996">
        <v>1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3</v>
      </c>
      <c r="AT996">
        <v>4.6399999999999997</v>
      </c>
      <c r="AU996" t="s">
        <v>27</v>
      </c>
      <c r="AV996">
        <v>0</v>
      </c>
      <c r="AW996">
        <v>2</v>
      </c>
      <c r="AX996">
        <v>30599087</v>
      </c>
      <c r="AY996">
        <v>1</v>
      </c>
      <c r="AZ996">
        <v>0</v>
      </c>
      <c r="BA996">
        <v>1110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X996">
        <f>Y996*Source!I1570</f>
        <v>45.936</v>
      </c>
      <c r="CY996">
        <f>AB996</f>
        <v>1006.17</v>
      </c>
      <c r="CZ996">
        <f>AF996</f>
        <v>96.1</v>
      </c>
      <c r="DA996">
        <f>AJ996</f>
        <v>10.47</v>
      </c>
      <c r="DB996">
        <f>ROUND((ROUND(AT996*CZ996,2)*ROUND(1.25,7)),6)</f>
        <v>557.375</v>
      </c>
      <c r="DC996">
        <f>ROUND((ROUND(AT996*AG996,2)*ROUND(1.25,7)),6)</f>
        <v>75.575000000000003</v>
      </c>
    </row>
    <row r="997" spans="1:107" x14ac:dyDescent="0.2">
      <c r="A997">
        <f>ROW(Source!A1570)</f>
        <v>1570</v>
      </c>
      <c r="B997">
        <v>30589570</v>
      </c>
      <c r="C997">
        <v>30599066</v>
      </c>
      <c r="D997">
        <v>22148179</v>
      </c>
      <c r="E997">
        <v>1</v>
      </c>
      <c r="F997">
        <v>1</v>
      </c>
      <c r="G997">
        <v>1</v>
      </c>
      <c r="H997">
        <v>2</v>
      </c>
      <c r="I997" t="s">
        <v>1420</v>
      </c>
      <c r="J997" t="s">
        <v>1421</v>
      </c>
      <c r="K997" t="s">
        <v>1422</v>
      </c>
      <c r="L997">
        <v>1368</v>
      </c>
      <c r="N997">
        <v>1011</v>
      </c>
      <c r="O997" t="s">
        <v>1423</v>
      </c>
      <c r="P997" t="s">
        <v>1423</v>
      </c>
      <c r="Q997">
        <v>1</v>
      </c>
      <c r="W997">
        <v>0</v>
      </c>
      <c r="X997">
        <v>-1931461795</v>
      </c>
      <c r="Y997">
        <v>0.27500000000000002</v>
      </c>
      <c r="AA997">
        <v>0</v>
      </c>
      <c r="AB997">
        <v>959.26</v>
      </c>
      <c r="AC997">
        <v>0</v>
      </c>
      <c r="AD997">
        <v>0</v>
      </c>
      <c r="AE997">
        <v>0</v>
      </c>
      <c r="AF997">
        <v>91.62</v>
      </c>
      <c r="AG997">
        <v>0</v>
      </c>
      <c r="AH997">
        <v>0</v>
      </c>
      <c r="AI997">
        <v>1</v>
      </c>
      <c r="AJ997">
        <v>10.47</v>
      </c>
      <c r="AK997">
        <v>30.09</v>
      </c>
      <c r="AL997">
        <v>1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3</v>
      </c>
      <c r="AT997">
        <v>0.22</v>
      </c>
      <c r="AU997" t="s">
        <v>27</v>
      </c>
      <c r="AV997">
        <v>0</v>
      </c>
      <c r="AW997">
        <v>2</v>
      </c>
      <c r="AX997">
        <v>30599088</v>
      </c>
      <c r="AY997">
        <v>1</v>
      </c>
      <c r="AZ997">
        <v>0</v>
      </c>
      <c r="BA997">
        <v>1111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X997">
        <f>Y997*Source!I1570</f>
        <v>2.1779999999999999</v>
      </c>
      <c r="CY997">
        <f>AB997</f>
        <v>959.26</v>
      </c>
      <c r="CZ997">
        <f>AF997</f>
        <v>91.62</v>
      </c>
      <c r="DA997">
        <f>AJ997</f>
        <v>10.47</v>
      </c>
      <c r="DB997">
        <f>ROUND((ROUND(AT997*CZ997,2)*ROUND(1.25,7)),6)</f>
        <v>25.2</v>
      </c>
      <c r="DC997">
        <f>ROUND((ROUND(AT997*AG997,2)*ROUND(1.25,7)),6)</f>
        <v>0</v>
      </c>
    </row>
    <row r="998" spans="1:107" x14ac:dyDescent="0.2">
      <c r="A998">
        <f>ROW(Source!A1570)</f>
        <v>1570</v>
      </c>
      <c r="B998">
        <v>30589570</v>
      </c>
      <c r="C998">
        <v>30599066</v>
      </c>
      <c r="D998">
        <v>22149159</v>
      </c>
      <c r="E998">
        <v>1</v>
      </c>
      <c r="F998">
        <v>1</v>
      </c>
      <c r="G998">
        <v>1</v>
      </c>
      <c r="H998">
        <v>3</v>
      </c>
      <c r="I998" t="s">
        <v>1630</v>
      </c>
      <c r="J998" t="s">
        <v>1631</v>
      </c>
      <c r="K998" t="s">
        <v>1632</v>
      </c>
      <c r="L998">
        <v>1348</v>
      </c>
      <c r="N998">
        <v>1009</v>
      </c>
      <c r="O998" t="s">
        <v>65</v>
      </c>
      <c r="P998" t="s">
        <v>65</v>
      </c>
      <c r="Q998">
        <v>1000</v>
      </c>
      <c r="W998">
        <v>0</v>
      </c>
      <c r="X998">
        <v>-1687798165</v>
      </c>
      <c r="Y998">
        <v>5.1000000000000004E-4</v>
      </c>
      <c r="AA998">
        <v>104685.06</v>
      </c>
      <c r="AB998">
        <v>0</v>
      </c>
      <c r="AC998">
        <v>0</v>
      </c>
      <c r="AD998">
        <v>0</v>
      </c>
      <c r="AE998">
        <v>13053</v>
      </c>
      <c r="AF998">
        <v>0</v>
      </c>
      <c r="AG998">
        <v>0</v>
      </c>
      <c r="AH998">
        <v>0</v>
      </c>
      <c r="AI998">
        <v>8.02</v>
      </c>
      <c r="AJ998">
        <v>1</v>
      </c>
      <c r="AK998">
        <v>1</v>
      </c>
      <c r="AL998">
        <v>1</v>
      </c>
      <c r="AN998">
        <v>0</v>
      </c>
      <c r="AO998">
        <v>1</v>
      </c>
      <c r="AP998">
        <v>0</v>
      </c>
      <c r="AQ998">
        <v>0</v>
      </c>
      <c r="AR998">
        <v>0</v>
      </c>
      <c r="AS998" t="s">
        <v>3</v>
      </c>
      <c r="AT998">
        <v>5.1000000000000004E-4</v>
      </c>
      <c r="AU998" t="s">
        <v>3</v>
      </c>
      <c r="AV998">
        <v>0</v>
      </c>
      <c r="AW998">
        <v>2</v>
      </c>
      <c r="AX998">
        <v>30599089</v>
      </c>
      <c r="AY998">
        <v>1</v>
      </c>
      <c r="AZ998">
        <v>0</v>
      </c>
      <c r="BA998">
        <v>1112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X998">
        <f>Y998*Source!I1570</f>
        <v>4.0392000000000006E-3</v>
      </c>
      <c r="CY998">
        <f t="shared" ref="CY998:CY1007" si="234">AA998</f>
        <v>104685.06</v>
      </c>
      <c r="CZ998">
        <f t="shared" ref="CZ998:CZ1007" si="235">AE998</f>
        <v>13053</v>
      </c>
      <c r="DA998">
        <f t="shared" ref="DA998:DA1007" si="236">AI998</f>
        <v>8.02</v>
      </c>
      <c r="DB998">
        <f t="shared" ref="DB998:DB1007" si="237">ROUND(ROUND(AT998*CZ998,2),6)</f>
        <v>6.66</v>
      </c>
      <c r="DC998">
        <f t="shared" ref="DC998:DC1007" si="238">ROUND(ROUND(AT998*AG998,2),6)</f>
        <v>0</v>
      </c>
    </row>
    <row r="999" spans="1:107" x14ac:dyDescent="0.2">
      <c r="A999">
        <f>ROW(Source!A1570)</f>
        <v>1570</v>
      </c>
      <c r="B999">
        <v>30589570</v>
      </c>
      <c r="C999">
        <v>30599066</v>
      </c>
      <c r="D999">
        <v>22149342</v>
      </c>
      <c r="E999">
        <v>1</v>
      </c>
      <c r="F999">
        <v>1</v>
      </c>
      <c r="G999">
        <v>1</v>
      </c>
      <c r="H999">
        <v>3</v>
      </c>
      <c r="I999" t="s">
        <v>390</v>
      </c>
      <c r="J999" t="s">
        <v>392</v>
      </c>
      <c r="K999" t="s">
        <v>391</v>
      </c>
      <c r="L999">
        <v>1346</v>
      </c>
      <c r="N999">
        <v>1009</v>
      </c>
      <c r="O999" t="s">
        <v>100</v>
      </c>
      <c r="P999" t="s">
        <v>100</v>
      </c>
      <c r="Q999">
        <v>1</v>
      </c>
      <c r="W999">
        <v>0</v>
      </c>
      <c r="X999">
        <v>-1416335338</v>
      </c>
      <c r="Y999">
        <v>0.17</v>
      </c>
      <c r="AA999">
        <v>232.02</v>
      </c>
      <c r="AB999">
        <v>0</v>
      </c>
      <c r="AC999">
        <v>0</v>
      </c>
      <c r="AD999">
        <v>0</v>
      </c>
      <c r="AE999">
        <v>28.93</v>
      </c>
      <c r="AF999">
        <v>0</v>
      </c>
      <c r="AG999">
        <v>0</v>
      </c>
      <c r="AH999">
        <v>0</v>
      </c>
      <c r="AI999">
        <v>8.02</v>
      </c>
      <c r="AJ999">
        <v>1</v>
      </c>
      <c r="AK999">
        <v>1</v>
      </c>
      <c r="AL999">
        <v>1</v>
      </c>
      <c r="AN999">
        <v>0</v>
      </c>
      <c r="AO999">
        <v>1</v>
      </c>
      <c r="AP999">
        <v>0</v>
      </c>
      <c r="AQ999">
        <v>0</v>
      </c>
      <c r="AR999">
        <v>0</v>
      </c>
      <c r="AS999" t="s">
        <v>3</v>
      </c>
      <c r="AT999">
        <v>0.17</v>
      </c>
      <c r="AU999" t="s">
        <v>3</v>
      </c>
      <c r="AV999">
        <v>0</v>
      </c>
      <c r="AW999">
        <v>2</v>
      </c>
      <c r="AX999">
        <v>30599090</v>
      </c>
      <c r="AY999">
        <v>1</v>
      </c>
      <c r="AZ999">
        <v>0</v>
      </c>
      <c r="BA999">
        <v>1113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X999">
        <f>Y999*Source!I1570</f>
        <v>1.3464</v>
      </c>
      <c r="CY999">
        <f t="shared" si="234"/>
        <v>232.02</v>
      </c>
      <c r="CZ999">
        <f t="shared" si="235"/>
        <v>28.93</v>
      </c>
      <c r="DA999">
        <f t="shared" si="236"/>
        <v>8.02</v>
      </c>
      <c r="DB999">
        <f t="shared" si="237"/>
        <v>4.92</v>
      </c>
      <c r="DC999">
        <f t="shared" si="238"/>
        <v>0</v>
      </c>
    </row>
    <row r="1000" spans="1:107" x14ac:dyDescent="0.2">
      <c r="A1000">
        <f>ROW(Source!A1570)</f>
        <v>1570</v>
      </c>
      <c r="B1000">
        <v>30589570</v>
      </c>
      <c r="C1000">
        <v>30599066</v>
      </c>
      <c r="D1000">
        <v>22150549</v>
      </c>
      <c r="E1000">
        <v>1</v>
      </c>
      <c r="F1000">
        <v>1</v>
      </c>
      <c r="G1000">
        <v>1</v>
      </c>
      <c r="H1000">
        <v>3</v>
      </c>
      <c r="I1000" t="s">
        <v>1633</v>
      </c>
      <c r="J1000" t="s">
        <v>1634</v>
      </c>
      <c r="K1000" t="s">
        <v>1635</v>
      </c>
      <c r="L1000">
        <v>1356</v>
      </c>
      <c r="N1000">
        <v>1010</v>
      </c>
      <c r="O1000" t="s">
        <v>1204</v>
      </c>
      <c r="P1000" t="s">
        <v>1204</v>
      </c>
      <c r="Q1000">
        <v>1000</v>
      </c>
      <c r="W1000">
        <v>0</v>
      </c>
      <c r="X1000">
        <v>1530186950</v>
      </c>
      <c r="Y1000">
        <v>0.06</v>
      </c>
      <c r="AA1000">
        <v>2191.06</v>
      </c>
      <c r="AB1000">
        <v>0</v>
      </c>
      <c r="AC1000">
        <v>0</v>
      </c>
      <c r="AD1000">
        <v>0</v>
      </c>
      <c r="AE1000">
        <v>273.2</v>
      </c>
      <c r="AF1000">
        <v>0</v>
      </c>
      <c r="AG1000">
        <v>0</v>
      </c>
      <c r="AH1000">
        <v>0</v>
      </c>
      <c r="AI1000">
        <v>8.02</v>
      </c>
      <c r="AJ1000">
        <v>1</v>
      </c>
      <c r="AK1000">
        <v>1</v>
      </c>
      <c r="AL1000">
        <v>1</v>
      </c>
      <c r="AN1000">
        <v>0</v>
      </c>
      <c r="AO1000">
        <v>1</v>
      </c>
      <c r="AP1000">
        <v>0</v>
      </c>
      <c r="AQ1000">
        <v>0</v>
      </c>
      <c r="AR1000">
        <v>0</v>
      </c>
      <c r="AS1000" t="s">
        <v>3</v>
      </c>
      <c r="AT1000">
        <v>0.06</v>
      </c>
      <c r="AU1000" t="s">
        <v>3</v>
      </c>
      <c r="AV1000">
        <v>0</v>
      </c>
      <c r="AW1000">
        <v>2</v>
      </c>
      <c r="AX1000">
        <v>30599091</v>
      </c>
      <c r="AY1000">
        <v>1</v>
      </c>
      <c r="AZ1000">
        <v>0</v>
      </c>
      <c r="BA1000">
        <v>1114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X1000">
        <f>Y1000*Source!I1570</f>
        <v>0.47519999999999996</v>
      </c>
      <c r="CY1000">
        <f t="shared" si="234"/>
        <v>2191.06</v>
      </c>
      <c r="CZ1000">
        <f t="shared" si="235"/>
        <v>273.2</v>
      </c>
      <c r="DA1000">
        <f t="shared" si="236"/>
        <v>8.02</v>
      </c>
      <c r="DB1000">
        <f t="shared" si="237"/>
        <v>16.39</v>
      </c>
      <c r="DC1000">
        <f t="shared" si="238"/>
        <v>0</v>
      </c>
    </row>
    <row r="1001" spans="1:107" x14ac:dyDescent="0.2">
      <c r="A1001">
        <f>ROW(Source!A1570)</f>
        <v>1570</v>
      </c>
      <c r="B1001">
        <v>30589570</v>
      </c>
      <c r="C1001">
        <v>30599066</v>
      </c>
      <c r="D1001">
        <v>22150568</v>
      </c>
      <c r="E1001">
        <v>1</v>
      </c>
      <c r="F1001">
        <v>1</v>
      </c>
      <c r="G1001">
        <v>1</v>
      </c>
      <c r="H1001">
        <v>3</v>
      </c>
      <c r="I1001" t="s">
        <v>377</v>
      </c>
      <c r="J1001" t="s">
        <v>379</v>
      </c>
      <c r="K1001" t="s">
        <v>378</v>
      </c>
      <c r="L1001">
        <v>1346</v>
      </c>
      <c r="N1001">
        <v>1009</v>
      </c>
      <c r="O1001" t="s">
        <v>100</v>
      </c>
      <c r="P1001" t="s">
        <v>100</v>
      </c>
      <c r="Q1001">
        <v>1</v>
      </c>
      <c r="W1001">
        <v>0</v>
      </c>
      <c r="X1001">
        <v>275569828</v>
      </c>
      <c r="Y1001">
        <v>0.33</v>
      </c>
      <c r="AA1001">
        <v>217.42</v>
      </c>
      <c r="AB1001">
        <v>0</v>
      </c>
      <c r="AC1001">
        <v>0</v>
      </c>
      <c r="AD1001">
        <v>0</v>
      </c>
      <c r="AE1001">
        <v>27.11</v>
      </c>
      <c r="AF1001">
        <v>0</v>
      </c>
      <c r="AG1001">
        <v>0</v>
      </c>
      <c r="AH1001">
        <v>0</v>
      </c>
      <c r="AI1001">
        <v>8.02</v>
      </c>
      <c r="AJ1001">
        <v>1</v>
      </c>
      <c r="AK1001">
        <v>1</v>
      </c>
      <c r="AL1001">
        <v>1</v>
      </c>
      <c r="AN1001">
        <v>0</v>
      </c>
      <c r="AO1001">
        <v>1</v>
      </c>
      <c r="AP1001">
        <v>0</v>
      </c>
      <c r="AQ1001">
        <v>0</v>
      </c>
      <c r="AR1001">
        <v>0</v>
      </c>
      <c r="AS1001" t="s">
        <v>3</v>
      </c>
      <c r="AT1001">
        <v>0.33</v>
      </c>
      <c r="AU1001" t="s">
        <v>3</v>
      </c>
      <c r="AV1001">
        <v>0</v>
      </c>
      <c r="AW1001">
        <v>2</v>
      </c>
      <c r="AX1001">
        <v>30599092</v>
      </c>
      <c r="AY1001">
        <v>1</v>
      </c>
      <c r="AZ1001">
        <v>0</v>
      </c>
      <c r="BA1001">
        <v>1115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X1001">
        <f>Y1001*Source!I1570</f>
        <v>2.6135999999999999</v>
      </c>
      <c r="CY1001">
        <f t="shared" si="234"/>
        <v>217.42</v>
      </c>
      <c r="CZ1001">
        <f t="shared" si="235"/>
        <v>27.11</v>
      </c>
      <c r="DA1001">
        <f t="shared" si="236"/>
        <v>8.02</v>
      </c>
      <c r="DB1001">
        <f t="shared" si="237"/>
        <v>8.9499999999999993</v>
      </c>
      <c r="DC1001">
        <f t="shared" si="238"/>
        <v>0</v>
      </c>
    </row>
    <row r="1002" spans="1:107" x14ac:dyDescent="0.2">
      <c r="A1002">
        <f>ROW(Source!A1570)</f>
        <v>1570</v>
      </c>
      <c r="B1002">
        <v>30589570</v>
      </c>
      <c r="C1002">
        <v>30599066</v>
      </c>
      <c r="D1002">
        <v>22159714</v>
      </c>
      <c r="E1002">
        <v>1</v>
      </c>
      <c r="F1002">
        <v>1</v>
      </c>
      <c r="G1002">
        <v>1</v>
      </c>
      <c r="H1002">
        <v>3</v>
      </c>
      <c r="I1002" t="s">
        <v>1636</v>
      </c>
      <c r="J1002" t="s">
        <v>1637</v>
      </c>
      <c r="K1002" t="s">
        <v>1638</v>
      </c>
      <c r="L1002">
        <v>1354</v>
      </c>
      <c r="N1002">
        <v>1010</v>
      </c>
      <c r="O1002" t="s">
        <v>506</v>
      </c>
      <c r="P1002" t="s">
        <v>506</v>
      </c>
      <c r="Q1002">
        <v>1</v>
      </c>
      <c r="W1002">
        <v>0</v>
      </c>
      <c r="X1002">
        <v>-1363827663</v>
      </c>
      <c r="Y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8.02</v>
      </c>
      <c r="AJ1002">
        <v>1</v>
      </c>
      <c r="AK1002">
        <v>1</v>
      </c>
      <c r="AL1002">
        <v>1</v>
      </c>
      <c r="AN1002">
        <v>1</v>
      </c>
      <c r="AO1002">
        <v>0</v>
      </c>
      <c r="AP1002">
        <v>0</v>
      </c>
      <c r="AQ1002">
        <v>0</v>
      </c>
      <c r="AR1002">
        <v>0</v>
      </c>
      <c r="AS1002" t="s">
        <v>3</v>
      </c>
      <c r="AT1002">
        <v>0</v>
      </c>
      <c r="AU1002" t="s">
        <v>3</v>
      </c>
      <c r="AV1002">
        <v>0</v>
      </c>
      <c r="AW1002">
        <v>2</v>
      </c>
      <c r="AX1002">
        <v>30599093</v>
      </c>
      <c r="AY1002">
        <v>1</v>
      </c>
      <c r="AZ1002">
        <v>0</v>
      </c>
      <c r="BA1002">
        <v>1116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X1002">
        <f>Y1002*Source!I1570</f>
        <v>0</v>
      </c>
      <c r="CY1002">
        <f t="shared" si="234"/>
        <v>0</v>
      </c>
      <c r="CZ1002">
        <f t="shared" si="235"/>
        <v>0</v>
      </c>
      <c r="DA1002">
        <f t="shared" si="236"/>
        <v>8.02</v>
      </c>
      <c r="DB1002">
        <f t="shared" si="237"/>
        <v>0</v>
      </c>
      <c r="DC1002">
        <f t="shared" si="238"/>
        <v>0</v>
      </c>
    </row>
    <row r="1003" spans="1:107" x14ac:dyDescent="0.2">
      <c r="A1003">
        <f>ROW(Source!A1570)</f>
        <v>1570</v>
      </c>
      <c r="B1003">
        <v>30589570</v>
      </c>
      <c r="C1003">
        <v>30599066</v>
      </c>
      <c r="D1003">
        <v>22163350</v>
      </c>
      <c r="E1003">
        <v>1</v>
      </c>
      <c r="F1003">
        <v>1</v>
      </c>
      <c r="G1003">
        <v>1</v>
      </c>
      <c r="H1003">
        <v>3</v>
      </c>
      <c r="I1003" t="s">
        <v>393</v>
      </c>
      <c r="J1003" t="s">
        <v>395</v>
      </c>
      <c r="K1003" t="s">
        <v>394</v>
      </c>
      <c r="L1003">
        <v>1346</v>
      </c>
      <c r="N1003">
        <v>1009</v>
      </c>
      <c r="O1003" t="s">
        <v>100</v>
      </c>
      <c r="P1003" t="s">
        <v>100</v>
      </c>
      <c r="Q1003">
        <v>1</v>
      </c>
      <c r="W1003">
        <v>0</v>
      </c>
      <c r="X1003">
        <v>-1042550941</v>
      </c>
      <c r="Y1003">
        <v>0.2</v>
      </c>
      <c r="AA1003">
        <v>94.64</v>
      </c>
      <c r="AB1003">
        <v>0</v>
      </c>
      <c r="AC1003">
        <v>0</v>
      </c>
      <c r="AD1003">
        <v>0</v>
      </c>
      <c r="AE1003">
        <v>11.8</v>
      </c>
      <c r="AF1003">
        <v>0</v>
      </c>
      <c r="AG1003">
        <v>0</v>
      </c>
      <c r="AH1003">
        <v>0</v>
      </c>
      <c r="AI1003">
        <v>8.02</v>
      </c>
      <c r="AJ1003">
        <v>1</v>
      </c>
      <c r="AK1003">
        <v>1</v>
      </c>
      <c r="AL1003">
        <v>1</v>
      </c>
      <c r="AN1003">
        <v>0</v>
      </c>
      <c r="AO1003">
        <v>1</v>
      </c>
      <c r="AP1003">
        <v>0</v>
      </c>
      <c r="AQ1003">
        <v>0</v>
      </c>
      <c r="AR1003">
        <v>0</v>
      </c>
      <c r="AS1003" t="s">
        <v>3</v>
      </c>
      <c r="AT1003">
        <v>0.2</v>
      </c>
      <c r="AU1003" t="s">
        <v>3</v>
      </c>
      <c r="AV1003">
        <v>0</v>
      </c>
      <c r="AW1003">
        <v>2</v>
      </c>
      <c r="AX1003">
        <v>30599094</v>
      </c>
      <c r="AY1003">
        <v>1</v>
      </c>
      <c r="AZ1003">
        <v>0</v>
      </c>
      <c r="BA1003">
        <v>1117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X1003">
        <f>Y1003*Source!I1570</f>
        <v>1.5840000000000001</v>
      </c>
      <c r="CY1003">
        <f t="shared" si="234"/>
        <v>94.64</v>
      </c>
      <c r="CZ1003">
        <f t="shared" si="235"/>
        <v>11.8</v>
      </c>
      <c r="DA1003">
        <f t="shared" si="236"/>
        <v>8.02</v>
      </c>
      <c r="DB1003">
        <f t="shared" si="237"/>
        <v>2.36</v>
      </c>
      <c r="DC1003">
        <f t="shared" si="238"/>
        <v>0</v>
      </c>
    </row>
    <row r="1004" spans="1:107" x14ac:dyDescent="0.2">
      <c r="A1004">
        <f>ROW(Source!A1570)</f>
        <v>1570</v>
      </c>
      <c r="B1004">
        <v>30589570</v>
      </c>
      <c r="C1004">
        <v>30599066</v>
      </c>
      <c r="D1004">
        <v>22181437</v>
      </c>
      <c r="E1004">
        <v>1</v>
      </c>
      <c r="F1004">
        <v>1</v>
      </c>
      <c r="G1004">
        <v>1</v>
      </c>
      <c r="H1004">
        <v>3</v>
      </c>
      <c r="I1004" t="s">
        <v>1639</v>
      </c>
      <c r="J1004" t="s">
        <v>1640</v>
      </c>
      <c r="K1004" t="s">
        <v>1641</v>
      </c>
      <c r="L1004">
        <v>1346</v>
      </c>
      <c r="N1004">
        <v>1009</v>
      </c>
      <c r="O1004" t="s">
        <v>100</v>
      </c>
      <c r="P1004" t="s">
        <v>100</v>
      </c>
      <c r="Q1004">
        <v>1</v>
      </c>
      <c r="W1004">
        <v>0</v>
      </c>
      <c r="X1004">
        <v>1383920472</v>
      </c>
      <c r="Y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8.02</v>
      </c>
      <c r="AJ1004">
        <v>1</v>
      </c>
      <c r="AK1004">
        <v>1</v>
      </c>
      <c r="AL1004">
        <v>1</v>
      </c>
      <c r="AN1004">
        <v>1</v>
      </c>
      <c r="AO1004">
        <v>0</v>
      </c>
      <c r="AP1004">
        <v>0</v>
      </c>
      <c r="AQ1004">
        <v>0</v>
      </c>
      <c r="AR1004">
        <v>0</v>
      </c>
      <c r="AS1004" t="s">
        <v>3</v>
      </c>
      <c r="AT1004">
        <v>0</v>
      </c>
      <c r="AU1004" t="s">
        <v>3</v>
      </c>
      <c r="AV1004">
        <v>0</v>
      </c>
      <c r="AW1004">
        <v>2</v>
      </c>
      <c r="AX1004">
        <v>30599095</v>
      </c>
      <c r="AY1004">
        <v>1</v>
      </c>
      <c r="AZ1004">
        <v>0</v>
      </c>
      <c r="BA1004">
        <v>1118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X1004">
        <f>Y1004*Source!I1570</f>
        <v>0</v>
      </c>
      <c r="CY1004">
        <f t="shared" si="234"/>
        <v>0</v>
      </c>
      <c r="CZ1004">
        <f t="shared" si="235"/>
        <v>0</v>
      </c>
      <c r="DA1004">
        <f t="shared" si="236"/>
        <v>8.02</v>
      </c>
      <c r="DB1004">
        <f t="shared" si="237"/>
        <v>0</v>
      </c>
      <c r="DC1004">
        <f t="shared" si="238"/>
        <v>0</v>
      </c>
    </row>
    <row r="1005" spans="1:107" x14ac:dyDescent="0.2">
      <c r="A1005">
        <f>ROW(Source!A1570)</f>
        <v>1570</v>
      </c>
      <c r="B1005">
        <v>30589570</v>
      </c>
      <c r="C1005">
        <v>30599066</v>
      </c>
      <c r="D1005">
        <v>22183294</v>
      </c>
      <c r="E1005">
        <v>1</v>
      </c>
      <c r="F1005">
        <v>1</v>
      </c>
      <c r="G1005">
        <v>1</v>
      </c>
      <c r="H1005">
        <v>3</v>
      </c>
      <c r="I1005" t="s">
        <v>1642</v>
      </c>
      <c r="J1005" t="s">
        <v>1643</v>
      </c>
      <c r="K1005" t="s">
        <v>1644</v>
      </c>
      <c r="L1005">
        <v>1354</v>
      </c>
      <c r="N1005">
        <v>1010</v>
      </c>
      <c r="O1005" t="s">
        <v>506</v>
      </c>
      <c r="P1005" t="s">
        <v>506</v>
      </c>
      <c r="Q1005">
        <v>1</v>
      </c>
      <c r="W1005">
        <v>0</v>
      </c>
      <c r="X1005">
        <v>-1275877564</v>
      </c>
      <c r="Y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8.02</v>
      </c>
      <c r="AJ1005">
        <v>1</v>
      </c>
      <c r="AK1005">
        <v>1</v>
      </c>
      <c r="AL1005">
        <v>1</v>
      </c>
      <c r="AN1005">
        <v>1</v>
      </c>
      <c r="AO1005">
        <v>0</v>
      </c>
      <c r="AP1005">
        <v>0</v>
      </c>
      <c r="AQ1005">
        <v>0</v>
      </c>
      <c r="AR1005">
        <v>0</v>
      </c>
      <c r="AS1005" t="s">
        <v>3</v>
      </c>
      <c r="AT1005">
        <v>0</v>
      </c>
      <c r="AU1005" t="s">
        <v>3</v>
      </c>
      <c r="AV1005">
        <v>0</v>
      </c>
      <c r="AW1005">
        <v>2</v>
      </c>
      <c r="AX1005">
        <v>30599096</v>
      </c>
      <c r="AY1005">
        <v>1</v>
      </c>
      <c r="AZ1005">
        <v>0</v>
      </c>
      <c r="BA1005">
        <v>1119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X1005">
        <f>Y1005*Source!I1570</f>
        <v>0</v>
      </c>
      <c r="CY1005">
        <f t="shared" si="234"/>
        <v>0</v>
      </c>
      <c r="CZ1005">
        <f t="shared" si="235"/>
        <v>0</v>
      </c>
      <c r="DA1005">
        <f t="shared" si="236"/>
        <v>8.02</v>
      </c>
      <c r="DB1005">
        <f t="shared" si="237"/>
        <v>0</v>
      </c>
      <c r="DC1005">
        <f t="shared" si="238"/>
        <v>0</v>
      </c>
    </row>
    <row r="1006" spans="1:107" x14ac:dyDescent="0.2">
      <c r="A1006">
        <f>ROW(Source!A1570)</f>
        <v>1570</v>
      </c>
      <c r="B1006">
        <v>30589570</v>
      </c>
      <c r="C1006">
        <v>30599066</v>
      </c>
      <c r="D1006">
        <v>22191921</v>
      </c>
      <c r="E1006">
        <v>1</v>
      </c>
      <c r="F1006">
        <v>1</v>
      </c>
      <c r="G1006">
        <v>1</v>
      </c>
      <c r="H1006">
        <v>3</v>
      </c>
      <c r="I1006" t="s">
        <v>1645</v>
      </c>
      <c r="J1006" t="s">
        <v>1646</v>
      </c>
      <c r="K1006" t="s">
        <v>1647</v>
      </c>
      <c r="L1006">
        <v>1346</v>
      </c>
      <c r="N1006">
        <v>1009</v>
      </c>
      <c r="O1006" t="s">
        <v>100</v>
      </c>
      <c r="P1006" t="s">
        <v>100</v>
      </c>
      <c r="Q1006">
        <v>1</v>
      </c>
      <c r="W1006">
        <v>0</v>
      </c>
      <c r="X1006">
        <v>-1107002982</v>
      </c>
      <c r="Y1006">
        <v>4.0000000000000001E-3</v>
      </c>
      <c r="AA1006">
        <v>18.690000000000001</v>
      </c>
      <c r="AB1006">
        <v>0</v>
      </c>
      <c r="AC1006">
        <v>0</v>
      </c>
      <c r="AD1006">
        <v>0</v>
      </c>
      <c r="AE1006">
        <v>2.33</v>
      </c>
      <c r="AF1006">
        <v>0</v>
      </c>
      <c r="AG1006">
        <v>0</v>
      </c>
      <c r="AH1006">
        <v>0</v>
      </c>
      <c r="AI1006">
        <v>8.02</v>
      </c>
      <c r="AJ1006">
        <v>1</v>
      </c>
      <c r="AK1006">
        <v>1</v>
      </c>
      <c r="AL1006">
        <v>1</v>
      </c>
      <c r="AN1006">
        <v>0</v>
      </c>
      <c r="AO1006">
        <v>1</v>
      </c>
      <c r="AP1006">
        <v>0</v>
      </c>
      <c r="AQ1006">
        <v>0</v>
      </c>
      <c r="AR1006">
        <v>0</v>
      </c>
      <c r="AS1006" t="s">
        <v>3</v>
      </c>
      <c r="AT1006">
        <v>4.0000000000000001E-3</v>
      </c>
      <c r="AU1006" t="s">
        <v>3</v>
      </c>
      <c r="AV1006">
        <v>0</v>
      </c>
      <c r="AW1006">
        <v>2</v>
      </c>
      <c r="AX1006">
        <v>30599097</v>
      </c>
      <c r="AY1006">
        <v>1</v>
      </c>
      <c r="AZ1006">
        <v>0</v>
      </c>
      <c r="BA1006">
        <v>1120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X1006">
        <f>Y1006*Source!I1570</f>
        <v>3.168E-2</v>
      </c>
      <c r="CY1006">
        <f t="shared" si="234"/>
        <v>18.690000000000001</v>
      </c>
      <c r="CZ1006">
        <f t="shared" si="235"/>
        <v>2.33</v>
      </c>
      <c r="DA1006">
        <f t="shared" si="236"/>
        <v>8.02</v>
      </c>
      <c r="DB1006">
        <f t="shared" si="237"/>
        <v>0.01</v>
      </c>
      <c r="DC1006">
        <f t="shared" si="238"/>
        <v>0</v>
      </c>
    </row>
    <row r="1007" spans="1:107" x14ac:dyDescent="0.2">
      <c r="A1007">
        <f>ROW(Source!A1570)</f>
        <v>1570</v>
      </c>
      <c r="B1007">
        <v>30589570</v>
      </c>
      <c r="C1007">
        <v>30599066</v>
      </c>
      <c r="D1007">
        <v>22192634</v>
      </c>
      <c r="E1007">
        <v>1</v>
      </c>
      <c r="F1007">
        <v>1</v>
      </c>
      <c r="G1007">
        <v>1</v>
      </c>
      <c r="H1007">
        <v>3</v>
      </c>
      <c r="I1007" t="s">
        <v>204</v>
      </c>
      <c r="J1007" t="s">
        <v>207</v>
      </c>
      <c r="K1007" t="s">
        <v>205</v>
      </c>
      <c r="L1007">
        <v>1339</v>
      </c>
      <c r="N1007">
        <v>1007</v>
      </c>
      <c r="O1007" t="s">
        <v>206</v>
      </c>
      <c r="P1007" t="s">
        <v>206</v>
      </c>
      <c r="Q1007">
        <v>1</v>
      </c>
      <c r="W1007">
        <v>0</v>
      </c>
      <c r="X1007">
        <v>2050165204</v>
      </c>
      <c r="Y1007">
        <v>1.21</v>
      </c>
      <c r="AA1007">
        <v>19.649999999999999</v>
      </c>
      <c r="AB1007">
        <v>0</v>
      </c>
      <c r="AC1007">
        <v>0</v>
      </c>
      <c r="AD1007">
        <v>0</v>
      </c>
      <c r="AE1007">
        <v>2.4500000000000002</v>
      </c>
      <c r="AF1007">
        <v>0</v>
      </c>
      <c r="AG1007">
        <v>0</v>
      </c>
      <c r="AH1007">
        <v>0</v>
      </c>
      <c r="AI1007">
        <v>8.02</v>
      </c>
      <c r="AJ1007">
        <v>1</v>
      </c>
      <c r="AK1007">
        <v>1</v>
      </c>
      <c r="AL1007">
        <v>1</v>
      </c>
      <c r="AN1007">
        <v>0</v>
      </c>
      <c r="AO1007">
        <v>1</v>
      </c>
      <c r="AP1007">
        <v>0</v>
      </c>
      <c r="AQ1007">
        <v>0</v>
      </c>
      <c r="AR1007">
        <v>0</v>
      </c>
      <c r="AS1007" t="s">
        <v>3</v>
      </c>
      <c r="AT1007">
        <v>1.21</v>
      </c>
      <c r="AU1007" t="s">
        <v>3</v>
      </c>
      <c r="AV1007">
        <v>0</v>
      </c>
      <c r="AW1007">
        <v>2</v>
      </c>
      <c r="AX1007">
        <v>30599098</v>
      </c>
      <c r="AY1007">
        <v>1</v>
      </c>
      <c r="AZ1007">
        <v>0</v>
      </c>
      <c r="BA1007">
        <v>1121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X1007">
        <f>Y1007*Source!I1570</f>
        <v>9.5831999999999997</v>
      </c>
      <c r="CY1007">
        <f t="shared" si="234"/>
        <v>19.649999999999999</v>
      </c>
      <c r="CZ1007">
        <f t="shared" si="235"/>
        <v>2.4500000000000002</v>
      </c>
      <c r="DA1007">
        <f t="shared" si="236"/>
        <v>8.02</v>
      </c>
      <c r="DB1007">
        <f t="shared" si="237"/>
        <v>2.96</v>
      </c>
      <c r="DC1007">
        <f t="shared" si="238"/>
        <v>0</v>
      </c>
    </row>
    <row r="1008" spans="1:107" x14ac:dyDescent="0.2">
      <c r="A1008">
        <f>ROW(Source!A1573)</f>
        <v>1573</v>
      </c>
      <c r="B1008">
        <v>30589570</v>
      </c>
      <c r="C1008">
        <v>30599102</v>
      </c>
      <c r="D1008">
        <v>10214655</v>
      </c>
      <c r="E1008">
        <v>1</v>
      </c>
      <c r="F1008">
        <v>1</v>
      </c>
      <c r="G1008">
        <v>1</v>
      </c>
      <c r="H1008">
        <v>1</v>
      </c>
      <c r="I1008" t="s">
        <v>1544</v>
      </c>
      <c r="J1008" t="s">
        <v>3</v>
      </c>
      <c r="K1008" t="s">
        <v>1545</v>
      </c>
      <c r="L1008">
        <v>1369</v>
      </c>
      <c r="N1008">
        <v>1013</v>
      </c>
      <c r="O1008" t="s">
        <v>1419</v>
      </c>
      <c r="P1008" t="s">
        <v>1419</v>
      </c>
      <c r="Q1008">
        <v>1</v>
      </c>
      <c r="W1008">
        <v>0</v>
      </c>
      <c r="X1008">
        <v>353187930</v>
      </c>
      <c r="Y1008">
        <v>218.77599999999998</v>
      </c>
      <c r="AA1008">
        <v>0</v>
      </c>
      <c r="AB1008">
        <v>0</v>
      </c>
      <c r="AC1008">
        <v>0</v>
      </c>
      <c r="AD1008">
        <v>287.95999999999998</v>
      </c>
      <c r="AE1008">
        <v>0</v>
      </c>
      <c r="AF1008">
        <v>0</v>
      </c>
      <c r="AG1008">
        <v>0</v>
      </c>
      <c r="AH1008">
        <v>9.57</v>
      </c>
      <c r="AI1008">
        <v>1</v>
      </c>
      <c r="AJ1008">
        <v>1</v>
      </c>
      <c r="AK1008">
        <v>1</v>
      </c>
      <c r="AL1008">
        <v>30.09</v>
      </c>
      <c r="AN1008">
        <v>0</v>
      </c>
      <c r="AO1008">
        <v>1</v>
      </c>
      <c r="AP1008">
        <v>1</v>
      </c>
      <c r="AQ1008">
        <v>0</v>
      </c>
      <c r="AR1008">
        <v>0</v>
      </c>
      <c r="AS1008" t="s">
        <v>3</v>
      </c>
      <c r="AT1008">
        <v>190.24</v>
      </c>
      <c r="AU1008" t="s">
        <v>28</v>
      </c>
      <c r="AV1008">
        <v>1</v>
      </c>
      <c r="AW1008">
        <v>2</v>
      </c>
      <c r="AX1008">
        <v>30599119</v>
      </c>
      <c r="AY1008">
        <v>1</v>
      </c>
      <c r="AZ1008">
        <v>0</v>
      </c>
      <c r="BA1008">
        <v>1123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X1008">
        <f>Y1008*Source!I1573</f>
        <v>87.510400000000004</v>
      </c>
      <c r="CY1008">
        <f>AD1008</f>
        <v>287.95999999999998</v>
      </c>
      <c r="CZ1008">
        <f>AH1008</f>
        <v>9.57</v>
      </c>
      <c r="DA1008">
        <f>AL1008</f>
        <v>30.09</v>
      </c>
      <c r="DB1008">
        <f>ROUND((ROUND(AT1008*CZ1008,2)*ROUND(1.15,7)),6)</f>
        <v>2093.69</v>
      </c>
      <c r="DC1008">
        <f>ROUND((ROUND(AT1008*AG1008,2)*ROUND(1.15,7)),6)</f>
        <v>0</v>
      </c>
    </row>
    <row r="1009" spans="1:107" x14ac:dyDescent="0.2">
      <c r="A1009">
        <f>ROW(Source!A1573)</f>
        <v>1573</v>
      </c>
      <c r="B1009">
        <v>30589570</v>
      </c>
      <c r="C1009">
        <v>30599102</v>
      </c>
      <c r="D1009">
        <v>22083330</v>
      </c>
      <c r="E1009">
        <v>1</v>
      </c>
      <c r="F1009">
        <v>1</v>
      </c>
      <c r="G1009">
        <v>1</v>
      </c>
      <c r="H1009">
        <v>1</v>
      </c>
      <c r="I1009" t="s">
        <v>1437</v>
      </c>
      <c r="J1009" t="s">
        <v>3</v>
      </c>
      <c r="K1009" t="s">
        <v>1438</v>
      </c>
      <c r="L1009">
        <v>608254</v>
      </c>
      <c r="N1009">
        <v>1013</v>
      </c>
      <c r="O1009" t="s">
        <v>1439</v>
      </c>
      <c r="P1009" t="s">
        <v>1439</v>
      </c>
      <c r="Q1009">
        <v>1</v>
      </c>
      <c r="W1009">
        <v>0</v>
      </c>
      <c r="X1009">
        <v>95408949</v>
      </c>
      <c r="Y1009">
        <v>16.774999999999999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1</v>
      </c>
      <c r="AJ1009">
        <v>1</v>
      </c>
      <c r="AK1009">
        <v>30.09</v>
      </c>
      <c r="AL1009">
        <v>1</v>
      </c>
      <c r="AN1009">
        <v>0</v>
      </c>
      <c r="AO1009">
        <v>1</v>
      </c>
      <c r="AP1009">
        <v>1</v>
      </c>
      <c r="AQ1009">
        <v>0</v>
      </c>
      <c r="AR1009">
        <v>0</v>
      </c>
      <c r="AS1009" t="s">
        <v>3</v>
      </c>
      <c r="AT1009">
        <v>13.42</v>
      </c>
      <c r="AU1009" t="s">
        <v>27</v>
      </c>
      <c r="AV1009">
        <v>2</v>
      </c>
      <c r="AW1009">
        <v>2</v>
      </c>
      <c r="AX1009">
        <v>30599120</v>
      </c>
      <c r="AY1009">
        <v>1</v>
      </c>
      <c r="AZ1009">
        <v>0</v>
      </c>
      <c r="BA1009">
        <v>1124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X1009">
        <f>Y1009*Source!I1573</f>
        <v>6.71</v>
      </c>
      <c r="CY1009">
        <f>AD1009</f>
        <v>0</v>
      </c>
      <c r="CZ1009">
        <f>AH1009</f>
        <v>0</v>
      </c>
      <c r="DA1009">
        <f>AL1009</f>
        <v>1</v>
      </c>
      <c r="DB1009">
        <f>ROUND((ROUND(AT1009*CZ1009,2)*ROUND(1.25,7)),6)</f>
        <v>0</v>
      </c>
      <c r="DC1009">
        <f>ROUND((ROUND(AT1009*AG1009,2)*ROUND(1.25,7)),6)</f>
        <v>0</v>
      </c>
    </row>
    <row r="1010" spans="1:107" x14ac:dyDescent="0.2">
      <c r="A1010">
        <f>ROW(Source!A1573)</f>
        <v>1573</v>
      </c>
      <c r="B1010">
        <v>30589570</v>
      </c>
      <c r="C1010">
        <v>30599102</v>
      </c>
      <c r="D1010">
        <v>22146252</v>
      </c>
      <c r="E1010">
        <v>1</v>
      </c>
      <c r="F1010">
        <v>1</v>
      </c>
      <c r="G1010">
        <v>1</v>
      </c>
      <c r="H1010">
        <v>2</v>
      </c>
      <c r="I1010" t="s">
        <v>1586</v>
      </c>
      <c r="J1010" t="s">
        <v>1587</v>
      </c>
      <c r="K1010" t="s">
        <v>1588</v>
      </c>
      <c r="L1010">
        <v>1368</v>
      </c>
      <c r="N1010">
        <v>1011</v>
      </c>
      <c r="O1010" t="s">
        <v>1423</v>
      </c>
      <c r="P1010" t="s">
        <v>1423</v>
      </c>
      <c r="Q1010">
        <v>1</v>
      </c>
      <c r="W1010">
        <v>0</v>
      </c>
      <c r="X1010">
        <v>-2048414082</v>
      </c>
      <c r="Y1010">
        <v>6.25E-2</v>
      </c>
      <c r="AA1010">
        <v>0</v>
      </c>
      <c r="AB1010">
        <v>899.69</v>
      </c>
      <c r="AC1010">
        <v>392.07</v>
      </c>
      <c r="AD1010">
        <v>0</v>
      </c>
      <c r="AE1010">
        <v>0</v>
      </c>
      <c r="AF1010">
        <v>85.93</v>
      </c>
      <c r="AG1010">
        <v>13.03</v>
      </c>
      <c r="AH1010">
        <v>0</v>
      </c>
      <c r="AI1010">
        <v>1</v>
      </c>
      <c r="AJ1010">
        <v>10.47</v>
      </c>
      <c r="AK1010">
        <v>30.09</v>
      </c>
      <c r="AL1010">
        <v>1</v>
      </c>
      <c r="AN1010">
        <v>0</v>
      </c>
      <c r="AO1010">
        <v>1</v>
      </c>
      <c r="AP1010">
        <v>1</v>
      </c>
      <c r="AQ1010">
        <v>0</v>
      </c>
      <c r="AR1010">
        <v>0</v>
      </c>
      <c r="AS1010" t="s">
        <v>3</v>
      </c>
      <c r="AT1010">
        <v>0.05</v>
      </c>
      <c r="AU1010" t="s">
        <v>27</v>
      </c>
      <c r="AV1010">
        <v>0</v>
      </c>
      <c r="AW1010">
        <v>2</v>
      </c>
      <c r="AX1010">
        <v>30599121</v>
      </c>
      <c r="AY1010">
        <v>1</v>
      </c>
      <c r="AZ1010">
        <v>0</v>
      </c>
      <c r="BA1010">
        <v>1125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X1010">
        <f>Y1010*Source!I1573</f>
        <v>2.5000000000000001E-2</v>
      </c>
      <c r="CY1010">
        <f>AB1010</f>
        <v>899.69</v>
      </c>
      <c r="CZ1010">
        <f>AF1010</f>
        <v>85.93</v>
      </c>
      <c r="DA1010">
        <f>AJ1010</f>
        <v>10.47</v>
      </c>
      <c r="DB1010">
        <f>ROUND((ROUND(AT1010*CZ1010,2)*ROUND(1.25,7)),6)</f>
        <v>5.375</v>
      </c>
      <c r="DC1010">
        <f>ROUND((ROUND(AT1010*AG1010,2)*ROUND(1.25,7)),6)</f>
        <v>0.8125</v>
      </c>
    </row>
    <row r="1011" spans="1:107" x14ac:dyDescent="0.2">
      <c r="A1011">
        <f>ROW(Source!A1573)</f>
        <v>1573</v>
      </c>
      <c r="B1011">
        <v>30589570</v>
      </c>
      <c r="C1011">
        <v>30599102</v>
      </c>
      <c r="D1011">
        <v>22146333</v>
      </c>
      <c r="E1011">
        <v>1</v>
      </c>
      <c r="F1011">
        <v>1</v>
      </c>
      <c r="G1011">
        <v>1</v>
      </c>
      <c r="H1011">
        <v>2</v>
      </c>
      <c r="I1011" t="s">
        <v>1597</v>
      </c>
      <c r="J1011" t="s">
        <v>1598</v>
      </c>
      <c r="K1011" t="s">
        <v>1599</v>
      </c>
      <c r="L1011">
        <v>1368</v>
      </c>
      <c r="N1011">
        <v>1011</v>
      </c>
      <c r="O1011" t="s">
        <v>1423</v>
      </c>
      <c r="P1011" t="s">
        <v>1423</v>
      </c>
      <c r="Q1011">
        <v>1</v>
      </c>
      <c r="W1011">
        <v>0</v>
      </c>
      <c r="X1011">
        <v>1170567961</v>
      </c>
      <c r="Y1011">
        <v>3.7499999999999999E-2</v>
      </c>
      <c r="AA1011">
        <v>0</v>
      </c>
      <c r="AB1011">
        <v>1135.47</v>
      </c>
      <c r="AC1011">
        <v>392.07</v>
      </c>
      <c r="AD1011">
        <v>0</v>
      </c>
      <c r="AE1011">
        <v>0</v>
      </c>
      <c r="AF1011">
        <v>108.45</v>
      </c>
      <c r="AG1011">
        <v>13.03</v>
      </c>
      <c r="AH1011">
        <v>0</v>
      </c>
      <c r="AI1011">
        <v>1</v>
      </c>
      <c r="AJ1011">
        <v>10.47</v>
      </c>
      <c r="AK1011">
        <v>30.09</v>
      </c>
      <c r="AL1011">
        <v>1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3</v>
      </c>
      <c r="AT1011">
        <v>0.03</v>
      </c>
      <c r="AU1011" t="s">
        <v>27</v>
      </c>
      <c r="AV1011">
        <v>0</v>
      </c>
      <c r="AW1011">
        <v>2</v>
      </c>
      <c r="AX1011">
        <v>30599122</v>
      </c>
      <c r="AY1011">
        <v>1</v>
      </c>
      <c r="AZ1011">
        <v>0</v>
      </c>
      <c r="BA1011">
        <v>1126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X1011">
        <f>Y1011*Source!I1573</f>
        <v>1.4999999999999999E-2</v>
      </c>
      <c r="CY1011">
        <f>AB1011</f>
        <v>1135.47</v>
      </c>
      <c r="CZ1011">
        <f>AF1011</f>
        <v>108.45</v>
      </c>
      <c r="DA1011">
        <f>AJ1011</f>
        <v>10.47</v>
      </c>
      <c r="DB1011">
        <f>ROUND((ROUND(AT1011*CZ1011,2)*ROUND(1.25,7)),6)</f>
        <v>4.0625</v>
      </c>
      <c r="DC1011">
        <f>ROUND((ROUND(AT1011*AG1011,2)*ROUND(1.25,7)),6)</f>
        <v>0.48749999999999999</v>
      </c>
    </row>
    <row r="1012" spans="1:107" x14ac:dyDescent="0.2">
      <c r="A1012">
        <f>ROW(Source!A1573)</f>
        <v>1573</v>
      </c>
      <c r="B1012">
        <v>30589570</v>
      </c>
      <c r="C1012">
        <v>30599102</v>
      </c>
      <c r="D1012">
        <v>22146740</v>
      </c>
      <c r="E1012">
        <v>1</v>
      </c>
      <c r="F1012">
        <v>1</v>
      </c>
      <c r="G1012">
        <v>1</v>
      </c>
      <c r="H1012">
        <v>2</v>
      </c>
      <c r="I1012" t="s">
        <v>1627</v>
      </c>
      <c r="J1012" t="s">
        <v>1628</v>
      </c>
      <c r="K1012" t="s">
        <v>1629</v>
      </c>
      <c r="L1012">
        <v>1368</v>
      </c>
      <c r="N1012">
        <v>1011</v>
      </c>
      <c r="O1012" t="s">
        <v>1423</v>
      </c>
      <c r="P1012" t="s">
        <v>1423</v>
      </c>
      <c r="Q1012">
        <v>1</v>
      </c>
      <c r="W1012">
        <v>0</v>
      </c>
      <c r="X1012">
        <v>-691654175</v>
      </c>
      <c r="Y1012">
        <v>16.675000000000001</v>
      </c>
      <c r="AA1012">
        <v>0</v>
      </c>
      <c r="AB1012">
        <v>1006.17</v>
      </c>
      <c r="AC1012">
        <v>392.07</v>
      </c>
      <c r="AD1012">
        <v>0</v>
      </c>
      <c r="AE1012">
        <v>0</v>
      </c>
      <c r="AF1012">
        <v>96.1</v>
      </c>
      <c r="AG1012">
        <v>13.03</v>
      </c>
      <c r="AH1012">
        <v>0</v>
      </c>
      <c r="AI1012">
        <v>1</v>
      </c>
      <c r="AJ1012">
        <v>10.47</v>
      </c>
      <c r="AK1012">
        <v>30.09</v>
      </c>
      <c r="AL1012">
        <v>1</v>
      </c>
      <c r="AN1012">
        <v>0</v>
      </c>
      <c r="AO1012">
        <v>1</v>
      </c>
      <c r="AP1012">
        <v>1</v>
      </c>
      <c r="AQ1012">
        <v>0</v>
      </c>
      <c r="AR1012">
        <v>0</v>
      </c>
      <c r="AS1012" t="s">
        <v>3</v>
      </c>
      <c r="AT1012">
        <v>13.34</v>
      </c>
      <c r="AU1012" t="s">
        <v>27</v>
      </c>
      <c r="AV1012">
        <v>0</v>
      </c>
      <c r="AW1012">
        <v>2</v>
      </c>
      <c r="AX1012">
        <v>30599123</v>
      </c>
      <c r="AY1012">
        <v>1</v>
      </c>
      <c r="AZ1012">
        <v>0</v>
      </c>
      <c r="BA1012">
        <v>1127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X1012">
        <f>Y1012*Source!I1573</f>
        <v>6.6700000000000008</v>
      </c>
      <c r="CY1012">
        <f>AB1012</f>
        <v>1006.17</v>
      </c>
      <c r="CZ1012">
        <f>AF1012</f>
        <v>96.1</v>
      </c>
      <c r="DA1012">
        <f>AJ1012</f>
        <v>10.47</v>
      </c>
      <c r="DB1012">
        <f>ROUND((ROUND(AT1012*CZ1012,2)*ROUND(1.25,7)),6)</f>
        <v>1602.4625000000001</v>
      </c>
      <c r="DC1012">
        <f>ROUND((ROUND(AT1012*AG1012,2)*ROUND(1.25,7)),6)</f>
        <v>217.27500000000001</v>
      </c>
    </row>
    <row r="1013" spans="1:107" x14ac:dyDescent="0.2">
      <c r="A1013">
        <f>ROW(Source!A1573)</f>
        <v>1573</v>
      </c>
      <c r="B1013">
        <v>30589570</v>
      </c>
      <c r="C1013">
        <v>30599102</v>
      </c>
      <c r="D1013">
        <v>22148179</v>
      </c>
      <c r="E1013">
        <v>1</v>
      </c>
      <c r="F1013">
        <v>1</v>
      </c>
      <c r="G1013">
        <v>1</v>
      </c>
      <c r="H1013">
        <v>2</v>
      </c>
      <c r="I1013" t="s">
        <v>1420</v>
      </c>
      <c r="J1013" t="s">
        <v>1421</v>
      </c>
      <c r="K1013" t="s">
        <v>1422</v>
      </c>
      <c r="L1013">
        <v>1368</v>
      </c>
      <c r="N1013">
        <v>1011</v>
      </c>
      <c r="O1013" t="s">
        <v>1423</v>
      </c>
      <c r="P1013" t="s">
        <v>1423</v>
      </c>
      <c r="Q1013">
        <v>1</v>
      </c>
      <c r="W1013">
        <v>0</v>
      </c>
      <c r="X1013">
        <v>-1931461795</v>
      </c>
      <c r="Y1013">
        <v>0.27500000000000002</v>
      </c>
      <c r="AA1013">
        <v>0</v>
      </c>
      <c r="AB1013">
        <v>959.26</v>
      </c>
      <c r="AC1013">
        <v>0</v>
      </c>
      <c r="AD1013">
        <v>0</v>
      </c>
      <c r="AE1013">
        <v>0</v>
      </c>
      <c r="AF1013">
        <v>91.62</v>
      </c>
      <c r="AG1013">
        <v>0</v>
      </c>
      <c r="AH1013">
        <v>0</v>
      </c>
      <c r="AI1013">
        <v>1</v>
      </c>
      <c r="AJ1013">
        <v>10.47</v>
      </c>
      <c r="AK1013">
        <v>30.09</v>
      </c>
      <c r="AL1013">
        <v>1</v>
      </c>
      <c r="AN1013">
        <v>0</v>
      </c>
      <c r="AO1013">
        <v>1</v>
      </c>
      <c r="AP1013">
        <v>1</v>
      </c>
      <c r="AQ1013">
        <v>0</v>
      </c>
      <c r="AR1013">
        <v>0</v>
      </c>
      <c r="AS1013" t="s">
        <v>3</v>
      </c>
      <c r="AT1013">
        <v>0.22</v>
      </c>
      <c r="AU1013" t="s">
        <v>27</v>
      </c>
      <c r="AV1013">
        <v>0</v>
      </c>
      <c r="AW1013">
        <v>2</v>
      </c>
      <c r="AX1013">
        <v>30599124</v>
      </c>
      <c r="AY1013">
        <v>1</v>
      </c>
      <c r="AZ1013">
        <v>0</v>
      </c>
      <c r="BA1013">
        <v>1128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X1013">
        <f>Y1013*Source!I1573</f>
        <v>0.11000000000000001</v>
      </c>
      <c r="CY1013">
        <f>AB1013</f>
        <v>959.26</v>
      </c>
      <c r="CZ1013">
        <f>AF1013</f>
        <v>91.62</v>
      </c>
      <c r="DA1013">
        <f>AJ1013</f>
        <v>10.47</v>
      </c>
      <c r="DB1013">
        <f>ROUND((ROUND(AT1013*CZ1013,2)*ROUND(1.25,7)),6)</f>
        <v>25.2</v>
      </c>
      <c r="DC1013">
        <f>ROUND((ROUND(AT1013*AG1013,2)*ROUND(1.25,7)),6)</f>
        <v>0</v>
      </c>
    </row>
    <row r="1014" spans="1:107" x14ac:dyDescent="0.2">
      <c r="A1014">
        <f>ROW(Source!A1573)</f>
        <v>1573</v>
      </c>
      <c r="B1014">
        <v>30589570</v>
      </c>
      <c r="C1014">
        <v>30599102</v>
      </c>
      <c r="D1014">
        <v>22149159</v>
      </c>
      <c r="E1014">
        <v>1</v>
      </c>
      <c r="F1014">
        <v>1</v>
      </c>
      <c r="G1014">
        <v>1</v>
      </c>
      <c r="H1014">
        <v>3</v>
      </c>
      <c r="I1014" t="s">
        <v>1630</v>
      </c>
      <c r="J1014" t="s">
        <v>1631</v>
      </c>
      <c r="K1014" t="s">
        <v>1632</v>
      </c>
      <c r="L1014">
        <v>1348</v>
      </c>
      <c r="N1014">
        <v>1009</v>
      </c>
      <c r="O1014" t="s">
        <v>65</v>
      </c>
      <c r="P1014" t="s">
        <v>65</v>
      </c>
      <c r="Q1014">
        <v>1000</v>
      </c>
      <c r="W1014">
        <v>0</v>
      </c>
      <c r="X1014">
        <v>-1687798165</v>
      </c>
      <c r="Y1014">
        <v>8.4999999999999995E-4</v>
      </c>
      <c r="AA1014">
        <v>104685.06</v>
      </c>
      <c r="AB1014">
        <v>0</v>
      </c>
      <c r="AC1014">
        <v>0</v>
      </c>
      <c r="AD1014">
        <v>0</v>
      </c>
      <c r="AE1014">
        <v>13053</v>
      </c>
      <c r="AF1014">
        <v>0</v>
      </c>
      <c r="AG1014">
        <v>0</v>
      </c>
      <c r="AH1014">
        <v>0</v>
      </c>
      <c r="AI1014">
        <v>8.02</v>
      </c>
      <c r="AJ1014">
        <v>1</v>
      </c>
      <c r="AK1014">
        <v>1</v>
      </c>
      <c r="AL1014">
        <v>1</v>
      </c>
      <c r="AN1014">
        <v>0</v>
      </c>
      <c r="AO1014">
        <v>1</v>
      </c>
      <c r="AP1014">
        <v>0</v>
      </c>
      <c r="AQ1014">
        <v>0</v>
      </c>
      <c r="AR1014">
        <v>0</v>
      </c>
      <c r="AS1014" t="s">
        <v>3</v>
      </c>
      <c r="AT1014">
        <v>8.4999999999999995E-4</v>
      </c>
      <c r="AU1014" t="s">
        <v>3</v>
      </c>
      <c r="AV1014">
        <v>0</v>
      </c>
      <c r="AW1014">
        <v>2</v>
      </c>
      <c r="AX1014">
        <v>30599125</v>
      </c>
      <c r="AY1014">
        <v>1</v>
      </c>
      <c r="AZ1014">
        <v>0</v>
      </c>
      <c r="BA1014">
        <v>1129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X1014">
        <f>Y1014*Source!I1573</f>
        <v>3.4000000000000002E-4</v>
      </c>
      <c r="CY1014">
        <f t="shared" ref="CY1014:CY1023" si="239">AA1014</f>
        <v>104685.06</v>
      </c>
      <c r="CZ1014">
        <f t="shared" ref="CZ1014:CZ1023" si="240">AE1014</f>
        <v>13053</v>
      </c>
      <c r="DA1014">
        <f t="shared" ref="DA1014:DA1023" si="241">AI1014</f>
        <v>8.02</v>
      </c>
      <c r="DB1014">
        <f t="shared" ref="DB1014:DB1023" si="242">ROUND(ROUND(AT1014*CZ1014,2),6)</f>
        <v>11.1</v>
      </c>
      <c r="DC1014">
        <f t="shared" ref="DC1014:DC1023" si="243">ROUND(ROUND(AT1014*AG1014,2),6)</f>
        <v>0</v>
      </c>
    </row>
    <row r="1015" spans="1:107" x14ac:dyDescent="0.2">
      <c r="A1015">
        <f>ROW(Source!A1573)</f>
        <v>1573</v>
      </c>
      <c r="B1015">
        <v>30589570</v>
      </c>
      <c r="C1015">
        <v>30599102</v>
      </c>
      <c r="D1015">
        <v>22149342</v>
      </c>
      <c r="E1015">
        <v>1</v>
      </c>
      <c r="F1015">
        <v>1</v>
      </c>
      <c r="G1015">
        <v>1</v>
      </c>
      <c r="H1015">
        <v>3</v>
      </c>
      <c r="I1015" t="s">
        <v>390</v>
      </c>
      <c r="J1015" t="s">
        <v>392</v>
      </c>
      <c r="K1015" t="s">
        <v>391</v>
      </c>
      <c r="L1015">
        <v>1346</v>
      </c>
      <c r="N1015">
        <v>1009</v>
      </c>
      <c r="O1015" t="s">
        <v>100</v>
      </c>
      <c r="P1015" t="s">
        <v>100</v>
      </c>
      <c r="Q1015">
        <v>1</v>
      </c>
      <c r="W1015">
        <v>0</v>
      </c>
      <c r="X1015">
        <v>-1416335338</v>
      </c>
      <c r="Y1015">
        <v>0.25</v>
      </c>
      <c r="AA1015">
        <v>232.02</v>
      </c>
      <c r="AB1015">
        <v>0</v>
      </c>
      <c r="AC1015">
        <v>0</v>
      </c>
      <c r="AD1015">
        <v>0</v>
      </c>
      <c r="AE1015">
        <v>28.93</v>
      </c>
      <c r="AF1015">
        <v>0</v>
      </c>
      <c r="AG1015">
        <v>0</v>
      </c>
      <c r="AH1015">
        <v>0</v>
      </c>
      <c r="AI1015">
        <v>8.02</v>
      </c>
      <c r="AJ1015">
        <v>1</v>
      </c>
      <c r="AK1015">
        <v>1</v>
      </c>
      <c r="AL1015">
        <v>1</v>
      </c>
      <c r="AN1015">
        <v>0</v>
      </c>
      <c r="AO1015">
        <v>1</v>
      </c>
      <c r="AP1015">
        <v>0</v>
      </c>
      <c r="AQ1015">
        <v>0</v>
      </c>
      <c r="AR1015">
        <v>0</v>
      </c>
      <c r="AS1015" t="s">
        <v>3</v>
      </c>
      <c r="AT1015">
        <v>0.25</v>
      </c>
      <c r="AU1015" t="s">
        <v>3</v>
      </c>
      <c r="AV1015">
        <v>0</v>
      </c>
      <c r="AW1015">
        <v>2</v>
      </c>
      <c r="AX1015">
        <v>30599126</v>
      </c>
      <c r="AY1015">
        <v>1</v>
      </c>
      <c r="AZ1015">
        <v>0</v>
      </c>
      <c r="BA1015">
        <v>1130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X1015">
        <f>Y1015*Source!I1573</f>
        <v>0.1</v>
      </c>
      <c r="CY1015">
        <f t="shared" si="239"/>
        <v>232.02</v>
      </c>
      <c r="CZ1015">
        <f t="shared" si="240"/>
        <v>28.93</v>
      </c>
      <c r="DA1015">
        <f t="shared" si="241"/>
        <v>8.02</v>
      </c>
      <c r="DB1015">
        <f t="shared" si="242"/>
        <v>7.23</v>
      </c>
      <c r="DC1015">
        <f t="shared" si="243"/>
        <v>0</v>
      </c>
    </row>
    <row r="1016" spans="1:107" x14ac:dyDescent="0.2">
      <c r="A1016">
        <f>ROW(Source!A1573)</f>
        <v>1573</v>
      </c>
      <c r="B1016">
        <v>30589570</v>
      </c>
      <c r="C1016">
        <v>30599102</v>
      </c>
      <c r="D1016">
        <v>22150549</v>
      </c>
      <c r="E1016">
        <v>1</v>
      </c>
      <c r="F1016">
        <v>1</v>
      </c>
      <c r="G1016">
        <v>1</v>
      </c>
      <c r="H1016">
        <v>3</v>
      </c>
      <c r="I1016" t="s">
        <v>1633</v>
      </c>
      <c r="J1016" t="s">
        <v>1634</v>
      </c>
      <c r="K1016" t="s">
        <v>1635</v>
      </c>
      <c r="L1016">
        <v>1356</v>
      </c>
      <c r="N1016">
        <v>1010</v>
      </c>
      <c r="O1016" t="s">
        <v>1204</v>
      </c>
      <c r="P1016" t="s">
        <v>1204</v>
      </c>
      <c r="Q1016">
        <v>1000</v>
      </c>
      <c r="W1016">
        <v>0</v>
      </c>
      <c r="X1016">
        <v>1530186950</v>
      </c>
      <c r="Y1016">
        <v>0.1</v>
      </c>
      <c r="AA1016">
        <v>2191.06</v>
      </c>
      <c r="AB1016">
        <v>0</v>
      </c>
      <c r="AC1016">
        <v>0</v>
      </c>
      <c r="AD1016">
        <v>0</v>
      </c>
      <c r="AE1016">
        <v>273.2</v>
      </c>
      <c r="AF1016">
        <v>0</v>
      </c>
      <c r="AG1016">
        <v>0</v>
      </c>
      <c r="AH1016">
        <v>0</v>
      </c>
      <c r="AI1016">
        <v>8.02</v>
      </c>
      <c r="AJ1016">
        <v>1</v>
      </c>
      <c r="AK1016">
        <v>1</v>
      </c>
      <c r="AL1016">
        <v>1</v>
      </c>
      <c r="AN1016">
        <v>0</v>
      </c>
      <c r="AO1016">
        <v>1</v>
      </c>
      <c r="AP1016">
        <v>0</v>
      </c>
      <c r="AQ1016">
        <v>0</v>
      </c>
      <c r="AR1016">
        <v>0</v>
      </c>
      <c r="AS1016" t="s">
        <v>3</v>
      </c>
      <c r="AT1016">
        <v>0.1</v>
      </c>
      <c r="AU1016" t="s">
        <v>3</v>
      </c>
      <c r="AV1016">
        <v>0</v>
      </c>
      <c r="AW1016">
        <v>2</v>
      </c>
      <c r="AX1016">
        <v>30599127</v>
      </c>
      <c r="AY1016">
        <v>1</v>
      </c>
      <c r="AZ1016">
        <v>0</v>
      </c>
      <c r="BA1016">
        <v>1131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X1016">
        <f>Y1016*Source!I1573</f>
        <v>4.0000000000000008E-2</v>
      </c>
      <c r="CY1016">
        <f t="shared" si="239"/>
        <v>2191.06</v>
      </c>
      <c r="CZ1016">
        <f t="shared" si="240"/>
        <v>273.2</v>
      </c>
      <c r="DA1016">
        <f t="shared" si="241"/>
        <v>8.02</v>
      </c>
      <c r="DB1016">
        <f t="shared" si="242"/>
        <v>27.32</v>
      </c>
      <c r="DC1016">
        <f t="shared" si="243"/>
        <v>0</v>
      </c>
    </row>
    <row r="1017" spans="1:107" x14ac:dyDescent="0.2">
      <c r="A1017">
        <f>ROW(Source!A1573)</f>
        <v>1573</v>
      </c>
      <c r="B1017">
        <v>30589570</v>
      </c>
      <c r="C1017">
        <v>30599102</v>
      </c>
      <c r="D1017">
        <v>22150568</v>
      </c>
      <c r="E1017">
        <v>1</v>
      </c>
      <c r="F1017">
        <v>1</v>
      </c>
      <c r="G1017">
        <v>1</v>
      </c>
      <c r="H1017">
        <v>3</v>
      </c>
      <c r="I1017" t="s">
        <v>377</v>
      </c>
      <c r="J1017" t="s">
        <v>379</v>
      </c>
      <c r="K1017" t="s">
        <v>378</v>
      </c>
      <c r="L1017">
        <v>1346</v>
      </c>
      <c r="N1017">
        <v>1009</v>
      </c>
      <c r="O1017" t="s">
        <v>100</v>
      </c>
      <c r="P1017" t="s">
        <v>100</v>
      </c>
      <c r="Q1017">
        <v>1</v>
      </c>
      <c r="W1017">
        <v>0</v>
      </c>
      <c r="X1017">
        <v>275569828</v>
      </c>
      <c r="Y1017">
        <v>0.55000000000000004</v>
      </c>
      <c r="AA1017">
        <v>217.42</v>
      </c>
      <c r="AB1017">
        <v>0</v>
      </c>
      <c r="AC1017">
        <v>0</v>
      </c>
      <c r="AD1017">
        <v>0</v>
      </c>
      <c r="AE1017">
        <v>27.11</v>
      </c>
      <c r="AF1017">
        <v>0</v>
      </c>
      <c r="AG1017">
        <v>0</v>
      </c>
      <c r="AH1017">
        <v>0</v>
      </c>
      <c r="AI1017">
        <v>8.02</v>
      </c>
      <c r="AJ1017">
        <v>1</v>
      </c>
      <c r="AK1017">
        <v>1</v>
      </c>
      <c r="AL1017">
        <v>1</v>
      </c>
      <c r="AN1017">
        <v>0</v>
      </c>
      <c r="AO1017">
        <v>1</v>
      </c>
      <c r="AP1017">
        <v>0</v>
      </c>
      <c r="AQ1017">
        <v>0</v>
      </c>
      <c r="AR1017">
        <v>0</v>
      </c>
      <c r="AS1017" t="s">
        <v>3</v>
      </c>
      <c r="AT1017">
        <v>0.55000000000000004</v>
      </c>
      <c r="AU1017" t="s">
        <v>3</v>
      </c>
      <c r="AV1017">
        <v>0</v>
      </c>
      <c r="AW1017">
        <v>2</v>
      </c>
      <c r="AX1017">
        <v>30599128</v>
      </c>
      <c r="AY1017">
        <v>1</v>
      </c>
      <c r="AZ1017">
        <v>0</v>
      </c>
      <c r="BA1017">
        <v>1132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X1017">
        <f>Y1017*Source!I1573</f>
        <v>0.22000000000000003</v>
      </c>
      <c r="CY1017">
        <f t="shared" si="239"/>
        <v>217.42</v>
      </c>
      <c r="CZ1017">
        <f t="shared" si="240"/>
        <v>27.11</v>
      </c>
      <c r="DA1017">
        <f t="shared" si="241"/>
        <v>8.02</v>
      </c>
      <c r="DB1017">
        <f t="shared" si="242"/>
        <v>14.91</v>
      </c>
      <c r="DC1017">
        <f t="shared" si="243"/>
        <v>0</v>
      </c>
    </row>
    <row r="1018" spans="1:107" x14ac:dyDescent="0.2">
      <c r="A1018">
        <f>ROW(Source!A1573)</f>
        <v>1573</v>
      </c>
      <c r="B1018">
        <v>30589570</v>
      </c>
      <c r="C1018">
        <v>30599102</v>
      </c>
      <c r="D1018">
        <v>22159714</v>
      </c>
      <c r="E1018">
        <v>1</v>
      </c>
      <c r="F1018">
        <v>1</v>
      </c>
      <c r="G1018">
        <v>1</v>
      </c>
      <c r="H1018">
        <v>3</v>
      </c>
      <c r="I1018" t="s">
        <v>1636</v>
      </c>
      <c r="J1018" t="s">
        <v>1637</v>
      </c>
      <c r="K1018" t="s">
        <v>1638</v>
      </c>
      <c r="L1018">
        <v>1354</v>
      </c>
      <c r="N1018">
        <v>1010</v>
      </c>
      <c r="O1018" t="s">
        <v>506</v>
      </c>
      <c r="P1018" t="s">
        <v>506</v>
      </c>
      <c r="Q1018">
        <v>1</v>
      </c>
      <c r="W1018">
        <v>0</v>
      </c>
      <c r="X1018">
        <v>-1363827663</v>
      </c>
      <c r="Y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8.02</v>
      </c>
      <c r="AJ1018">
        <v>1</v>
      </c>
      <c r="AK1018">
        <v>1</v>
      </c>
      <c r="AL1018">
        <v>1</v>
      </c>
      <c r="AN1018">
        <v>1</v>
      </c>
      <c r="AO1018">
        <v>0</v>
      </c>
      <c r="AP1018">
        <v>0</v>
      </c>
      <c r="AQ1018">
        <v>0</v>
      </c>
      <c r="AR1018">
        <v>0</v>
      </c>
      <c r="AS1018" t="s">
        <v>3</v>
      </c>
      <c r="AT1018">
        <v>0</v>
      </c>
      <c r="AU1018" t="s">
        <v>3</v>
      </c>
      <c r="AV1018">
        <v>0</v>
      </c>
      <c r="AW1018">
        <v>2</v>
      </c>
      <c r="AX1018">
        <v>30599129</v>
      </c>
      <c r="AY1018">
        <v>1</v>
      </c>
      <c r="AZ1018">
        <v>0</v>
      </c>
      <c r="BA1018">
        <v>1133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X1018">
        <f>Y1018*Source!I1573</f>
        <v>0</v>
      </c>
      <c r="CY1018">
        <f t="shared" si="239"/>
        <v>0</v>
      </c>
      <c r="CZ1018">
        <f t="shared" si="240"/>
        <v>0</v>
      </c>
      <c r="DA1018">
        <f t="shared" si="241"/>
        <v>8.02</v>
      </c>
      <c r="DB1018">
        <f t="shared" si="242"/>
        <v>0</v>
      </c>
      <c r="DC1018">
        <f t="shared" si="243"/>
        <v>0</v>
      </c>
    </row>
    <row r="1019" spans="1:107" x14ac:dyDescent="0.2">
      <c r="A1019">
        <f>ROW(Source!A1573)</f>
        <v>1573</v>
      </c>
      <c r="B1019">
        <v>30589570</v>
      </c>
      <c r="C1019">
        <v>30599102</v>
      </c>
      <c r="D1019">
        <v>22163350</v>
      </c>
      <c r="E1019">
        <v>1</v>
      </c>
      <c r="F1019">
        <v>1</v>
      </c>
      <c r="G1019">
        <v>1</v>
      </c>
      <c r="H1019">
        <v>3</v>
      </c>
      <c r="I1019" t="s">
        <v>393</v>
      </c>
      <c r="J1019" t="s">
        <v>395</v>
      </c>
      <c r="K1019" t="s">
        <v>394</v>
      </c>
      <c r="L1019">
        <v>1346</v>
      </c>
      <c r="N1019">
        <v>1009</v>
      </c>
      <c r="O1019" t="s">
        <v>100</v>
      </c>
      <c r="P1019" t="s">
        <v>100</v>
      </c>
      <c r="Q1019">
        <v>1</v>
      </c>
      <c r="W1019">
        <v>0</v>
      </c>
      <c r="X1019">
        <v>-1042550941</v>
      </c>
      <c r="Y1019">
        <v>0.25</v>
      </c>
      <c r="AA1019">
        <v>94.64</v>
      </c>
      <c r="AB1019">
        <v>0</v>
      </c>
      <c r="AC1019">
        <v>0</v>
      </c>
      <c r="AD1019">
        <v>0</v>
      </c>
      <c r="AE1019">
        <v>11.8</v>
      </c>
      <c r="AF1019">
        <v>0</v>
      </c>
      <c r="AG1019">
        <v>0</v>
      </c>
      <c r="AH1019">
        <v>0</v>
      </c>
      <c r="AI1019">
        <v>8.02</v>
      </c>
      <c r="AJ1019">
        <v>1</v>
      </c>
      <c r="AK1019">
        <v>1</v>
      </c>
      <c r="AL1019">
        <v>1</v>
      </c>
      <c r="AN1019">
        <v>0</v>
      </c>
      <c r="AO1019">
        <v>1</v>
      </c>
      <c r="AP1019">
        <v>0</v>
      </c>
      <c r="AQ1019">
        <v>0</v>
      </c>
      <c r="AR1019">
        <v>0</v>
      </c>
      <c r="AS1019" t="s">
        <v>3</v>
      </c>
      <c r="AT1019">
        <v>0.25</v>
      </c>
      <c r="AU1019" t="s">
        <v>3</v>
      </c>
      <c r="AV1019">
        <v>0</v>
      </c>
      <c r="AW1019">
        <v>2</v>
      </c>
      <c r="AX1019">
        <v>30599130</v>
      </c>
      <c r="AY1019">
        <v>1</v>
      </c>
      <c r="AZ1019">
        <v>0</v>
      </c>
      <c r="BA1019">
        <v>1134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X1019">
        <f>Y1019*Source!I1573</f>
        <v>0.1</v>
      </c>
      <c r="CY1019">
        <f t="shared" si="239"/>
        <v>94.64</v>
      </c>
      <c r="CZ1019">
        <f t="shared" si="240"/>
        <v>11.8</v>
      </c>
      <c r="DA1019">
        <f t="shared" si="241"/>
        <v>8.02</v>
      </c>
      <c r="DB1019">
        <f t="shared" si="242"/>
        <v>2.95</v>
      </c>
      <c r="DC1019">
        <f t="shared" si="243"/>
        <v>0</v>
      </c>
    </row>
    <row r="1020" spans="1:107" x14ac:dyDescent="0.2">
      <c r="A1020">
        <f>ROW(Source!A1573)</f>
        <v>1573</v>
      </c>
      <c r="B1020">
        <v>30589570</v>
      </c>
      <c r="C1020">
        <v>30599102</v>
      </c>
      <c r="D1020">
        <v>22181437</v>
      </c>
      <c r="E1020">
        <v>1</v>
      </c>
      <c r="F1020">
        <v>1</v>
      </c>
      <c r="G1020">
        <v>1</v>
      </c>
      <c r="H1020">
        <v>3</v>
      </c>
      <c r="I1020" t="s">
        <v>1639</v>
      </c>
      <c r="J1020" t="s">
        <v>1640</v>
      </c>
      <c r="K1020" t="s">
        <v>1641</v>
      </c>
      <c r="L1020">
        <v>1346</v>
      </c>
      <c r="N1020">
        <v>1009</v>
      </c>
      <c r="O1020" t="s">
        <v>100</v>
      </c>
      <c r="P1020" t="s">
        <v>100</v>
      </c>
      <c r="Q1020">
        <v>1</v>
      </c>
      <c r="W1020">
        <v>0</v>
      </c>
      <c r="X1020">
        <v>1383920472</v>
      </c>
      <c r="Y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8.02</v>
      </c>
      <c r="AJ1020">
        <v>1</v>
      </c>
      <c r="AK1020">
        <v>1</v>
      </c>
      <c r="AL1020">
        <v>1</v>
      </c>
      <c r="AN1020">
        <v>1</v>
      </c>
      <c r="AO1020">
        <v>0</v>
      </c>
      <c r="AP1020">
        <v>0</v>
      </c>
      <c r="AQ1020">
        <v>0</v>
      </c>
      <c r="AR1020">
        <v>0</v>
      </c>
      <c r="AS1020" t="s">
        <v>3</v>
      </c>
      <c r="AT1020">
        <v>0</v>
      </c>
      <c r="AU1020" t="s">
        <v>3</v>
      </c>
      <c r="AV1020">
        <v>0</v>
      </c>
      <c r="AW1020">
        <v>2</v>
      </c>
      <c r="AX1020">
        <v>30599131</v>
      </c>
      <c r="AY1020">
        <v>1</v>
      </c>
      <c r="AZ1020">
        <v>0</v>
      </c>
      <c r="BA1020">
        <v>1135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X1020">
        <f>Y1020*Source!I1573</f>
        <v>0</v>
      </c>
      <c r="CY1020">
        <f t="shared" si="239"/>
        <v>0</v>
      </c>
      <c r="CZ1020">
        <f t="shared" si="240"/>
        <v>0</v>
      </c>
      <c r="DA1020">
        <f t="shared" si="241"/>
        <v>8.02</v>
      </c>
      <c r="DB1020">
        <f t="shared" si="242"/>
        <v>0</v>
      </c>
      <c r="DC1020">
        <f t="shared" si="243"/>
        <v>0</v>
      </c>
    </row>
    <row r="1021" spans="1:107" x14ac:dyDescent="0.2">
      <c r="A1021">
        <f>ROW(Source!A1573)</f>
        <v>1573</v>
      </c>
      <c r="B1021">
        <v>30589570</v>
      </c>
      <c r="C1021">
        <v>30599102</v>
      </c>
      <c r="D1021">
        <v>22183294</v>
      </c>
      <c r="E1021">
        <v>1</v>
      </c>
      <c r="F1021">
        <v>1</v>
      </c>
      <c r="G1021">
        <v>1</v>
      </c>
      <c r="H1021">
        <v>3</v>
      </c>
      <c r="I1021" t="s">
        <v>1642</v>
      </c>
      <c r="J1021" t="s">
        <v>1643</v>
      </c>
      <c r="K1021" t="s">
        <v>1644</v>
      </c>
      <c r="L1021">
        <v>1354</v>
      </c>
      <c r="N1021">
        <v>1010</v>
      </c>
      <c r="O1021" t="s">
        <v>506</v>
      </c>
      <c r="P1021" t="s">
        <v>506</v>
      </c>
      <c r="Q1021">
        <v>1</v>
      </c>
      <c r="W1021">
        <v>0</v>
      </c>
      <c r="X1021">
        <v>-1275877564</v>
      </c>
      <c r="Y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8.02</v>
      </c>
      <c r="AJ1021">
        <v>1</v>
      </c>
      <c r="AK1021">
        <v>1</v>
      </c>
      <c r="AL1021">
        <v>1</v>
      </c>
      <c r="AN1021">
        <v>1</v>
      </c>
      <c r="AO1021">
        <v>0</v>
      </c>
      <c r="AP1021">
        <v>0</v>
      </c>
      <c r="AQ1021">
        <v>0</v>
      </c>
      <c r="AR1021">
        <v>0</v>
      </c>
      <c r="AS1021" t="s">
        <v>3</v>
      </c>
      <c r="AT1021">
        <v>0</v>
      </c>
      <c r="AU1021" t="s">
        <v>3</v>
      </c>
      <c r="AV1021">
        <v>0</v>
      </c>
      <c r="AW1021">
        <v>2</v>
      </c>
      <c r="AX1021">
        <v>30599132</v>
      </c>
      <c r="AY1021">
        <v>1</v>
      </c>
      <c r="AZ1021">
        <v>0</v>
      </c>
      <c r="BA1021">
        <v>1136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X1021">
        <f>Y1021*Source!I1573</f>
        <v>0</v>
      </c>
      <c r="CY1021">
        <f t="shared" si="239"/>
        <v>0</v>
      </c>
      <c r="CZ1021">
        <f t="shared" si="240"/>
        <v>0</v>
      </c>
      <c r="DA1021">
        <f t="shared" si="241"/>
        <v>8.02</v>
      </c>
      <c r="DB1021">
        <f t="shared" si="242"/>
        <v>0</v>
      </c>
      <c r="DC1021">
        <f t="shared" si="243"/>
        <v>0</v>
      </c>
    </row>
    <row r="1022" spans="1:107" x14ac:dyDescent="0.2">
      <c r="A1022">
        <f>ROW(Source!A1573)</f>
        <v>1573</v>
      </c>
      <c r="B1022">
        <v>30589570</v>
      </c>
      <c r="C1022">
        <v>30599102</v>
      </c>
      <c r="D1022">
        <v>22191921</v>
      </c>
      <c r="E1022">
        <v>1</v>
      </c>
      <c r="F1022">
        <v>1</v>
      </c>
      <c r="G1022">
        <v>1</v>
      </c>
      <c r="H1022">
        <v>3</v>
      </c>
      <c r="I1022" t="s">
        <v>1645</v>
      </c>
      <c r="J1022" t="s">
        <v>1646</v>
      </c>
      <c r="K1022" t="s">
        <v>1647</v>
      </c>
      <c r="L1022">
        <v>1346</v>
      </c>
      <c r="N1022">
        <v>1009</v>
      </c>
      <c r="O1022" t="s">
        <v>100</v>
      </c>
      <c r="P1022" t="s">
        <v>100</v>
      </c>
      <c r="Q1022">
        <v>1</v>
      </c>
      <c r="W1022">
        <v>0</v>
      </c>
      <c r="X1022">
        <v>-1107002982</v>
      </c>
      <c r="Y1022">
        <v>1.6000000000000001E-3</v>
      </c>
      <c r="AA1022">
        <v>18.690000000000001</v>
      </c>
      <c r="AB1022">
        <v>0</v>
      </c>
      <c r="AC1022">
        <v>0</v>
      </c>
      <c r="AD1022">
        <v>0</v>
      </c>
      <c r="AE1022">
        <v>2.33</v>
      </c>
      <c r="AF1022">
        <v>0</v>
      </c>
      <c r="AG1022">
        <v>0</v>
      </c>
      <c r="AH1022">
        <v>0</v>
      </c>
      <c r="AI1022">
        <v>8.02</v>
      </c>
      <c r="AJ1022">
        <v>1</v>
      </c>
      <c r="AK1022">
        <v>1</v>
      </c>
      <c r="AL1022">
        <v>1</v>
      </c>
      <c r="AN1022">
        <v>0</v>
      </c>
      <c r="AO1022">
        <v>1</v>
      </c>
      <c r="AP1022">
        <v>0</v>
      </c>
      <c r="AQ1022">
        <v>0</v>
      </c>
      <c r="AR1022">
        <v>0</v>
      </c>
      <c r="AS1022" t="s">
        <v>3</v>
      </c>
      <c r="AT1022">
        <v>1.6000000000000001E-3</v>
      </c>
      <c r="AU1022" t="s">
        <v>3</v>
      </c>
      <c r="AV1022">
        <v>0</v>
      </c>
      <c r="AW1022">
        <v>2</v>
      </c>
      <c r="AX1022">
        <v>30599133</v>
      </c>
      <c r="AY1022">
        <v>1</v>
      </c>
      <c r="AZ1022">
        <v>0</v>
      </c>
      <c r="BA1022">
        <v>1137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X1022">
        <f>Y1022*Source!I1573</f>
        <v>6.4000000000000005E-4</v>
      </c>
      <c r="CY1022">
        <f t="shared" si="239"/>
        <v>18.690000000000001</v>
      </c>
      <c r="CZ1022">
        <f t="shared" si="240"/>
        <v>2.33</v>
      </c>
      <c r="DA1022">
        <f t="shared" si="241"/>
        <v>8.02</v>
      </c>
      <c r="DB1022">
        <f t="shared" si="242"/>
        <v>0</v>
      </c>
      <c r="DC1022">
        <f t="shared" si="243"/>
        <v>0</v>
      </c>
    </row>
    <row r="1023" spans="1:107" x14ac:dyDescent="0.2">
      <c r="A1023">
        <f>ROW(Source!A1573)</f>
        <v>1573</v>
      </c>
      <c r="B1023">
        <v>30589570</v>
      </c>
      <c r="C1023">
        <v>30599102</v>
      </c>
      <c r="D1023">
        <v>22192634</v>
      </c>
      <c r="E1023">
        <v>1</v>
      </c>
      <c r="F1023">
        <v>1</v>
      </c>
      <c r="G1023">
        <v>1</v>
      </c>
      <c r="H1023">
        <v>3</v>
      </c>
      <c r="I1023" t="s">
        <v>204</v>
      </c>
      <c r="J1023" t="s">
        <v>207</v>
      </c>
      <c r="K1023" t="s">
        <v>205</v>
      </c>
      <c r="L1023">
        <v>1339</v>
      </c>
      <c r="N1023">
        <v>1007</v>
      </c>
      <c r="O1023" t="s">
        <v>206</v>
      </c>
      <c r="P1023" t="s">
        <v>206</v>
      </c>
      <c r="Q1023">
        <v>1</v>
      </c>
      <c r="W1023">
        <v>0</v>
      </c>
      <c r="X1023">
        <v>2050165204</v>
      </c>
      <c r="Y1023">
        <v>0.47</v>
      </c>
      <c r="AA1023">
        <v>19.649999999999999</v>
      </c>
      <c r="AB1023">
        <v>0</v>
      </c>
      <c r="AC1023">
        <v>0</v>
      </c>
      <c r="AD1023">
        <v>0</v>
      </c>
      <c r="AE1023">
        <v>2.4500000000000002</v>
      </c>
      <c r="AF1023">
        <v>0</v>
      </c>
      <c r="AG1023">
        <v>0</v>
      </c>
      <c r="AH1023">
        <v>0</v>
      </c>
      <c r="AI1023">
        <v>8.02</v>
      </c>
      <c r="AJ1023">
        <v>1</v>
      </c>
      <c r="AK1023">
        <v>1</v>
      </c>
      <c r="AL1023">
        <v>1</v>
      </c>
      <c r="AN1023">
        <v>0</v>
      </c>
      <c r="AO1023">
        <v>1</v>
      </c>
      <c r="AP1023">
        <v>0</v>
      </c>
      <c r="AQ1023">
        <v>0</v>
      </c>
      <c r="AR1023">
        <v>0</v>
      </c>
      <c r="AS1023" t="s">
        <v>3</v>
      </c>
      <c r="AT1023">
        <v>0.47</v>
      </c>
      <c r="AU1023" t="s">
        <v>3</v>
      </c>
      <c r="AV1023">
        <v>0</v>
      </c>
      <c r="AW1023">
        <v>2</v>
      </c>
      <c r="AX1023">
        <v>30599134</v>
      </c>
      <c r="AY1023">
        <v>1</v>
      </c>
      <c r="AZ1023">
        <v>0</v>
      </c>
      <c r="BA1023">
        <v>1138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X1023">
        <f>Y1023*Source!I1573</f>
        <v>0.188</v>
      </c>
      <c r="CY1023">
        <f t="shared" si="239"/>
        <v>19.649999999999999</v>
      </c>
      <c r="CZ1023">
        <f t="shared" si="240"/>
        <v>2.4500000000000002</v>
      </c>
      <c r="DA1023">
        <f t="shared" si="241"/>
        <v>8.02</v>
      </c>
      <c r="DB1023">
        <f t="shared" si="242"/>
        <v>1.1499999999999999</v>
      </c>
      <c r="DC1023">
        <f t="shared" si="243"/>
        <v>0</v>
      </c>
    </row>
    <row r="1024" spans="1:107" x14ac:dyDescent="0.2">
      <c r="A1024">
        <f>ROW(Source!A1576)</f>
        <v>1576</v>
      </c>
      <c r="B1024">
        <v>30589570</v>
      </c>
      <c r="C1024">
        <v>30599138</v>
      </c>
      <c r="D1024">
        <v>10214655</v>
      </c>
      <c r="E1024">
        <v>1</v>
      </c>
      <c r="F1024">
        <v>1</v>
      </c>
      <c r="G1024">
        <v>1</v>
      </c>
      <c r="H1024">
        <v>1</v>
      </c>
      <c r="I1024" t="s">
        <v>1544</v>
      </c>
      <c r="J1024" t="s">
        <v>3</v>
      </c>
      <c r="K1024" t="s">
        <v>1545</v>
      </c>
      <c r="L1024">
        <v>1369</v>
      </c>
      <c r="N1024">
        <v>1013</v>
      </c>
      <c r="O1024" t="s">
        <v>1419</v>
      </c>
      <c r="P1024" t="s">
        <v>1419</v>
      </c>
      <c r="Q1024">
        <v>1</v>
      </c>
      <c r="W1024">
        <v>0</v>
      </c>
      <c r="X1024">
        <v>353187930</v>
      </c>
      <c r="Y1024">
        <v>4.048</v>
      </c>
      <c r="AA1024">
        <v>0</v>
      </c>
      <c r="AB1024">
        <v>0</v>
      </c>
      <c r="AC1024">
        <v>0</v>
      </c>
      <c r="AD1024">
        <v>287.95999999999998</v>
      </c>
      <c r="AE1024">
        <v>0</v>
      </c>
      <c r="AF1024">
        <v>0</v>
      </c>
      <c r="AG1024">
        <v>0</v>
      </c>
      <c r="AH1024">
        <v>9.57</v>
      </c>
      <c r="AI1024">
        <v>1</v>
      </c>
      <c r="AJ1024">
        <v>1</v>
      </c>
      <c r="AK1024">
        <v>1</v>
      </c>
      <c r="AL1024">
        <v>30.09</v>
      </c>
      <c r="AN1024">
        <v>0</v>
      </c>
      <c r="AO1024">
        <v>1</v>
      </c>
      <c r="AP1024">
        <v>1</v>
      </c>
      <c r="AQ1024">
        <v>0</v>
      </c>
      <c r="AR1024">
        <v>0</v>
      </c>
      <c r="AS1024" t="s">
        <v>3</v>
      </c>
      <c r="AT1024">
        <v>3.52</v>
      </c>
      <c r="AU1024" t="s">
        <v>28</v>
      </c>
      <c r="AV1024">
        <v>1</v>
      </c>
      <c r="AW1024">
        <v>2</v>
      </c>
      <c r="AX1024">
        <v>30599148</v>
      </c>
      <c r="AY1024">
        <v>1</v>
      </c>
      <c r="AZ1024">
        <v>0</v>
      </c>
      <c r="BA1024">
        <v>1140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X1024">
        <f>Y1024*Source!I1576</f>
        <v>133.38160000000002</v>
      </c>
      <c r="CY1024">
        <f>AD1024</f>
        <v>287.95999999999998</v>
      </c>
      <c r="CZ1024">
        <f>AH1024</f>
        <v>9.57</v>
      </c>
      <c r="DA1024">
        <f>AL1024</f>
        <v>30.09</v>
      </c>
      <c r="DB1024">
        <f>ROUND((ROUND(AT1024*CZ1024,2)*ROUND(1.15,7)),6)</f>
        <v>38.743499999999997</v>
      </c>
      <c r="DC1024">
        <f>ROUND((ROUND(AT1024*AG1024,2)*ROUND(1.15,7)),6)</f>
        <v>0</v>
      </c>
    </row>
    <row r="1025" spans="1:107" x14ac:dyDescent="0.2">
      <c r="A1025">
        <f>ROW(Source!A1576)</f>
        <v>1576</v>
      </c>
      <c r="B1025">
        <v>30589570</v>
      </c>
      <c r="C1025">
        <v>30599138</v>
      </c>
      <c r="D1025">
        <v>22147951</v>
      </c>
      <c r="E1025">
        <v>1</v>
      </c>
      <c r="F1025">
        <v>1</v>
      </c>
      <c r="G1025">
        <v>1</v>
      </c>
      <c r="H1025">
        <v>2</v>
      </c>
      <c r="I1025" t="s">
        <v>1648</v>
      </c>
      <c r="J1025" t="s">
        <v>1649</v>
      </c>
      <c r="K1025" t="s">
        <v>1650</v>
      </c>
      <c r="L1025">
        <v>1368</v>
      </c>
      <c r="N1025">
        <v>1011</v>
      </c>
      <c r="O1025" t="s">
        <v>1423</v>
      </c>
      <c r="P1025" t="s">
        <v>1423</v>
      </c>
      <c r="Q1025">
        <v>1</v>
      </c>
      <c r="W1025">
        <v>0</v>
      </c>
      <c r="X1025">
        <v>1809965303</v>
      </c>
      <c r="Y1025">
        <v>0.48750000000000004</v>
      </c>
      <c r="AA1025">
        <v>0</v>
      </c>
      <c r="AB1025">
        <v>22.62</v>
      </c>
      <c r="AC1025">
        <v>0</v>
      </c>
      <c r="AD1025">
        <v>0</v>
      </c>
      <c r="AE1025">
        <v>0</v>
      </c>
      <c r="AF1025">
        <v>2.16</v>
      </c>
      <c r="AG1025">
        <v>0</v>
      </c>
      <c r="AH1025">
        <v>0</v>
      </c>
      <c r="AI1025">
        <v>1</v>
      </c>
      <c r="AJ1025">
        <v>10.47</v>
      </c>
      <c r="AK1025">
        <v>30.09</v>
      </c>
      <c r="AL1025">
        <v>1</v>
      </c>
      <c r="AN1025">
        <v>0</v>
      </c>
      <c r="AO1025">
        <v>1</v>
      </c>
      <c r="AP1025">
        <v>1</v>
      </c>
      <c r="AQ1025">
        <v>0</v>
      </c>
      <c r="AR1025">
        <v>0</v>
      </c>
      <c r="AS1025" t="s">
        <v>3</v>
      </c>
      <c r="AT1025">
        <v>0.39</v>
      </c>
      <c r="AU1025" t="s">
        <v>27</v>
      </c>
      <c r="AV1025">
        <v>0</v>
      </c>
      <c r="AW1025">
        <v>2</v>
      </c>
      <c r="AX1025">
        <v>30599149</v>
      </c>
      <c r="AY1025">
        <v>1</v>
      </c>
      <c r="AZ1025">
        <v>0</v>
      </c>
      <c r="BA1025">
        <v>1141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X1025">
        <f>Y1025*Source!I1576</f>
        <v>16.063125000000003</v>
      </c>
      <c r="CY1025">
        <f>AB1025</f>
        <v>22.62</v>
      </c>
      <c r="CZ1025">
        <f>AF1025</f>
        <v>2.16</v>
      </c>
      <c r="DA1025">
        <f>AJ1025</f>
        <v>10.47</v>
      </c>
      <c r="DB1025">
        <f>ROUND((ROUND(AT1025*CZ1025,2)*ROUND(1.25,7)),6)</f>
        <v>1.05</v>
      </c>
      <c r="DC1025">
        <f>ROUND((ROUND(AT1025*AG1025,2)*ROUND(1.25,7)),6)</f>
        <v>0</v>
      </c>
    </row>
    <row r="1026" spans="1:107" x14ac:dyDescent="0.2">
      <c r="A1026">
        <f>ROW(Source!A1576)</f>
        <v>1576</v>
      </c>
      <c r="B1026">
        <v>30589570</v>
      </c>
      <c r="C1026">
        <v>30599138</v>
      </c>
      <c r="D1026">
        <v>22148179</v>
      </c>
      <c r="E1026">
        <v>1</v>
      </c>
      <c r="F1026">
        <v>1</v>
      </c>
      <c r="G1026">
        <v>1</v>
      </c>
      <c r="H1026">
        <v>2</v>
      </c>
      <c r="I1026" t="s">
        <v>1420</v>
      </c>
      <c r="J1026" t="s">
        <v>1421</v>
      </c>
      <c r="K1026" t="s">
        <v>1422</v>
      </c>
      <c r="L1026">
        <v>1368</v>
      </c>
      <c r="N1026">
        <v>1011</v>
      </c>
      <c r="O1026" t="s">
        <v>1423</v>
      </c>
      <c r="P1026" t="s">
        <v>1423</v>
      </c>
      <c r="Q1026">
        <v>1</v>
      </c>
      <c r="W1026">
        <v>0</v>
      </c>
      <c r="X1026">
        <v>-1931461795</v>
      </c>
      <c r="Y1026">
        <v>0.3125</v>
      </c>
      <c r="AA1026">
        <v>0</v>
      </c>
      <c r="AB1026">
        <v>959.26</v>
      </c>
      <c r="AC1026">
        <v>0</v>
      </c>
      <c r="AD1026">
        <v>0</v>
      </c>
      <c r="AE1026">
        <v>0</v>
      </c>
      <c r="AF1026">
        <v>91.62</v>
      </c>
      <c r="AG1026">
        <v>0</v>
      </c>
      <c r="AH1026">
        <v>0</v>
      </c>
      <c r="AI1026">
        <v>1</v>
      </c>
      <c r="AJ1026">
        <v>10.47</v>
      </c>
      <c r="AK1026">
        <v>30.09</v>
      </c>
      <c r="AL1026">
        <v>1</v>
      </c>
      <c r="AN1026">
        <v>0</v>
      </c>
      <c r="AO1026">
        <v>1</v>
      </c>
      <c r="AP1026">
        <v>1</v>
      </c>
      <c r="AQ1026">
        <v>0</v>
      </c>
      <c r="AR1026">
        <v>0</v>
      </c>
      <c r="AS1026" t="s">
        <v>3</v>
      </c>
      <c r="AT1026">
        <v>0.25</v>
      </c>
      <c r="AU1026" t="s">
        <v>27</v>
      </c>
      <c r="AV1026">
        <v>0</v>
      </c>
      <c r="AW1026">
        <v>2</v>
      </c>
      <c r="AX1026">
        <v>30599150</v>
      </c>
      <c r="AY1026">
        <v>1</v>
      </c>
      <c r="AZ1026">
        <v>0</v>
      </c>
      <c r="BA1026">
        <v>1142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X1026">
        <f>Y1026*Source!I1576</f>
        <v>10.296875</v>
      </c>
      <c r="CY1026">
        <f>AB1026</f>
        <v>959.26</v>
      </c>
      <c r="CZ1026">
        <f>AF1026</f>
        <v>91.62</v>
      </c>
      <c r="DA1026">
        <f>AJ1026</f>
        <v>10.47</v>
      </c>
      <c r="DB1026">
        <f>ROUND((ROUND(AT1026*CZ1026,2)*ROUND(1.25,7)),6)</f>
        <v>28.637499999999999</v>
      </c>
      <c r="DC1026">
        <f>ROUND((ROUND(AT1026*AG1026,2)*ROUND(1.25,7)),6)</f>
        <v>0</v>
      </c>
    </row>
    <row r="1027" spans="1:107" x14ac:dyDescent="0.2">
      <c r="A1027">
        <f>ROW(Source!A1576)</f>
        <v>1576</v>
      </c>
      <c r="B1027">
        <v>30589570</v>
      </c>
      <c r="C1027">
        <v>30599138</v>
      </c>
      <c r="D1027">
        <v>22151250</v>
      </c>
      <c r="E1027">
        <v>1</v>
      </c>
      <c r="F1027">
        <v>1</v>
      </c>
      <c r="G1027">
        <v>1</v>
      </c>
      <c r="H1027">
        <v>3</v>
      </c>
      <c r="I1027" t="s">
        <v>434</v>
      </c>
      <c r="J1027" t="s">
        <v>436</v>
      </c>
      <c r="K1027" t="s">
        <v>435</v>
      </c>
      <c r="L1027">
        <v>1296</v>
      </c>
      <c r="N1027">
        <v>1002</v>
      </c>
      <c r="O1027" t="s">
        <v>193</v>
      </c>
      <c r="P1027" t="s">
        <v>193</v>
      </c>
      <c r="Q1027">
        <v>1</v>
      </c>
      <c r="W1027">
        <v>0</v>
      </c>
      <c r="X1027">
        <v>-680749732</v>
      </c>
      <c r="Y1027">
        <v>1.4379999999999999</v>
      </c>
      <c r="AA1027">
        <v>1425.07</v>
      </c>
      <c r="AB1027">
        <v>0</v>
      </c>
      <c r="AC1027">
        <v>0</v>
      </c>
      <c r="AD1027">
        <v>0</v>
      </c>
      <c r="AE1027">
        <v>177.69</v>
      </c>
      <c r="AF1027">
        <v>0</v>
      </c>
      <c r="AG1027">
        <v>0</v>
      </c>
      <c r="AH1027">
        <v>0</v>
      </c>
      <c r="AI1027">
        <v>8.02</v>
      </c>
      <c r="AJ1027">
        <v>1</v>
      </c>
      <c r="AK1027">
        <v>1</v>
      </c>
      <c r="AL1027">
        <v>1</v>
      </c>
      <c r="AN1027">
        <v>0</v>
      </c>
      <c r="AO1027">
        <v>1</v>
      </c>
      <c r="AP1027">
        <v>0</v>
      </c>
      <c r="AQ1027">
        <v>0</v>
      </c>
      <c r="AR1027">
        <v>0</v>
      </c>
      <c r="AS1027" t="s">
        <v>3</v>
      </c>
      <c r="AT1027">
        <v>1.4379999999999999</v>
      </c>
      <c r="AU1027" t="s">
        <v>3</v>
      </c>
      <c r="AV1027">
        <v>0</v>
      </c>
      <c r="AW1027">
        <v>2</v>
      </c>
      <c r="AX1027">
        <v>30599151</v>
      </c>
      <c r="AY1027">
        <v>1</v>
      </c>
      <c r="AZ1027">
        <v>0</v>
      </c>
      <c r="BA1027">
        <v>1143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X1027">
        <f>Y1027*Source!I1576</f>
        <v>47.382100000000001</v>
      </c>
      <c r="CY1027">
        <f t="shared" ref="CY1027:CY1032" si="244">AA1027</f>
        <v>1425.07</v>
      </c>
      <c r="CZ1027">
        <f t="shared" ref="CZ1027:CZ1032" si="245">AE1027</f>
        <v>177.69</v>
      </c>
      <c r="DA1027">
        <f t="shared" ref="DA1027:DA1032" si="246">AI1027</f>
        <v>8.02</v>
      </c>
      <c r="DB1027">
        <f t="shared" ref="DB1027:DB1032" si="247">ROUND(ROUND(AT1027*CZ1027,2),6)</f>
        <v>255.52</v>
      </c>
      <c r="DC1027">
        <f t="shared" ref="DC1027:DC1032" si="248">ROUND(ROUND(AT1027*AG1027,2),6)</f>
        <v>0</v>
      </c>
    </row>
    <row r="1028" spans="1:107" x14ac:dyDescent="0.2">
      <c r="A1028">
        <f>ROW(Source!A1576)</f>
        <v>1576</v>
      </c>
      <c r="B1028">
        <v>30589570</v>
      </c>
      <c r="C1028">
        <v>30599138</v>
      </c>
      <c r="D1028">
        <v>22151265</v>
      </c>
      <c r="E1028">
        <v>1</v>
      </c>
      <c r="F1028">
        <v>1</v>
      </c>
      <c r="G1028">
        <v>1</v>
      </c>
      <c r="H1028">
        <v>3</v>
      </c>
      <c r="I1028" t="s">
        <v>1651</v>
      </c>
      <c r="J1028" t="s">
        <v>1652</v>
      </c>
      <c r="K1028" t="s">
        <v>1653</v>
      </c>
      <c r="L1028">
        <v>1301</v>
      </c>
      <c r="N1028">
        <v>1003</v>
      </c>
      <c r="O1028" t="s">
        <v>382</v>
      </c>
      <c r="P1028" t="s">
        <v>382</v>
      </c>
      <c r="Q1028">
        <v>1</v>
      </c>
      <c r="W1028">
        <v>0</v>
      </c>
      <c r="X1028">
        <v>-1681544930</v>
      </c>
      <c r="Y1028">
        <v>15</v>
      </c>
      <c r="AA1028">
        <v>26.15</v>
      </c>
      <c r="AB1028">
        <v>0</v>
      </c>
      <c r="AC1028">
        <v>0</v>
      </c>
      <c r="AD1028">
        <v>0</v>
      </c>
      <c r="AE1028">
        <v>3.26</v>
      </c>
      <c r="AF1028">
        <v>0</v>
      </c>
      <c r="AG1028">
        <v>0</v>
      </c>
      <c r="AH1028">
        <v>0</v>
      </c>
      <c r="AI1028">
        <v>8.02</v>
      </c>
      <c r="AJ1028">
        <v>1</v>
      </c>
      <c r="AK1028">
        <v>1</v>
      </c>
      <c r="AL1028">
        <v>1</v>
      </c>
      <c r="AN1028">
        <v>0</v>
      </c>
      <c r="AO1028">
        <v>1</v>
      </c>
      <c r="AP1028">
        <v>0</v>
      </c>
      <c r="AQ1028">
        <v>0</v>
      </c>
      <c r="AR1028">
        <v>0</v>
      </c>
      <c r="AS1028" t="s">
        <v>3</v>
      </c>
      <c r="AT1028">
        <v>15</v>
      </c>
      <c r="AU1028" t="s">
        <v>3</v>
      </c>
      <c r="AV1028">
        <v>0</v>
      </c>
      <c r="AW1028">
        <v>2</v>
      </c>
      <c r="AX1028">
        <v>30599152</v>
      </c>
      <c r="AY1028">
        <v>1</v>
      </c>
      <c r="AZ1028">
        <v>0</v>
      </c>
      <c r="BA1028">
        <v>1144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X1028">
        <f>Y1028*Source!I1576</f>
        <v>494.25000000000006</v>
      </c>
      <c r="CY1028">
        <f t="shared" si="244"/>
        <v>26.15</v>
      </c>
      <c r="CZ1028">
        <f t="shared" si="245"/>
        <v>3.26</v>
      </c>
      <c r="DA1028">
        <f t="shared" si="246"/>
        <v>8.02</v>
      </c>
      <c r="DB1028">
        <f t="shared" si="247"/>
        <v>48.9</v>
      </c>
      <c r="DC1028">
        <f t="shared" si="248"/>
        <v>0</v>
      </c>
    </row>
    <row r="1029" spans="1:107" x14ac:dyDescent="0.2">
      <c r="A1029">
        <f>ROW(Source!A1576)</f>
        <v>1576</v>
      </c>
      <c r="B1029">
        <v>30589570</v>
      </c>
      <c r="C1029">
        <v>30599138</v>
      </c>
      <c r="D1029">
        <v>22159881</v>
      </c>
      <c r="E1029">
        <v>1</v>
      </c>
      <c r="F1029">
        <v>1</v>
      </c>
      <c r="G1029">
        <v>1</v>
      </c>
      <c r="H1029">
        <v>3</v>
      </c>
      <c r="I1029" t="s">
        <v>1144</v>
      </c>
      <c r="J1029" t="s">
        <v>1146</v>
      </c>
      <c r="K1029" t="s">
        <v>1145</v>
      </c>
      <c r="L1029">
        <v>1354</v>
      </c>
      <c r="N1029">
        <v>1010</v>
      </c>
      <c r="O1029" t="s">
        <v>506</v>
      </c>
      <c r="P1029" t="s">
        <v>506</v>
      </c>
      <c r="Q1029">
        <v>1</v>
      </c>
      <c r="W1029">
        <v>0</v>
      </c>
      <c r="X1029">
        <v>1888857359</v>
      </c>
      <c r="Y1029">
        <v>30</v>
      </c>
      <c r="AA1029">
        <v>8.58</v>
      </c>
      <c r="AB1029">
        <v>0</v>
      </c>
      <c r="AC1029">
        <v>0</v>
      </c>
      <c r="AD1029">
        <v>0</v>
      </c>
      <c r="AE1029">
        <v>1.07</v>
      </c>
      <c r="AF1029">
        <v>0</v>
      </c>
      <c r="AG1029">
        <v>0</v>
      </c>
      <c r="AH1029">
        <v>0</v>
      </c>
      <c r="AI1029">
        <v>8.02</v>
      </c>
      <c r="AJ1029">
        <v>1</v>
      </c>
      <c r="AK1029">
        <v>1</v>
      </c>
      <c r="AL1029">
        <v>1</v>
      </c>
      <c r="AN1029">
        <v>0</v>
      </c>
      <c r="AO1029">
        <v>1</v>
      </c>
      <c r="AP1029">
        <v>0</v>
      </c>
      <c r="AQ1029">
        <v>0</v>
      </c>
      <c r="AR1029">
        <v>0</v>
      </c>
      <c r="AS1029" t="s">
        <v>3</v>
      </c>
      <c r="AT1029">
        <v>30</v>
      </c>
      <c r="AU1029" t="s">
        <v>3</v>
      </c>
      <c r="AV1029">
        <v>0</v>
      </c>
      <c r="AW1029">
        <v>2</v>
      </c>
      <c r="AX1029">
        <v>30599154</v>
      </c>
      <c r="AY1029">
        <v>1</v>
      </c>
      <c r="AZ1029">
        <v>0</v>
      </c>
      <c r="BA1029">
        <v>1146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X1029">
        <f>Y1029*Source!I1576</f>
        <v>988.50000000000011</v>
      </c>
      <c r="CY1029">
        <f t="shared" si="244"/>
        <v>8.58</v>
      </c>
      <c r="CZ1029">
        <f t="shared" si="245"/>
        <v>1.07</v>
      </c>
      <c r="DA1029">
        <f t="shared" si="246"/>
        <v>8.02</v>
      </c>
      <c r="DB1029">
        <f t="shared" si="247"/>
        <v>32.1</v>
      </c>
      <c r="DC1029">
        <f t="shared" si="248"/>
        <v>0</v>
      </c>
    </row>
    <row r="1030" spans="1:107" x14ac:dyDescent="0.2">
      <c r="A1030">
        <f>ROW(Source!A1576)</f>
        <v>1576</v>
      </c>
      <c r="B1030">
        <v>30589570</v>
      </c>
      <c r="C1030">
        <v>30599138</v>
      </c>
      <c r="D1030">
        <v>22163277</v>
      </c>
      <c r="E1030">
        <v>1</v>
      </c>
      <c r="F1030">
        <v>1</v>
      </c>
      <c r="G1030">
        <v>1</v>
      </c>
      <c r="H1030">
        <v>3</v>
      </c>
      <c r="I1030" t="s">
        <v>1654</v>
      </c>
      <c r="J1030" t="s">
        <v>1655</v>
      </c>
      <c r="K1030" t="s">
        <v>1656</v>
      </c>
      <c r="L1030">
        <v>1296</v>
      </c>
      <c r="N1030">
        <v>1002</v>
      </c>
      <c r="O1030" t="s">
        <v>193</v>
      </c>
      <c r="P1030" t="s">
        <v>193</v>
      </c>
      <c r="Q1030">
        <v>1</v>
      </c>
      <c r="W1030">
        <v>0</v>
      </c>
      <c r="X1030">
        <v>1138194314</v>
      </c>
      <c r="Y1030">
        <v>0.14299999999999999</v>
      </c>
      <c r="AA1030">
        <v>1283.2</v>
      </c>
      <c r="AB1030">
        <v>0</v>
      </c>
      <c r="AC1030">
        <v>0</v>
      </c>
      <c r="AD1030">
        <v>0</v>
      </c>
      <c r="AE1030">
        <v>160</v>
      </c>
      <c r="AF1030">
        <v>0</v>
      </c>
      <c r="AG1030">
        <v>0</v>
      </c>
      <c r="AH1030">
        <v>0</v>
      </c>
      <c r="AI1030">
        <v>8.02</v>
      </c>
      <c r="AJ1030">
        <v>1</v>
      </c>
      <c r="AK1030">
        <v>1</v>
      </c>
      <c r="AL1030">
        <v>1</v>
      </c>
      <c r="AN1030">
        <v>0</v>
      </c>
      <c r="AO1030">
        <v>1</v>
      </c>
      <c r="AP1030">
        <v>0</v>
      </c>
      <c r="AQ1030">
        <v>0</v>
      </c>
      <c r="AR1030">
        <v>0</v>
      </c>
      <c r="AS1030" t="s">
        <v>3</v>
      </c>
      <c r="AT1030">
        <v>0.14299999999999999</v>
      </c>
      <c r="AU1030" t="s">
        <v>3</v>
      </c>
      <c r="AV1030">
        <v>0</v>
      </c>
      <c r="AW1030">
        <v>2</v>
      </c>
      <c r="AX1030">
        <v>30599155</v>
      </c>
      <c r="AY1030">
        <v>1</v>
      </c>
      <c r="AZ1030">
        <v>0</v>
      </c>
      <c r="BA1030">
        <v>1147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X1030">
        <f>Y1030*Source!I1576</f>
        <v>4.7118500000000001</v>
      </c>
      <c r="CY1030">
        <f t="shared" si="244"/>
        <v>1283.2</v>
      </c>
      <c r="CZ1030">
        <f t="shared" si="245"/>
        <v>160</v>
      </c>
      <c r="DA1030">
        <f t="shared" si="246"/>
        <v>8.02</v>
      </c>
      <c r="DB1030">
        <f t="shared" si="247"/>
        <v>22.88</v>
      </c>
      <c r="DC1030">
        <f t="shared" si="248"/>
        <v>0</v>
      </c>
    </row>
    <row r="1031" spans="1:107" x14ac:dyDescent="0.2">
      <c r="A1031">
        <f>ROW(Source!A1576)</f>
        <v>1576</v>
      </c>
      <c r="B1031">
        <v>30589570</v>
      </c>
      <c r="C1031">
        <v>30599138</v>
      </c>
      <c r="D1031">
        <v>22163278</v>
      </c>
      <c r="E1031">
        <v>1</v>
      </c>
      <c r="F1031">
        <v>1</v>
      </c>
      <c r="G1031">
        <v>1</v>
      </c>
      <c r="H1031">
        <v>3</v>
      </c>
      <c r="I1031" t="s">
        <v>1657</v>
      </c>
      <c r="J1031" t="s">
        <v>1658</v>
      </c>
      <c r="K1031" t="s">
        <v>1659</v>
      </c>
      <c r="L1031">
        <v>1296</v>
      </c>
      <c r="N1031">
        <v>1002</v>
      </c>
      <c r="O1031" t="s">
        <v>193</v>
      </c>
      <c r="P1031" t="s">
        <v>193</v>
      </c>
      <c r="Q1031">
        <v>1</v>
      </c>
      <c r="W1031">
        <v>0</v>
      </c>
      <c r="X1031">
        <v>1550373656</v>
      </c>
      <c r="Y1031">
        <v>0.02</v>
      </c>
      <c r="AA1031">
        <v>649.94000000000005</v>
      </c>
      <c r="AB1031">
        <v>0</v>
      </c>
      <c r="AC1031">
        <v>0</v>
      </c>
      <c r="AD1031">
        <v>0</v>
      </c>
      <c r="AE1031">
        <v>81.040000000000006</v>
      </c>
      <c r="AF1031">
        <v>0</v>
      </c>
      <c r="AG1031">
        <v>0</v>
      </c>
      <c r="AH1031">
        <v>0</v>
      </c>
      <c r="AI1031">
        <v>8.02</v>
      </c>
      <c r="AJ1031">
        <v>1</v>
      </c>
      <c r="AK1031">
        <v>1</v>
      </c>
      <c r="AL1031">
        <v>1</v>
      </c>
      <c r="AN1031">
        <v>0</v>
      </c>
      <c r="AO1031">
        <v>1</v>
      </c>
      <c r="AP1031">
        <v>0</v>
      </c>
      <c r="AQ1031">
        <v>0</v>
      </c>
      <c r="AR1031">
        <v>0</v>
      </c>
      <c r="AS1031" t="s">
        <v>3</v>
      </c>
      <c r="AT1031">
        <v>0.02</v>
      </c>
      <c r="AU1031" t="s">
        <v>3</v>
      </c>
      <c r="AV1031">
        <v>0</v>
      </c>
      <c r="AW1031">
        <v>2</v>
      </c>
      <c r="AX1031">
        <v>30599156</v>
      </c>
      <c r="AY1031">
        <v>1</v>
      </c>
      <c r="AZ1031">
        <v>0</v>
      </c>
      <c r="BA1031">
        <v>1148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X1031">
        <f>Y1031*Source!I1576</f>
        <v>0.65900000000000003</v>
      </c>
      <c r="CY1031">
        <f t="shared" si="244"/>
        <v>649.94000000000005</v>
      </c>
      <c r="CZ1031">
        <f t="shared" si="245"/>
        <v>81.040000000000006</v>
      </c>
      <c r="DA1031">
        <f t="shared" si="246"/>
        <v>8.02</v>
      </c>
      <c r="DB1031">
        <f t="shared" si="247"/>
        <v>1.62</v>
      </c>
      <c r="DC1031">
        <f t="shared" si="248"/>
        <v>0</v>
      </c>
    </row>
    <row r="1032" spans="1:107" x14ac:dyDescent="0.2">
      <c r="A1032">
        <f>ROW(Source!A1576)</f>
        <v>1576</v>
      </c>
      <c r="B1032">
        <v>30589570</v>
      </c>
      <c r="C1032">
        <v>30599138</v>
      </c>
      <c r="D1032">
        <v>22199444</v>
      </c>
      <c r="E1032">
        <v>1</v>
      </c>
      <c r="F1032">
        <v>1</v>
      </c>
      <c r="G1032">
        <v>1</v>
      </c>
      <c r="H1032">
        <v>3</v>
      </c>
      <c r="I1032" t="s">
        <v>1660</v>
      </c>
      <c r="J1032" t="s">
        <v>1661</v>
      </c>
      <c r="K1032" t="s">
        <v>1662</v>
      </c>
      <c r="L1032">
        <v>1346</v>
      </c>
      <c r="N1032">
        <v>1009</v>
      </c>
      <c r="O1032" t="s">
        <v>100</v>
      </c>
      <c r="P1032" t="s">
        <v>100</v>
      </c>
      <c r="Q1032">
        <v>1</v>
      </c>
      <c r="W1032">
        <v>0</v>
      </c>
      <c r="X1032">
        <v>-202509626</v>
      </c>
      <c r="Y1032">
        <v>3.3000000000000002E-2</v>
      </c>
      <c r="AA1032">
        <v>452.25</v>
      </c>
      <c r="AB1032">
        <v>0</v>
      </c>
      <c r="AC1032">
        <v>0</v>
      </c>
      <c r="AD1032">
        <v>0</v>
      </c>
      <c r="AE1032">
        <v>56.39</v>
      </c>
      <c r="AF1032">
        <v>0</v>
      </c>
      <c r="AG1032">
        <v>0</v>
      </c>
      <c r="AH1032">
        <v>0</v>
      </c>
      <c r="AI1032">
        <v>8.02</v>
      </c>
      <c r="AJ1032">
        <v>1</v>
      </c>
      <c r="AK1032">
        <v>1</v>
      </c>
      <c r="AL1032">
        <v>1</v>
      </c>
      <c r="AN1032">
        <v>0</v>
      </c>
      <c r="AO1032">
        <v>1</v>
      </c>
      <c r="AP1032">
        <v>0</v>
      </c>
      <c r="AQ1032">
        <v>0</v>
      </c>
      <c r="AR1032">
        <v>0</v>
      </c>
      <c r="AS1032" t="s">
        <v>3</v>
      </c>
      <c r="AT1032">
        <v>3.3000000000000002E-2</v>
      </c>
      <c r="AU1032" t="s">
        <v>3</v>
      </c>
      <c r="AV1032">
        <v>0</v>
      </c>
      <c r="AW1032">
        <v>2</v>
      </c>
      <c r="AX1032">
        <v>30599157</v>
      </c>
      <c r="AY1032">
        <v>1</v>
      </c>
      <c r="AZ1032">
        <v>0</v>
      </c>
      <c r="BA1032">
        <v>1149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X1032">
        <f>Y1032*Source!I1576</f>
        <v>1.08735</v>
      </c>
      <c r="CY1032">
        <f t="shared" si="244"/>
        <v>452.25</v>
      </c>
      <c r="CZ1032">
        <f t="shared" si="245"/>
        <v>56.39</v>
      </c>
      <c r="DA1032">
        <f t="shared" si="246"/>
        <v>8.02</v>
      </c>
      <c r="DB1032">
        <f t="shared" si="247"/>
        <v>1.86</v>
      </c>
      <c r="DC1032">
        <f t="shared" si="248"/>
        <v>0</v>
      </c>
    </row>
    <row r="1033" spans="1:107" x14ac:dyDescent="0.2">
      <c r="A1033">
        <f>ROW(Source!A1581)</f>
        <v>1581</v>
      </c>
      <c r="B1033">
        <v>30589570</v>
      </c>
      <c r="C1033">
        <v>30599162</v>
      </c>
      <c r="D1033">
        <v>10214645</v>
      </c>
      <c r="E1033">
        <v>1</v>
      </c>
      <c r="F1033">
        <v>1</v>
      </c>
      <c r="G1033">
        <v>1</v>
      </c>
      <c r="H1033">
        <v>1</v>
      </c>
      <c r="I1033" t="s">
        <v>1814</v>
      </c>
      <c r="J1033" t="s">
        <v>3</v>
      </c>
      <c r="K1033" t="s">
        <v>1815</v>
      </c>
      <c r="L1033">
        <v>1369</v>
      </c>
      <c r="N1033">
        <v>1013</v>
      </c>
      <c r="O1033" t="s">
        <v>1419</v>
      </c>
      <c r="P1033" t="s">
        <v>1419</v>
      </c>
      <c r="Q1033">
        <v>1</v>
      </c>
      <c r="W1033">
        <v>0</v>
      </c>
      <c r="X1033">
        <v>658886912</v>
      </c>
      <c r="Y1033">
        <v>91.712499999999991</v>
      </c>
      <c r="AA1033">
        <v>0</v>
      </c>
      <c r="AB1033">
        <v>0</v>
      </c>
      <c r="AC1033">
        <v>0</v>
      </c>
      <c r="AD1033">
        <v>283.45</v>
      </c>
      <c r="AE1033">
        <v>0</v>
      </c>
      <c r="AF1033">
        <v>0</v>
      </c>
      <c r="AG1033">
        <v>0</v>
      </c>
      <c r="AH1033">
        <v>9.42</v>
      </c>
      <c r="AI1033">
        <v>1</v>
      </c>
      <c r="AJ1033">
        <v>1</v>
      </c>
      <c r="AK1033">
        <v>1</v>
      </c>
      <c r="AL1033">
        <v>30.09</v>
      </c>
      <c r="AN1033">
        <v>0</v>
      </c>
      <c r="AO1033">
        <v>1</v>
      </c>
      <c r="AP1033">
        <v>1</v>
      </c>
      <c r="AQ1033">
        <v>0</v>
      </c>
      <c r="AR1033">
        <v>0</v>
      </c>
      <c r="AS1033" t="s">
        <v>3</v>
      </c>
      <c r="AT1033">
        <v>79.75</v>
      </c>
      <c r="AU1033" t="s">
        <v>28</v>
      </c>
      <c r="AV1033">
        <v>1</v>
      </c>
      <c r="AW1033">
        <v>2</v>
      </c>
      <c r="AX1033">
        <v>30599177</v>
      </c>
      <c r="AY1033">
        <v>1</v>
      </c>
      <c r="AZ1033">
        <v>0</v>
      </c>
      <c r="BA1033">
        <v>1150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X1033">
        <f>Y1033*Source!I1581</f>
        <v>2.2928124999999997</v>
      </c>
      <c r="CY1033">
        <f>AD1033</f>
        <v>283.45</v>
      </c>
      <c r="CZ1033">
        <f>AH1033</f>
        <v>9.42</v>
      </c>
      <c r="DA1033">
        <f>AL1033</f>
        <v>30.09</v>
      </c>
      <c r="DB1033">
        <f>ROUND((ROUND(AT1033*CZ1033,2)*ROUND(1.15,7)),6)</f>
        <v>863.9375</v>
      </c>
      <c r="DC1033">
        <f>ROUND((ROUND(AT1033*AG1033,2)*ROUND(1.15,7)),6)</f>
        <v>0</v>
      </c>
    </row>
    <row r="1034" spans="1:107" x14ac:dyDescent="0.2">
      <c r="A1034">
        <f>ROW(Source!A1581)</f>
        <v>1581</v>
      </c>
      <c r="B1034">
        <v>30589570</v>
      </c>
      <c r="C1034">
        <v>30599162</v>
      </c>
      <c r="D1034">
        <v>22083330</v>
      </c>
      <c r="E1034">
        <v>1</v>
      </c>
      <c r="F1034">
        <v>1</v>
      </c>
      <c r="G1034">
        <v>1</v>
      </c>
      <c r="H1034">
        <v>1</v>
      </c>
      <c r="I1034" t="s">
        <v>1437</v>
      </c>
      <c r="J1034" t="s">
        <v>3</v>
      </c>
      <c r="K1034" t="s">
        <v>1438</v>
      </c>
      <c r="L1034">
        <v>608254</v>
      </c>
      <c r="N1034">
        <v>1013</v>
      </c>
      <c r="O1034" t="s">
        <v>1439</v>
      </c>
      <c r="P1034" t="s">
        <v>1439</v>
      </c>
      <c r="Q1034">
        <v>1</v>
      </c>
      <c r="W1034">
        <v>0</v>
      </c>
      <c r="X1034">
        <v>95408949</v>
      </c>
      <c r="Y1034">
        <v>0.46250000000000002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30.09</v>
      </c>
      <c r="AL1034">
        <v>1</v>
      </c>
      <c r="AN1034">
        <v>0</v>
      </c>
      <c r="AO1034">
        <v>1</v>
      </c>
      <c r="AP1034">
        <v>1</v>
      </c>
      <c r="AQ1034">
        <v>0</v>
      </c>
      <c r="AR1034">
        <v>0</v>
      </c>
      <c r="AS1034" t="s">
        <v>3</v>
      </c>
      <c r="AT1034">
        <v>0.37</v>
      </c>
      <c r="AU1034" t="s">
        <v>27</v>
      </c>
      <c r="AV1034">
        <v>2</v>
      </c>
      <c r="AW1034">
        <v>2</v>
      </c>
      <c r="AX1034">
        <v>30599178</v>
      </c>
      <c r="AY1034">
        <v>1</v>
      </c>
      <c r="AZ1034">
        <v>0</v>
      </c>
      <c r="BA1034">
        <v>1151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X1034">
        <f>Y1034*Source!I1581</f>
        <v>1.1562500000000002E-2</v>
      </c>
      <c r="CY1034">
        <f>AD1034</f>
        <v>0</v>
      </c>
      <c r="CZ1034">
        <f>AH1034</f>
        <v>0</v>
      </c>
      <c r="DA1034">
        <f>AL1034</f>
        <v>1</v>
      </c>
      <c r="DB1034">
        <f>ROUND((ROUND(AT1034*CZ1034,2)*ROUND(1.25,7)),6)</f>
        <v>0</v>
      </c>
      <c r="DC1034">
        <f>ROUND((ROUND(AT1034*AG1034,2)*ROUND(1.25,7)),6)</f>
        <v>0</v>
      </c>
    </row>
    <row r="1035" spans="1:107" x14ac:dyDescent="0.2">
      <c r="A1035">
        <f>ROW(Source!A1581)</f>
        <v>1581</v>
      </c>
      <c r="B1035">
        <v>30589570</v>
      </c>
      <c r="C1035">
        <v>30599162</v>
      </c>
      <c r="D1035">
        <v>22146252</v>
      </c>
      <c r="E1035">
        <v>1</v>
      </c>
      <c r="F1035">
        <v>1</v>
      </c>
      <c r="G1035">
        <v>1</v>
      </c>
      <c r="H1035">
        <v>2</v>
      </c>
      <c r="I1035" t="s">
        <v>1586</v>
      </c>
      <c r="J1035" t="s">
        <v>1587</v>
      </c>
      <c r="K1035" t="s">
        <v>1588</v>
      </c>
      <c r="L1035">
        <v>1368</v>
      </c>
      <c r="N1035">
        <v>1011</v>
      </c>
      <c r="O1035" t="s">
        <v>1423</v>
      </c>
      <c r="P1035" t="s">
        <v>1423</v>
      </c>
      <c r="Q1035">
        <v>1</v>
      </c>
      <c r="W1035">
        <v>0</v>
      </c>
      <c r="X1035">
        <v>-2048414082</v>
      </c>
      <c r="Y1035">
        <v>0.33750000000000002</v>
      </c>
      <c r="AA1035">
        <v>0</v>
      </c>
      <c r="AB1035">
        <v>899.69</v>
      </c>
      <c r="AC1035">
        <v>392.07</v>
      </c>
      <c r="AD1035">
        <v>0</v>
      </c>
      <c r="AE1035">
        <v>0</v>
      </c>
      <c r="AF1035">
        <v>85.93</v>
      </c>
      <c r="AG1035">
        <v>13.03</v>
      </c>
      <c r="AH1035">
        <v>0</v>
      </c>
      <c r="AI1035">
        <v>1</v>
      </c>
      <c r="AJ1035">
        <v>10.47</v>
      </c>
      <c r="AK1035">
        <v>30.09</v>
      </c>
      <c r="AL1035">
        <v>1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3</v>
      </c>
      <c r="AT1035">
        <v>0.27</v>
      </c>
      <c r="AU1035" t="s">
        <v>27</v>
      </c>
      <c r="AV1035">
        <v>0</v>
      </c>
      <c r="AW1035">
        <v>2</v>
      </c>
      <c r="AX1035">
        <v>30599179</v>
      </c>
      <c r="AY1035">
        <v>1</v>
      </c>
      <c r="AZ1035">
        <v>0</v>
      </c>
      <c r="BA1035">
        <v>1152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X1035">
        <f>Y1035*Source!I1581</f>
        <v>8.4375000000000006E-3</v>
      </c>
      <c r="CY1035">
        <f>AB1035</f>
        <v>899.69</v>
      </c>
      <c r="CZ1035">
        <f>AF1035</f>
        <v>85.93</v>
      </c>
      <c r="DA1035">
        <f>AJ1035</f>
        <v>10.47</v>
      </c>
      <c r="DB1035">
        <f>ROUND((ROUND(AT1035*CZ1035,2)*ROUND(1.25,7)),6)</f>
        <v>29</v>
      </c>
      <c r="DC1035">
        <f>ROUND((ROUND(AT1035*AG1035,2)*ROUND(1.25,7)),6)</f>
        <v>4.4000000000000004</v>
      </c>
    </row>
    <row r="1036" spans="1:107" x14ac:dyDescent="0.2">
      <c r="A1036">
        <f>ROW(Source!A1581)</f>
        <v>1581</v>
      </c>
      <c r="B1036">
        <v>30589570</v>
      </c>
      <c r="C1036">
        <v>30599162</v>
      </c>
      <c r="D1036">
        <v>22146333</v>
      </c>
      <c r="E1036">
        <v>1</v>
      </c>
      <c r="F1036">
        <v>1</v>
      </c>
      <c r="G1036">
        <v>1</v>
      </c>
      <c r="H1036">
        <v>2</v>
      </c>
      <c r="I1036" t="s">
        <v>1597</v>
      </c>
      <c r="J1036" t="s">
        <v>1598</v>
      </c>
      <c r="K1036" t="s">
        <v>1599</v>
      </c>
      <c r="L1036">
        <v>1368</v>
      </c>
      <c r="N1036">
        <v>1011</v>
      </c>
      <c r="O1036" t="s">
        <v>1423</v>
      </c>
      <c r="P1036" t="s">
        <v>1423</v>
      </c>
      <c r="Q1036">
        <v>1</v>
      </c>
      <c r="W1036">
        <v>0</v>
      </c>
      <c r="X1036">
        <v>1170567961</v>
      </c>
      <c r="Y1036">
        <v>0.125</v>
      </c>
      <c r="AA1036">
        <v>0</v>
      </c>
      <c r="AB1036">
        <v>1135.47</v>
      </c>
      <c r="AC1036">
        <v>392.07</v>
      </c>
      <c r="AD1036">
        <v>0</v>
      </c>
      <c r="AE1036">
        <v>0</v>
      </c>
      <c r="AF1036">
        <v>108.45</v>
      </c>
      <c r="AG1036">
        <v>13.03</v>
      </c>
      <c r="AH1036">
        <v>0</v>
      </c>
      <c r="AI1036">
        <v>1</v>
      </c>
      <c r="AJ1036">
        <v>10.47</v>
      </c>
      <c r="AK1036">
        <v>30.09</v>
      </c>
      <c r="AL1036">
        <v>1</v>
      </c>
      <c r="AN1036">
        <v>0</v>
      </c>
      <c r="AO1036">
        <v>1</v>
      </c>
      <c r="AP1036">
        <v>1</v>
      </c>
      <c r="AQ1036">
        <v>0</v>
      </c>
      <c r="AR1036">
        <v>0</v>
      </c>
      <c r="AS1036" t="s">
        <v>3</v>
      </c>
      <c r="AT1036">
        <v>0.1</v>
      </c>
      <c r="AU1036" t="s">
        <v>27</v>
      </c>
      <c r="AV1036">
        <v>0</v>
      </c>
      <c r="AW1036">
        <v>2</v>
      </c>
      <c r="AX1036">
        <v>30599180</v>
      </c>
      <c r="AY1036">
        <v>1</v>
      </c>
      <c r="AZ1036">
        <v>0</v>
      </c>
      <c r="BA1036">
        <v>1153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X1036">
        <f>Y1036*Source!I1581</f>
        <v>3.1250000000000002E-3</v>
      </c>
      <c r="CY1036">
        <f>AB1036</f>
        <v>1135.47</v>
      </c>
      <c r="CZ1036">
        <f>AF1036</f>
        <v>108.45</v>
      </c>
      <c r="DA1036">
        <f>AJ1036</f>
        <v>10.47</v>
      </c>
      <c r="DB1036">
        <f>ROUND((ROUND(AT1036*CZ1036,2)*ROUND(1.25,7)),6)</f>
        <v>13.5625</v>
      </c>
      <c r="DC1036">
        <f>ROUND((ROUND(AT1036*AG1036,2)*ROUND(1.25,7)),6)</f>
        <v>1.625</v>
      </c>
    </row>
    <row r="1037" spans="1:107" x14ac:dyDescent="0.2">
      <c r="A1037">
        <f>ROW(Source!A1581)</f>
        <v>1581</v>
      </c>
      <c r="B1037">
        <v>30589570</v>
      </c>
      <c r="C1037">
        <v>30599162</v>
      </c>
      <c r="D1037">
        <v>22146539</v>
      </c>
      <c r="E1037">
        <v>1</v>
      </c>
      <c r="F1037">
        <v>1</v>
      </c>
      <c r="G1037">
        <v>1</v>
      </c>
      <c r="H1037">
        <v>2</v>
      </c>
      <c r="I1037" t="s">
        <v>1613</v>
      </c>
      <c r="J1037" t="s">
        <v>1614</v>
      </c>
      <c r="K1037" t="s">
        <v>1615</v>
      </c>
      <c r="L1037">
        <v>1368</v>
      </c>
      <c r="N1037">
        <v>1011</v>
      </c>
      <c r="O1037" t="s">
        <v>1423</v>
      </c>
      <c r="P1037" t="s">
        <v>1423</v>
      </c>
      <c r="Q1037">
        <v>1</v>
      </c>
      <c r="W1037">
        <v>0</v>
      </c>
      <c r="X1037">
        <v>1061538499</v>
      </c>
      <c r="Y1037">
        <v>43.650000000000006</v>
      </c>
      <c r="AA1037">
        <v>0</v>
      </c>
      <c r="AB1037">
        <v>12.56</v>
      </c>
      <c r="AC1037">
        <v>0</v>
      </c>
      <c r="AD1037">
        <v>0</v>
      </c>
      <c r="AE1037">
        <v>0</v>
      </c>
      <c r="AF1037">
        <v>1.2</v>
      </c>
      <c r="AG1037">
        <v>0</v>
      </c>
      <c r="AH1037">
        <v>0</v>
      </c>
      <c r="AI1037">
        <v>1</v>
      </c>
      <c r="AJ1037">
        <v>10.47</v>
      </c>
      <c r="AK1037">
        <v>30.09</v>
      </c>
      <c r="AL1037">
        <v>1</v>
      </c>
      <c r="AN1037">
        <v>0</v>
      </c>
      <c r="AO1037">
        <v>1</v>
      </c>
      <c r="AP1037">
        <v>1</v>
      </c>
      <c r="AQ1037">
        <v>0</v>
      </c>
      <c r="AR1037">
        <v>0</v>
      </c>
      <c r="AS1037" t="s">
        <v>3</v>
      </c>
      <c r="AT1037">
        <v>34.92</v>
      </c>
      <c r="AU1037" t="s">
        <v>27</v>
      </c>
      <c r="AV1037">
        <v>0</v>
      </c>
      <c r="AW1037">
        <v>2</v>
      </c>
      <c r="AX1037">
        <v>30599181</v>
      </c>
      <c r="AY1037">
        <v>1</v>
      </c>
      <c r="AZ1037">
        <v>0</v>
      </c>
      <c r="BA1037">
        <v>1154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X1037">
        <f>Y1037*Source!I1581</f>
        <v>1.0912500000000003</v>
      </c>
      <c r="CY1037">
        <f>AB1037</f>
        <v>12.56</v>
      </c>
      <c r="CZ1037">
        <f>AF1037</f>
        <v>1.2</v>
      </c>
      <c r="DA1037">
        <f>AJ1037</f>
        <v>10.47</v>
      </c>
      <c r="DB1037">
        <f>ROUND((ROUND(AT1037*CZ1037,2)*ROUND(1.25,7)),6)</f>
        <v>52.375</v>
      </c>
      <c r="DC1037">
        <f>ROUND((ROUND(AT1037*AG1037,2)*ROUND(1.25,7)),6)</f>
        <v>0</v>
      </c>
    </row>
    <row r="1038" spans="1:107" x14ac:dyDescent="0.2">
      <c r="A1038">
        <f>ROW(Source!A1581)</f>
        <v>1581</v>
      </c>
      <c r="B1038">
        <v>30589570</v>
      </c>
      <c r="C1038">
        <v>30599162</v>
      </c>
      <c r="D1038">
        <v>22148179</v>
      </c>
      <c r="E1038">
        <v>1</v>
      </c>
      <c r="F1038">
        <v>1</v>
      </c>
      <c r="G1038">
        <v>1</v>
      </c>
      <c r="H1038">
        <v>2</v>
      </c>
      <c r="I1038" t="s">
        <v>1420</v>
      </c>
      <c r="J1038" t="s">
        <v>1421</v>
      </c>
      <c r="K1038" t="s">
        <v>1422</v>
      </c>
      <c r="L1038">
        <v>1368</v>
      </c>
      <c r="N1038">
        <v>1011</v>
      </c>
      <c r="O1038" t="s">
        <v>1423</v>
      </c>
      <c r="P1038" t="s">
        <v>1423</v>
      </c>
      <c r="Q1038">
        <v>1</v>
      </c>
      <c r="W1038">
        <v>0</v>
      </c>
      <c r="X1038">
        <v>-1931461795</v>
      </c>
      <c r="Y1038">
        <v>1.75</v>
      </c>
      <c r="AA1038">
        <v>0</v>
      </c>
      <c r="AB1038">
        <v>959.26</v>
      </c>
      <c r="AC1038">
        <v>0</v>
      </c>
      <c r="AD1038">
        <v>0</v>
      </c>
      <c r="AE1038">
        <v>0</v>
      </c>
      <c r="AF1038">
        <v>91.62</v>
      </c>
      <c r="AG1038">
        <v>0</v>
      </c>
      <c r="AH1038">
        <v>0</v>
      </c>
      <c r="AI1038">
        <v>1</v>
      </c>
      <c r="AJ1038">
        <v>10.47</v>
      </c>
      <c r="AK1038">
        <v>30.09</v>
      </c>
      <c r="AL1038">
        <v>1</v>
      </c>
      <c r="AN1038">
        <v>0</v>
      </c>
      <c r="AO1038">
        <v>1</v>
      </c>
      <c r="AP1038">
        <v>1</v>
      </c>
      <c r="AQ1038">
        <v>0</v>
      </c>
      <c r="AR1038">
        <v>0</v>
      </c>
      <c r="AS1038" t="s">
        <v>3</v>
      </c>
      <c r="AT1038">
        <v>1.4</v>
      </c>
      <c r="AU1038" t="s">
        <v>27</v>
      </c>
      <c r="AV1038">
        <v>0</v>
      </c>
      <c r="AW1038">
        <v>2</v>
      </c>
      <c r="AX1038">
        <v>30599182</v>
      </c>
      <c r="AY1038">
        <v>1</v>
      </c>
      <c r="AZ1038">
        <v>0</v>
      </c>
      <c r="BA1038">
        <v>1155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X1038">
        <f>Y1038*Source!I1581</f>
        <v>4.3750000000000004E-2</v>
      </c>
      <c r="CY1038">
        <f>AB1038</f>
        <v>959.26</v>
      </c>
      <c r="CZ1038">
        <f>AF1038</f>
        <v>91.62</v>
      </c>
      <c r="DA1038">
        <f>AJ1038</f>
        <v>10.47</v>
      </c>
      <c r="DB1038">
        <f>ROUND((ROUND(AT1038*CZ1038,2)*ROUND(1.25,7)),6)</f>
        <v>160.33750000000001</v>
      </c>
      <c r="DC1038">
        <f>ROUND((ROUND(AT1038*AG1038,2)*ROUND(1.25,7)),6)</f>
        <v>0</v>
      </c>
    </row>
    <row r="1039" spans="1:107" x14ac:dyDescent="0.2">
      <c r="A1039">
        <f>ROW(Source!A1581)</f>
        <v>1581</v>
      </c>
      <c r="B1039">
        <v>30589570</v>
      </c>
      <c r="C1039">
        <v>30599162</v>
      </c>
      <c r="D1039">
        <v>22149337</v>
      </c>
      <c r="E1039">
        <v>1</v>
      </c>
      <c r="F1039">
        <v>1</v>
      </c>
      <c r="G1039">
        <v>1</v>
      </c>
      <c r="H1039">
        <v>3</v>
      </c>
      <c r="I1039" t="s">
        <v>1616</v>
      </c>
      <c r="J1039" t="s">
        <v>1617</v>
      </c>
      <c r="K1039" t="s">
        <v>1618</v>
      </c>
      <c r="L1039">
        <v>1339</v>
      </c>
      <c r="N1039">
        <v>1007</v>
      </c>
      <c r="O1039" t="s">
        <v>206</v>
      </c>
      <c r="P1039" t="s">
        <v>206</v>
      </c>
      <c r="Q1039">
        <v>1</v>
      </c>
      <c r="W1039">
        <v>0</v>
      </c>
      <c r="X1039">
        <v>-121200843</v>
      </c>
      <c r="Y1039">
        <v>0.67</v>
      </c>
      <c r="AA1039">
        <v>49.88</v>
      </c>
      <c r="AB1039">
        <v>0</v>
      </c>
      <c r="AC1039">
        <v>0</v>
      </c>
      <c r="AD1039">
        <v>0</v>
      </c>
      <c r="AE1039">
        <v>6.22</v>
      </c>
      <c r="AF1039">
        <v>0</v>
      </c>
      <c r="AG1039">
        <v>0</v>
      </c>
      <c r="AH1039">
        <v>0</v>
      </c>
      <c r="AI1039">
        <v>8.02</v>
      </c>
      <c r="AJ1039">
        <v>1</v>
      </c>
      <c r="AK1039">
        <v>1</v>
      </c>
      <c r="AL1039">
        <v>1</v>
      </c>
      <c r="AN1039">
        <v>0</v>
      </c>
      <c r="AO1039">
        <v>1</v>
      </c>
      <c r="AP1039">
        <v>0</v>
      </c>
      <c r="AQ1039">
        <v>0</v>
      </c>
      <c r="AR1039">
        <v>0</v>
      </c>
      <c r="AS1039" t="s">
        <v>3</v>
      </c>
      <c r="AT1039">
        <v>0.67</v>
      </c>
      <c r="AU1039" t="s">
        <v>3</v>
      </c>
      <c r="AV1039">
        <v>0</v>
      </c>
      <c r="AW1039">
        <v>2</v>
      </c>
      <c r="AX1039">
        <v>30599183</v>
      </c>
      <c r="AY1039">
        <v>1</v>
      </c>
      <c r="AZ1039">
        <v>0</v>
      </c>
      <c r="BA1039">
        <v>1156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X1039">
        <f>Y1039*Source!I1581</f>
        <v>1.6750000000000001E-2</v>
      </c>
      <c r="CY1039">
        <f t="shared" ref="CY1039:CY1046" si="249">AA1039</f>
        <v>49.88</v>
      </c>
      <c r="CZ1039">
        <f t="shared" ref="CZ1039:CZ1046" si="250">AE1039</f>
        <v>6.22</v>
      </c>
      <c r="DA1039">
        <f t="shared" ref="DA1039:DA1046" si="251">AI1039</f>
        <v>8.02</v>
      </c>
      <c r="DB1039">
        <f t="shared" ref="DB1039:DB1046" si="252">ROUND(ROUND(AT1039*CZ1039,2),6)</f>
        <v>4.17</v>
      </c>
      <c r="DC1039">
        <f t="shared" ref="DC1039:DC1046" si="253">ROUND(ROUND(AT1039*AG1039,2),6)</f>
        <v>0</v>
      </c>
    </row>
    <row r="1040" spans="1:107" x14ac:dyDescent="0.2">
      <c r="A1040">
        <f>ROW(Source!A1581)</f>
        <v>1581</v>
      </c>
      <c r="B1040">
        <v>30589570</v>
      </c>
      <c r="C1040">
        <v>30599162</v>
      </c>
      <c r="D1040">
        <v>22149798</v>
      </c>
      <c r="E1040">
        <v>1</v>
      </c>
      <c r="F1040">
        <v>1</v>
      </c>
      <c r="G1040">
        <v>1</v>
      </c>
      <c r="H1040">
        <v>3</v>
      </c>
      <c r="I1040" t="s">
        <v>1837</v>
      </c>
      <c r="J1040" t="s">
        <v>1838</v>
      </c>
      <c r="K1040" t="s">
        <v>1839</v>
      </c>
      <c r="L1040">
        <v>1348</v>
      </c>
      <c r="N1040">
        <v>1009</v>
      </c>
      <c r="O1040" t="s">
        <v>65</v>
      </c>
      <c r="P1040" t="s">
        <v>65</v>
      </c>
      <c r="Q1040">
        <v>1000</v>
      </c>
      <c r="W1040">
        <v>0</v>
      </c>
      <c r="X1040">
        <v>130851840</v>
      </c>
      <c r="Y1040">
        <v>5.0000000000000001E-4</v>
      </c>
      <c r="AA1040">
        <v>53016.21</v>
      </c>
      <c r="AB1040">
        <v>0</v>
      </c>
      <c r="AC1040">
        <v>0</v>
      </c>
      <c r="AD1040">
        <v>0</v>
      </c>
      <c r="AE1040">
        <v>6610.5</v>
      </c>
      <c r="AF1040">
        <v>0</v>
      </c>
      <c r="AG1040">
        <v>0</v>
      </c>
      <c r="AH1040">
        <v>0</v>
      </c>
      <c r="AI1040">
        <v>8.02</v>
      </c>
      <c r="AJ1040">
        <v>1</v>
      </c>
      <c r="AK1040">
        <v>1</v>
      </c>
      <c r="AL1040">
        <v>1</v>
      </c>
      <c r="AN1040">
        <v>0</v>
      </c>
      <c r="AO1040">
        <v>1</v>
      </c>
      <c r="AP1040">
        <v>0</v>
      </c>
      <c r="AQ1040">
        <v>0</v>
      </c>
      <c r="AR1040">
        <v>0</v>
      </c>
      <c r="AS1040" t="s">
        <v>3</v>
      </c>
      <c r="AT1040">
        <v>5.0000000000000001E-4</v>
      </c>
      <c r="AU1040" t="s">
        <v>3</v>
      </c>
      <c r="AV1040">
        <v>0</v>
      </c>
      <c r="AW1040">
        <v>2</v>
      </c>
      <c r="AX1040">
        <v>30599184</v>
      </c>
      <c r="AY1040">
        <v>1</v>
      </c>
      <c r="AZ1040">
        <v>0</v>
      </c>
      <c r="BA1040">
        <v>1157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X1040">
        <f>Y1040*Source!I1581</f>
        <v>1.2500000000000001E-5</v>
      </c>
      <c r="CY1040">
        <f t="shared" si="249"/>
        <v>53016.21</v>
      </c>
      <c r="CZ1040">
        <f t="shared" si="250"/>
        <v>6610.5</v>
      </c>
      <c r="DA1040">
        <f t="shared" si="251"/>
        <v>8.02</v>
      </c>
      <c r="DB1040">
        <f t="shared" si="252"/>
        <v>3.31</v>
      </c>
      <c r="DC1040">
        <f t="shared" si="253"/>
        <v>0</v>
      </c>
    </row>
    <row r="1041" spans="1:107" x14ac:dyDescent="0.2">
      <c r="A1041">
        <f>ROW(Source!A1581)</f>
        <v>1581</v>
      </c>
      <c r="B1041">
        <v>30589570</v>
      </c>
      <c r="C1041">
        <v>30599162</v>
      </c>
      <c r="D1041">
        <v>22150474</v>
      </c>
      <c r="E1041">
        <v>1</v>
      </c>
      <c r="F1041">
        <v>1</v>
      </c>
      <c r="G1041">
        <v>1</v>
      </c>
      <c r="H1041">
        <v>3</v>
      </c>
      <c r="I1041" t="s">
        <v>1619</v>
      </c>
      <c r="J1041" t="s">
        <v>1620</v>
      </c>
      <c r="K1041" t="s">
        <v>1621</v>
      </c>
      <c r="L1041">
        <v>1339</v>
      </c>
      <c r="N1041">
        <v>1007</v>
      </c>
      <c r="O1041" t="s">
        <v>206</v>
      </c>
      <c r="P1041" t="s">
        <v>206</v>
      </c>
      <c r="Q1041">
        <v>1</v>
      </c>
      <c r="W1041">
        <v>0</v>
      </c>
      <c r="X1041">
        <v>1464719199</v>
      </c>
      <c r="Y1041">
        <v>0.61</v>
      </c>
      <c r="AA1041">
        <v>310.69</v>
      </c>
      <c r="AB1041">
        <v>0</v>
      </c>
      <c r="AC1041">
        <v>0</v>
      </c>
      <c r="AD1041">
        <v>0</v>
      </c>
      <c r="AE1041">
        <v>38.74</v>
      </c>
      <c r="AF1041">
        <v>0</v>
      </c>
      <c r="AG1041">
        <v>0</v>
      </c>
      <c r="AH1041">
        <v>0</v>
      </c>
      <c r="AI1041">
        <v>8.02</v>
      </c>
      <c r="AJ1041">
        <v>1</v>
      </c>
      <c r="AK1041">
        <v>1</v>
      </c>
      <c r="AL1041">
        <v>1</v>
      </c>
      <c r="AN1041">
        <v>0</v>
      </c>
      <c r="AO1041">
        <v>1</v>
      </c>
      <c r="AP1041">
        <v>0</v>
      </c>
      <c r="AQ1041">
        <v>0</v>
      </c>
      <c r="AR1041">
        <v>0</v>
      </c>
      <c r="AS1041" t="s">
        <v>3</v>
      </c>
      <c r="AT1041">
        <v>0.61</v>
      </c>
      <c r="AU1041" t="s">
        <v>3</v>
      </c>
      <c r="AV1041">
        <v>0</v>
      </c>
      <c r="AW1041">
        <v>2</v>
      </c>
      <c r="AX1041">
        <v>30599185</v>
      </c>
      <c r="AY1041">
        <v>1</v>
      </c>
      <c r="AZ1041">
        <v>0</v>
      </c>
      <c r="BA1041">
        <v>1158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X1041">
        <f>Y1041*Source!I1581</f>
        <v>1.525E-2</v>
      </c>
      <c r="CY1041">
        <f t="shared" si="249"/>
        <v>310.69</v>
      </c>
      <c r="CZ1041">
        <f t="shared" si="250"/>
        <v>38.74</v>
      </c>
      <c r="DA1041">
        <f t="shared" si="251"/>
        <v>8.02</v>
      </c>
      <c r="DB1041">
        <f t="shared" si="252"/>
        <v>23.63</v>
      </c>
      <c r="DC1041">
        <f t="shared" si="253"/>
        <v>0</v>
      </c>
    </row>
    <row r="1042" spans="1:107" x14ac:dyDescent="0.2">
      <c r="A1042">
        <f>ROW(Source!A1581)</f>
        <v>1581</v>
      </c>
      <c r="B1042">
        <v>30589570</v>
      </c>
      <c r="C1042">
        <v>30599162</v>
      </c>
      <c r="D1042">
        <v>22181437</v>
      </c>
      <c r="E1042">
        <v>1</v>
      </c>
      <c r="F1042">
        <v>1</v>
      </c>
      <c r="G1042">
        <v>1</v>
      </c>
      <c r="H1042">
        <v>3</v>
      </c>
      <c r="I1042" t="s">
        <v>1639</v>
      </c>
      <c r="J1042" t="s">
        <v>1640</v>
      </c>
      <c r="K1042" t="s">
        <v>1641</v>
      </c>
      <c r="L1042">
        <v>1346</v>
      </c>
      <c r="N1042">
        <v>1009</v>
      </c>
      <c r="O1042" t="s">
        <v>100</v>
      </c>
      <c r="P1042" t="s">
        <v>100</v>
      </c>
      <c r="Q1042">
        <v>1</v>
      </c>
      <c r="W1042">
        <v>0</v>
      </c>
      <c r="X1042">
        <v>1383920472</v>
      </c>
      <c r="Y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8.02</v>
      </c>
      <c r="AJ1042">
        <v>1</v>
      </c>
      <c r="AK1042">
        <v>1</v>
      </c>
      <c r="AL1042">
        <v>1</v>
      </c>
      <c r="AN1042">
        <v>1</v>
      </c>
      <c r="AO1042">
        <v>0</v>
      </c>
      <c r="AP1042">
        <v>0</v>
      </c>
      <c r="AQ1042">
        <v>0</v>
      </c>
      <c r="AR1042">
        <v>0</v>
      </c>
      <c r="AS1042" t="s">
        <v>3</v>
      </c>
      <c r="AT1042">
        <v>0</v>
      </c>
      <c r="AU1042" t="s">
        <v>3</v>
      </c>
      <c r="AV1042">
        <v>0</v>
      </c>
      <c r="AW1042">
        <v>2</v>
      </c>
      <c r="AX1042">
        <v>30599186</v>
      </c>
      <c r="AY1042">
        <v>1</v>
      </c>
      <c r="AZ1042">
        <v>0</v>
      </c>
      <c r="BA1042">
        <v>1159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X1042">
        <f>Y1042*Source!I1581</f>
        <v>0</v>
      </c>
      <c r="CY1042">
        <f t="shared" si="249"/>
        <v>0</v>
      </c>
      <c r="CZ1042">
        <f t="shared" si="250"/>
        <v>0</v>
      </c>
      <c r="DA1042">
        <f t="shared" si="251"/>
        <v>8.02</v>
      </c>
      <c r="DB1042">
        <f t="shared" si="252"/>
        <v>0</v>
      </c>
      <c r="DC1042">
        <f t="shared" si="253"/>
        <v>0</v>
      </c>
    </row>
    <row r="1043" spans="1:107" x14ac:dyDescent="0.2">
      <c r="A1043">
        <f>ROW(Source!A1581)</f>
        <v>1581</v>
      </c>
      <c r="B1043">
        <v>30589570</v>
      </c>
      <c r="C1043">
        <v>30599162</v>
      </c>
      <c r="D1043">
        <v>22182107</v>
      </c>
      <c r="E1043">
        <v>1</v>
      </c>
      <c r="F1043">
        <v>1</v>
      </c>
      <c r="G1043">
        <v>1</v>
      </c>
      <c r="H1043">
        <v>3</v>
      </c>
      <c r="I1043" t="s">
        <v>1840</v>
      </c>
      <c r="J1043" t="s">
        <v>1841</v>
      </c>
      <c r="K1043" t="s">
        <v>1842</v>
      </c>
      <c r="L1043">
        <v>1301</v>
      </c>
      <c r="N1043">
        <v>1003</v>
      </c>
      <c r="O1043" t="s">
        <v>382</v>
      </c>
      <c r="P1043" t="s">
        <v>382</v>
      </c>
      <c r="Q1043">
        <v>1</v>
      </c>
      <c r="W1043">
        <v>0</v>
      </c>
      <c r="X1043">
        <v>-371176379</v>
      </c>
      <c r="Y1043">
        <v>100</v>
      </c>
      <c r="AA1043">
        <v>444.47</v>
      </c>
      <c r="AB1043">
        <v>0</v>
      </c>
      <c r="AC1043">
        <v>0</v>
      </c>
      <c r="AD1043">
        <v>0</v>
      </c>
      <c r="AE1043">
        <v>55.42</v>
      </c>
      <c r="AF1043">
        <v>0</v>
      </c>
      <c r="AG1043">
        <v>0</v>
      </c>
      <c r="AH1043">
        <v>0</v>
      </c>
      <c r="AI1043">
        <v>8.02</v>
      </c>
      <c r="AJ1043">
        <v>1</v>
      </c>
      <c r="AK1043">
        <v>1</v>
      </c>
      <c r="AL1043">
        <v>1</v>
      </c>
      <c r="AN1043">
        <v>0</v>
      </c>
      <c r="AO1043">
        <v>1</v>
      </c>
      <c r="AP1043">
        <v>0</v>
      </c>
      <c r="AQ1043">
        <v>0</v>
      </c>
      <c r="AR1043">
        <v>0</v>
      </c>
      <c r="AS1043" t="s">
        <v>3</v>
      </c>
      <c r="AT1043">
        <v>100</v>
      </c>
      <c r="AU1043" t="s">
        <v>3</v>
      </c>
      <c r="AV1043">
        <v>0</v>
      </c>
      <c r="AW1043">
        <v>2</v>
      </c>
      <c r="AX1043">
        <v>30599187</v>
      </c>
      <c r="AY1043">
        <v>1</v>
      </c>
      <c r="AZ1043">
        <v>0</v>
      </c>
      <c r="BA1043">
        <v>1160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X1043">
        <f>Y1043*Source!I1581</f>
        <v>2.5</v>
      </c>
      <c r="CY1043">
        <f t="shared" si="249"/>
        <v>444.47</v>
      </c>
      <c r="CZ1043">
        <f t="shared" si="250"/>
        <v>55.42</v>
      </c>
      <c r="DA1043">
        <f t="shared" si="251"/>
        <v>8.02</v>
      </c>
      <c r="DB1043">
        <f t="shared" si="252"/>
        <v>5542</v>
      </c>
      <c r="DC1043">
        <f t="shared" si="253"/>
        <v>0</v>
      </c>
    </row>
    <row r="1044" spans="1:107" x14ac:dyDescent="0.2">
      <c r="A1044">
        <f>ROW(Source!A1581)</f>
        <v>1581</v>
      </c>
      <c r="B1044">
        <v>30589570</v>
      </c>
      <c r="C1044">
        <v>30599162</v>
      </c>
      <c r="D1044">
        <v>22184047</v>
      </c>
      <c r="E1044">
        <v>1</v>
      </c>
      <c r="F1044">
        <v>1</v>
      </c>
      <c r="G1044">
        <v>1</v>
      </c>
      <c r="H1044">
        <v>3</v>
      </c>
      <c r="I1044" t="s">
        <v>1687</v>
      </c>
      <c r="J1044" t="s">
        <v>1688</v>
      </c>
      <c r="K1044" t="s">
        <v>1689</v>
      </c>
      <c r="L1044">
        <v>1339</v>
      </c>
      <c r="N1044">
        <v>1007</v>
      </c>
      <c r="O1044" t="s">
        <v>206</v>
      </c>
      <c r="P1044" t="s">
        <v>206</v>
      </c>
      <c r="Q1044">
        <v>1</v>
      </c>
      <c r="W1044">
        <v>0</v>
      </c>
      <c r="X1044">
        <v>-160409428</v>
      </c>
      <c r="Y1044">
        <v>2.1000000000000001E-2</v>
      </c>
      <c r="AA1044">
        <v>5853</v>
      </c>
      <c r="AB1044">
        <v>0</v>
      </c>
      <c r="AC1044">
        <v>0</v>
      </c>
      <c r="AD1044">
        <v>0</v>
      </c>
      <c r="AE1044">
        <v>729.8</v>
      </c>
      <c r="AF1044">
        <v>0</v>
      </c>
      <c r="AG1044">
        <v>0</v>
      </c>
      <c r="AH1044">
        <v>0</v>
      </c>
      <c r="AI1044">
        <v>8.02</v>
      </c>
      <c r="AJ1044">
        <v>1</v>
      </c>
      <c r="AK1044">
        <v>1</v>
      </c>
      <c r="AL1044">
        <v>1</v>
      </c>
      <c r="AN1044">
        <v>0</v>
      </c>
      <c r="AO1044">
        <v>1</v>
      </c>
      <c r="AP1044">
        <v>0</v>
      </c>
      <c r="AQ1044">
        <v>0</v>
      </c>
      <c r="AR1044">
        <v>0</v>
      </c>
      <c r="AS1044" t="s">
        <v>3</v>
      </c>
      <c r="AT1044">
        <v>2.1000000000000001E-2</v>
      </c>
      <c r="AU1044" t="s">
        <v>3</v>
      </c>
      <c r="AV1044">
        <v>0</v>
      </c>
      <c r="AW1044">
        <v>2</v>
      </c>
      <c r="AX1044">
        <v>30599188</v>
      </c>
      <c r="AY1044">
        <v>1</v>
      </c>
      <c r="AZ1044">
        <v>0</v>
      </c>
      <c r="BA1044">
        <v>1161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X1044">
        <f>Y1044*Source!I1581</f>
        <v>5.2500000000000008E-4</v>
      </c>
      <c r="CY1044">
        <f t="shared" si="249"/>
        <v>5853</v>
      </c>
      <c r="CZ1044">
        <f t="shared" si="250"/>
        <v>729.8</v>
      </c>
      <c r="DA1044">
        <f t="shared" si="251"/>
        <v>8.02</v>
      </c>
      <c r="DB1044">
        <f t="shared" si="252"/>
        <v>15.33</v>
      </c>
      <c r="DC1044">
        <f t="shared" si="253"/>
        <v>0</v>
      </c>
    </row>
    <row r="1045" spans="1:107" x14ac:dyDescent="0.2">
      <c r="A1045">
        <f>ROW(Source!A1581)</f>
        <v>1581</v>
      </c>
      <c r="B1045">
        <v>30589570</v>
      </c>
      <c r="C1045">
        <v>30599162</v>
      </c>
      <c r="D1045">
        <v>22191921</v>
      </c>
      <c r="E1045">
        <v>1</v>
      </c>
      <c r="F1045">
        <v>1</v>
      </c>
      <c r="G1045">
        <v>1</v>
      </c>
      <c r="H1045">
        <v>3</v>
      </c>
      <c r="I1045" t="s">
        <v>1645</v>
      </c>
      <c r="J1045" t="s">
        <v>1646</v>
      </c>
      <c r="K1045" t="s">
        <v>1647</v>
      </c>
      <c r="L1045">
        <v>1346</v>
      </c>
      <c r="N1045">
        <v>1009</v>
      </c>
      <c r="O1045" t="s">
        <v>100</v>
      </c>
      <c r="P1045" t="s">
        <v>100</v>
      </c>
      <c r="Q1045">
        <v>1</v>
      </c>
      <c r="W1045">
        <v>0</v>
      </c>
      <c r="X1045">
        <v>-1107002982</v>
      </c>
      <c r="Y1045">
        <v>2.5100000000000001E-2</v>
      </c>
      <c r="AA1045">
        <v>18.690000000000001</v>
      </c>
      <c r="AB1045">
        <v>0</v>
      </c>
      <c r="AC1045">
        <v>0</v>
      </c>
      <c r="AD1045">
        <v>0</v>
      </c>
      <c r="AE1045">
        <v>2.33</v>
      </c>
      <c r="AF1045">
        <v>0</v>
      </c>
      <c r="AG1045">
        <v>0</v>
      </c>
      <c r="AH1045">
        <v>0</v>
      </c>
      <c r="AI1045">
        <v>8.02</v>
      </c>
      <c r="AJ1045">
        <v>1</v>
      </c>
      <c r="AK1045">
        <v>1</v>
      </c>
      <c r="AL1045">
        <v>1</v>
      </c>
      <c r="AN1045">
        <v>0</v>
      </c>
      <c r="AO1045">
        <v>1</v>
      </c>
      <c r="AP1045">
        <v>0</v>
      </c>
      <c r="AQ1045">
        <v>0</v>
      </c>
      <c r="AR1045">
        <v>0</v>
      </c>
      <c r="AS1045" t="s">
        <v>3</v>
      </c>
      <c r="AT1045">
        <v>2.5100000000000001E-2</v>
      </c>
      <c r="AU1045" t="s">
        <v>3</v>
      </c>
      <c r="AV1045">
        <v>0</v>
      </c>
      <c r="AW1045">
        <v>2</v>
      </c>
      <c r="AX1045">
        <v>30599189</v>
      </c>
      <c r="AY1045">
        <v>1</v>
      </c>
      <c r="AZ1045">
        <v>0</v>
      </c>
      <c r="BA1045">
        <v>1162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X1045">
        <f>Y1045*Source!I1581</f>
        <v>6.2750000000000002E-4</v>
      </c>
      <c r="CY1045">
        <f t="shared" si="249"/>
        <v>18.690000000000001</v>
      </c>
      <c r="CZ1045">
        <f t="shared" si="250"/>
        <v>2.33</v>
      </c>
      <c r="DA1045">
        <f t="shared" si="251"/>
        <v>8.02</v>
      </c>
      <c r="DB1045">
        <f t="shared" si="252"/>
        <v>0.06</v>
      </c>
      <c r="DC1045">
        <f t="shared" si="253"/>
        <v>0</v>
      </c>
    </row>
    <row r="1046" spans="1:107" x14ac:dyDescent="0.2">
      <c r="A1046">
        <f>ROW(Source!A1581)</f>
        <v>1581</v>
      </c>
      <c r="B1046">
        <v>30589570</v>
      </c>
      <c r="C1046">
        <v>30599162</v>
      </c>
      <c r="D1046">
        <v>22192634</v>
      </c>
      <c r="E1046">
        <v>1</v>
      </c>
      <c r="F1046">
        <v>1</v>
      </c>
      <c r="G1046">
        <v>1</v>
      </c>
      <c r="H1046">
        <v>3</v>
      </c>
      <c r="I1046" t="s">
        <v>204</v>
      </c>
      <c r="J1046" t="s">
        <v>207</v>
      </c>
      <c r="K1046" t="s">
        <v>205</v>
      </c>
      <c r="L1046">
        <v>1339</v>
      </c>
      <c r="N1046">
        <v>1007</v>
      </c>
      <c r="O1046" t="s">
        <v>206</v>
      </c>
      <c r="P1046" t="s">
        <v>206</v>
      </c>
      <c r="Q1046">
        <v>1</v>
      </c>
      <c r="W1046">
        <v>0</v>
      </c>
      <c r="X1046">
        <v>2050165204</v>
      </c>
      <c r="Y1046">
        <v>7.03</v>
      </c>
      <c r="AA1046">
        <v>19.649999999999999</v>
      </c>
      <c r="AB1046">
        <v>0</v>
      </c>
      <c r="AC1046">
        <v>0</v>
      </c>
      <c r="AD1046">
        <v>0</v>
      </c>
      <c r="AE1046">
        <v>2.4500000000000002</v>
      </c>
      <c r="AF1046">
        <v>0</v>
      </c>
      <c r="AG1046">
        <v>0</v>
      </c>
      <c r="AH1046">
        <v>0</v>
      </c>
      <c r="AI1046">
        <v>8.02</v>
      </c>
      <c r="AJ1046">
        <v>1</v>
      </c>
      <c r="AK1046">
        <v>1</v>
      </c>
      <c r="AL1046">
        <v>1</v>
      </c>
      <c r="AN1046">
        <v>0</v>
      </c>
      <c r="AO1046">
        <v>1</v>
      </c>
      <c r="AP1046">
        <v>0</v>
      </c>
      <c r="AQ1046">
        <v>0</v>
      </c>
      <c r="AR1046">
        <v>0</v>
      </c>
      <c r="AS1046" t="s">
        <v>3</v>
      </c>
      <c r="AT1046">
        <v>7.03</v>
      </c>
      <c r="AU1046" t="s">
        <v>3</v>
      </c>
      <c r="AV1046">
        <v>0</v>
      </c>
      <c r="AW1046">
        <v>2</v>
      </c>
      <c r="AX1046">
        <v>30599190</v>
      </c>
      <c r="AY1046">
        <v>1</v>
      </c>
      <c r="AZ1046">
        <v>0</v>
      </c>
      <c r="BA1046">
        <v>1163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X1046">
        <f>Y1046*Source!I1581</f>
        <v>0.17575000000000002</v>
      </c>
      <c r="CY1046">
        <f t="shared" si="249"/>
        <v>19.649999999999999</v>
      </c>
      <c r="CZ1046">
        <f t="shared" si="250"/>
        <v>2.4500000000000002</v>
      </c>
      <c r="DA1046">
        <f t="shared" si="251"/>
        <v>8.02</v>
      </c>
      <c r="DB1046">
        <f t="shared" si="252"/>
        <v>17.22</v>
      </c>
      <c r="DC1046">
        <f t="shared" si="253"/>
        <v>0</v>
      </c>
    </row>
    <row r="1047" spans="1:107" x14ac:dyDescent="0.2">
      <c r="A1047">
        <f>ROW(Source!A1582)</f>
        <v>1582</v>
      </c>
      <c r="B1047">
        <v>30589570</v>
      </c>
      <c r="C1047">
        <v>30599191</v>
      </c>
      <c r="D1047">
        <v>10214645</v>
      </c>
      <c r="E1047">
        <v>1</v>
      </c>
      <c r="F1047">
        <v>1</v>
      </c>
      <c r="G1047">
        <v>1</v>
      </c>
      <c r="H1047">
        <v>1</v>
      </c>
      <c r="I1047" t="s">
        <v>1814</v>
      </c>
      <c r="J1047" t="s">
        <v>3</v>
      </c>
      <c r="K1047" t="s">
        <v>1815</v>
      </c>
      <c r="L1047">
        <v>1369</v>
      </c>
      <c r="N1047">
        <v>1013</v>
      </c>
      <c r="O1047" t="s">
        <v>1419</v>
      </c>
      <c r="P1047" t="s">
        <v>1419</v>
      </c>
      <c r="Q1047">
        <v>1</v>
      </c>
      <c r="W1047">
        <v>0</v>
      </c>
      <c r="X1047">
        <v>658886912</v>
      </c>
      <c r="Y1047">
        <v>91.712499999999991</v>
      </c>
      <c r="AA1047">
        <v>0</v>
      </c>
      <c r="AB1047">
        <v>0</v>
      </c>
      <c r="AC1047">
        <v>0</v>
      </c>
      <c r="AD1047">
        <v>283.45</v>
      </c>
      <c r="AE1047">
        <v>0</v>
      </c>
      <c r="AF1047">
        <v>0</v>
      </c>
      <c r="AG1047">
        <v>0</v>
      </c>
      <c r="AH1047">
        <v>9.42</v>
      </c>
      <c r="AI1047">
        <v>1</v>
      </c>
      <c r="AJ1047">
        <v>1</v>
      </c>
      <c r="AK1047">
        <v>1</v>
      </c>
      <c r="AL1047">
        <v>30.09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3</v>
      </c>
      <c r="AT1047">
        <v>79.75</v>
      </c>
      <c r="AU1047" t="s">
        <v>28</v>
      </c>
      <c r="AV1047">
        <v>1</v>
      </c>
      <c r="AW1047">
        <v>2</v>
      </c>
      <c r="AX1047">
        <v>30599206</v>
      </c>
      <c r="AY1047">
        <v>1</v>
      </c>
      <c r="AZ1047">
        <v>0</v>
      </c>
      <c r="BA1047">
        <v>1164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X1047">
        <f>Y1047*Source!I1582</f>
        <v>6.4198750000000002</v>
      </c>
      <c r="CY1047">
        <f>AD1047</f>
        <v>283.45</v>
      </c>
      <c r="CZ1047">
        <f>AH1047</f>
        <v>9.42</v>
      </c>
      <c r="DA1047">
        <f>AL1047</f>
        <v>30.09</v>
      </c>
      <c r="DB1047">
        <f>ROUND((ROUND(AT1047*CZ1047,2)*ROUND(1.15,7)),6)</f>
        <v>863.9375</v>
      </c>
      <c r="DC1047">
        <f>ROUND((ROUND(AT1047*AG1047,2)*ROUND(1.15,7)),6)</f>
        <v>0</v>
      </c>
    </row>
    <row r="1048" spans="1:107" x14ac:dyDescent="0.2">
      <c r="A1048">
        <f>ROW(Source!A1582)</f>
        <v>1582</v>
      </c>
      <c r="B1048">
        <v>30589570</v>
      </c>
      <c r="C1048">
        <v>30599191</v>
      </c>
      <c r="D1048">
        <v>22083330</v>
      </c>
      <c r="E1048">
        <v>1</v>
      </c>
      <c r="F1048">
        <v>1</v>
      </c>
      <c r="G1048">
        <v>1</v>
      </c>
      <c r="H1048">
        <v>1</v>
      </c>
      <c r="I1048" t="s">
        <v>1437</v>
      </c>
      <c r="J1048" t="s">
        <v>3</v>
      </c>
      <c r="K1048" t="s">
        <v>1438</v>
      </c>
      <c r="L1048">
        <v>608254</v>
      </c>
      <c r="N1048">
        <v>1013</v>
      </c>
      <c r="O1048" t="s">
        <v>1439</v>
      </c>
      <c r="P1048" t="s">
        <v>1439</v>
      </c>
      <c r="Q1048">
        <v>1</v>
      </c>
      <c r="W1048">
        <v>0</v>
      </c>
      <c r="X1048">
        <v>95408949</v>
      </c>
      <c r="Y1048">
        <v>0.46250000000000002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1</v>
      </c>
      <c r="AJ1048">
        <v>1</v>
      </c>
      <c r="AK1048">
        <v>30.09</v>
      </c>
      <c r="AL1048">
        <v>1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3</v>
      </c>
      <c r="AT1048">
        <v>0.37</v>
      </c>
      <c r="AU1048" t="s">
        <v>27</v>
      </c>
      <c r="AV1048">
        <v>2</v>
      </c>
      <c r="AW1048">
        <v>2</v>
      </c>
      <c r="AX1048">
        <v>30599207</v>
      </c>
      <c r="AY1048">
        <v>1</v>
      </c>
      <c r="AZ1048">
        <v>0</v>
      </c>
      <c r="BA1048">
        <v>1165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X1048">
        <f>Y1048*Source!I1582</f>
        <v>3.2375000000000008E-2</v>
      </c>
      <c r="CY1048">
        <f>AD1048</f>
        <v>0</v>
      </c>
      <c r="CZ1048">
        <f>AH1048</f>
        <v>0</v>
      </c>
      <c r="DA1048">
        <f>AL1048</f>
        <v>1</v>
      </c>
      <c r="DB1048">
        <f>ROUND((ROUND(AT1048*CZ1048,2)*ROUND(1.25,7)),6)</f>
        <v>0</v>
      </c>
      <c r="DC1048">
        <f>ROUND((ROUND(AT1048*AG1048,2)*ROUND(1.25,7)),6)</f>
        <v>0</v>
      </c>
    </row>
    <row r="1049" spans="1:107" x14ac:dyDescent="0.2">
      <c r="A1049">
        <f>ROW(Source!A1582)</f>
        <v>1582</v>
      </c>
      <c r="B1049">
        <v>30589570</v>
      </c>
      <c r="C1049">
        <v>30599191</v>
      </c>
      <c r="D1049">
        <v>22146252</v>
      </c>
      <c r="E1049">
        <v>1</v>
      </c>
      <c r="F1049">
        <v>1</v>
      </c>
      <c r="G1049">
        <v>1</v>
      </c>
      <c r="H1049">
        <v>2</v>
      </c>
      <c r="I1049" t="s">
        <v>1586</v>
      </c>
      <c r="J1049" t="s">
        <v>1587</v>
      </c>
      <c r="K1049" t="s">
        <v>1588</v>
      </c>
      <c r="L1049">
        <v>1368</v>
      </c>
      <c r="N1049">
        <v>1011</v>
      </c>
      <c r="O1049" t="s">
        <v>1423</v>
      </c>
      <c r="P1049" t="s">
        <v>1423</v>
      </c>
      <c r="Q1049">
        <v>1</v>
      </c>
      <c r="W1049">
        <v>0</v>
      </c>
      <c r="X1049">
        <v>-2048414082</v>
      </c>
      <c r="Y1049">
        <v>0.33750000000000002</v>
      </c>
      <c r="AA1049">
        <v>0</v>
      </c>
      <c r="AB1049">
        <v>899.69</v>
      </c>
      <c r="AC1049">
        <v>392.07</v>
      </c>
      <c r="AD1049">
        <v>0</v>
      </c>
      <c r="AE1049">
        <v>0</v>
      </c>
      <c r="AF1049">
        <v>85.93</v>
      </c>
      <c r="AG1049">
        <v>13.03</v>
      </c>
      <c r="AH1049">
        <v>0</v>
      </c>
      <c r="AI1049">
        <v>1</v>
      </c>
      <c r="AJ1049">
        <v>10.47</v>
      </c>
      <c r="AK1049">
        <v>30.09</v>
      </c>
      <c r="AL1049">
        <v>1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3</v>
      </c>
      <c r="AT1049">
        <v>0.27</v>
      </c>
      <c r="AU1049" t="s">
        <v>27</v>
      </c>
      <c r="AV1049">
        <v>0</v>
      </c>
      <c r="AW1049">
        <v>2</v>
      </c>
      <c r="AX1049">
        <v>30599208</v>
      </c>
      <c r="AY1049">
        <v>1</v>
      </c>
      <c r="AZ1049">
        <v>0</v>
      </c>
      <c r="BA1049">
        <v>1166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X1049">
        <f>Y1049*Source!I1582</f>
        <v>2.3625000000000004E-2</v>
      </c>
      <c r="CY1049">
        <f>AB1049</f>
        <v>899.69</v>
      </c>
      <c r="CZ1049">
        <f>AF1049</f>
        <v>85.93</v>
      </c>
      <c r="DA1049">
        <f>AJ1049</f>
        <v>10.47</v>
      </c>
      <c r="DB1049">
        <f>ROUND((ROUND(AT1049*CZ1049,2)*ROUND(1.25,7)),6)</f>
        <v>29</v>
      </c>
      <c r="DC1049">
        <f>ROUND((ROUND(AT1049*AG1049,2)*ROUND(1.25,7)),6)</f>
        <v>4.4000000000000004</v>
      </c>
    </row>
    <row r="1050" spans="1:107" x14ac:dyDescent="0.2">
      <c r="A1050">
        <f>ROW(Source!A1582)</f>
        <v>1582</v>
      </c>
      <c r="B1050">
        <v>30589570</v>
      </c>
      <c r="C1050">
        <v>30599191</v>
      </c>
      <c r="D1050">
        <v>22146333</v>
      </c>
      <c r="E1050">
        <v>1</v>
      </c>
      <c r="F1050">
        <v>1</v>
      </c>
      <c r="G1050">
        <v>1</v>
      </c>
      <c r="H1050">
        <v>2</v>
      </c>
      <c r="I1050" t="s">
        <v>1597</v>
      </c>
      <c r="J1050" t="s">
        <v>1598</v>
      </c>
      <c r="K1050" t="s">
        <v>1599</v>
      </c>
      <c r="L1050">
        <v>1368</v>
      </c>
      <c r="N1050">
        <v>1011</v>
      </c>
      <c r="O1050" t="s">
        <v>1423</v>
      </c>
      <c r="P1050" t="s">
        <v>1423</v>
      </c>
      <c r="Q1050">
        <v>1</v>
      </c>
      <c r="W1050">
        <v>0</v>
      </c>
      <c r="X1050">
        <v>1170567961</v>
      </c>
      <c r="Y1050">
        <v>0.125</v>
      </c>
      <c r="AA1050">
        <v>0</v>
      </c>
      <c r="AB1050">
        <v>1135.47</v>
      </c>
      <c r="AC1050">
        <v>392.07</v>
      </c>
      <c r="AD1050">
        <v>0</v>
      </c>
      <c r="AE1050">
        <v>0</v>
      </c>
      <c r="AF1050">
        <v>108.45</v>
      </c>
      <c r="AG1050">
        <v>13.03</v>
      </c>
      <c r="AH1050">
        <v>0</v>
      </c>
      <c r="AI1050">
        <v>1</v>
      </c>
      <c r="AJ1050">
        <v>10.47</v>
      </c>
      <c r="AK1050">
        <v>30.09</v>
      </c>
      <c r="AL1050">
        <v>1</v>
      </c>
      <c r="AN1050">
        <v>0</v>
      </c>
      <c r="AO1050">
        <v>1</v>
      </c>
      <c r="AP1050">
        <v>1</v>
      </c>
      <c r="AQ1050">
        <v>0</v>
      </c>
      <c r="AR1050">
        <v>0</v>
      </c>
      <c r="AS1050" t="s">
        <v>3</v>
      </c>
      <c r="AT1050">
        <v>0.1</v>
      </c>
      <c r="AU1050" t="s">
        <v>27</v>
      </c>
      <c r="AV1050">
        <v>0</v>
      </c>
      <c r="AW1050">
        <v>2</v>
      </c>
      <c r="AX1050">
        <v>30599209</v>
      </c>
      <c r="AY1050">
        <v>1</v>
      </c>
      <c r="AZ1050">
        <v>0</v>
      </c>
      <c r="BA1050">
        <v>1167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X1050">
        <f>Y1050*Source!I1582</f>
        <v>8.7500000000000008E-3</v>
      </c>
      <c r="CY1050">
        <f>AB1050</f>
        <v>1135.47</v>
      </c>
      <c r="CZ1050">
        <f>AF1050</f>
        <v>108.45</v>
      </c>
      <c r="DA1050">
        <f>AJ1050</f>
        <v>10.47</v>
      </c>
      <c r="DB1050">
        <f>ROUND((ROUND(AT1050*CZ1050,2)*ROUND(1.25,7)),6)</f>
        <v>13.5625</v>
      </c>
      <c r="DC1050">
        <f>ROUND((ROUND(AT1050*AG1050,2)*ROUND(1.25,7)),6)</f>
        <v>1.625</v>
      </c>
    </row>
    <row r="1051" spans="1:107" x14ac:dyDescent="0.2">
      <c r="A1051">
        <f>ROW(Source!A1582)</f>
        <v>1582</v>
      </c>
      <c r="B1051">
        <v>30589570</v>
      </c>
      <c r="C1051">
        <v>30599191</v>
      </c>
      <c r="D1051">
        <v>22146539</v>
      </c>
      <c r="E1051">
        <v>1</v>
      </c>
      <c r="F1051">
        <v>1</v>
      </c>
      <c r="G1051">
        <v>1</v>
      </c>
      <c r="H1051">
        <v>2</v>
      </c>
      <c r="I1051" t="s">
        <v>1613</v>
      </c>
      <c r="J1051" t="s">
        <v>1614</v>
      </c>
      <c r="K1051" t="s">
        <v>1615</v>
      </c>
      <c r="L1051">
        <v>1368</v>
      </c>
      <c r="N1051">
        <v>1011</v>
      </c>
      <c r="O1051" t="s">
        <v>1423</v>
      </c>
      <c r="P1051" t="s">
        <v>1423</v>
      </c>
      <c r="Q1051">
        <v>1</v>
      </c>
      <c r="W1051">
        <v>0</v>
      </c>
      <c r="X1051">
        <v>1061538499</v>
      </c>
      <c r="Y1051">
        <v>43.650000000000006</v>
      </c>
      <c r="AA1051">
        <v>0</v>
      </c>
      <c r="AB1051">
        <v>12.56</v>
      </c>
      <c r="AC1051">
        <v>0</v>
      </c>
      <c r="AD1051">
        <v>0</v>
      </c>
      <c r="AE1051">
        <v>0</v>
      </c>
      <c r="AF1051">
        <v>1.2</v>
      </c>
      <c r="AG1051">
        <v>0</v>
      </c>
      <c r="AH1051">
        <v>0</v>
      </c>
      <c r="AI1051">
        <v>1</v>
      </c>
      <c r="AJ1051">
        <v>10.47</v>
      </c>
      <c r="AK1051">
        <v>30.09</v>
      </c>
      <c r="AL1051">
        <v>1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3</v>
      </c>
      <c r="AT1051">
        <v>34.92</v>
      </c>
      <c r="AU1051" t="s">
        <v>27</v>
      </c>
      <c r="AV1051">
        <v>0</v>
      </c>
      <c r="AW1051">
        <v>2</v>
      </c>
      <c r="AX1051">
        <v>30599210</v>
      </c>
      <c r="AY1051">
        <v>1</v>
      </c>
      <c r="AZ1051">
        <v>0</v>
      </c>
      <c r="BA1051">
        <v>1168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X1051">
        <f>Y1051*Source!I1582</f>
        <v>3.0555000000000008</v>
      </c>
      <c r="CY1051">
        <f>AB1051</f>
        <v>12.56</v>
      </c>
      <c r="CZ1051">
        <f>AF1051</f>
        <v>1.2</v>
      </c>
      <c r="DA1051">
        <f>AJ1051</f>
        <v>10.47</v>
      </c>
      <c r="DB1051">
        <f>ROUND((ROUND(AT1051*CZ1051,2)*ROUND(1.25,7)),6)</f>
        <v>52.375</v>
      </c>
      <c r="DC1051">
        <f>ROUND((ROUND(AT1051*AG1051,2)*ROUND(1.25,7)),6)</f>
        <v>0</v>
      </c>
    </row>
    <row r="1052" spans="1:107" x14ac:dyDescent="0.2">
      <c r="A1052">
        <f>ROW(Source!A1582)</f>
        <v>1582</v>
      </c>
      <c r="B1052">
        <v>30589570</v>
      </c>
      <c r="C1052">
        <v>30599191</v>
      </c>
      <c r="D1052">
        <v>22148179</v>
      </c>
      <c r="E1052">
        <v>1</v>
      </c>
      <c r="F1052">
        <v>1</v>
      </c>
      <c r="G1052">
        <v>1</v>
      </c>
      <c r="H1052">
        <v>2</v>
      </c>
      <c r="I1052" t="s">
        <v>1420</v>
      </c>
      <c r="J1052" t="s">
        <v>1421</v>
      </c>
      <c r="K1052" t="s">
        <v>1422</v>
      </c>
      <c r="L1052">
        <v>1368</v>
      </c>
      <c r="N1052">
        <v>1011</v>
      </c>
      <c r="O1052" t="s">
        <v>1423</v>
      </c>
      <c r="P1052" t="s">
        <v>1423</v>
      </c>
      <c r="Q1052">
        <v>1</v>
      </c>
      <c r="W1052">
        <v>0</v>
      </c>
      <c r="X1052">
        <v>-1931461795</v>
      </c>
      <c r="Y1052">
        <v>1.75</v>
      </c>
      <c r="AA1052">
        <v>0</v>
      </c>
      <c r="AB1052">
        <v>959.26</v>
      </c>
      <c r="AC1052">
        <v>0</v>
      </c>
      <c r="AD1052">
        <v>0</v>
      </c>
      <c r="AE1052">
        <v>0</v>
      </c>
      <c r="AF1052">
        <v>91.62</v>
      </c>
      <c r="AG1052">
        <v>0</v>
      </c>
      <c r="AH1052">
        <v>0</v>
      </c>
      <c r="AI1052">
        <v>1</v>
      </c>
      <c r="AJ1052">
        <v>10.47</v>
      </c>
      <c r="AK1052">
        <v>30.09</v>
      </c>
      <c r="AL1052">
        <v>1</v>
      </c>
      <c r="AN1052">
        <v>0</v>
      </c>
      <c r="AO1052">
        <v>1</v>
      </c>
      <c r="AP1052">
        <v>1</v>
      </c>
      <c r="AQ1052">
        <v>0</v>
      </c>
      <c r="AR1052">
        <v>0</v>
      </c>
      <c r="AS1052" t="s">
        <v>3</v>
      </c>
      <c r="AT1052">
        <v>1.4</v>
      </c>
      <c r="AU1052" t="s">
        <v>27</v>
      </c>
      <c r="AV1052">
        <v>0</v>
      </c>
      <c r="AW1052">
        <v>2</v>
      </c>
      <c r="AX1052">
        <v>30599211</v>
      </c>
      <c r="AY1052">
        <v>1</v>
      </c>
      <c r="AZ1052">
        <v>0</v>
      </c>
      <c r="BA1052">
        <v>1169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X1052">
        <f>Y1052*Source!I1582</f>
        <v>0.12250000000000001</v>
      </c>
      <c r="CY1052">
        <f>AB1052</f>
        <v>959.26</v>
      </c>
      <c r="CZ1052">
        <f>AF1052</f>
        <v>91.62</v>
      </c>
      <c r="DA1052">
        <f>AJ1052</f>
        <v>10.47</v>
      </c>
      <c r="DB1052">
        <f>ROUND((ROUND(AT1052*CZ1052,2)*ROUND(1.25,7)),6)</f>
        <v>160.33750000000001</v>
      </c>
      <c r="DC1052">
        <f>ROUND((ROUND(AT1052*AG1052,2)*ROUND(1.25,7)),6)</f>
        <v>0</v>
      </c>
    </row>
    <row r="1053" spans="1:107" x14ac:dyDescent="0.2">
      <c r="A1053">
        <f>ROW(Source!A1582)</f>
        <v>1582</v>
      </c>
      <c r="B1053">
        <v>30589570</v>
      </c>
      <c r="C1053">
        <v>30599191</v>
      </c>
      <c r="D1053">
        <v>22149337</v>
      </c>
      <c r="E1053">
        <v>1</v>
      </c>
      <c r="F1053">
        <v>1</v>
      </c>
      <c r="G1053">
        <v>1</v>
      </c>
      <c r="H1053">
        <v>3</v>
      </c>
      <c r="I1053" t="s">
        <v>1616</v>
      </c>
      <c r="J1053" t="s">
        <v>1617</v>
      </c>
      <c r="K1053" t="s">
        <v>1618</v>
      </c>
      <c r="L1053">
        <v>1339</v>
      </c>
      <c r="N1053">
        <v>1007</v>
      </c>
      <c r="O1053" t="s">
        <v>206</v>
      </c>
      <c r="P1053" t="s">
        <v>206</v>
      </c>
      <c r="Q1053">
        <v>1</v>
      </c>
      <c r="W1053">
        <v>0</v>
      </c>
      <c r="X1053">
        <v>-121200843</v>
      </c>
      <c r="Y1053">
        <v>0.67</v>
      </c>
      <c r="AA1053">
        <v>49.88</v>
      </c>
      <c r="AB1053">
        <v>0</v>
      </c>
      <c r="AC1053">
        <v>0</v>
      </c>
      <c r="AD1053">
        <v>0</v>
      </c>
      <c r="AE1053">
        <v>6.22</v>
      </c>
      <c r="AF1053">
        <v>0</v>
      </c>
      <c r="AG1053">
        <v>0</v>
      </c>
      <c r="AH1053">
        <v>0</v>
      </c>
      <c r="AI1053">
        <v>8.02</v>
      </c>
      <c r="AJ1053">
        <v>1</v>
      </c>
      <c r="AK1053">
        <v>1</v>
      </c>
      <c r="AL1053">
        <v>1</v>
      </c>
      <c r="AN1053">
        <v>0</v>
      </c>
      <c r="AO1053">
        <v>1</v>
      </c>
      <c r="AP1053">
        <v>0</v>
      </c>
      <c r="AQ1053">
        <v>0</v>
      </c>
      <c r="AR1053">
        <v>0</v>
      </c>
      <c r="AS1053" t="s">
        <v>3</v>
      </c>
      <c r="AT1053">
        <v>0.67</v>
      </c>
      <c r="AU1053" t="s">
        <v>3</v>
      </c>
      <c r="AV1053">
        <v>0</v>
      </c>
      <c r="AW1053">
        <v>2</v>
      </c>
      <c r="AX1053">
        <v>30599212</v>
      </c>
      <c r="AY1053">
        <v>1</v>
      </c>
      <c r="AZ1053">
        <v>0</v>
      </c>
      <c r="BA1053">
        <v>1170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X1053">
        <f>Y1053*Source!I1582</f>
        <v>4.6900000000000004E-2</v>
      </c>
      <c r="CY1053">
        <f t="shared" ref="CY1053:CY1060" si="254">AA1053</f>
        <v>49.88</v>
      </c>
      <c r="CZ1053">
        <f t="shared" ref="CZ1053:CZ1060" si="255">AE1053</f>
        <v>6.22</v>
      </c>
      <c r="DA1053">
        <f t="shared" ref="DA1053:DA1060" si="256">AI1053</f>
        <v>8.02</v>
      </c>
      <c r="DB1053">
        <f t="shared" ref="DB1053:DB1060" si="257">ROUND(ROUND(AT1053*CZ1053,2),6)</f>
        <v>4.17</v>
      </c>
      <c r="DC1053">
        <f t="shared" ref="DC1053:DC1060" si="258">ROUND(ROUND(AT1053*AG1053,2),6)</f>
        <v>0</v>
      </c>
    </row>
    <row r="1054" spans="1:107" x14ac:dyDescent="0.2">
      <c r="A1054">
        <f>ROW(Source!A1582)</f>
        <v>1582</v>
      </c>
      <c r="B1054">
        <v>30589570</v>
      </c>
      <c r="C1054">
        <v>30599191</v>
      </c>
      <c r="D1054">
        <v>22149798</v>
      </c>
      <c r="E1054">
        <v>1</v>
      </c>
      <c r="F1054">
        <v>1</v>
      </c>
      <c r="G1054">
        <v>1</v>
      </c>
      <c r="H1054">
        <v>3</v>
      </c>
      <c r="I1054" t="s">
        <v>1837</v>
      </c>
      <c r="J1054" t="s">
        <v>1838</v>
      </c>
      <c r="K1054" t="s">
        <v>1839</v>
      </c>
      <c r="L1054">
        <v>1348</v>
      </c>
      <c r="N1054">
        <v>1009</v>
      </c>
      <c r="O1054" t="s">
        <v>65</v>
      </c>
      <c r="P1054" t="s">
        <v>65</v>
      </c>
      <c r="Q1054">
        <v>1000</v>
      </c>
      <c r="W1054">
        <v>0</v>
      </c>
      <c r="X1054">
        <v>130851840</v>
      </c>
      <c r="Y1054">
        <v>5.0000000000000001E-4</v>
      </c>
      <c r="AA1054">
        <v>53016.21</v>
      </c>
      <c r="AB1054">
        <v>0</v>
      </c>
      <c r="AC1054">
        <v>0</v>
      </c>
      <c r="AD1054">
        <v>0</v>
      </c>
      <c r="AE1054">
        <v>6610.5</v>
      </c>
      <c r="AF1054">
        <v>0</v>
      </c>
      <c r="AG1054">
        <v>0</v>
      </c>
      <c r="AH1054">
        <v>0</v>
      </c>
      <c r="AI1054">
        <v>8.02</v>
      </c>
      <c r="AJ1054">
        <v>1</v>
      </c>
      <c r="AK1054">
        <v>1</v>
      </c>
      <c r="AL1054">
        <v>1</v>
      </c>
      <c r="AN1054">
        <v>0</v>
      </c>
      <c r="AO1054">
        <v>1</v>
      </c>
      <c r="AP1054">
        <v>0</v>
      </c>
      <c r="AQ1054">
        <v>0</v>
      </c>
      <c r="AR1054">
        <v>0</v>
      </c>
      <c r="AS1054" t="s">
        <v>3</v>
      </c>
      <c r="AT1054">
        <v>5.0000000000000001E-4</v>
      </c>
      <c r="AU1054" t="s">
        <v>3</v>
      </c>
      <c r="AV1054">
        <v>0</v>
      </c>
      <c r="AW1054">
        <v>2</v>
      </c>
      <c r="AX1054">
        <v>30599213</v>
      </c>
      <c r="AY1054">
        <v>1</v>
      </c>
      <c r="AZ1054">
        <v>0</v>
      </c>
      <c r="BA1054">
        <v>1171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X1054">
        <f>Y1054*Source!I1582</f>
        <v>3.5000000000000004E-5</v>
      </c>
      <c r="CY1054">
        <f t="shared" si="254"/>
        <v>53016.21</v>
      </c>
      <c r="CZ1054">
        <f t="shared" si="255"/>
        <v>6610.5</v>
      </c>
      <c r="DA1054">
        <f t="shared" si="256"/>
        <v>8.02</v>
      </c>
      <c r="DB1054">
        <f t="shared" si="257"/>
        <v>3.31</v>
      </c>
      <c r="DC1054">
        <f t="shared" si="258"/>
        <v>0</v>
      </c>
    </row>
    <row r="1055" spans="1:107" x14ac:dyDescent="0.2">
      <c r="A1055">
        <f>ROW(Source!A1582)</f>
        <v>1582</v>
      </c>
      <c r="B1055">
        <v>30589570</v>
      </c>
      <c r="C1055">
        <v>30599191</v>
      </c>
      <c r="D1055">
        <v>22150474</v>
      </c>
      <c r="E1055">
        <v>1</v>
      </c>
      <c r="F1055">
        <v>1</v>
      </c>
      <c r="G1055">
        <v>1</v>
      </c>
      <c r="H1055">
        <v>3</v>
      </c>
      <c r="I1055" t="s">
        <v>1619</v>
      </c>
      <c r="J1055" t="s">
        <v>1620</v>
      </c>
      <c r="K1055" t="s">
        <v>1621</v>
      </c>
      <c r="L1055">
        <v>1339</v>
      </c>
      <c r="N1055">
        <v>1007</v>
      </c>
      <c r="O1055" t="s">
        <v>206</v>
      </c>
      <c r="P1055" t="s">
        <v>206</v>
      </c>
      <c r="Q1055">
        <v>1</v>
      </c>
      <c r="W1055">
        <v>0</v>
      </c>
      <c r="X1055">
        <v>1464719199</v>
      </c>
      <c r="Y1055">
        <v>0.61</v>
      </c>
      <c r="AA1055">
        <v>310.69</v>
      </c>
      <c r="AB1055">
        <v>0</v>
      </c>
      <c r="AC1055">
        <v>0</v>
      </c>
      <c r="AD1055">
        <v>0</v>
      </c>
      <c r="AE1055">
        <v>38.74</v>
      </c>
      <c r="AF1055">
        <v>0</v>
      </c>
      <c r="AG1055">
        <v>0</v>
      </c>
      <c r="AH1055">
        <v>0</v>
      </c>
      <c r="AI1055">
        <v>8.02</v>
      </c>
      <c r="AJ1055">
        <v>1</v>
      </c>
      <c r="AK1055">
        <v>1</v>
      </c>
      <c r="AL1055">
        <v>1</v>
      </c>
      <c r="AN1055">
        <v>0</v>
      </c>
      <c r="AO1055">
        <v>1</v>
      </c>
      <c r="AP1055">
        <v>0</v>
      </c>
      <c r="AQ1055">
        <v>0</v>
      </c>
      <c r="AR1055">
        <v>0</v>
      </c>
      <c r="AS1055" t="s">
        <v>3</v>
      </c>
      <c r="AT1055">
        <v>0.61</v>
      </c>
      <c r="AU1055" t="s">
        <v>3</v>
      </c>
      <c r="AV1055">
        <v>0</v>
      </c>
      <c r="AW1055">
        <v>2</v>
      </c>
      <c r="AX1055">
        <v>30599214</v>
      </c>
      <c r="AY1055">
        <v>1</v>
      </c>
      <c r="AZ1055">
        <v>0</v>
      </c>
      <c r="BA1055">
        <v>1172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X1055">
        <f>Y1055*Source!I1582</f>
        <v>4.2700000000000002E-2</v>
      </c>
      <c r="CY1055">
        <f t="shared" si="254"/>
        <v>310.69</v>
      </c>
      <c r="CZ1055">
        <f t="shared" si="255"/>
        <v>38.74</v>
      </c>
      <c r="DA1055">
        <f t="shared" si="256"/>
        <v>8.02</v>
      </c>
      <c r="DB1055">
        <f t="shared" si="257"/>
        <v>23.63</v>
      </c>
      <c r="DC1055">
        <f t="shared" si="258"/>
        <v>0</v>
      </c>
    </row>
    <row r="1056" spans="1:107" x14ac:dyDescent="0.2">
      <c r="A1056">
        <f>ROW(Source!A1582)</f>
        <v>1582</v>
      </c>
      <c r="B1056">
        <v>30589570</v>
      </c>
      <c r="C1056">
        <v>30599191</v>
      </c>
      <c r="D1056">
        <v>22181437</v>
      </c>
      <c r="E1056">
        <v>1</v>
      </c>
      <c r="F1056">
        <v>1</v>
      </c>
      <c r="G1056">
        <v>1</v>
      </c>
      <c r="H1056">
        <v>3</v>
      </c>
      <c r="I1056" t="s">
        <v>1639</v>
      </c>
      <c r="J1056" t="s">
        <v>1640</v>
      </c>
      <c r="K1056" t="s">
        <v>1641</v>
      </c>
      <c r="L1056">
        <v>1346</v>
      </c>
      <c r="N1056">
        <v>1009</v>
      </c>
      <c r="O1056" t="s">
        <v>100</v>
      </c>
      <c r="P1056" t="s">
        <v>100</v>
      </c>
      <c r="Q1056">
        <v>1</v>
      </c>
      <c r="W1056">
        <v>0</v>
      </c>
      <c r="X1056">
        <v>1383920472</v>
      </c>
      <c r="Y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8.02</v>
      </c>
      <c r="AJ1056">
        <v>1</v>
      </c>
      <c r="AK1056">
        <v>1</v>
      </c>
      <c r="AL1056">
        <v>1</v>
      </c>
      <c r="AN1056">
        <v>1</v>
      </c>
      <c r="AO1056">
        <v>0</v>
      </c>
      <c r="AP1056">
        <v>0</v>
      </c>
      <c r="AQ1056">
        <v>0</v>
      </c>
      <c r="AR1056">
        <v>0</v>
      </c>
      <c r="AS1056" t="s">
        <v>3</v>
      </c>
      <c r="AT1056">
        <v>0</v>
      </c>
      <c r="AU1056" t="s">
        <v>3</v>
      </c>
      <c r="AV1056">
        <v>0</v>
      </c>
      <c r="AW1056">
        <v>2</v>
      </c>
      <c r="AX1056">
        <v>30599215</v>
      </c>
      <c r="AY1056">
        <v>1</v>
      </c>
      <c r="AZ1056">
        <v>0</v>
      </c>
      <c r="BA1056">
        <v>1173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X1056">
        <f>Y1056*Source!I1582</f>
        <v>0</v>
      </c>
      <c r="CY1056">
        <f t="shared" si="254"/>
        <v>0</v>
      </c>
      <c r="CZ1056">
        <f t="shared" si="255"/>
        <v>0</v>
      </c>
      <c r="DA1056">
        <f t="shared" si="256"/>
        <v>8.02</v>
      </c>
      <c r="DB1056">
        <f t="shared" si="257"/>
        <v>0</v>
      </c>
      <c r="DC1056">
        <f t="shared" si="258"/>
        <v>0</v>
      </c>
    </row>
    <row r="1057" spans="1:107" x14ac:dyDescent="0.2">
      <c r="A1057">
        <f>ROW(Source!A1582)</f>
        <v>1582</v>
      </c>
      <c r="B1057">
        <v>30589570</v>
      </c>
      <c r="C1057">
        <v>30599191</v>
      </c>
      <c r="D1057">
        <v>22182108</v>
      </c>
      <c r="E1057">
        <v>1</v>
      </c>
      <c r="F1057">
        <v>1</v>
      </c>
      <c r="G1057">
        <v>1</v>
      </c>
      <c r="H1057">
        <v>3</v>
      </c>
      <c r="I1057" t="s">
        <v>1843</v>
      </c>
      <c r="J1057" t="s">
        <v>1844</v>
      </c>
      <c r="K1057" t="s">
        <v>1845</v>
      </c>
      <c r="L1057">
        <v>1301</v>
      </c>
      <c r="N1057">
        <v>1003</v>
      </c>
      <c r="O1057" t="s">
        <v>382</v>
      </c>
      <c r="P1057" t="s">
        <v>382</v>
      </c>
      <c r="Q1057">
        <v>1</v>
      </c>
      <c r="W1057">
        <v>0</v>
      </c>
      <c r="X1057">
        <v>-1123963261</v>
      </c>
      <c r="Y1057">
        <v>100</v>
      </c>
      <c r="AA1057">
        <v>628.85</v>
      </c>
      <c r="AB1057">
        <v>0</v>
      </c>
      <c r="AC1057">
        <v>0</v>
      </c>
      <c r="AD1057">
        <v>0</v>
      </c>
      <c r="AE1057">
        <v>78.41</v>
      </c>
      <c r="AF1057">
        <v>0</v>
      </c>
      <c r="AG1057">
        <v>0</v>
      </c>
      <c r="AH1057">
        <v>0</v>
      </c>
      <c r="AI1057">
        <v>8.02</v>
      </c>
      <c r="AJ1057">
        <v>1</v>
      </c>
      <c r="AK1057">
        <v>1</v>
      </c>
      <c r="AL1057">
        <v>1</v>
      </c>
      <c r="AN1057">
        <v>0</v>
      </c>
      <c r="AO1057">
        <v>1</v>
      </c>
      <c r="AP1057">
        <v>0</v>
      </c>
      <c r="AQ1057">
        <v>0</v>
      </c>
      <c r="AR1057">
        <v>0</v>
      </c>
      <c r="AS1057" t="s">
        <v>3</v>
      </c>
      <c r="AT1057">
        <v>100</v>
      </c>
      <c r="AU1057" t="s">
        <v>3</v>
      </c>
      <c r="AV1057">
        <v>0</v>
      </c>
      <c r="AW1057">
        <v>2</v>
      </c>
      <c r="AX1057">
        <v>30599216</v>
      </c>
      <c r="AY1057">
        <v>1</v>
      </c>
      <c r="AZ1057">
        <v>0</v>
      </c>
      <c r="BA1057">
        <v>1174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X1057">
        <f>Y1057*Source!I1582</f>
        <v>7.0000000000000009</v>
      </c>
      <c r="CY1057">
        <f t="shared" si="254"/>
        <v>628.85</v>
      </c>
      <c r="CZ1057">
        <f t="shared" si="255"/>
        <v>78.41</v>
      </c>
      <c r="DA1057">
        <f t="shared" si="256"/>
        <v>8.02</v>
      </c>
      <c r="DB1057">
        <f t="shared" si="257"/>
        <v>7841</v>
      </c>
      <c r="DC1057">
        <f t="shared" si="258"/>
        <v>0</v>
      </c>
    </row>
    <row r="1058" spans="1:107" x14ac:dyDescent="0.2">
      <c r="A1058">
        <f>ROW(Source!A1582)</f>
        <v>1582</v>
      </c>
      <c r="B1058">
        <v>30589570</v>
      </c>
      <c r="C1058">
        <v>30599191</v>
      </c>
      <c r="D1058">
        <v>22184047</v>
      </c>
      <c r="E1058">
        <v>1</v>
      </c>
      <c r="F1058">
        <v>1</v>
      </c>
      <c r="G1058">
        <v>1</v>
      </c>
      <c r="H1058">
        <v>3</v>
      </c>
      <c r="I1058" t="s">
        <v>1687</v>
      </c>
      <c r="J1058" t="s">
        <v>1688</v>
      </c>
      <c r="K1058" t="s">
        <v>1689</v>
      </c>
      <c r="L1058">
        <v>1339</v>
      </c>
      <c r="N1058">
        <v>1007</v>
      </c>
      <c r="O1058" t="s">
        <v>206</v>
      </c>
      <c r="P1058" t="s">
        <v>206</v>
      </c>
      <c r="Q1058">
        <v>1</v>
      </c>
      <c r="W1058">
        <v>0</v>
      </c>
      <c r="X1058">
        <v>-160409428</v>
      </c>
      <c r="Y1058">
        <v>2.1000000000000001E-2</v>
      </c>
      <c r="AA1058">
        <v>5853</v>
      </c>
      <c r="AB1058">
        <v>0</v>
      </c>
      <c r="AC1058">
        <v>0</v>
      </c>
      <c r="AD1058">
        <v>0</v>
      </c>
      <c r="AE1058">
        <v>729.8</v>
      </c>
      <c r="AF1058">
        <v>0</v>
      </c>
      <c r="AG1058">
        <v>0</v>
      </c>
      <c r="AH1058">
        <v>0</v>
      </c>
      <c r="AI1058">
        <v>8.02</v>
      </c>
      <c r="AJ1058">
        <v>1</v>
      </c>
      <c r="AK1058">
        <v>1</v>
      </c>
      <c r="AL1058">
        <v>1</v>
      </c>
      <c r="AN1058">
        <v>0</v>
      </c>
      <c r="AO1058">
        <v>1</v>
      </c>
      <c r="AP1058">
        <v>0</v>
      </c>
      <c r="AQ1058">
        <v>0</v>
      </c>
      <c r="AR1058">
        <v>0</v>
      </c>
      <c r="AS1058" t="s">
        <v>3</v>
      </c>
      <c r="AT1058">
        <v>2.1000000000000001E-2</v>
      </c>
      <c r="AU1058" t="s">
        <v>3</v>
      </c>
      <c r="AV1058">
        <v>0</v>
      </c>
      <c r="AW1058">
        <v>2</v>
      </c>
      <c r="AX1058">
        <v>30599217</v>
      </c>
      <c r="AY1058">
        <v>1</v>
      </c>
      <c r="AZ1058">
        <v>0</v>
      </c>
      <c r="BA1058">
        <v>1175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X1058">
        <f>Y1058*Source!I1582</f>
        <v>1.4700000000000002E-3</v>
      </c>
      <c r="CY1058">
        <f t="shared" si="254"/>
        <v>5853</v>
      </c>
      <c r="CZ1058">
        <f t="shared" si="255"/>
        <v>729.8</v>
      </c>
      <c r="DA1058">
        <f t="shared" si="256"/>
        <v>8.02</v>
      </c>
      <c r="DB1058">
        <f t="shared" si="257"/>
        <v>15.33</v>
      </c>
      <c r="DC1058">
        <f t="shared" si="258"/>
        <v>0</v>
      </c>
    </row>
    <row r="1059" spans="1:107" x14ac:dyDescent="0.2">
      <c r="A1059">
        <f>ROW(Source!A1582)</f>
        <v>1582</v>
      </c>
      <c r="B1059">
        <v>30589570</v>
      </c>
      <c r="C1059">
        <v>30599191</v>
      </c>
      <c r="D1059">
        <v>22191921</v>
      </c>
      <c r="E1059">
        <v>1</v>
      </c>
      <c r="F1059">
        <v>1</v>
      </c>
      <c r="G1059">
        <v>1</v>
      </c>
      <c r="H1059">
        <v>3</v>
      </c>
      <c r="I1059" t="s">
        <v>1645</v>
      </c>
      <c r="J1059" t="s">
        <v>1646</v>
      </c>
      <c r="K1059" t="s">
        <v>1647</v>
      </c>
      <c r="L1059">
        <v>1346</v>
      </c>
      <c r="N1059">
        <v>1009</v>
      </c>
      <c r="O1059" t="s">
        <v>100</v>
      </c>
      <c r="P1059" t="s">
        <v>100</v>
      </c>
      <c r="Q1059">
        <v>1</v>
      </c>
      <c r="W1059">
        <v>0</v>
      </c>
      <c r="X1059">
        <v>-1107002982</v>
      </c>
      <c r="Y1059">
        <v>3.9300000000000002E-2</v>
      </c>
      <c r="AA1059">
        <v>18.690000000000001</v>
      </c>
      <c r="AB1059">
        <v>0</v>
      </c>
      <c r="AC1059">
        <v>0</v>
      </c>
      <c r="AD1059">
        <v>0</v>
      </c>
      <c r="AE1059">
        <v>2.33</v>
      </c>
      <c r="AF1059">
        <v>0</v>
      </c>
      <c r="AG1059">
        <v>0</v>
      </c>
      <c r="AH1059">
        <v>0</v>
      </c>
      <c r="AI1059">
        <v>8.02</v>
      </c>
      <c r="AJ1059">
        <v>1</v>
      </c>
      <c r="AK1059">
        <v>1</v>
      </c>
      <c r="AL1059">
        <v>1</v>
      </c>
      <c r="AN1059">
        <v>0</v>
      </c>
      <c r="AO1059">
        <v>1</v>
      </c>
      <c r="AP1059">
        <v>0</v>
      </c>
      <c r="AQ1059">
        <v>0</v>
      </c>
      <c r="AR1059">
        <v>0</v>
      </c>
      <c r="AS1059" t="s">
        <v>3</v>
      </c>
      <c r="AT1059">
        <v>3.9300000000000002E-2</v>
      </c>
      <c r="AU1059" t="s">
        <v>3</v>
      </c>
      <c r="AV1059">
        <v>0</v>
      </c>
      <c r="AW1059">
        <v>2</v>
      </c>
      <c r="AX1059">
        <v>30599218</v>
      </c>
      <c r="AY1059">
        <v>1</v>
      </c>
      <c r="AZ1059">
        <v>0</v>
      </c>
      <c r="BA1059">
        <v>1176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X1059">
        <f>Y1059*Source!I1582</f>
        <v>2.7510000000000004E-3</v>
      </c>
      <c r="CY1059">
        <f t="shared" si="254"/>
        <v>18.690000000000001</v>
      </c>
      <c r="CZ1059">
        <f t="shared" si="255"/>
        <v>2.33</v>
      </c>
      <c r="DA1059">
        <f t="shared" si="256"/>
        <v>8.02</v>
      </c>
      <c r="DB1059">
        <f t="shared" si="257"/>
        <v>0.09</v>
      </c>
      <c r="DC1059">
        <f t="shared" si="258"/>
        <v>0</v>
      </c>
    </row>
    <row r="1060" spans="1:107" x14ac:dyDescent="0.2">
      <c r="A1060">
        <f>ROW(Source!A1582)</f>
        <v>1582</v>
      </c>
      <c r="B1060">
        <v>30589570</v>
      </c>
      <c r="C1060">
        <v>30599191</v>
      </c>
      <c r="D1060">
        <v>22192634</v>
      </c>
      <c r="E1060">
        <v>1</v>
      </c>
      <c r="F1060">
        <v>1</v>
      </c>
      <c r="G1060">
        <v>1</v>
      </c>
      <c r="H1060">
        <v>3</v>
      </c>
      <c r="I1060" t="s">
        <v>204</v>
      </c>
      <c r="J1060" t="s">
        <v>207</v>
      </c>
      <c r="K1060" t="s">
        <v>205</v>
      </c>
      <c r="L1060">
        <v>1339</v>
      </c>
      <c r="N1060">
        <v>1007</v>
      </c>
      <c r="O1060" t="s">
        <v>206</v>
      </c>
      <c r="P1060" t="s">
        <v>206</v>
      </c>
      <c r="Q1060">
        <v>1</v>
      </c>
      <c r="W1060">
        <v>0</v>
      </c>
      <c r="X1060">
        <v>2050165204</v>
      </c>
      <c r="Y1060">
        <v>10.99</v>
      </c>
      <c r="AA1060">
        <v>19.649999999999999</v>
      </c>
      <c r="AB1060">
        <v>0</v>
      </c>
      <c r="AC1060">
        <v>0</v>
      </c>
      <c r="AD1060">
        <v>0</v>
      </c>
      <c r="AE1060">
        <v>2.4500000000000002</v>
      </c>
      <c r="AF1060">
        <v>0</v>
      </c>
      <c r="AG1060">
        <v>0</v>
      </c>
      <c r="AH1060">
        <v>0</v>
      </c>
      <c r="AI1060">
        <v>8.02</v>
      </c>
      <c r="AJ1060">
        <v>1</v>
      </c>
      <c r="AK1060">
        <v>1</v>
      </c>
      <c r="AL1060">
        <v>1</v>
      </c>
      <c r="AN1060">
        <v>0</v>
      </c>
      <c r="AO1060">
        <v>1</v>
      </c>
      <c r="AP1060">
        <v>0</v>
      </c>
      <c r="AQ1060">
        <v>0</v>
      </c>
      <c r="AR1060">
        <v>0</v>
      </c>
      <c r="AS1060" t="s">
        <v>3</v>
      </c>
      <c r="AT1060">
        <v>10.99</v>
      </c>
      <c r="AU1060" t="s">
        <v>3</v>
      </c>
      <c r="AV1060">
        <v>0</v>
      </c>
      <c r="AW1060">
        <v>2</v>
      </c>
      <c r="AX1060">
        <v>30599219</v>
      </c>
      <c r="AY1060">
        <v>1</v>
      </c>
      <c r="AZ1060">
        <v>0</v>
      </c>
      <c r="BA1060">
        <v>1177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X1060">
        <f>Y1060*Source!I1582</f>
        <v>0.76930000000000009</v>
      </c>
      <c r="CY1060">
        <f t="shared" si="254"/>
        <v>19.649999999999999</v>
      </c>
      <c r="CZ1060">
        <f t="shared" si="255"/>
        <v>2.4500000000000002</v>
      </c>
      <c r="DA1060">
        <f t="shared" si="256"/>
        <v>8.02</v>
      </c>
      <c r="DB1060">
        <f t="shared" si="257"/>
        <v>26.93</v>
      </c>
      <c r="DC1060">
        <f t="shared" si="258"/>
        <v>0</v>
      </c>
    </row>
    <row r="1061" spans="1:107" x14ac:dyDescent="0.2">
      <c r="A1061">
        <f>ROW(Source!A1583)</f>
        <v>1583</v>
      </c>
      <c r="B1061">
        <v>30589570</v>
      </c>
      <c r="C1061">
        <v>30599220</v>
      </c>
      <c r="D1061">
        <v>10214633</v>
      </c>
      <c r="E1061">
        <v>1</v>
      </c>
      <c r="F1061">
        <v>1</v>
      </c>
      <c r="G1061">
        <v>1</v>
      </c>
      <c r="H1061">
        <v>1</v>
      </c>
      <c r="I1061" t="s">
        <v>1567</v>
      </c>
      <c r="J1061" t="s">
        <v>3</v>
      </c>
      <c r="K1061" t="s">
        <v>1568</v>
      </c>
      <c r="L1061">
        <v>1369</v>
      </c>
      <c r="N1061">
        <v>1013</v>
      </c>
      <c r="O1061" t="s">
        <v>1419</v>
      </c>
      <c r="P1061" t="s">
        <v>1419</v>
      </c>
      <c r="Q1061">
        <v>1</v>
      </c>
      <c r="W1061">
        <v>0</v>
      </c>
      <c r="X1061">
        <v>-1990058995</v>
      </c>
      <c r="Y1061">
        <v>1.6904999999999999</v>
      </c>
      <c r="AA1061">
        <v>0</v>
      </c>
      <c r="AB1061">
        <v>0</v>
      </c>
      <c r="AC1061">
        <v>0</v>
      </c>
      <c r="AD1061">
        <v>263.58999999999997</v>
      </c>
      <c r="AE1061">
        <v>0</v>
      </c>
      <c r="AF1061">
        <v>0</v>
      </c>
      <c r="AG1061">
        <v>0</v>
      </c>
      <c r="AH1061">
        <v>8.76</v>
      </c>
      <c r="AI1061">
        <v>1</v>
      </c>
      <c r="AJ1061">
        <v>1</v>
      </c>
      <c r="AK1061">
        <v>1</v>
      </c>
      <c r="AL1061">
        <v>30.09</v>
      </c>
      <c r="AN1061">
        <v>0</v>
      </c>
      <c r="AO1061">
        <v>1</v>
      </c>
      <c r="AP1061">
        <v>1</v>
      </c>
      <c r="AQ1061">
        <v>0</v>
      </c>
      <c r="AR1061">
        <v>0</v>
      </c>
      <c r="AS1061" t="s">
        <v>3</v>
      </c>
      <c r="AT1061">
        <v>1.47</v>
      </c>
      <c r="AU1061" t="s">
        <v>28</v>
      </c>
      <c r="AV1061">
        <v>1</v>
      </c>
      <c r="AW1061">
        <v>2</v>
      </c>
      <c r="AX1061">
        <v>30599228</v>
      </c>
      <c r="AY1061">
        <v>1</v>
      </c>
      <c r="AZ1061">
        <v>0</v>
      </c>
      <c r="BA1061">
        <v>1178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X1061">
        <f>Y1061*Source!I1583</f>
        <v>1.6904999999999999</v>
      </c>
      <c r="CY1061">
        <f>AD1061</f>
        <v>263.58999999999997</v>
      </c>
      <c r="CZ1061">
        <f>AH1061</f>
        <v>8.76</v>
      </c>
      <c r="DA1061">
        <f>AL1061</f>
        <v>30.09</v>
      </c>
      <c r="DB1061">
        <f>ROUND((ROUND(AT1061*CZ1061,2)*ROUND(1.15,7)),6)</f>
        <v>14.811999999999999</v>
      </c>
      <c r="DC1061">
        <f>ROUND((ROUND(AT1061*AG1061,2)*ROUND(1.15,7)),6)</f>
        <v>0</v>
      </c>
    </row>
    <row r="1062" spans="1:107" x14ac:dyDescent="0.2">
      <c r="A1062">
        <f>ROW(Source!A1583)</f>
        <v>1583</v>
      </c>
      <c r="B1062">
        <v>30589570</v>
      </c>
      <c r="C1062">
        <v>30599220</v>
      </c>
      <c r="D1062">
        <v>22146537</v>
      </c>
      <c r="E1062">
        <v>1</v>
      </c>
      <c r="F1062">
        <v>1</v>
      </c>
      <c r="G1062">
        <v>1</v>
      </c>
      <c r="H1062">
        <v>2</v>
      </c>
      <c r="I1062" t="s">
        <v>1546</v>
      </c>
      <c r="J1062" t="s">
        <v>1547</v>
      </c>
      <c r="K1062" t="s">
        <v>1548</v>
      </c>
      <c r="L1062">
        <v>1368</v>
      </c>
      <c r="N1062">
        <v>1011</v>
      </c>
      <c r="O1062" t="s">
        <v>1423</v>
      </c>
      <c r="P1062" t="s">
        <v>1423</v>
      </c>
      <c r="Q1062">
        <v>1</v>
      </c>
      <c r="W1062">
        <v>0</v>
      </c>
      <c r="X1062">
        <v>574955774</v>
      </c>
      <c r="Y1062">
        <v>0.4375</v>
      </c>
      <c r="AA1062">
        <v>0</v>
      </c>
      <c r="AB1062">
        <v>84.81</v>
      </c>
      <c r="AC1062">
        <v>0</v>
      </c>
      <c r="AD1062">
        <v>0</v>
      </c>
      <c r="AE1062">
        <v>0</v>
      </c>
      <c r="AF1062">
        <v>8.1</v>
      </c>
      <c r="AG1062">
        <v>0</v>
      </c>
      <c r="AH1062">
        <v>0</v>
      </c>
      <c r="AI1062">
        <v>1</v>
      </c>
      <c r="AJ1062">
        <v>10.47</v>
      </c>
      <c r="AK1062">
        <v>30.09</v>
      </c>
      <c r="AL1062">
        <v>1</v>
      </c>
      <c r="AN1062">
        <v>0</v>
      </c>
      <c r="AO1062">
        <v>1</v>
      </c>
      <c r="AP1062">
        <v>1</v>
      </c>
      <c r="AQ1062">
        <v>0</v>
      </c>
      <c r="AR1062">
        <v>0</v>
      </c>
      <c r="AS1062" t="s">
        <v>3</v>
      </c>
      <c r="AT1062">
        <v>0.35</v>
      </c>
      <c r="AU1062" t="s">
        <v>27</v>
      </c>
      <c r="AV1062">
        <v>0</v>
      </c>
      <c r="AW1062">
        <v>2</v>
      </c>
      <c r="AX1062">
        <v>30599229</v>
      </c>
      <c r="AY1062">
        <v>1</v>
      </c>
      <c r="AZ1062">
        <v>0</v>
      </c>
      <c r="BA1062">
        <v>1179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X1062">
        <f>Y1062*Source!I1583</f>
        <v>0.4375</v>
      </c>
      <c r="CY1062">
        <f>AB1062</f>
        <v>84.81</v>
      </c>
      <c r="CZ1062">
        <f>AF1062</f>
        <v>8.1</v>
      </c>
      <c r="DA1062">
        <f>AJ1062</f>
        <v>10.47</v>
      </c>
      <c r="DB1062">
        <f>ROUND((ROUND(AT1062*CZ1062,2)*ROUND(1.25,7)),6)</f>
        <v>3.55</v>
      </c>
      <c r="DC1062">
        <f>ROUND((ROUND(AT1062*AG1062,2)*ROUND(1.25,7)),6)</f>
        <v>0</v>
      </c>
    </row>
    <row r="1063" spans="1:107" x14ac:dyDescent="0.2">
      <c r="A1063">
        <f>ROW(Source!A1583)</f>
        <v>1583</v>
      </c>
      <c r="B1063">
        <v>30589570</v>
      </c>
      <c r="C1063">
        <v>30599220</v>
      </c>
      <c r="D1063">
        <v>22148179</v>
      </c>
      <c r="E1063">
        <v>1</v>
      </c>
      <c r="F1063">
        <v>1</v>
      </c>
      <c r="G1063">
        <v>1</v>
      </c>
      <c r="H1063">
        <v>2</v>
      </c>
      <c r="I1063" t="s">
        <v>1420</v>
      </c>
      <c r="J1063" t="s">
        <v>1421</v>
      </c>
      <c r="K1063" t="s">
        <v>1422</v>
      </c>
      <c r="L1063">
        <v>1368</v>
      </c>
      <c r="N1063">
        <v>1011</v>
      </c>
      <c r="O1063" t="s">
        <v>1423</v>
      </c>
      <c r="P1063" t="s">
        <v>1423</v>
      </c>
      <c r="Q1063">
        <v>1</v>
      </c>
      <c r="W1063">
        <v>0</v>
      </c>
      <c r="X1063">
        <v>-1931461795</v>
      </c>
      <c r="Y1063">
        <v>2.5000000000000001E-2</v>
      </c>
      <c r="AA1063">
        <v>0</v>
      </c>
      <c r="AB1063">
        <v>959.26</v>
      </c>
      <c r="AC1063">
        <v>0</v>
      </c>
      <c r="AD1063">
        <v>0</v>
      </c>
      <c r="AE1063">
        <v>0</v>
      </c>
      <c r="AF1063">
        <v>91.62</v>
      </c>
      <c r="AG1063">
        <v>0</v>
      </c>
      <c r="AH1063">
        <v>0</v>
      </c>
      <c r="AI1063">
        <v>1</v>
      </c>
      <c r="AJ1063">
        <v>10.47</v>
      </c>
      <c r="AK1063">
        <v>30.09</v>
      </c>
      <c r="AL1063">
        <v>1</v>
      </c>
      <c r="AN1063">
        <v>0</v>
      </c>
      <c r="AO1063">
        <v>1</v>
      </c>
      <c r="AP1063">
        <v>1</v>
      </c>
      <c r="AQ1063">
        <v>0</v>
      </c>
      <c r="AR1063">
        <v>0</v>
      </c>
      <c r="AS1063" t="s">
        <v>3</v>
      </c>
      <c r="AT1063">
        <v>0.02</v>
      </c>
      <c r="AU1063" t="s">
        <v>27</v>
      </c>
      <c r="AV1063">
        <v>0</v>
      </c>
      <c r="AW1063">
        <v>2</v>
      </c>
      <c r="AX1063">
        <v>30599230</v>
      </c>
      <c r="AY1063">
        <v>1</v>
      </c>
      <c r="AZ1063">
        <v>0</v>
      </c>
      <c r="BA1063">
        <v>1180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X1063">
        <f>Y1063*Source!I1583</f>
        <v>2.5000000000000001E-2</v>
      </c>
      <c r="CY1063">
        <f>AB1063</f>
        <v>959.26</v>
      </c>
      <c r="CZ1063">
        <f>AF1063</f>
        <v>91.62</v>
      </c>
      <c r="DA1063">
        <f>AJ1063</f>
        <v>10.47</v>
      </c>
      <c r="DB1063">
        <f>ROUND((ROUND(AT1063*CZ1063,2)*ROUND(1.25,7)),6)</f>
        <v>2.2875000000000001</v>
      </c>
      <c r="DC1063">
        <f>ROUND((ROUND(AT1063*AG1063,2)*ROUND(1.25,7)),6)</f>
        <v>0</v>
      </c>
    </row>
    <row r="1064" spans="1:107" x14ac:dyDescent="0.2">
      <c r="A1064">
        <f>ROW(Source!A1583)</f>
        <v>1583</v>
      </c>
      <c r="B1064">
        <v>30589570</v>
      </c>
      <c r="C1064">
        <v>30599220</v>
      </c>
      <c r="D1064">
        <v>22150409</v>
      </c>
      <c r="E1064">
        <v>1</v>
      </c>
      <c r="F1064">
        <v>1</v>
      </c>
      <c r="G1064">
        <v>1</v>
      </c>
      <c r="H1064">
        <v>3</v>
      </c>
      <c r="I1064" t="s">
        <v>1666</v>
      </c>
      <c r="J1064" t="s">
        <v>1667</v>
      </c>
      <c r="K1064" t="s">
        <v>1668</v>
      </c>
      <c r="L1064">
        <v>1348</v>
      </c>
      <c r="N1064">
        <v>1009</v>
      </c>
      <c r="O1064" t="s">
        <v>65</v>
      </c>
      <c r="P1064" t="s">
        <v>65</v>
      </c>
      <c r="Q1064">
        <v>1000</v>
      </c>
      <c r="W1064">
        <v>0</v>
      </c>
      <c r="X1064">
        <v>967008035</v>
      </c>
      <c r="Y1064">
        <v>1.3999999999999999E-4</v>
      </c>
      <c r="AA1064">
        <v>86808.48</v>
      </c>
      <c r="AB1064">
        <v>0</v>
      </c>
      <c r="AC1064">
        <v>0</v>
      </c>
      <c r="AD1064">
        <v>0</v>
      </c>
      <c r="AE1064">
        <v>10824</v>
      </c>
      <c r="AF1064">
        <v>0</v>
      </c>
      <c r="AG1064">
        <v>0</v>
      </c>
      <c r="AH1064">
        <v>0</v>
      </c>
      <c r="AI1064">
        <v>8.02</v>
      </c>
      <c r="AJ1064">
        <v>1</v>
      </c>
      <c r="AK1064">
        <v>1</v>
      </c>
      <c r="AL1064">
        <v>1</v>
      </c>
      <c r="AN1064">
        <v>0</v>
      </c>
      <c r="AO1064">
        <v>1</v>
      </c>
      <c r="AP1064">
        <v>0</v>
      </c>
      <c r="AQ1064">
        <v>0</v>
      </c>
      <c r="AR1064">
        <v>0</v>
      </c>
      <c r="AS1064" t="s">
        <v>3</v>
      </c>
      <c r="AT1064">
        <v>1.3999999999999999E-4</v>
      </c>
      <c r="AU1064" t="s">
        <v>3</v>
      </c>
      <c r="AV1064">
        <v>0</v>
      </c>
      <c r="AW1064">
        <v>2</v>
      </c>
      <c r="AX1064">
        <v>30599231</v>
      </c>
      <c r="AY1064">
        <v>1</v>
      </c>
      <c r="AZ1064">
        <v>0</v>
      </c>
      <c r="BA1064">
        <v>1181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X1064">
        <f>Y1064*Source!I1583</f>
        <v>1.3999999999999999E-4</v>
      </c>
      <c r="CY1064">
        <f>AA1064</f>
        <v>86808.48</v>
      </c>
      <c r="CZ1064">
        <f>AE1064</f>
        <v>10824</v>
      </c>
      <c r="DA1064">
        <f>AI1064</f>
        <v>8.02</v>
      </c>
      <c r="DB1064">
        <f>ROUND(ROUND(AT1064*CZ1064,2),6)</f>
        <v>1.52</v>
      </c>
      <c r="DC1064">
        <f>ROUND(ROUND(AT1064*AG1064,2),6)</f>
        <v>0</v>
      </c>
    </row>
    <row r="1065" spans="1:107" x14ac:dyDescent="0.2">
      <c r="A1065">
        <f>ROW(Source!A1583)</f>
        <v>1583</v>
      </c>
      <c r="B1065">
        <v>30589570</v>
      </c>
      <c r="C1065">
        <v>30599220</v>
      </c>
      <c r="D1065">
        <v>22151360</v>
      </c>
      <c r="E1065">
        <v>1</v>
      </c>
      <c r="F1065">
        <v>1</v>
      </c>
      <c r="G1065">
        <v>1</v>
      </c>
      <c r="H1065">
        <v>3</v>
      </c>
      <c r="I1065" t="s">
        <v>1790</v>
      </c>
      <c r="J1065" t="s">
        <v>1791</v>
      </c>
      <c r="K1065" t="s">
        <v>1792</v>
      </c>
      <c r="L1065">
        <v>1348</v>
      </c>
      <c r="N1065">
        <v>1009</v>
      </c>
      <c r="O1065" t="s">
        <v>65</v>
      </c>
      <c r="P1065" t="s">
        <v>65</v>
      </c>
      <c r="Q1065">
        <v>1000</v>
      </c>
      <c r="W1065">
        <v>0</v>
      </c>
      <c r="X1065">
        <v>-715271261</v>
      </c>
      <c r="Y1065">
        <v>1.1000000000000001E-3</v>
      </c>
      <c r="AA1065">
        <v>129260.75</v>
      </c>
      <c r="AB1065">
        <v>0</v>
      </c>
      <c r="AC1065">
        <v>0</v>
      </c>
      <c r="AD1065">
        <v>0</v>
      </c>
      <c r="AE1065">
        <v>16117.3</v>
      </c>
      <c r="AF1065">
        <v>0</v>
      </c>
      <c r="AG1065">
        <v>0</v>
      </c>
      <c r="AH1065">
        <v>0</v>
      </c>
      <c r="AI1065">
        <v>8.02</v>
      </c>
      <c r="AJ1065">
        <v>1</v>
      </c>
      <c r="AK1065">
        <v>1</v>
      </c>
      <c r="AL1065">
        <v>1</v>
      </c>
      <c r="AN1065">
        <v>0</v>
      </c>
      <c r="AO1065">
        <v>1</v>
      </c>
      <c r="AP1065">
        <v>0</v>
      </c>
      <c r="AQ1065">
        <v>0</v>
      </c>
      <c r="AR1065">
        <v>0</v>
      </c>
      <c r="AS1065" t="s">
        <v>3</v>
      </c>
      <c r="AT1065">
        <v>1.1000000000000001E-3</v>
      </c>
      <c r="AU1065" t="s">
        <v>3</v>
      </c>
      <c r="AV1065">
        <v>0</v>
      </c>
      <c r="AW1065">
        <v>2</v>
      </c>
      <c r="AX1065">
        <v>30599232</v>
      </c>
      <c r="AY1065">
        <v>1</v>
      </c>
      <c r="AZ1065">
        <v>0</v>
      </c>
      <c r="BA1065">
        <v>1182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X1065">
        <f>Y1065*Source!I1583</f>
        <v>1.1000000000000001E-3</v>
      </c>
      <c r="CY1065">
        <f>AA1065</f>
        <v>129260.75</v>
      </c>
      <c r="CZ1065">
        <f>AE1065</f>
        <v>16117.3</v>
      </c>
      <c r="DA1065">
        <f>AI1065</f>
        <v>8.02</v>
      </c>
      <c r="DB1065">
        <f>ROUND(ROUND(AT1065*CZ1065,2),6)</f>
        <v>17.73</v>
      </c>
      <c r="DC1065">
        <f>ROUND(ROUND(AT1065*AG1065,2),6)</f>
        <v>0</v>
      </c>
    </row>
    <row r="1066" spans="1:107" x14ac:dyDescent="0.2">
      <c r="A1066">
        <f>ROW(Source!A1583)</f>
        <v>1583</v>
      </c>
      <c r="B1066">
        <v>30589570</v>
      </c>
      <c r="C1066">
        <v>30599220</v>
      </c>
      <c r="D1066">
        <v>22183259</v>
      </c>
      <c r="E1066">
        <v>1</v>
      </c>
      <c r="F1066">
        <v>1</v>
      </c>
      <c r="G1066">
        <v>1</v>
      </c>
      <c r="H1066">
        <v>3</v>
      </c>
      <c r="I1066" t="s">
        <v>1796</v>
      </c>
      <c r="J1066" t="s">
        <v>1797</v>
      </c>
      <c r="K1066" t="s">
        <v>1798</v>
      </c>
      <c r="L1066">
        <v>1354</v>
      </c>
      <c r="N1066">
        <v>1010</v>
      </c>
      <c r="O1066" t="s">
        <v>506</v>
      </c>
      <c r="P1066" t="s">
        <v>506</v>
      </c>
      <c r="Q1066">
        <v>1</v>
      </c>
      <c r="W1066">
        <v>0</v>
      </c>
      <c r="X1066">
        <v>-1718059909</v>
      </c>
      <c r="Y1066">
        <v>1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8.02</v>
      </c>
      <c r="AJ1066">
        <v>1</v>
      </c>
      <c r="AK1066">
        <v>1</v>
      </c>
      <c r="AL1066">
        <v>1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 t="s">
        <v>3</v>
      </c>
      <c r="AT1066">
        <v>1</v>
      </c>
      <c r="AU1066" t="s">
        <v>3</v>
      </c>
      <c r="AV1066">
        <v>0</v>
      </c>
      <c r="AW1066">
        <v>2</v>
      </c>
      <c r="AX1066">
        <v>30599233</v>
      </c>
      <c r="AY1066">
        <v>1</v>
      </c>
      <c r="AZ1066">
        <v>0</v>
      </c>
      <c r="BA1066">
        <v>1183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X1066">
        <f>Y1066*Source!I1583</f>
        <v>1</v>
      </c>
      <c r="CY1066">
        <f>AA1066</f>
        <v>0</v>
      </c>
      <c r="CZ1066">
        <f>AE1066</f>
        <v>0</v>
      </c>
      <c r="DA1066">
        <f>AI1066</f>
        <v>8.02</v>
      </c>
      <c r="DB1066">
        <f>ROUND(ROUND(AT1066*CZ1066,2),6)</f>
        <v>0</v>
      </c>
      <c r="DC1066">
        <f>ROUND(ROUND(AT1066*AG1066,2),6)</f>
        <v>0</v>
      </c>
    </row>
    <row r="1067" spans="1:107" x14ac:dyDescent="0.2">
      <c r="A1067">
        <f>ROW(Source!A1583)</f>
        <v>1583</v>
      </c>
      <c r="B1067">
        <v>30589570</v>
      </c>
      <c r="C1067">
        <v>30599220</v>
      </c>
      <c r="D1067">
        <v>22206191</v>
      </c>
      <c r="E1067">
        <v>1</v>
      </c>
      <c r="F1067">
        <v>1</v>
      </c>
      <c r="G1067">
        <v>1</v>
      </c>
      <c r="H1067">
        <v>3</v>
      </c>
      <c r="I1067" t="s">
        <v>1799</v>
      </c>
      <c r="J1067" t="s">
        <v>1800</v>
      </c>
      <c r="K1067" t="s">
        <v>1801</v>
      </c>
      <c r="L1067">
        <v>1356</v>
      </c>
      <c r="N1067">
        <v>1010</v>
      </c>
      <c r="O1067" t="s">
        <v>1204</v>
      </c>
      <c r="P1067" t="s">
        <v>1204</v>
      </c>
      <c r="Q1067">
        <v>1000</v>
      </c>
      <c r="W1067">
        <v>0</v>
      </c>
      <c r="X1067">
        <v>-1459662231</v>
      </c>
      <c r="Y1067">
        <v>2E-3</v>
      </c>
      <c r="AA1067">
        <v>27625.61</v>
      </c>
      <c r="AB1067">
        <v>0</v>
      </c>
      <c r="AC1067">
        <v>0</v>
      </c>
      <c r="AD1067">
        <v>0</v>
      </c>
      <c r="AE1067">
        <v>3444.59</v>
      </c>
      <c r="AF1067">
        <v>0</v>
      </c>
      <c r="AG1067">
        <v>0</v>
      </c>
      <c r="AH1067">
        <v>0</v>
      </c>
      <c r="AI1067">
        <v>8.02</v>
      </c>
      <c r="AJ1067">
        <v>1</v>
      </c>
      <c r="AK1067">
        <v>1</v>
      </c>
      <c r="AL1067">
        <v>1</v>
      </c>
      <c r="AN1067">
        <v>0</v>
      </c>
      <c r="AO1067">
        <v>1</v>
      </c>
      <c r="AP1067">
        <v>0</v>
      </c>
      <c r="AQ1067">
        <v>0</v>
      </c>
      <c r="AR1067">
        <v>0</v>
      </c>
      <c r="AS1067" t="s">
        <v>3</v>
      </c>
      <c r="AT1067">
        <v>2E-3</v>
      </c>
      <c r="AU1067" t="s">
        <v>3</v>
      </c>
      <c r="AV1067">
        <v>0</v>
      </c>
      <c r="AW1067">
        <v>2</v>
      </c>
      <c r="AX1067">
        <v>30599235</v>
      </c>
      <c r="AY1067">
        <v>1</v>
      </c>
      <c r="AZ1067">
        <v>0</v>
      </c>
      <c r="BA1067">
        <v>1185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X1067">
        <f>Y1067*Source!I1583</f>
        <v>2E-3</v>
      </c>
      <c r="CY1067">
        <f>AA1067</f>
        <v>27625.61</v>
      </c>
      <c r="CZ1067">
        <f>AE1067</f>
        <v>3444.59</v>
      </c>
      <c r="DA1067">
        <f>AI1067</f>
        <v>8.02</v>
      </c>
      <c r="DB1067">
        <f>ROUND(ROUND(AT1067*CZ1067,2),6)</f>
        <v>6.89</v>
      </c>
      <c r="DC1067">
        <f>ROUND(ROUND(AT1067*AG1067,2),6)</f>
        <v>0</v>
      </c>
    </row>
    <row r="1068" spans="1:107" x14ac:dyDescent="0.2">
      <c r="A1068">
        <f>ROW(Source!A1587)</f>
        <v>1587</v>
      </c>
      <c r="B1068">
        <v>30589570</v>
      </c>
      <c r="C1068">
        <v>30599239</v>
      </c>
      <c r="D1068">
        <v>10214633</v>
      </c>
      <c r="E1068">
        <v>1</v>
      </c>
      <c r="F1068">
        <v>1</v>
      </c>
      <c r="G1068">
        <v>1</v>
      </c>
      <c r="H1068">
        <v>1</v>
      </c>
      <c r="I1068" t="s">
        <v>1567</v>
      </c>
      <c r="J1068" t="s">
        <v>3</v>
      </c>
      <c r="K1068" t="s">
        <v>1568</v>
      </c>
      <c r="L1068">
        <v>1369</v>
      </c>
      <c r="N1068">
        <v>1013</v>
      </c>
      <c r="O1068" t="s">
        <v>1419</v>
      </c>
      <c r="P1068" t="s">
        <v>1419</v>
      </c>
      <c r="Q1068">
        <v>1</v>
      </c>
      <c r="W1068">
        <v>0</v>
      </c>
      <c r="X1068">
        <v>-1990058995</v>
      </c>
      <c r="Y1068">
        <v>3.3464999999999998</v>
      </c>
      <c r="AA1068">
        <v>0</v>
      </c>
      <c r="AB1068">
        <v>0</v>
      </c>
      <c r="AC1068">
        <v>0</v>
      </c>
      <c r="AD1068">
        <v>263.58999999999997</v>
      </c>
      <c r="AE1068">
        <v>0</v>
      </c>
      <c r="AF1068">
        <v>0</v>
      </c>
      <c r="AG1068">
        <v>0</v>
      </c>
      <c r="AH1068">
        <v>8.76</v>
      </c>
      <c r="AI1068">
        <v>1</v>
      </c>
      <c r="AJ1068">
        <v>1</v>
      </c>
      <c r="AK1068">
        <v>1</v>
      </c>
      <c r="AL1068">
        <v>30.09</v>
      </c>
      <c r="AN1068">
        <v>0</v>
      </c>
      <c r="AO1068">
        <v>1</v>
      </c>
      <c r="AP1068">
        <v>1</v>
      </c>
      <c r="AQ1068">
        <v>0</v>
      </c>
      <c r="AR1068">
        <v>0</v>
      </c>
      <c r="AS1068" t="s">
        <v>3</v>
      </c>
      <c r="AT1068">
        <v>2.91</v>
      </c>
      <c r="AU1068" t="s">
        <v>28</v>
      </c>
      <c r="AV1068">
        <v>1</v>
      </c>
      <c r="AW1068">
        <v>2</v>
      </c>
      <c r="AX1068">
        <v>30599250</v>
      </c>
      <c r="AY1068">
        <v>1</v>
      </c>
      <c r="AZ1068">
        <v>0</v>
      </c>
      <c r="BA1068">
        <v>1186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X1068">
        <f>Y1068*Source!I1587</f>
        <v>3.3464999999999998</v>
      </c>
      <c r="CY1068">
        <f>AD1068</f>
        <v>263.58999999999997</v>
      </c>
      <c r="CZ1068">
        <f>AH1068</f>
        <v>8.76</v>
      </c>
      <c r="DA1068">
        <f>AL1068</f>
        <v>30.09</v>
      </c>
      <c r="DB1068">
        <f>ROUND((ROUND(AT1068*CZ1068,2)*ROUND(1.15,7)),6)</f>
        <v>29.313500000000001</v>
      </c>
      <c r="DC1068">
        <f>ROUND((ROUND(AT1068*AG1068,2)*ROUND(1.15,7)),6)</f>
        <v>0</v>
      </c>
    </row>
    <row r="1069" spans="1:107" x14ac:dyDescent="0.2">
      <c r="A1069">
        <f>ROW(Source!A1587)</f>
        <v>1587</v>
      </c>
      <c r="B1069">
        <v>30589570</v>
      </c>
      <c r="C1069">
        <v>30599239</v>
      </c>
      <c r="D1069">
        <v>22083330</v>
      </c>
      <c r="E1069">
        <v>1</v>
      </c>
      <c r="F1069">
        <v>1</v>
      </c>
      <c r="G1069">
        <v>1</v>
      </c>
      <c r="H1069">
        <v>1</v>
      </c>
      <c r="I1069" t="s">
        <v>1437</v>
      </c>
      <c r="J1069" t="s">
        <v>3</v>
      </c>
      <c r="K1069" t="s">
        <v>1438</v>
      </c>
      <c r="L1069">
        <v>608254</v>
      </c>
      <c r="N1069">
        <v>1013</v>
      </c>
      <c r="O1069" t="s">
        <v>1439</v>
      </c>
      <c r="P1069" t="s">
        <v>1439</v>
      </c>
      <c r="Q1069">
        <v>1</v>
      </c>
      <c r="W1069">
        <v>0</v>
      </c>
      <c r="X1069">
        <v>95408949</v>
      </c>
      <c r="Y1069">
        <v>2.5000000000000001E-2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1</v>
      </c>
      <c r="AJ1069">
        <v>1</v>
      </c>
      <c r="AK1069">
        <v>30.09</v>
      </c>
      <c r="AL1069">
        <v>1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3</v>
      </c>
      <c r="AT1069">
        <v>0.02</v>
      </c>
      <c r="AU1069" t="s">
        <v>27</v>
      </c>
      <c r="AV1069">
        <v>2</v>
      </c>
      <c r="AW1069">
        <v>2</v>
      </c>
      <c r="AX1069">
        <v>30599251</v>
      </c>
      <c r="AY1069">
        <v>1</v>
      </c>
      <c r="AZ1069">
        <v>0</v>
      </c>
      <c r="BA1069">
        <v>1187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X1069">
        <f>Y1069*Source!I1587</f>
        <v>2.5000000000000001E-2</v>
      </c>
      <c r="CY1069">
        <f>AD1069</f>
        <v>0</v>
      </c>
      <c r="CZ1069">
        <f>AH1069</f>
        <v>0</v>
      </c>
      <c r="DA1069">
        <f>AL1069</f>
        <v>1</v>
      </c>
      <c r="DB1069">
        <f>ROUND((ROUND(AT1069*CZ1069,2)*ROUND(1.25,7)),6)</f>
        <v>0</v>
      </c>
      <c r="DC1069">
        <f>ROUND((ROUND(AT1069*AG1069,2)*ROUND(1.25,7)),6)</f>
        <v>0</v>
      </c>
    </row>
    <row r="1070" spans="1:107" x14ac:dyDescent="0.2">
      <c r="A1070">
        <f>ROW(Source!A1587)</f>
        <v>1587</v>
      </c>
      <c r="B1070">
        <v>30589570</v>
      </c>
      <c r="C1070">
        <v>30599239</v>
      </c>
      <c r="D1070">
        <v>22146252</v>
      </c>
      <c r="E1070">
        <v>1</v>
      </c>
      <c r="F1070">
        <v>1</v>
      </c>
      <c r="G1070">
        <v>1</v>
      </c>
      <c r="H1070">
        <v>2</v>
      </c>
      <c r="I1070" t="s">
        <v>1586</v>
      </c>
      <c r="J1070" t="s">
        <v>1587</v>
      </c>
      <c r="K1070" t="s">
        <v>1588</v>
      </c>
      <c r="L1070">
        <v>1368</v>
      </c>
      <c r="N1070">
        <v>1011</v>
      </c>
      <c r="O1070" t="s">
        <v>1423</v>
      </c>
      <c r="P1070" t="s">
        <v>1423</v>
      </c>
      <c r="Q1070">
        <v>1</v>
      </c>
      <c r="W1070">
        <v>0</v>
      </c>
      <c r="X1070">
        <v>-2048414082</v>
      </c>
      <c r="Y1070">
        <v>1.2500000000000001E-2</v>
      </c>
      <c r="AA1070">
        <v>0</v>
      </c>
      <c r="AB1070">
        <v>899.69</v>
      </c>
      <c r="AC1070">
        <v>392.07</v>
      </c>
      <c r="AD1070">
        <v>0</v>
      </c>
      <c r="AE1070">
        <v>0</v>
      </c>
      <c r="AF1070">
        <v>85.93</v>
      </c>
      <c r="AG1070">
        <v>13.03</v>
      </c>
      <c r="AH1070">
        <v>0</v>
      </c>
      <c r="AI1070">
        <v>1</v>
      </c>
      <c r="AJ1070">
        <v>10.47</v>
      </c>
      <c r="AK1070">
        <v>30.09</v>
      </c>
      <c r="AL1070">
        <v>1</v>
      </c>
      <c r="AN1070">
        <v>0</v>
      </c>
      <c r="AO1070">
        <v>1</v>
      </c>
      <c r="AP1070">
        <v>1</v>
      </c>
      <c r="AQ1070">
        <v>0</v>
      </c>
      <c r="AR1070">
        <v>0</v>
      </c>
      <c r="AS1070" t="s">
        <v>3</v>
      </c>
      <c r="AT1070">
        <v>0.01</v>
      </c>
      <c r="AU1070" t="s">
        <v>27</v>
      </c>
      <c r="AV1070">
        <v>0</v>
      </c>
      <c r="AW1070">
        <v>2</v>
      </c>
      <c r="AX1070">
        <v>30599252</v>
      </c>
      <c r="AY1070">
        <v>1</v>
      </c>
      <c r="AZ1070">
        <v>0</v>
      </c>
      <c r="BA1070">
        <v>1188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X1070">
        <f>Y1070*Source!I1587</f>
        <v>1.2500000000000001E-2</v>
      </c>
      <c r="CY1070">
        <f>AB1070</f>
        <v>899.69</v>
      </c>
      <c r="CZ1070">
        <f>AF1070</f>
        <v>85.93</v>
      </c>
      <c r="DA1070">
        <f>AJ1070</f>
        <v>10.47</v>
      </c>
      <c r="DB1070">
        <f>ROUND((ROUND(AT1070*CZ1070,2)*ROUND(1.25,7)),6)</f>
        <v>1.075</v>
      </c>
      <c r="DC1070">
        <f>ROUND((ROUND(AT1070*AG1070,2)*ROUND(1.25,7)),6)</f>
        <v>0.16250000000000001</v>
      </c>
    </row>
    <row r="1071" spans="1:107" x14ac:dyDescent="0.2">
      <c r="A1071">
        <f>ROW(Source!A1587)</f>
        <v>1587</v>
      </c>
      <c r="B1071">
        <v>30589570</v>
      </c>
      <c r="C1071">
        <v>30599239</v>
      </c>
      <c r="D1071">
        <v>22146333</v>
      </c>
      <c r="E1071">
        <v>1</v>
      </c>
      <c r="F1071">
        <v>1</v>
      </c>
      <c r="G1071">
        <v>1</v>
      </c>
      <c r="H1071">
        <v>2</v>
      </c>
      <c r="I1071" t="s">
        <v>1597</v>
      </c>
      <c r="J1071" t="s">
        <v>1598</v>
      </c>
      <c r="K1071" t="s">
        <v>1599</v>
      </c>
      <c r="L1071">
        <v>1368</v>
      </c>
      <c r="N1071">
        <v>1011</v>
      </c>
      <c r="O1071" t="s">
        <v>1423</v>
      </c>
      <c r="P1071" t="s">
        <v>1423</v>
      </c>
      <c r="Q1071">
        <v>1</v>
      </c>
      <c r="W1071">
        <v>0</v>
      </c>
      <c r="X1071">
        <v>1170567961</v>
      </c>
      <c r="Y1071">
        <v>1.2500000000000001E-2</v>
      </c>
      <c r="AA1071">
        <v>0</v>
      </c>
      <c r="AB1071">
        <v>1135.47</v>
      </c>
      <c r="AC1071">
        <v>392.07</v>
      </c>
      <c r="AD1071">
        <v>0</v>
      </c>
      <c r="AE1071">
        <v>0</v>
      </c>
      <c r="AF1071">
        <v>108.45</v>
      </c>
      <c r="AG1071">
        <v>13.03</v>
      </c>
      <c r="AH1071">
        <v>0</v>
      </c>
      <c r="AI1071">
        <v>1</v>
      </c>
      <c r="AJ1071">
        <v>10.47</v>
      </c>
      <c r="AK1071">
        <v>30.09</v>
      </c>
      <c r="AL1071">
        <v>1</v>
      </c>
      <c r="AN1071">
        <v>0</v>
      </c>
      <c r="AO1071">
        <v>1</v>
      </c>
      <c r="AP1071">
        <v>1</v>
      </c>
      <c r="AQ1071">
        <v>0</v>
      </c>
      <c r="AR1071">
        <v>0</v>
      </c>
      <c r="AS1071" t="s">
        <v>3</v>
      </c>
      <c r="AT1071">
        <v>0.01</v>
      </c>
      <c r="AU1071" t="s">
        <v>27</v>
      </c>
      <c r="AV1071">
        <v>0</v>
      </c>
      <c r="AW1071">
        <v>2</v>
      </c>
      <c r="AX1071">
        <v>30599253</v>
      </c>
      <c r="AY1071">
        <v>1</v>
      </c>
      <c r="AZ1071">
        <v>0</v>
      </c>
      <c r="BA1071">
        <v>1189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X1071">
        <f>Y1071*Source!I1587</f>
        <v>1.2500000000000001E-2</v>
      </c>
      <c r="CY1071">
        <f>AB1071</f>
        <v>1135.47</v>
      </c>
      <c r="CZ1071">
        <f>AF1071</f>
        <v>108.45</v>
      </c>
      <c r="DA1071">
        <f>AJ1071</f>
        <v>10.47</v>
      </c>
      <c r="DB1071">
        <f>ROUND((ROUND(AT1071*CZ1071,2)*ROUND(1.25,7)),6)</f>
        <v>1.35</v>
      </c>
      <c r="DC1071">
        <f>ROUND((ROUND(AT1071*AG1071,2)*ROUND(1.25,7)),6)</f>
        <v>0.16250000000000001</v>
      </c>
    </row>
    <row r="1072" spans="1:107" x14ac:dyDescent="0.2">
      <c r="A1072">
        <f>ROW(Source!A1587)</f>
        <v>1587</v>
      </c>
      <c r="B1072">
        <v>30589570</v>
      </c>
      <c r="C1072">
        <v>30599239</v>
      </c>
      <c r="D1072">
        <v>22146537</v>
      </c>
      <c r="E1072">
        <v>1</v>
      </c>
      <c r="F1072">
        <v>1</v>
      </c>
      <c r="G1072">
        <v>1</v>
      </c>
      <c r="H1072">
        <v>2</v>
      </c>
      <c r="I1072" t="s">
        <v>1546</v>
      </c>
      <c r="J1072" t="s">
        <v>1547</v>
      </c>
      <c r="K1072" t="s">
        <v>1548</v>
      </c>
      <c r="L1072">
        <v>1368</v>
      </c>
      <c r="N1072">
        <v>1011</v>
      </c>
      <c r="O1072" t="s">
        <v>1423</v>
      </c>
      <c r="P1072" t="s">
        <v>1423</v>
      </c>
      <c r="Q1072">
        <v>1</v>
      </c>
      <c r="W1072">
        <v>0</v>
      </c>
      <c r="X1072">
        <v>574955774</v>
      </c>
      <c r="Y1072">
        <v>0.78749999999999998</v>
      </c>
      <c r="AA1072">
        <v>0</v>
      </c>
      <c r="AB1072">
        <v>84.81</v>
      </c>
      <c r="AC1072">
        <v>0</v>
      </c>
      <c r="AD1072">
        <v>0</v>
      </c>
      <c r="AE1072">
        <v>0</v>
      </c>
      <c r="AF1072">
        <v>8.1</v>
      </c>
      <c r="AG1072">
        <v>0</v>
      </c>
      <c r="AH1072">
        <v>0</v>
      </c>
      <c r="AI1072">
        <v>1</v>
      </c>
      <c r="AJ1072">
        <v>10.47</v>
      </c>
      <c r="AK1072">
        <v>30.09</v>
      </c>
      <c r="AL1072">
        <v>1</v>
      </c>
      <c r="AN1072">
        <v>0</v>
      </c>
      <c r="AO1072">
        <v>1</v>
      </c>
      <c r="AP1072">
        <v>1</v>
      </c>
      <c r="AQ1072">
        <v>0</v>
      </c>
      <c r="AR1072">
        <v>0</v>
      </c>
      <c r="AS1072" t="s">
        <v>3</v>
      </c>
      <c r="AT1072">
        <v>0.63</v>
      </c>
      <c r="AU1072" t="s">
        <v>27</v>
      </c>
      <c r="AV1072">
        <v>0</v>
      </c>
      <c r="AW1072">
        <v>2</v>
      </c>
      <c r="AX1072">
        <v>30599254</v>
      </c>
      <c r="AY1072">
        <v>1</v>
      </c>
      <c r="AZ1072">
        <v>0</v>
      </c>
      <c r="BA1072">
        <v>1190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X1072">
        <f>Y1072*Source!I1587</f>
        <v>0.78749999999999998</v>
      </c>
      <c r="CY1072">
        <f>AB1072</f>
        <v>84.81</v>
      </c>
      <c r="CZ1072">
        <f>AF1072</f>
        <v>8.1</v>
      </c>
      <c r="DA1072">
        <f>AJ1072</f>
        <v>10.47</v>
      </c>
      <c r="DB1072">
        <f>ROUND((ROUND(AT1072*CZ1072,2)*ROUND(1.25,7)),6)</f>
        <v>6.375</v>
      </c>
      <c r="DC1072">
        <f>ROUND((ROUND(AT1072*AG1072,2)*ROUND(1.25,7)),6)</f>
        <v>0</v>
      </c>
    </row>
    <row r="1073" spans="1:107" x14ac:dyDescent="0.2">
      <c r="A1073">
        <f>ROW(Source!A1587)</f>
        <v>1587</v>
      </c>
      <c r="B1073">
        <v>30589570</v>
      </c>
      <c r="C1073">
        <v>30599239</v>
      </c>
      <c r="D1073">
        <v>22148179</v>
      </c>
      <c r="E1073">
        <v>1</v>
      </c>
      <c r="F1073">
        <v>1</v>
      </c>
      <c r="G1073">
        <v>1</v>
      </c>
      <c r="H1073">
        <v>2</v>
      </c>
      <c r="I1073" t="s">
        <v>1420</v>
      </c>
      <c r="J1073" t="s">
        <v>1421</v>
      </c>
      <c r="K1073" t="s">
        <v>1422</v>
      </c>
      <c r="L1073">
        <v>1368</v>
      </c>
      <c r="N1073">
        <v>1011</v>
      </c>
      <c r="O1073" t="s">
        <v>1423</v>
      </c>
      <c r="P1073" t="s">
        <v>1423</v>
      </c>
      <c r="Q1073">
        <v>1</v>
      </c>
      <c r="W1073">
        <v>0</v>
      </c>
      <c r="X1073">
        <v>-1931461795</v>
      </c>
      <c r="Y1073">
        <v>2.5000000000000001E-2</v>
      </c>
      <c r="AA1073">
        <v>0</v>
      </c>
      <c r="AB1073">
        <v>959.26</v>
      </c>
      <c r="AC1073">
        <v>0</v>
      </c>
      <c r="AD1073">
        <v>0</v>
      </c>
      <c r="AE1073">
        <v>0</v>
      </c>
      <c r="AF1073">
        <v>91.62</v>
      </c>
      <c r="AG1073">
        <v>0</v>
      </c>
      <c r="AH1073">
        <v>0</v>
      </c>
      <c r="AI1073">
        <v>1</v>
      </c>
      <c r="AJ1073">
        <v>10.47</v>
      </c>
      <c r="AK1073">
        <v>30.09</v>
      </c>
      <c r="AL1073">
        <v>1</v>
      </c>
      <c r="AN1073">
        <v>0</v>
      </c>
      <c r="AO1073">
        <v>1</v>
      </c>
      <c r="AP1073">
        <v>1</v>
      </c>
      <c r="AQ1073">
        <v>0</v>
      </c>
      <c r="AR1073">
        <v>0</v>
      </c>
      <c r="AS1073" t="s">
        <v>3</v>
      </c>
      <c r="AT1073">
        <v>0.02</v>
      </c>
      <c r="AU1073" t="s">
        <v>27</v>
      </c>
      <c r="AV1073">
        <v>0</v>
      </c>
      <c r="AW1073">
        <v>2</v>
      </c>
      <c r="AX1073">
        <v>30599255</v>
      </c>
      <c r="AY1073">
        <v>1</v>
      </c>
      <c r="AZ1073">
        <v>0</v>
      </c>
      <c r="BA1073">
        <v>1191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X1073">
        <f>Y1073*Source!I1587</f>
        <v>2.5000000000000001E-2</v>
      </c>
      <c r="CY1073">
        <f>AB1073</f>
        <v>959.26</v>
      </c>
      <c r="CZ1073">
        <f>AF1073</f>
        <v>91.62</v>
      </c>
      <c r="DA1073">
        <f>AJ1073</f>
        <v>10.47</v>
      </c>
      <c r="DB1073">
        <f>ROUND((ROUND(AT1073*CZ1073,2)*ROUND(1.25,7)),6)</f>
        <v>2.2875000000000001</v>
      </c>
      <c r="DC1073">
        <f>ROUND((ROUND(AT1073*AG1073,2)*ROUND(1.25,7)),6)</f>
        <v>0</v>
      </c>
    </row>
    <row r="1074" spans="1:107" x14ac:dyDescent="0.2">
      <c r="A1074">
        <f>ROW(Source!A1587)</f>
        <v>1587</v>
      </c>
      <c r="B1074">
        <v>30589570</v>
      </c>
      <c r="C1074">
        <v>30599239</v>
      </c>
      <c r="D1074">
        <v>22150409</v>
      </c>
      <c r="E1074">
        <v>1</v>
      </c>
      <c r="F1074">
        <v>1</v>
      </c>
      <c r="G1074">
        <v>1</v>
      </c>
      <c r="H1074">
        <v>3</v>
      </c>
      <c r="I1074" t="s">
        <v>1666</v>
      </c>
      <c r="J1074" t="s">
        <v>1667</v>
      </c>
      <c r="K1074" t="s">
        <v>1668</v>
      </c>
      <c r="L1074">
        <v>1348</v>
      </c>
      <c r="N1074">
        <v>1009</v>
      </c>
      <c r="O1074" t="s">
        <v>65</v>
      </c>
      <c r="P1074" t="s">
        <v>65</v>
      </c>
      <c r="Q1074">
        <v>1000</v>
      </c>
      <c r="W1074">
        <v>0</v>
      </c>
      <c r="X1074">
        <v>967008035</v>
      </c>
      <c r="Y1074">
        <v>3.3E-4</v>
      </c>
      <c r="AA1074">
        <v>86808.48</v>
      </c>
      <c r="AB1074">
        <v>0</v>
      </c>
      <c r="AC1074">
        <v>0</v>
      </c>
      <c r="AD1074">
        <v>0</v>
      </c>
      <c r="AE1074">
        <v>10824</v>
      </c>
      <c r="AF1074">
        <v>0</v>
      </c>
      <c r="AG1074">
        <v>0</v>
      </c>
      <c r="AH1074">
        <v>0</v>
      </c>
      <c r="AI1074">
        <v>8.02</v>
      </c>
      <c r="AJ1074">
        <v>1</v>
      </c>
      <c r="AK1074">
        <v>1</v>
      </c>
      <c r="AL1074">
        <v>1</v>
      </c>
      <c r="AN1074">
        <v>0</v>
      </c>
      <c r="AO1074">
        <v>1</v>
      </c>
      <c r="AP1074">
        <v>0</v>
      </c>
      <c r="AQ1074">
        <v>0</v>
      </c>
      <c r="AR1074">
        <v>0</v>
      </c>
      <c r="AS1074" t="s">
        <v>3</v>
      </c>
      <c r="AT1074">
        <v>3.3E-4</v>
      </c>
      <c r="AU1074" t="s">
        <v>3</v>
      </c>
      <c r="AV1074">
        <v>0</v>
      </c>
      <c r="AW1074">
        <v>2</v>
      </c>
      <c r="AX1074">
        <v>30599256</v>
      </c>
      <c r="AY1074">
        <v>1</v>
      </c>
      <c r="AZ1074">
        <v>0</v>
      </c>
      <c r="BA1074">
        <v>1192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X1074">
        <f>Y1074*Source!I1587</f>
        <v>3.3E-4</v>
      </c>
      <c r="CY1074">
        <f>AA1074</f>
        <v>86808.48</v>
      </c>
      <c r="CZ1074">
        <f>AE1074</f>
        <v>10824</v>
      </c>
      <c r="DA1074">
        <f>AI1074</f>
        <v>8.02</v>
      </c>
      <c r="DB1074">
        <f>ROUND(ROUND(AT1074*CZ1074,2),6)</f>
        <v>3.57</v>
      </c>
      <c r="DC1074">
        <f>ROUND(ROUND(AT1074*AG1074,2),6)</f>
        <v>0</v>
      </c>
    </row>
    <row r="1075" spans="1:107" x14ac:dyDescent="0.2">
      <c r="A1075">
        <f>ROW(Source!A1587)</f>
        <v>1587</v>
      </c>
      <c r="B1075">
        <v>30589570</v>
      </c>
      <c r="C1075">
        <v>30599239</v>
      </c>
      <c r="D1075">
        <v>22151360</v>
      </c>
      <c r="E1075">
        <v>1</v>
      </c>
      <c r="F1075">
        <v>1</v>
      </c>
      <c r="G1075">
        <v>1</v>
      </c>
      <c r="H1075">
        <v>3</v>
      </c>
      <c r="I1075" t="s">
        <v>1790</v>
      </c>
      <c r="J1075" t="s">
        <v>1791</v>
      </c>
      <c r="K1075" t="s">
        <v>1792</v>
      </c>
      <c r="L1075">
        <v>1348</v>
      </c>
      <c r="N1075">
        <v>1009</v>
      </c>
      <c r="O1075" t="s">
        <v>65</v>
      </c>
      <c r="P1075" t="s">
        <v>65</v>
      </c>
      <c r="Q1075">
        <v>1000</v>
      </c>
      <c r="W1075">
        <v>0</v>
      </c>
      <c r="X1075">
        <v>-715271261</v>
      </c>
      <c r="Y1075">
        <v>2.0699999999999998E-3</v>
      </c>
      <c r="AA1075">
        <v>129260.75</v>
      </c>
      <c r="AB1075">
        <v>0</v>
      </c>
      <c r="AC1075">
        <v>0</v>
      </c>
      <c r="AD1075">
        <v>0</v>
      </c>
      <c r="AE1075">
        <v>16117.3</v>
      </c>
      <c r="AF1075">
        <v>0</v>
      </c>
      <c r="AG1075">
        <v>0</v>
      </c>
      <c r="AH1075">
        <v>0</v>
      </c>
      <c r="AI1075">
        <v>8.02</v>
      </c>
      <c r="AJ1075">
        <v>1</v>
      </c>
      <c r="AK1075">
        <v>1</v>
      </c>
      <c r="AL1075">
        <v>1</v>
      </c>
      <c r="AN1075">
        <v>0</v>
      </c>
      <c r="AO1075">
        <v>1</v>
      </c>
      <c r="AP1075">
        <v>0</v>
      </c>
      <c r="AQ1075">
        <v>0</v>
      </c>
      <c r="AR1075">
        <v>0</v>
      </c>
      <c r="AS1075" t="s">
        <v>3</v>
      </c>
      <c r="AT1075">
        <v>2.0699999999999998E-3</v>
      </c>
      <c r="AU1075" t="s">
        <v>3</v>
      </c>
      <c r="AV1075">
        <v>0</v>
      </c>
      <c r="AW1075">
        <v>2</v>
      </c>
      <c r="AX1075">
        <v>30599257</v>
      </c>
      <c r="AY1075">
        <v>1</v>
      </c>
      <c r="AZ1075">
        <v>0</v>
      </c>
      <c r="BA1075">
        <v>1193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X1075">
        <f>Y1075*Source!I1587</f>
        <v>2.0699999999999998E-3</v>
      </c>
      <c r="CY1075">
        <f>AA1075</f>
        <v>129260.75</v>
      </c>
      <c r="CZ1075">
        <f>AE1075</f>
        <v>16117.3</v>
      </c>
      <c r="DA1075">
        <f>AI1075</f>
        <v>8.02</v>
      </c>
      <c r="DB1075">
        <f>ROUND(ROUND(AT1075*CZ1075,2),6)</f>
        <v>33.36</v>
      </c>
      <c r="DC1075">
        <f>ROUND(ROUND(AT1075*AG1075,2),6)</f>
        <v>0</v>
      </c>
    </row>
    <row r="1076" spans="1:107" x14ac:dyDescent="0.2">
      <c r="A1076">
        <f>ROW(Source!A1587)</f>
        <v>1587</v>
      </c>
      <c r="B1076">
        <v>30589570</v>
      </c>
      <c r="C1076">
        <v>30599239</v>
      </c>
      <c r="D1076">
        <v>22183259</v>
      </c>
      <c r="E1076">
        <v>1</v>
      </c>
      <c r="F1076">
        <v>1</v>
      </c>
      <c r="G1076">
        <v>1</v>
      </c>
      <c r="H1076">
        <v>3</v>
      </c>
      <c r="I1076" t="s">
        <v>1796</v>
      </c>
      <c r="J1076" t="s">
        <v>1797</v>
      </c>
      <c r="K1076" t="s">
        <v>1798</v>
      </c>
      <c r="L1076">
        <v>1354</v>
      </c>
      <c r="N1076">
        <v>1010</v>
      </c>
      <c r="O1076" t="s">
        <v>506</v>
      </c>
      <c r="P1076" t="s">
        <v>506</v>
      </c>
      <c r="Q1076">
        <v>1</v>
      </c>
      <c r="W1076">
        <v>0</v>
      </c>
      <c r="X1076">
        <v>-1718059909</v>
      </c>
      <c r="Y1076">
        <v>1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8.02</v>
      </c>
      <c r="AJ1076">
        <v>1</v>
      </c>
      <c r="AK1076">
        <v>1</v>
      </c>
      <c r="AL1076">
        <v>1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 t="s">
        <v>3</v>
      </c>
      <c r="AT1076">
        <v>1</v>
      </c>
      <c r="AU1076" t="s">
        <v>3</v>
      </c>
      <c r="AV1076">
        <v>0</v>
      </c>
      <c r="AW1076">
        <v>2</v>
      </c>
      <c r="AX1076">
        <v>30599258</v>
      </c>
      <c r="AY1076">
        <v>1</v>
      </c>
      <c r="AZ1076">
        <v>0</v>
      </c>
      <c r="BA1076">
        <v>1194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X1076">
        <f>Y1076*Source!I1587</f>
        <v>1</v>
      </c>
      <c r="CY1076">
        <f>AA1076</f>
        <v>0</v>
      </c>
      <c r="CZ1076">
        <f>AE1076</f>
        <v>0</v>
      </c>
      <c r="DA1076">
        <f>AI1076</f>
        <v>8.02</v>
      </c>
      <c r="DB1076">
        <f>ROUND(ROUND(AT1076*CZ1076,2),6)</f>
        <v>0</v>
      </c>
      <c r="DC1076">
        <f>ROUND(ROUND(AT1076*AG1076,2),6)</f>
        <v>0</v>
      </c>
    </row>
    <row r="1077" spans="1:107" x14ac:dyDescent="0.2">
      <c r="A1077">
        <f>ROW(Source!A1587)</f>
        <v>1587</v>
      </c>
      <c r="B1077">
        <v>30589570</v>
      </c>
      <c r="C1077">
        <v>30599239</v>
      </c>
      <c r="D1077">
        <v>22206192</v>
      </c>
      <c r="E1077">
        <v>1</v>
      </c>
      <c r="F1077">
        <v>1</v>
      </c>
      <c r="G1077">
        <v>1</v>
      </c>
      <c r="H1077">
        <v>3</v>
      </c>
      <c r="I1077" t="s">
        <v>1846</v>
      </c>
      <c r="J1077" t="s">
        <v>1847</v>
      </c>
      <c r="K1077" t="s">
        <v>1848</v>
      </c>
      <c r="L1077">
        <v>1356</v>
      </c>
      <c r="N1077">
        <v>1010</v>
      </c>
      <c r="O1077" t="s">
        <v>1204</v>
      </c>
      <c r="P1077" t="s">
        <v>1204</v>
      </c>
      <c r="Q1077">
        <v>1000</v>
      </c>
      <c r="W1077">
        <v>0</v>
      </c>
      <c r="X1077">
        <v>-1717751830</v>
      </c>
      <c r="Y1077">
        <v>2E-3</v>
      </c>
      <c r="AA1077">
        <v>45242.42</v>
      </c>
      <c r="AB1077">
        <v>0</v>
      </c>
      <c r="AC1077">
        <v>0</v>
      </c>
      <c r="AD1077">
        <v>0</v>
      </c>
      <c r="AE1077">
        <v>5641.2</v>
      </c>
      <c r="AF1077">
        <v>0</v>
      </c>
      <c r="AG1077">
        <v>0</v>
      </c>
      <c r="AH1077">
        <v>0</v>
      </c>
      <c r="AI1077">
        <v>8.02</v>
      </c>
      <c r="AJ1077">
        <v>1</v>
      </c>
      <c r="AK1077">
        <v>1</v>
      </c>
      <c r="AL1077">
        <v>1</v>
      </c>
      <c r="AN1077">
        <v>0</v>
      </c>
      <c r="AO1077">
        <v>1</v>
      </c>
      <c r="AP1077">
        <v>0</v>
      </c>
      <c r="AQ1077">
        <v>0</v>
      </c>
      <c r="AR1077">
        <v>0</v>
      </c>
      <c r="AS1077" t="s">
        <v>3</v>
      </c>
      <c r="AT1077">
        <v>2E-3</v>
      </c>
      <c r="AU1077" t="s">
        <v>3</v>
      </c>
      <c r="AV1077">
        <v>0</v>
      </c>
      <c r="AW1077">
        <v>2</v>
      </c>
      <c r="AX1077">
        <v>30599260</v>
      </c>
      <c r="AY1077">
        <v>1</v>
      </c>
      <c r="AZ1077">
        <v>0</v>
      </c>
      <c r="BA1077">
        <v>1196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X1077">
        <f>Y1077*Source!I1587</f>
        <v>2E-3</v>
      </c>
      <c r="CY1077">
        <f>AA1077</f>
        <v>45242.42</v>
      </c>
      <c r="CZ1077">
        <f>AE1077</f>
        <v>5641.2</v>
      </c>
      <c r="DA1077">
        <f>AI1077</f>
        <v>8.02</v>
      </c>
      <c r="DB1077">
        <f>ROUND(ROUND(AT1077*CZ1077,2),6)</f>
        <v>11.28</v>
      </c>
      <c r="DC1077">
        <f>ROUND(ROUND(AT1077*AG1077,2),6)</f>
        <v>0</v>
      </c>
    </row>
    <row r="1078" spans="1:107" x14ac:dyDescent="0.2">
      <c r="A1078">
        <f>ROW(Source!A1591)</f>
        <v>1591</v>
      </c>
      <c r="B1078">
        <v>30589570</v>
      </c>
      <c r="C1078">
        <v>30599264</v>
      </c>
      <c r="D1078">
        <v>10214655</v>
      </c>
      <c r="E1078">
        <v>1</v>
      </c>
      <c r="F1078">
        <v>1</v>
      </c>
      <c r="G1078">
        <v>1</v>
      </c>
      <c r="H1078">
        <v>1</v>
      </c>
      <c r="I1078" t="s">
        <v>1544</v>
      </c>
      <c r="J1078" t="s">
        <v>3</v>
      </c>
      <c r="K1078" t="s">
        <v>1545</v>
      </c>
      <c r="L1078">
        <v>1369</v>
      </c>
      <c r="N1078">
        <v>1013</v>
      </c>
      <c r="O1078" t="s">
        <v>1419</v>
      </c>
      <c r="P1078" t="s">
        <v>1419</v>
      </c>
      <c r="Q1078">
        <v>1</v>
      </c>
      <c r="W1078">
        <v>0</v>
      </c>
      <c r="X1078">
        <v>353187930</v>
      </c>
      <c r="Y1078">
        <v>1.6789999999999998</v>
      </c>
      <c r="AA1078">
        <v>0</v>
      </c>
      <c r="AB1078">
        <v>0</v>
      </c>
      <c r="AC1078">
        <v>0</v>
      </c>
      <c r="AD1078">
        <v>287.95999999999998</v>
      </c>
      <c r="AE1078">
        <v>0</v>
      </c>
      <c r="AF1078">
        <v>0</v>
      </c>
      <c r="AG1078">
        <v>0</v>
      </c>
      <c r="AH1078">
        <v>9.57</v>
      </c>
      <c r="AI1078">
        <v>1</v>
      </c>
      <c r="AJ1078">
        <v>1</v>
      </c>
      <c r="AK1078">
        <v>1</v>
      </c>
      <c r="AL1078">
        <v>30.09</v>
      </c>
      <c r="AN1078">
        <v>0</v>
      </c>
      <c r="AO1078">
        <v>1</v>
      </c>
      <c r="AP1078">
        <v>1</v>
      </c>
      <c r="AQ1078">
        <v>0</v>
      </c>
      <c r="AR1078">
        <v>0</v>
      </c>
      <c r="AS1078" t="s">
        <v>3</v>
      </c>
      <c r="AT1078">
        <v>1.46</v>
      </c>
      <c r="AU1078" t="s">
        <v>28</v>
      </c>
      <c r="AV1078">
        <v>1</v>
      </c>
      <c r="AW1078">
        <v>2</v>
      </c>
      <c r="AX1078">
        <v>30599272</v>
      </c>
      <c r="AY1078">
        <v>1</v>
      </c>
      <c r="AZ1078">
        <v>0</v>
      </c>
      <c r="BA1078">
        <v>1197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X1078">
        <f>Y1078*Source!I1591</f>
        <v>1.6789999999999998</v>
      </c>
      <c r="CY1078">
        <f>AD1078</f>
        <v>287.95999999999998</v>
      </c>
      <c r="CZ1078">
        <f>AH1078</f>
        <v>9.57</v>
      </c>
      <c r="DA1078">
        <f>AL1078</f>
        <v>30.09</v>
      </c>
      <c r="DB1078">
        <f>ROUND((ROUND(AT1078*CZ1078,2)*ROUND(1.15,7)),6)</f>
        <v>16.0655</v>
      </c>
      <c r="DC1078">
        <f>ROUND((ROUND(AT1078*AG1078,2)*ROUND(1.15,7)),6)</f>
        <v>0</v>
      </c>
    </row>
    <row r="1079" spans="1:107" x14ac:dyDescent="0.2">
      <c r="A1079">
        <f>ROW(Source!A1591)</f>
        <v>1591</v>
      </c>
      <c r="B1079">
        <v>30589570</v>
      </c>
      <c r="C1079">
        <v>30599264</v>
      </c>
      <c r="D1079">
        <v>22146537</v>
      </c>
      <c r="E1079">
        <v>1</v>
      </c>
      <c r="F1079">
        <v>1</v>
      </c>
      <c r="G1079">
        <v>1</v>
      </c>
      <c r="H1079">
        <v>2</v>
      </c>
      <c r="I1079" t="s">
        <v>1546</v>
      </c>
      <c r="J1079" t="s">
        <v>1547</v>
      </c>
      <c r="K1079" t="s">
        <v>1548</v>
      </c>
      <c r="L1079">
        <v>1368</v>
      </c>
      <c r="N1079">
        <v>1011</v>
      </c>
      <c r="O1079" t="s">
        <v>1423</v>
      </c>
      <c r="P1079" t="s">
        <v>1423</v>
      </c>
      <c r="Q1079">
        <v>1</v>
      </c>
      <c r="W1079">
        <v>0</v>
      </c>
      <c r="X1079">
        <v>574955774</v>
      </c>
      <c r="Y1079">
        <v>0.9375</v>
      </c>
      <c r="AA1079">
        <v>0</v>
      </c>
      <c r="AB1079">
        <v>84.81</v>
      </c>
      <c r="AC1079">
        <v>0</v>
      </c>
      <c r="AD1079">
        <v>0</v>
      </c>
      <c r="AE1079">
        <v>0</v>
      </c>
      <c r="AF1079">
        <v>8.1</v>
      </c>
      <c r="AG1079">
        <v>0</v>
      </c>
      <c r="AH1079">
        <v>0</v>
      </c>
      <c r="AI1079">
        <v>1</v>
      </c>
      <c r="AJ1079">
        <v>10.47</v>
      </c>
      <c r="AK1079">
        <v>30.09</v>
      </c>
      <c r="AL1079">
        <v>1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3</v>
      </c>
      <c r="AT1079">
        <v>0.75</v>
      </c>
      <c r="AU1079" t="s">
        <v>27</v>
      </c>
      <c r="AV1079">
        <v>0</v>
      </c>
      <c r="AW1079">
        <v>2</v>
      </c>
      <c r="AX1079">
        <v>30599273</v>
      </c>
      <c r="AY1079">
        <v>1</v>
      </c>
      <c r="AZ1079">
        <v>0</v>
      </c>
      <c r="BA1079">
        <v>1198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X1079">
        <f>Y1079*Source!I1591</f>
        <v>0.9375</v>
      </c>
      <c r="CY1079">
        <f>AB1079</f>
        <v>84.81</v>
      </c>
      <c r="CZ1079">
        <f>AF1079</f>
        <v>8.1</v>
      </c>
      <c r="DA1079">
        <f>AJ1079</f>
        <v>10.47</v>
      </c>
      <c r="DB1079">
        <f>ROUND((ROUND(AT1079*CZ1079,2)*ROUND(1.25,7)),6)</f>
        <v>7.6</v>
      </c>
      <c r="DC1079">
        <f>ROUND((ROUND(AT1079*AG1079,2)*ROUND(1.25,7)),6)</f>
        <v>0</v>
      </c>
    </row>
    <row r="1080" spans="1:107" x14ac:dyDescent="0.2">
      <c r="A1080">
        <f>ROW(Source!A1591)</f>
        <v>1591</v>
      </c>
      <c r="B1080">
        <v>30589570</v>
      </c>
      <c r="C1080">
        <v>30599264</v>
      </c>
      <c r="D1080">
        <v>22148179</v>
      </c>
      <c r="E1080">
        <v>1</v>
      </c>
      <c r="F1080">
        <v>1</v>
      </c>
      <c r="G1080">
        <v>1</v>
      </c>
      <c r="H1080">
        <v>2</v>
      </c>
      <c r="I1080" t="s">
        <v>1420</v>
      </c>
      <c r="J1080" t="s">
        <v>1421</v>
      </c>
      <c r="K1080" t="s">
        <v>1422</v>
      </c>
      <c r="L1080">
        <v>1368</v>
      </c>
      <c r="N1080">
        <v>1011</v>
      </c>
      <c r="O1080" t="s">
        <v>1423</v>
      </c>
      <c r="P1080" t="s">
        <v>1423</v>
      </c>
      <c r="Q1080">
        <v>1</v>
      </c>
      <c r="W1080">
        <v>0</v>
      </c>
      <c r="X1080">
        <v>-1931461795</v>
      </c>
      <c r="Y1080">
        <v>1.2500000000000001E-2</v>
      </c>
      <c r="AA1080">
        <v>0</v>
      </c>
      <c r="AB1080">
        <v>959.26</v>
      </c>
      <c r="AC1080">
        <v>0</v>
      </c>
      <c r="AD1080">
        <v>0</v>
      </c>
      <c r="AE1080">
        <v>0</v>
      </c>
      <c r="AF1080">
        <v>91.62</v>
      </c>
      <c r="AG1080">
        <v>0</v>
      </c>
      <c r="AH1080">
        <v>0</v>
      </c>
      <c r="AI1080">
        <v>1</v>
      </c>
      <c r="AJ1080">
        <v>10.47</v>
      </c>
      <c r="AK1080">
        <v>30.09</v>
      </c>
      <c r="AL1080">
        <v>1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3</v>
      </c>
      <c r="AT1080">
        <v>0.01</v>
      </c>
      <c r="AU1080" t="s">
        <v>27</v>
      </c>
      <c r="AV1080">
        <v>0</v>
      </c>
      <c r="AW1080">
        <v>2</v>
      </c>
      <c r="AX1080">
        <v>30599274</v>
      </c>
      <c r="AY1080">
        <v>1</v>
      </c>
      <c r="AZ1080">
        <v>0</v>
      </c>
      <c r="BA1080">
        <v>1199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X1080">
        <f>Y1080*Source!I1591</f>
        <v>1.2500000000000001E-2</v>
      </c>
      <c r="CY1080">
        <f>AB1080</f>
        <v>959.26</v>
      </c>
      <c r="CZ1080">
        <f>AF1080</f>
        <v>91.62</v>
      </c>
      <c r="DA1080">
        <f>AJ1080</f>
        <v>10.47</v>
      </c>
      <c r="DB1080">
        <f>ROUND((ROUND(AT1080*CZ1080,2)*ROUND(1.25,7)),6)</f>
        <v>1.1499999999999999</v>
      </c>
      <c r="DC1080">
        <f>ROUND((ROUND(AT1080*AG1080,2)*ROUND(1.25,7)),6)</f>
        <v>0</v>
      </c>
    </row>
    <row r="1081" spans="1:107" x14ac:dyDescent="0.2">
      <c r="A1081">
        <f>ROW(Source!A1591)</f>
        <v>1591</v>
      </c>
      <c r="B1081">
        <v>30589570</v>
      </c>
      <c r="C1081">
        <v>30599264</v>
      </c>
      <c r="D1081">
        <v>22150409</v>
      </c>
      <c r="E1081">
        <v>1</v>
      </c>
      <c r="F1081">
        <v>1</v>
      </c>
      <c r="G1081">
        <v>1</v>
      </c>
      <c r="H1081">
        <v>3</v>
      </c>
      <c r="I1081" t="s">
        <v>1666</v>
      </c>
      <c r="J1081" t="s">
        <v>1667</v>
      </c>
      <c r="K1081" t="s">
        <v>1668</v>
      </c>
      <c r="L1081">
        <v>1348</v>
      </c>
      <c r="N1081">
        <v>1009</v>
      </c>
      <c r="O1081" t="s">
        <v>65</v>
      </c>
      <c r="P1081" t="s">
        <v>65</v>
      </c>
      <c r="Q1081">
        <v>1000</v>
      </c>
      <c r="W1081">
        <v>0</v>
      </c>
      <c r="X1081">
        <v>967008035</v>
      </c>
      <c r="Y1081">
        <v>3.3E-4</v>
      </c>
      <c r="AA1081">
        <v>86808.48</v>
      </c>
      <c r="AB1081">
        <v>0</v>
      </c>
      <c r="AC1081">
        <v>0</v>
      </c>
      <c r="AD1081">
        <v>0</v>
      </c>
      <c r="AE1081">
        <v>10824</v>
      </c>
      <c r="AF1081">
        <v>0</v>
      </c>
      <c r="AG1081">
        <v>0</v>
      </c>
      <c r="AH1081">
        <v>0</v>
      </c>
      <c r="AI1081">
        <v>8.02</v>
      </c>
      <c r="AJ1081">
        <v>1</v>
      </c>
      <c r="AK1081">
        <v>1</v>
      </c>
      <c r="AL1081">
        <v>1</v>
      </c>
      <c r="AN1081">
        <v>0</v>
      </c>
      <c r="AO1081">
        <v>1</v>
      </c>
      <c r="AP1081">
        <v>0</v>
      </c>
      <c r="AQ1081">
        <v>0</v>
      </c>
      <c r="AR1081">
        <v>0</v>
      </c>
      <c r="AS1081" t="s">
        <v>3</v>
      </c>
      <c r="AT1081">
        <v>3.3E-4</v>
      </c>
      <c r="AU1081" t="s">
        <v>3</v>
      </c>
      <c r="AV1081">
        <v>0</v>
      </c>
      <c r="AW1081">
        <v>2</v>
      </c>
      <c r="AX1081">
        <v>30599275</v>
      </c>
      <c r="AY1081">
        <v>1</v>
      </c>
      <c r="AZ1081">
        <v>0</v>
      </c>
      <c r="BA1081">
        <v>1200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X1081">
        <f>Y1081*Source!I1591</f>
        <v>3.3E-4</v>
      </c>
      <c r="CY1081">
        <f>AA1081</f>
        <v>86808.48</v>
      </c>
      <c r="CZ1081">
        <f>AE1081</f>
        <v>10824</v>
      </c>
      <c r="DA1081">
        <f>AI1081</f>
        <v>8.02</v>
      </c>
      <c r="DB1081">
        <f>ROUND(ROUND(AT1081*CZ1081,2),6)</f>
        <v>3.57</v>
      </c>
      <c r="DC1081">
        <f>ROUND(ROUND(AT1081*AG1081,2),6)</f>
        <v>0</v>
      </c>
    </row>
    <row r="1082" spans="1:107" x14ac:dyDescent="0.2">
      <c r="A1082">
        <f>ROW(Source!A1591)</f>
        <v>1591</v>
      </c>
      <c r="B1082">
        <v>30589570</v>
      </c>
      <c r="C1082">
        <v>30599264</v>
      </c>
      <c r="D1082">
        <v>22151360</v>
      </c>
      <c r="E1082">
        <v>1</v>
      </c>
      <c r="F1082">
        <v>1</v>
      </c>
      <c r="G1082">
        <v>1</v>
      </c>
      <c r="H1082">
        <v>3</v>
      </c>
      <c r="I1082" t="s">
        <v>1790</v>
      </c>
      <c r="J1082" t="s">
        <v>1791</v>
      </c>
      <c r="K1082" t="s">
        <v>1792</v>
      </c>
      <c r="L1082">
        <v>1348</v>
      </c>
      <c r="N1082">
        <v>1009</v>
      </c>
      <c r="O1082" t="s">
        <v>65</v>
      </c>
      <c r="P1082" t="s">
        <v>65</v>
      </c>
      <c r="Q1082">
        <v>1000</v>
      </c>
      <c r="W1082">
        <v>0</v>
      </c>
      <c r="X1082">
        <v>-715271261</v>
      </c>
      <c r="Y1082">
        <v>8.0000000000000004E-4</v>
      </c>
      <c r="AA1082">
        <v>129260.75</v>
      </c>
      <c r="AB1082">
        <v>0</v>
      </c>
      <c r="AC1082">
        <v>0</v>
      </c>
      <c r="AD1082">
        <v>0</v>
      </c>
      <c r="AE1082">
        <v>16117.3</v>
      </c>
      <c r="AF1082">
        <v>0</v>
      </c>
      <c r="AG1082">
        <v>0</v>
      </c>
      <c r="AH1082">
        <v>0</v>
      </c>
      <c r="AI1082">
        <v>8.02</v>
      </c>
      <c r="AJ1082">
        <v>1</v>
      </c>
      <c r="AK1082">
        <v>1</v>
      </c>
      <c r="AL1082">
        <v>1</v>
      </c>
      <c r="AN1082">
        <v>0</v>
      </c>
      <c r="AO1082">
        <v>1</v>
      </c>
      <c r="AP1082">
        <v>0</v>
      </c>
      <c r="AQ1082">
        <v>0</v>
      </c>
      <c r="AR1082">
        <v>0</v>
      </c>
      <c r="AS1082" t="s">
        <v>3</v>
      </c>
      <c r="AT1082">
        <v>8.0000000000000004E-4</v>
      </c>
      <c r="AU1082" t="s">
        <v>3</v>
      </c>
      <c r="AV1082">
        <v>0</v>
      </c>
      <c r="AW1082">
        <v>2</v>
      </c>
      <c r="AX1082">
        <v>30599276</v>
      </c>
      <c r="AY1082">
        <v>1</v>
      </c>
      <c r="AZ1082">
        <v>0</v>
      </c>
      <c r="BA1082">
        <v>1201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X1082">
        <f>Y1082*Source!I1591</f>
        <v>8.0000000000000004E-4</v>
      </c>
      <c r="CY1082">
        <f>AA1082</f>
        <v>129260.75</v>
      </c>
      <c r="CZ1082">
        <f>AE1082</f>
        <v>16117.3</v>
      </c>
      <c r="DA1082">
        <f>AI1082</f>
        <v>8.02</v>
      </c>
      <c r="DB1082">
        <f>ROUND(ROUND(AT1082*CZ1082,2),6)</f>
        <v>12.89</v>
      </c>
      <c r="DC1082">
        <f>ROUND(ROUND(AT1082*AG1082,2),6)</f>
        <v>0</v>
      </c>
    </row>
    <row r="1083" spans="1:107" x14ac:dyDescent="0.2">
      <c r="A1083">
        <f>ROW(Source!A1591)</f>
        <v>1591</v>
      </c>
      <c r="B1083">
        <v>30589570</v>
      </c>
      <c r="C1083">
        <v>30599264</v>
      </c>
      <c r="D1083">
        <v>22200578</v>
      </c>
      <c r="E1083">
        <v>1</v>
      </c>
      <c r="F1083">
        <v>1</v>
      </c>
      <c r="G1083">
        <v>1</v>
      </c>
      <c r="H1083">
        <v>3</v>
      </c>
      <c r="I1083" t="s">
        <v>733</v>
      </c>
      <c r="J1083" t="s">
        <v>735</v>
      </c>
      <c r="K1083" t="s">
        <v>734</v>
      </c>
      <c r="L1083">
        <v>1354</v>
      </c>
      <c r="N1083">
        <v>1010</v>
      </c>
      <c r="O1083" t="s">
        <v>506</v>
      </c>
      <c r="P1083" t="s">
        <v>506</v>
      </c>
      <c r="Q1083">
        <v>1</v>
      </c>
      <c r="W1083">
        <v>0</v>
      </c>
      <c r="X1083">
        <v>1379708908</v>
      </c>
      <c r="Y1083">
        <v>2</v>
      </c>
      <c r="AA1083">
        <v>322.32</v>
      </c>
      <c r="AB1083">
        <v>0</v>
      </c>
      <c r="AC1083">
        <v>0</v>
      </c>
      <c r="AD1083">
        <v>0</v>
      </c>
      <c r="AE1083">
        <v>40.19</v>
      </c>
      <c r="AF1083">
        <v>0</v>
      </c>
      <c r="AG1083">
        <v>0</v>
      </c>
      <c r="AH1083">
        <v>0</v>
      </c>
      <c r="AI1083">
        <v>8.02</v>
      </c>
      <c r="AJ1083">
        <v>1</v>
      </c>
      <c r="AK1083">
        <v>1</v>
      </c>
      <c r="AL1083">
        <v>1</v>
      </c>
      <c r="AN1083">
        <v>0</v>
      </c>
      <c r="AO1083">
        <v>1</v>
      </c>
      <c r="AP1083">
        <v>0</v>
      </c>
      <c r="AQ1083">
        <v>0</v>
      </c>
      <c r="AR1083">
        <v>0</v>
      </c>
      <c r="AS1083" t="s">
        <v>3</v>
      </c>
      <c r="AT1083">
        <v>2</v>
      </c>
      <c r="AU1083" t="s">
        <v>3</v>
      </c>
      <c r="AV1083">
        <v>0</v>
      </c>
      <c r="AW1083">
        <v>2</v>
      </c>
      <c r="AX1083">
        <v>30599277</v>
      </c>
      <c r="AY1083">
        <v>1</v>
      </c>
      <c r="AZ1083">
        <v>0</v>
      </c>
      <c r="BA1083">
        <v>1202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X1083">
        <f>Y1083*Source!I1591</f>
        <v>2</v>
      </c>
      <c r="CY1083">
        <f>AA1083</f>
        <v>322.32</v>
      </c>
      <c r="CZ1083">
        <f>AE1083</f>
        <v>40.19</v>
      </c>
      <c r="DA1083">
        <f>AI1083</f>
        <v>8.02</v>
      </c>
      <c r="DB1083">
        <f>ROUND(ROUND(AT1083*CZ1083,2),6)</f>
        <v>80.38</v>
      </c>
      <c r="DC1083">
        <f>ROUND(ROUND(AT1083*AG1083,2),6)</f>
        <v>0</v>
      </c>
    </row>
    <row r="1084" spans="1:107" x14ac:dyDescent="0.2">
      <c r="A1084">
        <f>ROW(Source!A1591)</f>
        <v>1591</v>
      </c>
      <c r="B1084">
        <v>30589570</v>
      </c>
      <c r="C1084">
        <v>30599264</v>
      </c>
      <c r="D1084">
        <v>22206192</v>
      </c>
      <c r="E1084">
        <v>1</v>
      </c>
      <c r="F1084">
        <v>1</v>
      </c>
      <c r="G1084">
        <v>1</v>
      </c>
      <c r="H1084">
        <v>3</v>
      </c>
      <c r="I1084" t="s">
        <v>1846</v>
      </c>
      <c r="J1084" t="s">
        <v>1847</v>
      </c>
      <c r="K1084" t="s">
        <v>1848</v>
      </c>
      <c r="L1084">
        <v>1356</v>
      </c>
      <c r="N1084">
        <v>1010</v>
      </c>
      <c r="O1084" t="s">
        <v>1204</v>
      </c>
      <c r="P1084" t="s">
        <v>1204</v>
      </c>
      <c r="Q1084">
        <v>1000</v>
      </c>
      <c r="W1084">
        <v>0</v>
      </c>
      <c r="X1084">
        <v>-1717751830</v>
      </c>
      <c r="Y1084">
        <v>1E-3</v>
      </c>
      <c r="AA1084">
        <v>45242.42</v>
      </c>
      <c r="AB1084">
        <v>0</v>
      </c>
      <c r="AC1084">
        <v>0</v>
      </c>
      <c r="AD1084">
        <v>0</v>
      </c>
      <c r="AE1084">
        <v>5641.2</v>
      </c>
      <c r="AF1084">
        <v>0</v>
      </c>
      <c r="AG1084">
        <v>0</v>
      </c>
      <c r="AH1084">
        <v>0</v>
      </c>
      <c r="AI1084">
        <v>8.02</v>
      </c>
      <c r="AJ1084">
        <v>1</v>
      </c>
      <c r="AK1084">
        <v>1</v>
      </c>
      <c r="AL1084">
        <v>1</v>
      </c>
      <c r="AN1084">
        <v>0</v>
      </c>
      <c r="AO1084">
        <v>1</v>
      </c>
      <c r="AP1084">
        <v>0</v>
      </c>
      <c r="AQ1084">
        <v>0</v>
      </c>
      <c r="AR1084">
        <v>0</v>
      </c>
      <c r="AS1084" t="s">
        <v>3</v>
      </c>
      <c r="AT1084">
        <v>1E-3</v>
      </c>
      <c r="AU1084" t="s">
        <v>3</v>
      </c>
      <c r="AV1084">
        <v>0</v>
      </c>
      <c r="AW1084">
        <v>2</v>
      </c>
      <c r="AX1084">
        <v>30599278</v>
      </c>
      <c r="AY1084">
        <v>1</v>
      </c>
      <c r="AZ1084">
        <v>0</v>
      </c>
      <c r="BA1084">
        <v>1203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X1084">
        <f>Y1084*Source!I1591</f>
        <v>1E-3</v>
      </c>
      <c r="CY1084">
        <f>AA1084</f>
        <v>45242.42</v>
      </c>
      <c r="CZ1084">
        <f>AE1084</f>
        <v>5641.2</v>
      </c>
      <c r="DA1084">
        <f>AI1084</f>
        <v>8.02</v>
      </c>
      <c r="DB1084">
        <f>ROUND(ROUND(AT1084*CZ1084,2),6)</f>
        <v>5.64</v>
      </c>
      <c r="DC1084">
        <f>ROUND(ROUND(AT1084*AG1084,2),6)</f>
        <v>0</v>
      </c>
    </row>
    <row r="1085" spans="1:107" x14ac:dyDescent="0.2">
      <c r="A1085">
        <f>ROW(Source!A1592)</f>
        <v>1592</v>
      </c>
      <c r="B1085">
        <v>30589570</v>
      </c>
      <c r="C1085">
        <v>30599279</v>
      </c>
      <c r="D1085">
        <v>10214655</v>
      </c>
      <c r="E1085">
        <v>1</v>
      </c>
      <c r="F1085">
        <v>1</v>
      </c>
      <c r="G1085">
        <v>1</v>
      </c>
      <c r="H1085">
        <v>1</v>
      </c>
      <c r="I1085" t="s">
        <v>1544</v>
      </c>
      <c r="J1085" t="s">
        <v>3</v>
      </c>
      <c r="K1085" t="s">
        <v>1545</v>
      </c>
      <c r="L1085">
        <v>1369</v>
      </c>
      <c r="N1085">
        <v>1013</v>
      </c>
      <c r="O1085" t="s">
        <v>1419</v>
      </c>
      <c r="P1085" t="s">
        <v>1419</v>
      </c>
      <c r="Q1085">
        <v>1</v>
      </c>
      <c r="W1085">
        <v>0</v>
      </c>
      <c r="X1085">
        <v>353187930</v>
      </c>
      <c r="Y1085">
        <v>1.6789999999999998</v>
      </c>
      <c r="AA1085">
        <v>0</v>
      </c>
      <c r="AB1085">
        <v>0</v>
      </c>
      <c r="AC1085">
        <v>0</v>
      </c>
      <c r="AD1085">
        <v>287.95999999999998</v>
      </c>
      <c r="AE1085">
        <v>0</v>
      </c>
      <c r="AF1085">
        <v>0</v>
      </c>
      <c r="AG1085">
        <v>0</v>
      </c>
      <c r="AH1085">
        <v>9.57</v>
      </c>
      <c r="AI1085">
        <v>1</v>
      </c>
      <c r="AJ1085">
        <v>1</v>
      </c>
      <c r="AK1085">
        <v>1</v>
      </c>
      <c r="AL1085">
        <v>30.09</v>
      </c>
      <c r="AN1085">
        <v>0</v>
      </c>
      <c r="AO1085">
        <v>1</v>
      </c>
      <c r="AP1085">
        <v>1</v>
      </c>
      <c r="AQ1085">
        <v>0</v>
      </c>
      <c r="AR1085">
        <v>0</v>
      </c>
      <c r="AS1085" t="s">
        <v>3</v>
      </c>
      <c r="AT1085">
        <v>1.46</v>
      </c>
      <c r="AU1085" t="s">
        <v>28</v>
      </c>
      <c r="AV1085">
        <v>1</v>
      </c>
      <c r="AW1085">
        <v>2</v>
      </c>
      <c r="AX1085">
        <v>30599287</v>
      </c>
      <c r="AY1085">
        <v>1</v>
      </c>
      <c r="AZ1085">
        <v>0</v>
      </c>
      <c r="BA1085">
        <v>1204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X1085">
        <f>Y1085*Source!I1592</f>
        <v>1.6789999999999998</v>
      </c>
      <c r="CY1085">
        <f>AD1085</f>
        <v>287.95999999999998</v>
      </c>
      <c r="CZ1085">
        <f>AH1085</f>
        <v>9.57</v>
      </c>
      <c r="DA1085">
        <f>AL1085</f>
        <v>30.09</v>
      </c>
      <c r="DB1085">
        <f>ROUND((ROUND(AT1085*CZ1085,2)*ROUND(1.15,7)),6)</f>
        <v>16.0655</v>
      </c>
      <c r="DC1085">
        <f>ROUND((ROUND(AT1085*AG1085,2)*ROUND(1.15,7)),6)</f>
        <v>0</v>
      </c>
    </row>
    <row r="1086" spans="1:107" x14ac:dyDescent="0.2">
      <c r="A1086">
        <f>ROW(Source!A1592)</f>
        <v>1592</v>
      </c>
      <c r="B1086">
        <v>30589570</v>
      </c>
      <c r="C1086">
        <v>30599279</v>
      </c>
      <c r="D1086">
        <v>22146537</v>
      </c>
      <c r="E1086">
        <v>1</v>
      </c>
      <c r="F1086">
        <v>1</v>
      </c>
      <c r="G1086">
        <v>1</v>
      </c>
      <c r="H1086">
        <v>2</v>
      </c>
      <c r="I1086" t="s">
        <v>1546</v>
      </c>
      <c r="J1086" t="s">
        <v>1547</v>
      </c>
      <c r="K1086" t="s">
        <v>1548</v>
      </c>
      <c r="L1086">
        <v>1368</v>
      </c>
      <c r="N1086">
        <v>1011</v>
      </c>
      <c r="O1086" t="s">
        <v>1423</v>
      </c>
      <c r="P1086" t="s">
        <v>1423</v>
      </c>
      <c r="Q1086">
        <v>1</v>
      </c>
      <c r="W1086">
        <v>0</v>
      </c>
      <c r="X1086">
        <v>574955774</v>
      </c>
      <c r="Y1086">
        <v>0.9375</v>
      </c>
      <c r="AA1086">
        <v>0</v>
      </c>
      <c r="AB1086">
        <v>84.81</v>
      </c>
      <c r="AC1086">
        <v>0</v>
      </c>
      <c r="AD1086">
        <v>0</v>
      </c>
      <c r="AE1086">
        <v>0</v>
      </c>
      <c r="AF1086">
        <v>8.1</v>
      </c>
      <c r="AG1086">
        <v>0</v>
      </c>
      <c r="AH1086">
        <v>0</v>
      </c>
      <c r="AI1086">
        <v>1</v>
      </c>
      <c r="AJ1086">
        <v>10.47</v>
      </c>
      <c r="AK1086">
        <v>30.09</v>
      </c>
      <c r="AL1086">
        <v>1</v>
      </c>
      <c r="AN1086">
        <v>0</v>
      </c>
      <c r="AO1086">
        <v>1</v>
      </c>
      <c r="AP1086">
        <v>1</v>
      </c>
      <c r="AQ1086">
        <v>0</v>
      </c>
      <c r="AR1086">
        <v>0</v>
      </c>
      <c r="AS1086" t="s">
        <v>3</v>
      </c>
      <c r="AT1086">
        <v>0.75</v>
      </c>
      <c r="AU1086" t="s">
        <v>27</v>
      </c>
      <c r="AV1086">
        <v>0</v>
      </c>
      <c r="AW1086">
        <v>2</v>
      </c>
      <c r="AX1086">
        <v>30599288</v>
      </c>
      <c r="AY1086">
        <v>1</v>
      </c>
      <c r="AZ1086">
        <v>0</v>
      </c>
      <c r="BA1086">
        <v>1205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X1086">
        <f>Y1086*Source!I1592</f>
        <v>0.9375</v>
      </c>
      <c r="CY1086">
        <f>AB1086</f>
        <v>84.81</v>
      </c>
      <c r="CZ1086">
        <f>AF1086</f>
        <v>8.1</v>
      </c>
      <c r="DA1086">
        <f>AJ1086</f>
        <v>10.47</v>
      </c>
      <c r="DB1086">
        <f>ROUND((ROUND(AT1086*CZ1086,2)*ROUND(1.25,7)),6)</f>
        <v>7.6</v>
      </c>
      <c r="DC1086">
        <f>ROUND((ROUND(AT1086*AG1086,2)*ROUND(1.25,7)),6)</f>
        <v>0</v>
      </c>
    </row>
    <row r="1087" spans="1:107" x14ac:dyDescent="0.2">
      <c r="A1087">
        <f>ROW(Source!A1592)</f>
        <v>1592</v>
      </c>
      <c r="B1087">
        <v>30589570</v>
      </c>
      <c r="C1087">
        <v>30599279</v>
      </c>
      <c r="D1087">
        <v>22148179</v>
      </c>
      <c r="E1087">
        <v>1</v>
      </c>
      <c r="F1087">
        <v>1</v>
      </c>
      <c r="G1087">
        <v>1</v>
      </c>
      <c r="H1087">
        <v>2</v>
      </c>
      <c r="I1087" t="s">
        <v>1420</v>
      </c>
      <c r="J1087" t="s">
        <v>1421</v>
      </c>
      <c r="K1087" t="s">
        <v>1422</v>
      </c>
      <c r="L1087">
        <v>1368</v>
      </c>
      <c r="N1087">
        <v>1011</v>
      </c>
      <c r="O1087" t="s">
        <v>1423</v>
      </c>
      <c r="P1087" t="s">
        <v>1423</v>
      </c>
      <c r="Q1087">
        <v>1</v>
      </c>
      <c r="W1087">
        <v>0</v>
      </c>
      <c r="X1087">
        <v>-1931461795</v>
      </c>
      <c r="Y1087">
        <v>1.2500000000000001E-2</v>
      </c>
      <c r="AA1087">
        <v>0</v>
      </c>
      <c r="AB1087">
        <v>959.26</v>
      </c>
      <c r="AC1087">
        <v>0</v>
      </c>
      <c r="AD1087">
        <v>0</v>
      </c>
      <c r="AE1087">
        <v>0</v>
      </c>
      <c r="AF1087">
        <v>91.62</v>
      </c>
      <c r="AG1087">
        <v>0</v>
      </c>
      <c r="AH1087">
        <v>0</v>
      </c>
      <c r="AI1087">
        <v>1</v>
      </c>
      <c r="AJ1087">
        <v>10.47</v>
      </c>
      <c r="AK1087">
        <v>30.09</v>
      </c>
      <c r="AL1087">
        <v>1</v>
      </c>
      <c r="AN1087">
        <v>0</v>
      </c>
      <c r="AO1087">
        <v>1</v>
      </c>
      <c r="AP1087">
        <v>1</v>
      </c>
      <c r="AQ1087">
        <v>0</v>
      </c>
      <c r="AR1087">
        <v>0</v>
      </c>
      <c r="AS1087" t="s">
        <v>3</v>
      </c>
      <c r="AT1087">
        <v>0.01</v>
      </c>
      <c r="AU1087" t="s">
        <v>27</v>
      </c>
      <c r="AV1087">
        <v>0</v>
      </c>
      <c r="AW1087">
        <v>2</v>
      </c>
      <c r="AX1087">
        <v>30599289</v>
      </c>
      <c r="AY1087">
        <v>1</v>
      </c>
      <c r="AZ1087">
        <v>0</v>
      </c>
      <c r="BA1087">
        <v>1206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X1087">
        <f>Y1087*Source!I1592</f>
        <v>1.2500000000000001E-2</v>
      </c>
      <c r="CY1087">
        <f>AB1087</f>
        <v>959.26</v>
      </c>
      <c r="CZ1087">
        <f>AF1087</f>
        <v>91.62</v>
      </c>
      <c r="DA1087">
        <f>AJ1087</f>
        <v>10.47</v>
      </c>
      <c r="DB1087">
        <f>ROUND((ROUND(AT1087*CZ1087,2)*ROUND(1.25,7)),6)</f>
        <v>1.1499999999999999</v>
      </c>
      <c r="DC1087">
        <f>ROUND((ROUND(AT1087*AG1087,2)*ROUND(1.25,7)),6)</f>
        <v>0</v>
      </c>
    </row>
    <row r="1088" spans="1:107" x14ac:dyDescent="0.2">
      <c r="A1088">
        <f>ROW(Source!A1592)</f>
        <v>1592</v>
      </c>
      <c r="B1088">
        <v>30589570</v>
      </c>
      <c r="C1088">
        <v>30599279</v>
      </c>
      <c r="D1088">
        <v>22150409</v>
      </c>
      <c r="E1088">
        <v>1</v>
      </c>
      <c r="F1088">
        <v>1</v>
      </c>
      <c r="G1088">
        <v>1</v>
      </c>
      <c r="H1088">
        <v>3</v>
      </c>
      <c r="I1088" t="s">
        <v>1666</v>
      </c>
      <c r="J1088" t="s">
        <v>1667</v>
      </c>
      <c r="K1088" t="s">
        <v>1668</v>
      </c>
      <c r="L1088">
        <v>1348</v>
      </c>
      <c r="N1088">
        <v>1009</v>
      </c>
      <c r="O1088" t="s">
        <v>65</v>
      </c>
      <c r="P1088" t="s">
        <v>65</v>
      </c>
      <c r="Q1088">
        <v>1000</v>
      </c>
      <c r="W1088">
        <v>0</v>
      </c>
      <c r="X1088">
        <v>967008035</v>
      </c>
      <c r="Y1088">
        <v>3.3E-4</v>
      </c>
      <c r="AA1088">
        <v>86808.48</v>
      </c>
      <c r="AB1088">
        <v>0</v>
      </c>
      <c r="AC1088">
        <v>0</v>
      </c>
      <c r="AD1088">
        <v>0</v>
      </c>
      <c r="AE1088">
        <v>10824</v>
      </c>
      <c r="AF1088">
        <v>0</v>
      </c>
      <c r="AG1088">
        <v>0</v>
      </c>
      <c r="AH1088">
        <v>0</v>
      </c>
      <c r="AI1088">
        <v>8.02</v>
      </c>
      <c r="AJ1088">
        <v>1</v>
      </c>
      <c r="AK1088">
        <v>1</v>
      </c>
      <c r="AL1088">
        <v>1</v>
      </c>
      <c r="AN1088">
        <v>0</v>
      </c>
      <c r="AO1088">
        <v>1</v>
      </c>
      <c r="AP1088">
        <v>0</v>
      </c>
      <c r="AQ1088">
        <v>0</v>
      </c>
      <c r="AR1088">
        <v>0</v>
      </c>
      <c r="AS1088" t="s">
        <v>3</v>
      </c>
      <c r="AT1088">
        <v>3.3E-4</v>
      </c>
      <c r="AU1088" t="s">
        <v>3</v>
      </c>
      <c r="AV1088">
        <v>0</v>
      </c>
      <c r="AW1088">
        <v>2</v>
      </c>
      <c r="AX1088">
        <v>30599290</v>
      </c>
      <c r="AY1088">
        <v>1</v>
      </c>
      <c r="AZ1088">
        <v>0</v>
      </c>
      <c r="BA1088">
        <v>1207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X1088">
        <f>Y1088*Source!I1592</f>
        <v>3.3E-4</v>
      </c>
      <c r="CY1088">
        <f>AA1088</f>
        <v>86808.48</v>
      </c>
      <c r="CZ1088">
        <f>AE1088</f>
        <v>10824</v>
      </c>
      <c r="DA1088">
        <f>AI1088</f>
        <v>8.02</v>
      </c>
      <c r="DB1088">
        <f>ROUND(ROUND(AT1088*CZ1088,2),6)</f>
        <v>3.57</v>
      </c>
      <c r="DC1088">
        <f>ROUND(ROUND(AT1088*AG1088,2),6)</f>
        <v>0</v>
      </c>
    </row>
    <row r="1089" spans="1:107" x14ac:dyDescent="0.2">
      <c r="A1089">
        <f>ROW(Source!A1592)</f>
        <v>1592</v>
      </c>
      <c r="B1089">
        <v>30589570</v>
      </c>
      <c r="C1089">
        <v>30599279</v>
      </c>
      <c r="D1089">
        <v>22151360</v>
      </c>
      <c r="E1089">
        <v>1</v>
      </c>
      <c r="F1089">
        <v>1</v>
      </c>
      <c r="G1089">
        <v>1</v>
      </c>
      <c r="H1089">
        <v>3</v>
      </c>
      <c r="I1089" t="s">
        <v>1790</v>
      </c>
      <c r="J1089" t="s">
        <v>1791</v>
      </c>
      <c r="K1089" t="s">
        <v>1792</v>
      </c>
      <c r="L1089">
        <v>1348</v>
      </c>
      <c r="N1089">
        <v>1009</v>
      </c>
      <c r="O1089" t="s">
        <v>65</v>
      </c>
      <c r="P1089" t="s">
        <v>65</v>
      </c>
      <c r="Q1089">
        <v>1000</v>
      </c>
      <c r="W1089">
        <v>0</v>
      </c>
      <c r="X1089">
        <v>-715271261</v>
      </c>
      <c r="Y1089">
        <v>1.6999999999999999E-3</v>
      </c>
      <c r="AA1089">
        <v>129260.75</v>
      </c>
      <c r="AB1089">
        <v>0</v>
      </c>
      <c r="AC1089">
        <v>0</v>
      </c>
      <c r="AD1089">
        <v>0</v>
      </c>
      <c r="AE1089">
        <v>16117.3</v>
      </c>
      <c r="AF1089">
        <v>0</v>
      </c>
      <c r="AG1089">
        <v>0</v>
      </c>
      <c r="AH1089">
        <v>0</v>
      </c>
      <c r="AI1089">
        <v>8.02</v>
      </c>
      <c r="AJ1089">
        <v>1</v>
      </c>
      <c r="AK1089">
        <v>1</v>
      </c>
      <c r="AL1089">
        <v>1</v>
      </c>
      <c r="AN1089">
        <v>0</v>
      </c>
      <c r="AO1089">
        <v>1</v>
      </c>
      <c r="AP1089">
        <v>0</v>
      </c>
      <c r="AQ1089">
        <v>0</v>
      </c>
      <c r="AR1089">
        <v>0</v>
      </c>
      <c r="AS1089" t="s">
        <v>3</v>
      </c>
      <c r="AT1089">
        <v>1.6999999999999999E-3</v>
      </c>
      <c r="AU1089" t="s">
        <v>3</v>
      </c>
      <c r="AV1089">
        <v>0</v>
      </c>
      <c r="AW1089">
        <v>2</v>
      </c>
      <c r="AX1089">
        <v>30599291</v>
      </c>
      <c r="AY1089">
        <v>1</v>
      </c>
      <c r="AZ1089">
        <v>0</v>
      </c>
      <c r="BA1089">
        <v>1208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X1089">
        <f>Y1089*Source!I1592</f>
        <v>1.6999999999999999E-3</v>
      </c>
      <c r="CY1089">
        <f>AA1089</f>
        <v>129260.75</v>
      </c>
      <c r="CZ1089">
        <f>AE1089</f>
        <v>16117.3</v>
      </c>
      <c r="DA1089">
        <f>AI1089</f>
        <v>8.02</v>
      </c>
      <c r="DB1089">
        <f>ROUND(ROUND(AT1089*CZ1089,2),6)</f>
        <v>27.4</v>
      </c>
      <c r="DC1089">
        <f>ROUND(ROUND(AT1089*AG1089,2),6)</f>
        <v>0</v>
      </c>
    </row>
    <row r="1090" spans="1:107" x14ac:dyDescent="0.2">
      <c r="A1090">
        <f>ROW(Source!A1592)</f>
        <v>1592</v>
      </c>
      <c r="B1090">
        <v>30589570</v>
      </c>
      <c r="C1090">
        <v>30599279</v>
      </c>
      <c r="D1090">
        <v>22200579</v>
      </c>
      <c r="E1090">
        <v>1</v>
      </c>
      <c r="F1090">
        <v>1</v>
      </c>
      <c r="G1090">
        <v>1</v>
      </c>
      <c r="H1090">
        <v>3</v>
      </c>
      <c r="I1090" t="s">
        <v>1089</v>
      </c>
      <c r="J1090" t="s">
        <v>1091</v>
      </c>
      <c r="K1090" t="s">
        <v>1090</v>
      </c>
      <c r="L1090">
        <v>1354</v>
      </c>
      <c r="N1090">
        <v>1010</v>
      </c>
      <c r="O1090" t="s">
        <v>506</v>
      </c>
      <c r="P1090" t="s">
        <v>506</v>
      </c>
      <c r="Q1090">
        <v>1</v>
      </c>
      <c r="W1090">
        <v>0</v>
      </c>
      <c r="X1090">
        <v>1259242359</v>
      </c>
      <c r="Y1090">
        <v>2</v>
      </c>
      <c r="AA1090">
        <v>392.02</v>
      </c>
      <c r="AB1090">
        <v>0</v>
      </c>
      <c r="AC1090">
        <v>0</v>
      </c>
      <c r="AD1090">
        <v>0</v>
      </c>
      <c r="AE1090">
        <v>48.88</v>
      </c>
      <c r="AF1090">
        <v>0</v>
      </c>
      <c r="AG1090">
        <v>0</v>
      </c>
      <c r="AH1090">
        <v>0</v>
      </c>
      <c r="AI1090">
        <v>8.02</v>
      </c>
      <c r="AJ1090">
        <v>1</v>
      </c>
      <c r="AK1090">
        <v>1</v>
      </c>
      <c r="AL1090">
        <v>1</v>
      </c>
      <c r="AN1090">
        <v>0</v>
      </c>
      <c r="AO1090">
        <v>1</v>
      </c>
      <c r="AP1090">
        <v>0</v>
      </c>
      <c r="AQ1090">
        <v>0</v>
      </c>
      <c r="AR1090">
        <v>0</v>
      </c>
      <c r="AS1090" t="s">
        <v>3</v>
      </c>
      <c r="AT1090">
        <v>2</v>
      </c>
      <c r="AU1090" t="s">
        <v>3</v>
      </c>
      <c r="AV1090">
        <v>0</v>
      </c>
      <c r="AW1090">
        <v>2</v>
      </c>
      <c r="AX1090">
        <v>30599292</v>
      </c>
      <c r="AY1090">
        <v>1</v>
      </c>
      <c r="AZ1090">
        <v>0</v>
      </c>
      <c r="BA1090">
        <v>1209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X1090">
        <f>Y1090*Source!I1592</f>
        <v>2</v>
      </c>
      <c r="CY1090">
        <f>AA1090</f>
        <v>392.02</v>
      </c>
      <c r="CZ1090">
        <f>AE1090</f>
        <v>48.88</v>
      </c>
      <c r="DA1090">
        <f>AI1090</f>
        <v>8.02</v>
      </c>
      <c r="DB1090">
        <f>ROUND(ROUND(AT1090*CZ1090,2),6)</f>
        <v>97.76</v>
      </c>
      <c r="DC1090">
        <f>ROUND(ROUND(AT1090*AG1090,2),6)</f>
        <v>0</v>
      </c>
    </row>
    <row r="1091" spans="1:107" x14ac:dyDescent="0.2">
      <c r="A1091">
        <f>ROW(Source!A1592)</f>
        <v>1592</v>
      </c>
      <c r="B1091">
        <v>30589570</v>
      </c>
      <c r="C1091">
        <v>30599279</v>
      </c>
      <c r="D1091">
        <v>22206192</v>
      </c>
      <c r="E1091">
        <v>1</v>
      </c>
      <c r="F1091">
        <v>1</v>
      </c>
      <c r="G1091">
        <v>1</v>
      </c>
      <c r="H1091">
        <v>3</v>
      </c>
      <c r="I1091" t="s">
        <v>1846</v>
      </c>
      <c r="J1091" t="s">
        <v>1847</v>
      </c>
      <c r="K1091" t="s">
        <v>1848</v>
      </c>
      <c r="L1091">
        <v>1356</v>
      </c>
      <c r="N1091">
        <v>1010</v>
      </c>
      <c r="O1091" t="s">
        <v>1204</v>
      </c>
      <c r="P1091" t="s">
        <v>1204</v>
      </c>
      <c r="Q1091">
        <v>1000</v>
      </c>
      <c r="W1091">
        <v>0</v>
      </c>
      <c r="X1091">
        <v>-1717751830</v>
      </c>
      <c r="Y1091">
        <v>1E-3</v>
      </c>
      <c r="AA1091">
        <v>45242.42</v>
      </c>
      <c r="AB1091">
        <v>0</v>
      </c>
      <c r="AC1091">
        <v>0</v>
      </c>
      <c r="AD1091">
        <v>0</v>
      </c>
      <c r="AE1091">
        <v>5641.2</v>
      </c>
      <c r="AF1091">
        <v>0</v>
      </c>
      <c r="AG1091">
        <v>0</v>
      </c>
      <c r="AH1091">
        <v>0</v>
      </c>
      <c r="AI1091">
        <v>8.02</v>
      </c>
      <c r="AJ1091">
        <v>1</v>
      </c>
      <c r="AK1091">
        <v>1</v>
      </c>
      <c r="AL1091">
        <v>1</v>
      </c>
      <c r="AN1091">
        <v>0</v>
      </c>
      <c r="AO1091">
        <v>1</v>
      </c>
      <c r="AP1091">
        <v>0</v>
      </c>
      <c r="AQ1091">
        <v>0</v>
      </c>
      <c r="AR1091">
        <v>0</v>
      </c>
      <c r="AS1091" t="s">
        <v>3</v>
      </c>
      <c r="AT1091">
        <v>1E-3</v>
      </c>
      <c r="AU1091" t="s">
        <v>3</v>
      </c>
      <c r="AV1091">
        <v>0</v>
      </c>
      <c r="AW1091">
        <v>2</v>
      </c>
      <c r="AX1091">
        <v>30599293</v>
      </c>
      <c r="AY1091">
        <v>1</v>
      </c>
      <c r="AZ1091">
        <v>0</v>
      </c>
      <c r="BA1091">
        <v>1210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X1091">
        <f>Y1091*Source!I1592</f>
        <v>1E-3</v>
      </c>
      <c r="CY1091">
        <f>AA1091</f>
        <v>45242.42</v>
      </c>
      <c r="CZ1091">
        <f>AE1091</f>
        <v>5641.2</v>
      </c>
      <c r="DA1091">
        <f>AI1091</f>
        <v>8.02</v>
      </c>
      <c r="DB1091">
        <f>ROUND(ROUND(AT1091*CZ1091,2),6)</f>
        <v>5.64</v>
      </c>
      <c r="DC1091">
        <f>ROUND(ROUND(AT1091*AG1091,2),6)</f>
        <v>0</v>
      </c>
    </row>
    <row r="1092" spans="1:107" x14ac:dyDescent="0.2">
      <c r="A1092">
        <f>ROW(Source!A1630)</f>
        <v>1630</v>
      </c>
      <c r="B1092">
        <v>30589570</v>
      </c>
      <c r="C1092">
        <v>30599296</v>
      </c>
      <c r="D1092">
        <v>10214633</v>
      </c>
      <c r="E1092">
        <v>1</v>
      </c>
      <c r="F1092">
        <v>1</v>
      </c>
      <c r="G1092">
        <v>1</v>
      </c>
      <c r="H1092">
        <v>1</v>
      </c>
      <c r="I1092" t="s">
        <v>1567</v>
      </c>
      <c r="J1092" t="s">
        <v>3</v>
      </c>
      <c r="K1092" t="s">
        <v>1568</v>
      </c>
      <c r="L1092">
        <v>1369</v>
      </c>
      <c r="N1092">
        <v>1013</v>
      </c>
      <c r="O1092" t="s">
        <v>1419</v>
      </c>
      <c r="P1092" t="s">
        <v>1419</v>
      </c>
      <c r="Q1092">
        <v>1</v>
      </c>
      <c r="W1092">
        <v>0</v>
      </c>
      <c r="X1092">
        <v>-1990058995</v>
      </c>
      <c r="Y1092">
        <v>7.5669999999999993</v>
      </c>
      <c r="AA1092">
        <v>0</v>
      </c>
      <c r="AB1092">
        <v>0</v>
      </c>
      <c r="AC1092">
        <v>0</v>
      </c>
      <c r="AD1092">
        <v>263.58999999999997</v>
      </c>
      <c r="AE1092">
        <v>0</v>
      </c>
      <c r="AF1092">
        <v>0</v>
      </c>
      <c r="AG1092">
        <v>0</v>
      </c>
      <c r="AH1092">
        <v>8.76</v>
      </c>
      <c r="AI1092">
        <v>1</v>
      </c>
      <c r="AJ1092">
        <v>1</v>
      </c>
      <c r="AK1092">
        <v>1</v>
      </c>
      <c r="AL1092">
        <v>30.09</v>
      </c>
      <c r="AN1092">
        <v>0</v>
      </c>
      <c r="AO1092">
        <v>1</v>
      </c>
      <c r="AP1092">
        <v>1</v>
      </c>
      <c r="AQ1092">
        <v>0</v>
      </c>
      <c r="AR1092">
        <v>0</v>
      </c>
      <c r="AS1092" t="s">
        <v>3</v>
      </c>
      <c r="AT1092">
        <v>6.58</v>
      </c>
      <c r="AU1092" t="s">
        <v>28</v>
      </c>
      <c r="AV1092">
        <v>1</v>
      </c>
      <c r="AW1092">
        <v>2</v>
      </c>
      <c r="AX1092">
        <v>30599312</v>
      </c>
      <c r="AY1092">
        <v>1</v>
      </c>
      <c r="AZ1092">
        <v>0</v>
      </c>
      <c r="BA1092">
        <v>1211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X1092">
        <f>Y1092*Source!I1630</f>
        <v>7.5669999999999993</v>
      </c>
      <c r="CY1092">
        <f>AD1092</f>
        <v>263.58999999999997</v>
      </c>
      <c r="CZ1092">
        <f>AH1092</f>
        <v>8.76</v>
      </c>
      <c r="DA1092">
        <f>AL1092</f>
        <v>30.09</v>
      </c>
      <c r="DB1092">
        <f>ROUND((ROUND(AT1092*CZ1092,2)*ROUND(1.15,7)),6)</f>
        <v>66.286000000000001</v>
      </c>
      <c r="DC1092">
        <f>ROUND((ROUND(AT1092*AG1092,2)*ROUND(1.15,7)),6)</f>
        <v>0</v>
      </c>
    </row>
    <row r="1093" spans="1:107" x14ac:dyDescent="0.2">
      <c r="A1093">
        <f>ROW(Source!A1630)</f>
        <v>1630</v>
      </c>
      <c r="B1093">
        <v>30589570</v>
      </c>
      <c r="C1093">
        <v>30599296</v>
      </c>
      <c r="D1093">
        <v>22083330</v>
      </c>
      <c r="E1093">
        <v>1</v>
      </c>
      <c r="F1093">
        <v>1</v>
      </c>
      <c r="G1093">
        <v>1</v>
      </c>
      <c r="H1093">
        <v>1</v>
      </c>
      <c r="I1093" t="s">
        <v>1437</v>
      </c>
      <c r="J1093" t="s">
        <v>3</v>
      </c>
      <c r="K1093" t="s">
        <v>1438</v>
      </c>
      <c r="L1093">
        <v>608254</v>
      </c>
      <c r="N1093">
        <v>1013</v>
      </c>
      <c r="O1093" t="s">
        <v>1439</v>
      </c>
      <c r="P1093" t="s">
        <v>1439</v>
      </c>
      <c r="Q1093">
        <v>1</v>
      </c>
      <c r="W1093">
        <v>0</v>
      </c>
      <c r="X1093">
        <v>95408949</v>
      </c>
      <c r="Y1093">
        <v>2.5000000000000001E-2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1</v>
      </c>
      <c r="AJ1093">
        <v>1</v>
      </c>
      <c r="AK1093">
        <v>30.09</v>
      </c>
      <c r="AL1093">
        <v>1</v>
      </c>
      <c r="AN1093">
        <v>0</v>
      </c>
      <c r="AO1093">
        <v>1</v>
      </c>
      <c r="AP1093">
        <v>1</v>
      </c>
      <c r="AQ1093">
        <v>0</v>
      </c>
      <c r="AR1093">
        <v>0</v>
      </c>
      <c r="AS1093" t="s">
        <v>3</v>
      </c>
      <c r="AT1093">
        <v>0.02</v>
      </c>
      <c r="AU1093" t="s">
        <v>27</v>
      </c>
      <c r="AV1093">
        <v>2</v>
      </c>
      <c r="AW1093">
        <v>2</v>
      </c>
      <c r="AX1093">
        <v>30599313</v>
      </c>
      <c r="AY1093">
        <v>1</v>
      </c>
      <c r="AZ1093">
        <v>0</v>
      </c>
      <c r="BA1093">
        <v>1212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X1093">
        <f>Y1093*Source!I1630</f>
        <v>2.5000000000000001E-2</v>
      </c>
      <c r="CY1093">
        <f>AD1093</f>
        <v>0</v>
      </c>
      <c r="CZ1093">
        <f>AH1093</f>
        <v>0</v>
      </c>
      <c r="DA1093">
        <f>AL1093</f>
        <v>1</v>
      </c>
      <c r="DB1093">
        <f>ROUND((ROUND(AT1093*CZ1093,2)*ROUND(1.25,7)),6)</f>
        <v>0</v>
      </c>
      <c r="DC1093">
        <f>ROUND((ROUND(AT1093*AG1093,2)*ROUND(1.25,7)),6)</f>
        <v>0</v>
      </c>
    </row>
    <row r="1094" spans="1:107" x14ac:dyDescent="0.2">
      <c r="A1094">
        <f>ROW(Source!A1630)</f>
        <v>1630</v>
      </c>
      <c r="B1094">
        <v>30589570</v>
      </c>
      <c r="C1094">
        <v>30599296</v>
      </c>
      <c r="D1094">
        <v>22146252</v>
      </c>
      <c r="E1094">
        <v>1</v>
      </c>
      <c r="F1094">
        <v>1</v>
      </c>
      <c r="G1094">
        <v>1</v>
      </c>
      <c r="H1094">
        <v>2</v>
      </c>
      <c r="I1094" t="s">
        <v>1586</v>
      </c>
      <c r="J1094" t="s">
        <v>1587</v>
      </c>
      <c r="K1094" t="s">
        <v>1588</v>
      </c>
      <c r="L1094">
        <v>1368</v>
      </c>
      <c r="N1094">
        <v>1011</v>
      </c>
      <c r="O1094" t="s">
        <v>1423</v>
      </c>
      <c r="P1094" t="s">
        <v>1423</v>
      </c>
      <c r="Q1094">
        <v>1</v>
      </c>
      <c r="W1094">
        <v>0</v>
      </c>
      <c r="X1094">
        <v>-2048414082</v>
      </c>
      <c r="Y1094">
        <v>1.2500000000000001E-2</v>
      </c>
      <c r="AA1094">
        <v>0</v>
      </c>
      <c r="AB1094">
        <v>899.69</v>
      </c>
      <c r="AC1094">
        <v>392.07</v>
      </c>
      <c r="AD1094">
        <v>0</v>
      </c>
      <c r="AE1094">
        <v>0</v>
      </c>
      <c r="AF1094">
        <v>85.93</v>
      </c>
      <c r="AG1094">
        <v>13.03</v>
      </c>
      <c r="AH1094">
        <v>0</v>
      </c>
      <c r="AI1094">
        <v>1</v>
      </c>
      <c r="AJ1094">
        <v>10.47</v>
      </c>
      <c r="AK1094">
        <v>30.09</v>
      </c>
      <c r="AL1094">
        <v>1</v>
      </c>
      <c r="AN1094">
        <v>0</v>
      </c>
      <c r="AO1094">
        <v>1</v>
      </c>
      <c r="AP1094">
        <v>1</v>
      </c>
      <c r="AQ1094">
        <v>0</v>
      </c>
      <c r="AR1094">
        <v>0</v>
      </c>
      <c r="AS1094" t="s">
        <v>3</v>
      </c>
      <c r="AT1094">
        <v>0.01</v>
      </c>
      <c r="AU1094" t="s">
        <v>27</v>
      </c>
      <c r="AV1094">
        <v>0</v>
      </c>
      <c r="AW1094">
        <v>2</v>
      </c>
      <c r="AX1094">
        <v>30599314</v>
      </c>
      <c r="AY1094">
        <v>1</v>
      </c>
      <c r="AZ1094">
        <v>0</v>
      </c>
      <c r="BA1094">
        <v>1213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X1094">
        <f>Y1094*Source!I1630</f>
        <v>1.2500000000000001E-2</v>
      </c>
      <c r="CY1094">
        <f>AB1094</f>
        <v>899.69</v>
      </c>
      <c r="CZ1094">
        <f>AF1094</f>
        <v>85.93</v>
      </c>
      <c r="DA1094">
        <f>AJ1094</f>
        <v>10.47</v>
      </c>
      <c r="DB1094">
        <f>ROUND((ROUND(AT1094*CZ1094,2)*ROUND(1.25,7)),6)</f>
        <v>1.075</v>
      </c>
      <c r="DC1094">
        <f>ROUND((ROUND(AT1094*AG1094,2)*ROUND(1.25,7)),6)</f>
        <v>0.16250000000000001</v>
      </c>
    </row>
    <row r="1095" spans="1:107" x14ac:dyDescent="0.2">
      <c r="A1095">
        <f>ROW(Source!A1630)</f>
        <v>1630</v>
      </c>
      <c r="B1095">
        <v>30589570</v>
      </c>
      <c r="C1095">
        <v>30599296</v>
      </c>
      <c r="D1095">
        <v>22146333</v>
      </c>
      <c r="E1095">
        <v>1</v>
      </c>
      <c r="F1095">
        <v>1</v>
      </c>
      <c r="G1095">
        <v>1</v>
      </c>
      <c r="H1095">
        <v>2</v>
      </c>
      <c r="I1095" t="s">
        <v>1597</v>
      </c>
      <c r="J1095" t="s">
        <v>1598</v>
      </c>
      <c r="K1095" t="s">
        <v>1599</v>
      </c>
      <c r="L1095">
        <v>1368</v>
      </c>
      <c r="N1095">
        <v>1011</v>
      </c>
      <c r="O1095" t="s">
        <v>1423</v>
      </c>
      <c r="P1095" t="s">
        <v>1423</v>
      </c>
      <c r="Q1095">
        <v>1</v>
      </c>
      <c r="W1095">
        <v>0</v>
      </c>
      <c r="X1095">
        <v>1170567961</v>
      </c>
      <c r="Y1095">
        <v>1.2500000000000001E-2</v>
      </c>
      <c r="AA1095">
        <v>0</v>
      </c>
      <c r="AB1095">
        <v>1135.47</v>
      </c>
      <c r="AC1095">
        <v>392.07</v>
      </c>
      <c r="AD1095">
        <v>0</v>
      </c>
      <c r="AE1095">
        <v>0</v>
      </c>
      <c r="AF1095">
        <v>108.45</v>
      </c>
      <c r="AG1095">
        <v>13.03</v>
      </c>
      <c r="AH1095">
        <v>0</v>
      </c>
      <c r="AI1095">
        <v>1</v>
      </c>
      <c r="AJ1095">
        <v>10.47</v>
      </c>
      <c r="AK1095">
        <v>30.09</v>
      </c>
      <c r="AL1095">
        <v>1</v>
      </c>
      <c r="AN1095">
        <v>0</v>
      </c>
      <c r="AO1095">
        <v>1</v>
      </c>
      <c r="AP1095">
        <v>1</v>
      </c>
      <c r="AQ1095">
        <v>0</v>
      </c>
      <c r="AR1095">
        <v>0</v>
      </c>
      <c r="AS1095" t="s">
        <v>3</v>
      </c>
      <c r="AT1095">
        <v>0.01</v>
      </c>
      <c r="AU1095" t="s">
        <v>27</v>
      </c>
      <c r="AV1095">
        <v>0</v>
      </c>
      <c r="AW1095">
        <v>2</v>
      </c>
      <c r="AX1095">
        <v>30599315</v>
      </c>
      <c r="AY1095">
        <v>1</v>
      </c>
      <c r="AZ1095">
        <v>0</v>
      </c>
      <c r="BA1095">
        <v>1214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X1095">
        <f>Y1095*Source!I1630</f>
        <v>1.2500000000000001E-2</v>
      </c>
      <c r="CY1095">
        <f>AB1095</f>
        <v>1135.47</v>
      </c>
      <c r="CZ1095">
        <f>AF1095</f>
        <v>108.45</v>
      </c>
      <c r="DA1095">
        <f>AJ1095</f>
        <v>10.47</v>
      </c>
      <c r="DB1095">
        <f>ROUND((ROUND(AT1095*CZ1095,2)*ROUND(1.25,7)),6)</f>
        <v>1.35</v>
      </c>
      <c r="DC1095">
        <f>ROUND((ROUND(AT1095*AG1095,2)*ROUND(1.25,7)),6)</f>
        <v>0.16250000000000001</v>
      </c>
    </row>
    <row r="1096" spans="1:107" x14ac:dyDescent="0.2">
      <c r="A1096">
        <f>ROW(Source!A1630)</f>
        <v>1630</v>
      </c>
      <c r="B1096">
        <v>30589570</v>
      </c>
      <c r="C1096">
        <v>30599296</v>
      </c>
      <c r="D1096">
        <v>22146537</v>
      </c>
      <c r="E1096">
        <v>1</v>
      </c>
      <c r="F1096">
        <v>1</v>
      </c>
      <c r="G1096">
        <v>1</v>
      </c>
      <c r="H1096">
        <v>2</v>
      </c>
      <c r="I1096" t="s">
        <v>1546</v>
      </c>
      <c r="J1096" t="s">
        <v>1547</v>
      </c>
      <c r="K1096" t="s">
        <v>1548</v>
      </c>
      <c r="L1096">
        <v>1368</v>
      </c>
      <c r="N1096">
        <v>1011</v>
      </c>
      <c r="O1096" t="s">
        <v>1423</v>
      </c>
      <c r="P1096" t="s">
        <v>1423</v>
      </c>
      <c r="Q1096">
        <v>1</v>
      </c>
      <c r="W1096">
        <v>0</v>
      </c>
      <c r="X1096">
        <v>574955774</v>
      </c>
      <c r="Y1096">
        <v>0.6875</v>
      </c>
      <c r="AA1096">
        <v>0</v>
      </c>
      <c r="AB1096">
        <v>84.81</v>
      </c>
      <c r="AC1096">
        <v>0</v>
      </c>
      <c r="AD1096">
        <v>0</v>
      </c>
      <c r="AE1096">
        <v>0</v>
      </c>
      <c r="AF1096">
        <v>8.1</v>
      </c>
      <c r="AG1096">
        <v>0</v>
      </c>
      <c r="AH1096">
        <v>0</v>
      </c>
      <c r="AI1096">
        <v>1</v>
      </c>
      <c r="AJ1096">
        <v>10.47</v>
      </c>
      <c r="AK1096">
        <v>30.09</v>
      </c>
      <c r="AL1096">
        <v>1</v>
      </c>
      <c r="AN1096">
        <v>0</v>
      </c>
      <c r="AO1096">
        <v>1</v>
      </c>
      <c r="AP1096">
        <v>1</v>
      </c>
      <c r="AQ1096">
        <v>0</v>
      </c>
      <c r="AR1096">
        <v>0</v>
      </c>
      <c r="AS1096" t="s">
        <v>3</v>
      </c>
      <c r="AT1096">
        <v>0.55000000000000004</v>
      </c>
      <c r="AU1096" t="s">
        <v>27</v>
      </c>
      <c r="AV1096">
        <v>0</v>
      </c>
      <c r="AW1096">
        <v>2</v>
      </c>
      <c r="AX1096">
        <v>30599316</v>
      </c>
      <c r="AY1096">
        <v>1</v>
      </c>
      <c r="AZ1096">
        <v>0</v>
      </c>
      <c r="BA1096">
        <v>1215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X1096">
        <f>Y1096*Source!I1630</f>
        <v>0.6875</v>
      </c>
      <c r="CY1096">
        <f>AB1096</f>
        <v>84.81</v>
      </c>
      <c r="CZ1096">
        <f>AF1096</f>
        <v>8.1</v>
      </c>
      <c r="DA1096">
        <f>AJ1096</f>
        <v>10.47</v>
      </c>
      <c r="DB1096">
        <f>ROUND((ROUND(AT1096*CZ1096,2)*ROUND(1.25,7)),6)</f>
        <v>5.5750000000000002</v>
      </c>
      <c r="DC1096">
        <f>ROUND((ROUND(AT1096*AG1096,2)*ROUND(1.25,7)),6)</f>
        <v>0</v>
      </c>
    </row>
    <row r="1097" spans="1:107" x14ac:dyDescent="0.2">
      <c r="A1097">
        <f>ROW(Source!A1630)</f>
        <v>1630</v>
      </c>
      <c r="B1097">
        <v>30589570</v>
      </c>
      <c r="C1097">
        <v>30599296</v>
      </c>
      <c r="D1097">
        <v>22148179</v>
      </c>
      <c r="E1097">
        <v>1</v>
      </c>
      <c r="F1097">
        <v>1</v>
      </c>
      <c r="G1097">
        <v>1</v>
      </c>
      <c r="H1097">
        <v>2</v>
      </c>
      <c r="I1097" t="s">
        <v>1420</v>
      </c>
      <c r="J1097" t="s">
        <v>1421</v>
      </c>
      <c r="K1097" t="s">
        <v>1422</v>
      </c>
      <c r="L1097">
        <v>1368</v>
      </c>
      <c r="N1097">
        <v>1011</v>
      </c>
      <c r="O1097" t="s">
        <v>1423</v>
      </c>
      <c r="P1097" t="s">
        <v>1423</v>
      </c>
      <c r="Q1097">
        <v>1</v>
      </c>
      <c r="W1097">
        <v>0</v>
      </c>
      <c r="X1097">
        <v>-1931461795</v>
      </c>
      <c r="Y1097">
        <v>3.7499999999999999E-2</v>
      </c>
      <c r="AA1097">
        <v>0</v>
      </c>
      <c r="AB1097">
        <v>959.26</v>
      </c>
      <c r="AC1097">
        <v>0</v>
      </c>
      <c r="AD1097">
        <v>0</v>
      </c>
      <c r="AE1097">
        <v>0</v>
      </c>
      <c r="AF1097">
        <v>91.62</v>
      </c>
      <c r="AG1097">
        <v>0</v>
      </c>
      <c r="AH1097">
        <v>0</v>
      </c>
      <c r="AI1097">
        <v>1</v>
      </c>
      <c r="AJ1097">
        <v>10.47</v>
      </c>
      <c r="AK1097">
        <v>30.09</v>
      </c>
      <c r="AL1097">
        <v>1</v>
      </c>
      <c r="AN1097">
        <v>0</v>
      </c>
      <c r="AO1097">
        <v>1</v>
      </c>
      <c r="AP1097">
        <v>1</v>
      </c>
      <c r="AQ1097">
        <v>0</v>
      </c>
      <c r="AR1097">
        <v>0</v>
      </c>
      <c r="AS1097" t="s">
        <v>3</v>
      </c>
      <c r="AT1097">
        <v>0.03</v>
      </c>
      <c r="AU1097" t="s">
        <v>27</v>
      </c>
      <c r="AV1097">
        <v>0</v>
      </c>
      <c r="AW1097">
        <v>2</v>
      </c>
      <c r="AX1097">
        <v>30599317</v>
      </c>
      <c r="AY1097">
        <v>1</v>
      </c>
      <c r="AZ1097">
        <v>0</v>
      </c>
      <c r="BA1097">
        <v>1216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X1097">
        <f>Y1097*Source!I1630</f>
        <v>3.7499999999999999E-2</v>
      </c>
      <c r="CY1097">
        <f>AB1097</f>
        <v>959.26</v>
      </c>
      <c r="CZ1097">
        <f>AF1097</f>
        <v>91.62</v>
      </c>
      <c r="DA1097">
        <f>AJ1097</f>
        <v>10.47</v>
      </c>
      <c r="DB1097">
        <f>ROUND((ROUND(AT1097*CZ1097,2)*ROUND(1.25,7)),6)</f>
        <v>3.4375</v>
      </c>
      <c r="DC1097">
        <f>ROUND((ROUND(AT1097*AG1097,2)*ROUND(1.25,7)),6)</f>
        <v>0</v>
      </c>
    </row>
    <row r="1098" spans="1:107" x14ac:dyDescent="0.2">
      <c r="A1098">
        <f>ROW(Source!A1630)</f>
        <v>1630</v>
      </c>
      <c r="B1098">
        <v>30589570</v>
      </c>
      <c r="C1098">
        <v>30599296</v>
      </c>
      <c r="D1098">
        <v>22149401</v>
      </c>
      <c r="E1098">
        <v>1</v>
      </c>
      <c r="F1098">
        <v>1</v>
      </c>
      <c r="G1098">
        <v>1</v>
      </c>
      <c r="H1098">
        <v>3</v>
      </c>
      <c r="I1098" t="s">
        <v>1663</v>
      </c>
      <c r="J1098" t="s">
        <v>1664</v>
      </c>
      <c r="K1098" t="s">
        <v>1665</v>
      </c>
      <c r="L1098">
        <v>1348</v>
      </c>
      <c r="N1098">
        <v>1009</v>
      </c>
      <c r="O1098" t="s">
        <v>65</v>
      </c>
      <c r="P1098" t="s">
        <v>65</v>
      </c>
      <c r="Q1098">
        <v>1000</v>
      </c>
      <c r="W1098">
        <v>0</v>
      </c>
      <c r="X1098">
        <v>-2091594199</v>
      </c>
      <c r="Y1098">
        <v>2.0000000000000002E-5</v>
      </c>
      <c r="AA1098">
        <v>85012</v>
      </c>
      <c r="AB1098">
        <v>0</v>
      </c>
      <c r="AC1098">
        <v>0</v>
      </c>
      <c r="AD1098">
        <v>0</v>
      </c>
      <c r="AE1098">
        <v>10600</v>
      </c>
      <c r="AF1098">
        <v>0</v>
      </c>
      <c r="AG1098">
        <v>0</v>
      </c>
      <c r="AH1098">
        <v>0</v>
      </c>
      <c r="AI1098">
        <v>8.02</v>
      </c>
      <c r="AJ1098">
        <v>1</v>
      </c>
      <c r="AK1098">
        <v>1</v>
      </c>
      <c r="AL1098">
        <v>1</v>
      </c>
      <c r="AN1098">
        <v>0</v>
      </c>
      <c r="AO1098">
        <v>1</v>
      </c>
      <c r="AP1098">
        <v>0</v>
      </c>
      <c r="AQ1098">
        <v>0</v>
      </c>
      <c r="AR1098">
        <v>0</v>
      </c>
      <c r="AS1098" t="s">
        <v>3</v>
      </c>
      <c r="AT1098">
        <v>2.0000000000000002E-5</v>
      </c>
      <c r="AU1098" t="s">
        <v>3</v>
      </c>
      <c r="AV1098">
        <v>0</v>
      </c>
      <c r="AW1098">
        <v>2</v>
      </c>
      <c r="AX1098">
        <v>30599318</v>
      </c>
      <c r="AY1098">
        <v>1</v>
      </c>
      <c r="AZ1098">
        <v>0</v>
      </c>
      <c r="BA1098">
        <v>1217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X1098">
        <f>Y1098*Source!I1630</f>
        <v>2.0000000000000002E-5</v>
      </c>
      <c r="CY1098">
        <f t="shared" ref="CY1098:CY1106" si="259">AA1098</f>
        <v>85012</v>
      </c>
      <c r="CZ1098">
        <f t="shared" ref="CZ1098:CZ1106" si="260">AE1098</f>
        <v>10600</v>
      </c>
      <c r="DA1098">
        <f t="shared" ref="DA1098:DA1106" si="261">AI1098</f>
        <v>8.02</v>
      </c>
      <c r="DB1098">
        <f t="shared" ref="DB1098:DB1106" si="262">ROUND(ROUND(AT1098*CZ1098,2),6)</f>
        <v>0.21</v>
      </c>
      <c r="DC1098">
        <f t="shared" ref="DC1098:DC1106" si="263">ROUND(ROUND(AT1098*AG1098,2),6)</f>
        <v>0</v>
      </c>
    </row>
    <row r="1099" spans="1:107" x14ac:dyDescent="0.2">
      <c r="A1099">
        <f>ROW(Source!A1630)</f>
        <v>1630</v>
      </c>
      <c r="B1099">
        <v>30589570</v>
      </c>
      <c r="C1099">
        <v>30599296</v>
      </c>
      <c r="D1099">
        <v>22149636</v>
      </c>
      <c r="E1099">
        <v>1</v>
      </c>
      <c r="F1099">
        <v>1</v>
      </c>
      <c r="G1099">
        <v>1</v>
      </c>
      <c r="H1099">
        <v>3</v>
      </c>
      <c r="I1099" t="s">
        <v>1512</v>
      </c>
      <c r="J1099" t="s">
        <v>1513</v>
      </c>
      <c r="K1099" t="s">
        <v>1514</v>
      </c>
      <c r="L1099">
        <v>1348</v>
      </c>
      <c r="N1099">
        <v>1009</v>
      </c>
      <c r="O1099" t="s">
        <v>65</v>
      </c>
      <c r="P1099" t="s">
        <v>65</v>
      </c>
      <c r="Q1099">
        <v>1000</v>
      </c>
      <c r="W1099">
        <v>0</v>
      </c>
      <c r="X1099">
        <v>266607550</v>
      </c>
      <c r="Y1099">
        <v>1.0000000000000001E-5</v>
      </c>
      <c r="AA1099">
        <v>149853.70000000001</v>
      </c>
      <c r="AB1099">
        <v>0</v>
      </c>
      <c r="AC1099">
        <v>0</v>
      </c>
      <c r="AD1099">
        <v>0</v>
      </c>
      <c r="AE1099">
        <v>18685</v>
      </c>
      <c r="AF1099">
        <v>0</v>
      </c>
      <c r="AG1099">
        <v>0</v>
      </c>
      <c r="AH1099">
        <v>0</v>
      </c>
      <c r="AI1099">
        <v>8.02</v>
      </c>
      <c r="AJ1099">
        <v>1</v>
      </c>
      <c r="AK1099">
        <v>1</v>
      </c>
      <c r="AL1099">
        <v>1</v>
      </c>
      <c r="AN1099">
        <v>0</v>
      </c>
      <c r="AO1099">
        <v>1</v>
      </c>
      <c r="AP1099">
        <v>0</v>
      </c>
      <c r="AQ1099">
        <v>0</v>
      </c>
      <c r="AR1099">
        <v>0</v>
      </c>
      <c r="AS1099" t="s">
        <v>3</v>
      </c>
      <c r="AT1099">
        <v>1.0000000000000001E-5</v>
      </c>
      <c r="AU1099" t="s">
        <v>3</v>
      </c>
      <c r="AV1099">
        <v>0</v>
      </c>
      <c r="AW1099">
        <v>2</v>
      </c>
      <c r="AX1099">
        <v>30599319</v>
      </c>
      <c r="AY1099">
        <v>1</v>
      </c>
      <c r="AZ1099">
        <v>0</v>
      </c>
      <c r="BA1099">
        <v>1218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X1099">
        <f>Y1099*Source!I1630</f>
        <v>1.0000000000000001E-5</v>
      </c>
      <c r="CY1099">
        <f t="shared" si="259"/>
        <v>149853.70000000001</v>
      </c>
      <c r="CZ1099">
        <f t="shared" si="260"/>
        <v>18685</v>
      </c>
      <c r="DA1099">
        <f t="shared" si="261"/>
        <v>8.02</v>
      </c>
      <c r="DB1099">
        <f t="shared" si="262"/>
        <v>0.19</v>
      </c>
      <c r="DC1099">
        <f t="shared" si="263"/>
        <v>0</v>
      </c>
    </row>
    <row r="1100" spans="1:107" x14ac:dyDescent="0.2">
      <c r="A1100">
        <f>ROW(Source!A1630)</f>
        <v>1630</v>
      </c>
      <c r="B1100">
        <v>30589570</v>
      </c>
      <c r="C1100">
        <v>30599296</v>
      </c>
      <c r="D1100">
        <v>22150409</v>
      </c>
      <c r="E1100">
        <v>1</v>
      </c>
      <c r="F1100">
        <v>1</v>
      </c>
      <c r="G1100">
        <v>1</v>
      </c>
      <c r="H1100">
        <v>3</v>
      </c>
      <c r="I1100" t="s">
        <v>1666</v>
      </c>
      <c r="J1100" t="s">
        <v>1667</v>
      </c>
      <c r="K1100" t="s">
        <v>1668</v>
      </c>
      <c r="L1100">
        <v>1348</v>
      </c>
      <c r="N1100">
        <v>1009</v>
      </c>
      <c r="O1100" t="s">
        <v>65</v>
      </c>
      <c r="P1100" t="s">
        <v>65</v>
      </c>
      <c r="Q1100">
        <v>1000</v>
      </c>
      <c r="W1100">
        <v>0</v>
      </c>
      <c r="X1100">
        <v>967008035</v>
      </c>
      <c r="Y1100">
        <v>1.6000000000000001E-4</v>
      </c>
      <c r="AA1100">
        <v>86808.48</v>
      </c>
      <c r="AB1100">
        <v>0</v>
      </c>
      <c r="AC1100">
        <v>0</v>
      </c>
      <c r="AD1100">
        <v>0</v>
      </c>
      <c r="AE1100">
        <v>10824</v>
      </c>
      <c r="AF1100">
        <v>0</v>
      </c>
      <c r="AG1100">
        <v>0</v>
      </c>
      <c r="AH1100">
        <v>0</v>
      </c>
      <c r="AI1100">
        <v>8.02</v>
      </c>
      <c r="AJ1100">
        <v>1</v>
      </c>
      <c r="AK1100">
        <v>1</v>
      </c>
      <c r="AL1100">
        <v>1</v>
      </c>
      <c r="AN1100">
        <v>0</v>
      </c>
      <c r="AO1100">
        <v>1</v>
      </c>
      <c r="AP1100">
        <v>0</v>
      </c>
      <c r="AQ1100">
        <v>0</v>
      </c>
      <c r="AR1100">
        <v>0</v>
      </c>
      <c r="AS1100" t="s">
        <v>3</v>
      </c>
      <c r="AT1100">
        <v>1.6000000000000001E-4</v>
      </c>
      <c r="AU1100" t="s">
        <v>3</v>
      </c>
      <c r="AV1100">
        <v>0</v>
      </c>
      <c r="AW1100">
        <v>2</v>
      </c>
      <c r="AX1100">
        <v>30599320</v>
      </c>
      <c r="AY1100">
        <v>1</v>
      </c>
      <c r="AZ1100">
        <v>0</v>
      </c>
      <c r="BA1100">
        <v>1219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X1100">
        <f>Y1100*Source!I1630</f>
        <v>1.6000000000000001E-4</v>
      </c>
      <c r="CY1100">
        <f t="shared" si="259"/>
        <v>86808.48</v>
      </c>
      <c r="CZ1100">
        <f t="shared" si="260"/>
        <v>10824</v>
      </c>
      <c r="DA1100">
        <f t="shared" si="261"/>
        <v>8.02</v>
      </c>
      <c r="DB1100">
        <f t="shared" si="262"/>
        <v>1.73</v>
      </c>
      <c r="DC1100">
        <f t="shared" si="263"/>
        <v>0</v>
      </c>
    </row>
    <row r="1101" spans="1:107" x14ac:dyDescent="0.2">
      <c r="A1101">
        <f>ROW(Source!A1630)</f>
        <v>1630</v>
      </c>
      <c r="B1101">
        <v>30589570</v>
      </c>
      <c r="C1101">
        <v>30599296</v>
      </c>
      <c r="D1101">
        <v>22150539</v>
      </c>
      <c r="E1101">
        <v>1</v>
      </c>
      <c r="F1101">
        <v>1</v>
      </c>
      <c r="G1101">
        <v>1</v>
      </c>
      <c r="H1101">
        <v>3</v>
      </c>
      <c r="I1101" t="s">
        <v>1669</v>
      </c>
      <c r="J1101" t="s">
        <v>1670</v>
      </c>
      <c r="K1101" t="s">
        <v>1671</v>
      </c>
      <c r="L1101">
        <v>1346</v>
      </c>
      <c r="N1101">
        <v>1009</v>
      </c>
      <c r="O1101" t="s">
        <v>100</v>
      </c>
      <c r="P1101" t="s">
        <v>100</v>
      </c>
      <c r="Q1101">
        <v>1</v>
      </c>
      <c r="W1101">
        <v>0</v>
      </c>
      <c r="X1101">
        <v>-1819816298</v>
      </c>
      <c r="Y1101">
        <v>0.01</v>
      </c>
      <c r="AA1101">
        <v>299.07</v>
      </c>
      <c r="AB1101">
        <v>0</v>
      </c>
      <c r="AC1101">
        <v>0</v>
      </c>
      <c r="AD1101">
        <v>0</v>
      </c>
      <c r="AE1101">
        <v>37.29</v>
      </c>
      <c r="AF1101">
        <v>0</v>
      </c>
      <c r="AG1101">
        <v>0</v>
      </c>
      <c r="AH1101">
        <v>0</v>
      </c>
      <c r="AI1101">
        <v>8.02</v>
      </c>
      <c r="AJ1101">
        <v>1</v>
      </c>
      <c r="AK1101">
        <v>1</v>
      </c>
      <c r="AL1101">
        <v>1</v>
      </c>
      <c r="AN1101">
        <v>0</v>
      </c>
      <c r="AO1101">
        <v>1</v>
      </c>
      <c r="AP1101">
        <v>0</v>
      </c>
      <c r="AQ1101">
        <v>0</v>
      </c>
      <c r="AR1101">
        <v>0</v>
      </c>
      <c r="AS1101" t="s">
        <v>3</v>
      </c>
      <c r="AT1101">
        <v>0.01</v>
      </c>
      <c r="AU1101" t="s">
        <v>3</v>
      </c>
      <c r="AV1101">
        <v>0</v>
      </c>
      <c r="AW1101">
        <v>2</v>
      </c>
      <c r="AX1101">
        <v>30599321</v>
      </c>
      <c r="AY1101">
        <v>1</v>
      </c>
      <c r="AZ1101">
        <v>0</v>
      </c>
      <c r="BA1101">
        <v>1220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X1101">
        <f>Y1101*Source!I1630</f>
        <v>0.01</v>
      </c>
      <c r="CY1101">
        <f t="shared" si="259"/>
        <v>299.07</v>
      </c>
      <c r="CZ1101">
        <f t="shared" si="260"/>
        <v>37.29</v>
      </c>
      <c r="DA1101">
        <f t="shared" si="261"/>
        <v>8.02</v>
      </c>
      <c r="DB1101">
        <f t="shared" si="262"/>
        <v>0.37</v>
      </c>
      <c r="DC1101">
        <f t="shared" si="263"/>
        <v>0</v>
      </c>
    </row>
    <row r="1102" spans="1:107" x14ac:dyDescent="0.2">
      <c r="A1102">
        <f>ROW(Source!A1630)</f>
        <v>1630</v>
      </c>
      <c r="B1102">
        <v>30589570</v>
      </c>
      <c r="C1102">
        <v>30599296</v>
      </c>
      <c r="D1102">
        <v>22174054</v>
      </c>
      <c r="E1102">
        <v>1</v>
      </c>
      <c r="F1102">
        <v>1</v>
      </c>
      <c r="G1102">
        <v>1</v>
      </c>
      <c r="H1102">
        <v>3</v>
      </c>
      <c r="I1102" t="s">
        <v>1672</v>
      </c>
      <c r="J1102" t="s">
        <v>1673</v>
      </c>
      <c r="K1102" t="s">
        <v>1674</v>
      </c>
      <c r="L1102">
        <v>1346</v>
      </c>
      <c r="N1102">
        <v>1009</v>
      </c>
      <c r="O1102" t="s">
        <v>100</v>
      </c>
      <c r="P1102" t="s">
        <v>100</v>
      </c>
      <c r="Q1102">
        <v>1</v>
      </c>
      <c r="W1102">
        <v>0</v>
      </c>
      <c r="X1102">
        <v>2114835454</v>
      </c>
      <c r="Y1102">
        <v>12</v>
      </c>
      <c r="AA1102">
        <v>65.760000000000005</v>
      </c>
      <c r="AB1102">
        <v>0</v>
      </c>
      <c r="AC1102">
        <v>0</v>
      </c>
      <c r="AD1102">
        <v>0</v>
      </c>
      <c r="AE1102">
        <v>8.1999999999999993</v>
      </c>
      <c r="AF1102">
        <v>0</v>
      </c>
      <c r="AG1102">
        <v>0</v>
      </c>
      <c r="AH1102">
        <v>0</v>
      </c>
      <c r="AI1102">
        <v>8.02</v>
      </c>
      <c r="AJ1102">
        <v>1</v>
      </c>
      <c r="AK1102">
        <v>1</v>
      </c>
      <c r="AL1102">
        <v>1</v>
      </c>
      <c r="AN1102">
        <v>0</v>
      </c>
      <c r="AO1102">
        <v>1</v>
      </c>
      <c r="AP1102">
        <v>0</v>
      </c>
      <c r="AQ1102">
        <v>0</v>
      </c>
      <c r="AR1102">
        <v>0</v>
      </c>
      <c r="AS1102" t="s">
        <v>3</v>
      </c>
      <c r="AT1102">
        <v>12</v>
      </c>
      <c r="AU1102" t="s">
        <v>3</v>
      </c>
      <c r="AV1102">
        <v>0</v>
      </c>
      <c r="AW1102">
        <v>2</v>
      </c>
      <c r="AX1102">
        <v>30599322</v>
      </c>
      <c r="AY1102">
        <v>1</v>
      </c>
      <c r="AZ1102">
        <v>0</v>
      </c>
      <c r="BA1102">
        <v>1221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X1102">
        <f>Y1102*Source!I1630</f>
        <v>12</v>
      </c>
      <c r="CY1102">
        <f t="shared" si="259"/>
        <v>65.760000000000005</v>
      </c>
      <c r="CZ1102">
        <f t="shared" si="260"/>
        <v>8.1999999999999993</v>
      </c>
      <c r="DA1102">
        <f t="shared" si="261"/>
        <v>8.02</v>
      </c>
      <c r="DB1102">
        <f t="shared" si="262"/>
        <v>98.4</v>
      </c>
      <c r="DC1102">
        <f t="shared" si="263"/>
        <v>0</v>
      </c>
    </row>
    <row r="1103" spans="1:107" x14ac:dyDescent="0.2">
      <c r="A1103">
        <f>ROW(Source!A1630)</f>
        <v>1630</v>
      </c>
      <c r="B1103">
        <v>30589570</v>
      </c>
      <c r="C1103">
        <v>30599296</v>
      </c>
      <c r="D1103">
        <v>22174084</v>
      </c>
      <c r="E1103">
        <v>1</v>
      </c>
      <c r="F1103">
        <v>1</v>
      </c>
      <c r="G1103">
        <v>1</v>
      </c>
      <c r="H1103">
        <v>3</v>
      </c>
      <c r="I1103" t="s">
        <v>1675</v>
      </c>
      <c r="J1103" t="s">
        <v>1676</v>
      </c>
      <c r="K1103" t="s">
        <v>1677</v>
      </c>
      <c r="L1103">
        <v>1035</v>
      </c>
      <c r="N1103">
        <v>1013</v>
      </c>
      <c r="O1103" t="s">
        <v>649</v>
      </c>
      <c r="P1103" t="s">
        <v>649</v>
      </c>
      <c r="Q1103">
        <v>1</v>
      </c>
      <c r="W1103">
        <v>0</v>
      </c>
      <c r="X1103">
        <v>-1102804988</v>
      </c>
      <c r="Y1103">
        <v>1</v>
      </c>
      <c r="AA1103">
        <v>449.12</v>
      </c>
      <c r="AB1103">
        <v>0</v>
      </c>
      <c r="AC1103">
        <v>0</v>
      </c>
      <c r="AD1103">
        <v>0</v>
      </c>
      <c r="AE1103">
        <v>56</v>
      </c>
      <c r="AF1103">
        <v>0</v>
      </c>
      <c r="AG1103">
        <v>0</v>
      </c>
      <c r="AH1103">
        <v>0</v>
      </c>
      <c r="AI1103">
        <v>8.02</v>
      </c>
      <c r="AJ1103">
        <v>1</v>
      </c>
      <c r="AK1103">
        <v>1</v>
      </c>
      <c r="AL1103">
        <v>1</v>
      </c>
      <c r="AN1103">
        <v>0</v>
      </c>
      <c r="AO1103">
        <v>1</v>
      </c>
      <c r="AP1103">
        <v>0</v>
      </c>
      <c r="AQ1103">
        <v>0</v>
      </c>
      <c r="AR1103">
        <v>0</v>
      </c>
      <c r="AS1103" t="s">
        <v>3</v>
      </c>
      <c r="AT1103">
        <v>1</v>
      </c>
      <c r="AU1103" t="s">
        <v>3</v>
      </c>
      <c r="AV1103">
        <v>0</v>
      </c>
      <c r="AW1103">
        <v>2</v>
      </c>
      <c r="AX1103">
        <v>30599323</v>
      </c>
      <c r="AY1103">
        <v>1</v>
      </c>
      <c r="AZ1103">
        <v>0</v>
      </c>
      <c r="BA1103">
        <v>1222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X1103">
        <f>Y1103*Source!I1630</f>
        <v>1</v>
      </c>
      <c r="CY1103">
        <f t="shared" si="259"/>
        <v>449.12</v>
      </c>
      <c r="CZ1103">
        <f t="shared" si="260"/>
        <v>56</v>
      </c>
      <c r="DA1103">
        <f t="shared" si="261"/>
        <v>8.02</v>
      </c>
      <c r="DB1103">
        <f t="shared" si="262"/>
        <v>56</v>
      </c>
      <c r="DC1103">
        <f t="shared" si="263"/>
        <v>0</v>
      </c>
    </row>
    <row r="1104" spans="1:107" x14ac:dyDescent="0.2">
      <c r="A1104">
        <f>ROW(Source!A1630)</f>
        <v>1630</v>
      </c>
      <c r="B1104">
        <v>30589570</v>
      </c>
      <c r="C1104">
        <v>30599296</v>
      </c>
      <c r="D1104">
        <v>22175873</v>
      </c>
      <c r="E1104">
        <v>1</v>
      </c>
      <c r="F1104">
        <v>1</v>
      </c>
      <c r="G1104">
        <v>1</v>
      </c>
      <c r="H1104">
        <v>3</v>
      </c>
      <c r="I1104" t="s">
        <v>1849</v>
      </c>
      <c r="J1104" t="s">
        <v>1850</v>
      </c>
      <c r="K1104" t="s">
        <v>1851</v>
      </c>
      <c r="L1104">
        <v>1354</v>
      </c>
      <c r="N1104">
        <v>1010</v>
      </c>
      <c r="O1104" t="s">
        <v>506</v>
      </c>
      <c r="P1104" t="s">
        <v>506</v>
      </c>
      <c r="Q1104">
        <v>1</v>
      </c>
      <c r="W1104">
        <v>0</v>
      </c>
      <c r="X1104">
        <v>1190984443</v>
      </c>
      <c r="Y1104">
        <v>1</v>
      </c>
      <c r="AA1104">
        <v>9399.44</v>
      </c>
      <c r="AB1104">
        <v>0</v>
      </c>
      <c r="AC1104">
        <v>0</v>
      </c>
      <c r="AD1104">
        <v>0</v>
      </c>
      <c r="AE1104">
        <v>1172</v>
      </c>
      <c r="AF1104">
        <v>0</v>
      </c>
      <c r="AG1104">
        <v>0</v>
      </c>
      <c r="AH1104">
        <v>0</v>
      </c>
      <c r="AI1104">
        <v>8.02</v>
      </c>
      <c r="AJ1104">
        <v>1</v>
      </c>
      <c r="AK1104">
        <v>1</v>
      </c>
      <c r="AL1104">
        <v>1</v>
      </c>
      <c r="AN1104">
        <v>0</v>
      </c>
      <c r="AO1104">
        <v>1</v>
      </c>
      <c r="AP1104">
        <v>0</v>
      </c>
      <c r="AQ1104">
        <v>0</v>
      </c>
      <c r="AR1104">
        <v>0</v>
      </c>
      <c r="AS1104" t="s">
        <v>3</v>
      </c>
      <c r="AT1104">
        <v>1</v>
      </c>
      <c r="AU1104" t="s">
        <v>3</v>
      </c>
      <c r="AV1104">
        <v>0</v>
      </c>
      <c r="AW1104">
        <v>2</v>
      </c>
      <c r="AX1104">
        <v>30599324</v>
      </c>
      <c r="AY1104">
        <v>1</v>
      </c>
      <c r="AZ1104">
        <v>0</v>
      </c>
      <c r="BA1104">
        <v>1223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X1104">
        <f>Y1104*Source!I1630</f>
        <v>1</v>
      </c>
      <c r="CY1104">
        <f t="shared" si="259"/>
        <v>9399.44</v>
      </c>
      <c r="CZ1104">
        <f t="shared" si="260"/>
        <v>1172</v>
      </c>
      <c r="DA1104">
        <f t="shared" si="261"/>
        <v>8.02</v>
      </c>
      <c r="DB1104">
        <f t="shared" si="262"/>
        <v>1172</v>
      </c>
      <c r="DC1104">
        <f t="shared" si="263"/>
        <v>0</v>
      </c>
    </row>
    <row r="1105" spans="1:107" x14ac:dyDescent="0.2">
      <c r="A1105">
        <f>ROW(Source!A1630)</f>
        <v>1630</v>
      </c>
      <c r="B1105">
        <v>30589570</v>
      </c>
      <c r="C1105">
        <v>30599296</v>
      </c>
      <c r="D1105">
        <v>22183216</v>
      </c>
      <c r="E1105">
        <v>1</v>
      </c>
      <c r="F1105">
        <v>1</v>
      </c>
      <c r="G1105">
        <v>1</v>
      </c>
      <c r="H1105">
        <v>3</v>
      </c>
      <c r="I1105" t="s">
        <v>1852</v>
      </c>
      <c r="J1105" t="s">
        <v>1853</v>
      </c>
      <c r="K1105" t="s">
        <v>1854</v>
      </c>
      <c r="L1105">
        <v>1035</v>
      </c>
      <c r="N1105">
        <v>1013</v>
      </c>
      <c r="O1105" t="s">
        <v>649</v>
      </c>
      <c r="P1105" t="s">
        <v>649</v>
      </c>
      <c r="Q1105">
        <v>1</v>
      </c>
      <c r="W1105">
        <v>0</v>
      </c>
      <c r="X1105">
        <v>-609600524</v>
      </c>
      <c r="Y1105">
        <v>1</v>
      </c>
      <c r="AA1105">
        <v>2937.73</v>
      </c>
      <c r="AB1105">
        <v>0</v>
      </c>
      <c r="AC1105">
        <v>0</v>
      </c>
      <c r="AD1105">
        <v>0</v>
      </c>
      <c r="AE1105">
        <v>366.3</v>
      </c>
      <c r="AF1105">
        <v>0</v>
      </c>
      <c r="AG1105">
        <v>0</v>
      </c>
      <c r="AH1105">
        <v>0</v>
      </c>
      <c r="AI1105">
        <v>8.02</v>
      </c>
      <c r="AJ1105">
        <v>1</v>
      </c>
      <c r="AK1105">
        <v>1</v>
      </c>
      <c r="AL1105">
        <v>1</v>
      </c>
      <c r="AN1105">
        <v>0</v>
      </c>
      <c r="AO1105">
        <v>1</v>
      </c>
      <c r="AP1105">
        <v>0</v>
      </c>
      <c r="AQ1105">
        <v>0</v>
      </c>
      <c r="AR1105">
        <v>0</v>
      </c>
      <c r="AS1105" t="s">
        <v>3</v>
      </c>
      <c r="AT1105">
        <v>1</v>
      </c>
      <c r="AU1105" t="s">
        <v>3</v>
      </c>
      <c r="AV1105">
        <v>0</v>
      </c>
      <c r="AW1105">
        <v>2</v>
      </c>
      <c r="AX1105">
        <v>30599325</v>
      </c>
      <c r="AY1105">
        <v>1</v>
      </c>
      <c r="AZ1105">
        <v>0</v>
      </c>
      <c r="BA1105">
        <v>1224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X1105">
        <f>Y1105*Source!I1630</f>
        <v>1</v>
      </c>
      <c r="CY1105">
        <f t="shared" si="259"/>
        <v>2937.73</v>
      </c>
      <c r="CZ1105">
        <f t="shared" si="260"/>
        <v>366.3</v>
      </c>
      <c r="DA1105">
        <f t="shared" si="261"/>
        <v>8.02</v>
      </c>
      <c r="DB1105">
        <f t="shared" si="262"/>
        <v>366.3</v>
      </c>
      <c r="DC1105">
        <f t="shared" si="263"/>
        <v>0</v>
      </c>
    </row>
    <row r="1106" spans="1:107" x14ac:dyDescent="0.2">
      <c r="A1106">
        <f>ROW(Source!A1630)</f>
        <v>1630</v>
      </c>
      <c r="B1106">
        <v>30589570</v>
      </c>
      <c r="C1106">
        <v>30599296</v>
      </c>
      <c r="D1106">
        <v>22192634</v>
      </c>
      <c r="E1106">
        <v>1</v>
      </c>
      <c r="F1106">
        <v>1</v>
      </c>
      <c r="G1106">
        <v>1</v>
      </c>
      <c r="H1106">
        <v>3</v>
      </c>
      <c r="I1106" t="s">
        <v>204</v>
      </c>
      <c r="J1106" t="s">
        <v>207</v>
      </c>
      <c r="K1106" t="s">
        <v>205</v>
      </c>
      <c r="L1106">
        <v>1339</v>
      </c>
      <c r="N1106">
        <v>1007</v>
      </c>
      <c r="O1106" t="s">
        <v>206</v>
      </c>
      <c r="P1106" t="s">
        <v>206</v>
      </c>
      <c r="Q1106">
        <v>1</v>
      </c>
      <c r="W1106">
        <v>0</v>
      </c>
      <c r="X1106">
        <v>2050165204</v>
      </c>
      <c r="Y1106">
        <v>0.9</v>
      </c>
      <c r="AA1106">
        <v>19.649999999999999</v>
      </c>
      <c r="AB1106">
        <v>0</v>
      </c>
      <c r="AC1106">
        <v>0</v>
      </c>
      <c r="AD1106">
        <v>0</v>
      </c>
      <c r="AE1106">
        <v>2.4500000000000002</v>
      </c>
      <c r="AF1106">
        <v>0</v>
      </c>
      <c r="AG1106">
        <v>0</v>
      </c>
      <c r="AH1106">
        <v>0</v>
      </c>
      <c r="AI1106">
        <v>8.02</v>
      </c>
      <c r="AJ1106">
        <v>1</v>
      </c>
      <c r="AK1106">
        <v>1</v>
      </c>
      <c r="AL1106">
        <v>1</v>
      </c>
      <c r="AN1106">
        <v>0</v>
      </c>
      <c r="AO1106">
        <v>1</v>
      </c>
      <c r="AP1106">
        <v>0</v>
      </c>
      <c r="AQ1106">
        <v>0</v>
      </c>
      <c r="AR1106">
        <v>0</v>
      </c>
      <c r="AS1106" t="s">
        <v>3</v>
      </c>
      <c r="AT1106">
        <v>0.9</v>
      </c>
      <c r="AU1106" t="s">
        <v>3</v>
      </c>
      <c r="AV1106">
        <v>0</v>
      </c>
      <c r="AW1106">
        <v>2</v>
      </c>
      <c r="AX1106">
        <v>30599326</v>
      </c>
      <c r="AY1106">
        <v>1</v>
      </c>
      <c r="AZ1106">
        <v>0</v>
      </c>
      <c r="BA1106">
        <v>1225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X1106">
        <f>Y1106*Source!I1630</f>
        <v>0.9</v>
      </c>
      <c r="CY1106">
        <f t="shared" si="259"/>
        <v>19.649999999999999</v>
      </c>
      <c r="CZ1106">
        <f t="shared" si="260"/>
        <v>2.4500000000000002</v>
      </c>
      <c r="DA1106">
        <f t="shared" si="261"/>
        <v>8.02</v>
      </c>
      <c r="DB1106">
        <f t="shared" si="262"/>
        <v>2.21</v>
      </c>
      <c r="DC1106">
        <f t="shared" si="263"/>
        <v>0</v>
      </c>
    </row>
    <row r="1107" spans="1:107" x14ac:dyDescent="0.2">
      <c r="A1107">
        <f>ROW(Source!A1631)</f>
        <v>1631</v>
      </c>
      <c r="B1107">
        <v>30589570</v>
      </c>
      <c r="C1107">
        <v>30599327</v>
      </c>
      <c r="D1107">
        <v>10214647</v>
      </c>
      <c r="E1107">
        <v>1</v>
      </c>
      <c r="F1107">
        <v>1</v>
      </c>
      <c r="G1107">
        <v>1</v>
      </c>
      <c r="H1107">
        <v>1</v>
      </c>
      <c r="I1107" t="s">
        <v>1449</v>
      </c>
      <c r="J1107" t="s">
        <v>3</v>
      </c>
      <c r="K1107" t="s">
        <v>1450</v>
      </c>
      <c r="L1107">
        <v>1369</v>
      </c>
      <c r="N1107">
        <v>1013</v>
      </c>
      <c r="O1107" t="s">
        <v>1419</v>
      </c>
      <c r="P1107" t="s">
        <v>1419</v>
      </c>
      <c r="Q1107">
        <v>1</v>
      </c>
      <c r="W1107">
        <v>0</v>
      </c>
      <c r="X1107">
        <v>62379012</v>
      </c>
      <c r="Y1107">
        <v>20.435499999999998</v>
      </c>
      <c r="AA1107">
        <v>0</v>
      </c>
      <c r="AB1107">
        <v>0</v>
      </c>
      <c r="AC1107">
        <v>0</v>
      </c>
      <c r="AD1107">
        <v>269.91000000000003</v>
      </c>
      <c r="AE1107">
        <v>0</v>
      </c>
      <c r="AF1107">
        <v>0</v>
      </c>
      <c r="AG1107">
        <v>0</v>
      </c>
      <c r="AH1107">
        <v>8.9700000000000006</v>
      </c>
      <c r="AI1107">
        <v>1</v>
      </c>
      <c r="AJ1107">
        <v>1</v>
      </c>
      <c r="AK1107">
        <v>1</v>
      </c>
      <c r="AL1107">
        <v>30.09</v>
      </c>
      <c r="AN1107">
        <v>0</v>
      </c>
      <c r="AO1107">
        <v>1</v>
      </c>
      <c r="AP1107">
        <v>1</v>
      </c>
      <c r="AQ1107">
        <v>0</v>
      </c>
      <c r="AR1107">
        <v>0</v>
      </c>
      <c r="AS1107" t="s">
        <v>3</v>
      </c>
      <c r="AT1107">
        <v>17.77</v>
      </c>
      <c r="AU1107" t="s">
        <v>28</v>
      </c>
      <c r="AV1107">
        <v>1</v>
      </c>
      <c r="AW1107">
        <v>2</v>
      </c>
      <c r="AX1107">
        <v>30599334</v>
      </c>
      <c r="AY1107">
        <v>1</v>
      </c>
      <c r="AZ1107">
        <v>0</v>
      </c>
      <c r="BA1107">
        <v>1226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X1107">
        <f>Y1107*Source!I1631</f>
        <v>2.0435499999999998</v>
      </c>
      <c r="CY1107">
        <f>AD1107</f>
        <v>269.91000000000003</v>
      </c>
      <c r="CZ1107">
        <f>AH1107</f>
        <v>8.9700000000000006</v>
      </c>
      <c r="DA1107">
        <f>AL1107</f>
        <v>30.09</v>
      </c>
      <c r="DB1107">
        <f>ROUND((ROUND(AT1107*CZ1107,2)*ROUND(1.15,7)),6)</f>
        <v>183.31</v>
      </c>
      <c r="DC1107">
        <f>ROUND((ROUND(AT1107*AG1107,2)*ROUND(1.15,7)),6)</f>
        <v>0</v>
      </c>
    </row>
    <row r="1108" spans="1:107" x14ac:dyDescent="0.2">
      <c r="A1108">
        <f>ROW(Source!A1631)</f>
        <v>1631</v>
      </c>
      <c r="B1108">
        <v>30589570</v>
      </c>
      <c r="C1108">
        <v>30599327</v>
      </c>
      <c r="D1108">
        <v>22083330</v>
      </c>
      <c r="E1108">
        <v>1</v>
      </c>
      <c r="F1108">
        <v>1</v>
      </c>
      <c r="G1108">
        <v>1</v>
      </c>
      <c r="H1108">
        <v>1</v>
      </c>
      <c r="I1108" t="s">
        <v>1437</v>
      </c>
      <c r="J1108" t="s">
        <v>3</v>
      </c>
      <c r="K1108" t="s">
        <v>1438</v>
      </c>
      <c r="L1108">
        <v>608254</v>
      </c>
      <c r="N1108">
        <v>1013</v>
      </c>
      <c r="O1108" t="s">
        <v>1439</v>
      </c>
      <c r="P1108" t="s">
        <v>1439</v>
      </c>
      <c r="Q1108">
        <v>1</v>
      </c>
      <c r="W1108">
        <v>0</v>
      </c>
      <c r="X1108">
        <v>95408949</v>
      </c>
      <c r="Y1108">
        <v>0.41250000000000003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1</v>
      </c>
      <c r="AJ1108">
        <v>1</v>
      </c>
      <c r="AK1108">
        <v>30.09</v>
      </c>
      <c r="AL1108">
        <v>1</v>
      </c>
      <c r="AN1108">
        <v>0</v>
      </c>
      <c r="AO1108">
        <v>1</v>
      </c>
      <c r="AP1108">
        <v>1</v>
      </c>
      <c r="AQ1108">
        <v>0</v>
      </c>
      <c r="AR1108">
        <v>0</v>
      </c>
      <c r="AS1108" t="s">
        <v>3</v>
      </c>
      <c r="AT1108">
        <v>0.33</v>
      </c>
      <c r="AU1108" t="s">
        <v>27</v>
      </c>
      <c r="AV1108">
        <v>2</v>
      </c>
      <c r="AW1108">
        <v>2</v>
      </c>
      <c r="AX1108">
        <v>30599335</v>
      </c>
      <c r="AY1108">
        <v>1</v>
      </c>
      <c r="AZ1108">
        <v>0</v>
      </c>
      <c r="BA1108">
        <v>1227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X1108">
        <f>Y1108*Source!I1631</f>
        <v>4.1250000000000009E-2</v>
      </c>
      <c r="CY1108">
        <f>AD1108</f>
        <v>0</v>
      </c>
      <c r="CZ1108">
        <f>AH1108</f>
        <v>0</v>
      </c>
      <c r="DA1108">
        <f>AL1108</f>
        <v>1</v>
      </c>
      <c r="DB1108">
        <f>ROUND((ROUND(AT1108*CZ1108,2)*ROUND(1.25,7)),6)</f>
        <v>0</v>
      </c>
      <c r="DC1108">
        <f>ROUND((ROUND(AT1108*AG1108,2)*ROUND(1.25,7)),6)</f>
        <v>0</v>
      </c>
    </row>
    <row r="1109" spans="1:107" x14ac:dyDescent="0.2">
      <c r="A1109">
        <f>ROW(Source!A1631)</f>
        <v>1631</v>
      </c>
      <c r="B1109">
        <v>30589570</v>
      </c>
      <c r="C1109">
        <v>30599327</v>
      </c>
      <c r="D1109">
        <v>22146333</v>
      </c>
      <c r="E1109">
        <v>1</v>
      </c>
      <c r="F1109">
        <v>1</v>
      </c>
      <c r="G1109">
        <v>1</v>
      </c>
      <c r="H1109">
        <v>2</v>
      </c>
      <c r="I1109" t="s">
        <v>1597</v>
      </c>
      <c r="J1109" t="s">
        <v>1598</v>
      </c>
      <c r="K1109" t="s">
        <v>1599</v>
      </c>
      <c r="L1109">
        <v>1368</v>
      </c>
      <c r="N1109">
        <v>1011</v>
      </c>
      <c r="O1109" t="s">
        <v>1423</v>
      </c>
      <c r="P1109" t="s">
        <v>1423</v>
      </c>
      <c r="Q1109">
        <v>1</v>
      </c>
      <c r="W1109">
        <v>0</v>
      </c>
      <c r="X1109">
        <v>1170567961</v>
      </c>
      <c r="Y1109">
        <v>0.41250000000000003</v>
      </c>
      <c r="AA1109">
        <v>0</v>
      </c>
      <c r="AB1109">
        <v>1135.47</v>
      </c>
      <c r="AC1109">
        <v>392.07</v>
      </c>
      <c r="AD1109">
        <v>0</v>
      </c>
      <c r="AE1109">
        <v>0</v>
      </c>
      <c r="AF1109">
        <v>108.45</v>
      </c>
      <c r="AG1109">
        <v>13.03</v>
      </c>
      <c r="AH1109">
        <v>0</v>
      </c>
      <c r="AI1109">
        <v>1</v>
      </c>
      <c r="AJ1109">
        <v>10.47</v>
      </c>
      <c r="AK1109">
        <v>30.09</v>
      </c>
      <c r="AL1109">
        <v>1</v>
      </c>
      <c r="AN1109">
        <v>0</v>
      </c>
      <c r="AO1109">
        <v>1</v>
      </c>
      <c r="AP1109">
        <v>1</v>
      </c>
      <c r="AQ1109">
        <v>0</v>
      </c>
      <c r="AR1109">
        <v>0</v>
      </c>
      <c r="AS1109" t="s">
        <v>3</v>
      </c>
      <c r="AT1109">
        <v>0.33</v>
      </c>
      <c r="AU1109" t="s">
        <v>27</v>
      </c>
      <c r="AV1109">
        <v>0</v>
      </c>
      <c r="AW1109">
        <v>2</v>
      </c>
      <c r="AX1109">
        <v>30599336</v>
      </c>
      <c r="AY1109">
        <v>1</v>
      </c>
      <c r="AZ1109">
        <v>0</v>
      </c>
      <c r="BA1109">
        <v>1228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X1109">
        <f>Y1109*Source!I1631</f>
        <v>4.1250000000000009E-2</v>
      </c>
      <c r="CY1109">
        <f>AB1109</f>
        <v>1135.47</v>
      </c>
      <c r="CZ1109">
        <f>AF1109</f>
        <v>108.45</v>
      </c>
      <c r="DA1109">
        <f>AJ1109</f>
        <v>10.47</v>
      </c>
      <c r="DB1109">
        <f>ROUND((ROUND(AT1109*CZ1109,2)*ROUND(1.25,7)),6)</f>
        <v>44.737499999999997</v>
      </c>
      <c r="DC1109">
        <f>ROUND((ROUND(AT1109*AG1109,2)*ROUND(1.25,7)),6)</f>
        <v>5.375</v>
      </c>
    </row>
    <row r="1110" spans="1:107" x14ac:dyDescent="0.2">
      <c r="A1110">
        <f>ROW(Source!A1631)</f>
        <v>1631</v>
      </c>
      <c r="B1110">
        <v>30589570</v>
      </c>
      <c r="C1110">
        <v>30599327</v>
      </c>
      <c r="D1110">
        <v>22146537</v>
      </c>
      <c r="E1110">
        <v>1</v>
      </c>
      <c r="F1110">
        <v>1</v>
      </c>
      <c r="G1110">
        <v>1</v>
      </c>
      <c r="H1110">
        <v>2</v>
      </c>
      <c r="I1110" t="s">
        <v>1546</v>
      </c>
      <c r="J1110" t="s">
        <v>1547</v>
      </c>
      <c r="K1110" t="s">
        <v>1548</v>
      </c>
      <c r="L1110">
        <v>1368</v>
      </c>
      <c r="N1110">
        <v>1011</v>
      </c>
      <c r="O1110" t="s">
        <v>1423</v>
      </c>
      <c r="P1110" t="s">
        <v>1423</v>
      </c>
      <c r="Q1110">
        <v>1</v>
      </c>
      <c r="W1110">
        <v>0</v>
      </c>
      <c r="X1110">
        <v>574955774</v>
      </c>
      <c r="Y1110">
        <v>13.487499999999999</v>
      </c>
      <c r="AA1110">
        <v>0</v>
      </c>
      <c r="AB1110">
        <v>84.81</v>
      </c>
      <c r="AC1110">
        <v>0</v>
      </c>
      <c r="AD1110">
        <v>0</v>
      </c>
      <c r="AE1110">
        <v>0</v>
      </c>
      <c r="AF1110">
        <v>8.1</v>
      </c>
      <c r="AG1110">
        <v>0</v>
      </c>
      <c r="AH1110">
        <v>0</v>
      </c>
      <c r="AI1110">
        <v>1</v>
      </c>
      <c r="AJ1110">
        <v>10.47</v>
      </c>
      <c r="AK1110">
        <v>30.09</v>
      </c>
      <c r="AL1110">
        <v>1</v>
      </c>
      <c r="AN1110">
        <v>0</v>
      </c>
      <c r="AO1110">
        <v>1</v>
      </c>
      <c r="AP1110">
        <v>1</v>
      </c>
      <c r="AQ1110">
        <v>0</v>
      </c>
      <c r="AR1110">
        <v>0</v>
      </c>
      <c r="AS1110" t="s">
        <v>3</v>
      </c>
      <c r="AT1110">
        <v>10.79</v>
      </c>
      <c r="AU1110" t="s">
        <v>27</v>
      </c>
      <c r="AV1110">
        <v>0</v>
      </c>
      <c r="AW1110">
        <v>2</v>
      </c>
      <c r="AX1110">
        <v>30599337</v>
      </c>
      <c r="AY1110">
        <v>1</v>
      </c>
      <c r="AZ1110">
        <v>0</v>
      </c>
      <c r="BA1110">
        <v>1229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X1110">
        <f>Y1110*Source!I1631</f>
        <v>1.3487499999999999</v>
      </c>
      <c r="CY1110">
        <f>AB1110</f>
        <v>84.81</v>
      </c>
      <c r="CZ1110">
        <f>AF1110</f>
        <v>8.1</v>
      </c>
      <c r="DA1110">
        <f>AJ1110</f>
        <v>10.47</v>
      </c>
      <c r="DB1110">
        <f>ROUND((ROUND(AT1110*CZ1110,2)*ROUND(1.25,7)),6)</f>
        <v>109.25</v>
      </c>
      <c r="DC1110">
        <f>ROUND((ROUND(AT1110*AG1110,2)*ROUND(1.25,7)),6)</f>
        <v>0</v>
      </c>
    </row>
    <row r="1111" spans="1:107" x14ac:dyDescent="0.2">
      <c r="A1111">
        <f>ROW(Source!A1631)</f>
        <v>1631</v>
      </c>
      <c r="B1111">
        <v>30589570</v>
      </c>
      <c r="C1111">
        <v>30599327</v>
      </c>
      <c r="D1111">
        <v>22148179</v>
      </c>
      <c r="E1111">
        <v>1</v>
      </c>
      <c r="F1111">
        <v>1</v>
      </c>
      <c r="G1111">
        <v>1</v>
      </c>
      <c r="H1111">
        <v>2</v>
      </c>
      <c r="I1111" t="s">
        <v>1420</v>
      </c>
      <c r="J1111" t="s">
        <v>1421</v>
      </c>
      <c r="K1111" t="s">
        <v>1422</v>
      </c>
      <c r="L1111">
        <v>1368</v>
      </c>
      <c r="N1111">
        <v>1011</v>
      </c>
      <c r="O1111" t="s">
        <v>1423</v>
      </c>
      <c r="P1111" t="s">
        <v>1423</v>
      </c>
      <c r="Q1111">
        <v>1</v>
      </c>
      <c r="W1111">
        <v>0</v>
      </c>
      <c r="X1111">
        <v>-1931461795</v>
      </c>
      <c r="Y1111">
        <v>0.5625</v>
      </c>
      <c r="AA1111">
        <v>0</v>
      </c>
      <c r="AB1111">
        <v>959.26</v>
      </c>
      <c r="AC1111">
        <v>0</v>
      </c>
      <c r="AD1111">
        <v>0</v>
      </c>
      <c r="AE1111">
        <v>0</v>
      </c>
      <c r="AF1111">
        <v>91.62</v>
      </c>
      <c r="AG1111">
        <v>0</v>
      </c>
      <c r="AH1111">
        <v>0</v>
      </c>
      <c r="AI1111">
        <v>1</v>
      </c>
      <c r="AJ1111">
        <v>10.47</v>
      </c>
      <c r="AK1111">
        <v>30.09</v>
      </c>
      <c r="AL1111">
        <v>1</v>
      </c>
      <c r="AN1111">
        <v>0</v>
      </c>
      <c r="AO1111">
        <v>1</v>
      </c>
      <c r="AP1111">
        <v>1</v>
      </c>
      <c r="AQ1111">
        <v>0</v>
      </c>
      <c r="AR1111">
        <v>0</v>
      </c>
      <c r="AS1111" t="s">
        <v>3</v>
      </c>
      <c r="AT1111">
        <v>0.45</v>
      </c>
      <c r="AU1111" t="s">
        <v>27</v>
      </c>
      <c r="AV1111">
        <v>0</v>
      </c>
      <c r="AW1111">
        <v>2</v>
      </c>
      <c r="AX1111">
        <v>30599338</v>
      </c>
      <c r="AY1111">
        <v>1</v>
      </c>
      <c r="AZ1111">
        <v>0</v>
      </c>
      <c r="BA1111">
        <v>1230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X1111">
        <f>Y1111*Source!I1631</f>
        <v>5.6250000000000001E-2</v>
      </c>
      <c r="CY1111">
        <f>AB1111</f>
        <v>959.26</v>
      </c>
      <c r="CZ1111">
        <f>AF1111</f>
        <v>91.62</v>
      </c>
      <c r="DA1111">
        <f>AJ1111</f>
        <v>10.47</v>
      </c>
      <c r="DB1111">
        <f>ROUND((ROUND(AT1111*CZ1111,2)*ROUND(1.25,7)),6)</f>
        <v>51.537500000000001</v>
      </c>
      <c r="DC1111">
        <f>ROUND((ROUND(AT1111*AG1111,2)*ROUND(1.25,7)),6)</f>
        <v>0</v>
      </c>
    </row>
    <row r="1112" spans="1:107" x14ac:dyDescent="0.2">
      <c r="A1112">
        <f>ROW(Source!A1631)</f>
        <v>1631</v>
      </c>
      <c r="B1112">
        <v>30589570</v>
      </c>
      <c r="C1112">
        <v>30599327</v>
      </c>
      <c r="D1112">
        <v>22150409</v>
      </c>
      <c r="E1112">
        <v>1</v>
      </c>
      <c r="F1112">
        <v>1</v>
      </c>
      <c r="G1112">
        <v>1</v>
      </c>
      <c r="H1112">
        <v>3</v>
      </c>
      <c r="I1112" t="s">
        <v>1666</v>
      </c>
      <c r="J1112" t="s">
        <v>1667</v>
      </c>
      <c r="K1112" t="s">
        <v>1668</v>
      </c>
      <c r="L1112">
        <v>1348</v>
      </c>
      <c r="N1112">
        <v>1009</v>
      </c>
      <c r="O1112" t="s">
        <v>65</v>
      </c>
      <c r="P1112" t="s">
        <v>65</v>
      </c>
      <c r="Q1112">
        <v>1000</v>
      </c>
      <c r="W1112">
        <v>0</v>
      </c>
      <c r="X1112">
        <v>967008035</v>
      </c>
      <c r="Y1112">
        <v>2.8E-3</v>
      </c>
      <c r="AA1112">
        <v>86808.48</v>
      </c>
      <c r="AB1112">
        <v>0</v>
      </c>
      <c r="AC1112">
        <v>0</v>
      </c>
      <c r="AD1112">
        <v>0</v>
      </c>
      <c r="AE1112">
        <v>10824</v>
      </c>
      <c r="AF1112">
        <v>0</v>
      </c>
      <c r="AG1112">
        <v>0</v>
      </c>
      <c r="AH1112">
        <v>0</v>
      </c>
      <c r="AI1112">
        <v>8.02</v>
      </c>
      <c r="AJ1112">
        <v>1</v>
      </c>
      <c r="AK1112">
        <v>1</v>
      </c>
      <c r="AL1112">
        <v>1</v>
      </c>
      <c r="AN1112">
        <v>0</v>
      </c>
      <c r="AO1112">
        <v>1</v>
      </c>
      <c r="AP1112">
        <v>0</v>
      </c>
      <c r="AQ1112">
        <v>0</v>
      </c>
      <c r="AR1112">
        <v>0</v>
      </c>
      <c r="AS1112" t="s">
        <v>3</v>
      </c>
      <c r="AT1112">
        <v>2.8E-3</v>
      </c>
      <c r="AU1112" t="s">
        <v>3</v>
      </c>
      <c r="AV1112">
        <v>0</v>
      </c>
      <c r="AW1112">
        <v>2</v>
      </c>
      <c r="AX1112">
        <v>30599339</v>
      </c>
      <c r="AY1112">
        <v>1</v>
      </c>
      <c r="AZ1112">
        <v>0</v>
      </c>
      <c r="BA1112">
        <v>1231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X1112">
        <f>Y1112*Source!I1631</f>
        <v>2.8000000000000003E-4</v>
      </c>
      <c r="CY1112">
        <f>AA1112</f>
        <v>86808.48</v>
      </c>
      <c r="CZ1112">
        <f>AE1112</f>
        <v>10824</v>
      </c>
      <c r="DA1112">
        <f>AI1112</f>
        <v>8.02</v>
      </c>
      <c r="DB1112">
        <f t="shared" ref="DB1112:DB1119" si="264">ROUND(ROUND(AT1112*CZ1112,2),6)</f>
        <v>30.31</v>
      </c>
      <c r="DC1112">
        <f t="shared" ref="DC1112:DC1119" si="265">ROUND(ROUND(AT1112*AG1112,2),6)</f>
        <v>0</v>
      </c>
    </row>
    <row r="1113" spans="1:107" x14ac:dyDescent="0.2">
      <c r="A1113">
        <f>ROW(Source!A1721)</f>
        <v>1721</v>
      </c>
      <c r="B1113">
        <v>30589570</v>
      </c>
      <c r="C1113">
        <v>30599360</v>
      </c>
      <c r="D1113">
        <v>10214623</v>
      </c>
      <c r="E1113">
        <v>1</v>
      </c>
      <c r="F1113">
        <v>1</v>
      </c>
      <c r="G1113">
        <v>1</v>
      </c>
      <c r="H1113">
        <v>1</v>
      </c>
      <c r="I1113" t="s">
        <v>1603</v>
      </c>
      <c r="J1113" t="s">
        <v>3</v>
      </c>
      <c r="K1113" t="s">
        <v>1604</v>
      </c>
      <c r="L1113">
        <v>1369</v>
      </c>
      <c r="N1113">
        <v>1013</v>
      </c>
      <c r="O1113" t="s">
        <v>1419</v>
      </c>
      <c r="P1113" t="s">
        <v>1419</v>
      </c>
      <c r="Q1113">
        <v>1</v>
      </c>
      <c r="W1113">
        <v>0</v>
      </c>
      <c r="X1113">
        <v>1671774857</v>
      </c>
      <c r="Y1113">
        <v>0.57769999999999999</v>
      </c>
      <c r="AA1113">
        <v>0</v>
      </c>
      <c r="AB1113">
        <v>0</v>
      </c>
      <c r="AC1113">
        <v>0</v>
      </c>
      <c r="AD1113">
        <v>208.82</v>
      </c>
      <c r="AE1113">
        <v>0</v>
      </c>
      <c r="AF1113">
        <v>0</v>
      </c>
      <c r="AG1113">
        <v>0</v>
      </c>
      <c r="AH1113">
        <v>6.94</v>
      </c>
      <c r="AI1113">
        <v>1</v>
      </c>
      <c r="AJ1113">
        <v>1</v>
      </c>
      <c r="AK1113">
        <v>1</v>
      </c>
      <c r="AL1113">
        <v>30.09</v>
      </c>
      <c r="AN1113">
        <v>0</v>
      </c>
      <c r="AO1113">
        <v>1</v>
      </c>
      <c r="AP1113">
        <v>0</v>
      </c>
      <c r="AQ1113">
        <v>0</v>
      </c>
      <c r="AR1113">
        <v>0</v>
      </c>
      <c r="AS1113" t="s">
        <v>3</v>
      </c>
      <c r="AT1113">
        <v>0.57769999999999999</v>
      </c>
      <c r="AU1113" t="s">
        <v>3</v>
      </c>
      <c r="AV1113">
        <v>1</v>
      </c>
      <c r="AW1113">
        <v>2</v>
      </c>
      <c r="AX1113">
        <v>30599363</v>
      </c>
      <c r="AY1113">
        <v>1</v>
      </c>
      <c r="AZ1113">
        <v>0</v>
      </c>
      <c r="BA1113">
        <v>1233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X1113">
        <f>Y1113*Source!I1721</f>
        <v>1.432696</v>
      </c>
      <c r="CY1113">
        <f>AD1113</f>
        <v>208.82</v>
      </c>
      <c r="CZ1113">
        <f>AH1113</f>
        <v>6.94</v>
      </c>
      <c r="DA1113">
        <f>AL1113</f>
        <v>30.09</v>
      </c>
      <c r="DB1113">
        <f t="shared" si="264"/>
        <v>4.01</v>
      </c>
      <c r="DC1113">
        <f t="shared" si="265"/>
        <v>0</v>
      </c>
    </row>
    <row r="1114" spans="1:107" x14ac:dyDescent="0.2">
      <c r="A1114">
        <f>ROW(Source!A1721)</f>
        <v>1721</v>
      </c>
      <c r="B1114">
        <v>30589570</v>
      </c>
      <c r="C1114">
        <v>30599360</v>
      </c>
      <c r="D1114">
        <v>22148186</v>
      </c>
      <c r="E1114">
        <v>1</v>
      </c>
      <c r="F1114">
        <v>1</v>
      </c>
      <c r="G1114">
        <v>1</v>
      </c>
      <c r="H1114">
        <v>2</v>
      </c>
      <c r="I1114" t="s">
        <v>1605</v>
      </c>
      <c r="J1114" t="s">
        <v>1606</v>
      </c>
      <c r="K1114" t="s">
        <v>1607</v>
      </c>
      <c r="L1114">
        <v>1368</v>
      </c>
      <c r="N1114">
        <v>1011</v>
      </c>
      <c r="O1114" t="s">
        <v>1423</v>
      </c>
      <c r="P1114" t="s">
        <v>1423</v>
      </c>
      <c r="Q1114">
        <v>1</v>
      </c>
      <c r="W1114">
        <v>0</v>
      </c>
      <c r="X1114">
        <v>979456646</v>
      </c>
      <c r="Y1114">
        <v>0.28999999999999998</v>
      </c>
      <c r="AA1114">
        <v>0</v>
      </c>
      <c r="AB1114">
        <v>1179.24</v>
      </c>
      <c r="AC1114">
        <v>0</v>
      </c>
      <c r="AD1114">
        <v>0</v>
      </c>
      <c r="AE1114">
        <v>0</v>
      </c>
      <c r="AF1114">
        <v>112.63</v>
      </c>
      <c r="AG1114">
        <v>0</v>
      </c>
      <c r="AH1114">
        <v>0</v>
      </c>
      <c r="AI1114">
        <v>1</v>
      </c>
      <c r="AJ1114">
        <v>10.47</v>
      </c>
      <c r="AK1114">
        <v>30.09</v>
      </c>
      <c r="AL1114">
        <v>1</v>
      </c>
      <c r="AN1114">
        <v>0</v>
      </c>
      <c r="AO1114">
        <v>1</v>
      </c>
      <c r="AP1114">
        <v>0</v>
      </c>
      <c r="AQ1114">
        <v>0</v>
      </c>
      <c r="AR1114">
        <v>0</v>
      </c>
      <c r="AS1114" t="s">
        <v>3</v>
      </c>
      <c r="AT1114">
        <v>0.28999999999999998</v>
      </c>
      <c r="AU1114" t="s">
        <v>3</v>
      </c>
      <c r="AV1114">
        <v>0</v>
      </c>
      <c r="AW1114">
        <v>2</v>
      </c>
      <c r="AX1114">
        <v>30599364</v>
      </c>
      <c r="AY1114">
        <v>1</v>
      </c>
      <c r="AZ1114">
        <v>0</v>
      </c>
      <c r="BA1114">
        <v>1234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X1114">
        <f>Y1114*Source!I1721</f>
        <v>0.71919999999999995</v>
      </c>
      <c r="CY1114">
        <f>AB1114</f>
        <v>1179.24</v>
      </c>
      <c r="CZ1114">
        <f>AF1114</f>
        <v>112.63</v>
      </c>
      <c r="DA1114">
        <f>AJ1114</f>
        <v>10.47</v>
      </c>
      <c r="DB1114">
        <f t="shared" si="264"/>
        <v>32.659999999999997</v>
      </c>
      <c r="DC1114">
        <f t="shared" si="265"/>
        <v>0</v>
      </c>
    </row>
    <row r="1115" spans="1:107" x14ac:dyDescent="0.2">
      <c r="A1115">
        <f>ROW(Source!A1722)</f>
        <v>1722</v>
      </c>
      <c r="B1115">
        <v>30589570</v>
      </c>
      <c r="C1115">
        <v>30599365</v>
      </c>
      <c r="D1115">
        <v>22148187</v>
      </c>
      <c r="E1115">
        <v>1</v>
      </c>
      <c r="F1115">
        <v>1</v>
      </c>
      <c r="G1115">
        <v>1</v>
      </c>
      <c r="H1115">
        <v>2</v>
      </c>
      <c r="I1115" t="s">
        <v>1608</v>
      </c>
      <c r="J1115" t="s">
        <v>1609</v>
      </c>
      <c r="K1115" t="s">
        <v>1610</v>
      </c>
      <c r="L1115">
        <v>1368</v>
      </c>
      <c r="N1115">
        <v>1011</v>
      </c>
      <c r="O1115" t="s">
        <v>1423</v>
      </c>
      <c r="P1115" t="s">
        <v>1423</v>
      </c>
      <c r="Q1115">
        <v>1</v>
      </c>
      <c r="W1115">
        <v>0</v>
      </c>
      <c r="X1115">
        <v>-1609392955</v>
      </c>
      <c r="Y1115">
        <v>0.14000000000000001</v>
      </c>
      <c r="AA1115">
        <v>0</v>
      </c>
      <c r="AB1115">
        <v>1146.47</v>
      </c>
      <c r="AC1115">
        <v>0</v>
      </c>
      <c r="AD1115">
        <v>0</v>
      </c>
      <c r="AE1115">
        <v>0</v>
      </c>
      <c r="AF1115">
        <v>109.5</v>
      </c>
      <c r="AG1115">
        <v>0</v>
      </c>
      <c r="AH1115">
        <v>0</v>
      </c>
      <c r="AI1115">
        <v>1</v>
      </c>
      <c r="AJ1115">
        <v>10.47</v>
      </c>
      <c r="AK1115">
        <v>30.09</v>
      </c>
      <c r="AL1115">
        <v>1</v>
      </c>
      <c r="AN1115">
        <v>0</v>
      </c>
      <c r="AO1115">
        <v>1</v>
      </c>
      <c r="AP1115">
        <v>0</v>
      </c>
      <c r="AQ1115">
        <v>0</v>
      </c>
      <c r="AR1115">
        <v>0</v>
      </c>
      <c r="AS1115" t="s">
        <v>3</v>
      </c>
      <c r="AT1115">
        <v>0.14000000000000001</v>
      </c>
      <c r="AU1115" t="s">
        <v>3</v>
      </c>
      <c r="AV1115">
        <v>0</v>
      </c>
      <c r="AW1115">
        <v>2</v>
      </c>
      <c r="AX1115">
        <v>30599367</v>
      </c>
      <c r="AY1115">
        <v>1</v>
      </c>
      <c r="AZ1115">
        <v>0</v>
      </c>
      <c r="BA1115">
        <v>1235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X1115">
        <f>Y1115*Source!I1722</f>
        <v>0.34720000000000001</v>
      </c>
      <c r="CY1115">
        <f>AB1115</f>
        <v>1146.47</v>
      </c>
      <c r="CZ1115">
        <f>AF1115</f>
        <v>109.5</v>
      </c>
      <c r="DA1115">
        <f>AJ1115</f>
        <v>10.47</v>
      </c>
      <c r="DB1115">
        <f t="shared" si="264"/>
        <v>15.33</v>
      </c>
      <c r="DC1115">
        <f t="shared" si="265"/>
        <v>0</v>
      </c>
    </row>
    <row r="1116" spans="1:107" x14ac:dyDescent="0.2">
      <c r="A1116">
        <f>ROW(Source!A1794)</f>
        <v>1794</v>
      </c>
      <c r="B1116">
        <v>30589570</v>
      </c>
      <c r="C1116">
        <v>30599368</v>
      </c>
      <c r="D1116">
        <v>10214601</v>
      </c>
      <c r="E1116">
        <v>1</v>
      </c>
      <c r="F1116">
        <v>1</v>
      </c>
      <c r="G1116">
        <v>1</v>
      </c>
      <c r="H1116">
        <v>1</v>
      </c>
      <c r="I1116" t="s">
        <v>1785</v>
      </c>
      <c r="J1116" t="s">
        <v>3</v>
      </c>
      <c r="K1116" t="s">
        <v>1786</v>
      </c>
      <c r="L1116">
        <v>1369</v>
      </c>
      <c r="N1116">
        <v>1013</v>
      </c>
      <c r="O1116" t="s">
        <v>1419</v>
      </c>
      <c r="P1116" t="s">
        <v>1419</v>
      </c>
      <c r="Q1116">
        <v>1</v>
      </c>
      <c r="W1116">
        <v>0</v>
      </c>
      <c r="X1116">
        <v>896131180</v>
      </c>
      <c r="Y1116">
        <v>85.3</v>
      </c>
      <c r="AA1116">
        <v>0</v>
      </c>
      <c r="AB1116">
        <v>0</v>
      </c>
      <c r="AC1116">
        <v>0</v>
      </c>
      <c r="AD1116">
        <v>245.53</v>
      </c>
      <c r="AE1116">
        <v>0</v>
      </c>
      <c r="AF1116">
        <v>0</v>
      </c>
      <c r="AG1116">
        <v>0</v>
      </c>
      <c r="AH1116">
        <v>8.16</v>
      </c>
      <c r="AI1116">
        <v>1</v>
      </c>
      <c r="AJ1116">
        <v>1</v>
      </c>
      <c r="AK1116">
        <v>1</v>
      </c>
      <c r="AL1116">
        <v>30.09</v>
      </c>
      <c r="AN1116">
        <v>0</v>
      </c>
      <c r="AO1116">
        <v>1</v>
      </c>
      <c r="AP1116">
        <v>0</v>
      </c>
      <c r="AQ1116">
        <v>0</v>
      </c>
      <c r="AR1116">
        <v>0</v>
      </c>
      <c r="AS1116" t="s">
        <v>3</v>
      </c>
      <c r="AT1116">
        <v>85.3</v>
      </c>
      <c r="AU1116" t="s">
        <v>3</v>
      </c>
      <c r="AV1116">
        <v>1</v>
      </c>
      <c r="AW1116">
        <v>2</v>
      </c>
      <c r="AX1116">
        <v>30599373</v>
      </c>
      <c r="AY1116">
        <v>1</v>
      </c>
      <c r="AZ1116">
        <v>0</v>
      </c>
      <c r="BA1116">
        <v>1236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X1116">
        <f>Y1116*Source!I1794</f>
        <v>699.45999999999992</v>
      </c>
      <c r="CY1116">
        <f>AD1116</f>
        <v>245.53</v>
      </c>
      <c r="CZ1116">
        <f>AH1116</f>
        <v>8.16</v>
      </c>
      <c r="DA1116">
        <f>AL1116</f>
        <v>30.09</v>
      </c>
      <c r="DB1116">
        <f t="shared" si="264"/>
        <v>696.05</v>
      </c>
      <c r="DC1116">
        <f t="shared" si="265"/>
        <v>0</v>
      </c>
    </row>
    <row r="1117" spans="1:107" x14ac:dyDescent="0.2">
      <c r="A1117">
        <f>ROW(Source!A1794)</f>
        <v>1794</v>
      </c>
      <c r="B1117">
        <v>30589570</v>
      </c>
      <c r="C1117">
        <v>30599368</v>
      </c>
      <c r="D1117">
        <v>22083330</v>
      </c>
      <c r="E1117">
        <v>1</v>
      </c>
      <c r="F1117">
        <v>1</v>
      </c>
      <c r="G1117">
        <v>1</v>
      </c>
      <c r="H1117">
        <v>1</v>
      </c>
      <c r="I1117" t="s">
        <v>1437</v>
      </c>
      <c r="J1117" t="s">
        <v>3</v>
      </c>
      <c r="K1117" t="s">
        <v>1438</v>
      </c>
      <c r="L1117">
        <v>608254</v>
      </c>
      <c r="N1117">
        <v>1013</v>
      </c>
      <c r="O1117" t="s">
        <v>1439</v>
      </c>
      <c r="P1117" t="s">
        <v>1439</v>
      </c>
      <c r="Q1117">
        <v>1</v>
      </c>
      <c r="W1117">
        <v>0</v>
      </c>
      <c r="X1117">
        <v>95408949</v>
      </c>
      <c r="Y1117">
        <v>0.32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1</v>
      </c>
      <c r="AJ1117">
        <v>1</v>
      </c>
      <c r="AK1117">
        <v>30.09</v>
      </c>
      <c r="AL1117">
        <v>1</v>
      </c>
      <c r="AN1117">
        <v>0</v>
      </c>
      <c r="AO1117">
        <v>1</v>
      </c>
      <c r="AP1117">
        <v>0</v>
      </c>
      <c r="AQ1117">
        <v>0</v>
      </c>
      <c r="AR1117">
        <v>0</v>
      </c>
      <c r="AS1117" t="s">
        <v>3</v>
      </c>
      <c r="AT1117">
        <v>0.32</v>
      </c>
      <c r="AU1117" t="s">
        <v>3</v>
      </c>
      <c r="AV1117">
        <v>2</v>
      </c>
      <c r="AW1117">
        <v>2</v>
      </c>
      <c r="AX1117">
        <v>30599374</v>
      </c>
      <c r="AY1117">
        <v>1</v>
      </c>
      <c r="AZ1117">
        <v>0</v>
      </c>
      <c r="BA1117">
        <v>1237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X1117">
        <f>Y1117*Source!I1794</f>
        <v>2.6239999999999997</v>
      </c>
      <c r="CY1117">
        <f>AD1117</f>
        <v>0</v>
      </c>
      <c r="CZ1117">
        <f>AH1117</f>
        <v>0</v>
      </c>
      <c r="DA1117">
        <f>AL1117</f>
        <v>1</v>
      </c>
      <c r="DB1117">
        <f t="shared" si="264"/>
        <v>0</v>
      </c>
      <c r="DC1117">
        <f t="shared" si="265"/>
        <v>0</v>
      </c>
    </row>
    <row r="1118" spans="1:107" x14ac:dyDescent="0.2">
      <c r="A1118">
        <f>ROW(Source!A1794)</f>
        <v>1794</v>
      </c>
      <c r="B1118">
        <v>30589570</v>
      </c>
      <c r="C1118">
        <v>30599368</v>
      </c>
      <c r="D1118">
        <v>22146464</v>
      </c>
      <c r="E1118">
        <v>1</v>
      </c>
      <c r="F1118">
        <v>1</v>
      </c>
      <c r="G1118">
        <v>1</v>
      </c>
      <c r="H1118">
        <v>2</v>
      </c>
      <c r="I1118" t="s">
        <v>1471</v>
      </c>
      <c r="J1118" t="s">
        <v>1472</v>
      </c>
      <c r="K1118" t="s">
        <v>1473</v>
      </c>
      <c r="L1118">
        <v>1368</v>
      </c>
      <c r="N1118">
        <v>1011</v>
      </c>
      <c r="O1118" t="s">
        <v>1423</v>
      </c>
      <c r="P1118" t="s">
        <v>1423</v>
      </c>
      <c r="Q1118">
        <v>1</v>
      </c>
      <c r="W1118">
        <v>0</v>
      </c>
      <c r="X1118">
        <v>-1205898307</v>
      </c>
      <c r="Y1118">
        <v>0.32</v>
      </c>
      <c r="AA1118">
        <v>0</v>
      </c>
      <c r="AB1118">
        <v>323</v>
      </c>
      <c r="AC1118">
        <v>392.07</v>
      </c>
      <c r="AD1118">
        <v>0</v>
      </c>
      <c r="AE1118">
        <v>0</v>
      </c>
      <c r="AF1118">
        <v>30.85</v>
      </c>
      <c r="AG1118">
        <v>13.03</v>
      </c>
      <c r="AH1118">
        <v>0</v>
      </c>
      <c r="AI1118">
        <v>1</v>
      </c>
      <c r="AJ1118">
        <v>10.47</v>
      </c>
      <c r="AK1118">
        <v>30.09</v>
      </c>
      <c r="AL1118">
        <v>1</v>
      </c>
      <c r="AN1118">
        <v>0</v>
      </c>
      <c r="AO1118">
        <v>1</v>
      </c>
      <c r="AP1118">
        <v>0</v>
      </c>
      <c r="AQ1118">
        <v>0</v>
      </c>
      <c r="AR1118">
        <v>0</v>
      </c>
      <c r="AS1118" t="s">
        <v>3</v>
      </c>
      <c r="AT1118">
        <v>0.32</v>
      </c>
      <c r="AU1118" t="s">
        <v>3</v>
      </c>
      <c r="AV1118">
        <v>0</v>
      </c>
      <c r="AW1118">
        <v>2</v>
      </c>
      <c r="AX1118">
        <v>30599375</v>
      </c>
      <c r="AY1118">
        <v>1</v>
      </c>
      <c r="AZ1118">
        <v>0</v>
      </c>
      <c r="BA1118">
        <v>1238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X1118">
        <f>Y1118*Source!I1794</f>
        <v>2.6239999999999997</v>
      </c>
      <c r="CY1118">
        <f>AB1118</f>
        <v>323</v>
      </c>
      <c r="CZ1118">
        <f>AF1118</f>
        <v>30.85</v>
      </c>
      <c r="DA1118">
        <f>AJ1118</f>
        <v>10.47</v>
      </c>
      <c r="DB1118">
        <f t="shared" si="264"/>
        <v>9.8699999999999992</v>
      </c>
      <c r="DC1118">
        <f t="shared" si="265"/>
        <v>4.17</v>
      </c>
    </row>
    <row r="1119" spans="1:107" x14ac:dyDescent="0.2">
      <c r="A1119">
        <f>ROW(Source!A1794)</f>
        <v>1794</v>
      </c>
      <c r="B1119">
        <v>30589570</v>
      </c>
      <c r="C1119">
        <v>30599368</v>
      </c>
      <c r="D1119">
        <v>22212978</v>
      </c>
      <c r="E1119">
        <v>1</v>
      </c>
      <c r="F1119">
        <v>1</v>
      </c>
      <c r="G1119">
        <v>1</v>
      </c>
      <c r="H1119">
        <v>3</v>
      </c>
      <c r="I1119" t="s">
        <v>1622</v>
      </c>
      <c r="J1119" t="s">
        <v>1623</v>
      </c>
      <c r="K1119" t="s">
        <v>1624</v>
      </c>
      <c r="L1119">
        <v>1348</v>
      </c>
      <c r="N1119">
        <v>1009</v>
      </c>
      <c r="O1119" t="s">
        <v>65</v>
      </c>
      <c r="P1119" t="s">
        <v>65</v>
      </c>
      <c r="Q1119">
        <v>1000</v>
      </c>
      <c r="W1119">
        <v>0</v>
      </c>
      <c r="X1119">
        <v>1418706439</v>
      </c>
      <c r="Y1119">
        <v>1.34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8.02</v>
      </c>
      <c r="AJ1119">
        <v>1</v>
      </c>
      <c r="AK1119">
        <v>1</v>
      </c>
      <c r="AL1119">
        <v>1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 t="s">
        <v>3</v>
      </c>
      <c r="AT1119">
        <v>1.34</v>
      </c>
      <c r="AU1119" t="s">
        <v>3</v>
      </c>
      <c r="AV1119">
        <v>0</v>
      </c>
      <c r="AW1119">
        <v>2</v>
      </c>
      <c r="AX1119">
        <v>30599376</v>
      </c>
      <c r="AY1119">
        <v>1</v>
      </c>
      <c r="AZ1119">
        <v>0</v>
      </c>
      <c r="BA1119">
        <v>1239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X1119">
        <f>Y1119*Source!I1794</f>
        <v>10.988</v>
      </c>
      <c r="CY1119">
        <f>AA1119</f>
        <v>0</v>
      </c>
      <c r="CZ1119">
        <f>AE1119</f>
        <v>0</v>
      </c>
      <c r="DA1119">
        <f>AI1119</f>
        <v>8.02</v>
      </c>
      <c r="DB1119">
        <f t="shared" si="264"/>
        <v>0</v>
      </c>
      <c r="DC1119">
        <f t="shared" si="265"/>
        <v>0</v>
      </c>
    </row>
    <row r="1120" spans="1:107" x14ac:dyDescent="0.2">
      <c r="A1120">
        <f>ROW(Source!A1830)</f>
        <v>1830</v>
      </c>
      <c r="B1120">
        <v>30589570</v>
      </c>
      <c r="C1120">
        <v>30599377</v>
      </c>
      <c r="D1120">
        <v>10214635</v>
      </c>
      <c r="E1120">
        <v>1</v>
      </c>
      <c r="F1120">
        <v>1</v>
      </c>
      <c r="G1120">
        <v>1</v>
      </c>
      <c r="H1120">
        <v>1</v>
      </c>
      <c r="I1120" t="s">
        <v>1855</v>
      </c>
      <c r="J1120" t="s">
        <v>3</v>
      </c>
      <c r="K1120" t="s">
        <v>1856</v>
      </c>
      <c r="L1120">
        <v>1369</v>
      </c>
      <c r="N1120">
        <v>1013</v>
      </c>
      <c r="O1120" t="s">
        <v>1419</v>
      </c>
      <c r="P1120" t="s">
        <v>1419</v>
      </c>
      <c r="Q1120">
        <v>1</v>
      </c>
      <c r="W1120">
        <v>0</v>
      </c>
      <c r="X1120">
        <v>-953108061</v>
      </c>
      <c r="Y1120">
        <v>64.204499999999996</v>
      </c>
      <c r="AA1120">
        <v>0</v>
      </c>
      <c r="AB1120">
        <v>0</v>
      </c>
      <c r="AC1120">
        <v>0</v>
      </c>
      <c r="AD1120">
        <v>273.22000000000003</v>
      </c>
      <c r="AE1120">
        <v>0</v>
      </c>
      <c r="AF1120">
        <v>0</v>
      </c>
      <c r="AG1120">
        <v>0</v>
      </c>
      <c r="AH1120">
        <v>9.08</v>
      </c>
      <c r="AI1120">
        <v>1</v>
      </c>
      <c r="AJ1120">
        <v>1</v>
      </c>
      <c r="AK1120">
        <v>1</v>
      </c>
      <c r="AL1120">
        <v>30.09</v>
      </c>
      <c r="AN1120">
        <v>0</v>
      </c>
      <c r="AO1120">
        <v>1</v>
      </c>
      <c r="AP1120">
        <v>1</v>
      </c>
      <c r="AQ1120">
        <v>0</v>
      </c>
      <c r="AR1120">
        <v>0</v>
      </c>
      <c r="AS1120" t="s">
        <v>3</v>
      </c>
      <c r="AT1120">
        <v>55.83</v>
      </c>
      <c r="AU1120" t="s">
        <v>28</v>
      </c>
      <c r="AV1120">
        <v>1</v>
      </c>
      <c r="AW1120">
        <v>2</v>
      </c>
      <c r="AX1120">
        <v>30599390</v>
      </c>
      <c r="AY1120">
        <v>1</v>
      </c>
      <c r="AZ1120">
        <v>0</v>
      </c>
      <c r="BA1120">
        <v>1240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X1120">
        <f>Y1120*Source!I1830</f>
        <v>526.47689999999989</v>
      </c>
      <c r="CY1120">
        <f>AD1120</f>
        <v>273.22000000000003</v>
      </c>
      <c r="CZ1120">
        <f>AH1120</f>
        <v>9.08</v>
      </c>
      <c r="DA1120">
        <f>AL1120</f>
        <v>30.09</v>
      </c>
      <c r="DB1120">
        <f>ROUND((ROUND(AT1120*CZ1120,2)*ROUND(1.15,7)),6)</f>
        <v>582.98099999999999</v>
      </c>
      <c r="DC1120">
        <f>ROUND((ROUND(AT1120*AG1120,2)*ROUND(1.15,7)),6)</f>
        <v>0</v>
      </c>
    </row>
    <row r="1121" spans="1:107" x14ac:dyDescent="0.2">
      <c r="A1121">
        <f>ROW(Source!A1830)</f>
        <v>1830</v>
      </c>
      <c r="B1121">
        <v>30589570</v>
      </c>
      <c r="C1121">
        <v>30599377</v>
      </c>
      <c r="D1121">
        <v>22083330</v>
      </c>
      <c r="E1121">
        <v>1</v>
      </c>
      <c r="F1121">
        <v>1</v>
      </c>
      <c r="G1121">
        <v>1</v>
      </c>
      <c r="H1121">
        <v>1</v>
      </c>
      <c r="I1121" t="s">
        <v>1437</v>
      </c>
      <c r="J1121" t="s">
        <v>3</v>
      </c>
      <c r="K1121" t="s">
        <v>1438</v>
      </c>
      <c r="L1121">
        <v>608254</v>
      </c>
      <c r="N1121">
        <v>1013</v>
      </c>
      <c r="O1121" t="s">
        <v>1439</v>
      </c>
      <c r="P1121" t="s">
        <v>1439</v>
      </c>
      <c r="Q1121">
        <v>1</v>
      </c>
      <c r="W1121">
        <v>0</v>
      </c>
      <c r="X1121">
        <v>95408949</v>
      </c>
      <c r="Y1121">
        <v>0.35000000000000003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1</v>
      </c>
      <c r="AJ1121">
        <v>1</v>
      </c>
      <c r="AK1121">
        <v>30.09</v>
      </c>
      <c r="AL1121">
        <v>1</v>
      </c>
      <c r="AN1121">
        <v>0</v>
      </c>
      <c r="AO1121">
        <v>1</v>
      </c>
      <c r="AP1121">
        <v>1</v>
      </c>
      <c r="AQ1121">
        <v>0</v>
      </c>
      <c r="AR1121">
        <v>0</v>
      </c>
      <c r="AS1121" t="s">
        <v>3</v>
      </c>
      <c r="AT1121">
        <v>0.28000000000000003</v>
      </c>
      <c r="AU1121" t="s">
        <v>27</v>
      </c>
      <c r="AV1121">
        <v>2</v>
      </c>
      <c r="AW1121">
        <v>2</v>
      </c>
      <c r="AX1121">
        <v>30599391</v>
      </c>
      <c r="AY1121">
        <v>1</v>
      </c>
      <c r="AZ1121">
        <v>0</v>
      </c>
      <c r="BA1121">
        <v>1241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X1121">
        <f>Y1121*Source!I1830</f>
        <v>2.87</v>
      </c>
      <c r="CY1121">
        <f>AD1121</f>
        <v>0</v>
      </c>
      <c r="CZ1121">
        <f>AH1121</f>
        <v>0</v>
      </c>
      <c r="DA1121">
        <f>AL1121</f>
        <v>1</v>
      </c>
      <c r="DB1121">
        <f>ROUND((ROUND(AT1121*CZ1121,2)*ROUND(1.25,7)),6)</f>
        <v>0</v>
      </c>
      <c r="DC1121">
        <f>ROUND((ROUND(AT1121*AG1121,2)*ROUND(1.25,7)),6)</f>
        <v>0</v>
      </c>
    </row>
    <row r="1122" spans="1:107" x14ac:dyDescent="0.2">
      <c r="A1122">
        <f>ROW(Source!A1830)</f>
        <v>1830</v>
      </c>
      <c r="B1122">
        <v>30589570</v>
      </c>
      <c r="C1122">
        <v>30599377</v>
      </c>
      <c r="D1122">
        <v>22146252</v>
      </c>
      <c r="E1122">
        <v>1</v>
      </c>
      <c r="F1122">
        <v>1</v>
      </c>
      <c r="G1122">
        <v>1</v>
      </c>
      <c r="H1122">
        <v>2</v>
      </c>
      <c r="I1122" t="s">
        <v>1586</v>
      </c>
      <c r="J1122" t="s">
        <v>1587</v>
      </c>
      <c r="K1122" t="s">
        <v>1588</v>
      </c>
      <c r="L1122">
        <v>1368</v>
      </c>
      <c r="N1122">
        <v>1011</v>
      </c>
      <c r="O1122" t="s">
        <v>1423</v>
      </c>
      <c r="P1122" t="s">
        <v>1423</v>
      </c>
      <c r="Q1122">
        <v>1</v>
      </c>
      <c r="W1122">
        <v>0</v>
      </c>
      <c r="X1122">
        <v>-2048414082</v>
      </c>
      <c r="Y1122">
        <v>0.125</v>
      </c>
      <c r="AA1122">
        <v>0</v>
      </c>
      <c r="AB1122">
        <v>899.69</v>
      </c>
      <c r="AC1122">
        <v>392.07</v>
      </c>
      <c r="AD1122">
        <v>0</v>
      </c>
      <c r="AE1122">
        <v>0</v>
      </c>
      <c r="AF1122">
        <v>85.93</v>
      </c>
      <c r="AG1122">
        <v>13.03</v>
      </c>
      <c r="AH1122">
        <v>0</v>
      </c>
      <c r="AI1122">
        <v>1</v>
      </c>
      <c r="AJ1122">
        <v>10.47</v>
      </c>
      <c r="AK1122">
        <v>30.09</v>
      </c>
      <c r="AL1122">
        <v>1</v>
      </c>
      <c r="AN1122">
        <v>0</v>
      </c>
      <c r="AO1122">
        <v>1</v>
      </c>
      <c r="AP1122">
        <v>1</v>
      </c>
      <c r="AQ1122">
        <v>0</v>
      </c>
      <c r="AR1122">
        <v>0</v>
      </c>
      <c r="AS1122" t="s">
        <v>3</v>
      </c>
      <c r="AT1122">
        <v>0.1</v>
      </c>
      <c r="AU1122" t="s">
        <v>27</v>
      </c>
      <c r="AV1122">
        <v>0</v>
      </c>
      <c r="AW1122">
        <v>2</v>
      </c>
      <c r="AX1122">
        <v>30599392</v>
      </c>
      <c r="AY1122">
        <v>1</v>
      </c>
      <c r="AZ1122">
        <v>0</v>
      </c>
      <c r="BA1122">
        <v>1242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X1122">
        <f>Y1122*Source!I1830</f>
        <v>1.0249999999999999</v>
      </c>
      <c r="CY1122">
        <f>AB1122</f>
        <v>899.69</v>
      </c>
      <c r="CZ1122">
        <f>AF1122</f>
        <v>85.93</v>
      </c>
      <c r="DA1122">
        <f>AJ1122</f>
        <v>10.47</v>
      </c>
      <c r="DB1122">
        <f>ROUND((ROUND(AT1122*CZ1122,2)*ROUND(1.25,7)),6)</f>
        <v>10.737500000000001</v>
      </c>
      <c r="DC1122">
        <f>ROUND((ROUND(AT1122*AG1122,2)*ROUND(1.25,7)),6)</f>
        <v>1.625</v>
      </c>
    </row>
    <row r="1123" spans="1:107" x14ac:dyDescent="0.2">
      <c r="A1123">
        <f>ROW(Source!A1830)</f>
        <v>1830</v>
      </c>
      <c r="B1123">
        <v>30589570</v>
      </c>
      <c r="C1123">
        <v>30599377</v>
      </c>
      <c r="D1123">
        <v>22146332</v>
      </c>
      <c r="E1123">
        <v>1</v>
      </c>
      <c r="F1123">
        <v>1</v>
      </c>
      <c r="G1123">
        <v>1</v>
      </c>
      <c r="H1123">
        <v>2</v>
      </c>
      <c r="I1123" t="s">
        <v>1857</v>
      </c>
      <c r="J1123" t="s">
        <v>1858</v>
      </c>
      <c r="K1123" t="s">
        <v>1859</v>
      </c>
      <c r="L1123">
        <v>1368</v>
      </c>
      <c r="N1123">
        <v>1011</v>
      </c>
      <c r="O1123" t="s">
        <v>1423</v>
      </c>
      <c r="P1123" t="s">
        <v>1423</v>
      </c>
      <c r="Q1123">
        <v>1</v>
      </c>
      <c r="W1123">
        <v>0</v>
      </c>
      <c r="X1123">
        <v>130881351</v>
      </c>
      <c r="Y1123">
        <v>0.22499999999999998</v>
      </c>
      <c r="AA1123">
        <v>0</v>
      </c>
      <c r="AB1123">
        <v>1025.1199999999999</v>
      </c>
      <c r="AC1123">
        <v>337.01</v>
      </c>
      <c r="AD1123">
        <v>0</v>
      </c>
      <c r="AE1123">
        <v>0</v>
      </c>
      <c r="AF1123">
        <v>97.91</v>
      </c>
      <c r="AG1123">
        <v>11.2</v>
      </c>
      <c r="AH1123">
        <v>0</v>
      </c>
      <c r="AI1123">
        <v>1</v>
      </c>
      <c r="AJ1123">
        <v>10.47</v>
      </c>
      <c r="AK1123">
        <v>30.09</v>
      </c>
      <c r="AL1123">
        <v>1</v>
      </c>
      <c r="AN1123">
        <v>0</v>
      </c>
      <c r="AO1123">
        <v>1</v>
      </c>
      <c r="AP1123">
        <v>1</v>
      </c>
      <c r="AQ1123">
        <v>0</v>
      </c>
      <c r="AR1123">
        <v>0</v>
      </c>
      <c r="AS1123" t="s">
        <v>3</v>
      </c>
      <c r="AT1123">
        <v>0.18</v>
      </c>
      <c r="AU1123" t="s">
        <v>27</v>
      </c>
      <c r="AV1123">
        <v>0</v>
      </c>
      <c r="AW1123">
        <v>2</v>
      </c>
      <c r="AX1123">
        <v>30599393</v>
      </c>
      <c r="AY1123">
        <v>1</v>
      </c>
      <c r="AZ1123">
        <v>0</v>
      </c>
      <c r="BA1123">
        <v>1243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X1123">
        <f>Y1123*Source!I1830</f>
        <v>1.8449999999999998</v>
      </c>
      <c r="CY1123">
        <f>AB1123</f>
        <v>1025.1199999999999</v>
      </c>
      <c r="CZ1123">
        <f>AF1123</f>
        <v>97.91</v>
      </c>
      <c r="DA1123">
        <f>AJ1123</f>
        <v>10.47</v>
      </c>
      <c r="DB1123">
        <f>ROUND((ROUND(AT1123*CZ1123,2)*ROUND(1.25,7)),6)</f>
        <v>22.024999999999999</v>
      </c>
      <c r="DC1123">
        <f>ROUND((ROUND(AT1123*AG1123,2)*ROUND(1.25,7)),6)</f>
        <v>2.5249999999999999</v>
      </c>
    </row>
    <row r="1124" spans="1:107" x14ac:dyDescent="0.2">
      <c r="A1124">
        <f>ROW(Source!A1830)</f>
        <v>1830</v>
      </c>
      <c r="B1124">
        <v>30589570</v>
      </c>
      <c r="C1124">
        <v>30599377</v>
      </c>
      <c r="D1124">
        <v>22147929</v>
      </c>
      <c r="E1124">
        <v>1</v>
      </c>
      <c r="F1124">
        <v>1</v>
      </c>
      <c r="G1124">
        <v>1</v>
      </c>
      <c r="H1124">
        <v>2</v>
      </c>
      <c r="I1124" t="s">
        <v>1522</v>
      </c>
      <c r="J1124" t="s">
        <v>1523</v>
      </c>
      <c r="K1124" t="s">
        <v>1524</v>
      </c>
      <c r="L1124">
        <v>1368</v>
      </c>
      <c r="N1124">
        <v>1011</v>
      </c>
      <c r="O1124" t="s">
        <v>1423</v>
      </c>
      <c r="P1124" t="s">
        <v>1423</v>
      </c>
      <c r="Q1124">
        <v>1</v>
      </c>
      <c r="W1124">
        <v>0</v>
      </c>
      <c r="X1124">
        <v>1464343275</v>
      </c>
      <c r="Y1124">
        <v>0.26250000000000001</v>
      </c>
      <c r="AA1124">
        <v>0</v>
      </c>
      <c r="AB1124">
        <v>21.78</v>
      </c>
      <c r="AC1124">
        <v>0</v>
      </c>
      <c r="AD1124">
        <v>0</v>
      </c>
      <c r="AE1124">
        <v>0</v>
      </c>
      <c r="AF1124">
        <v>2.08</v>
      </c>
      <c r="AG1124">
        <v>0</v>
      </c>
      <c r="AH1124">
        <v>0</v>
      </c>
      <c r="AI1124">
        <v>1</v>
      </c>
      <c r="AJ1124">
        <v>10.47</v>
      </c>
      <c r="AK1124">
        <v>30.09</v>
      </c>
      <c r="AL1124">
        <v>1</v>
      </c>
      <c r="AN1124">
        <v>0</v>
      </c>
      <c r="AO1124">
        <v>1</v>
      </c>
      <c r="AP1124">
        <v>1</v>
      </c>
      <c r="AQ1124">
        <v>0</v>
      </c>
      <c r="AR1124">
        <v>0</v>
      </c>
      <c r="AS1124" t="s">
        <v>3</v>
      </c>
      <c r="AT1124">
        <v>0.21</v>
      </c>
      <c r="AU1124" t="s">
        <v>27</v>
      </c>
      <c r="AV1124">
        <v>0</v>
      </c>
      <c r="AW1124">
        <v>2</v>
      </c>
      <c r="AX1124">
        <v>30599394</v>
      </c>
      <c r="AY1124">
        <v>1</v>
      </c>
      <c r="AZ1124">
        <v>0</v>
      </c>
      <c r="BA1124">
        <v>1244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X1124">
        <f>Y1124*Source!I1830</f>
        <v>2.1524999999999999</v>
      </c>
      <c r="CY1124">
        <f>AB1124</f>
        <v>21.78</v>
      </c>
      <c r="CZ1124">
        <f>AF1124</f>
        <v>2.08</v>
      </c>
      <c r="DA1124">
        <f>AJ1124</f>
        <v>10.47</v>
      </c>
      <c r="DB1124">
        <f>ROUND((ROUND(AT1124*CZ1124,2)*ROUND(1.25,7)),6)</f>
        <v>0.55000000000000004</v>
      </c>
      <c r="DC1124">
        <f>ROUND((ROUND(AT1124*AG1124,2)*ROUND(1.25,7)),6)</f>
        <v>0</v>
      </c>
    </row>
    <row r="1125" spans="1:107" x14ac:dyDescent="0.2">
      <c r="A1125">
        <f>ROW(Source!A1830)</f>
        <v>1830</v>
      </c>
      <c r="B1125">
        <v>30589570</v>
      </c>
      <c r="C1125">
        <v>30599377</v>
      </c>
      <c r="D1125">
        <v>22148179</v>
      </c>
      <c r="E1125">
        <v>1</v>
      </c>
      <c r="F1125">
        <v>1</v>
      </c>
      <c r="G1125">
        <v>1</v>
      </c>
      <c r="H1125">
        <v>2</v>
      </c>
      <c r="I1125" t="s">
        <v>1420</v>
      </c>
      <c r="J1125" t="s">
        <v>1421</v>
      </c>
      <c r="K1125" t="s">
        <v>1422</v>
      </c>
      <c r="L1125">
        <v>1368</v>
      </c>
      <c r="N1125">
        <v>1011</v>
      </c>
      <c r="O1125" t="s">
        <v>1423</v>
      </c>
      <c r="P1125" t="s">
        <v>1423</v>
      </c>
      <c r="Q1125">
        <v>1</v>
      </c>
      <c r="W1125">
        <v>0</v>
      </c>
      <c r="X1125">
        <v>-1931461795</v>
      </c>
      <c r="Y1125">
        <v>0.22499999999999998</v>
      </c>
      <c r="AA1125">
        <v>0</v>
      </c>
      <c r="AB1125">
        <v>959.26</v>
      </c>
      <c r="AC1125">
        <v>0</v>
      </c>
      <c r="AD1125">
        <v>0</v>
      </c>
      <c r="AE1125">
        <v>0</v>
      </c>
      <c r="AF1125">
        <v>91.62</v>
      </c>
      <c r="AG1125">
        <v>0</v>
      </c>
      <c r="AH1125">
        <v>0</v>
      </c>
      <c r="AI1125">
        <v>1</v>
      </c>
      <c r="AJ1125">
        <v>10.47</v>
      </c>
      <c r="AK1125">
        <v>30.09</v>
      </c>
      <c r="AL1125">
        <v>1</v>
      </c>
      <c r="AN1125">
        <v>0</v>
      </c>
      <c r="AO1125">
        <v>1</v>
      </c>
      <c r="AP1125">
        <v>1</v>
      </c>
      <c r="AQ1125">
        <v>0</v>
      </c>
      <c r="AR1125">
        <v>0</v>
      </c>
      <c r="AS1125" t="s">
        <v>3</v>
      </c>
      <c r="AT1125">
        <v>0.18</v>
      </c>
      <c r="AU1125" t="s">
        <v>27</v>
      </c>
      <c r="AV1125">
        <v>0</v>
      </c>
      <c r="AW1125">
        <v>2</v>
      </c>
      <c r="AX1125">
        <v>30599395</v>
      </c>
      <c r="AY1125">
        <v>1</v>
      </c>
      <c r="AZ1125">
        <v>0</v>
      </c>
      <c r="BA1125">
        <v>1245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X1125">
        <f>Y1125*Source!I1830</f>
        <v>1.8449999999999998</v>
      </c>
      <c r="CY1125">
        <f>AB1125</f>
        <v>959.26</v>
      </c>
      <c r="CZ1125">
        <f>AF1125</f>
        <v>91.62</v>
      </c>
      <c r="DA1125">
        <f>AJ1125</f>
        <v>10.47</v>
      </c>
      <c r="DB1125">
        <f>ROUND((ROUND(AT1125*CZ1125,2)*ROUND(1.25,7)),6)</f>
        <v>20.612500000000001</v>
      </c>
      <c r="DC1125">
        <f>ROUND((ROUND(AT1125*AG1125,2)*ROUND(1.25,7)),6)</f>
        <v>0</v>
      </c>
    </row>
    <row r="1126" spans="1:107" x14ac:dyDescent="0.2">
      <c r="A1126">
        <f>ROW(Source!A1830)</f>
        <v>1830</v>
      </c>
      <c r="B1126">
        <v>30589570</v>
      </c>
      <c r="C1126">
        <v>30599377</v>
      </c>
      <c r="D1126">
        <v>22151360</v>
      </c>
      <c r="E1126">
        <v>1</v>
      </c>
      <c r="F1126">
        <v>1</v>
      </c>
      <c r="G1126">
        <v>1</v>
      </c>
      <c r="H1126">
        <v>3</v>
      </c>
      <c r="I1126" t="s">
        <v>1790</v>
      </c>
      <c r="J1126" t="s">
        <v>1791</v>
      </c>
      <c r="K1126" t="s">
        <v>1792</v>
      </c>
      <c r="L1126">
        <v>1348</v>
      </c>
      <c r="N1126">
        <v>1009</v>
      </c>
      <c r="O1126" t="s">
        <v>65</v>
      </c>
      <c r="P1126" t="s">
        <v>65</v>
      </c>
      <c r="Q1126">
        <v>1000</v>
      </c>
      <c r="W1126">
        <v>0</v>
      </c>
      <c r="X1126">
        <v>-715271261</v>
      </c>
      <c r="Y1126">
        <v>2.66E-3</v>
      </c>
      <c r="AA1126">
        <v>129260.75</v>
      </c>
      <c r="AB1126">
        <v>0</v>
      </c>
      <c r="AC1126">
        <v>0</v>
      </c>
      <c r="AD1126">
        <v>0</v>
      </c>
      <c r="AE1126">
        <v>16117.3</v>
      </c>
      <c r="AF1126">
        <v>0</v>
      </c>
      <c r="AG1126">
        <v>0</v>
      </c>
      <c r="AH1126">
        <v>0</v>
      </c>
      <c r="AI1126">
        <v>8.02</v>
      </c>
      <c r="AJ1126">
        <v>1</v>
      </c>
      <c r="AK1126">
        <v>1</v>
      </c>
      <c r="AL1126">
        <v>1</v>
      </c>
      <c r="AN1126">
        <v>0</v>
      </c>
      <c r="AO1126">
        <v>1</v>
      </c>
      <c r="AP1126">
        <v>0</v>
      </c>
      <c r="AQ1126">
        <v>0</v>
      </c>
      <c r="AR1126">
        <v>0</v>
      </c>
      <c r="AS1126" t="s">
        <v>3</v>
      </c>
      <c r="AT1126">
        <v>2.66E-3</v>
      </c>
      <c r="AU1126" t="s">
        <v>3</v>
      </c>
      <c r="AV1126">
        <v>0</v>
      </c>
      <c r="AW1126">
        <v>2</v>
      </c>
      <c r="AX1126">
        <v>30599396</v>
      </c>
      <c r="AY1126">
        <v>1</v>
      </c>
      <c r="AZ1126">
        <v>0</v>
      </c>
      <c r="BA1126">
        <v>1246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X1126">
        <f>Y1126*Source!I1830</f>
        <v>2.1811999999999998E-2</v>
      </c>
      <c r="CY1126">
        <f t="shared" ref="CY1126:CY1131" si="266">AA1126</f>
        <v>129260.75</v>
      </c>
      <c r="CZ1126">
        <f t="shared" ref="CZ1126:CZ1131" si="267">AE1126</f>
        <v>16117.3</v>
      </c>
      <c r="DA1126">
        <f t="shared" ref="DA1126:DA1131" si="268">AI1126</f>
        <v>8.02</v>
      </c>
      <c r="DB1126">
        <f t="shared" ref="DB1126:DB1131" si="269">ROUND(ROUND(AT1126*CZ1126,2),6)</f>
        <v>42.87</v>
      </c>
      <c r="DC1126">
        <f t="shared" ref="DC1126:DC1131" si="270">ROUND(ROUND(AT1126*AG1126,2),6)</f>
        <v>0</v>
      </c>
    </row>
    <row r="1127" spans="1:107" x14ac:dyDescent="0.2">
      <c r="A1127">
        <f>ROW(Source!A1830)</f>
        <v>1830</v>
      </c>
      <c r="B1127">
        <v>30589570</v>
      </c>
      <c r="C1127">
        <v>30599377</v>
      </c>
      <c r="D1127">
        <v>22154686</v>
      </c>
      <c r="E1127">
        <v>1</v>
      </c>
      <c r="F1127">
        <v>1</v>
      </c>
      <c r="G1127">
        <v>1</v>
      </c>
      <c r="H1127">
        <v>3</v>
      </c>
      <c r="I1127" t="s">
        <v>1860</v>
      </c>
      <c r="J1127" t="s">
        <v>1861</v>
      </c>
      <c r="K1127" t="s">
        <v>1862</v>
      </c>
      <c r="L1127">
        <v>1354</v>
      </c>
      <c r="N1127">
        <v>1010</v>
      </c>
      <c r="O1127" t="s">
        <v>506</v>
      </c>
      <c r="P1127" t="s">
        <v>506</v>
      </c>
      <c r="Q1127">
        <v>1</v>
      </c>
      <c r="W1127">
        <v>0</v>
      </c>
      <c r="X1127">
        <v>-988486797</v>
      </c>
      <c r="Y1127">
        <v>12</v>
      </c>
      <c r="AA1127">
        <v>12.27</v>
      </c>
      <c r="AB1127">
        <v>0</v>
      </c>
      <c r="AC1127">
        <v>0</v>
      </c>
      <c r="AD1127">
        <v>0</v>
      </c>
      <c r="AE1127">
        <v>1.53</v>
      </c>
      <c r="AF1127">
        <v>0</v>
      </c>
      <c r="AG1127">
        <v>0</v>
      </c>
      <c r="AH1127">
        <v>0</v>
      </c>
      <c r="AI1127">
        <v>8.02</v>
      </c>
      <c r="AJ1127">
        <v>1</v>
      </c>
      <c r="AK1127">
        <v>1</v>
      </c>
      <c r="AL1127">
        <v>1</v>
      </c>
      <c r="AN1127">
        <v>0</v>
      </c>
      <c r="AO1127">
        <v>1</v>
      </c>
      <c r="AP1127">
        <v>0</v>
      </c>
      <c r="AQ1127">
        <v>0</v>
      </c>
      <c r="AR1127">
        <v>0</v>
      </c>
      <c r="AS1127" t="s">
        <v>3</v>
      </c>
      <c r="AT1127">
        <v>12</v>
      </c>
      <c r="AU1127" t="s">
        <v>3</v>
      </c>
      <c r="AV1127">
        <v>0</v>
      </c>
      <c r="AW1127">
        <v>2</v>
      </c>
      <c r="AX1127">
        <v>30599397</v>
      </c>
      <c r="AY1127">
        <v>1</v>
      </c>
      <c r="AZ1127">
        <v>0</v>
      </c>
      <c r="BA1127">
        <v>1247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X1127">
        <f>Y1127*Source!I1830</f>
        <v>98.399999999999991</v>
      </c>
      <c r="CY1127">
        <f t="shared" si="266"/>
        <v>12.27</v>
      </c>
      <c r="CZ1127">
        <f t="shared" si="267"/>
        <v>1.53</v>
      </c>
      <c r="DA1127">
        <f t="shared" si="268"/>
        <v>8.02</v>
      </c>
      <c r="DB1127">
        <f t="shared" si="269"/>
        <v>18.36</v>
      </c>
      <c r="DC1127">
        <f t="shared" si="270"/>
        <v>0</v>
      </c>
    </row>
    <row r="1128" spans="1:107" x14ac:dyDescent="0.2">
      <c r="A1128">
        <f>ROW(Source!A1830)</f>
        <v>1830</v>
      </c>
      <c r="B1128">
        <v>30589570</v>
      </c>
      <c r="C1128">
        <v>30599377</v>
      </c>
      <c r="D1128">
        <v>22181437</v>
      </c>
      <c r="E1128">
        <v>1</v>
      </c>
      <c r="F1128">
        <v>1</v>
      </c>
      <c r="G1128">
        <v>1</v>
      </c>
      <c r="H1128">
        <v>3</v>
      </c>
      <c r="I1128" t="s">
        <v>1639</v>
      </c>
      <c r="J1128" t="s">
        <v>1640</v>
      </c>
      <c r="K1128" t="s">
        <v>1641</v>
      </c>
      <c r="L1128">
        <v>1346</v>
      </c>
      <c r="N1128">
        <v>1009</v>
      </c>
      <c r="O1128" t="s">
        <v>100</v>
      </c>
      <c r="P1128" t="s">
        <v>100</v>
      </c>
      <c r="Q1128">
        <v>1</v>
      </c>
      <c r="W1128">
        <v>0</v>
      </c>
      <c r="X1128">
        <v>1383920472</v>
      </c>
      <c r="Y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8.02</v>
      </c>
      <c r="AJ1128">
        <v>1</v>
      </c>
      <c r="AK1128">
        <v>1</v>
      </c>
      <c r="AL1128">
        <v>1</v>
      </c>
      <c r="AN1128">
        <v>1</v>
      </c>
      <c r="AO1128">
        <v>0</v>
      </c>
      <c r="AP1128">
        <v>0</v>
      </c>
      <c r="AQ1128">
        <v>0</v>
      </c>
      <c r="AR1128">
        <v>0</v>
      </c>
      <c r="AS1128" t="s">
        <v>3</v>
      </c>
      <c r="AT1128">
        <v>0</v>
      </c>
      <c r="AU1128" t="s">
        <v>3</v>
      </c>
      <c r="AV1128">
        <v>0</v>
      </c>
      <c r="AW1128">
        <v>2</v>
      </c>
      <c r="AX1128">
        <v>30599398</v>
      </c>
      <c r="AY1128">
        <v>1</v>
      </c>
      <c r="AZ1128">
        <v>0</v>
      </c>
      <c r="BA1128">
        <v>1248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X1128">
        <f>Y1128*Source!I1830</f>
        <v>0</v>
      </c>
      <c r="CY1128">
        <f t="shared" si="266"/>
        <v>0</v>
      </c>
      <c r="CZ1128">
        <f t="shared" si="267"/>
        <v>0</v>
      </c>
      <c r="DA1128">
        <f t="shared" si="268"/>
        <v>8.02</v>
      </c>
      <c r="DB1128">
        <f t="shared" si="269"/>
        <v>0</v>
      </c>
      <c r="DC1128">
        <f t="shared" si="270"/>
        <v>0</v>
      </c>
    </row>
    <row r="1129" spans="1:107" x14ac:dyDescent="0.2">
      <c r="A1129">
        <f>ROW(Source!A1830)</f>
        <v>1830</v>
      </c>
      <c r="B1129">
        <v>30589570</v>
      </c>
      <c r="C1129">
        <v>30599377</v>
      </c>
      <c r="D1129">
        <v>22183264</v>
      </c>
      <c r="E1129">
        <v>1</v>
      </c>
      <c r="F1129">
        <v>1</v>
      </c>
      <c r="G1129">
        <v>1</v>
      </c>
      <c r="H1129">
        <v>3</v>
      </c>
      <c r="I1129" t="s">
        <v>1793</v>
      </c>
      <c r="J1129" t="s">
        <v>1794</v>
      </c>
      <c r="K1129" t="s">
        <v>1795</v>
      </c>
      <c r="L1129">
        <v>1354</v>
      </c>
      <c r="N1129">
        <v>1010</v>
      </c>
      <c r="O1129" t="s">
        <v>506</v>
      </c>
      <c r="P1129" t="s">
        <v>506</v>
      </c>
      <c r="Q1129">
        <v>1</v>
      </c>
      <c r="W1129">
        <v>0</v>
      </c>
      <c r="X1129">
        <v>1862702868</v>
      </c>
      <c r="Y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8.02</v>
      </c>
      <c r="AJ1129">
        <v>1</v>
      </c>
      <c r="AK1129">
        <v>1</v>
      </c>
      <c r="AL1129">
        <v>1</v>
      </c>
      <c r="AN1129">
        <v>1</v>
      </c>
      <c r="AO1129">
        <v>0</v>
      </c>
      <c r="AP1129">
        <v>0</v>
      </c>
      <c r="AQ1129">
        <v>0</v>
      </c>
      <c r="AR1129">
        <v>0</v>
      </c>
      <c r="AS1129" t="s">
        <v>3</v>
      </c>
      <c r="AT1129">
        <v>0</v>
      </c>
      <c r="AU1129" t="s">
        <v>3</v>
      </c>
      <c r="AV1129">
        <v>0</v>
      </c>
      <c r="AW1129">
        <v>2</v>
      </c>
      <c r="AX1129">
        <v>30599399</v>
      </c>
      <c r="AY1129">
        <v>1</v>
      </c>
      <c r="AZ1129">
        <v>0</v>
      </c>
      <c r="BA1129">
        <v>1249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X1129">
        <f>Y1129*Source!I1830</f>
        <v>0</v>
      </c>
      <c r="CY1129">
        <f t="shared" si="266"/>
        <v>0</v>
      </c>
      <c r="CZ1129">
        <f t="shared" si="267"/>
        <v>0</v>
      </c>
      <c r="DA1129">
        <f t="shared" si="268"/>
        <v>8.02</v>
      </c>
      <c r="DB1129">
        <f t="shared" si="269"/>
        <v>0</v>
      </c>
      <c r="DC1129">
        <f t="shared" si="270"/>
        <v>0</v>
      </c>
    </row>
    <row r="1130" spans="1:107" x14ac:dyDescent="0.2">
      <c r="A1130">
        <f>ROW(Source!A1830)</f>
        <v>1830</v>
      </c>
      <c r="B1130">
        <v>30589570</v>
      </c>
      <c r="C1130">
        <v>30599377</v>
      </c>
      <c r="D1130">
        <v>22192634</v>
      </c>
      <c r="E1130">
        <v>1</v>
      </c>
      <c r="F1130">
        <v>1</v>
      </c>
      <c r="G1130">
        <v>1</v>
      </c>
      <c r="H1130">
        <v>3</v>
      </c>
      <c r="I1130" t="s">
        <v>204</v>
      </c>
      <c r="J1130" t="s">
        <v>207</v>
      </c>
      <c r="K1130" t="s">
        <v>205</v>
      </c>
      <c r="L1130">
        <v>1339</v>
      </c>
      <c r="N1130">
        <v>1007</v>
      </c>
      <c r="O1130" t="s">
        <v>206</v>
      </c>
      <c r="P1130" t="s">
        <v>206</v>
      </c>
      <c r="Q1130">
        <v>1</v>
      </c>
      <c r="W1130">
        <v>0</v>
      </c>
      <c r="X1130">
        <v>2050165204</v>
      </c>
      <c r="Y1130">
        <v>0.78600000000000003</v>
      </c>
      <c r="AA1130">
        <v>19.649999999999999</v>
      </c>
      <c r="AB1130">
        <v>0</v>
      </c>
      <c r="AC1130">
        <v>0</v>
      </c>
      <c r="AD1130">
        <v>0</v>
      </c>
      <c r="AE1130">
        <v>2.4500000000000002</v>
      </c>
      <c r="AF1130">
        <v>0</v>
      </c>
      <c r="AG1130">
        <v>0</v>
      </c>
      <c r="AH1130">
        <v>0</v>
      </c>
      <c r="AI1130">
        <v>8.02</v>
      </c>
      <c r="AJ1130">
        <v>1</v>
      </c>
      <c r="AK1130">
        <v>1</v>
      </c>
      <c r="AL1130">
        <v>1</v>
      </c>
      <c r="AN1130">
        <v>0</v>
      </c>
      <c r="AO1130">
        <v>1</v>
      </c>
      <c r="AP1130">
        <v>0</v>
      </c>
      <c r="AQ1130">
        <v>0</v>
      </c>
      <c r="AR1130">
        <v>0</v>
      </c>
      <c r="AS1130" t="s">
        <v>3</v>
      </c>
      <c r="AT1130">
        <v>0.78600000000000003</v>
      </c>
      <c r="AU1130" t="s">
        <v>3</v>
      </c>
      <c r="AV1130">
        <v>0</v>
      </c>
      <c r="AW1130">
        <v>2</v>
      </c>
      <c r="AX1130">
        <v>30599400</v>
      </c>
      <c r="AY1130">
        <v>1</v>
      </c>
      <c r="AZ1130">
        <v>0</v>
      </c>
      <c r="BA1130">
        <v>1250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X1130">
        <f>Y1130*Source!I1830</f>
        <v>6.4451999999999998</v>
      </c>
      <c r="CY1130">
        <f t="shared" si="266"/>
        <v>19.649999999999999</v>
      </c>
      <c r="CZ1130">
        <f t="shared" si="267"/>
        <v>2.4500000000000002</v>
      </c>
      <c r="DA1130">
        <f t="shared" si="268"/>
        <v>8.02</v>
      </c>
      <c r="DB1130">
        <f t="shared" si="269"/>
        <v>1.93</v>
      </c>
      <c r="DC1130">
        <f t="shared" si="270"/>
        <v>0</v>
      </c>
    </row>
    <row r="1131" spans="1:107" x14ac:dyDescent="0.2">
      <c r="A1131">
        <f>ROW(Source!A1830)</f>
        <v>1830</v>
      </c>
      <c r="B1131">
        <v>30589570</v>
      </c>
      <c r="C1131">
        <v>30599377</v>
      </c>
      <c r="D1131">
        <v>22203918</v>
      </c>
      <c r="E1131">
        <v>1</v>
      </c>
      <c r="F1131">
        <v>1</v>
      </c>
      <c r="G1131">
        <v>1</v>
      </c>
      <c r="H1131">
        <v>3</v>
      </c>
      <c r="I1131" t="s">
        <v>1863</v>
      </c>
      <c r="J1131" t="s">
        <v>1864</v>
      </c>
      <c r="K1131" t="s">
        <v>1865</v>
      </c>
      <c r="L1131">
        <v>1301</v>
      </c>
      <c r="N1131">
        <v>1003</v>
      </c>
      <c r="O1131" t="s">
        <v>382</v>
      </c>
      <c r="P1131" t="s">
        <v>382</v>
      </c>
      <c r="Q1131">
        <v>1</v>
      </c>
      <c r="W1131">
        <v>0</v>
      </c>
      <c r="X1131">
        <v>-910049353</v>
      </c>
      <c r="Y1131">
        <v>99.8</v>
      </c>
      <c r="AA1131">
        <v>379.91</v>
      </c>
      <c r="AB1131">
        <v>0</v>
      </c>
      <c r="AC1131">
        <v>0</v>
      </c>
      <c r="AD1131">
        <v>0</v>
      </c>
      <c r="AE1131">
        <v>47.37</v>
      </c>
      <c r="AF1131">
        <v>0</v>
      </c>
      <c r="AG1131">
        <v>0</v>
      </c>
      <c r="AH1131">
        <v>0</v>
      </c>
      <c r="AI1131">
        <v>8.02</v>
      </c>
      <c r="AJ1131">
        <v>1</v>
      </c>
      <c r="AK1131">
        <v>1</v>
      </c>
      <c r="AL1131">
        <v>1</v>
      </c>
      <c r="AN1131">
        <v>0</v>
      </c>
      <c r="AO1131">
        <v>1</v>
      </c>
      <c r="AP1131">
        <v>0</v>
      </c>
      <c r="AQ1131">
        <v>0</v>
      </c>
      <c r="AR1131">
        <v>0</v>
      </c>
      <c r="AS1131" t="s">
        <v>3</v>
      </c>
      <c r="AT1131">
        <v>99.8</v>
      </c>
      <c r="AU1131" t="s">
        <v>3</v>
      </c>
      <c r="AV1131">
        <v>0</v>
      </c>
      <c r="AW1131">
        <v>2</v>
      </c>
      <c r="AX1131">
        <v>30599401</v>
      </c>
      <c r="AY1131">
        <v>1</v>
      </c>
      <c r="AZ1131">
        <v>0</v>
      </c>
      <c r="BA1131">
        <v>1251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X1131">
        <f>Y1131*Source!I1830</f>
        <v>818.3599999999999</v>
      </c>
      <c r="CY1131">
        <f t="shared" si="266"/>
        <v>379.91</v>
      </c>
      <c r="CZ1131">
        <f t="shared" si="267"/>
        <v>47.37</v>
      </c>
      <c r="DA1131">
        <f t="shared" si="268"/>
        <v>8.02</v>
      </c>
      <c r="DB1131">
        <f t="shared" si="269"/>
        <v>4727.53</v>
      </c>
      <c r="DC1131">
        <f t="shared" si="270"/>
        <v>0</v>
      </c>
    </row>
    <row r="1132" spans="1:107" x14ac:dyDescent="0.2">
      <c r="A1132">
        <f>ROW(Source!A1841)</f>
        <v>1841</v>
      </c>
      <c r="B1132">
        <v>30589570</v>
      </c>
      <c r="C1132">
        <v>30599412</v>
      </c>
      <c r="D1132">
        <v>10214635</v>
      </c>
      <c r="E1132">
        <v>1</v>
      </c>
      <c r="F1132">
        <v>1</v>
      </c>
      <c r="G1132">
        <v>1</v>
      </c>
      <c r="H1132">
        <v>1</v>
      </c>
      <c r="I1132" t="s">
        <v>1855</v>
      </c>
      <c r="J1132" t="s">
        <v>3</v>
      </c>
      <c r="K1132" t="s">
        <v>1856</v>
      </c>
      <c r="L1132">
        <v>1369</v>
      </c>
      <c r="N1132">
        <v>1013</v>
      </c>
      <c r="O1132" t="s">
        <v>1419</v>
      </c>
      <c r="P1132" t="s">
        <v>1419</v>
      </c>
      <c r="Q1132">
        <v>1</v>
      </c>
      <c r="W1132">
        <v>0</v>
      </c>
      <c r="X1132">
        <v>-953108061</v>
      </c>
      <c r="Y1132">
        <v>68.908000000000001</v>
      </c>
      <c r="AA1132">
        <v>0</v>
      </c>
      <c r="AB1132">
        <v>0</v>
      </c>
      <c r="AC1132">
        <v>0</v>
      </c>
      <c r="AD1132">
        <v>273.22000000000003</v>
      </c>
      <c r="AE1132">
        <v>0</v>
      </c>
      <c r="AF1132">
        <v>0</v>
      </c>
      <c r="AG1132">
        <v>0</v>
      </c>
      <c r="AH1132">
        <v>9.08</v>
      </c>
      <c r="AI1132">
        <v>1</v>
      </c>
      <c r="AJ1132">
        <v>1</v>
      </c>
      <c r="AK1132">
        <v>1</v>
      </c>
      <c r="AL1132">
        <v>30.09</v>
      </c>
      <c r="AN1132">
        <v>0</v>
      </c>
      <c r="AO1132">
        <v>1</v>
      </c>
      <c r="AP1132">
        <v>1</v>
      </c>
      <c r="AQ1132">
        <v>0</v>
      </c>
      <c r="AR1132">
        <v>0</v>
      </c>
      <c r="AS1132" t="s">
        <v>3</v>
      </c>
      <c r="AT1132">
        <v>59.92</v>
      </c>
      <c r="AU1132" t="s">
        <v>28</v>
      </c>
      <c r="AV1132">
        <v>1</v>
      </c>
      <c r="AW1132">
        <v>2</v>
      </c>
      <c r="AX1132">
        <v>30599425</v>
      </c>
      <c r="AY1132">
        <v>1</v>
      </c>
      <c r="AZ1132">
        <v>0</v>
      </c>
      <c r="BA1132">
        <v>1252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X1132">
        <f>Y1132*Source!I1841</f>
        <v>6.8908000000000005</v>
      </c>
      <c r="CY1132">
        <f>AD1132</f>
        <v>273.22000000000003</v>
      </c>
      <c r="CZ1132">
        <f>AH1132</f>
        <v>9.08</v>
      </c>
      <c r="DA1132">
        <f>AL1132</f>
        <v>30.09</v>
      </c>
      <c r="DB1132">
        <f>ROUND((ROUND(AT1132*CZ1132,2)*ROUND(1.15,7)),6)</f>
        <v>625.68050000000005</v>
      </c>
      <c r="DC1132">
        <f>ROUND((ROUND(AT1132*AG1132,2)*ROUND(1.15,7)),6)</f>
        <v>0</v>
      </c>
    </row>
    <row r="1133" spans="1:107" x14ac:dyDescent="0.2">
      <c r="A1133">
        <f>ROW(Source!A1841)</f>
        <v>1841</v>
      </c>
      <c r="B1133">
        <v>30589570</v>
      </c>
      <c r="C1133">
        <v>30599412</v>
      </c>
      <c r="D1133">
        <v>22083330</v>
      </c>
      <c r="E1133">
        <v>1</v>
      </c>
      <c r="F1133">
        <v>1</v>
      </c>
      <c r="G1133">
        <v>1</v>
      </c>
      <c r="H1133">
        <v>1</v>
      </c>
      <c r="I1133" t="s">
        <v>1437</v>
      </c>
      <c r="J1133" t="s">
        <v>3</v>
      </c>
      <c r="K1133" t="s">
        <v>1438</v>
      </c>
      <c r="L1133">
        <v>608254</v>
      </c>
      <c r="N1133">
        <v>1013</v>
      </c>
      <c r="O1133" t="s">
        <v>1439</v>
      </c>
      <c r="P1133" t="s">
        <v>1439</v>
      </c>
      <c r="Q1133">
        <v>1</v>
      </c>
      <c r="W1133">
        <v>0</v>
      </c>
      <c r="X1133">
        <v>95408949</v>
      </c>
      <c r="Y1133">
        <v>7.4999999999999997E-2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1</v>
      </c>
      <c r="AJ1133">
        <v>1</v>
      </c>
      <c r="AK1133">
        <v>30.09</v>
      </c>
      <c r="AL1133">
        <v>1</v>
      </c>
      <c r="AN1133">
        <v>0</v>
      </c>
      <c r="AO1133">
        <v>1</v>
      </c>
      <c r="AP1133">
        <v>1</v>
      </c>
      <c r="AQ1133">
        <v>0</v>
      </c>
      <c r="AR1133">
        <v>0</v>
      </c>
      <c r="AS1133" t="s">
        <v>3</v>
      </c>
      <c r="AT1133">
        <v>0.06</v>
      </c>
      <c r="AU1133" t="s">
        <v>27</v>
      </c>
      <c r="AV1133">
        <v>2</v>
      </c>
      <c r="AW1133">
        <v>2</v>
      </c>
      <c r="AX1133">
        <v>30599426</v>
      </c>
      <c r="AY1133">
        <v>1</v>
      </c>
      <c r="AZ1133">
        <v>0</v>
      </c>
      <c r="BA1133">
        <v>1253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X1133">
        <f>Y1133*Source!I1841</f>
        <v>7.4999999999999997E-3</v>
      </c>
      <c r="CY1133">
        <f>AD1133</f>
        <v>0</v>
      </c>
      <c r="CZ1133">
        <f>AH1133</f>
        <v>0</v>
      </c>
      <c r="DA1133">
        <f>AL1133</f>
        <v>1</v>
      </c>
      <c r="DB1133">
        <f>ROUND((ROUND(AT1133*CZ1133,2)*ROUND(1.25,7)),6)</f>
        <v>0</v>
      </c>
      <c r="DC1133">
        <f>ROUND((ROUND(AT1133*AG1133,2)*ROUND(1.25,7)),6)</f>
        <v>0</v>
      </c>
    </row>
    <row r="1134" spans="1:107" x14ac:dyDescent="0.2">
      <c r="A1134">
        <f>ROW(Source!A1841)</f>
        <v>1841</v>
      </c>
      <c r="B1134">
        <v>30589570</v>
      </c>
      <c r="C1134">
        <v>30599412</v>
      </c>
      <c r="D1134">
        <v>22146252</v>
      </c>
      <c r="E1134">
        <v>1</v>
      </c>
      <c r="F1134">
        <v>1</v>
      </c>
      <c r="G1134">
        <v>1</v>
      </c>
      <c r="H1134">
        <v>2</v>
      </c>
      <c r="I1134" t="s">
        <v>1586</v>
      </c>
      <c r="J1134" t="s">
        <v>1587</v>
      </c>
      <c r="K1134" t="s">
        <v>1588</v>
      </c>
      <c r="L1134">
        <v>1368</v>
      </c>
      <c r="N1134">
        <v>1011</v>
      </c>
      <c r="O1134" t="s">
        <v>1423</v>
      </c>
      <c r="P1134" t="s">
        <v>1423</v>
      </c>
      <c r="Q1134">
        <v>1</v>
      </c>
      <c r="W1134">
        <v>0</v>
      </c>
      <c r="X1134">
        <v>-2048414082</v>
      </c>
      <c r="Y1134">
        <v>2.5000000000000001E-2</v>
      </c>
      <c r="AA1134">
        <v>0</v>
      </c>
      <c r="AB1134">
        <v>899.69</v>
      </c>
      <c r="AC1134">
        <v>392.07</v>
      </c>
      <c r="AD1134">
        <v>0</v>
      </c>
      <c r="AE1134">
        <v>0</v>
      </c>
      <c r="AF1134">
        <v>85.93</v>
      </c>
      <c r="AG1134">
        <v>13.03</v>
      </c>
      <c r="AH1134">
        <v>0</v>
      </c>
      <c r="AI1134">
        <v>1</v>
      </c>
      <c r="AJ1134">
        <v>10.47</v>
      </c>
      <c r="AK1134">
        <v>30.09</v>
      </c>
      <c r="AL1134">
        <v>1</v>
      </c>
      <c r="AN1134">
        <v>0</v>
      </c>
      <c r="AO1134">
        <v>1</v>
      </c>
      <c r="AP1134">
        <v>1</v>
      </c>
      <c r="AQ1134">
        <v>0</v>
      </c>
      <c r="AR1134">
        <v>0</v>
      </c>
      <c r="AS1134" t="s">
        <v>3</v>
      </c>
      <c r="AT1134">
        <v>0.02</v>
      </c>
      <c r="AU1134" t="s">
        <v>27</v>
      </c>
      <c r="AV1134">
        <v>0</v>
      </c>
      <c r="AW1134">
        <v>2</v>
      </c>
      <c r="AX1134">
        <v>30599427</v>
      </c>
      <c r="AY1134">
        <v>1</v>
      </c>
      <c r="AZ1134">
        <v>0</v>
      </c>
      <c r="BA1134">
        <v>1254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X1134">
        <f>Y1134*Source!I1841</f>
        <v>2.5000000000000005E-3</v>
      </c>
      <c r="CY1134">
        <f>AB1134</f>
        <v>899.69</v>
      </c>
      <c r="CZ1134">
        <f>AF1134</f>
        <v>85.93</v>
      </c>
      <c r="DA1134">
        <f>AJ1134</f>
        <v>10.47</v>
      </c>
      <c r="DB1134">
        <f>ROUND((ROUND(AT1134*CZ1134,2)*ROUND(1.25,7)),6)</f>
        <v>2.15</v>
      </c>
      <c r="DC1134">
        <f>ROUND((ROUND(AT1134*AG1134,2)*ROUND(1.25,7)),6)</f>
        <v>0.32500000000000001</v>
      </c>
    </row>
    <row r="1135" spans="1:107" x14ac:dyDescent="0.2">
      <c r="A1135">
        <f>ROW(Source!A1841)</f>
        <v>1841</v>
      </c>
      <c r="B1135">
        <v>30589570</v>
      </c>
      <c r="C1135">
        <v>30599412</v>
      </c>
      <c r="D1135">
        <v>22146332</v>
      </c>
      <c r="E1135">
        <v>1</v>
      </c>
      <c r="F1135">
        <v>1</v>
      </c>
      <c r="G1135">
        <v>1</v>
      </c>
      <c r="H1135">
        <v>2</v>
      </c>
      <c r="I1135" t="s">
        <v>1857</v>
      </c>
      <c r="J1135" t="s">
        <v>1858</v>
      </c>
      <c r="K1135" t="s">
        <v>1859</v>
      </c>
      <c r="L1135">
        <v>1368</v>
      </c>
      <c r="N1135">
        <v>1011</v>
      </c>
      <c r="O1135" t="s">
        <v>1423</v>
      </c>
      <c r="P1135" t="s">
        <v>1423</v>
      </c>
      <c r="Q1135">
        <v>1</v>
      </c>
      <c r="W1135">
        <v>0</v>
      </c>
      <c r="X1135">
        <v>130881351</v>
      </c>
      <c r="Y1135">
        <v>0.05</v>
      </c>
      <c r="AA1135">
        <v>0</v>
      </c>
      <c r="AB1135">
        <v>1025.1199999999999</v>
      </c>
      <c r="AC1135">
        <v>337.01</v>
      </c>
      <c r="AD1135">
        <v>0</v>
      </c>
      <c r="AE1135">
        <v>0</v>
      </c>
      <c r="AF1135">
        <v>97.91</v>
      </c>
      <c r="AG1135">
        <v>11.2</v>
      </c>
      <c r="AH1135">
        <v>0</v>
      </c>
      <c r="AI1135">
        <v>1</v>
      </c>
      <c r="AJ1135">
        <v>10.47</v>
      </c>
      <c r="AK1135">
        <v>30.09</v>
      </c>
      <c r="AL1135">
        <v>1</v>
      </c>
      <c r="AN1135">
        <v>0</v>
      </c>
      <c r="AO1135">
        <v>1</v>
      </c>
      <c r="AP1135">
        <v>1</v>
      </c>
      <c r="AQ1135">
        <v>0</v>
      </c>
      <c r="AR1135">
        <v>0</v>
      </c>
      <c r="AS1135" t="s">
        <v>3</v>
      </c>
      <c r="AT1135">
        <v>0.04</v>
      </c>
      <c r="AU1135" t="s">
        <v>27</v>
      </c>
      <c r="AV1135">
        <v>0</v>
      </c>
      <c r="AW1135">
        <v>2</v>
      </c>
      <c r="AX1135">
        <v>30599428</v>
      </c>
      <c r="AY1135">
        <v>1</v>
      </c>
      <c r="AZ1135">
        <v>0</v>
      </c>
      <c r="BA1135">
        <v>1255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X1135">
        <f>Y1135*Source!I1841</f>
        <v>5.000000000000001E-3</v>
      </c>
      <c r="CY1135">
        <f>AB1135</f>
        <v>1025.1199999999999</v>
      </c>
      <c r="CZ1135">
        <f>AF1135</f>
        <v>97.91</v>
      </c>
      <c r="DA1135">
        <f>AJ1135</f>
        <v>10.47</v>
      </c>
      <c r="DB1135">
        <f>ROUND((ROUND(AT1135*CZ1135,2)*ROUND(1.25,7)),6)</f>
        <v>4.9000000000000004</v>
      </c>
      <c r="DC1135">
        <f>ROUND((ROUND(AT1135*AG1135,2)*ROUND(1.25,7)),6)</f>
        <v>0.5625</v>
      </c>
    </row>
    <row r="1136" spans="1:107" x14ac:dyDescent="0.2">
      <c r="A1136">
        <f>ROW(Source!A1841)</f>
        <v>1841</v>
      </c>
      <c r="B1136">
        <v>30589570</v>
      </c>
      <c r="C1136">
        <v>30599412</v>
      </c>
      <c r="D1136">
        <v>22147929</v>
      </c>
      <c r="E1136">
        <v>1</v>
      </c>
      <c r="F1136">
        <v>1</v>
      </c>
      <c r="G1136">
        <v>1</v>
      </c>
      <c r="H1136">
        <v>2</v>
      </c>
      <c r="I1136" t="s">
        <v>1522</v>
      </c>
      <c r="J1136" t="s">
        <v>1523</v>
      </c>
      <c r="K1136" t="s">
        <v>1524</v>
      </c>
      <c r="L1136">
        <v>1368</v>
      </c>
      <c r="N1136">
        <v>1011</v>
      </c>
      <c r="O1136" t="s">
        <v>1423</v>
      </c>
      <c r="P1136" t="s">
        <v>1423</v>
      </c>
      <c r="Q1136">
        <v>1</v>
      </c>
      <c r="W1136">
        <v>0</v>
      </c>
      <c r="X1136">
        <v>1464343275</v>
      </c>
      <c r="Y1136">
        <v>0.47499999999999998</v>
      </c>
      <c r="AA1136">
        <v>0</v>
      </c>
      <c r="AB1136">
        <v>21.78</v>
      </c>
      <c r="AC1136">
        <v>0</v>
      </c>
      <c r="AD1136">
        <v>0</v>
      </c>
      <c r="AE1136">
        <v>0</v>
      </c>
      <c r="AF1136">
        <v>2.08</v>
      </c>
      <c r="AG1136">
        <v>0</v>
      </c>
      <c r="AH1136">
        <v>0</v>
      </c>
      <c r="AI1136">
        <v>1</v>
      </c>
      <c r="AJ1136">
        <v>10.47</v>
      </c>
      <c r="AK1136">
        <v>30.09</v>
      </c>
      <c r="AL1136">
        <v>1</v>
      </c>
      <c r="AN1136">
        <v>0</v>
      </c>
      <c r="AO1136">
        <v>1</v>
      </c>
      <c r="AP1136">
        <v>1</v>
      </c>
      <c r="AQ1136">
        <v>0</v>
      </c>
      <c r="AR1136">
        <v>0</v>
      </c>
      <c r="AS1136" t="s">
        <v>3</v>
      </c>
      <c r="AT1136">
        <v>0.38</v>
      </c>
      <c r="AU1136" t="s">
        <v>27</v>
      </c>
      <c r="AV1136">
        <v>0</v>
      </c>
      <c r="AW1136">
        <v>2</v>
      </c>
      <c r="AX1136">
        <v>30599429</v>
      </c>
      <c r="AY1136">
        <v>1</v>
      </c>
      <c r="AZ1136">
        <v>0</v>
      </c>
      <c r="BA1136">
        <v>1256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X1136">
        <f>Y1136*Source!I1841</f>
        <v>4.7500000000000001E-2</v>
      </c>
      <c r="CY1136">
        <f>AB1136</f>
        <v>21.78</v>
      </c>
      <c r="CZ1136">
        <f>AF1136</f>
        <v>2.08</v>
      </c>
      <c r="DA1136">
        <f>AJ1136</f>
        <v>10.47</v>
      </c>
      <c r="DB1136">
        <f>ROUND((ROUND(AT1136*CZ1136,2)*ROUND(1.25,7)),6)</f>
        <v>0.98750000000000004</v>
      </c>
      <c r="DC1136">
        <f>ROUND((ROUND(AT1136*AG1136,2)*ROUND(1.25,7)),6)</f>
        <v>0</v>
      </c>
    </row>
    <row r="1137" spans="1:107" x14ac:dyDescent="0.2">
      <c r="A1137">
        <f>ROW(Source!A1841)</f>
        <v>1841</v>
      </c>
      <c r="B1137">
        <v>30589570</v>
      </c>
      <c r="C1137">
        <v>30599412</v>
      </c>
      <c r="D1137">
        <v>22148179</v>
      </c>
      <c r="E1137">
        <v>1</v>
      </c>
      <c r="F1137">
        <v>1</v>
      </c>
      <c r="G1137">
        <v>1</v>
      </c>
      <c r="H1137">
        <v>2</v>
      </c>
      <c r="I1137" t="s">
        <v>1420</v>
      </c>
      <c r="J1137" t="s">
        <v>1421</v>
      </c>
      <c r="K1137" t="s">
        <v>1422</v>
      </c>
      <c r="L1137">
        <v>1368</v>
      </c>
      <c r="N1137">
        <v>1011</v>
      </c>
      <c r="O1137" t="s">
        <v>1423</v>
      </c>
      <c r="P1137" t="s">
        <v>1423</v>
      </c>
      <c r="Q1137">
        <v>1</v>
      </c>
      <c r="W1137">
        <v>0</v>
      </c>
      <c r="X1137">
        <v>-1931461795</v>
      </c>
      <c r="Y1137">
        <v>0.05</v>
      </c>
      <c r="AA1137">
        <v>0</v>
      </c>
      <c r="AB1137">
        <v>959.26</v>
      </c>
      <c r="AC1137">
        <v>0</v>
      </c>
      <c r="AD1137">
        <v>0</v>
      </c>
      <c r="AE1137">
        <v>0</v>
      </c>
      <c r="AF1137">
        <v>91.62</v>
      </c>
      <c r="AG1137">
        <v>0</v>
      </c>
      <c r="AH1137">
        <v>0</v>
      </c>
      <c r="AI1137">
        <v>1</v>
      </c>
      <c r="AJ1137">
        <v>10.47</v>
      </c>
      <c r="AK1137">
        <v>30.09</v>
      </c>
      <c r="AL1137">
        <v>1</v>
      </c>
      <c r="AN1137">
        <v>0</v>
      </c>
      <c r="AO1137">
        <v>1</v>
      </c>
      <c r="AP1137">
        <v>1</v>
      </c>
      <c r="AQ1137">
        <v>0</v>
      </c>
      <c r="AR1137">
        <v>0</v>
      </c>
      <c r="AS1137" t="s">
        <v>3</v>
      </c>
      <c r="AT1137">
        <v>0.04</v>
      </c>
      <c r="AU1137" t="s">
        <v>27</v>
      </c>
      <c r="AV1137">
        <v>0</v>
      </c>
      <c r="AW1137">
        <v>2</v>
      </c>
      <c r="AX1137">
        <v>30599430</v>
      </c>
      <c r="AY1137">
        <v>1</v>
      </c>
      <c r="AZ1137">
        <v>0</v>
      </c>
      <c r="BA1137">
        <v>1257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X1137">
        <f>Y1137*Source!I1841</f>
        <v>5.000000000000001E-3</v>
      </c>
      <c r="CY1137">
        <f>AB1137</f>
        <v>959.26</v>
      </c>
      <c r="CZ1137">
        <f>AF1137</f>
        <v>91.62</v>
      </c>
      <c r="DA1137">
        <f>AJ1137</f>
        <v>10.47</v>
      </c>
      <c r="DB1137">
        <f>ROUND((ROUND(AT1137*CZ1137,2)*ROUND(1.25,7)),6)</f>
        <v>4.5750000000000002</v>
      </c>
      <c r="DC1137">
        <f>ROUND((ROUND(AT1137*AG1137,2)*ROUND(1.25,7)),6)</f>
        <v>0</v>
      </c>
    </row>
    <row r="1138" spans="1:107" x14ac:dyDescent="0.2">
      <c r="A1138">
        <f>ROW(Source!A1841)</f>
        <v>1841</v>
      </c>
      <c r="B1138">
        <v>30589570</v>
      </c>
      <c r="C1138">
        <v>30599412</v>
      </c>
      <c r="D1138">
        <v>22151360</v>
      </c>
      <c r="E1138">
        <v>1</v>
      </c>
      <c r="F1138">
        <v>1</v>
      </c>
      <c r="G1138">
        <v>1</v>
      </c>
      <c r="H1138">
        <v>3</v>
      </c>
      <c r="I1138" t="s">
        <v>1790</v>
      </c>
      <c r="J1138" t="s">
        <v>1791</v>
      </c>
      <c r="K1138" t="s">
        <v>1792</v>
      </c>
      <c r="L1138">
        <v>1348</v>
      </c>
      <c r="N1138">
        <v>1009</v>
      </c>
      <c r="O1138" t="s">
        <v>65</v>
      </c>
      <c r="P1138" t="s">
        <v>65</v>
      </c>
      <c r="Q1138">
        <v>1000</v>
      </c>
      <c r="W1138">
        <v>0</v>
      </c>
      <c r="X1138">
        <v>-715271261</v>
      </c>
      <c r="Y1138">
        <v>1.1999999999999999E-3</v>
      </c>
      <c r="AA1138">
        <v>129260.75</v>
      </c>
      <c r="AB1138">
        <v>0</v>
      </c>
      <c r="AC1138">
        <v>0</v>
      </c>
      <c r="AD1138">
        <v>0</v>
      </c>
      <c r="AE1138">
        <v>16117.3</v>
      </c>
      <c r="AF1138">
        <v>0</v>
      </c>
      <c r="AG1138">
        <v>0</v>
      </c>
      <c r="AH1138">
        <v>0</v>
      </c>
      <c r="AI1138">
        <v>8.02</v>
      </c>
      <c r="AJ1138">
        <v>1</v>
      </c>
      <c r="AK1138">
        <v>1</v>
      </c>
      <c r="AL1138">
        <v>1</v>
      </c>
      <c r="AN1138">
        <v>0</v>
      </c>
      <c r="AO1138">
        <v>1</v>
      </c>
      <c r="AP1138">
        <v>0</v>
      </c>
      <c r="AQ1138">
        <v>0</v>
      </c>
      <c r="AR1138">
        <v>0</v>
      </c>
      <c r="AS1138" t="s">
        <v>3</v>
      </c>
      <c r="AT1138">
        <v>1.1999999999999999E-3</v>
      </c>
      <c r="AU1138" t="s">
        <v>3</v>
      </c>
      <c r="AV1138">
        <v>0</v>
      </c>
      <c r="AW1138">
        <v>2</v>
      </c>
      <c r="AX1138">
        <v>30599431</v>
      </c>
      <c r="AY1138">
        <v>1</v>
      </c>
      <c r="AZ1138">
        <v>0</v>
      </c>
      <c r="BA1138">
        <v>1258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X1138">
        <f>Y1138*Source!I1841</f>
        <v>1.1999999999999999E-4</v>
      </c>
      <c r="CY1138">
        <f t="shared" ref="CY1138:CY1143" si="271">AA1138</f>
        <v>129260.75</v>
      </c>
      <c r="CZ1138">
        <f t="shared" ref="CZ1138:CZ1143" si="272">AE1138</f>
        <v>16117.3</v>
      </c>
      <c r="DA1138">
        <f t="shared" ref="DA1138:DA1143" si="273">AI1138</f>
        <v>8.02</v>
      </c>
      <c r="DB1138">
        <f t="shared" ref="DB1138:DB1143" si="274">ROUND(ROUND(AT1138*CZ1138,2),6)</f>
        <v>19.34</v>
      </c>
      <c r="DC1138">
        <f t="shared" ref="DC1138:DC1143" si="275">ROUND(ROUND(AT1138*AG1138,2),6)</f>
        <v>0</v>
      </c>
    </row>
    <row r="1139" spans="1:107" x14ac:dyDescent="0.2">
      <c r="A1139">
        <f>ROW(Source!A1841)</f>
        <v>1841</v>
      </c>
      <c r="B1139">
        <v>30589570</v>
      </c>
      <c r="C1139">
        <v>30599412</v>
      </c>
      <c r="D1139">
        <v>22154685</v>
      </c>
      <c r="E1139">
        <v>1</v>
      </c>
      <c r="F1139">
        <v>1</v>
      </c>
      <c r="G1139">
        <v>1</v>
      </c>
      <c r="H1139">
        <v>3</v>
      </c>
      <c r="I1139" t="s">
        <v>1866</v>
      </c>
      <c r="J1139" t="s">
        <v>1867</v>
      </c>
      <c r="K1139" t="s">
        <v>1868</v>
      </c>
      <c r="L1139">
        <v>1354</v>
      </c>
      <c r="N1139">
        <v>1010</v>
      </c>
      <c r="O1139" t="s">
        <v>506</v>
      </c>
      <c r="P1139" t="s">
        <v>506</v>
      </c>
      <c r="Q1139">
        <v>1</v>
      </c>
      <c r="W1139">
        <v>0</v>
      </c>
      <c r="X1139">
        <v>-1615455897</v>
      </c>
      <c r="Y1139">
        <v>12</v>
      </c>
      <c r="AA1139">
        <v>6.58</v>
      </c>
      <c r="AB1139">
        <v>0</v>
      </c>
      <c r="AC1139">
        <v>0</v>
      </c>
      <c r="AD1139">
        <v>0</v>
      </c>
      <c r="AE1139">
        <v>0.82</v>
      </c>
      <c r="AF1139">
        <v>0</v>
      </c>
      <c r="AG1139">
        <v>0</v>
      </c>
      <c r="AH1139">
        <v>0</v>
      </c>
      <c r="AI1139">
        <v>8.02</v>
      </c>
      <c r="AJ1139">
        <v>1</v>
      </c>
      <c r="AK1139">
        <v>1</v>
      </c>
      <c r="AL1139">
        <v>1</v>
      </c>
      <c r="AN1139">
        <v>0</v>
      </c>
      <c r="AO1139">
        <v>1</v>
      </c>
      <c r="AP1139">
        <v>0</v>
      </c>
      <c r="AQ1139">
        <v>0</v>
      </c>
      <c r="AR1139">
        <v>0</v>
      </c>
      <c r="AS1139" t="s">
        <v>3</v>
      </c>
      <c r="AT1139">
        <v>12</v>
      </c>
      <c r="AU1139" t="s">
        <v>3</v>
      </c>
      <c r="AV1139">
        <v>0</v>
      </c>
      <c r="AW1139">
        <v>2</v>
      </c>
      <c r="AX1139">
        <v>30599432</v>
      </c>
      <c r="AY1139">
        <v>1</v>
      </c>
      <c r="AZ1139">
        <v>0</v>
      </c>
      <c r="BA1139">
        <v>1259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X1139">
        <f>Y1139*Source!I1841</f>
        <v>1.2000000000000002</v>
      </c>
      <c r="CY1139">
        <f t="shared" si="271"/>
        <v>6.58</v>
      </c>
      <c r="CZ1139">
        <f t="shared" si="272"/>
        <v>0.82</v>
      </c>
      <c r="DA1139">
        <f t="shared" si="273"/>
        <v>8.02</v>
      </c>
      <c r="DB1139">
        <f t="shared" si="274"/>
        <v>9.84</v>
      </c>
      <c r="DC1139">
        <f t="shared" si="275"/>
        <v>0</v>
      </c>
    </row>
    <row r="1140" spans="1:107" x14ac:dyDescent="0.2">
      <c r="A1140">
        <f>ROW(Source!A1841)</f>
        <v>1841</v>
      </c>
      <c r="B1140">
        <v>30589570</v>
      </c>
      <c r="C1140">
        <v>30599412</v>
      </c>
      <c r="D1140">
        <v>22181437</v>
      </c>
      <c r="E1140">
        <v>1</v>
      </c>
      <c r="F1140">
        <v>1</v>
      </c>
      <c r="G1140">
        <v>1</v>
      </c>
      <c r="H1140">
        <v>3</v>
      </c>
      <c r="I1140" t="s">
        <v>1639</v>
      </c>
      <c r="J1140" t="s">
        <v>1640</v>
      </c>
      <c r="K1140" t="s">
        <v>1641</v>
      </c>
      <c r="L1140">
        <v>1346</v>
      </c>
      <c r="N1140">
        <v>1009</v>
      </c>
      <c r="O1140" t="s">
        <v>100</v>
      </c>
      <c r="P1140" t="s">
        <v>100</v>
      </c>
      <c r="Q1140">
        <v>1</v>
      </c>
      <c r="W1140">
        <v>0</v>
      </c>
      <c r="X1140">
        <v>1383920472</v>
      </c>
      <c r="Y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8.02</v>
      </c>
      <c r="AJ1140">
        <v>1</v>
      </c>
      <c r="AK1140">
        <v>1</v>
      </c>
      <c r="AL1140">
        <v>1</v>
      </c>
      <c r="AN1140">
        <v>1</v>
      </c>
      <c r="AO1140">
        <v>0</v>
      </c>
      <c r="AP1140">
        <v>0</v>
      </c>
      <c r="AQ1140">
        <v>0</v>
      </c>
      <c r="AR1140">
        <v>0</v>
      </c>
      <c r="AS1140" t="s">
        <v>3</v>
      </c>
      <c r="AT1140">
        <v>0</v>
      </c>
      <c r="AU1140" t="s">
        <v>3</v>
      </c>
      <c r="AV1140">
        <v>0</v>
      </c>
      <c r="AW1140">
        <v>2</v>
      </c>
      <c r="AX1140">
        <v>30599433</v>
      </c>
      <c r="AY1140">
        <v>1</v>
      </c>
      <c r="AZ1140">
        <v>0</v>
      </c>
      <c r="BA1140">
        <v>1260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X1140">
        <f>Y1140*Source!I1841</f>
        <v>0</v>
      </c>
      <c r="CY1140">
        <f t="shared" si="271"/>
        <v>0</v>
      </c>
      <c r="CZ1140">
        <f t="shared" si="272"/>
        <v>0</v>
      </c>
      <c r="DA1140">
        <f t="shared" si="273"/>
        <v>8.02</v>
      </c>
      <c r="DB1140">
        <f t="shared" si="274"/>
        <v>0</v>
      </c>
      <c r="DC1140">
        <f t="shared" si="275"/>
        <v>0</v>
      </c>
    </row>
    <row r="1141" spans="1:107" x14ac:dyDescent="0.2">
      <c r="A1141">
        <f>ROW(Source!A1841)</f>
        <v>1841</v>
      </c>
      <c r="B1141">
        <v>30589570</v>
      </c>
      <c r="C1141">
        <v>30599412</v>
      </c>
      <c r="D1141">
        <v>22183264</v>
      </c>
      <c r="E1141">
        <v>1</v>
      </c>
      <c r="F1141">
        <v>1</v>
      </c>
      <c r="G1141">
        <v>1</v>
      </c>
      <c r="H1141">
        <v>3</v>
      </c>
      <c r="I1141" t="s">
        <v>1793</v>
      </c>
      <c r="J1141" t="s">
        <v>1794</v>
      </c>
      <c r="K1141" t="s">
        <v>1795</v>
      </c>
      <c r="L1141">
        <v>1354</v>
      </c>
      <c r="N1141">
        <v>1010</v>
      </c>
      <c r="O1141" t="s">
        <v>506</v>
      </c>
      <c r="P1141" t="s">
        <v>506</v>
      </c>
      <c r="Q1141">
        <v>1</v>
      </c>
      <c r="W1141">
        <v>0</v>
      </c>
      <c r="X1141">
        <v>1862702868</v>
      </c>
      <c r="Y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8.02</v>
      </c>
      <c r="AJ1141">
        <v>1</v>
      </c>
      <c r="AK1141">
        <v>1</v>
      </c>
      <c r="AL1141">
        <v>1</v>
      </c>
      <c r="AN1141">
        <v>1</v>
      </c>
      <c r="AO1141">
        <v>0</v>
      </c>
      <c r="AP1141">
        <v>0</v>
      </c>
      <c r="AQ1141">
        <v>0</v>
      </c>
      <c r="AR1141">
        <v>0</v>
      </c>
      <c r="AS1141" t="s">
        <v>3</v>
      </c>
      <c r="AT1141">
        <v>0</v>
      </c>
      <c r="AU1141" t="s">
        <v>3</v>
      </c>
      <c r="AV1141">
        <v>0</v>
      </c>
      <c r="AW1141">
        <v>2</v>
      </c>
      <c r="AX1141">
        <v>30599434</v>
      </c>
      <c r="AY1141">
        <v>1</v>
      </c>
      <c r="AZ1141">
        <v>0</v>
      </c>
      <c r="BA1141">
        <v>1261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X1141">
        <f>Y1141*Source!I1841</f>
        <v>0</v>
      </c>
      <c r="CY1141">
        <f t="shared" si="271"/>
        <v>0</v>
      </c>
      <c r="CZ1141">
        <f t="shared" si="272"/>
        <v>0</v>
      </c>
      <c r="DA1141">
        <f t="shared" si="273"/>
        <v>8.02</v>
      </c>
      <c r="DB1141">
        <f t="shared" si="274"/>
        <v>0</v>
      </c>
      <c r="DC1141">
        <f t="shared" si="275"/>
        <v>0</v>
      </c>
    </row>
    <row r="1142" spans="1:107" x14ac:dyDescent="0.2">
      <c r="A1142">
        <f>ROW(Source!A1841)</f>
        <v>1841</v>
      </c>
      <c r="B1142">
        <v>30589570</v>
      </c>
      <c r="C1142">
        <v>30599412</v>
      </c>
      <c r="D1142">
        <v>22192634</v>
      </c>
      <c r="E1142">
        <v>1</v>
      </c>
      <c r="F1142">
        <v>1</v>
      </c>
      <c r="G1142">
        <v>1</v>
      </c>
      <c r="H1142">
        <v>3</v>
      </c>
      <c r="I1142" t="s">
        <v>204</v>
      </c>
      <c r="J1142" t="s">
        <v>207</v>
      </c>
      <c r="K1142" t="s">
        <v>205</v>
      </c>
      <c r="L1142">
        <v>1339</v>
      </c>
      <c r="N1142">
        <v>1007</v>
      </c>
      <c r="O1142" t="s">
        <v>206</v>
      </c>
      <c r="P1142" t="s">
        <v>206</v>
      </c>
      <c r="Q1142">
        <v>1</v>
      </c>
      <c r="W1142">
        <v>0</v>
      </c>
      <c r="X1142">
        <v>2050165204</v>
      </c>
      <c r="Y1142">
        <v>0.19700000000000001</v>
      </c>
      <c r="AA1142">
        <v>19.649999999999999</v>
      </c>
      <c r="AB1142">
        <v>0</v>
      </c>
      <c r="AC1142">
        <v>0</v>
      </c>
      <c r="AD1142">
        <v>0</v>
      </c>
      <c r="AE1142">
        <v>2.4500000000000002</v>
      </c>
      <c r="AF1142">
        <v>0</v>
      </c>
      <c r="AG1142">
        <v>0</v>
      </c>
      <c r="AH1142">
        <v>0</v>
      </c>
      <c r="AI1142">
        <v>8.02</v>
      </c>
      <c r="AJ1142">
        <v>1</v>
      </c>
      <c r="AK1142">
        <v>1</v>
      </c>
      <c r="AL1142">
        <v>1</v>
      </c>
      <c r="AN1142">
        <v>0</v>
      </c>
      <c r="AO1142">
        <v>1</v>
      </c>
      <c r="AP1142">
        <v>0</v>
      </c>
      <c r="AQ1142">
        <v>0</v>
      </c>
      <c r="AR1142">
        <v>0</v>
      </c>
      <c r="AS1142" t="s">
        <v>3</v>
      </c>
      <c r="AT1142">
        <v>0.19700000000000001</v>
      </c>
      <c r="AU1142" t="s">
        <v>3</v>
      </c>
      <c r="AV1142">
        <v>0</v>
      </c>
      <c r="AW1142">
        <v>2</v>
      </c>
      <c r="AX1142">
        <v>30599435</v>
      </c>
      <c r="AY1142">
        <v>1</v>
      </c>
      <c r="AZ1142">
        <v>0</v>
      </c>
      <c r="BA1142">
        <v>1262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X1142">
        <f>Y1142*Source!I1841</f>
        <v>1.9700000000000002E-2</v>
      </c>
      <c r="CY1142">
        <f t="shared" si="271"/>
        <v>19.649999999999999</v>
      </c>
      <c r="CZ1142">
        <f t="shared" si="272"/>
        <v>2.4500000000000002</v>
      </c>
      <c r="DA1142">
        <f t="shared" si="273"/>
        <v>8.02</v>
      </c>
      <c r="DB1142">
        <f t="shared" si="274"/>
        <v>0.48</v>
      </c>
      <c r="DC1142">
        <f t="shared" si="275"/>
        <v>0</v>
      </c>
    </row>
    <row r="1143" spans="1:107" x14ac:dyDescent="0.2">
      <c r="A1143">
        <f>ROW(Source!A1841)</f>
        <v>1841</v>
      </c>
      <c r="B1143">
        <v>30589570</v>
      </c>
      <c r="C1143">
        <v>30599412</v>
      </c>
      <c r="D1143">
        <v>22203917</v>
      </c>
      <c r="E1143">
        <v>1</v>
      </c>
      <c r="F1143">
        <v>1</v>
      </c>
      <c r="G1143">
        <v>1</v>
      </c>
      <c r="H1143">
        <v>3</v>
      </c>
      <c r="I1143" t="s">
        <v>1869</v>
      </c>
      <c r="J1143" t="s">
        <v>1870</v>
      </c>
      <c r="K1143" t="s">
        <v>1871</v>
      </c>
      <c r="L1143">
        <v>1301</v>
      </c>
      <c r="N1143">
        <v>1003</v>
      </c>
      <c r="O1143" t="s">
        <v>382</v>
      </c>
      <c r="P1143" t="s">
        <v>382</v>
      </c>
      <c r="Q1143">
        <v>1</v>
      </c>
      <c r="W1143">
        <v>0</v>
      </c>
      <c r="X1143">
        <v>-568924119</v>
      </c>
      <c r="Y1143">
        <v>99.8</v>
      </c>
      <c r="AA1143">
        <v>90.71</v>
      </c>
      <c r="AB1143">
        <v>0</v>
      </c>
      <c r="AC1143">
        <v>0</v>
      </c>
      <c r="AD1143">
        <v>0</v>
      </c>
      <c r="AE1143">
        <v>11.31</v>
      </c>
      <c r="AF1143">
        <v>0</v>
      </c>
      <c r="AG1143">
        <v>0</v>
      </c>
      <c r="AH1143">
        <v>0</v>
      </c>
      <c r="AI1143">
        <v>8.02</v>
      </c>
      <c r="AJ1143">
        <v>1</v>
      </c>
      <c r="AK1143">
        <v>1</v>
      </c>
      <c r="AL1143">
        <v>1</v>
      </c>
      <c r="AN1143">
        <v>0</v>
      </c>
      <c r="AO1143">
        <v>1</v>
      </c>
      <c r="AP1143">
        <v>0</v>
      </c>
      <c r="AQ1143">
        <v>0</v>
      </c>
      <c r="AR1143">
        <v>0</v>
      </c>
      <c r="AS1143" t="s">
        <v>3</v>
      </c>
      <c r="AT1143">
        <v>99.8</v>
      </c>
      <c r="AU1143" t="s">
        <v>3</v>
      </c>
      <c r="AV1143">
        <v>0</v>
      </c>
      <c r="AW1143">
        <v>2</v>
      </c>
      <c r="AX1143">
        <v>30599436</v>
      </c>
      <c r="AY1143">
        <v>1</v>
      </c>
      <c r="AZ1143">
        <v>0</v>
      </c>
      <c r="BA1143">
        <v>1263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X1143">
        <f>Y1143*Source!I1841</f>
        <v>9.98</v>
      </c>
      <c r="CY1143">
        <f t="shared" si="271"/>
        <v>90.71</v>
      </c>
      <c r="CZ1143">
        <f t="shared" si="272"/>
        <v>11.31</v>
      </c>
      <c r="DA1143">
        <f t="shared" si="273"/>
        <v>8.02</v>
      </c>
      <c r="DB1143">
        <f t="shared" si="274"/>
        <v>1128.74</v>
      </c>
      <c r="DC1143">
        <f t="shared" si="275"/>
        <v>0</v>
      </c>
    </row>
    <row r="1144" spans="1:107" x14ac:dyDescent="0.2">
      <c r="A1144">
        <f>ROW(Source!A1842)</f>
        <v>1842</v>
      </c>
      <c r="B1144">
        <v>30589570</v>
      </c>
      <c r="C1144">
        <v>30599437</v>
      </c>
      <c r="D1144">
        <v>10214655</v>
      </c>
      <c r="E1144">
        <v>1</v>
      </c>
      <c r="F1144">
        <v>1</v>
      </c>
      <c r="G1144">
        <v>1</v>
      </c>
      <c r="H1144">
        <v>1</v>
      </c>
      <c r="I1144" t="s">
        <v>1544</v>
      </c>
      <c r="J1144" t="s">
        <v>3</v>
      </c>
      <c r="K1144" t="s">
        <v>1545</v>
      </c>
      <c r="L1144">
        <v>1369</v>
      </c>
      <c r="N1144">
        <v>1013</v>
      </c>
      <c r="O1144" t="s">
        <v>1419</v>
      </c>
      <c r="P1144" t="s">
        <v>1419</v>
      </c>
      <c r="Q1144">
        <v>1</v>
      </c>
      <c r="W1144">
        <v>0</v>
      </c>
      <c r="X1144">
        <v>353187930</v>
      </c>
      <c r="Y1144">
        <v>4.048</v>
      </c>
      <c r="AA1144">
        <v>0</v>
      </c>
      <c r="AB1144">
        <v>0</v>
      </c>
      <c r="AC1144">
        <v>0</v>
      </c>
      <c r="AD1144">
        <v>287.95999999999998</v>
      </c>
      <c r="AE1144">
        <v>0</v>
      </c>
      <c r="AF1144">
        <v>0</v>
      </c>
      <c r="AG1144">
        <v>0</v>
      </c>
      <c r="AH1144">
        <v>9.57</v>
      </c>
      <c r="AI1144">
        <v>1</v>
      </c>
      <c r="AJ1144">
        <v>1</v>
      </c>
      <c r="AK1144">
        <v>1</v>
      </c>
      <c r="AL1144">
        <v>30.09</v>
      </c>
      <c r="AN1144">
        <v>0</v>
      </c>
      <c r="AO1144">
        <v>1</v>
      </c>
      <c r="AP1144">
        <v>1</v>
      </c>
      <c r="AQ1144">
        <v>0</v>
      </c>
      <c r="AR1144">
        <v>0</v>
      </c>
      <c r="AS1144" t="s">
        <v>3</v>
      </c>
      <c r="AT1144">
        <v>3.52</v>
      </c>
      <c r="AU1144" t="s">
        <v>28</v>
      </c>
      <c r="AV1144">
        <v>1</v>
      </c>
      <c r="AW1144">
        <v>2</v>
      </c>
      <c r="AX1144">
        <v>30599447</v>
      </c>
      <c r="AY1144">
        <v>1</v>
      </c>
      <c r="AZ1144">
        <v>0</v>
      </c>
      <c r="BA1144">
        <v>1264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X1144">
        <f>Y1144*Source!I1842</f>
        <v>85.817599999999999</v>
      </c>
      <c r="CY1144">
        <f>AD1144</f>
        <v>287.95999999999998</v>
      </c>
      <c r="CZ1144">
        <f>AH1144</f>
        <v>9.57</v>
      </c>
      <c r="DA1144">
        <f>AL1144</f>
        <v>30.09</v>
      </c>
      <c r="DB1144">
        <f>ROUND((ROUND(AT1144*CZ1144,2)*ROUND(1.15,7)),6)</f>
        <v>38.743499999999997</v>
      </c>
      <c r="DC1144">
        <f>ROUND((ROUND(AT1144*AG1144,2)*ROUND(1.15,7)),6)</f>
        <v>0</v>
      </c>
    </row>
    <row r="1145" spans="1:107" x14ac:dyDescent="0.2">
      <c r="A1145">
        <f>ROW(Source!A1842)</f>
        <v>1842</v>
      </c>
      <c r="B1145">
        <v>30589570</v>
      </c>
      <c r="C1145">
        <v>30599437</v>
      </c>
      <c r="D1145">
        <v>22147951</v>
      </c>
      <c r="E1145">
        <v>1</v>
      </c>
      <c r="F1145">
        <v>1</v>
      </c>
      <c r="G1145">
        <v>1</v>
      </c>
      <c r="H1145">
        <v>2</v>
      </c>
      <c r="I1145" t="s">
        <v>1648</v>
      </c>
      <c r="J1145" t="s">
        <v>1649</v>
      </c>
      <c r="K1145" t="s">
        <v>1650</v>
      </c>
      <c r="L1145">
        <v>1368</v>
      </c>
      <c r="N1145">
        <v>1011</v>
      </c>
      <c r="O1145" t="s">
        <v>1423</v>
      </c>
      <c r="P1145" t="s">
        <v>1423</v>
      </c>
      <c r="Q1145">
        <v>1</v>
      </c>
      <c r="W1145">
        <v>0</v>
      </c>
      <c r="X1145">
        <v>1809965303</v>
      </c>
      <c r="Y1145">
        <v>0.48750000000000004</v>
      </c>
      <c r="AA1145">
        <v>0</v>
      </c>
      <c r="AB1145">
        <v>22.62</v>
      </c>
      <c r="AC1145">
        <v>0</v>
      </c>
      <c r="AD1145">
        <v>0</v>
      </c>
      <c r="AE1145">
        <v>0</v>
      </c>
      <c r="AF1145">
        <v>2.16</v>
      </c>
      <c r="AG1145">
        <v>0</v>
      </c>
      <c r="AH1145">
        <v>0</v>
      </c>
      <c r="AI1145">
        <v>1</v>
      </c>
      <c r="AJ1145">
        <v>10.47</v>
      </c>
      <c r="AK1145">
        <v>30.09</v>
      </c>
      <c r="AL1145">
        <v>1</v>
      </c>
      <c r="AN1145">
        <v>0</v>
      </c>
      <c r="AO1145">
        <v>1</v>
      </c>
      <c r="AP1145">
        <v>1</v>
      </c>
      <c r="AQ1145">
        <v>0</v>
      </c>
      <c r="AR1145">
        <v>0</v>
      </c>
      <c r="AS1145" t="s">
        <v>3</v>
      </c>
      <c r="AT1145">
        <v>0.39</v>
      </c>
      <c r="AU1145" t="s">
        <v>27</v>
      </c>
      <c r="AV1145">
        <v>0</v>
      </c>
      <c r="AW1145">
        <v>2</v>
      </c>
      <c r="AX1145">
        <v>30599448</v>
      </c>
      <c r="AY1145">
        <v>1</v>
      </c>
      <c r="AZ1145">
        <v>0</v>
      </c>
      <c r="BA1145">
        <v>1265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X1145">
        <f>Y1145*Source!I1842</f>
        <v>10.335000000000001</v>
      </c>
      <c r="CY1145">
        <f>AB1145</f>
        <v>22.62</v>
      </c>
      <c r="CZ1145">
        <f>AF1145</f>
        <v>2.16</v>
      </c>
      <c r="DA1145">
        <f>AJ1145</f>
        <v>10.47</v>
      </c>
      <c r="DB1145">
        <f>ROUND((ROUND(AT1145*CZ1145,2)*ROUND(1.25,7)),6)</f>
        <v>1.05</v>
      </c>
      <c r="DC1145">
        <f>ROUND((ROUND(AT1145*AG1145,2)*ROUND(1.25,7)),6)</f>
        <v>0</v>
      </c>
    </row>
    <row r="1146" spans="1:107" x14ac:dyDescent="0.2">
      <c r="A1146">
        <f>ROW(Source!A1842)</f>
        <v>1842</v>
      </c>
      <c r="B1146">
        <v>30589570</v>
      </c>
      <c r="C1146">
        <v>30599437</v>
      </c>
      <c r="D1146">
        <v>22148179</v>
      </c>
      <c r="E1146">
        <v>1</v>
      </c>
      <c r="F1146">
        <v>1</v>
      </c>
      <c r="G1146">
        <v>1</v>
      </c>
      <c r="H1146">
        <v>2</v>
      </c>
      <c r="I1146" t="s">
        <v>1420</v>
      </c>
      <c r="J1146" t="s">
        <v>1421</v>
      </c>
      <c r="K1146" t="s">
        <v>1422</v>
      </c>
      <c r="L1146">
        <v>1368</v>
      </c>
      <c r="N1146">
        <v>1011</v>
      </c>
      <c r="O1146" t="s">
        <v>1423</v>
      </c>
      <c r="P1146" t="s">
        <v>1423</v>
      </c>
      <c r="Q1146">
        <v>1</v>
      </c>
      <c r="W1146">
        <v>0</v>
      </c>
      <c r="X1146">
        <v>-1931461795</v>
      </c>
      <c r="Y1146">
        <v>0.3125</v>
      </c>
      <c r="AA1146">
        <v>0</v>
      </c>
      <c r="AB1146">
        <v>959.26</v>
      </c>
      <c r="AC1146">
        <v>0</v>
      </c>
      <c r="AD1146">
        <v>0</v>
      </c>
      <c r="AE1146">
        <v>0</v>
      </c>
      <c r="AF1146">
        <v>91.62</v>
      </c>
      <c r="AG1146">
        <v>0</v>
      </c>
      <c r="AH1146">
        <v>0</v>
      </c>
      <c r="AI1146">
        <v>1</v>
      </c>
      <c r="AJ1146">
        <v>10.47</v>
      </c>
      <c r="AK1146">
        <v>30.09</v>
      </c>
      <c r="AL1146">
        <v>1</v>
      </c>
      <c r="AN1146">
        <v>0</v>
      </c>
      <c r="AO1146">
        <v>1</v>
      </c>
      <c r="AP1146">
        <v>1</v>
      </c>
      <c r="AQ1146">
        <v>0</v>
      </c>
      <c r="AR1146">
        <v>0</v>
      </c>
      <c r="AS1146" t="s">
        <v>3</v>
      </c>
      <c r="AT1146">
        <v>0.25</v>
      </c>
      <c r="AU1146" t="s">
        <v>27</v>
      </c>
      <c r="AV1146">
        <v>0</v>
      </c>
      <c r="AW1146">
        <v>2</v>
      </c>
      <c r="AX1146">
        <v>30599449</v>
      </c>
      <c r="AY1146">
        <v>1</v>
      </c>
      <c r="AZ1146">
        <v>0</v>
      </c>
      <c r="BA1146">
        <v>1266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X1146">
        <f>Y1146*Source!I1842</f>
        <v>6.625</v>
      </c>
      <c r="CY1146">
        <f>AB1146</f>
        <v>959.26</v>
      </c>
      <c r="CZ1146">
        <f>AF1146</f>
        <v>91.62</v>
      </c>
      <c r="DA1146">
        <f>AJ1146</f>
        <v>10.47</v>
      </c>
      <c r="DB1146">
        <f>ROUND((ROUND(AT1146*CZ1146,2)*ROUND(1.25,7)),6)</f>
        <v>28.637499999999999</v>
      </c>
      <c r="DC1146">
        <f>ROUND((ROUND(AT1146*AG1146,2)*ROUND(1.25,7)),6)</f>
        <v>0</v>
      </c>
    </row>
    <row r="1147" spans="1:107" x14ac:dyDescent="0.2">
      <c r="A1147">
        <f>ROW(Source!A1842)</f>
        <v>1842</v>
      </c>
      <c r="B1147">
        <v>30589570</v>
      </c>
      <c r="C1147">
        <v>30599437</v>
      </c>
      <c r="D1147">
        <v>22151250</v>
      </c>
      <c r="E1147">
        <v>1</v>
      </c>
      <c r="F1147">
        <v>1</v>
      </c>
      <c r="G1147">
        <v>1</v>
      </c>
      <c r="H1147">
        <v>3</v>
      </c>
      <c r="I1147" t="s">
        <v>434</v>
      </c>
      <c r="J1147" t="s">
        <v>436</v>
      </c>
      <c r="K1147" t="s">
        <v>435</v>
      </c>
      <c r="L1147">
        <v>1296</v>
      </c>
      <c r="N1147">
        <v>1002</v>
      </c>
      <c r="O1147" t="s">
        <v>193</v>
      </c>
      <c r="P1147" t="s">
        <v>193</v>
      </c>
      <c r="Q1147">
        <v>1</v>
      </c>
      <c r="W1147">
        <v>0</v>
      </c>
      <c r="X1147">
        <v>-680749732</v>
      </c>
      <c r="Y1147">
        <v>1.4379999999999999</v>
      </c>
      <c r="AA1147">
        <v>1425.07</v>
      </c>
      <c r="AB1147">
        <v>0</v>
      </c>
      <c r="AC1147">
        <v>0</v>
      </c>
      <c r="AD1147">
        <v>0</v>
      </c>
      <c r="AE1147">
        <v>177.69</v>
      </c>
      <c r="AF1147">
        <v>0</v>
      </c>
      <c r="AG1147">
        <v>0</v>
      </c>
      <c r="AH1147">
        <v>0</v>
      </c>
      <c r="AI1147">
        <v>8.02</v>
      </c>
      <c r="AJ1147">
        <v>1</v>
      </c>
      <c r="AK1147">
        <v>1</v>
      </c>
      <c r="AL1147">
        <v>1</v>
      </c>
      <c r="AN1147">
        <v>0</v>
      </c>
      <c r="AO1147">
        <v>1</v>
      </c>
      <c r="AP1147">
        <v>0</v>
      </c>
      <c r="AQ1147">
        <v>0</v>
      </c>
      <c r="AR1147">
        <v>0</v>
      </c>
      <c r="AS1147" t="s">
        <v>3</v>
      </c>
      <c r="AT1147">
        <v>1.4379999999999999</v>
      </c>
      <c r="AU1147" t="s">
        <v>3</v>
      </c>
      <c r="AV1147">
        <v>0</v>
      </c>
      <c r="AW1147">
        <v>2</v>
      </c>
      <c r="AX1147">
        <v>30599450</v>
      </c>
      <c r="AY1147">
        <v>1</v>
      </c>
      <c r="AZ1147">
        <v>0</v>
      </c>
      <c r="BA1147">
        <v>1267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X1147">
        <f>Y1147*Source!I1842</f>
        <v>30.485599999999998</v>
      </c>
      <c r="CY1147">
        <f t="shared" ref="CY1147:CY1152" si="276">AA1147</f>
        <v>1425.07</v>
      </c>
      <c r="CZ1147">
        <f t="shared" ref="CZ1147:CZ1152" si="277">AE1147</f>
        <v>177.69</v>
      </c>
      <c r="DA1147">
        <f t="shared" ref="DA1147:DA1152" si="278">AI1147</f>
        <v>8.02</v>
      </c>
      <c r="DB1147">
        <f t="shared" ref="DB1147:DB1155" si="279">ROUND(ROUND(AT1147*CZ1147,2),6)</f>
        <v>255.52</v>
      </c>
      <c r="DC1147">
        <f t="shared" ref="DC1147:DC1155" si="280">ROUND(ROUND(AT1147*AG1147,2),6)</f>
        <v>0</v>
      </c>
    </row>
    <row r="1148" spans="1:107" x14ac:dyDescent="0.2">
      <c r="A1148">
        <f>ROW(Source!A1842)</f>
        <v>1842</v>
      </c>
      <c r="B1148">
        <v>30589570</v>
      </c>
      <c r="C1148">
        <v>30599437</v>
      </c>
      <c r="D1148">
        <v>22151265</v>
      </c>
      <c r="E1148">
        <v>1</v>
      </c>
      <c r="F1148">
        <v>1</v>
      </c>
      <c r="G1148">
        <v>1</v>
      </c>
      <c r="H1148">
        <v>3</v>
      </c>
      <c r="I1148" t="s">
        <v>1651</v>
      </c>
      <c r="J1148" t="s">
        <v>1652</v>
      </c>
      <c r="K1148" t="s">
        <v>1653</v>
      </c>
      <c r="L1148">
        <v>1301</v>
      </c>
      <c r="N1148">
        <v>1003</v>
      </c>
      <c r="O1148" t="s">
        <v>382</v>
      </c>
      <c r="P1148" t="s">
        <v>382</v>
      </c>
      <c r="Q1148">
        <v>1</v>
      </c>
      <c r="W1148">
        <v>0</v>
      </c>
      <c r="X1148">
        <v>-1681544930</v>
      </c>
      <c r="Y1148">
        <v>15</v>
      </c>
      <c r="AA1148">
        <v>26.15</v>
      </c>
      <c r="AB1148">
        <v>0</v>
      </c>
      <c r="AC1148">
        <v>0</v>
      </c>
      <c r="AD1148">
        <v>0</v>
      </c>
      <c r="AE1148">
        <v>3.26</v>
      </c>
      <c r="AF1148">
        <v>0</v>
      </c>
      <c r="AG1148">
        <v>0</v>
      </c>
      <c r="AH1148">
        <v>0</v>
      </c>
      <c r="AI1148">
        <v>8.02</v>
      </c>
      <c r="AJ1148">
        <v>1</v>
      </c>
      <c r="AK1148">
        <v>1</v>
      </c>
      <c r="AL1148">
        <v>1</v>
      </c>
      <c r="AN1148">
        <v>0</v>
      </c>
      <c r="AO1148">
        <v>1</v>
      </c>
      <c r="AP1148">
        <v>0</v>
      </c>
      <c r="AQ1148">
        <v>0</v>
      </c>
      <c r="AR1148">
        <v>0</v>
      </c>
      <c r="AS1148" t="s">
        <v>3</v>
      </c>
      <c r="AT1148">
        <v>15</v>
      </c>
      <c r="AU1148" t="s">
        <v>3</v>
      </c>
      <c r="AV1148">
        <v>0</v>
      </c>
      <c r="AW1148">
        <v>2</v>
      </c>
      <c r="AX1148">
        <v>30599451</v>
      </c>
      <c r="AY1148">
        <v>1</v>
      </c>
      <c r="AZ1148">
        <v>0</v>
      </c>
      <c r="BA1148">
        <v>1268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X1148">
        <f>Y1148*Source!I1842</f>
        <v>318</v>
      </c>
      <c r="CY1148">
        <f t="shared" si="276"/>
        <v>26.15</v>
      </c>
      <c r="CZ1148">
        <f t="shared" si="277"/>
        <v>3.26</v>
      </c>
      <c r="DA1148">
        <f t="shared" si="278"/>
        <v>8.02</v>
      </c>
      <c r="DB1148">
        <f t="shared" si="279"/>
        <v>48.9</v>
      </c>
      <c r="DC1148">
        <f t="shared" si="280"/>
        <v>0</v>
      </c>
    </row>
    <row r="1149" spans="1:107" x14ac:dyDescent="0.2">
      <c r="A1149">
        <f>ROW(Source!A1842)</f>
        <v>1842</v>
      </c>
      <c r="B1149">
        <v>30589570</v>
      </c>
      <c r="C1149">
        <v>30599437</v>
      </c>
      <c r="D1149">
        <v>22159881</v>
      </c>
      <c r="E1149">
        <v>1</v>
      </c>
      <c r="F1149">
        <v>1</v>
      </c>
      <c r="G1149">
        <v>1</v>
      </c>
      <c r="H1149">
        <v>3</v>
      </c>
      <c r="I1149" t="s">
        <v>1144</v>
      </c>
      <c r="J1149" t="s">
        <v>1146</v>
      </c>
      <c r="K1149" t="s">
        <v>1145</v>
      </c>
      <c r="L1149">
        <v>1354</v>
      </c>
      <c r="N1149">
        <v>1010</v>
      </c>
      <c r="O1149" t="s">
        <v>506</v>
      </c>
      <c r="P1149" t="s">
        <v>506</v>
      </c>
      <c r="Q1149">
        <v>1</v>
      </c>
      <c r="W1149">
        <v>0</v>
      </c>
      <c r="X1149">
        <v>1888857359</v>
      </c>
      <c r="Y1149">
        <v>30</v>
      </c>
      <c r="AA1149">
        <v>8.58</v>
      </c>
      <c r="AB1149">
        <v>0</v>
      </c>
      <c r="AC1149">
        <v>0</v>
      </c>
      <c r="AD1149">
        <v>0</v>
      </c>
      <c r="AE1149">
        <v>1.07</v>
      </c>
      <c r="AF1149">
        <v>0</v>
      </c>
      <c r="AG1149">
        <v>0</v>
      </c>
      <c r="AH1149">
        <v>0</v>
      </c>
      <c r="AI1149">
        <v>8.02</v>
      </c>
      <c r="AJ1149">
        <v>1</v>
      </c>
      <c r="AK1149">
        <v>1</v>
      </c>
      <c r="AL1149">
        <v>1</v>
      </c>
      <c r="AN1149">
        <v>0</v>
      </c>
      <c r="AO1149">
        <v>1</v>
      </c>
      <c r="AP1149">
        <v>0</v>
      </c>
      <c r="AQ1149">
        <v>0</v>
      </c>
      <c r="AR1149">
        <v>0</v>
      </c>
      <c r="AS1149" t="s">
        <v>3</v>
      </c>
      <c r="AT1149">
        <v>30</v>
      </c>
      <c r="AU1149" t="s">
        <v>3</v>
      </c>
      <c r="AV1149">
        <v>0</v>
      </c>
      <c r="AW1149">
        <v>2</v>
      </c>
      <c r="AX1149">
        <v>30599453</v>
      </c>
      <c r="AY1149">
        <v>1</v>
      </c>
      <c r="AZ1149">
        <v>0</v>
      </c>
      <c r="BA1149">
        <v>1270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X1149">
        <f>Y1149*Source!I1842</f>
        <v>636</v>
      </c>
      <c r="CY1149">
        <f t="shared" si="276"/>
        <v>8.58</v>
      </c>
      <c r="CZ1149">
        <f t="shared" si="277"/>
        <v>1.07</v>
      </c>
      <c r="DA1149">
        <f t="shared" si="278"/>
        <v>8.02</v>
      </c>
      <c r="DB1149">
        <f t="shared" si="279"/>
        <v>32.1</v>
      </c>
      <c r="DC1149">
        <f t="shared" si="280"/>
        <v>0</v>
      </c>
    </row>
    <row r="1150" spans="1:107" x14ac:dyDescent="0.2">
      <c r="A1150">
        <f>ROW(Source!A1842)</f>
        <v>1842</v>
      </c>
      <c r="B1150">
        <v>30589570</v>
      </c>
      <c r="C1150">
        <v>30599437</v>
      </c>
      <c r="D1150">
        <v>22163277</v>
      </c>
      <c r="E1150">
        <v>1</v>
      </c>
      <c r="F1150">
        <v>1</v>
      </c>
      <c r="G1150">
        <v>1</v>
      </c>
      <c r="H1150">
        <v>3</v>
      </c>
      <c r="I1150" t="s">
        <v>1654</v>
      </c>
      <c r="J1150" t="s">
        <v>1655</v>
      </c>
      <c r="K1150" t="s">
        <v>1656</v>
      </c>
      <c r="L1150">
        <v>1296</v>
      </c>
      <c r="N1150">
        <v>1002</v>
      </c>
      <c r="O1150" t="s">
        <v>193</v>
      </c>
      <c r="P1150" t="s">
        <v>193</v>
      </c>
      <c r="Q1150">
        <v>1</v>
      </c>
      <c r="W1150">
        <v>0</v>
      </c>
      <c r="X1150">
        <v>1138194314</v>
      </c>
      <c r="Y1150">
        <v>0.14299999999999999</v>
      </c>
      <c r="AA1150">
        <v>1283.2</v>
      </c>
      <c r="AB1150">
        <v>0</v>
      </c>
      <c r="AC1150">
        <v>0</v>
      </c>
      <c r="AD1150">
        <v>0</v>
      </c>
      <c r="AE1150">
        <v>160</v>
      </c>
      <c r="AF1150">
        <v>0</v>
      </c>
      <c r="AG1150">
        <v>0</v>
      </c>
      <c r="AH1150">
        <v>0</v>
      </c>
      <c r="AI1150">
        <v>8.02</v>
      </c>
      <c r="AJ1150">
        <v>1</v>
      </c>
      <c r="AK1150">
        <v>1</v>
      </c>
      <c r="AL1150">
        <v>1</v>
      </c>
      <c r="AN1150">
        <v>0</v>
      </c>
      <c r="AO1150">
        <v>1</v>
      </c>
      <c r="AP1150">
        <v>0</v>
      </c>
      <c r="AQ1150">
        <v>0</v>
      </c>
      <c r="AR1150">
        <v>0</v>
      </c>
      <c r="AS1150" t="s">
        <v>3</v>
      </c>
      <c r="AT1150">
        <v>0.14299999999999999</v>
      </c>
      <c r="AU1150" t="s">
        <v>3</v>
      </c>
      <c r="AV1150">
        <v>0</v>
      </c>
      <c r="AW1150">
        <v>2</v>
      </c>
      <c r="AX1150">
        <v>30599454</v>
      </c>
      <c r="AY1150">
        <v>1</v>
      </c>
      <c r="AZ1150">
        <v>0</v>
      </c>
      <c r="BA1150">
        <v>1271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X1150">
        <f>Y1150*Source!I1842</f>
        <v>3.0315999999999996</v>
      </c>
      <c r="CY1150">
        <f t="shared" si="276"/>
        <v>1283.2</v>
      </c>
      <c r="CZ1150">
        <f t="shared" si="277"/>
        <v>160</v>
      </c>
      <c r="DA1150">
        <f t="shared" si="278"/>
        <v>8.02</v>
      </c>
      <c r="DB1150">
        <f t="shared" si="279"/>
        <v>22.88</v>
      </c>
      <c r="DC1150">
        <f t="shared" si="280"/>
        <v>0</v>
      </c>
    </row>
    <row r="1151" spans="1:107" x14ac:dyDescent="0.2">
      <c r="A1151">
        <f>ROW(Source!A1842)</f>
        <v>1842</v>
      </c>
      <c r="B1151">
        <v>30589570</v>
      </c>
      <c r="C1151">
        <v>30599437</v>
      </c>
      <c r="D1151">
        <v>22163278</v>
      </c>
      <c r="E1151">
        <v>1</v>
      </c>
      <c r="F1151">
        <v>1</v>
      </c>
      <c r="G1151">
        <v>1</v>
      </c>
      <c r="H1151">
        <v>3</v>
      </c>
      <c r="I1151" t="s">
        <v>1657</v>
      </c>
      <c r="J1151" t="s">
        <v>1658</v>
      </c>
      <c r="K1151" t="s">
        <v>1659</v>
      </c>
      <c r="L1151">
        <v>1296</v>
      </c>
      <c r="N1151">
        <v>1002</v>
      </c>
      <c r="O1151" t="s">
        <v>193</v>
      </c>
      <c r="P1151" t="s">
        <v>193</v>
      </c>
      <c r="Q1151">
        <v>1</v>
      </c>
      <c r="W1151">
        <v>0</v>
      </c>
      <c r="X1151">
        <v>1550373656</v>
      </c>
      <c r="Y1151">
        <v>0.02</v>
      </c>
      <c r="AA1151">
        <v>649.94000000000005</v>
      </c>
      <c r="AB1151">
        <v>0</v>
      </c>
      <c r="AC1151">
        <v>0</v>
      </c>
      <c r="AD1151">
        <v>0</v>
      </c>
      <c r="AE1151">
        <v>81.040000000000006</v>
      </c>
      <c r="AF1151">
        <v>0</v>
      </c>
      <c r="AG1151">
        <v>0</v>
      </c>
      <c r="AH1151">
        <v>0</v>
      </c>
      <c r="AI1151">
        <v>8.02</v>
      </c>
      <c r="AJ1151">
        <v>1</v>
      </c>
      <c r="AK1151">
        <v>1</v>
      </c>
      <c r="AL1151">
        <v>1</v>
      </c>
      <c r="AN1151">
        <v>0</v>
      </c>
      <c r="AO1151">
        <v>1</v>
      </c>
      <c r="AP1151">
        <v>0</v>
      </c>
      <c r="AQ1151">
        <v>0</v>
      </c>
      <c r="AR1151">
        <v>0</v>
      </c>
      <c r="AS1151" t="s">
        <v>3</v>
      </c>
      <c r="AT1151">
        <v>0.02</v>
      </c>
      <c r="AU1151" t="s">
        <v>3</v>
      </c>
      <c r="AV1151">
        <v>0</v>
      </c>
      <c r="AW1151">
        <v>2</v>
      </c>
      <c r="AX1151">
        <v>30599455</v>
      </c>
      <c r="AY1151">
        <v>1</v>
      </c>
      <c r="AZ1151">
        <v>0</v>
      </c>
      <c r="BA1151">
        <v>1272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X1151">
        <f>Y1151*Source!I1842</f>
        <v>0.42399999999999999</v>
      </c>
      <c r="CY1151">
        <f t="shared" si="276"/>
        <v>649.94000000000005</v>
      </c>
      <c r="CZ1151">
        <f t="shared" si="277"/>
        <v>81.040000000000006</v>
      </c>
      <c r="DA1151">
        <f t="shared" si="278"/>
        <v>8.02</v>
      </c>
      <c r="DB1151">
        <f t="shared" si="279"/>
        <v>1.62</v>
      </c>
      <c r="DC1151">
        <f t="shared" si="280"/>
        <v>0</v>
      </c>
    </row>
    <row r="1152" spans="1:107" x14ac:dyDescent="0.2">
      <c r="A1152">
        <f>ROW(Source!A1842)</f>
        <v>1842</v>
      </c>
      <c r="B1152">
        <v>30589570</v>
      </c>
      <c r="C1152">
        <v>30599437</v>
      </c>
      <c r="D1152">
        <v>22199444</v>
      </c>
      <c r="E1152">
        <v>1</v>
      </c>
      <c r="F1152">
        <v>1</v>
      </c>
      <c r="G1152">
        <v>1</v>
      </c>
      <c r="H1152">
        <v>3</v>
      </c>
      <c r="I1152" t="s">
        <v>1660</v>
      </c>
      <c r="J1152" t="s">
        <v>1661</v>
      </c>
      <c r="K1152" t="s">
        <v>1662</v>
      </c>
      <c r="L1152">
        <v>1346</v>
      </c>
      <c r="N1152">
        <v>1009</v>
      </c>
      <c r="O1152" t="s">
        <v>100</v>
      </c>
      <c r="P1152" t="s">
        <v>100</v>
      </c>
      <c r="Q1152">
        <v>1</v>
      </c>
      <c r="W1152">
        <v>0</v>
      </c>
      <c r="X1152">
        <v>-202509626</v>
      </c>
      <c r="Y1152">
        <v>3.3000000000000002E-2</v>
      </c>
      <c r="AA1152">
        <v>452.25</v>
      </c>
      <c r="AB1152">
        <v>0</v>
      </c>
      <c r="AC1152">
        <v>0</v>
      </c>
      <c r="AD1152">
        <v>0</v>
      </c>
      <c r="AE1152">
        <v>56.39</v>
      </c>
      <c r="AF1152">
        <v>0</v>
      </c>
      <c r="AG1152">
        <v>0</v>
      </c>
      <c r="AH1152">
        <v>0</v>
      </c>
      <c r="AI1152">
        <v>8.02</v>
      </c>
      <c r="AJ1152">
        <v>1</v>
      </c>
      <c r="AK1152">
        <v>1</v>
      </c>
      <c r="AL1152">
        <v>1</v>
      </c>
      <c r="AN1152">
        <v>0</v>
      </c>
      <c r="AO1152">
        <v>1</v>
      </c>
      <c r="AP1152">
        <v>0</v>
      </c>
      <c r="AQ1152">
        <v>0</v>
      </c>
      <c r="AR1152">
        <v>0</v>
      </c>
      <c r="AS1152" t="s">
        <v>3</v>
      </c>
      <c r="AT1152">
        <v>3.3000000000000002E-2</v>
      </c>
      <c r="AU1152" t="s">
        <v>3</v>
      </c>
      <c r="AV1152">
        <v>0</v>
      </c>
      <c r="AW1152">
        <v>2</v>
      </c>
      <c r="AX1152">
        <v>30599456</v>
      </c>
      <c r="AY1152">
        <v>1</v>
      </c>
      <c r="AZ1152">
        <v>0</v>
      </c>
      <c r="BA1152">
        <v>1273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X1152">
        <f>Y1152*Source!I1842</f>
        <v>0.6996</v>
      </c>
      <c r="CY1152">
        <f t="shared" si="276"/>
        <v>452.25</v>
      </c>
      <c r="CZ1152">
        <f t="shared" si="277"/>
        <v>56.39</v>
      </c>
      <c r="DA1152">
        <f t="shared" si="278"/>
        <v>8.02</v>
      </c>
      <c r="DB1152">
        <f t="shared" si="279"/>
        <v>1.86</v>
      </c>
      <c r="DC1152">
        <f t="shared" si="280"/>
        <v>0</v>
      </c>
    </row>
    <row r="1153" spans="1:107" x14ac:dyDescent="0.2">
      <c r="A1153">
        <f>ROW(Source!A1883)</f>
        <v>1883</v>
      </c>
      <c r="B1153">
        <v>30589570</v>
      </c>
      <c r="C1153">
        <v>30599462</v>
      </c>
      <c r="D1153">
        <v>10214623</v>
      </c>
      <c r="E1153">
        <v>1</v>
      </c>
      <c r="F1153">
        <v>1</v>
      </c>
      <c r="G1153">
        <v>1</v>
      </c>
      <c r="H1153">
        <v>1</v>
      </c>
      <c r="I1153" t="s">
        <v>1603</v>
      </c>
      <c r="J1153" t="s">
        <v>3</v>
      </c>
      <c r="K1153" t="s">
        <v>1604</v>
      </c>
      <c r="L1153">
        <v>1369</v>
      </c>
      <c r="N1153">
        <v>1013</v>
      </c>
      <c r="O1153" t="s">
        <v>1419</v>
      </c>
      <c r="P1153" t="s">
        <v>1419</v>
      </c>
      <c r="Q1153">
        <v>1</v>
      </c>
      <c r="W1153">
        <v>0</v>
      </c>
      <c r="X1153">
        <v>1671774857</v>
      </c>
      <c r="Y1153">
        <v>0.57769999999999999</v>
      </c>
      <c r="AA1153">
        <v>0</v>
      </c>
      <c r="AB1153">
        <v>0</v>
      </c>
      <c r="AC1153">
        <v>0</v>
      </c>
      <c r="AD1153">
        <v>208.82</v>
      </c>
      <c r="AE1153">
        <v>0</v>
      </c>
      <c r="AF1153">
        <v>0</v>
      </c>
      <c r="AG1153">
        <v>0</v>
      </c>
      <c r="AH1153">
        <v>6.94</v>
      </c>
      <c r="AI1153">
        <v>1</v>
      </c>
      <c r="AJ1153">
        <v>1</v>
      </c>
      <c r="AK1153">
        <v>1</v>
      </c>
      <c r="AL1153">
        <v>30.09</v>
      </c>
      <c r="AN1153">
        <v>0</v>
      </c>
      <c r="AO1153">
        <v>1</v>
      </c>
      <c r="AP1153">
        <v>0</v>
      </c>
      <c r="AQ1153">
        <v>0</v>
      </c>
      <c r="AR1153">
        <v>0</v>
      </c>
      <c r="AS1153" t="s">
        <v>3</v>
      </c>
      <c r="AT1153">
        <v>0.57769999999999999</v>
      </c>
      <c r="AU1153" t="s">
        <v>3</v>
      </c>
      <c r="AV1153">
        <v>1</v>
      </c>
      <c r="AW1153">
        <v>2</v>
      </c>
      <c r="AX1153">
        <v>30599465</v>
      </c>
      <c r="AY1153">
        <v>1</v>
      </c>
      <c r="AZ1153">
        <v>0</v>
      </c>
      <c r="BA1153">
        <v>1274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X1153">
        <f>Y1153*Source!I1883</f>
        <v>6.3477676000000001</v>
      </c>
      <c r="CY1153">
        <f>AD1153</f>
        <v>208.82</v>
      </c>
      <c r="CZ1153">
        <f>AH1153</f>
        <v>6.94</v>
      </c>
      <c r="DA1153">
        <f>AL1153</f>
        <v>30.09</v>
      </c>
      <c r="DB1153">
        <f t="shared" si="279"/>
        <v>4.01</v>
      </c>
      <c r="DC1153">
        <f t="shared" si="280"/>
        <v>0</v>
      </c>
    </row>
    <row r="1154" spans="1:107" x14ac:dyDescent="0.2">
      <c r="A1154">
        <f>ROW(Source!A1883)</f>
        <v>1883</v>
      </c>
      <c r="B1154">
        <v>30589570</v>
      </c>
      <c r="C1154">
        <v>30599462</v>
      </c>
      <c r="D1154">
        <v>22148186</v>
      </c>
      <c r="E1154">
        <v>1</v>
      </c>
      <c r="F1154">
        <v>1</v>
      </c>
      <c r="G1154">
        <v>1</v>
      </c>
      <c r="H1154">
        <v>2</v>
      </c>
      <c r="I1154" t="s">
        <v>1605</v>
      </c>
      <c r="J1154" t="s">
        <v>1606</v>
      </c>
      <c r="K1154" t="s">
        <v>1607</v>
      </c>
      <c r="L1154">
        <v>1368</v>
      </c>
      <c r="N1154">
        <v>1011</v>
      </c>
      <c r="O1154" t="s">
        <v>1423</v>
      </c>
      <c r="P1154" t="s">
        <v>1423</v>
      </c>
      <c r="Q1154">
        <v>1</v>
      </c>
      <c r="W1154">
        <v>0</v>
      </c>
      <c r="X1154">
        <v>979456646</v>
      </c>
      <c r="Y1154">
        <v>0.28999999999999998</v>
      </c>
      <c r="AA1154">
        <v>0</v>
      </c>
      <c r="AB1154">
        <v>1179.24</v>
      </c>
      <c r="AC1154">
        <v>0</v>
      </c>
      <c r="AD1154">
        <v>0</v>
      </c>
      <c r="AE1154">
        <v>0</v>
      </c>
      <c r="AF1154">
        <v>112.63</v>
      </c>
      <c r="AG1154">
        <v>0</v>
      </c>
      <c r="AH1154">
        <v>0</v>
      </c>
      <c r="AI1154">
        <v>1</v>
      </c>
      <c r="AJ1154">
        <v>10.47</v>
      </c>
      <c r="AK1154">
        <v>30.09</v>
      </c>
      <c r="AL1154">
        <v>1</v>
      </c>
      <c r="AN1154">
        <v>0</v>
      </c>
      <c r="AO1154">
        <v>1</v>
      </c>
      <c r="AP1154">
        <v>0</v>
      </c>
      <c r="AQ1154">
        <v>0</v>
      </c>
      <c r="AR1154">
        <v>0</v>
      </c>
      <c r="AS1154" t="s">
        <v>3</v>
      </c>
      <c r="AT1154">
        <v>0.28999999999999998</v>
      </c>
      <c r="AU1154" t="s">
        <v>3</v>
      </c>
      <c r="AV1154">
        <v>0</v>
      </c>
      <c r="AW1154">
        <v>2</v>
      </c>
      <c r="AX1154">
        <v>30599466</v>
      </c>
      <c r="AY1154">
        <v>1</v>
      </c>
      <c r="AZ1154">
        <v>0</v>
      </c>
      <c r="BA1154">
        <v>1275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X1154">
        <f>Y1154*Source!I1883</f>
        <v>3.1865199999999998</v>
      </c>
      <c r="CY1154">
        <f>AB1154</f>
        <v>1179.24</v>
      </c>
      <c r="CZ1154">
        <f>AF1154</f>
        <v>112.63</v>
      </c>
      <c r="DA1154">
        <f>AJ1154</f>
        <v>10.47</v>
      </c>
      <c r="DB1154">
        <f t="shared" si="279"/>
        <v>32.659999999999997</v>
      </c>
      <c r="DC1154">
        <f t="shared" si="280"/>
        <v>0</v>
      </c>
    </row>
    <row r="1155" spans="1:107" x14ac:dyDescent="0.2">
      <c r="A1155">
        <f>ROW(Source!A1884)</f>
        <v>1884</v>
      </c>
      <c r="B1155">
        <v>30589570</v>
      </c>
      <c r="C1155">
        <v>30599467</v>
      </c>
      <c r="D1155">
        <v>22148187</v>
      </c>
      <c r="E1155">
        <v>1</v>
      </c>
      <c r="F1155">
        <v>1</v>
      </c>
      <c r="G1155">
        <v>1</v>
      </c>
      <c r="H1155">
        <v>2</v>
      </c>
      <c r="I1155" t="s">
        <v>1608</v>
      </c>
      <c r="J1155" t="s">
        <v>1609</v>
      </c>
      <c r="K1155" t="s">
        <v>1610</v>
      </c>
      <c r="L1155">
        <v>1368</v>
      </c>
      <c r="N1155">
        <v>1011</v>
      </c>
      <c r="O1155" t="s">
        <v>1423</v>
      </c>
      <c r="P1155" t="s">
        <v>1423</v>
      </c>
      <c r="Q1155">
        <v>1</v>
      </c>
      <c r="W1155">
        <v>0</v>
      </c>
      <c r="X1155">
        <v>-1609392955</v>
      </c>
      <c r="Y1155">
        <v>0.14000000000000001</v>
      </c>
      <c r="AA1155">
        <v>0</v>
      </c>
      <c r="AB1155">
        <v>1146.47</v>
      </c>
      <c r="AC1155">
        <v>0</v>
      </c>
      <c r="AD1155">
        <v>0</v>
      </c>
      <c r="AE1155">
        <v>0</v>
      </c>
      <c r="AF1155">
        <v>109.5</v>
      </c>
      <c r="AG1155">
        <v>0</v>
      </c>
      <c r="AH1155">
        <v>0</v>
      </c>
      <c r="AI1155">
        <v>1</v>
      </c>
      <c r="AJ1155">
        <v>10.47</v>
      </c>
      <c r="AK1155">
        <v>30.09</v>
      </c>
      <c r="AL1155">
        <v>1</v>
      </c>
      <c r="AN1155">
        <v>0</v>
      </c>
      <c r="AO1155">
        <v>1</v>
      </c>
      <c r="AP1155">
        <v>0</v>
      </c>
      <c r="AQ1155">
        <v>0</v>
      </c>
      <c r="AR1155">
        <v>0</v>
      </c>
      <c r="AS1155" t="s">
        <v>3</v>
      </c>
      <c r="AT1155">
        <v>0.14000000000000001</v>
      </c>
      <c r="AU1155" t="s">
        <v>3</v>
      </c>
      <c r="AV1155">
        <v>0</v>
      </c>
      <c r="AW1155">
        <v>2</v>
      </c>
      <c r="AX1155">
        <v>30599469</v>
      </c>
      <c r="AY1155">
        <v>1</v>
      </c>
      <c r="AZ1155">
        <v>0</v>
      </c>
      <c r="BA1155">
        <v>1276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X1155">
        <f>Y1155*Source!I1884</f>
        <v>1.5383200000000001</v>
      </c>
      <c r="CY1155">
        <f>AB1155</f>
        <v>1146.47</v>
      </c>
      <c r="CZ1155">
        <f>AF1155</f>
        <v>109.5</v>
      </c>
      <c r="DA1155">
        <f>AJ1155</f>
        <v>10.47</v>
      </c>
      <c r="DB1155">
        <f t="shared" si="279"/>
        <v>15.33</v>
      </c>
      <c r="DC1155">
        <f t="shared" si="280"/>
        <v>0</v>
      </c>
    </row>
    <row r="1156" spans="1:107" x14ac:dyDescent="0.2">
      <c r="A1156">
        <f>ROW(Source!A1956)</f>
        <v>1956</v>
      </c>
      <c r="B1156">
        <v>30589570</v>
      </c>
      <c r="C1156">
        <v>30599470</v>
      </c>
      <c r="D1156">
        <v>10214643</v>
      </c>
      <c r="E1156">
        <v>1</v>
      </c>
      <c r="F1156">
        <v>1</v>
      </c>
      <c r="G1156">
        <v>1</v>
      </c>
      <c r="H1156">
        <v>1</v>
      </c>
      <c r="I1156" t="s">
        <v>1417</v>
      </c>
      <c r="J1156" t="s">
        <v>3</v>
      </c>
      <c r="K1156" t="s">
        <v>1418</v>
      </c>
      <c r="L1156">
        <v>1369</v>
      </c>
      <c r="N1156">
        <v>1013</v>
      </c>
      <c r="O1156" t="s">
        <v>1419</v>
      </c>
      <c r="P1156" t="s">
        <v>1419</v>
      </c>
      <c r="Q1156">
        <v>1</v>
      </c>
      <c r="W1156">
        <v>0</v>
      </c>
      <c r="X1156">
        <v>-855355929</v>
      </c>
      <c r="Y1156">
        <v>50.024999999999999</v>
      </c>
      <c r="AA1156">
        <v>0</v>
      </c>
      <c r="AB1156">
        <v>0</v>
      </c>
      <c r="AC1156">
        <v>0</v>
      </c>
      <c r="AD1156">
        <v>250.65</v>
      </c>
      <c r="AE1156">
        <v>0</v>
      </c>
      <c r="AF1156">
        <v>0</v>
      </c>
      <c r="AG1156">
        <v>0</v>
      </c>
      <c r="AH1156">
        <v>8.33</v>
      </c>
      <c r="AI1156">
        <v>1</v>
      </c>
      <c r="AJ1156">
        <v>1</v>
      </c>
      <c r="AK1156">
        <v>1</v>
      </c>
      <c r="AL1156">
        <v>30.09</v>
      </c>
      <c r="AN1156">
        <v>0</v>
      </c>
      <c r="AO1156">
        <v>1</v>
      </c>
      <c r="AP1156">
        <v>1</v>
      </c>
      <c r="AQ1156">
        <v>0</v>
      </c>
      <c r="AR1156">
        <v>0</v>
      </c>
      <c r="AS1156" t="s">
        <v>3</v>
      </c>
      <c r="AT1156">
        <v>43.5</v>
      </c>
      <c r="AU1156" t="s">
        <v>28</v>
      </c>
      <c r="AV1156">
        <v>1</v>
      </c>
      <c r="AW1156">
        <v>2</v>
      </c>
      <c r="AX1156">
        <v>30599476</v>
      </c>
      <c r="AY1156">
        <v>1</v>
      </c>
      <c r="AZ1156">
        <v>0</v>
      </c>
      <c r="BA1156">
        <v>1277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X1156">
        <f>Y1156*Source!I1956</f>
        <v>277.63874999999996</v>
      </c>
      <c r="CY1156">
        <f>AD1156</f>
        <v>250.65</v>
      </c>
      <c r="CZ1156">
        <f>AH1156</f>
        <v>8.33</v>
      </c>
      <c r="DA1156">
        <f>AL1156</f>
        <v>30.09</v>
      </c>
      <c r="DB1156">
        <f>ROUND((ROUND(AT1156*CZ1156,2)*ROUND(1.15,7)),6)</f>
        <v>416.714</v>
      </c>
      <c r="DC1156">
        <f>ROUND((ROUND(AT1156*AG1156,2)*ROUND(1.15,7)),6)</f>
        <v>0</v>
      </c>
    </row>
    <row r="1157" spans="1:107" x14ac:dyDescent="0.2">
      <c r="A1157">
        <f>ROW(Source!A1956)</f>
        <v>1956</v>
      </c>
      <c r="B1157">
        <v>30589570</v>
      </c>
      <c r="C1157">
        <v>30599470</v>
      </c>
      <c r="D1157">
        <v>22148179</v>
      </c>
      <c r="E1157">
        <v>1</v>
      </c>
      <c r="F1157">
        <v>1</v>
      </c>
      <c r="G1157">
        <v>1</v>
      </c>
      <c r="H1157">
        <v>2</v>
      </c>
      <c r="I1157" t="s">
        <v>1420</v>
      </c>
      <c r="J1157" t="s">
        <v>1421</v>
      </c>
      <c r="K1157" t="s">
        <v>1422</v>
      </c>
      <c r="L1157">
        <v>1368</v>
      </c>
      <c r="N1157">
        <v>1011</v>
      </c>
      <c r="O1157" t="s">
        <v>1423</v>
      </c>
      <c r="P1157" t="s">
        <v>1423</v>
      </c>
      <c r="Q1157">
        <v>1</v>
      </c>
      <c r="W1157">
        <v>0</v>
      </c>
      <c r="X1157">
        <v>-1931461795</v>
      </c>
      <c r="Y1157">
        <v>8.7500000000000008E-2</v>
      </c>
      <c r="AA1157">
        <v>0</v>
      </c>
      <c r="AB1157">
        <v>959.26</v>
      </c>
      <c r="AC1157">
        <v>0</v>
      </c>
      <c r="AD1157">
        <v>0</v>
      </c>
      <c r="AE1157">
        <v>0</v>
      </c>
      <c r="AF1157">
        <v>91.62</v>
      </c>
      <c r="AG1157">
        <v>0</v>
      </c>
      <c r="AH1157">
        <v>0</v>
      </c>
      <c r="AI1157">
        <v>1</v>
      </c>
      <c r="AJ1157">
        <v>10.47</v>
      </c>
      <c r="AK1157">
        <v>30.09</v>
      </c>
      <c r="AL1157">
        <v>1</v>
      </c>
      <c r="AN1157">
        <v>0</v>
      </c>
      <c r="AO1157">
        <v>1</v>
      </c>
      <c r="AP1157">
        <v>1</v>
      </c>
      <c r="AQ1157">
        <v>0</v>
      </c>
      <c r="AR1157">
        <v>0</v>
      </c>
      <c r="AS1157" t="s">
        <v>3</v>
      </c>
      <c r="AT1157">
        <v>7.0000000000000007E-2</v>
      </c>
      <c r="AU1157" t="s">
        <v>27</v>
      </c>
      <c r="AV1157">
        <v>0</v>
      </c>
      <c r="AW1157">
        <v>2</v>
      </c>
      <c r="AX1157">
        <v>30599477</v>
      </c>
      <c r="AY1157">
        <v>1</v>
      </c>
      <c r="AZ1157">
        <v>0</v>
      </c>
      <c r="BA1157">
        <v>1278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X1157">
        <f>Y1157*Source!I1956</f>
        <v>0.48562500000000003</v>
      </c>
      <c r="CY1157">
        <f>AB1157</f>
        <v>959.26</v>
      </c>
      <c r="CZ1157">
        <f>AF1157</f>
        <v>91.62</v>
      </c>
      <c r="DA1157">
        <f>AJ1157</f>
        <v>10.47</v>
      </c>
      <c r="DB1157">
        <f>ROUND((ROUND(AT1157*CZ1157,2)*ROUND(1.25,7)),6)</f>
        <v>8.0124999999999993</v>
      </c>
      <c r="DC1157">
        <f>ROUND((ROUND(AT1157*AG1157,2)*ROUND(1.25,7)),6)</f>
        <v>0</v>
      </c>
    </row>
    <row r="1158" spans="1:107" x14ac:dyDescent="0.2">
      <c r="A1158">
        <f>ROW(Source!A1956)</f>
        <v>1956</v>
      </c>
      <c r="B1158">
        <v>30589570</v>
      </c>
      <c r="C1158">
        <v>30599470</v>
      </c>
      <c r="D1158">
        <v>22151378</v>
      </c>
      <c r="E1158">
        <v>1</v>
      </c>
      <c r="F1158">
        <v>1</v>
      </c>
      <c r="G1158">
        <v>1</v>
      </c>
      <c r="H1158">
        <v>3</v>
      </c>
      <c r="I1158" t="s">
        <v>1424</v>
      </c>
      <c r="J1158" t="s">
        <v>1425</v>
      </c>
      <c r="K1158" t="s">
        <v>1426</v>
      </c>
      <c r="L1158">
        <v>1339</v>
      </c>
      <c r="N1158">
        <v>1007</v>
      </c>
      <c r="O1158" t="s">
        <v>206</v>
      </c>
      <c r="P1158" t="s">
        <v>206</v>
      </c>
      <c r="Q1158">
        <v>1</v>
      </c>
      <c r="W1158">
        <v>0</v>
      </c>
      <c r="X1158">
        <v>-779032382</v>
      </c>
      <c r="Y1158">
        <v>8.9999999999999993E-3</v>
      </c>
      <c r="AA1158">
        <v>8822</v>
      </c>
      <c r="AB1158">
        <v>0</v>
      </c>
      <c r="AC1158">
        <v>0</v>
      </c>
      <c r="AD1158">
        <v>0</v>
      </c>
      <c r="AE1158">
        <v>1100</v>
      </c>
      <c r="AF1158">
        <v>0</v>
      </c>
      <c r="AG1158">
        <v>0</v>
      </c>
      <c r="AH1158">
        <v>0</v>
      </c>
      <c r="AI1158">
        <v>8.02</v>
      </c>
      <c r="AJ1158">
        <v>1</v>
      </c>
      <c r="AK1158">
        <v>1</v>
      </c>
      <c r="AL1158">
        <v>1</v>
      </c>
      <c r="AN1158">
        <v>0</v>
      </c>
      <c r="AO1158">
        <v>1</v>
      </c>
      <c r="AP1158">
        <v>0</v>
      </c>
      <c r="AQ1158">
        <v>0</v>
      </c>
      <c r="AR1158">
        <v>0</v>
      </c>
      <c r="AS1158" t="s">
        <v>3</v>
      </c>
      <c r="AT1158">
        <v>8.9999999999999993E-3</v>
      </c>
      <c r="AU1158" t="s">
        <v>3</v>
      </c>
      <c r="AV1158">
        <v>0</v>
      </c>
      <c r="AW1158">
        <v>2</v>
      </c>
      <c r="AX1158">
        <v>30599478</v>
      </c>
      <c r="AY1158">
        <v>1</v>
      </c>
      <c r="AZ1158">
        <v>0</v>
      </c>
      <c r="BA1158">
        <v>1279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X1158">
        <f>Y1158*Source!I1956</f>
        <v>4.9949999999999994E-2</v>
      </c>
      <c r="CY1158">
        <f>AA1158</f>
        <v>8822</v>
      </c>
      <c r="CZ1158">
        <f>AE1158</f>
        <v>1100</v>
      </c>
      <c r="DA1158">
        <f>AI1158</f>
        <v>8.02</v>
      </c>
      <c r="DB1158">
        <f t="shared" ref="DB1158:DB1169" si="281">ROUND(ROUND(AT1158*CZ1158,2),6)</f>
        <v>9.9</v>
      </c>
      <c r="DC1158">
        <f t="shared" ref="DC1158:DC1169" si="282">ROUND(ROUND(AT1158*AG1158,2),6)</f>
        <v>0</v>
      </c>
    </row>
    <row r="1159" spans="1:107" x14ac:dyDescent="0.2">
      <c r="A1159">
        <f>ROW(Source!A1956)</f>
        <v>1956</v>
      </c>
      <c r="B1159">
        <v>30589570</v>
      </c>
      <c r="C1159">
        <v>30599470</v>
      </c>
      <c r="D1159">
        <v>22151379</v>
      </c>
      <c r="E1159">
        <v>1</v>
      </c>
      <c r="F1159">
        <v>1</v>
      </c>
      <c r="G1159">
        <v>1</v>
      </c>
      <c r="H1159">
        <v>3</v>
      </c>
      <c r="I1159" t="s">
        <v>1427</v>
      </c>
      <c r="J1159" t="s">
        <v>1428</v>
      </c>
      <c r="K1159" t="s">
        <v>1429</v>
      </c>
      <c r="L1159">
        <v>1348</v>
      </c>
      <c r="N1159">
        <v>1009</v>
      </c>
      <c r="O1159" t="s">
        <v>65</v>
      </c>
      <c r="P1159" t="s">
        <v>65</v>
      </c>
      <c r="Q1159">
        <v>1000</v>
      </c>
      <c r="W1159">
        <v>0</v>
      </c>
      <c r="X1159">
        <v>853898867</v>
      </c>
      <c r="Y1159">
        <v>3.5000000000000003E-2</v>
      </c>
      <c r="AA1159">
        <v>53597.66</v>
      </c>
      <c r="AB1159">
        <v>0</v>
      </c>
      <c r="AC1159">
        <v>0</v>
      </c>
      <c r="AD1159">
        <v>0</v>
      </c>
      <c r="AE1159">
        <v>6683</v>
      </c>
      <c r="AF1159">
        <v>0</v>
      </c>
      <c r="AG1159">
        <v>0</v>
      </c>
      <c r="AH1159">
        <v>0</v>
      </c>
      <c r="AI1159">
        <v>8.02</v>
      </c>
      <c r="AJ1159">
        <v>1</v>
      </c>
      <c r="AK1159">
        <v>1</v>
      </c>
      <c r="AL1159">
        <v>1</v>
      </c>
      <c r="AN1159">
        <v>0</v>
      </c>
      <c r="AO1159">
        <v>1</v>
      </c>
      <c r="AP1159">
        <v>0</v>
      </c>
      <c r="AQ1159">
        <v>0</v>
      </c>
      <c r="AR1159">
        <v>0</v>
      </c>
      <c r="AS1159" t="s">
        <v>3</v>
      </c>
      <c r="AT1159">
        <v>3.5000000000000003E-2</v>
      </c>
      <c r="AU1159" t="s">
        <v>3</v>
      </c>
      <c r="AV1159">
        <v>0</v>
      </c>
      <c r="AW1159">
        <v>2</v>
      </c>
      <c r="AX1159">
        <v>30599479</v>
      </c>
      <c r="AY1159">
        <v>1</v>
      </c>
      <c r="AZ1159">
        <v>0</v>
      </c>
      <c r="BA1159">
        <v>1280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CX1159">
        <f>Y1159*Source!I1956</f>
        <v>0.19425000000000001</v>
      </c>
      <c r="CY1159">
        <f>AA1159</f>
        <v>53597.66</v>
      </c>
      <c r="CZ1159">
        <f>AE1159</f>
        <v>6683</v>
      </c>
      <c r="DA1159">
        <f>AI1159</f>
        <v>8.02</v>
      </c>
      <c r="DB1159">
        <f t="shared" si="281"/>
        <v>233.91</v>
      </c>
      <c r="DC1159">
        <f t="shared" si="282"/>
        <v>0</v>
      </c>
    </row>
    <row r="1160" spans="1:107" x14ac:dyDescent="0.2">
      <c r="A1160">
        <f>ROW(Source!A1956)</f>
        <v>1956</v>
      </c>
      <c r="B1160">
        <v>30589570</v>
      </c>
      <c r="C1160">
        <v>30599470</v>
      </c>
      <c r="D1160">
        <v>22170333</v>
      </c>
      <c r="E1160">
        <v>1</v>
      </c>
      <c r="F1160">
        <v>1</v>
      </c>
      <c r="G1160">
        <v>1</v>
      </c>
      <c r="H1160">
        <v>3</v>
      </c>
      <c r="I1160" t="s">
        <v>1430</v>
      </c>
      <c r="J1160" t="s">
        <v>1431</v>
      </c>
      <c r="K1160" t="s">
        <v>1432</v>
      </c>
      <c r="L1160">
        <v>1327</v>
      </c>
      <c r="N1160">
        <v>1005</v>
      </c>
      <c r="O1160" t="s">
        <v>82</v>
      </c>
      <c r="P1160" t="s">
        <v>82</v>
      </c>
      <c r="Q1160">
        <v>1</v>
      </c>
      <c r="W1160">
        <v>0</v>
      </c>
      <c r="X1160">
        <v>-452592466</v>
      </c>
      <c r="Y1160">
        <v>3.4</v>
      </c>
      <c r="AA1160">
        <v>156.94999999999999</v>
      </c>
      <c r="AB1160">
        <v>0</v>
      </c>
      <c r="AC1160">
        <v>0</v>
      </c>
      <c r="AD1160">
        <v>0</v>
      </c>
      <c r="AE1160">
        <v>19.57</v>
      </c>
      <c r="AF1160">
        <v>0</v>
      </c>
      <c r="AG1160">
        <v>0</v>
      </c>
      <c r="AH1160">
        <v>0</v>
      </c>
      <c r="AI1160">
        <v>8.02</v>
      </c>
      <c r="AJ1160">
        <v>1</v>
      </c>
      <c r="AK1160">
        <v>1</v>
      </c>
      <c r="AL1160">
        <v>1</v>
      </c>
      <c r="AN1160">
        <v>0</v>
      </c>
      <c r="AO1160">
        <v>1</v>
      </c>
      <c r="AP1160">
        <v>0</v>
      </c>
      <c r="AQ1160">
        <v>0</v>
      </c>
      <c r="AR1160">
        <v>0</v>
      </c>
      <c r="AS1160" t="s">
        <v>3</v>
      </c>
      <c r="AT1160">
        <v>3.4</v>
      </c>
      <c r="AU1160" t="s">
        <v>3</v>
      </c>
      <c r="AV1160">
        <v>0</v>
      </c>
      <c r="AW1160">
        <v>2</v>
      </c>
      <c r="AX1160">
        <v>30599480</v>
      </c>
      <c r="AY1160">
        <v>1</v>
      </c>
      <c r="AZ1160">
        <v>0</v>
      </c>
      <c r="BA1160">
        <v>1281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X1160">
        <f>Y1160*Source!I1956</f>
        <v>18.869999999999997</v>
      </c>
      <c r="CY1160">
        <f>AA1160</f>
        <v>156.94999999999999</v>
      </c>
      <c r="CZ1160">
        <f>AE1160</f>
        <v>19.57</v>
      </c>
      <c r="DA1160">
        <f>AI1160</f>
        <v>8.02</v>
      </c>
      <c r="DB1160">
        <f t="shared" si="281"/>
        <v>66.540000000000006</v>
      </c>
      <c r="DC1160">
        <f t="shared" si="282"/>
        <v>0</v>
      </c>
    </row>
    <row r="1161" spans="1:107" x14ac:dyDescent="0.2">
      <c r="A1161">
        <f>ROW(Source!A1957)</f>
        <v>1957</v>
      </c>
      <c r="B1161">
        <v>30589570</v>
      </c>
      <c r="C1161">
        <v>30599481</v>
      </c>
      <c r="D1161">
        <v>10214585</v>
      </c>
      <c r="E1161">
        <v>1</v>
      </c>
      <c r="F1161">
        <v>1</v>
      </c>
      <c r="G1161">
        <v>1</v>
      </c>
      <c r="H1161">
        <v>1</v>
      </c>
      <c r="I1161" t="s">
        <v>1433</v>
      </c>
      <c r="J1161" t="s">
        <v>3</v>
      </c>
      <c r="K1161" t="s">
        <v>1434</v>
      </c>
      <c r="L1161">
        <v>1369</v>
      </c>
      <c r="N1161">
        <v>1013</v>
      </c>
      <c r="O1161" t="s">
        <v>1419</v>
      </c>
      <c r="P1161" t="s">
        <v>1419</v>
      </c>
      <c r="Q1161">
        <v>1</v>
      </c>
      <c r="W1161">
        <v>0</v>
      </c>
      <c r="X1161">
        <v>-1263252757</v>
      </c>
      <c r="Y1161">
        <v>22.82</v>
      </c>
      <c r="AA1161">
        <v>0</v>
      </c>
      <c r="AB1161">
        <v>0</v>
      </c>
      <c r="AC1161">
        <v>0</v>
      </c>
      <c r="AD1161">
        <v>226.58</v>
      </c>
      <c r="AE1161">
        <v>0</v>
      </c>
      <c r="AF1161">
        <v>0</v>
      </c>
      <c r="AG1161">
        <v>0</v>
      </c>
      <c r="AH1161">
        <v>7.53</v>
      </c>
      <c r="AI1161">
        <v>1</v>
      </c>
      <c r="AJ1161">
        <v>1</v>
      </c>
      <c r="AK1161">
        <v>1</v>
      </c>
      <c r="AL1161">
        <v>30.09</v>
      </c>
      <c r="AN1161">
        <v>0</v>
      </c>
      <c r="AO1161">
        <v>1</v>
      </c>
      <c r="AP1161">
        <v>0</v>
      </c>
      <c r="AQ1161">
        <v>0</v>
      </c>
      <c r="AR1161">
        <v>0</v>
      </c>
      <c r="AS1161" t="s">
        <v>3</v>
      </c>
      <c r="AT1161">
        <v>22.82</v>
      </c>
      <c r="AU1161" t="s">
        <v>3</v>
      </c>
      <c r="AV1161">
        <v>1</v>
      </c>
      <c r="AW1161">
        <v>2</v>
      </c>
      <c r="AX1161">
        <v>30599483</v>
      </c>
      <c r="AY1161">
        <v>1</v>
      </c>
      <c r="AZ1161">
        <v>0</v>
      </c>
      <c r="BA1161">
        <v>1282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CX1161">
        <f>Y1161*Source!I1957</f>
        <v>2.282</v>
      </c>
      <c r="CY1161">
        <f>AD1161</f>
        <v>226.58</v>
      </c>
      <c r="CZ1161">
        <f>AH1161</f>
        <v>7.53</v>
      </c>
      <c r="DA1161">
        <f>AL1161</f>
        <v>30.09</v>
      </c>
      <c r="DB1161">
        <f t="shared" si="281"/>
        <v>171.83</v>
      </c>
      <c r="DC1161">
        <f t="shared" si="282"/>
        <v>0</v>
      </c>
    </row>
    <row r="1162" spans="1:107" x14ac:dyDescent="0.2">
      <c r="A1162">
        <f>ROW(Source!A1958)</f>
        <v>1958</v>
      </c>
      <c r="B1162">
        <v>30589570</v>
      </c>
      <c r="C1162">
        <v>30599484</v>
      </c>
      <c r="D1162">
        <v>10214639</v>
      </c>
      <c r="E1162">
        <v>1</v>
      </c>
      <c r="F1162">
        <v>1</v>
      </c>
      <c r="G1162">
        <v>1</v>
      </c>
      <c r="H1162">
        <v>1</v>
      </c>
      <c r="I1162" t="s">
        <v>1611</v>
      </c>
      <c r="J1162" t="s">
        <v>3</v>
      </c>
      <c r="K1162" t="s">
        <v>1612</v>
      </c>
      <c r="L1162">
        <v>1369</v>
      </c>
      <c r="N1162">
        <v>1013</v>
      </c>
      <c r="O1162" t="s">
        <v>1419</v>
      </c>
      <c r="P1162" t="s">
        <v>1419</v>
      </c>
      <c r="Q1162">
        <v>1</v>
      </c>
      <c r="W1162">
        <v>0</v>
      </c>
      <c r="X1162">
        <v>-1013777572</v>
      </c>
      <c r="Y1162">
        <v>397.65</v>
      </c>
      <c r="AA1162">
        <v>0</v>
      </c>
      <c r="AB1162">
        <v>0</v>
      </c>
      <c r="AC1162">
        <v>0</v>
      </c>
      <c r="AD1162">
        <v>241.32</v>
      </c>
      <c r="AE1162">
        <v>0</v>
      </c>
      <c r="AF1162">
        <v>0</v>
      </c>
      <c r="AG1162">
        <v>0</v>
      </c>
      <c r="AH1162">
        <v>8.02</v>
      </c>
      <c r="AI1162">
        <v>1</v>
      </c>
      <c r="AJ1162">
        <v>1</v>
      </c>
      <c r="AK1162">
        <v>1</v>
      </c>
      <c r="AL1162">
        <v>30.09</v>
      </c>
      <c r="AN1162">
        <v>0</v>
      </c>
      <c r="AO1162">
        <v>1</v>
      </c>
      <c r="AP1162">
        <v>0</v>
      </c>
      <c r="AQ1162">
        <v>0</v>
      </c>
      <c r="AR1162">
        <v>0</v>
      </c>
      <c r="AS1162" t="s">
        <v>3</v>
      </c>
      <c r="AT1162">
        <v>397.65</v>
      </c>
      <c r="AU1162" t="s">
        <v>3</v>
      </c>
      <c r="AV1162">
        <v>1</v>
      </c>
      <c r="AW1162">
        <v>2</v>
      </c>
      <c r="AX1162">
        <v>30599490</v>
      </c>
      <c r="AY1162">
        <v>1</v>
      </c>
      <c r="AZ1162">
        <v>0</v>
      </c>
      <c r="BA1162">
        <v>1283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X1162">
        <f>Y1162*Source!I1958</f>
        <v>15.905999999999999</v>
      </c>
      <c r="CY1162">
        <f>AD1162</f>
        <v>241.32</v>
      </c>
      <c r="CZ1162">
        <f>AH1162</f>
        <v>8.02</v>
      </c>
      <c r="DA1162">
        <f>AL1162</f>
        <v>30.09</v>
      </c>
      <c r="DB1162">
        <f t="shared" si="281"/>
        <v>3189.15</v>
      </c>
      <c r="DC1162">
        <f t="shared" si="282"/>
        <v>0</v>
      </c>
    </row>
    <row r="1163" spans="1:107" x14ac:dyDescent="0.2">
      <c r="A1163">
        <f>ROW(Source!A1958)</f>
        <v>1958</v>
      </c>
      <c r="B1163">
        <v>30589570</v>
      </c>
      <c r="C1163">
        <v>30599484</v>
      </c>
      <c r="D1163">
        <v>22083330</v>
      </c>
      <c r="E1163">
        <v>1</v>
      </c>
      <c r="F1163">
        <v>1</v>
      </c>
      <c r="G1163">
        <v>1</v>
      </c>
      <c r="H1163">
        <v>1</v>
      </c>
      <c r="I1163" t="s">
        <v>1437</v>
      </c>
      <c r="J1163" t="s">
        <v>3</v>
      </c>
      <c r="K1163" t="s">
        <v>1438</v>
      </c>
      <c r="L1163">
        <v>608254</v>
      </c>
      <c r="N1163">
        <v>1013</v>
      </c>
      <c r="O1163" t="s">
        <v>1439</v>
      </c>
      <c r="P1163" t="s">
        <v>1439</v>
      </c>
      <c r="Q1163">
        <v>1</v>
      </c>
      <c r="W1163">
        <v>0</v>
      </c>
      <c r="X1163">
        <v>95408949</v>
      </c>
      <c r="Y1163">
        <v>1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1</v>
      </c>
      <c r="AJ1163">
        <v>1</v>
      </c>
      <c r="AK1163">
        <v>30.09</v>
      </c>
      <c r="AL1163">
        <v>1</v>
      </c>
      <c r="AN1163">
        <v>0</v>
      </c>
      <c r="AO1163">
        <v>1</v>
      </c>
      <c r="AP1163">
        <v>0</v>
      </c>
      <c r="AQ1163">
        <v>0</v>
      </c>
      <c r="AR1163">
        <v>0</v>
      </c>
      <c r="AS1163" t="s">
        <v>3</v>
      </c>
      <c r="AT1163">
        <v>1</v>
      </c>
      <c r="AU1163" t="s">
        <v>3</v>
      </c>
      <c r="AV1163">
        <v>2</v>
      </c>
      <c r="AW1163">
        <v>2</v>
      </c>
      <c r="AX1163">
        <v>30599491</v>
      </c>
      <c r="AY1163">
        <v>1</v>
      </c>
      <c r="AZ1163">
        <v>0</v>
      </c>
      <c r="BA1163">
        <v>1284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X1163">
        <f>Y1163*Source!I1958</f>
        <v>0.04</v>
      </c>
      <c r="CY1163">
        <f>AD1163</f>
        <v>0</v>
      </c>
      <c r="CZ1163">
        <f>AH1163</f>
        <v>0</v>
      </c>
      <c r="DA1163">
        <f>AL1163</f>
        <v>1</v>
      </c>
      <c r="DB1163">
        <f t="shared" si="281"/>
        <v>0</v>
      </c>
      <c r="DC1163">
        <f t="shared" si="282"/>
        <v>0</v>
      </c>
    </row>
    <row r="1164" spans="1:107" x14ac:dyDescent="0.2">
      <c r="A1164">
        <f>ROW(Source!A1958)</f>
        <v>1958</v>
      </c>
      <c r="B1164">
        <v>30589570</v>
      </c>
      <c r="C1164">
        <v>30599484</v>
      </c>
      <c r="D1164">
        <v>22146333</v>
      </c>
      <c r="E1164">
        <v>1</v>
      </c>
      <c r="F1164">
        <v>1</v>
      </c>
      <c r="G1164">
        <v>1</v>
      </c>
      <c r="H1164">
        <v>2</v>
      </c>
      <c r="I1164" t="s">
        <v>1597</v>
      </c>
      <c r="J1164" t="s">
        <v>1598</v>
      </c>
      <c r="K1164" t="s">
        <v>1599</v>
      </c>
      <c r="L1164">
        <v>1368</v>
      </c>
      <c r="N1164">
        <v>1011</v>
      </c>
      <c r="O1164" t="s">
        <v>1423</v>
      </c>
      <c r="P1164" t="s">
        <v>1423</v>
      </c>
      <c r="Q1164">
        <v>1</v>
      </c>
      <c r="W1164">
        <v>0</v>
      </c>
      <c r="X1164">
        <v>1170567961</v>
      </c>
      <c r="Y1164">
        <v>1</v>
      </c>
      <c r="AA1164">
        <v>0</v>
      </c>
      <c r="AB1164">
        <v>1135.47</v>
      </c>
      <c r="AC1164">
        <v>392.07</v>
      </c>
      <c r="AD1164">
        <v>0</v>
      </c>
      <c r="AE1164">
        <v>0</v>
      </c>
      <c r="AF1164">
        <v>108.45</v>
      </c>
      <c r="AG1164">
        <v>13.03</v>
      </c>
      <c r="AH1164">
        <v>0</v>
      </c>
      <c r="AI1164">
        <v>1</v>
      </c>
      <c r="AJ1164">
        <v>10.47</v>
      </c>
      <c r="AK1164">
        <v>30.09</v>
      </c>
      <c r="AL1164">
        <v>1</v>
      </c>
      <c r="AN1164">
        <v>0</v>
      </c>
      <c r="AO1164">
        <v>1</v>
      </c>
      <c r="AP1164">
        <v>0</v>
      </c>
      <c r="AQ1164">
        <v>0</v>
      </c>
      <c r="AR1164">
        <v>0</v>
      </c>
      <c r="AS1164" t="s">
        <v>3</v>
      </c>
      <c r="AT1164">
        <v>1</v>
      </c>
      <c r="AU1164" t="s">
        <v>3</v>
      </c>
      <c r="AV1164">
        <v>0</v>
      </c>
      <c r="AW1164">
        <v>2</v>
      </c>
      <c r="AX1164">
        <v>30599492</v>
      </c>
      <c r="AY1164">
        <v>1</v>
      </c>
      <c r="AZ1164">
        <v>0</v>
      </c>
      <c r="BA1164">
        <v>1285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X1164">
        <f>Y1164*Source!I1958</f>
        <v>0.04</v>
      </c>
      <c r="CY1164">
        <f>AB1164</f>
        <v>1135.47</v>
      </c>
      <c r="CZ1164">
        <f>AF1164</f>
        <v>108.45</v>
      </c>
      <c r="DA1164">
        <f>AJ1164</f>
        <v>10.47</v>
      </c>
      <c r="DB1164">
        <f t="shared" si="281"/>
        <v>108.45</v>
      </c>
      <c r="DC1164">
        <f t="shared" si="282"/>
        <v>13.03</v>
      </c>
    </row>
    <row r="1165" spans="1:107" x14ac:dyDescent="0.2">
      <c r="A1165">
        <f>ROW(Source!A1958)</f>
        <v>1958</v>
      </c>
      <c r="B1165">
        <v>30589570</v>
      </c>
      <c r="C1165">
        <v>30599484</v>
      </c>
      <c r="D1165">
        <v>22192634</v>
      </c>
      <c r="E1165">
        <v>1</v>
      </c>
      <c r="F1165">
        <v>1</v>
      </c>
      <c r="G1165">
        <v>1</v>
      </c>
      <c r="H1165">
        <v>3</v>
      </c>
      <c r="I1165" t="s">
        <v>204</v>
      </c>
      <c r="J1165" t="s">
        <v>207</v>
      </c>
      <c r="K1165" t="s">
        <v>205</v>
      </c>
      <c r="L1165">
        <v>1339</v>
      </c>
      <c r="N1165">
        <v>1007</v>
      </c>
      <c r="O1165" t="s">
        <v>206</v>
      </c>
      <c r="P1165" t="s">
        <v>206</v>
      </c>
      <c r="Q1165">
        <v>1</v>
      </c>
      <c r="W1165">
        <v>0</v>
      </c>
      <c r="X1165">
        <v>2050165204</v>
      </c>
      <c r="Y1165">
        <v>0.59</v>
      </c>
      <c r="AA1165">
        <v>19.649999999999999</v>
      </c>
      <c r="AB1165">
        <v>0</v>
      </c>
      <c r="AC1165">
        <v>0</v>
      </c>
      <c r="AD1165">
        <v>0</v>
      </c>
      <c r="AE1165">
        <v>2.4500000000000002</v>
      </c>
      <c r="AF1165">
        <v>0</v>
      </c>
      <c r="AG1165">
        <v>0</v>
      </c>
      <c r="AH1165">
        <v>0</v>
      </c>
      <c r="AI1165">
        <v>8.02</v>
      </c>
      <c r="AJ1165">
        <v>1</v>
      </c>
      <c r="AK1165">
        <v>1</v>
      </c>
      <c r="AL1165">
        <v>1</v>
      </c>
      <c r="AN1165">
        <v>0</v>
      </c>
      <c r="AO1165">
        <v>1</v>
      </c>
      <c r="AP1165">
        <v>0</v>
      </c>
      <c r="AQ1165">
        <v>0</v>
      </c>
      <c r="AR1165">
        <v>0</v>
      </c>
      <c r="AS1165" t="s">
        <v>3</v>
      </c>
      <c r="AT1165">
        <v>0.59</v>
      </c>
      <c r="AU1165" t="s">
        <v>3</v>
      </c>
      <c r="AV1165">
        <v>0</v>
      </c>
      <c r="AW1165">
        <v>2</v>
      </c>
      <c r="AX1165">
        <v>30599495</v>
      </c>
      <c r="AY1165">
        <v>1</v>
      </c>
      <c r="AZ1165">
        <v>0</v>
      </c>
      <c r="BA1165">
        <v>1288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X1165">
        <f>Y1165*Source!I1958</f>
        <v>2.3599999999999999E-2</v>
      </c>
      <c r="CY1165">
        <f>AA1165</f>
        <v>19.649999999999999</v>
      </c>
      <c r="CZ1165">
        <f>AE1165</f>
        <v>2.4500000000000002</v>
      </c>
      <c r="DA1165">
        <f>AI1165</f>
        <v>8.02</v>
      </c>
      <c r="DB1165">
        <f t="shared" si="281"/>
        <v>1.45</v>
      </c>
      <c r="DC1165">
        <f t="shared" si="282"/>
        <v>0</v>
      </c>
    </row>
    <row r="1166" spans="1:107" x14ac:dyDescent="0.2">
      <c r="A1166">
        <f>ROW(Source!A1958)</f>
        <v>1958</v>
      </c>
      <c r="B1166">
        <v>30589570</v>
      </c>
      <c r="C1166">
        <v>30599484</v>
      </c>
      <c r="D1166">
        <v>22212979</v>
      </c>
      <c r="E1166">
        <v>1</v>
      </c>
      <c r="F1166">
        <v>1</v>
      </c>
      <c r="G1166">
        <v>1</v>
      </c>
      <c r="H1166">
        <v>3</v>
      </c>
      <c r="I1166" t="s">
        <v>1720</v>
      </c>
      <c r="J1166" t="s">
        <v>1721</v>
      </c>
      <c r="K1166" t="s">
        <v>1722</v>
      </c>
      <c r="L1166">
        <v>1348</v>
      </c>
      <c r="N1166">
        <v>1009</v>
      </c>
      <c r="O1166" t="s">
        <v>65</v>
      </c>
      <c r="P1166" t="s">
        <v>65</v>
      </c>
      <c r="Q1166">
        <v>1000</v>
      </c>
      <c r="W1166">
        <v>0</v>
      </c>
      <c r="X1166">
        <v>367953619</v>
      </c>
      <c r="Y1166">
        <v>24.8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8.02</v>
      </c>
      <c r="AJ1166">
        <v>1</v>
      </c>
      <c r="AK1166">
        <v>1</v>
      </c>
      <c r="AL1166">
        <v>1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 t="s">
        <v>3</v>
      </c>
      <c r="AT1166">
        <v>24.8</v>
      </c>
      <c r="AU1166" t="s">
        <v>3</v>
      </c>
      <c r="AV1166">
        <v>0</v>
      </c>
      <c r="AW1166">
        <v>2</v>
      </c>
      <c r="AX1166">
        <v>30599496</v>
      </c>
      <c r="AY1166">
        <v>1</v>
      </c>
      <c r="AZ1166">
        <v>0</v>
      </c>
      <c r="BA1166">
        <v>1289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X1166">
        <f>Y1166*Source!I1958</f>
        <v>0.9920000000000001</v>
      </c>
      <c r="CY1166">
        <f>AA1166</f>
        <v>0</v>
      </c>
      <c r="CZ1166">
        <f>AE1166</f>
        <v>0</v>
      </c>
      <c r="DA1166">
        <f>AI1166</f>
        <v>8.02</v>
      </c>
      <c r="DB1166">
        <f t="shared" si="281"/>
        <v>0</v>
      </c>
      <c r="DC1166">
        <f t="shared" si="282"/>
        <v>0</v>
      </c>
    </row>
    <row r="1167" spans="1:107" x14ac:dyDescent="0.2">
      <c r="A1167">
        <f>ROW(Source!A1963)</f>
        <v>1963</v>
      </c>
      <c r="B1167">
        <v>30589570</v>
      </c>
      <c r="C1167">
        <v>30599501</v>
      </c>
      <c r="D1167">
        <v>10214593</v>
      </c>
      <c r="E1167">
        <v>1</v>
      </c>
      <c r="F1167">
        <v>1</v>
      </c>
      <c r="G1167">
        <v>1</v>
      </c>
      <c r="H1167">
        <v>1</v>
      </c>
      <c r="I1167" t="s">
        <v>1504</v>
      </c>
      <c r="J1167" t="s">
        <v>3</v>
      </c>
      <c r="K1167" t="s">
        <v>1505</v>
      </c>
      <c r="L1167">
        <v>1369</v>
      </c>
      <c r="N1167">
        <v>1013</v>
      </c>
      <c r="O1167" t="s">
        <v>1419</v>
      </c>
      <c r="P1167" t="s">
        <v>1419</v>
      </c>
      <c r="Q1167">
        <v>1</v>
      </c>
      <c r="W1167">
        <v>0</v>
      </c>
      <c r="X1167">
        <v>-431977064</v>
      </c>
      <c r="Y1167">
        <v>2.71</v>
      </c>
      <c r="AA1167">
        <v>0</v>
      </c>
      <c r="AB1167">
        <v>0</v>
      </c>
      <c r="AC1167">
        <v>0</v>
      </c>
      <c r="AD1167">
        <v>260.27999999999997</v>
      </c>
      <c r="AE1167">
        <v>0</v>
      </c>
      <c r="AF1167">
        <v>0</v>
      </c>
      <c r="AG1167">
        <v>0</v>
      </c>
      <c r="AH1167">
        <v>8.65</v>
      </c>
      <c r="AI1167">
        <v>1</v>
      </c>
      <c r="AJ1167">
        <v>1</v>
      </c>
      <c r="AK1167">
        <v>1</v>
      </c>
      <c r="AL1167">
        <v>30.09</v>
      </c>
      <c r="AN1167">
        <v>0</v>
      </c>
      <c r="AO1167">
        <v>1</v>
      </c>
      <c r="AP1167">
        <v>0</v>
      </c>
      <c r="AQ1167">
        <v>0</v>
      </c>
      <c r="AR1167">
        <v>0</v>
      </c>
      <c r="AS1167" t="s">
        <v>3</v>
      </c>
      <c r="AT1167">
        <v>2.71</v>
      </c>
      <c r="AU1167" t="s">
        <v>3</v>
      </c>
      <c r="AV1167">
        <v>1</v>
      </c>
      <c r="AW1167">
        <v>2</v>
      </c>
      <c r="AX1167">
        <v>30599505</v>
      </c>
      <c r="AY1167">
        <v>1</v>
      </c>
      <c r="AZ1167">
        <v>0</v>
      </c>
      <c r="BA1167">
        <v>1290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X1167">
        <f>Y1167*Source!I1963</f>
        <v>13.55</v>
      </c>
      <c r="CY1167">
        <f>AD1167</f>
        <v>260.27999999999997</v>
      </c>
      <c r="CZ1167">
        <f>AH1167</f>
        <v>8.65</v>
      </c>
      <c r="DA1167">
        <f>AL1167</f>
        <v>30.09</v>
      </c>
      <c r="DB1167">
        <f t="shared" si="281"/>
        <v>23.44</v>
      </c>
      <c r="DC1167">
        <f t="shared" si="282"/>
        <v>0</v>
      </c>
    </row>
    <row r="1168" spans="1:107" x14ac:dyDescent="0.2">
      <c r="A1168">
        <f>ROW(Source!A1963)</f>
        <v>1963</v>
      </c>
      <c r="B1168">
        <v>30589570</v>
      </c>
      <c r="C1168">
        <v>30599501</v>
      </c>
      <c r="D1168">
        <v>22184045</v>
      </c>
      <c r="E1168">
        <v>1</v>
      </c>
      <c r="F1168">
        <v>1</v>
      </c>
      <c r="G1168">
        <v>1</v>
      </c>
      <c r="H1168">
        <v>3</v>
      </c>
      <c r="I1168" t="s">
        <v>860</v>
      </c>
      <c r="J1168" t="s">
        <v>862</v>
      </c>
      <c r="K1168" t="s">
        <v>861</v>
      </c>
      <c r="L1168">
        <v>1339</v>
      </c>
      <c r="N1168">
        <v>1007</v>
      </c>
      <c r="O1168" t="s">
        <v>206</v>
      </c>
      <c r="P1168" t="s">
        <v>206</v>
      </c>
      <c r="Q1168">
        <v>1</v>
      </c>
      <c r="W1168">
        <v>0</v>
      </c>
      <c r="X1168">
        <v>777596408</v>
      </c>
      <c r="Y1168">
        <v>0.02</v>
      </c>
      <c r="AA1168">
        <v>4724.0200000000004</v>
      </c>
      <c r="AB1168">
        <v>0</v>
      </c>
      <c r="AC1168">
        <v>0</v>
      </c>
      <c r="AD1168">
        <v>0</v>
      </c>
      <c r="AE1168">
        <v>589.03</v>
      </c>
      <c r="AF1168">
        <v>0</v>
      </c>
      <c r="AG1168">
        <v>0</v>
      </c>
      <c r="AH1168">
        <v>0</v>
      </c>
      <c r="AI1168">
        <v>8.02</v>
      </c>
      <c r="AJ1168">
        <v>1</v>
      </c>
      <c r="AK1168">
        <v>1</v>
      </c>
      <c r="AL1168">
        <v>1</v>
      </c>
      <c r="AN1168">
        <v>0</v>
      </c>
      <c r="AO1168">
        <v>1</v>
      </c>
      <c r="AP1168">
        <v>0</v>
      </c>
      <c r="AQ1168">
        <v>0</v>
      </c>
      <c r="AR1168">
        <v>0</v>
      </c>
      <c r="AS1168" t="s">
        <v>3</v>
      </c>
      <c r="AT1168">
        <v>0.02</v>
      </c>
      <c r="AU1168" t="s">
        <v>3</v>
      </c>
      <c r="AV1168">
        <v>0</v>
      </c>
      <c r="AW1168">
        <v>2</v>
      </c>
      <c r="AX1168">
        <v>30599506</v>
      </c>
      <c r="AY1168">
        <v>1</v>
      </c>
      <c r="AZ1168">
        <v>0</v>
      </c>
      <c r="BA1168">
        <v>1291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X1168">
        <f>Y1168*Source!I1963</f>
        <v>0.1</v>
      </c>
      <c r="CY1168">
        <f>AA1168</f>
        <v>4724.0200000000004</v>
      </c>
      <c r="CZ1168">
        <f>AE1168</f>
        <v>589.03</v>
      </c>
      <c r="DA1168">
        <f>AI1168</f>
        <v>8.02</v>
      </c>
      <c r="DB1168">
        <f t="shared" si="281"/>
        <v>11.78</v>
      </c>
      <c r="DC1168">
        <f t="shared" si="282"/>
        <v>0</v>
      </c>
    </row>
    <row r="1169" spans="1:107" x14ac:dyDescent="0.2">
      <c r="A1169">
        <f>ROW(Source!A1963)</f>
        <v>1963</v>
      </c>
      <c r="B1169">
        <v>30589570</v>
      </c>
      <c r="C1169">
        <v>30599501</v>
      </c>
      <c r="D1169">
        <v>22192634</v>
      </c>
      <c r="E1169">
        <v>1</v>
      </c>
      <c r="F1169">
        <v>1</v>
      </c>
      <c r="G1169">
        <v>1</v>
      </c>
      <c r="H1169">
        <v>3</v>
      </c>
      <c r="I1169" t="s">
        <v>204</v>
      </c>
      <c r="J1169" t="s">
        <v>207</v>
      </c>
      <c r="K1169" t="s">
        <v>205</v>
      </c>
      <c r="L1169">
        <v>1339</v>
      </c>
      <c r="N1169">
        <v>1007</v>
      </c>
      <c r="O1169" t="s">
        <v>206</v>
      </c>
      <c r="P1169" t="s">
        <v>206</v>
      </c>
      <c r="Q1169">
        <v>1</v>
      </c>
      <c r="W1169">
        <v>0</v>
      </c>
      <c r="X1169">
        <v>2050165204</v>
      </c>
      <c r="Y1169">
        <v>0.01</v>
      </c>
      <c r="AA1169">
        <v>19.649999999999999</v>
      </c>
      <c r="AB1169">
        <v>0</v>
      </c>
      <c r="AC1169">
        <v>0</v>
      </c>
      <c r="AD1169">
        <v>0</v>
      </c>
      <c r="AE1169">
        <v>2.4500000000000002</v>
      </c>
      <c r="AF1169">
        <v>0</v>
      </c>
      <c r="AG1169">
        <v>0</v>
      </c>
      <c r="AH1169">
        <v>0</v>
      </c>
      <c r="AI1169">
        <v>8.02</v>
      </c>
      <c r="AJ1169">
        <v>1</v>
      </c>
      <c r="AK1169">
        <v>1</v>
      </c>
      <c r="AL1169">
        <v>1</v>
      </c>
      <c r="AN1169">
        <v>0</v>
      </c>
      <c r="AO1169">
        <v>1</v>
      </c>
      <c r="AP1169">
        <v>0</v>
      </c>
      <c r="AQ1169">
        <v>0</v>
      </c>
      <c r="AR1169">
        <v>0</v>
      </c>
      <c r="AS1169" t="s">
        <v>3</v>
      </c>
      <c r="AT1169">
        <v>0.01</v>
      </c>
      <c r="AU1169" t="s">
        <v>3</v>
      </c>
      <c r="AV1169">
        <v>0</v>
      </c>
      <c r="AW1169">
        <v>2</v>
      </c>
      <c r="AX1169">
        <v>30599507</v>
      </c>
      <c r="AY1169">
        <v>1</v>
      </c>
      <c r="AZ1169">
        <v>0</v>
      </c>
      <c r="BA1169">
        <v>1292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X1169">
        <f>Y1169*Source!I1963</f>
        <v>0.05</v>
      </c>
      <c r="CY1169">
        <f>AA1169</f>
        <v>19.649999999999999</v>
      </c>
      <c r="CZ1169">
        <f>AE1169</f>
        <v>2.4500000000000002</v>
      </c>
      <c r="DA1169">
        <f>AI1169</f>
        <v>8.02</v>
      </c>
      <c r="DB1169">
        <f t="shared" si="281"/>
        <v>0.02</v>
      </c>
      <c r="DC1169">
        <f t="shared" si="282"/>
        <v>0</v>
      </c>
    </row>
    <row r="1170" spans="1:107" x14ac:dyDescent="0.2">
      <c r="A1170">
        <f>ROW(Source!A1964)</f>
        <v>1964</v>
      </c>
      <c r="B1170">
        <v>30589570</v>
      </c>
      <c r="C1170">
        <v>30599508</v>
      </c>
      <c r="D1170">
        <v>10214589</v>
      </c>
      <c r="E1170">
        <v>1</v>
      </c>
      <c r="F1170">
        <v>1</v>
      </c>
      <c r="G1170">
        <v>1</v>
      </c>
      <c r="H1170">
        <v>1</v>
      </c>
      <c r="I1170" t="s">
        <v>1435</v>
      </c>
      <c r="J1170" t="s">
        <v>3</v>
      </c>
      <c r="K1170" t="s">
        <v>1436</v>
      </c>
      <c r="L1170">
        <v>1369</v>
      </c>
      <c r="N1170">
        <v>1013</v>
      </c>
      <c r="O1170" t="s">
        <v>1419</v>
      </c>
      <c r="P1170" t="s">
        <v>1419</v>
      </c>
      <c r="Q1170">
        <v>1</v>
      </c>
      <c r="W1170">
        <v>0</v>
      </c>
      <c r="X1170">
        <v>260198247</v>
      </c>
      <c r="Y1170">
        <v>81.511999999999986</v>
      </c>
      <c r="AA1170">
        <v>0</v>
      </c>
      <c r="AB1170">
        <v>0</v>
      </c>
      <c r="AC1170">
        <v>0</v>
      </c>
      <c r="AD1170">
        <v>279.54000000000002</v>
      </c>
      <c r="AE1170">
        <v>0</v>
      </c>
      <c r="AF1170">
        <v>0</v>
      </c>
      <c r="AG1170">
        <v>0</v>
      </c>
      <c r="AH1170">
        <v>9.2899999999999991</v>
      </c>
      <c r="AI1170">
        <v>1</v>
      </c>
      <c r="AJ1170">
        <v>1</v>
      </c>
      <c r="AK1170">
        <v>1</v>
      </c>
      <c r="AL1170">
        <v>30.09</v>
      </c>
      <c r="AN1170">
        <v>0</v>
      </c>
      <c r="AO1170">
        <v>1</v>
      </c>
      <c r="AP1170">
        <v>1</v>
      </c>
      <c r="AQ1170">
        <v>0</v>
      </c>
      <c r="AR1170">
        <v>0</v>
      </c>
      <c r="AS1170" t="s">
        <v>3</v>
      </c>
      <c r="AT1170">
        <v>70.88</v>
      </c>
      <c r="AU1170" t="s">
        <v>28</v>
      </c>
      <c r="AV1170">
        <v>1</v>
      </c>
      <c r="AW1170">
        <v>2</v>
      </c>
      <c r="AX1170">
        <v>30599515</v>
      </c>
      <c r="AY1170">
        <v>1</v>
      </c>
      <c r="AZ1170">
        <v>0</v>
      </c>
      <c r="BA1170">
        <v>1293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X1170">
        <f>Y1170*Source!I1964</f>
        <v>39.125759999999993</v>
      </c>
      <c r="CY1170">
        <f>AD1170</f>
        <v>279.54000000000002</v>
      </c>
      <c r="CZ1170">
        <f>AH1170</f>
        <v>9.2899999999999991</v>
      </c>
      <c r="DA1170">
        <f>AL1170</f>
        <v>30.09</v>
      </c>
      <c r="DB1170">
        <f>ROUND((ROUND(AT1170*CZ1170,2)*ROUND(1.15,7)),6)</f>
        <v>757.25199999999995</v>
      </c>
      <c r="DC1170">
        <f>ROUND((ROUND(AT1170*AG1170,2)*ROUND(1.15,7)),6)</f>
        <v>0</v>
      </c>
    </row>
    <row r="1171" spans="1:107" x14ac:dyDescent="0.2">
      <c r="A1171">
        <f>ROW(Source!A1964)</f>
        <v>1964</v>
      </c>
      <c r="B1171">
        <v>30589570</v>
      </c>
      <c r="C1171">
        <v>30599508</v>
      </c>
      <c r="D1171">
        <v>22083330</v>
      </c>
      <c r="E1171">
        <v>1</v>
      </c>
      <c r="F1171">
        <v>1</v>
      </c>
      <c r="G1171">
        <v>1</v>
      </c>
      <c r="H1171">
        <v>1</v>
      </c>
      <c r="I1171" t="s">
        <v>1437</v>
      </c>
      <c r="J1171" t="s">
        <v>3</v>
      </c>
      <c r="K1171" t="s">
        <v>1438</v>
      </c>
      <c r="L1171">
        <v>608254</v>
      </c>
      <c r="N1171">
        <v>1013</v>
      </c>
      <c r="O1171" t="s">
        <v>1439</v>
      </c>
      <c r="P1171" t="s">
        <v>1439</v>
      </c>
      <c r="Q1171">
        <v>1</v>
      </c>
      <c r="W1171">
        <v>0</v>
      </c>
      <c r="X1171">
        <v>95408949</v>
      </c>
      <c r="Y1171">
        <v>3.4749999999999996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1</v>
      </c>
      <c r="AJ1171">
        <v>1</v>
      </c>
      <c r="AK1171">
        <v>30.09</v>
      </c>
      <c r="AL1171">
        <v>1</v>
      </c>
      <c r="AN1171">
        <v>0</v>
      </c>
      <c r="AO1171">
        <v>1</v>
      </c>
      <c r="AP1171">
        <v>1</v>
      </c>
      <c r="AQ1171">
        <v>0</v>
      </c>
      <c r="AR1171">
        <v>0</v>
      </c>
      <c r="AS1171" t="s">
        <v>3</v>
      </c>
      <c r="AT1171">
        <v>2.78</v>
      </c>
      <c r="AU1171" t="s">
        <v>27</v>
      </c>
      <c r="AV1171">
        <v>2</v>
      </c>
      <c r="AW1171">
        <v>2</v>
      </c>
      <c r="AX1171">
        <v>30599516</v>
      </c>
      <c r="AY1171">
        <v>1</v>
      </c>
      <c r="AZ1171">
        <v>0</v>
      </c>
      <c r="BA1171">
        <v>1294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X1171">
        <f>Y1171*Source!I1964</f>
        <v>1.6679999999999997</v>
      </c>
      <c r="CY1171">
        <f>AD1171</f>
        <v>0</v>
      </c>
      <c r="CZ1171">
        <f>AH1171</f>
        <v>0</v>
      </c>
      <c r="DA1171">
        <f>AL1171</f>
        <v>1</v>
      </c>
      <c r="DB1171">
        <f>ROUND((ROUND(AT1171*CZ1171,2)*ROUND(1.25,7)),6)</f>
        <v>0</v>
      </c>
      <c r="DC1171">
        <f>ROUND((ROUND(AT1171*AG1171,2)*ROUND(1.25,7)),6)</f>
        <v>0</v>
      </c>
    </row>
    <row r="1172" spans="1:107" x14ac:dyDescent="0.2">
      <c r="A1172">
        <f>ROW(Source!A1964)</f>
        <v>1964</v>
      </c>
      <c r="B1172">
        <v>30589570</v>
      </c>
      <c r="C1172">
        <v>30599508</v>
      </c>
      <c r="D1172">
        <v>22146430</v>
      </c>
      <c r="E1172">
        <v>1</v>
      </c>
      <c r="F1172">
        <v>1</v>
      </c>
      <c r="G1172">
        <v>1</v>
      </c>
      <c r="H1172">
        <v>2</v>
      </c>
      <c r="I1172" t="s">
        <v>1440</v>
      </c>
      <c r="J1172" t="s">
        <v>1441</v>
      </c>
      <c r="K1172" t="s">
        <v>1442</v>
      </c>
      <c r="L1172">
        <v>1368</v>
      </c>
      <c r="N1172">
        <v>1011</v>
      </c>
      <c r="O1172" t="s">
        <v>1423</v>
      </c>
      <c r="P1172" t="s">
        <v>1423</v>
      </c>
      <c r="Q1172">
        <v>1</v>
      </c>
      <c r="W1172">
        <v>0</v>
      </c>
      <c r="X1172">
        <v>-767310062</v>
      </c>
      <c r="Y1172">
        <v>1.125</v>
      </c>
      <c r="AA1172">
        <v>0</v>
      </c>
      <c r="AB1172">
        <v>34.340000000000003</v>
      </c>
      <c r="AC1172">
        <v>0</v>
      </c>
      <c r="AD1172">
        <v>0</v>
      </c>
      <c r="AE1172">
        <v>0</v>
      </c>
      <c r="AF1172">
        <v>3.28</v>
      </c>
      <c r="AG1172">
        <v>0</v>
      </c>
      <c r="AH1172">
        <v>0</v>
      </c>
      <c r="AI1172">
        <v>1</v>
      </c>
      <c r="AJ1172">
        <v>10.47</v>
      </c>
      <c r="AK1172">
        <v>30.09</v>
      </c>
      <c r="AL1172">
        <v>1</v>
      </c>
      <c r="AN1172">
        <v>0</v>
      </c>
      <c r="AO1172">
        <v>1</v>
      </c>
      <c r="AP1172">
        <v>1</v>
      </c>
      <c r="AQ1172">
        <v>0</v>
      </c>
      <c r="AR1172">
        <v>0</v>
      </c>
      <c r="AS1172" t="s">
        <v>3</v>
      </c>
      <c r="AT1172">
        <v>0.9</v>
      </c>
      <c r="AU1172" t="s">
        <v>27</v>
      </c>
      <c r="AV1172">
        <v>0</v>
      </c>
      <c r="AW1172">
        <v>2</v>
      </c>
      <c r="AX1172">
        <v>30599517</v>
      </c>
      <c r="AY1172">
        <v>1</v>
      </c>
      <c r="AZ1172">
        <v>0</v>
      </c>
      <c r="BA1172">
        <v>1295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X1172">
        <f>Y1172*Source!I1964</f>
        <v>0.54</v>
      </c>
      <c r="CY1172">
        <f>AB1172</f>
        <v>34.340000000000003</v>
      </c>
      <c r="CZ1172">
        <f>AF1172</f>
        <v>3.28</v>
      </c>
      <c r="DA1172">
        <f>AJ1172</f>
        <v>10.47</v>
      </c>
      <c r="DB1172">
        <f>ROUND((ROUND(AT1172*CZ1172,2)*ROUND(1.25,7)),6)</f>
        <v>3.6875</v>
      </c>
      <c r="DC1172">
        <f>ROUND((ROUND(AT1172*AG1172,2)*ROUND(1.25,7)),6)</f>
        <v>0</v>
      </c>
    </row>
    <row r="1173" spans="1:107" x14ac:dyDescent="0.2">
      <c r="A1173">
        <f>ROW(Source!A1964)</f>
        <v>1964</v>
      </c>
      <c r="B1173">
        <v>30589570</v>
      </c>
      <c r="C1173">
        <v>30599508</v>
      </c>
      <c r="D1173">
        <v>22146878</v>
      </c>
      <c r="E1173">
        <v>1</v>
      </c>
      <c r="F1173">
        <v>1</v>
      </c>
      <c r="G1173">
        <v>1</v>
      </c>
      <c r="H1173">
        <v>2</v>
      </c>
      <c r="I1173" t="s">
        <v>1443</v>
      </c>
      <c r="J1173" t="s">
        <v>1444</v>
      </c>
      <c r="K1173" t="s">
        <v>1445</v>
      </c>
      <c r="L1173">
        <v>1368</v>
      </c>
      <c r="N1173">
        <v>1011</v>
      </c>
      <c r="O1173" t="s">
        <v>1423</v>
      </c>
      <c r="P1173" t="s">
        <v>1423</v>
      </c>
      <c r="Q1173">
        <v>1</v>
      </c>
      <c r="W1173">
        <v>0</v>
      </c>
      <c r="X1173">
        <v>218911257</v>
      </c>
      <c r="Y1173">
        <v>3.4749999999999996</v>
      </c>
      <c r="AA1173">
        <v>0</v>
      </c>
      <c r="AB1173">
        <v>217.36</v>
      </c>
      <c r="AC1173">
        <v>258.77</v>
      </c>
      <c r="AD1173">
        <v>0</v>
      </c>
      <c r="AE1173">
        <v>0</v>
      </c>
      <c r="AF1173">
        <v>20.76</v>
      </c>
      <c r="AG1173">
        <v>8.6</v>
      </c>
      <c r="AH1173">
        <v>0</v>
      </c>
      <c r="AI1173">
        <v>1</v>
      </c>
      <c r="AJ1173">
        <v>10.47</v>
      </c>
      <c r="AK1173">
        <v>30.09</v>
      </c>
      <c r="AL1173">
        <v>1</v>
      </c>
      <c r="AN1173">
        <v>0</v>
      </c>
      <c r="AO1173">
        <v>1</v>
      </c>
      <c r="AP1173">
        <v>1</v>
      </c>
      <c r="AQ1173">
        <v>0</v>
      </c>
      <c r="AR1173">
        <v>0</v>
      </c>
      <c r="AS1173" t="s">
        <v>3</v>
      </c>
      <c r="AT1173">
        <v>2.78</v>
      </c>
      <c r="AU1173" t="s">
        <v>27</v>
      </c>
      <c r="AV1173">
        <v>0</v>
      </c>
      <c r="AW1173">
        <v>2</v>
      </c>
      <c r="AX1173">
        <v>30599518</v>
      </c>
      <c r="AY1173">
        <v>1</v>
      </c>
      <c r="AZ1173">
        <v>0</v>
      </c>
      <c r="BA1173">
        <v>1296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X1173">
        <f>Y1173*Source!I1964</f>
        <v>1.6679999999999997</v>
      </c>
      <c r="CY1173">
        <f>AB1173</f>
        <v>217.36</v>
      </c>
      <c r="CZ1173">
        <f>AF1173</f>
        <v>20.76</v>
      </c>
      <c r="DA1173">
        <f>AJ1173</f>
        <v>10.47</v>
      </c>
      <c r="DB1173">
        <f>ROUND((ROUND(AT1173*CZ1173,2)*ROUND(1.25,7)),6)</f>
        <v>72.137500000000003</v>
      </c>
      <c r="DC1173">
        <f>ROUND((ROUND(AT1173*AG1173,2)*ROUND(1.25,7)),6)</f>
        <v>29.887499999999999</v>
      </c>
    </row>
    <row r="1174" spans="1:107" x14ac:dyDescent="0.2">
      <c r="A1174">
        <f>ROW(Source!A1964)</f>
        <v>1964</v>
      </c>
      <c r="B1174">
        <v>30589570</v>
      </c>
      <c r="C1174">
        <v>30599508</v>
      </c>
      <c r="D1174">
        <v>22184118</v>
      </c>
      <c r="E1174">
        <v>1</v>
      </c>
      <c r="F1174">
        <v>1</v>
      </c>
      <c r="G1174">
        <v>1</v>
      </c>
      <c r="H1174">
        <v>3</v>
      </c>
      <c r="I1174" t="s">
        <v>1446</v>
      </c>
      <c r="J1174" t="s">
        <v>1447</v>
      </c>
      <c r="K1174" t="s">
        <v>1448</v>
      </c>
      <c r="L1174">
        <v>1339</v>
      </c>
      <c r="N1174">
        <v>1007</v>
      </c>
      <c r="O1174" t="s">
        <v>206</v>
      </c>
      <c r="P1174" t="s">
        <v>206</v>
      </c>
      <c r="Q1174">
        <v>1</v>
      </c>
      <c r="W1174">
        <v>0</v>
      </c>
      <c r="X1174">
        <v>-1738869177</v>
      </c>
      <c r="Y1174">
        <v>1.89</v>
      </c>
      <c r="AA1174">
        <v>4571.6400000000003</v>
      </c>
      <c r="AB1174">
        <v>0</v>
      </c>
      <c r="AC1174">
        <v>0</v>
      </c>
      <c r="AD1174">
        <v>0</v>
      </c>
      <c r="AE1174">
        <v>570.03</v>
      </c>
      <c r="AF1174">
        <v>0</v>
      </c>
      <c r="AG1174">
        <v>0</v>
      </c>
      <c r="AH1174">
        <v>0</v>
      </c>
      <c r="AI1174">
        <v>8.02</v>
      </c>
      <c r="AJ1174">
        <v>1</v>
      </c>
      <c r="AK1174">
        <v>1</v>
      </c>
      <c r="AL1174">
        <v>1</v>
      </c>
      <c r="AN1174">
        <v>0</v>
      </c>
      <c r="AO1174">
        <v>1</v>
      </c>
      <c r="AP1174">
        <v>0</v>
      </c>
      <c r="AQ1174">
        <v>0</v>
      </c>
      <c r="AR1174">
        <v>0</v>
      </c>
      <c r="AS1174" t="s">
        <v>3</v>
      </c>
      <c r="AT1174">
        <v>1.89</v>
      </c>
      <c r="AU1174" t="s">
        <v>3</v>
      </c>
      <c r="AV1174">
        <v>0</v>
      </c>
      <c r="AW1174">
        <v>2</v>
      </c>
      <c r="AX1174">
        <v>30599519</v>
      </c>
      <c r="AY1174">
        <v>1</v>
      </c>
      <c r="AZ1174">
        <v>0</v>
      </c>
      <c r="BA1174">
        <v>1297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X1174">
        <f>Y1174*Source!I1964</f>
        <v>0.9071999999999999</v>
      </c>
      <c r="CY1174">
        <f>AA1174</f>
        <v>4571.6400000000003</v>
      </c>
      <c r="CZ1174">
        <f>AE1174</f>
        <v>570.03</v>
      </c>
      <c r="DA1174">
        <f>AI1174</f>
        <v>8.02</v>
      </c>
      <c r="DB1174">
        <f>ROUND(ROUND(AT1174*CZ1174,2),6)</f>
        <v>1077.3599999999999</v>
      </c>
      <c r="DC1174">
        <f>ROUND(ROUND(AT1174*AG1174,2),6)</f>
        <v>0</v>
      </c>
    </row>
    <row r="1175" spans="1:107" x14ac:dyDescent="0.2">
      <c r="A1175">
        <f>ROW(Source!A1964)</f>
        <v>1964</v>
      </c>
      <c r="B1175">
        <v>30589570</v>
      </c>
      <c r="C1175">
        <v>30599508</v>
      </c>
      <c r="D1175">
        <v>22192634</v>
      </c>
      <c r="E1175">
        <v>1</v>
      </c>
      <c r="F1175">
        <v>1</v>
      </c>
      <c r="G1175">
        <v>1</v>
      </c>
      <c r="H1175">
        <v>3</v>
      </c>
      <c r="I1175" t="s">
        <v>204</v>
      </c>
      <c r="J1175" t="s">
        <v>207</v>
      </c>
      <c r="K1175" t="s">
        <v>205</v>
      </c>
      <c r="L1175">
        <v>1339</v>
      </c>
      <c r="N1175">
        <v>1007</v>
      </c>
      <c r="O1175" t="s">
        <v>206</v>
      </c>
      <c r="P1175" t="s">
        <v>206</v>
      </c>
      <c r="Q1175">
        <v>1</v>
      </c>
      <c r="W1175">
        <v>0</v>
      </c>
      <c r="X1175">
        <v>2050165204</v>
      </c>
      <c r="Y1175">
        <v>0.35</v>
      </c>
      <c r="AA1175">
        <v>19.649999999999999</v>
      </c>
      <c r="AB1175">
        <v>0</v>
      </c>
      <c r="AC1175">
        <v>0</v>
      </c>
      <c r="AD1175">
        <v>0</v>
      </c>
      <c r="AE1175">
        <v>2.4500000000000002</v>
      </c>
      <c r="AF1175">
        <v>0</v>
      </c>
      <c r="AG1175">
        <v>0</v>
      </c>
      <c r="AH1175">
        <v>0</v>
      </c>
      <c r="AI1175">
        <v>8.02</v>
      </c>
      <c r="AJ1175">
        <v>1</v>
      </c>
      <c r="AK1175">
        <v>1</v>
      </c>
      <c r="AL1175">
        <v>1</v>
      </c>
      <c r="AN1175">
        <v>0</v>
      </c>
      <c r="AO1175">
        <v>1</v>
      </c>
      <c r="AP1175">
        <v>0</v>
      </c>
      <c r="AQ1175">
        <v>0</v>
      </c>
      <c r="AR1175">
        <v>0</v>
      </c>
      <c r="AS1175" t="s">
        <v>3</v>
      </c>
      <c r="AT1175">
        <v>0.35</v>
      </c>
      <c r="AU1175" t="s">
        <v>3</v>
      </c>
      <c r="AV1175">
        <v>0</v>
      </c>
      <c r="AW1175">
        <v>2</v>
      </c>
      <c r="AX1175">
        <v>30599520</v>
      </c>
      <c r="AY1175">
        <v>1</v>
      </c>
      <c r="AZ1175">
        <v>0</v>
      </c>
      <c r="BA1175">
        <v>1298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X1175">
        <f>Y1175*Source!I1964</f>
        <v>0.16799999999999998</v>
      </c>
      <c r="CY1175">
        <f>AA1175</f>
        <v>19.649999999999999</v>
      </c>
      <c r="CZ1175">
        <f>AE1175</f>
        <v>2.4500000000000002</v>
      </c>
      <c r="DA1175">
        <f>AI1175</f>
        <v>8.02</v>
      </c>
      <c r="DB1175">
        <f>ROUND(ROUND(AT1175*CZ1175,2),6)</f>
        <v>0.86</v>
      </c>
      <c r="DC1175">
        <f>ROUND(ROUND(AT1175*AG1175,2),6)</f>
        <v>0</v>
      </c>
    </row>
    <row r="1176" spans="1:107" x14ac:dyDescent="0.2">
      <c r="A1176">
        <f>ROW(Source!A1965)</f>
        <v>1965</v>
      </c>
      <c r="B1176">
        <v>30589570</v>
      </c>
      <c r="C1176">
        <v>30599521</v>
      </c>
      <c r="D1176">
        <v>10214651</v>
      </c>
      <c r="E1176">
        <v>1</v>
      </c>
      <c r="F1176">
        <v>1</v>
      </c>
      <c r="G1176">
        <v>1</v>
      </c>
      <c r="H1176">
        <v>1</v>
      </c>
      <c r="I1176" t="s">
        <v>1486</v>
      </c>
      <c r="J1176" t="s">
        <v>3</v>
      </c>
      <c r="K1176" t="s">
        <v>1487</v>
      </c>
      <c r="L1176">
        <v>1369</v>
      </c>
      <c r="N1176">
        <v>1013</v>
      </c>
      <c r="O1176" t="s">
        <v>1419</v>
      </c>
      <c r="P1176" t="s">
        <v>1419</v>
      </c>
      <c r="Q1176">
        <v>1</v>
      </c>
      <c r="W1176">
        <v>0</v>
      </c>
      <c r="X1176">
        <v>182813544</v>
      </c>
      <c r="Y1176">
        <v>70.805499999999995</v>
      </c>
      <c r="AA1176">
        <v>0</v>
      </c>
      <c r="AB1176">
        <v>0</v>
      </c>
      <c r="AC1176">
        <v>0</v>
      </c>
      <c r="AD1176">
        <v>304.81</v>
      </c>
      <c r="AE1176">
        <v>0</v>
      </c>
      <c r="AF1176">
        <v>0</v>
      </c>
      <c r="AG1176">
        <v>0</v>
      </c>
      <c r="AH1176">
        <v>10.130000000000001</v>
      </c>
      <c r="AI1176">
        <v>1</v>
      </c>
      <c r="AJ1176">
        <v>1</v>
      </c>
      <c r="AK1176">
        <v>1</v>
      </c>
      <c r="AL1176">
        <v>30.09</v>
      </c>
      <c r="AN1176">
        <v>0</v>
      </c>
      <c r="AO1176">
        <v>1</v>
      </c>
      <c r="AP1176">
        <v>1</v>
      </c>
      <c r="AQ1176">
        <v>0</v>
      </c>
      <c r="AR1176">
        <v>0</v>
      </c>
      <c r="AS1176" t="s">
        <v>3</v>
      </c>
      <c r="AT1176">
        <v>61.57</v>
      </c>
      <c r="AU1176" t="s">
        <v>28</v>
      </c>
      <c r="AV1176">
        <v>1</v>
      </c>
      <c r="AW1176">
        <v>2</v>
      </c>
      <c r="AX1176">
        <v>30599528</v>
      </c>
      <c r="AY1176">
        <v>1</v>
      </c>
      <c r="AZ1176">
        <v>0</v>
      </c>
      <c r="BA1176">
        <v>1299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X1176">
        <f>Y1176*Source!I1965</f>
        <v>127.4499</v>
      </c>
      <c r="CY1176">
        <f>AD1176</f>
        <v>304.81</v>
      </c>
      <c r="CZ1176">
        <f>AH1176</f>
        <v>10.130000000000001</v>
      </c>
      <c r="DA1176">
        <f>AL1176</f>
        <v>30.09</v>
      </c>
      <c r="DB1176">
        <f>ROUND((ROUND(AT1176*CZ1176,2)*ROUND(1.15,7)),6)</f>
        <v>717.255</v>
      </c>
      <c r="DC1176">
        <f>ROUND((ROUND(AT1176*AG1176,2)*ROUND(1.15,7)),6)</f>
        <v>0</v>
      </c>
    </row>
    <row r="1177" spans="1:107" x14ac:dyDescent="0.2">
      <c r="A1177">
        <f>ROW(Source!A1965)</f>
        <v>1965</v>
      </c>
      <c r="B1177">
        <v>30589570</v>
      </c>
      <c r="C1177">
        <v>30599521</v>
      </c>
      <c r="D1177">
        <v>22146429</v>
      </c>
      <c r="E1177">
        <v>1</v>
      </c>
      <c r="F1177">
        <v>1</v>
      </c>
      <c r="G1177">
        <v>1</v>
      </c>
      <c r="H1177">
        <v>2</v>
      </c>
      <c r="I1177" t="s">
        <v>1451</v>
      </c>
      <c r="J1177" t="s">
        <v>1452</v>
      </c>
      <c r="K1177" t="s">
        <v>1453</v>
      </c>
      <c r="L1177">
        <v>1368</v>
      </c>
      <c r="N1177">
        <v>1011</v>
      </c>
      <c r="O1177" t="s">
        <v>1423</v>
      </c>
      <c r="P1177" t="s">
        <v>1423</v>
      </c>
      <c r="Q1177">
        <v>1</v>
      </c>
      <c r="W1177">
        <v>0</v>
      </c>
      <c r="X1177">
        <v>-1933197009</v>
      </c>
      <c r="Y1177">
        <v>0.63749999999999996</v>
      </c>
      <c r="AA1177">
        <v>0</v>
      </c>
      <c r="AB1177">
        <v>17.8</v>
      </c>
      <c r="AC1177">
        <v>0</v>
      </c>
      <c r="AD1177">
        <v>0</v>
      </c>
      <c r="AE1177">
        <v>0</v>
      </c>
      <c r="AF1177">
        <v>1.7</v>
      </c>
      <c r="AG1177">
        <v>0</v>
      </c>
      <c r="AH1177">
        <v>0</v>
      </c>
      <c r="AI1177">
        <v>1</v>
      </c>
      <c r="AJ1177">
        <v>10.47</v>
      </c>
      <c r="AK1177">
        <v>30.09</v>
      </c>
      <c r="AL1177">
        <v>1</v>
      </c>
      <c r="AN1177">
        <v>0</v>
      </c>
      <c r="AO1177">
        <v>1</v>
      </c>
      <c r="AP1177">
        <v>1</v>
      </c>
      <c r="AQ1177">
        <v>0</v>
      </c>
      <c r="AR1177">
        <v>0</v>
      </c>
      <c r="AS1177" t="s">
        <v>3</v>
      </c>
      <c r="AT1177">
        <v>0.51</v>
      </c>
      <c r="AU1177" t="s">
        <v>27</v>
      </c>
      <c r="AV1177">
        <v>0</v>
      </c>
      <c r="AW1177">
        <v>2</v>
      </c>
      <c r="AX1177">
        <v>30599529</v>
      </c>
      <c r="AY1177">
        <v>1</v>
      </c>
      <c r="AZ1177">
        <v>0</v>
      </c>
      <c r="BA1177">
        <v>1300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X1177">
        <f>Y1177*Source!I1965</f>
        <v>1.1475</v>
      </c>
      <c r="CY1177">
        <f>AB1177</f>
        <v>17.8</v>
      </c>
      <c r="CZ1177">
        <f>AF1177</f>
        <v>1.7</v>
      </c>
      <c r="DA1177">
        <f>AJ1177</f>
        <v>10.47</v>
      </c>
      <c r="DB1177">
        <f>ROUND((ROUND(AT1177*CZ1177,2)*ROUND(1.25,7)),6)</f>
        <v>1.0874999999999999</v>
      </c>
      <c r="DC1177">
        <f>ROUND((ROUND(AT1177*AG1177,2)*ROUND(1.25,7)),6)</f>
        <v>0</v>
      </c>
    </row>
    <row r="1178" spans="1:107" x14ac:dyDescent="0.2">
      <c r="A1178">
        <f>ROW(Source!A1965)</f>
        <v>1965</v>
      </c>
      <c r="B1178">
        <v>30589570</v>
      </c>
      <c r="C1178">
        <v>30599521</v>
      </c>
      <c r="D1178">
        <v>22147865</v>
      </c>
      <c r="E1178">
        <v>1</v>
      </c>
      <c r="F1178">
        <v>1</v>
      </c>
      <c r="G1178">
        <v>1</v>
      </c>
      <c r="H1178">
        <v>2</v>
      </c>
      <c r="I1178" t="s">
        <v>1488</v>
      </c>
      <c r="J1178" t="s">
        <v>1489</v>
      </c>
      <c r="K1178" t="s">
        <v>1490</v>
      </c>
      <c r="L1178">
        <v>1368</v>
      </c>
      <c r="N1178">
        <v>1011</v>
      </c>
      <c r="O1178" t="s">
        <v>1423</v>
      </c>
      <c r="P1178" t="s">
        <v>1423</v>
      </c>
      <c r="Q1178">
        <v>1</v>
      </c>
      <c r="W1178">
        <v>0</v>
      </c>
      <c r="X1178">
        <v>825056910</v>
      </c>
      <c r="Y1178">
        <v>1.85</v>
      </c>
      <c r="AA1178">
        <v>0</v>
      </c>
      <c r="AB1178">
        <v>20.420000000000002</v>
      </c>
      <c r="AC1178">
        <v>0</v>
      </c>
      <c r="AD1178">
        <v>0</v>
      </c>
      <c r="AE1178">
        <v>0</v>
      </c>
      <c r="AF1178">
        <v>1.95</v>
      </c>
      <c r="AG1178">
        <v>0</v>
      </c>
      <c r="AH1178">
        <v>0</v>
      </c>
      <c r="AI1178">
        <v>1</v>
      </c>
      <c r="AJ1178">
        <v>10.47</v>
      </c>
      <c r="AK1178">
        <v>30.09</v>
      </c>
      <c r="AL1178">
        <v>1</v>
      </c>
      <c r="AN1178">
        <v>0</v>
      </c>
      <c r="AO1178">
        <v>1</v>
      </c>
      <c r="AP1178">
        <v>1</v>
      </c>
      <c r="AQ1178">
        <v>0</v>
      </c>
      <c r="AR1178">
        <v>0</v>
      </c>
      <c r="AS1178" t="s">
        <v>3</v>
      </c>
      <c r="AT1178">
        <v>1.48</v>
      </c>
      <c r="AU1178" t="s">
        <v>27</v>
      </c>
      <c r="AV1178">
        <v>0</v>
      </c>
      <c r="AW1178">
        <v>2</v>
      </c>
      <c r="AX1178">
        <v>30599530</v>
      </c>
      <c r="AY1178">
        <v>1</v>
      </c>
      <c r="AZ1178">
        <v>0</v>
      </c>
      <c r="BA1178">
        <v>1301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X1178">
        <f>Y1178*Source!I1965</f>
        <v>3.33</v>
      </c>
      <c r="CY1178">
        <f>AB1178</f>
        <v>20.420000000000002</v>
      </c>
      <c r="CZ1178">
        <f>AF1178</f>
        <v>1.95</v>
      </c>
      <c r="DA1178">
        <f>AJ1178</f>
        <v>10.47</v>
      </c>
      <c r="DB1178">
        <f>ROUND((ROUND(AT1178*CZ1178,2)*ROUND(1.25,7)),6)</f>
        <v>3.6124999999999998</v>
      </c>
      <c r="DC1178">
        <f>ROUND((ROUND(AT1178*AG1178,2)*ROUND(1.25,7)),6)</f>
        <v>0</v>
      </c>
    </row>
    <row r="1179" spans="1:107" x14ac:dyDescent="0.2">
      <c r="A1179">
        <f>ROW(Source!A1965)</f>
        <v>1965</v>
      </c>
      <c r="B1179">
        <v>30589570</v>
      </c>
      <c r="C1179">
        <v>30599521</v>
      </c>
      <c r="D1179">
        <v>22148179</v>
      </c>
      <c r="E1179">
        <v>1</v>
      </c>
      <c r="F1179">
        <v>1</v>
      </c>
      <c r="G1179">
        <v>1</v>
      </c>
      <c r="H1179">
        <v>2</v>
      </c>
      <c r="I1179" t="s">
        <v>1420</v>
      </c>
      <c r="J1179" t="s">
        <v>1421</v>
      </c>
      <c r="K1179" t="s">
        <v>1422</v>
      </c>
      <c r="L1179">
        <v>1368</v>
      </c>
      <c r="N1179">
        <v>1011</v>
      </c>
      <c r="O1179" t="s">
        <v>1423</v>
      </c>
      <c r="P1179" t="s">
        <v>1423</v>
      </c>
      <c r="Q1179">
        <v>1</v>
      </c>
      <c r="W1179">
        <v>0</v>
      </c>
      <c r="X1179">
        <v>-1931461795</v>
      </c>
      <c r="Y1179">
        <v>0.52500000000000002</v>
      </c>
      <c r="AA1179">
        <v>0</v>
      </c>
      <c r="AB1179">
        <v>959.26</v>
      </c>
      <c r="AC1179">
        <v>0</v>
      </c>
      <c r="AD1179">
        <v>0</v>
      </c>
      <c r="AE1179">
        <v>0</v>
      </c>
      <c r="AF1179">
        <v>91.62</v>
      </c>
      <c r="AG1179">
        <v>0</v>
      </c>
      <c r="AH1179">
        <v>0</v>
      </c>
      <c r="AI1179">
        <v>1</v>
      </c>
      <c r="AJ1179">
        <v>10.47</v>
      </c>
      <c r="AK1179">
        <v>30.09</v>
      </c>
      <c r="AL1179">
        <v>1</v>
      </c>
      <c r="AN1179">
        <v>0</v>
      </c>
      <c r="AO1179">
        <v>1</v>
      </c>
      <c r="AP1179">
        <v>1</v>
      </c>
      <c r="AQ1179">
        <v>0</v>
      </c>
      <c r="AR1179">
        <v>0</v>
      </c>
      <c r="AS1179" t="s">
        <v>3</v>
      </c>
      <c r="AT1179">
        <v>0.42</v>
      </c>
      <c r="AU1179" t="s">
        <v>27</v>
      </c>
      <c r="AV1179">
        <v>0</v>
      </c>
      <c r="AW1179">
        <v>2</v>
      </c>
      <c r="AX1179">
        <v>30599531</v>
      </c>
      <c r="AY1179">
        <v>1</v>
      </c>
      <c r="AZ1179">
        <v>0</v>
      </c>
      <c r="BA1179">
        <v>1302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CX1179">
        <f>Y1179*Source!I1965</f>
        <v>0.94500000000000006</v>
      </c>
      <c r="CY1179">
        <f>AB1179</f>
        <v>959.26</v>
      </c>
      <c r="CZ1179">
        <f>AF1179</f>
        <v>91.62</v>
      </c>
      <c r="DA1179">
        <f>AJ1179</f>
        <v>10.47</v>
      </c>
      <c r="DB1179">
        <f>ROUND((ROUND(AT1179*CZ1179,2)*ROUND(1.25,7)),6)</f>
        <v>48.1</v>
      </c>
      <c r="DC1179">
        <f>ROUND((ROUND(AT1179*AG1179,2)*ROUND(1.25,7)),6)</f>
        <v>0</v>
      </c>
    </row>
    <row r="1180" spans="1:107" x14ac:dyDescent="0.2">
      <c r="A1180">
        <f>ROW(Source!A1965)</f>
        <v>1965</v>
      </c>
      <c r="B1180">
        <v>30589570</v>
      </c>
      <c r="C1180">
        <v>30599521</v>
      </c>
      <c r="D1180">
        <v>22163680</v>
      </c>
      <c r="E1180">
        <v>1</v>
      </c>
      <c r="F1180">
        <v>1</v>
      </c>
      <c r="G1180">
        <v>1</v>
      </c>
      <c r="H1180">
        <v>3</v>
      </c>
      <c r="I1180" t="s">
        <v>1491</v>
      </c>
      <c r="J1180" t="s">
        <v>1492</v>
      </c>
      <c r="K1180" t="s">
        <v>1493</v>
      </c>
      <c r="L1180">
        <v>1348</v>
      </c>
      <c r="N1180">
        <v>1009</v>
      </c>
      <c r="O1180" t="s">
        <v>65</v>
      </c>
      <c r="P1180" t="s">
        <v>65</v>
      </c>
      <c r="Q1180">
        <v>1000</v>
      </c>
      <c r="W1180">
        <v>0</v>
      </c>
      <c r="X1180">
        <v>723432608</v>
      </c>
      <c r="Y1180">
        <v>1.7999999999999999E-2</v>
      </c>
      <c r="AA1180">
        <v>349046.44</v>
      </c>
      <c r="AB1180">
        <v>0</v>
      </c>
      <c r="AC1180">
        <v>0</v>
      </c>
      <c r="AD1180">
        <v>0</v>
      </c>
      <c r="AE1180">
        <v>43522</v>
      </c>
      <c r="AF1180">
        <v>0</v>
      </c>
      <c r="AG1180">
        <v>0</v>
      </c>
      <c r="AH1180">
        <v>0</v>
      </c>
      <c r="AI1180">
        <v>8.02</v>
      </c>
      <c r="AJ1180">
        <v>1</v>
      </c>
      <c r="AK1180">
        <v>1</v>
      </c>
      <c r="AL1180">
        <v>1</v>
      </c>
      <c r="AN1180">
        <v>0</v>
      </c>
      <c r="AO1180">
        <v>1</v>
      </c>
      <c r="AP1180">
        <v>0</v>
      </c>
      <c r="AQ1180">
        <v>0</v>
      </c>
      <c r="AR1180">
        <v>0</v>
      </c>
      <c r="AS1180" t="s">
        <v>3</v>
      </c>
      <c r="AT1180">
        <v>1.7999999999999999E-2</v>
      </c>
      <c r="AU1180" t="s">
        <v>3</v>
      </c>
      <c r="AV1180">
        <v>0</v>
      </c>
      <c r="AW1180">
        <v>2</v>
      </c>
      <c r="AX1180">
        <v>30599532</v>
      </c>
      <c r="AY1180">
        <v>1</v>
      </c>
      <c r="AZ1180">
        <v>0</v>
      </c>
      <c r="BA1180">
        <v>1303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X1180">
        <f>Y1180*Source!I1965</f>
        <v>3.2399999999999998E-2</v>
      </c>
      <c r="CY1180">
        <f>AA1180</f>
        <v>349046.44</v>
      </c>
      <c r="CZ1180">
        <f>AE1180</f>
        <v>43522</v>
      </c>
      <c r="DA1180">
        <f>AI1180</f>
        <v>8.02</v>
      </c>
      <c r="DB1180">
        <f>ROUND(ROUND(AT1180*CZ1180,2),6)</f>
        <v>783.4</v>
      </c>
      <c r="DC1180">
        <f>ROUND(ROUND(AT1180*AG1180,2),6)</f>
        <v>0</v>
      </c>
    </row>
    <row r="1181" spans="1:107" x14ac:dyDescent="0.2">
      <c r="A1181">
        <f>ROW(Source!A1965)</f>
        <v>1965</v>
      </c>
      <c r="B1181">
        <v>30589570</v>
      </c>
      <c r="C1181">
        <v>30599521</v>
      </c>
      <c r="D1181">
        <v>22192634</v>
      </c>
      <c r="E1181">
        <v>1</v>
      </c>
      <c r="F1181">
        <v>1</v>
      </c>
      <c r="G1181">
        <v>1</v>
      </c>
      <c r="H1181">
        <v>3</v>
      </c>
      <c r="I1181" t="s">
        <v>204</v>
      </c>
      <c r="J1181" t="s">
        <v>207</v>
      </c>
      <c r="K1181" t="s">
        <v>205</v>
      </c>
      <c r="L1181">
        <v>1339</v>
      </c>
      <c r="N1181">
        <v>1007</v>
      </c>
      <c r="O1181" t="s">
        <v>206</v>
      </c>
      <c r="P1181" t="s">
        <v>206</v>
      </c>
      <c r="Q1181">
        <v>1</v>
      </c>
      <c r="W1181">
        <v>0</v>
      </c>
      <c r="X1181">
        <v>2050165204</v>
      </c>
      <c r="Y1181">
        <v>6.8000000000000005E-2</v>
      </c>
      <c r="AA1181">
        <v>19.649999999999999</v>
      </c>
      <c r="AB1181">
        <v>0</v>
      </c>
      <c r="AC1181">
        <v>0</v>
      </c>
      <c r="AD1181">
        <v>0</v>
      </c>
      <c r="AE1181">
        <v>2.4500000000000002</v>
      </c>
      <c r="AF1181">
        <v>0</v>
      </c>
      <c r="AG1181">
        <v>0</v>
      </c>
      <c r="AH1181">
        <v>0</v>
      </c>
      <c r="AI1181">
        <v>8.02</v>
      </c>
      <c r="AJ1181">
        <v>1</v>
      </c>
      <c r="AK1181">
        <v>1</v>
      </c>
      <c r="AL1181">
        <v>1</v>
      </c>
      <c r="AN1181">
        <v>0</v>
      </c>
      <c r="AO1181">
        <v>1</v>
      </c>
      <c r="AP1181">
        <v>0</v>
      </c>
      <c r="AQ1181">
        <v>0</v>
      </c>
      <c r="AR1181">
        <v>0</v>
      </c>
      <c r="AS1181" t="s">
        <v>3</v>
      </c>
      <c r="AT1181">
        <v>6.8000000000000005E-2</v>
      </c>
      <c r="AU1181" t="s">
        <v>3</v>
      </c>
      <c r="AV1181">
        <v>0</v>
      </c>
      <c r="AW1181">
        <v>2</v>
      </c>
      <c r="AX1181">
        <v>30599534</v>
      </c>
      <c r="AY1181">
        <v>1</v>
      </c>
      <c r="AZ1181">
        <v>0</v>
      </c>
      <c r="BA1181">
        <v>1305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X1181">
        <f>Y1181*Source!I1965</f>
        <v>0.12240000000000001</v>
      </c>
      <c r="CY1181">
        <f>AA1181</f>
        <v>19.649999999999999</v>
      </c>
      <c r="CZ1181">
        <f>AE1181</f>
        <v>2.4500000000000002</v>
      </c>
      <c r="DA1181">
        <f>AI1181</f>
        <v>8.02</v>
      </c>
      <c r="DB1181">
        <f>ROUND(ROUND(AT1181*CZ1181,2),6)</f>
        <v>0.17</v>
      </c>
      <c r="DC1181">
        <f>ROUND(ROUND(AT1181*AG1181,2),6)</f>
        <v>0</v>
      </c>
    </row>
    <row r="1182" spans="1:107" x14ac:dyDescent="0.2">
      <c r="A1182">
        <f>ROW(Source!A1968)</f>
        <v>1968</v>
      </c>
      <c r="B1182">
        <v>30589570</v>
      </c>
      <c r="C1182">
        <v>30599537</v>
      </c>
      <c r="D1182">
        <v>10214647</v>
      </c>
      <c r="E1182">
        <v>1</v>
      </c>
      <c r="F1182">
        <v>1</v>
      </c>
      <c r="G1182">
        <v>1</v>
      </c>
      <c r="H1182">
        <v>1</v>
      </c>
      <c r="I1182" t="s">
        <v>1449</v>
      </c>
      <c r="J1182" t="s">
        <v>3</v>
      </c>
      <c r="K1182" t="s">
        <v>1450</v>
      </c>
      <c r="L1182">
        <v>1369</v>
      </c>
      <c r="N1182">
        <v>1013</v>
      </c>
      <c r="O1182" t="s">
        <v>1419</v>
      </c>
      <c r="P1182" t="s">
        <v>1419</v>
      </c>
      <c r="Q1182">
        <v>1</v>
      </c>
      <c r="W1182">
        <v>0</v>
      </c>
      <c r="X1182">
        <v>62379012</v>
      </c>
      <c r="Y1182">
        <v>14.880999999999998</v>
      </c>
      <c r="AA1182">
        <v>0</v>
      </c>
      <c r="AB1182">
        <v>0</v>
      </c>
      <c r="AC1182">
        <v>0</v>
      </c>
      <c r="AD1182">
        <v>269.91000000000003</v>
      </c>
      <c r="AE1182">
        <v>0</v>
      </c>
      <c r="AF1182">
        <v>0</v>
      </c>
      <c r="AG1182">
        <v>0</v>
      </c>
      <c r="AH1182">
        <v>8.9700000000000006</v>
      </c>
      <c r="AI1182">
        <v>1</v>
      </c>
      <c r="AJ1182">
        <v>1</v>
      </c>
      <c r="AK1182">
        <v>1</v>
      </c>
      <c r="AL1182">
        <v>30.09</v>
      </c>
      <c r="AN1182">
        <v>0</v>
      </c>
      <c r="AO1182">
        <v>1</v>
      </c>
      <c r="AP1182">
        <v>1</v>
      </c>
      <c r="AQ1182">
        <v>0</v>
      </c>
      <c r="AR1182">
        <v>0</v>
      </c>
      <c r="AS1182" t="s">
        <v>3</v>
      </c>
      <c r="AT1182">
        <v>12.94</v>
      </c>
      <c r="AU1182" t="s">
        <v>28</v>
      </c>
      <c r="AV1182">
        <v>1</v>
      </c>
      <c r="AW1182">
        <v>2</v>
      </c>
      <c r="AX1182">
        <v>30599543</v>
      </c>
      <c r="AY1182">
        <v>1</v>
      </c>
      <c r="AZ1182">
        <v>0</v>
      </c>
      <c r="BA1182">
        <v>1306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X1182">
        <f>Y1182*Source!I1968</f>
        <v>26.785799999999998</v>
      </c>
      <c r="CY1182">
        <f>AD1182</f>
        <v>269.91000000000003</v>
      </c>
      <c r="CZ1182">
        <f>AH1182</f>
        <v>8.9700000000000006</v>
      </c>
      <c r="DA1182">
        <f>AL1182</f>
        <v>30.09</v>
      </c>
      <c r="DB1182">
        <f>ROUND((ROUND(AT1182*CZ1182,2)*ROUND(1.15,7)),6)</f>
        <v>133.48050000000001</v>
      </c>
      <c r="DC1182">
        <f>ROUND((ROUND(AT1182*AG1182,2)*ROUND(1.15,7)),6)</f>
        <v>0</v>
      </c>
    </row>
    <row r="1183" spans="1:107" x14ac:dyDescent="0.2">
      <c r="A1183">
        <f>ROW(Source!A1968)</f>
        <v>1968</v>
      </c>
      <c r="B1183">
        <v>30589570</v>
      </c>
      <c r="C1183">
        <v>30599537</v>
      </c>
      <c r="D1183">
        <v>22146429</v>
      </c>
      <c r="E1183">
        <v>1</v>
      </c>
      <c r="F1183">
        <v>1</v>
      </c>
      <c r="G1183">
        <v>1</v>
      </c>
      <c r="H1183">
        <v>2</v>
      </c>
      <c r="I1183" t="s">
        <v>1451</v>
      </c>
      <c r="J1183" t="s">
        <v>1452</v>
      </c>
      <c r="K1183" t="s">
        <v>1453</v>
      </c>
      <c r="L1183">
        <v>1368</v>
      </c>
      <c r="N1183">
        <v>1011</v>
      </c>
      <c r="O1183" t="s">
        <v>1423</v>
      </c>
      <c r="P1183" t="s">
        <v>1423</v>
      </c>
      <c r="Q1183">
        <v>1</v>
      </c>
      <c r="W1183">
        <v>0</v>
      </c>
      <c r="X1183">
        <v>-1933197009</v>
      </c>
      <c r="Y1183">
        <v>8.7500000000000008E-2</v>
      </c>
      <c r="AA1183">
        <v>0</v>
      </c>
      <c r="AB1183">
        <v>17.8</v>
      </c>
      <c r="AC1183">
        <v>0</v>
      </c>
      <c r="AD1183">
        <v>0</v>
      </c>
      <c r="AE1183">
        <v>0</v>
      </c>
      <c r="AF1183">
        <v>1.7</v>
      </c>
      <c r="AG1183">
        <v>0</v>
      </c>
      <c r="AH1183">
        <v>0</v>
      </c>
      <c r="AI1183">
        <v>1</v>
      </c>
      <c r="AJ1183">
        <v>10.47</v>
      </c>
      <c r="AK1183">
        <v>30.09</v>
      </c>
      <c r="AL1183">
        <v>1</v>
      </c>
      <c r="AN1183">
        <v>0</v>
      </c>
      <c r="AO1183">
        <v>1</v>
      </c>
      <c r="AP1183">
        <v>1</v>
      </c>
      <c r="AQ1183">
        <v>0</v>
      </c>
      <c r="AR1183">
        <v>0</v>
      </c>
      <c r="AS1183" t="s">
        <v>3</v>
      </c>
      <c r="AT1183">
        <v>7.0000000000000007E-2</v>
      </c>
      <c r="AU1183" t="s">
        <v>27</v>
      </c>
      <c r="AV1183">
        <v>0</v>
      </c>
      <c r="AW1183">
        <v>2</v>
      </c>
      <c r="AX1183">
        <v>30599544</v>
      </c>
      <c r="AY1183">
        <v>1</v>
      </c>
      <c r="AZ1183">
        <v>0</v>
      </c>
      <c r="BA1183">
        <v>1307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X1183">
        <f>Y1183*Source!I1968</f>
        <v>0.15750000000000003</v>
      </c>
      <c r="CY1183">
        <f>AB1183</f>
        <v>17.8</v>
      </c>
      <c r="CZ1183">
        <f>AF1183</f>
        <v>1.7</v>
      </c>
      <c r="DA1183">
        <f>AJ1183</f>
        <v>10.47</v>
      </c>
      <c r="DB1183">
        <f>ROUND((ROUND(AT1183*CZ1183,2)*ROUND(1.25,7)),6)</f>
        <v>0.15</v>
      </c>
      <c r="DC1183">
        <f>ROUND((ROUND(AT1183*AG1183,2)*ROUND(1.25,7)),6)</f>
        <v>0</v>
      </c>
    </row>
    <row r="1184" spans="1:107" x14ac:dyDescent="0.2">
      <c r="A1184">
        <f>ROW(Source!A1968)</f>
        <v>1968</v>
      </c>
      <c r="B1184">
        <v>30589570</v>
      </c>
      <c r="C1184">
        <v>30599537</v>
      </c>
      <c r="D1184">
        <v>22148179</v>
      </c>
      <c r="E1184">
        <v>1</v>
      </c>
      <c r="F1184">
        <v>1</v>
      </c>
      <c r="G1184">
        <v>1</v>
      </c>
      <c r="H1184">
        <v>2</v>
      </c>
      <c r="I1184" t="s">
        <v>1420</v>
      </c>
      <c r="J1184" t="s">
        <v>1421</v>
      </c>
      <c r="K1184" t="s">
        <v>1422</v>
      </c>
      <c r="L1184">
        <v>1368</v>
      </c>
      <c r="N1184">
        <v>1011</v>
      </c>
      <c r="O1184" t="s">
        <v>1423</v>
      </c>
      <c r="P1184" t="s">
        <v>1423</v>
      </c>
      <c r="Q1184">
        <v>1</v>
      </c>
      <c r="W1184">
        <v>0</v>
      </c>
      <c r="X1184">
        <v>-1931461795</v>
      </c>
      <c r="Y1184">
        <v>7.4999999999999997E-2</v>
      </c>
      <c r="AA1184">
        <v>0</v>
      </c>
      <c r="AB1184">
        <v>959.26</v>
      </c>
      <c r="AC1184">
        <v>0</v>
      </c>
      <c r="AD1184">
        <v>0</v>
      </c>
      <c r="AE1184">
        <v>0</v>
      </c>
      <c r="AF1184">
        <v>91.62</v>
      </c>
      <c r="AG1184">
        <v>0</v>
      </c>
      <c r="AH1184">
        <v>0</v>
      </c>
      <c r="AI1184">
        <v>1</v>
      </c>
      <c r="AJ1184">
        <v>10.47</v>
      </c>
      <c r="AK1184">
        <v>30.09</v>
      </c>
      <c r="AL1184">
        <v>1</v>
      </c>
      <c r="AN1184">
        <v>0</v>
      </c>
      <c r="AO1184">
        <v>1</v>
      </c>
      <c r="AP1184">
        <v>1</v>
      </c>
      <c r="AQ1184">
        <v>0</v>
      </c>
      <c r="AR1184">
        <v>0</v>
      </c>
      <c r="AS1184" t="s">
        <v>3</v>
      </c>
      <c r="AT1184">
        <v>0.06</v>
      </c>
      <c r="AU1184" t="s">
        <v>27</v>
      </c>
      <c r="AV1184">
        <v>0</v>
      </c>
      <c r="AW1184">
        <v>2</v>
      </c>
      <c r="AX1184">
        <v>30599545</v>
      </c>
      <c r="AY1184">
        <v>1</v>
      </c>
      <c r="AZ1184">
        <v>0</v>
      </c>
      <c r="BA1184">
        <v>1308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X1184">
        <f>Y1184*Source!I1968</f>
        <v>0.13500000000000001</v>
      </c>
      <c r="CY1184">
        <f>AB1184</f>
        <v>959.26</v>
      </c>
      <c r="CZ1184">
        <f>AF1184</f>
        <v>91.62</v>
      </c>
      <c r="DA1184">
        <f>AJ1184</f>
        <v>10.47</v>
      </c>
      <c r="DB1184">
        <f>ROUND((ROUND(AT1184*CZ1184,2)*ROUND(1.25,7)),6)</f>
        <v>6.875</v>
      </c>
      <c r="DC1184">
        <f>ROUND((ROUND(AT1184*AG1184,2)*ROUND(1.25,7)),6)</f>
        <v>0</v>
      </c>
    </row>
    <row r="1185" spans="1:107" x14ac:dyDescent="0.2">
      <c r="A1185">
        <f>ROW(Source!A1968)</f>
        <v>1968</v>
      </c>
      <c r="B1185">
        <v>30589570</v>
      </c>
      <c r="C1185">
        <v>30599537</v>
      </c>
      <c r="D1185">
        <v>22150620</v>
      </c>
      <c r="E1185">
        <v>1</v>
      </c>
      <c r="F1185">
        <v>1</v>
      </c>
      <c r="G1185">
        <v>1</v>
      </c>
      <c r="H1185">
        <v>3</v>
      </c>
      <c r="I1185" t="s">
        <v>1457</v>
      </c>
      <c r="J1185" t="s">
        <v>1458</v>
      </c>
      <c r="K1185" t="s">
        <v>1459</v>
      </c>
      <c r="L1185">
        <v>1346</v>
      </c>
      <c r="N1185">
        <v>1009</v>
      </c>
      <c r="O1185" t="s">
        <v>100</v>
      </c>
      <c r="P1185" t="s">
        <v>100</v>
      </c>
      <c r="Q1185">
        <v>1</v>
      </c>
      <c r="W1185">
        <v>0</v>
      </c>
      <c r="X1185">
        <v>-1526040720</v>
      </c>
      <c r="Y1185">
        <v>0.01</v>
      </c>
      <c r="AA1185">
        <v>15.56</v>
      </c>
      <c r="AB1185">
        <v>0</v>
      </c>
      <c r="AC1185">
        <v>0</v>
      </c>
      <c r="AD1185">
        <v>0</v>
      </c>
      <c r="AE1185">
        <v>1.94</v>
      </c>
      <c r="AF1185">
        <v>0</v>
      </c>
      <c r="AG1185">
        <v>0</v>
      </c>
      <c r="AH1185">
        <v>0</v>
      </c>
      <c r="AI1185">
        <v>8.02</v>
      </c>
      <c r="AJ1185">
        <v>1</v>
      </c>
      <c r="AK1185">
        <v>1</v>
      </c>
      <c r="AL1185">
        <v>1</v>
      </c>
      <c r="AN1185">
        <v>0</v>
      </c>
      <c r="AO1185">
        <v>1</v>
      </c>
      <c r="AP1185">
        <v>0</v>
      </c>
      <c r="AQ1185">
        <v>0</v>
      </c>
      <c r="AR1185">
        <v>0</v>
      </c>
      <c r="AS1185" t="s">
        <v>3</v>
      </c>
      <c r="AT1185">
        <v>0.01</v>
      </c>
      <c r="AU1185" t="s">
        <v>3</v>
      </c>
      <c r="AV1185">
        <v>0</v>
      </c>
      <c r="AW1185">
        <v>2</v>
      </c>
      <c r="AX1185">
        <v>30599546</v>
      </c>
      <c r="AY1185">
        <v>1</v>
      </c>
      <c r="AZ1185">
        <v>0</v>
      </c>
      <c r="BA1185">
        <v>1309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X1185">
        <f>Y1185*Source!I1968</f>
        <v>1.8000000000000002E-2</v>
      </c>
      <c r="CY1185">
        <f>AA1185</f>
        <v>15.56</v>
      </c>
      <c r="CZ1185">
        <f>AE1185</f>
        <v>1.94</v>
      </c>
      <c r="DA1185">
        <f>AI1185</f>
        <v>8.02</v>
      </c>
      <c r="DB1185">
        <f t="shared" ref="DB1185:DB1200" si="283">ROUND(ROUND(AT1185*CZ1185,2),6)</f>
        <v>0.02</v>
      </c>
      <c r="DC1185">
        <f t="shared" ref="DC1185:DC1200" si="284">ROUND(ROUND(AT1185*AG1185,2),6)</f>
        <v>0</v>
      </c>
    </row>
    <row r="1186" spans="1:107" x14ac:dyDescent="0.2">
      <c r="A1186">
        <f>ROW(Source!A1968)</f>
        <v>1968</v>
      </c>
      <c r="B1186">
        <v>30589570</v>
      </c>
      <c r="C1186">
        <v>30599537</v>
      </c>
      <c r="D1186">
        <v>22152860</v>
      </c>
      <c r="E1186">
        <v>1</v>
      </c>
      <c r="F1186">
        <v>1</v>
      </c>
      <c r="G1186">
        <v>1</v>
      </c>
      <c r="H1186">
        <v>3</v>
      </c>
      <c r="I1186" t="s">
        <v>1463</v>
      </c>
      <c r="J1186" t="s">
        <v>1464</v>
      </c>
      <c r="K1186" t="s">
        <v>1465</v>
      </c>
      <c r="L1186">
        <v>1346</v>
      </c>
      <c r="N1186">
        <v>1009</v>
      </c>
      <c r="O1186" t="s">
        <v>100</v>
      </c>
      <c r="P1186" t="s">
        <v>100</v>
      </c>
      <c r="Q1186">
        <v>1</v>
      </c>
      <c r="W1186">
        <v>0</v>
      </c>
      <c r="X1186">
        <v>827323639</v>
      </c>
      <c r="Y1186">
        <v>13</v>
      </c>
      <c r="AA1186">
        <v>132.97</v>
      </c>
      <c r="AB1186">
        <v>0</v>
      </c>
      <c r="AC1186">
        <v>0</v>
      </c>
      <c r="AD1186">
        <v>0</v>
      </c>
      <c r="AE1186">
        <v>16.579999999999998</v>
      </c>
      <c r="AF1186">
        <v>0</v>
      </c>
      <c r="AG1186">
        <v>0</v>
      </c>
      <c r="AH1186">
        <v>0</v>
      </c>
      <c r="AI1186">
        <v>8.02</v>
      </c>
      <c r="AJ1186">
        <v>1</v>
      </c>
      <c r="AK1186">
        <v>1</v>
      </c>
      <c r="AL1186">
        <v>1</v>
      </c>
      <c r="AN1186">
        <v>0</v>
      </c>
      <c r="AO1186">
        <v>1</v>
      </c>
      <c r="AP1186">
        <v>0</v>
      </c>
      <c r="AQ1186">
        <v>0</v>
      </c>
      <c r="AR1186">
        <v>0</v>
      </c>
      <c r="AS1186" t="s">
        <v>3</v>
      </c>
      <c r="AT1186">
        <v>13</v>
      </c>
      <c r="AU1186" t="s">
        <v>3</v>
      </c>
      <c r="AV1186">
        <v>0</v>
      </c>
      <c r="AW1186">
        <v>2</v>
      </c>
      <c r="AX1186">
        <v>30599548</v>
      </c>
      <c r="AY1186">
        <v>1</v>
      </c>
      <c r="AZ1186">
        <v>0</v>
      </c>
      <c r="BA1186">
        <v>1311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X1186">
        <f>Y1186*Source!I1968</f>
        <v>23.400000000000002</v>
      </c>
      <c r="CY1186">
        <f>AA1186</f>
        <v>132.97</v>
      </c>
      <c r="CZ1186">
        <f>AE1186</f>
        <v>16.579999999999998</v>
      </c>
      <c r="DA1186">
        <f>AI1186</f>
        <v>8.02</v>
      </c>
      <c r="DB1186">
        <f t="shared" si="283"/>
        <v>215.54</v>
      </c>
      <c r="DC1186">
        <f t="shared" si="284"/>
        <v>0</v>
      </c>
    </row>
    <row r="1187" spans="1:107" x14ac:dyDescent="0.2">
      <c r="A1187">
        <f>ROW(Source!A1971)</f>
        <v>1971</v>
      </c>
      <c r="B1187">
        <v>30589570</v>
      </c>
      <c r="C1187">
        <v>30599551</v>
      </c>
      <c r="D1187">
        <v>10214603</v>
      </c>
      <c r="E1187">
        <v>1</v>
      </c>
      <c r="F1187">
        <v>1</v>
      </c>
      <c r="G1187">
        <v>1</v>
      </c>
      <c r="H1187">
        <v>1</v>
      </c>
      <c r="I1187" t="s">
        <v>1502</v>
      </c>
      <c r="J1187" t="s">
        <v>3</v>
      </c>
      <c r="K1187" t="s">
        <v>1503</v>
      </c>
      <c r="L1187">
        <v>1369</v>
      </c>
      <c r="N1187">
        <v>1013</v>
      </c>
      <c r="O1187" t="s">
        <v>1419</v>
      </c>
      <c r="P1187" t="s">
        <v>1419</v>
      </c>
      <c r="Q1187">
        <v>1</v>
      </c>
      <c r="W1187">
        <v>0</v>
      </c>
      <c r="X1187">
        <v>1784516707</v>
      </c>
      <c r="Y1187">
        <v>41.41</v>
      </c>
      <c r="AA1187">
        <v>0</v>
      </c>
      <c r="AB1187">
        <v>0</v>
      </c>
      <c r="AC1187">
        <v>0</v>
      </c>
      <c r="AD1187">
        <v>247.64</v>
      </c>
      <c r="AE1187">
        <v>0</v>
      </c>
      <c r="AF1187">
        <v>0</v>
      </c>
      <c r="AG1187">
        <v>0</v>
      </c>
      <c r="AH1187">
        <v>8.23</v>
      </c>
      <c r="AI1187">
        <v>1</v>
      </c>
      <c r="AJ1187">
        <v>1</v>
      </c>
      <c r="AK1187">
        <v>1</v>
      </c>
      <c r="AL1187">
        <v>30.09</v>
      </c>
      <c r="AN1187">
        <v>0</v>
      </c>
      <c r="AO1187">
        <v>1</v>
      </c>
      <c r="AP1187">
        <v>0</v>
      </c>
      <c r="AQ1187">
        <v>0</v>
      </c>
      <c r="AR1187">
        <v>0</v>
      </c>
      <c r="AS1187" t="s">
        <v>3</v>
      </c>
      <c r="AT1187">
        <v>41.41</v>
      </c>
      <c r="AU1187" t="s">
        <v>3</v>
      </c>
      <c r="AV1187">
        <v>1</v>
      </c>
      <c r="AW1187">
        <v>2</v>
      </c>
      <c r="AX1187">
        <v>30599560</v>
      </c>
      <c r="AY1187">
        <v>1</v>
      </c>
      <c r="AZ1187">
        <v>0</v>
      </c>
      <c r="BA1187">
        <v>1312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X1187">
        <f>Y1187*Source!I1971</f>
        <v>6.2114999999999991</v>
      </c>
      <c r="CY1187">
        <f>AD1187</f>
        <v>247.64</v>
      </c>
      <c r="CZ1187">
        <f>AH1187</f>
        <v>8.23</v>
      </c>
      <c r="DA1187">
        <f>AL1187</f>
        <v>30.09</v>
      </c>
      <c r="DB1187">
        <f t="shared" si="283"/>
        <v>340.8</v>
      </c>
      <c r="DC1187">
        <f t="shared" si="284"/>
        <v>0</v>
      </c>
    </row>
    <row r="1188" spans="1:107" x14ac:dyDescent="0.2">
      <c r="A1188">
        <f>ROW(Source!A1971)</f>
        <v>1971</v>
      </c>
      <c r="B1188">
        <v>30589570</v>
      </c>
      <c r="C1188">
        <v>30599551</v>
      </c>
      <c r="D1188">
        <v>22083330</v>
      </c>
      <c r="E1188">
        <v>1</v>
      </c>
      <c r="F1188">
        <v>1</v>
      </c>
      <c r="G1188">
        <v>1</v>
      </c>
      <c r="H1188">
        <v>1</v>
      </c>
      <c r="I1188" t="s">
        <v>1437</v>
      </c>
      <c r="J1188" t="s">
        <v>3</v>
      </c>
      <c r="K1188" t="s">
        <v>1438</v>
      </c>
      <c r="L1188">
        <v>608254</v>
      </c>
      <c r="N1188">
        <v>1013</v>
      </c>
      <c r="O1188" t="s">
        <v>1439</v>
      </c>
      <c r="P1188" t="s">
        <v>1439</v>
      </c>
      <c r="Q1188">
        <v>1</v>
      </c>
      <c r="W1188">
        <v>0</v>
      </c>
      <c r="X1188">
        <v>95408949</v>
      </c>
      <c r="Y1188">
        <v>0.08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1</v>
      </c>
      <c r="AJ1188">
        <v>1</v>
      </c>
      <c r="AK1188">
        <v>30.09</v>
      </c>
      <c r="AL1188">
        <v>1</v>
      </c>
      <c r="AN1188">
        <v>0</v>
      </c>
      <c r="AO1188">
        <v>1</v>
      </c>
      <c r="AP1188">
        <v>0</v>
      </c>
      <c r="AQ1188">
        <v>0</v>
      </c>
      <c r="AR1188">
        <v>0</v>
      </c>
      <c r="AS1188" t="s">
        <v>3</v>
      </c>
      <c r="AT1188">
        <v>0.08</v>
      </c>
      <c r="AU1188" t="s">
        <v>3</v>
      </c>
      <c r="AV1188">
        <v>2</v>
      </c>
      <c r="AW1188">
        <v>2</v>
      </c>
      <c r="AX1188">
        <v>30599561</v>
      </c>
      <c r="AY1188">
        <v>1</v>
      </c>
      <c r="AZ1188">
        <v>0</v>
      </c>
      <c r="BA1188">
        <v>1313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X1188">
        <f>Y1188*Source!I1971</f>
        <v>1.2E-2</v>
      </c>
      <c r="CY1188">
        <f>AD1188</f>
        <v>0</v>
      </c>
      <c r="CZ1188">
        <f>AH1188</f>
        <v>0</v>
      </c>
      <c r="DA1188">
        <f>AL1188</f>
        <v>1</v>
      </c>
      <c r="DB1188">
        <f t="shared" si="283"/>
        <v>0</v>
      </c>
      <c r="DC1188">
        <f t="shared" si="284"/>
        <v>0</v>
      </c>
    </row>
    <row r="1189" spans="1:107" x14ac:dyDescent="0.2">
      <c r="A1189">
        <f>ROW(Source!A1971)</f>
        <v>1971</v>
      </c>
      <c r="B1189">
        <v>30589570</v>
      </c>
      <c r="C1189">
        <v>30599551</v>
      </c>
      <c r="D1189">
        <v>22146464</v>
      </c>
      <c r="E1189">
        <v>1</v>
      </c>
      <c r="F1189">
        <v>1</v>
      </c>
      <c r="G1189">
        <v>1</v>
      </c>
      <c r="H1189">
        <v>2</v>
      </c>
      <c r="I1189" t="s">
        <v>1471</v>
      </c>
      <c r="J1189" t="s">
        <v>1472</v>
      </c>
      <c r="K1189" t="s">
        <v>1473</v>
      </c>
      <c r="L1189">
        <v>1368</v>
      </c>
      <c r="N1189">
        <v>1011</v>
      </c>
      <c r="O1189" t="s">
        <v>1423</v>
      </c>
      <c r="P1189" t="s">
        <v>1423</v>
      </c>
      <c r="Q1189">
        <v>1</v>
      </c>
      <c r="W1189">
        <v>0</v>
      </c>
      <c r="X1189">
        <v>-1205898307</v>
      </c>
      <c r="Y1189">
        <v>0.08</v>
      </c>
      <c r="AA1189">
        <v>0</v>
      </c>
      <c r="AB1189">
        <v>323</v>
      </c>
      <c r="AC1189">
        <v>392.07</v>
      </c>
      <c r="AD1189">
        <v>0</v>
      </c>
      <c r="AE1189">
        <v>0</v>
      </c>
      <c r="AF1189">
        <v>30.85</v>
      </c>
      <c r="AG1189">
        <v>13.03</v>
      </c>
      <c r="AH1189">
        <v>0</v>
      </c>
      <c r="AI1189">
        <v>1</v>
      </c>
      <c r="AJ1189">
        <v>10.47</v>
      </c>
      <c r="AK1189">
        <v>30.09</v>
      </c>
      <c r="AL1189">
        <v>1</v>
      </c>
      <c r="AN1189">
        <v>0</v>
      </c>
      <c r="AO1189">
        <v>1</v>
      </c>
      <c r="AP1189">
        <v>0</v>
      </c>
      <c r="AQ1189">
        <v>0</v>
      </c>
      <c r="AR1189">
        <v>0</v>
      </c>
      <c r="AS1189" t="s">
        <v>3</v>
      </c>
      <c r="AT1189">
        <v>0.08</v>
      </c>
      <c r="AU1189" t="s">
        <v>3</v>
      </c>
      <c r="AV1189">
        <v>0</v>
      </c>
      <c r="AW1189">
        <v>2</v>
      </c>
      <c r="AX1189">
        <v>30599562</v>
      </c>
      <c r="AY1189">
        <v>1</v>
      </c>
      <c r="AZ1189">
        <v>0</v>
      </c>
      <c r="BA1189">
        <v>1314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X1189">
        <f>Y1189*Source!I1971</f>
        <v>1.2E-2</v>
      </c>
      <c r="CY1189">
        <f>AB1189</f>
        <v>323</v>
      </c>
      <c r="CZ1189">
        <f>AF1189</f>
        <v>30.85</v>
      </c>
      <c r="DA1189">
        <f>AJ1189</f>
        <v>10.47</v>
      </c>
      <c r="DB1189">
        <f t="shared" si="283"/>
        <v>2.4700000000000002</v>
      </c>
      <c r="DC1189">
        <f t="shared" si="284"/>
        <v>1.04</v>
      </c>
    </row>
    <row r="1190" spans="1:107" x14ac:dyDescent="0.2">
      <c r="A1190">
        <f>ROW(Source!A1971)</f>
        <v>1971</v>
      </c>
      <c r="B1190">
        <v>30589570</v>
      </c>
      <c r="C1190">
        <v>30599551</v>
      </c>
      <c r="D1190">
        <v>22148179</v>
      </c>
      <c r="E1190">
        <v>1</v>
      </c>
      <c r="F1190">
        <v>1</v>
      </c>
      <c r="G1190">
        <v>1</v>
      </c>
      <c r="H1190">
        <v>2</v>
      </c>
      <c r="I1190" t="s">
        <v>1420</v>
      </c>
      <c r="J1190" t="s">
        <v>1421</v>
      </c>
      <c r="K1190" t="s">
        <v>1422</v>
      </c>
      <c r="L1190">
        <v>1368</v>
      </c>
      <c r="N1190">
        <v>1011</v>
      </c>
      <c r="O1190" t="s">
        <v>1423</v>
      </c>
      <c r="P1190" t="s">
        <v>1423</v>
      </c>
      <c r="Q1190">
        <v>1</v>
      </c>
      <c r="W1190">
        <v>0</v>
      </c>
      <c r="X1190">
        <v>-1931461795</v>
      </c>
      <c r="Y1190">
        <v>0.04</v>
      </c>
      <c r="AA1190">
        <v>0</v>
      </c>
      <c r="AB1190">
        <v>959.26</v>
      </c>
      <c r="AC1190">
        <v>0</v>
      </c>
      <c r="AD1190">
        <v>0</v>
      </c>
      <c r="AE1190">
        <v>0</v>
      </c>
      <c r="AF1190">
        <v>91.62</v>
      </c>
      <c r="AG1190">
        <v>0</v>
      </c>
      <c r="AH1190">
        <v>0</v>
      </c>
      <c r="AI1190">
        <v>1</v>
      </c>
      <c r="AJ1190">
        <v>10.47</v>
      </c>
      <c r="AK1190">
        <v>30.09</v>
      </c>
      <c r="AL1190">
        <v>1</v>
      </c>
      <c r="AN1190">
        <v>0</v>
      </c>
      <c r="AO1190">
        <v>1</v>
      </c>
      <c r="AP1190">
        <v>0</v>
      </c>
      <c r="AQ1190">
        <v>0</v>
      </c>
      <c r="AR1190">
        <v>0</v>
      </c>
      <c r="AS1190" t="s">
        <v>3</v>
      </c>
      <c r="AT1190">
        <v>0.04</v>
      </c>
      <c r="AU1190" t="s">
        <v>3</v>
      </c>
      <c r="AV1190">
        <v>0</v>
      </c>
      <c r="AW1190">
        <v>2</v>
      </c>
      <c r="AX1190">
        <v>30599563</v>
      </c>
      <c r="AY1190">
        <v>1</v>
      </c>
      <c r="AZ1190">
        <v>0</v>
      </c>
      <c r="BA1190">
        <v>1315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X1190">
        <f>Y1190*Source!I1971</f>
        <v>6.0000000000000001E-3</v>
      </c>
      <c r="CY1190">
        <f>AB1190</f>
        <v>959.26</v>
      </c>
      <c r="CZ1190">
        <f>AF1190</f>
        <v>91.62</v>
      </c>
      <c r="DA1190">
        <f>AJ1190</f>
        <v>10.47</v>
      </c>
      <c r="DB1190">
        <f t="shared" si="283"/>
        <v>3.66</v>
      </c>
      <c r="DC1190">
        <f t="shared" si="284"/>
        <v>0</v>
      </c>
    </row>
    <row r="1191" spans="1:107" x14ac:dyDescent="0.2">
      <c r="A1191">
        <f>ROW(Source!A1971)</f>
        <v>1971</v>
      </c>
      <c r="B1191">
        <v>30589570</v>
      </c>
      <c r="C1191">
        <v>30599551</v>
      </c>
      <c r="D1191">
        <v>22149787</v>
      </c>
      <c r="E1191">
        <v>1</v>
      </c>
      <c r="F1191">
        <v>1</v>
      </c>
      <c r="G1191">
        <v>1</v>
      </c>
      <c r="H1191">
        <v>3</v>
      </c>
      <c r="I1191" t="s">
        <v>1872</v>
      </c>
      <c r="J1191" t="s">
        <v>1873</v>
      </c>
      <c r="K1191" t="s">
        <v>1874</v>
      </c>
      <c r="L1191">
        <v>1348</v>
      </c>
      <c r="N1191">
        <v>1009</v>
      </c>
      <c r="O1191" t="s">
        <v>65</v>
      </c>
      <c r="P1191" t="s">
        <v>65</v>
      </c>
      <c r="Q1191">
        <v>1000</v>
      </c>
      <c r="W1191">
        <v>0</v>
      </c>
      <c r="X1191">
        <v>-909110415</v>
      </c>
      <c r="Y1191">
        <v>6.0000000000000001E-3</v>
      </c>
      <c r="AA1191">
        <v>69984.44</v>
      </c>
      <c r="AB1191">
        <v>0</v>
      </c>
      <c r="AC1191">
        <v>0</v>
      </c>
      <c r="AD1191">
        <v>0</v>
      </c>
      <c r="AE1191">
        <v>8726.24</v>
      </c>
      <c r="AF1191">
        <v>0</v>
      </c>
      <c r="AG1191">
        <v>0</v>
      </c>
      <c r="AH1191">
        <v>0</v>
      </c>
      <c r="AI1191">
        <v>8.02</v>
      </c>
      <c r="AJ1191">
        <v>1</v>
      </c>
      <c r="AK1191">
        <v>1</v>
      </c>
      <c r="AL1191">
        <v>1</v>
      </c>
      <c r="AN1191">
        <v>0</v>
      </c>
      <c r="AO1191">
        <v>1</v>
      </c>
      <c r="AP1191">
        <v>0</v>
      </c>
      <c r="AQ1191">
        <v>0</v>
      </c>
      <c r="AR1191">
        <v>0</v>
      </c>
      <c r="AS1191" t="s">
        <v>3</v>
      </c>
      <c r="AT1191">
        <v>6.0000000000000001E-3</v>
      </c>
      <c r="AU1191" t="s">
        <v>3</v>
      </c>
      <c r="AV1191">
        <v>0</v>
      </c>
      <c r="AW1191">
        <v>2</v>
      </c>
      <c r="AX1191">
        <v>30599564</v>
      </c>
      <c r="AY1191">
        <v>1</v>
      </c>
      <c r="AZ1191">
        <v>0</v>
      </c>
      <c r="BA1191">
        <v>1316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X1191">
        <f>Y1191*Source!I1971</f>
        <v>8.9999999999999998E-4</v>
      </c>
      <c r="CY1191">
        <f>AA1191</f>
        <v>69984.44</v>
      </c>
      <c r="CZ1191">
        <f>AE1191</f>
        <v>8726.24</v>
      </c>
      <c r="DA1191">
        <f>AI1191</f>
        <v>8.02</v>
      </c>
      <c r="DB1191">
        <f t="shared" si="283"/>
        <v>52.36</v>
      </c>
      <c r="DC1191">
        <f t="shared" si="284"/>
        <v>0</v>
      </c>
    </row>
    <row r="1192" spans="1:107" x14ac:dyDescent="0.2">
      <c r="A1192">
        <f>ROW(Source!A1971)</f>
        <v>1971</v>
      </c>
      <c r="B1192">
        <v>30589570</v>
      </c>
      <c r="C1192">
        <v>30599551</v>
      </c>
      <c r="D1192">
        <v>22150659</v>
      </c>
      <c r="E1192">
        <v>1</v>
      </c>
      <c r="F1192">
        <v>1</v>
      </c>
      <c r="G1192">
        <v>1</v>
      </c>
      <c r="H1192">
        <v>3</v>
      </c>
      <c r="I1192" t="s">
        <v>1723</v>
      </c>
      <c r="J1192" t="s">
        <v>1724</v>
      </c>
      <c r="K1192" t="s">
        <v>1725</v>
      </c>
      <c r="L1192">
        <v>1348</v>
      </c>
      <c r="N1192">
        <v>1009</v>
      </c>
      <c r="O1192" t="s">
        <v>65</v>
      </c>
      <c r="P1192" t="s">
        <v>65</v>
      </c>
      <c r="Q1192">
        <v>1000</v>
      </c>
      <c r="W1192">
        <v>0</v>
      </c>
      <c r="X1192">
        <v>-444487765</v>
      </c>
      <c r="Y1192">
        <v>4.0000000000000001E-3</v>
      </c>
      <c r="AA1192">
        <v>81667.66</v>
      </c>
      <c r="AB1192">
        <v>0</v>
      </c>
      <c r="AC1192">
        <v>0</v>
      </c>
      <c r="AD1192">
        <v>0</v>
      </c>
      <c r="AE1192">
        <v>10183</v>
      </c>
      <c r="AF1192">
        <v>0</v>
      </c>
      <c r="AG1192">
        <v>0</v>
      </c>
      <c r="AH1192">
        <v>0</v>
      </c>
      <c r="AI1192">
        <v>8.02</v>
      </c>
      <c r="AJ1192">
        <v>1</v>
      </c>
      <c r="AK1192">
        <v>1</v>
      </c>
      <c r="AL1192">
        <v>1</v>
      </c>
      <c r="AN1192">
        <v>0</v>
      </c>
      <c r="AO1192">
        <v>1</v>
      </c>
      <c r="AP1192">
        <v>0</v>
      </c>
      <c r="AQ1192">
        <v>0</v>
      </c>
      <c r="AR1192">
        <v>0</v>
      </c>
      <c r="AS1192" t="s">
        <v>3</v>
      </c>
      <c r="AT1192">
        <v>4.0000000000000001E-3</v>
      </c>
      <c r="AU1192" t="s">
        <v>3</v>
      </c>
      <c r="AV1192">
        <v>0</v>
      </c>
      <c r="AW1192">
        <v>2</v>
      </c>
      <c r="AX1192">
        <v>30599565</v>
      </c>
      <c r="AY1192">
        <v>1</v>
      </c>
      <c r="AZ1192">
        <v>0</v>
      </c>
      <c r="BA1192">
        <v>1317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X1192">
        <f>Y1192*Source!I1971</f>
        <v>5.9999999999999995E-4</v>
      </c>
      <c r="CY1192">
        <f>AA1192</f>
        <v>81667.66</v>
      </c>
      <c r="CZ1192">
        <f>AE1192</f>
        <v>10183</v>
      </c>
      <c r="DA1192">
        <f>AI1192</f>
        <v>8.02</v>
      </c>
      <c r="DB1192">
        <f t="shared" si="283"/>
        <v>40.729999999999997</v>
      </c>
      <c r="DC1192">
        <f t="shared" si="284"/>
        <v>0</v>
      </c>
    </row>
    <row r="1193" spans="1:107" x14ac:dyDescent="0.2">
      <c r="A1193">
        <f>ROW(Source!A1971)</f>
        <v>1971</v>
      </c>
      <c r="B1193">
        <v>30589570</v>
      </c>
      <c r="C1193">
        <v>30599551</v>
      </c>
      <c r="D1193">
        <v>22150722</v>
      </c>
      <c r="E1193">
        <v>1</v>
      </c>
      <c r="F1193">
        <v>1</v>
      </c>
      <c r="G1193">
        <v>1</v>
      </c>
      <c r="H1193">
        <v>3</v>
      </c>
      <c r="I1193" t="s">
        <v>1875</v>
      </c>
      <c r="J1193" t="s">
        <v>1876</v>
      </c>
      <c r="K1193" t="s">
        <v>1877</v>
      </c>
      <c r="L1193">
        <v>1348</v>
      </c>
      <c r="N1193">
        <v>1009</v>
      </c>
      <c r="O1193" t="s">
        <v>65</v>
      </c>
      <c r="P1193" t="s">
        <v>65</v>
      </c>
      <c r="Q1193">
        <v>1000</v>
      </c>
      <c r="W1193">
        <v>0</v>
      </c>
      <c r="X1193">
        <v>-148970551</v>
      </c>
      <c r="Y1193">
        <v>0.184</v>
      </c>
      <c r="AA1193">
        <v>97582.87</v>
      </c>
      <c r="AB1193">
        <v>0</v>
      </c>
      <c r="AC1193">
        <v>0</v>
      </c>
      <c r="AD1193">
        <v>0</v>
      </c>
      <c r="AE1193">
        <v>12167.44</v>
      </c>
      <c r="AF1193">
        <v>0</v>
      </c>
      <c r="AG1193">
        <v>0</v>
      </c>
      <c r="AH1193">
        <v>0</v>
      </c>
      <c r="AI1193">
        <v>8.02</v>
      </c>
      <c r="AJ1193">
        <v>1</v>
      </c>
      <c r="AK1193">
        <v>1</v>
      </c>
      <c r="AL1193">
        <v>1</v>
      </c>
      <c r="AN1193">
        <v>0</v>
      </c>
      <c r="AO1193">
        <v>1</v>
      </c>
      <c r="AP1193">
        <v>0</v>
      </c>
      <c r="AQ1193">
        <v>0</v>
      </c>
      <c r="AR1193">
        <v>0</v>
      </c>
      <c r="AS1193" t="s">
        <v>3</v>
      </c>
      <c r="AT1193">
        <v>0.184</v>
      </c>
      <c r="AU1193" t="s">
        <v>3</v>
      </c>
      <c r="AV1193">
        <v>0</v>
      </c>
      <c r="AW1193">
        <v>2</v>
      </c>
      <c r="AX1193">
        <v>30599566</v>
      </c>
      <c r="AY1193">
        <v>1</v>
      </c>
      <c r="AZ1193">
        <v>0</v>
      </c>
      <c r="BA1193">
        <v>1318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X1193">
        <f>Y1193*Source!I1971</f>
        <v>2.76E-2</v>
      </c>
      <c r="CY1193">
        <f>AA1193</f>
        <v>97582.87</v>
      </c>
      <c r="CZ1193">
        <f>AE1193</f>
        <v>12167.44</v>
      </c>
      <c r="DA1193">
        <f>AI1193</f>
        <v>8.02</v>
      </c>
      <c r="DB1193">
        <f t="shared" si="283"/>
        <v>2238.81</v>
      </c>
      <c r="DC1193">
        <f t="shared" si="284"/>
        <v>0</v>
      </c>
    </row>
    <row r="1194" spans="1:107" x14ac:dyDescent="0.2">
      <c r="A1194">
        <f>ROW(Source!A1971)</f>
        <v>1971</v>
      </c>
      <c r="B1194">
        <v>30589570</v>
      </c>
      <c r="C1194">
        <v>30599551</v>
      </c>
      <c r="D1194">
        <v>22212979</v>
      </c>
      <c r="E1194">
        <v>1</v>
      </c>
      <c r="F1194">
        <v>1</v>
      </c>
      <c r="G1194">
        <v>1</v>
      </c>
      <c r="H1194">
        <v>3</v>
      </c>
      <c r="I1194" t="s">
        <v>1720</v>
      </c>
      <c r="J1194" t="s">
        <v>1721</v>
      </c>
      <c r="K1194" t="s">
        <v>1722</v>
      </c>
      <c r="L1194">
        <v>1348</v>
      </c>
      <c r="N1194">
        <v>1009</v>
      </c>
      <c r="O1194" t="s">
        <v>65</v>
      </c>
      <c r="P1194" t="s">
        <v>65</v>
      </c>
      <c r="Q1194">
        <v>1000</v>
      </c>
      <c r="W1194">
        <v>0</v>
      </c>
      <c r="X1194">
        <v>367953619</v>
      </c>
      <c r="Y1194">
        <v>0.224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8.02</v>
      </c>
      <c r="AJ1194">
        <v>1</v>
      </c>
      <c r="AK1194">
        <v>1</v>
      </c>
      <c r="AL1194">
        <v>1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 t="s">
        <v>3</v>
      </c>
      <c r="AT1194">
        <v>0.224</v>
      </c>
      <c r="AU1194" t="s">
        <v>3</v>
      </c>
      <c r="AV1194">
        <v>0</v>
      </c>
      <c r="AW1194">
        <v>2</v>
      </c>
      <c r="AX1194">
        <v>30599567</v>
      </c>
      <c r="AY1194">
        <v>1</v>
      </c>
      <c r="AZ1194">
        <v>0</v>
      </c>
      <c r="BA1194">
        <v>1319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X1194">
        <f>Y1194*Source!I1971</f>
        <v>3.3599999999999998E-2</v>
      </c>
      <c r="CY1194">
        <f>AA1194</f>
        <v>0</v>
      </c>
      <c r="CZ1194">
        <f>AE1194</f>
        <v>0</v>
      </c>
      <c r="DA1194">
        <f>AI1194</f>
        <v>8.02</v>
      </c>
      <c r="DB1194">
        <f t="shared" si="283"/>
        <v>0</v>
      </c>
      <c r="DC1194">
        <f t="shared" si="284"/>
        <v>0</v>
      </c>
    </row>
    <row r="1195" spans="1:107" x14ac:dyDescent="0.2">
      <c r="A1195">
        <f>ROW(Source!A2007)</f>
        <v>2007</v>
      </c>
      <c r="B1195">
        <v>30589570</v>
      </c>
      <c r="C1195">
        <v>30599568</v>
      </c>
      <c r="D1195">
        <v>10214609</v>
      </c>
      <c r="E1195">
        <v>1</v>
      </c>
      <c r="F1195">
        <v>1</v>
      </c>
      <c r="G1195">
        <v>1</v>
      </c>
      <c r="H1195">
        <v>1</v>
      </c>
      <c r="I1195" t="s">
        <v>1494</v>
      </c>
      <c r="J1195" t="s">
        <v>3</v>
      </c>
      <c r="K1195" t="s">
        <v>1495</v>
      </c>
      <c r="L1195">
        <v>1369</v>
      </c>
      <c r="N1195">
        <v>1013</v>
      </c>
      <c r="O1195" t="s">
        <v>1419</v>
      </c>
      <c r="P1195" t="s">
        <v>1419</v>
      </c>
      <c r="Q1195">
        <v>1</v>
      </c>
      <c r="W1195">
        <v>0</v>
      </c>
      <c r="X1195">
        <v>-539011324</v>
      </c>
      <c r="Y1195">
        <v>50.4</v>
      </c>
      <c r="AA1195">
        <v>0</v>
      </c>
      <c r="AB1195">
        <v>0</v>
      </c>
      <c r="AC1195">
        <v>0</v>
      </c>
      <c r="AD1195">
        <v>243.43</v>
      </c>
      <c r="AE1195">
        <v>0</v>
      </c>
      <c r="AF1195">
        <v>0</v>
      </c>
      <c r="AG1195">
        <v>0</v>
      </c>
      <c r="AH1195">
        <v>8.09</v>
      </c>
      <c r="AI1195">
        <v>1</v>
      </c>
      <c r="AJ1195">
        <v>1</v>
      </c>
      <c r="AK1195">
        <v>1</v>
      </c>
      <c r="AL1195">
        <v>30.09</v>
      </c>
      <c r="AN1195">
        <v>0</v>
      </c>
      <c r="AO1195">
        <v>1</v>
      </c>
      <c r="AP1195">
        <v>0</v>
      </c>
      <c r="AQ1195">
        <v>0</v>
      </c>
      <c r="AR1195">
        <v>0</v>
      </c>
      <c r="AS1195" t="s">
        <v>3</v>
      </c>
      <c r="AT1195">
        <v>50.4</v>
      </c>
      <c r="AU1195" t="s">
        <v>3</v>
      </c>
      <c r="AV1195">
        <v>1</v>
      </c>
      <c r="AW1195">
        <v>2</v>
      </c>
      <c r="AX1195">
        <v>30599575</v>
      </c>
      <c r="AY1195">
        <v>1</v>
      </c>
      <c r="AZ1195">
        <v>0</v>
      </c>
      <c r="BA1195">
        <v>1320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X1195">
        <f>Y1195*Source!I2007</f>
        <v>11.995199999999999</v>
      </c>
      <c r="CY1195">
        <f>AD1195</f>
        <v>243.43</v>
      </c>
      <c r="CZ1195">
        <f>AH1195</f>
        <v>8.09</v>
      </c>
      <c r="DA1195">
        <f>AL1195</f>
        <v>30.09</v>
      </c>
      <c r="DB1195">
        <f t="shared" si="283"/>
        <v>407.74</v>
      </c>
      <c r="DC1195">
        <f t="shared" si="284"/>
        <v>0</v>
      </c>
    </row>
    <row r="1196" spans="1:107" x14ac:dyDescent="0.2">
      <c r="A1196">
        <f>ROW(Source!A2007)</f>
        <v>2007</v>
      </c>
      <c r="B1196">
        <v>30589570</v>
      </c>
      <c r="C1196">
        <v>30599568</v>
      </c>
      <c r="D1196">
        <v>22083330</v>
      </c>
      <c r="E1196">
        <v>1</v>
      </c>
      <c r="F1196">
        <v>1</v>
      </c>
      <c r="G1196">
        <v>1</v>
      </c>
      <c r="H1196">
        <v>1</v>
      </c>
      <c r="I1196" t="s">
        <v>1437</v>
      </c>
      <c r="J1196" t="s">
        <v>3</v>
      </c>
      <c r="K1196" t="s">
        <v>1438</v>
      </c>
      <c r="L1196">
        <v>608254</v>
      </c>
      <c r="N1196">
        <v>1013</v>
      </c>
      <c r="O1196" t="s">
        <v>1439</v>
      </c>
      <c r="P1196" t="s">
        <v>1439</v>
      </c>
      <c r="Q1196">
        <v>1</v>
      </c>
      <c r="W1196">
        <v>0</v>
      </c>
      <c r="X1196">
        <v>95408949</v>
      </c>
      <c r="Y1196">
        <v>0.57999999999999996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1</v>
      </c>
      <c r="AJ1196">
        <v>1</v>
      </c>
      <c r="AK1196">
        <v>30.09</v>
      </c>
      <c r="AL1196">
        <v>1</v>
      </c>
      <c r="AN1196">
        <v>0</v>
      </c>
      <c r="AO1196">
        <v>1</v>
      </c>
      <c r="AP1196">
        <v>0</v>
      </c>
      <c r="AQ1196">
        <v>0</v>
      </c>
      <c r="AR1196">
        <v>0</v>
      </c>
      <c r="AS1196" t="s">
        <v>3</v>
      </c>
      <c r="AT1196">
        <v>0.57999999999999996</v>
      </c>
      <c r="AU1196" t="s">
        <v>3</v>
      </c>
      <c r="AV1196">
        <v>2</v>
      </c>
      <c r="AW1196">
        <v>2</v>
      </c>
      <c r="AX1196">
        <v>30599576</v>
      </c>
      <c r="AY1196">
        <v>1</v>
      </c>
      <c r="AZ1196">
        <v>0</v>
      </c>
      <c r="BA1196">
        <v>1321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X1196">
        <f>Y1196*Source!I2007</f>
        <v>0.13804</v>
      </c>
      <c r="CY1196">
        <f>AD1196</f>
        <v>0</v>
      </c>
      <c r="CZ1196">
        <f>AH1196</f>
        <v>0</v>
      </c>
      <c r="DA1196">
        <f>AL1196</f>
        <v>1</v>
      </c>
      <c r="DB1196">
        <f t="shared" si="283"/>
        <v>0</v>
      </c>
      <c r="DC1196">
        <f t="shared" si="284"/>
        <v>0</v>
      </c>
    </row>
    <row r="1197" spans="1:107" x14ac:dyDescent="0.2">
      <c r="A1197">
        <f>ROW(Source!A2007)</f>
        <v>2007</v>
      </c>
      <c r="B1197">
        <v>30589570</v>
      </c>
      <c r="C1197">
        <v>30599568</v>
      </c>
      <c r="D1197">
        <v>22146464</v>
      </c>
      <c r="E1197">
        <v>1</v>
      </c>
      <c r="F1197">
        <v>1</v>
      </c>
      <c r="G1197">
        <v>1</v>
      </c>
      <c r="H1197">
        <v>2</v>
      </c>
      <c r="I1197" t="s">
        <v>1471</v>
      </c>
      <c r="J1197" t="s">
        <v>1472</v>
      </c>
      <c r="K1197" t="s">
        <v>1473</v>
      </c>
      <c r="L1197">
        <v>1368</v>
      </c>
      <c r="N1197">
        <v>1011</v>
      </c>
      <c r="O1197" t="s">
        <v>1423</v>
      </c>
      <c r="P1197" t="s">
        <v>1423</v>
      </c>
      <c r="Q1197">
        <v>1</v>
      </c>
      <c r="W1197">
        <v>0</v>
      </c>
      <c r="X1197">
        <v>-1205898307</v>
      </c>
      <c r="Y1197">
        <v>0.57999999999999996</v>
      </c>
      <c r="AA1197">
        <v>0</v>
      </c>
      <c r="AB1197">
        <v>323</v>
      </c>
      <c r="AC1197">
        <v>392.07</v>
      </c>
      <c r="AD1197">
        <v>0</v>
      </c>
      <c r="AE1197">
        <v>0</v>
      </c>
      <c r="AF1197">
        <v>30.85</v>
      </c>
      <c r="AG1197">
        <v>13.03</v>
      </c>
      <c r="AH1197">
        <v>0</v>
      </c>
      <c r="AI1197">
        <v>1</v>
      </c>
      <c r="AJ1197">
        <v>10.47</v>
      </c>
      <c r="AK1197">
        <v>30.09</v>
      </c>
      <c r="AL1197">
        <v>1</v>
      </c>
      <c r="AN1197">
        <v>0</v>
      </c>
      <c r="AO1197">
        <v>1</v>
      </c>
      <c r="AP1197">
        <v>0</v>
      </c>
      <c r="AQ1197">
        <v>0</v>
      </c>
      <c r="AR1197">
        <v>0</v>
      </c>
      <c r="AS1197" t="s">
        <v>3</v>
      </c>
      <c r="AT1197">
        <v>0.57999999999999996</v>
      </c>
      <c r="AU1197" t="s">
        <v>3</v>
      </c>
      <c r="AV1197">
        <v>0</v>
      </c>
      <c r="AW1197">
        <v>2</v>
      </c>
      <c r="AX1197">
        <v>30599577</v>
      </c>
      <c r="AY1197">
        <v>1</v>
      </c>
      <c r="AZ1197">
        <v>0</v>
      </c>
      <c r="BA1197">
        <v>1322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X1197">
        <f>Y1197*Source!I2007</f>
        <v>0.13804</v>
      </c>
      <c r="CY1197">
        <f>AB1197</f>
        <v>323</v>
      </c>
      <c r="CZ1197">
        <f>AF1197</f>
        <v>30.85</v>
      </c>
      <c r="DA1197">
        <f>AJ1197</f>
        <v>10.47</v>
      </c>
      <c r="DB1197">
        <f t="shared" si="283"/>
        <v>17.89</v>
      </c>
      <c r="DC1197">
        <f t="shared" si="284"/>
        <v>7.56</v>
      </c>
    </row>
    <row r="1198" spans="1:107" x14ac:dyDescent="0.2">
      <c r="A1198">
        <f>ROW(Source!A2007)</f>
        <v>2007</v>
      </c>
      <c r="B1198">
        <v>30589570</v>
      </c>
      <c r="C1198">
        <v>30599568</v>
      </c>
      <c r="D1198">
        <v>22150667</v>
      </c>
      <c r="E1198">
        <v>1</v>
      </c>
      <c r="F1198">
        <v>1</v>
      </c>
      <c r="G1198">
        <v>1</v>
      </c>
      <c r="H1198">
        <v>3</v>
      </c>
      <c r="I1198" t="s">
        <v>1496</v>
      </c>
      <c r="J1198" t="s">
        <v>1497</v>
      </c>
      <c r="K1198" t="s">
        <v>1498</v>
      </c>
      <c r="L1198">
        <v>1348</v>
      </c>
      <c r="N1198">
        <v>1009</v>
      </c>
      <c r="O1198" t="s">
        <v>65</v>
      </c>
      <c r="P1198" t="s">
        <v>65</v>
      </c>
      <c r="Q1198">
        <v>1000</v>
      </c>
      <c r="W1198">
        <v>0</v>
      </c>
      <c r="X1198">
        <v>-266779058</v>
      </c>
      <c r="Y1198">
        <v>5.0599999999999999E-2</v>
      </c>
      <c r="AA1198">
        <v>142355</v>
      </c>
      <c r="AB1198">
        <v>0</v>
      </c>
      <c r="AC1198">
        <v>0</v>
      </c>
      <c r="AD1198">
        <v>0</v>
      </c>
      <c r="AE1198">
        <v>17750</v>
      </c>
      <c r="AF1198">
        <v>0</v>
      </c>
      <c r="AG1198">
        <v>0</v>
      </c>
      <c r="AH1198">
        <v>0</v>
      </c>
      <c r="AI1198">
        <v>8.02</v>
      </c>
      <c r="AJ1198">
        <v>1</v>
      </c>
      <c r="AK1198">
        <v>1</v>
      </c>
      <c r="AL1198">
        <v>1</v>
      </c>
      <c r="AN1198">
        <v>0</v>
      </c>
      <c r="AO1198">
        <v>1</v>
      </c>
      <c r="AP1198">
        <v>0</v>
      </c>
      <c r="AQ1198">
        <v>0</v>
      </c>
      <c r="AR1198">
        <v>0</v>
      </c>
      <c r="AS1198" t="s">
        <v>3</v>
      </c>
      <c r="AT1198">
        <v>5.0599999999999999E-2</v>
      </c>
      <c r="AU1198" t="s">
        <v>3</v>
      </c>
      <c r="AV1198">
        <v>0</v>
      </c>
      <c r="AW1198">
        <v>2</v>
      </c>
      <c r="AX1198">
        <v>30599578</v>
      </c>
      <c r="AY1198">
        <v>1</v>
      </c>
      <c r="AZ1198">
        <v>0</v>
      </c>
      <c r="BA1198">
        <v>1323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X1198">
        <f>Y1198*Source!I2007</f>
        <v>1.2042799999999999E-2</v>
      </c>
      <c r="CY1198">
        <f>AA1198</f>
        <v>142355</v>
      </c>
      <c r="CZ1198">
        <f>AE1198</f>
        <v>17750</v>
      </c>
      <c r="DA1198">
        <f>AI1198</f>
        <v>8.02</v>
      </c>
      <c r="DB1198">
        <f t="shared" si="283"/>
        <v>898.15</v>
      </c>
      <c r="DC1198">
        <f t="shared" si="284"/>
        <v>0</v>
      </c>
    </row>
    <row r="1199" spans="1:107" x14ac:dyDescent="0.2">
      <c r="A1199">
        <f>ROW(Source!A2007)</f>
        <v>2007</v>
      </c>
      <c r="B1199">
        <v>30589570</v>
      </c>
      <c r="C1199">
        <v>30599568</v>
      </c>
      <c r="D1199">
        <v>22184149</v>
      </c>
      <c r="E1199">
        <v>1</v>
      </c>
      <c r="F1199">
        <v>1</v>
      </c>
      <c r="G1199">
        <v>1</v>
      </c>
      <c r="H1199">
        <v>3</v>
      </c>
      <c r="I1199" t="s">
        <v>1499</v>
      </c>
      <c r="J1199" t="s">
        <v>1500</v>
      </c>
      <c r="K1199" t="s">
        <v>1501</v>
      </c>
      <c r="L1199">
        <v>1348</v>
      </c>
      <c r="N1199">
        <v>1009</v>
      </c>
      <c r="O1199" t="s">
        <v>65</v>
      </c>
      <c r="P1199" t="s">
        <v>65</v>
      </c>
      <c r="Q1199">
        <v>1000</v>
      </c>
      <c r="W1199">
        <v>0</v>
      </c>
      <c r="X1199">
        <v>52843778</v>
      </c>
      <c r="Y1199">
        <v>1.135</v>
      </c>
      <c r="AA1199">
        <v>5292.56</v>
      </c>
      <c r="AB1199">
        <v>0</v>
      </c>
      <c r="AC1199">
        <v>0</v>
      </c>
      <c r="AD1199">
        <v>0</v>
      </c>
      <c r="AE1199">
        <v>659.92</v>
      </c>
      <c r="AF1199">
        <v>0</v>
      </c>
      <c r="AG1199">
        <v>0</v>
      </c>
      <c r="AH1199">
        <v>0</v>
      </c>
      <c r="AI1199">
        <v>8.02</v>
      </c>
      <c r="AJ1199">
        <v>1</v>
      </c>
      <c r="AK1199">
        <v>1</v>
      </c>
      <c r="AL1199">
        <v>1</v>
      </c>
      <c r="AN1199">
        <v>0</v>
      </c>
      <c r="AO1199">
        <v>1</v>
      </c>
      <c r="AP1199">
        <v>0</v>
      </c>
      <c r="AQ1199">
        <v>0</v>
      </c>
      <c r="AR1199">
        <v>0</v>
      </c>
      <c r="AS1199" t="s">
        <v>3</v>
      </c>
      <c r="AT1199">
        <v>1.135</v>
      </c>
      <c r="AU1199" t="s">
        <v>3</v>
      </c>
      <c r="AV1199">
        <v>0</v>
      </c>
      <c r="AW1199">
        <v>2</v>
      </c>
      <c r="AX1199">
        <v>30599579</v>
      </c>
      <c r="AY1199">
        <v>1</v>
      </c>
      <c r="AZ1199">
        <v>0</v>
      </c>
      <c r="BA1199">
        <v>1324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X1199">
        <f>Y1199*Source!I2007</f>
        <v>0.27012999999999998</v>
      </c>
      <c r="CY1199">
        <f>AA1199</f>
        <v>5292.56</v>
      </c>
      <c r="CZ1199">
        <f>AE1199</f>
        <v>659.92</v>
      </c>
      <c r="DA1199">
        <f>AI1199</f>
        <v>8.02</v>
      </c>
      <c r="DB1199">
        <f t="shared" si="283"/>
        <v>749.01</v>
      </c>
      <c r="DC1199">
        <f t="shared" si="284"/>
        <v>0</v>
      </c>
    </row>
    <row r="1200" spans="1:107" x14ac:dyDescent="0.2">
      <c r="A1200">
        <f>ROW(Source!A2007)</f>
        <v>2007</v>
      </c>
      <c r="B1200">
        <v>30589570</v>
      </c>
      <c r="C1200">
        <v>30599568</v>
      </c>
      <c r="D1200">
        <v>22192634</v>
      </c>
      <c r="E1200">
        <v>1</v>
      </c>
      <c r="F1200">
        <v>1</v>
      </c>
      <c r="G1200">
        <v>1</v>
      </c>
      <c r="H1200">
        <v>3</v>
      </c>
      <c r="I1200" t="s">
        <v>204</v>
      </c>
      <c r="J1200" t="s">
        <v>207</v>
      </c>
      <c r="K1200" t="s">
        <v>205</v>
      </c>
      <c r="L1200">
        <v>1339</v>
      </c>
      <c r="N1200">
        <v>1007</v>
      </c>
      <c r="O1200" t="s">
        <v>206</v>
      </c>
      <c r="P1200" t="s">
        <v>206</v>
      </c>
      <c r="Q1200">
        <v>1</v>
      </c>
      <c r="W1200">
        <v>0</v>
      </c>
      <c r="X1200">
        <v>2050165204</v>
      </c>
      <c r="Y1200">
        <v>0.35</v>
      </c>
      <c r="AA1200">
        <v>19.649999999999999</v>
      </c>
      <c r="AB1200">
        <v>0</v>
      </c>
      <c r="AC1200">
        <v>0</v>
      </c>
      <c r="AD1200">
        <v>0</v>
      </c>
      <c r="AE1200">
        <v>2.4500000000000002</v>
      </c>
      <c r="AF1200">
        <v>0</v>
      </c>
      <c r="AG1200">
        <v>0</v>
      </c>
      <c r="AH1200">
        <v>0</v>
      </c>
      <c r="AI1200">
        <v>8.02</v>
      </c>
      <c r="AJ1200">
        <v>1</v>
      </c>
      <c r="AK1200">
        <v>1</v>
      </c>
      <c r="AL1200">
        <v>1</v>
      </c>
      <c r="AN1200">
        <v>0</v>
      </c>
      <c r="AO1200">
        <v>1</v>
      </c>
      <c r="AP1200">
        <v>0</v>
      </c>
      <c r="AQ1200">
        <v>0</v>
      </c>
      <c r="AR1200">
        <v>0</v>
      </c>
      <c r="AS1200" t="s">
        <v>3</v>
      </c>
      <c r="AT1200">
        <v>0.35</v>
      </c>
      <c r="AU1200" t="s">
        <v>3</v>
      </c>
      <c r="AV1200">
        <v>0</v>
      </c>
      <c r="AW1200">
        <v>2</v>
      </c>
      <c r="AX1200">
        <v>30599580</v>
      </c>
      <c r="AY1200">
        <v>1</v>
      </c>
      <c r="AZ1200">
        <v>0</v>
      </c>
      <c r="BA1200">
        <v>1325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X1200">
        <f>Y1200*Source!I2007</f>
        <v>8.3299999999999985E-2</v>
      </c>
      <c r="CY1200">
        <f>AA1200</f>
        <v>19.649999999999999</v>
      </c>
      <c r="CZ1200">
        <f>AE1200</f>
        <v>2.4500000000000002</v>
      </c>
      <c r="DA1200">
        <f>AI1200</f>
        <v>8.02</v>
      </c>
      <c r="DB1200">
        <f t="shared" si="283"/>
        <v>0.86</v>
      </c>
      <c r="DC1200">
        <f t="shared" si="284"/>
        <v>0</v>
      </c>
    </row>
    <row r="1201" spans="1:107" x14ac:dyDescent="0.2">
      <c r="A1201">
        <f>ROW(Source!A2008)</f>
        <v>2008</v>
      </c>
      <c r="B1201">
        <v>30589570</v>
      </c>
      <c r="C1201">
        <v>30599581</v>
      </c>
      <c r="D1201">
        <v>10214647</v>
      </c>
      <c r="E1201">
        <v>1</v>
      </c>
      <c r="F1201">
        <v>1</v>
      </c>
      <c r="G1201">
        <v>1</v>
      </c>
      <c r="H1201">
        <v>1</v>
      </c>
      <c r="I1201" t="s">
        <v>1449</v>
      </c>
      <c r="J1201" t="s">
        <v>3</v>
      </c>
      <c r="K1201" t="s">
        <v>1450</v>
      </c>
      <c r="L1201">
        <v>1369</v>
      </c>
      <c r="N1201">
        <v>1013</v>
      </c>
      <c r="O1201" t="s">
        <v>1419</v>
      </c>
      <c r="P1201" t="s">
        <v>1419</v>
      </c>
      <c r="Q1201">
        <v>1</v>
      </c>
      <c r="W1201">
        <v>0</v>
      </c>
      <c r="X1201">
        <v>62379012</v>
      </c>
      <c r="Y1201">
        <v>15.87</v>
      </c>
      <c r="AA1201">
        <v>0</v>
      </c>
      <c r="AB1201">
        <v>0</v>
      </c>
      <c r="AC1201">
        <v>0</v>
      </c>
      <c r="AD1201">
        <v>269.91000000000003</v>
      </c>
      <c r="AE1201">
        <v>0</v>
      </c>
      <c r="AF1201">
        <v>0</v>
      </c>
      <c r="AG1201">
        <v>0</v>
      </c>
      <c r="AH1201">
        <v>8.9700000000000006</v>
      </c>
      <c r="AI1201">
        <v>1</v>
      </c>
      <c r="AJ1201">
        <v>1</v>
      </c>
      <c r="AK1201">
        <v>1</v>
      </c>
      <c r="AL1201">
        <v>30.09</v>
      </c>
      <c r="AN1201">
        <v>0</v>
      </c>
      <c r="AO1201">
        <v>1</v>
      </c>
      <c r="AP1201">
        <v>1</v>
      </c>
      <c r="AQ1201">
        <v>0</v>
      </c>
      <c r="AR1201">
        <v>0</v>
      </c>
      <c r="AS1201" t="s">
        <v>3</v>
      </c>
      <c r="AT1201">
        <v>13.8</v>
      </c>
      <c r="AU1201" t="s">
        <v>28</v>
      </c>
      <c r="AV1201">
        <v>1</v>
      </c>
      <c r="AW1201">
        <v>2</v>
      </c>
      <c r="AX1201">
        <v>30599589</v>
      </c>
      <c r="AY1201">
        <v>1</v>
      </c>
      <c r="AZ1201">
        <v>0</v>
      </c>
      <c r="BA1201">
        <v>1326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X1201">
        <f>Y1201*Source!I2008</f>
        <v>3.7770599999999996</v>
      </c>
      <c r="CY1201">
        <f>AD1201</f>
        <v>269.91000000000003</v>
      </c>
      <c r="CZ1201">
        <f>AH1201</f>
        <v>8.9700000000000006</v>
      </c>
      <c r="DA1201">
        <f>AL1201</f>
        <v>30.09</v>
      </c>
      <c r="DB1201">
        <f>ROUND((ROUND(AT1201*CZ1201,2)*ROUND(1.15,7)),6)</f>
        <v>142.35849999999999</v>
      </c>
      <c r="DC1201">
        <f>ROUND((ROUND(AT1201*AG1201,2)*ROUND(1.15,7)),6)</f>
        <v>0</v>
      </c>
    </row>
    <row r="1202" spans="1:107" x14ac:dyDescent="0.2">
      <c r="A1202">
        <f>ROW(Source!A2008)</f>
        <v>2008</v>
      </c>
      <c r="B1202">
        <v>30589570</v>
      </c>
      <c r="C1202">
        <v>30599581</v>
      </c>
      <c r="D1202">
        <v>22146429</v>
      </c>
      <c r="E1202">
        <v>1</v>
      </c>
      <c r="F1202">
        <v>1</v>
      </c>
      <c r="G1202">
        <v>1</v>
      </c>
      <c r="H1202">
        <v>2</v>
      </c>
      <c r="I1202" t="s">
        <v>1451</v>
      </c>
      <c r="J1202" t="s">
        <v>1452</v>
      </c>
      <c r="K1202" t="s">
        <v>1453</v>
      </c>
      <c r="L1202">
        <v>1368</v>
      </c>
      <c r="N1202">
        <v>1011</v>
      </c>
      <c r="O1202" t="s">
        <v>1423</v>
      </c>
      <c r="P1202" t="s">
        <v>1423</v>
      </c>
      <c r="Q1202">
        <v>1</v>
      </c>
      <c r="W1202">
        <v>0</v>
      </c>
      <c r="X1202">
        <v>-1933197009</v>
      </c>
      <c r="Y1202">
        <v>0.11249999999999999</v>
      </c>
      <c r="AA1202">
        <v>0</v>
      </c>
      <c r="AB1202">
        <v>17.8</v>
      </c>
      <c r="AC1202">
        <v>0</v>
      </c>
      <c r="AD1202">
        <v>0</v>
      </c>
      <c r="AE1202">
        <v>0</v>
      </c>
      <c r="AF1202">
        <v>1.7</v>
      </c>
      <c r="AG1202">
        <v>0</v>
      </c>
      <c r="AH1202">
        <v>0</v>
      </c>
      <c r="AI1202">
        <v>1</v>
      </c>
      <c r="AJ1202">
        <v>10.47</v>
      </c>
      <c r="AK1202">
        <v>30.09</v>
      </c>
      <c r="AL1202">
        <v>1</v>
      </c>
      <c r="AN1202">
        <v>0</v>
      </c>
      <c r="AO1202">
        <v>1</v>
      </c>
      <c r="AP1202">
        <v>1</v>
      </c>
      <c r="AQ1202">
        <v>0</v>
      </c>
      <c r="AR1202">
        <v>0</v>
      </c>
      <c r="AS1202" t="s">
        <v>3</v>
      </c>
      <c r="AT1202">
        <v>0.09</v>
      </c>
      <c r="AU1202" t="s">
        <v>27</v>
      </c>
      <c r="AV1202">
        <v>0</v>
      </c>
      <c r="AW1202">
        <v>2</v>
      </c>
      <c r="AX1202">
        <v>30599590</v>
      </c>
      <c r="AY1202">
        <v>1</v>
      </c>
      <c r="AZ1202">
        <v>0</v>
      </c>
      <c r="BA1202">
        <v>1327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X1202">
        <f>Y1202*Source!I2008</f>
        <v>2.6774999999999997E-2</v>
      </c>
      <c r="CY1202">
        <f>AB1202</f>
        <v>17.8</v>
      </c>
      <c r="CZ1202">
        <f>AF1202</f>
        <v>1.7</v>
      </c>
      <c r="DA1202">
        <f>AJ1202</f>
        <v>10.47</v>
      </c>
      <c r="DB1202">
        <f>ROUND((ROUND(AT1202*CZ1202,2)*ROUND(1.25,7)),6)</f>
        <v>0.1875</v>
      </c>
      <c r="DC1202">
        <f>ROUND((ROUND(AT1202*AG1202,2)*ROUND(1.25,7)),6)</f>
        <v>0</v>
      </c>
    </row>
    <row r="1203" spans="1:107" x14ac:dyDescent="0.2">
      <c r="A1203">
        <f>ROW(Source!A2008)</f>
        <v>2008</v>
      </c>
      <c r="B1203">
        <v>30589570</v>
      </c>
      <c r="C1203">
        <v>30599581</v>
      </c>
      <c r="D1203">
        <v>22148179</v>
      </c>
      <c r="E1203">
        <v>1</v>
      </c>
      <c r="F1203">
        <v>1</v>
      </c>
      <c r="G1203">
        <v>1</v>
      </c>
      <c r="H1203">
        <v>2</v>
      </c>
      <c r="I1203" t="s">
        <v>1420</v>
      </c>
      <c r="J1203" t="s">
        <v>1421</v>
      </c>
      <c r="K1203" t="s">
        <v>1422</v>
      </c>
      <c r="L1203">
        <v>1368</v>
      </c>
      <c r="N1203">
        <v>1011</v>
      </c>
      <c r="O1203" t="s">
        <v>1423</v>
      </c>
      <c r="P1203" t="s">
        <v>1423</v>
      </c>
      <c r="Q1203">
        <v>1</v>
      </c>
      <c r="W1203">
        <v>0</v>
      </c>
      <c r="X1203">
        <v>-1931461795</v>
      </c>
      <c r="Y1203">
        <v>0.1</v>
      </c>
      <c r="AA1203">
        <v>0</v>
      </c>
      <c r="AB1203">
        <v>959.26</v>
      </c>
      <c r="AC1203">
        <v>0</v>
      </c>
      <c r="AD1203">
        <v>0</v>
      </c>
      <c r="AE1203">
        <v>0</v>
      </c>
      <c r="AF1203">
        <v>91.62</v>
      </c>
      <c r="AG1203">
        <v>0</v>
      </c>
      <c r="AH1203">
        <v>0</v>
      </c>
      <c r="AI1203">
        <v>1</v>
      </c>
      <c r="AJ1203">
        <v>10.47</v>
      </c>
      <c r="AK1203">
        <v>30.09</v>
      </c>
      <c r="AL1203">
        <v>1</v>
      </c>
      <c r="AN1203">
        <v>0</v>
      </c>
      <c r="AO1203">
        <v>1</v>
      </c>
      <c r="AP1203">
        <v>1</v>
      </c>
      <c r="AQ1203">
        <v>0</v>
      </c>
      <c r="AR1203">
        <v>0</v>
      </c>
      <c r="AS1203" t="s">
        <v>3</v>
      </c>
      <c r="AT1203">
        <v>0.08</v>
      </c>
      <c r="AU1203" t="s">
        <v>27</v>
      </c>
      <c r="AV1203">
        <v>0</v>
      </c>
      <c r="AW1203">
        <v>2</v>
      </c>
      <c r="AX1203">
        <v>30599591</v>
      </c>
      <c r="AY1203">
        <v>1</v>
      </c>
      <c r="AZ1203">
        <v>0</v>
      </c>
      <c r="BA1203">
        <v>1328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X1203">
        <f>Y1203*Source!I2008</f>
        <v>2.3800000000000002E-2</v>
      </c>
      <c r="CY1203">
        <f>AB1203</f>
        <v>959.26</v>
      </c>
      <c r="CZ1203">
        <f>AF1203</f>
        <v>91.62</v>
      </c>
      <c r="DA1203">
        <f>AJ1203</f>
        <v>10.47</v>
      </c>
      <c r="DB1203">
        <f>ROUND((ROUND(AT1203*CZ1203,2)*ROUND(1.25,7)),6)</f>
        <v>9.1624999999999996</v>
      </c>
      <c r="DC1203">
        <f>ROUND((ROUND(AT1203*AG1203,2)*ROUND(1.25,7)),6)</f>
        <v>0</v>
      </c>
    </row>
    <row r="1204" spans="1:107" x14ac:dyDescent="0.2">
      <c r="A1204">
        <f>ROW(Source!A2008)</f>
        <v>2008</v>
      </c>
      <c r="B1204">
        <v>30589570</v>
      </c>
      <c r="C1204">
        <v>30599581</v>
      </c>
      <c r="D1204">
        <v>22150469</v>
      </c>
      <c r="E1204">
        <v>1</v>
      </c>
      <c r="F1204">
        <v>1</v>
      </c>
      <c r="G1204">
        <v>1</v>
      </c>
      <c r="H1204">
        <v>3</v>
      </c>
      <c r="I1204" t="s">
        <v>1454</v>
      </c>
      <c r="J1204" t="s">
        <v>1455</v>
      </c>
      <c r="K1204" t="s">
        <v>1456</v>
      </c>
      <c r="L1204">
        <v>1327</v>
      </c>
      <c r="N1204">
        <v>1005</v>
      </c>
      <c r="O1204" t="s">
        <v>82</v>
      </c>
      <c r="P1204" t="s">
        <v>82</v>
      </c>
      <c r="Q1204">
        <v>1</v>
      </c>
      <c r="W1204">
        <v>0</v>
      </c>
      <c r="X1204">
        <v>1527270933</v>
      </c>
      <c r="Y1204">
        <v>0.28999999999999998</v>
      </c>
      <c r="AA1204">
        <v>588.59</v>
      </c>
      <c r="AB1204">
        <v>0</v>
      </c>
      <c r="AC1204">
        <v>0</v>
      </c>
      <c r="AD1204">
        <v>0</v>
      </c>
      <c r="AE1204">
        <v>73.39</v>
      </c>
      <c r="AF1204">
        <v>0</v>
      </c>
      <c r="AG1204">
        <v>0</v>
      </c>
      <c r="AH1204">
        <v>0</v>
      </c>
      <c r="AI1204">
        <v>8.02</v>
      </c>
      <c r="AJ1204">
        <v>1</v>
      </c>
      <c r="AK1204">
        <v>1</v>
      </c>
      <c r="AL1204">
        <v>1</v>
      </c>
      <c r="AN1204">
        <v>0</v>
      </c>
      <c r="AO1204">
        <v>1</v>
      </c>
      <c r="AP1204">
        <v>0</v>
      </c>
      <c r="AQ1204">
        <v>0</v>
      </c>
      <c r="AR1204">
        <v>0</v>
      </c>
      <c r="AS1204" t="s">
        <v>3</v>
      </c>
      <c r="AT1204">
        <v>0.28999999999999998</v>
      </c>
      <c r="AU1204" t="s">
        <v>3</v>
      </c>
      <c r="AV1204">
        <v>0</v>
      </c>
      <c r="AW1204">
        <v>2</v>
      </c>
      <c r="AX1204">
        <v>30599592</v>
      </c>
      <c r="AY1204">
        <v>1</v>
      </c>
      <c r="AZ1204">
        <v>0</v>
      </c>
      <c r="BA1204">
        <v>1329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X1204">
        <f>Y1204*Source!I2008</f>
        <v>6.9019999999999998E-2</v>
      </c>
      <c r="CY1204">
        <f>AA1204</f>
        <v>588.59</v>
      </c>
      <c r="CZ1204">
        <f>AE1204</f>
        <v>73.39</v>
      </c>
      <c r="DA1204">
        <f>AI1204</f>
        <v>8.02</v>
      </c>
      <c r="DB1204">
        <f>ROUND(ROUND(AT1204*CZ1204,2),6)</f>
        <v>21.28</v>
      </c>
      <c r="DC1204">
        <f>ROUND(ROUND(AT1204*AG1204,2),6)</f>
        <v>0</v>
      </c>
    </row>
    <row r="1205" spans="1:107" x14ac:dyDescent="0.2">
      <c r="A1205">
        <f>ROW(Source!A2008)</f>
        <v>2008</v>
      </c>
      <c r="B1205">
        <v>30589570</v>
      </c>
      <c r="C1205">
        <v>30599581</v>
      </c>
      <c r="D1205">
        <v>22150620</v>
      </c>
      <c r="E1205">
        <v>1</v>
      </c>
      <c r="F1205">
        <v>1</v>
      </c>
      <c r="G1205">
        <v>1</v>
      </c>
      <c r="H1205">
        <v>3</v>
      </c>
      <c r="I1205" t="s">
        <v>1457</v>
      </c>
      <c r="J1205" t="s">
        <v>1458</v>
      </c>
      <c r="K1205" t="s">
        <v>1459</v>
      </c>
      <c r="L1205">
        <v>1346</v>
      </c>
      <c r="N1205">
        <v>1009</v>
      </c>
      <c r="O1205" t="s">
        <v>100</v>
      </c>
      <c r="P1205" t="s">
        <v>100</v>
      </c>
      <c r="Q1205">
        <v>1</v>
      </c>
      <c r="W1205">
        <v>0</v>
      </c>
      <c r="X1205">
        <v>-1526040720</v>
      </c>
      <c r="Y1205">
        <v>0.01</v>
      </c>
      <c r="AA1205">
        <v>15.56</v>
      </c>
      <c r="AB1205">
        <v>0</v>
      </c>
      <c r="AC1205">
        <v>0</v>
      </c>
      <c r="AD1205">
        <v>0</v>
      </c>
      <c r="AE1205">
        <v>1.94</v>
      </c>
      <c r="AF1205">
        <v>0</v>
      </c>
      <c r="AG1205">
        <v>0</v>
      </c>
      <c r="AH1205">
        <v>0</v>
      </c>
      <c r="AI1205">
        <v>8.02</v>
      </c>
      <c r="AJ1205">
        <v>1</v>
      </c>
      <c r="AK1205">
        <v>1</v>
      </c>
      <c r="AL1205">
        <v>1</v>
      </c>
      <c r="AN1205">
        <v>0</v>
      </c>
      <c r="AO1205">
        <v>1</v>
      </c>
      <c r="AP1205">
        <v>0</v>
      </c>
      <c r="AQ1205">
        <v>0</v>
      </c>
      <c r="AR1205">
        <v>0</v>
      </c>
      <c r="AS1205" t="s">
        <v>3</v>
      </c>
      <c r="AT1205">
        <v>0.01</v>
      </c>
      <c r="AU1205" t="s">
        <v>3</v>
      </c>
      <c r="AV1205">
        <v>0</v>
      </c>
      <c r="AW1205">
        <v>2</v>
      </c>
      <c r="AX1205">
        <v>30599593</v>
      </c>
      <c r="AY1205">
        <v>1</v>
      </c>
      <c r="AZ1205">
        <v>0</v>
      </c>
      <c r="BA1205">
        <v>1330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X1205">
        <f>Y1205*Source!I2008</f>
        <v>2.3799999999999997E-3</v>
      </c>
      <c r="CY1205">
        <f>AA1205</f>
        <v>15.56</v>
      </c>
      <c r="CZ1205">
        <f>AE1205</f>
        <v>1.94</v>
      </c>
      <c r="DA1205">
        <f>AI1205</f>
        <v>8.02</v>
      </c>
      <c r="DB1205">
        <f>ROUND(ROUND(AT1205*CZ1205,2),6)</f>
        <v>0.02</v>
      </c>
      <c r="DC1205">
        <f>ROUND(ROUND(AT1205*AG1205,2),6)</f>
        <v>0</v>
      </c>
    </row>
    <row r="1206" spans="1:107" x14ac:dyDescent="0.2">
      <c r="A1206">
        <f>ROW(Source!A2008)</f>
        <v>2008</v>
      </c>
      <c r="B1206">
        <v>30589570</v>
      </c>
      <c r="C1206">
        <v>30599581</v>
      </c>
      <c r="D1206">
        <v>22152317</v>
      </c>
      <c r="E1206">
        <v>1</v>
      </c>
      <c r="F1206">
        <v>1</v>
      </c>
      <c r="G1206">
        <v>1</v>
      </c>
      <c r="H1206">
        <v>3</v>
      </c>
      <c r="I1206" t="s">
        <v>1460</v>
      </c>
      <c r="J1206" t="s">
        <v>1461</v>
      </c>
      <c r="K1206" t="s">
        <v>1462</v>
      </c>
      <c r="L1206">
        <v>1348</v>
      </c>
      <c r="N1206">
        <v>1009</v>
      </c>
      <c r="O1206" t="s">
        <v>65</v>
      </c>
      <c r="P1206" t="s">
        <v>65</v>
      </c>
      <c r="Q1206">
        <v>1000</v>
      </c>
      <c r="W1206">
        <v>0</v>
      </c>
      <c r="X1206">
        <v>1465816552</v>
      </c>
      <c r="Y1206">
        <v>1.7500000000000002E-2</v>
      </c>
      <c r="AA1206">
        <v>42158.65</v>
      </c>
      <c r="AB1206">
        <v>0</v>
      </c>
      <c r="AC1206">
        <v>0</v>
      </c>
      <c r="AD1206">
        <v>0</v>
      </c>
      <c r="AE1206">
        <v>5256.69</v>
      </c>
      <c r="AF1206">
        <v>0</v>
      </c>
      <c r="AG1206">
        <v>0</v>
      </c>
      <c r="AH1206">
        <v>0</v>
      </c>
      <c r="AI1206">
        <v>8.02</v>
      </c>
      <c r="AJ1206">
        <v>1</v>
      </c>
      <c r="AK1206">
        <v>1</v>
      </c>
      <c r="AL1206">
        <v>1</v>
      </c>
      <c r="AN1206">
        <v>0</v>
      </c>
      <c r="AO1206">
        <v>1</v>
      </c>
      <c r="AP1206">
        <v>0</v>
      </c>
      <c r="AQ1206">
        <v>0</v>
      </c>
      <c r="AR1206">
        <v>0</v>
      </c>
      <c r="AS1206" t="s">
        <v>3</v>
      </c>
      <c r="AT1206">
        <v>1.7500000000000002E-2</v>
      </c>
      <c r="AU1206" t="s">
        <v>3</v>
      </c>
      <c r="AV1206">
        <v>0</v>
      </c>
      <c r="AW1206">
        <v>2</v>
      </c>
      <c r="AX1206">
        <v>30599595</v>
      </c>
      <c r="AY1206">
        <v>1</v>
      </c>
      <c r="AZ1206">
        <v>0</v>
      </c>
      <c r="BA1206">
        <v>1332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X1206">
        <f>Y1206*Source!I2008</f>
        <v>4.1650000000000003E-3</v>
      </c>
      <c r="CY1206">
        <f>AA1206</f>
        <v>42158.65</v>
      </c>
      <c r="CZ1206">
        <f>AE1206</f>
        <v>5256.69</v>
      </c>
      <c r="DA1206">
        <f>AI1206</f>
        <v>8.02</v>
      </c>
      <c r="DB1206">
        <f>ROUND(ROUND(AT1206*CZ1206,2),6)</f>
        <v>91.99</v>
      </c>
      <c r="DC1206">
        <f>ROUND(ROUND(AT1206*AG1206,2),6)</f>
        <v>0</v>
      </c>
    </row>
    <row r="1207" spans="1:107" x14ac:dyDescent="0.2">
      <c r="A1207">
        <f>ROW(Source!A2008)</f>
        <v>2008</v>
      </c>
      <c r="B1207">
        <v>30589570</v>
      </c>
      <c r="C1207">
        <v>30599581</v>
      </c>
      <c r="D1207">
        <v>22152860</v>
      </c>
      <c r="E1207">
        <v>1</v>
      </c>
      <c r="F1207">
        <v>1</v>
      </c>
      <c r="G1207">
        <v>1</v>
      </c>
      <c r="H1207">
        <v>3</v>
      </c>
      <c r="I1207" t="s">
        <v>1463</v>
      </c>
      <c r="J1207" t="s">
        <v>1464</v>
      </c>
      <c r="K1207" t="s">
        <v>1465</v>
      </c>
      <c r="L1207">
        <v>1346</v>
      </c>
      <c r="N1207">
        <v>1009</v>
      </c>
      <c r="O1207" t="s">
        <v>100</v>
      </c>
      <c r="P1207" t="s">
        <v>100</v>
      </c>
      <c r="Q1207">
        <v>1</v>
      </c>
      <c r="W1207">
        <v>0</v>
      </c>
      <c r="X1207">
        <v>827323639</v>
      </c>
      <c r="Y1207">
        <v>13</v>
      </c>
      <c r="AA1207">
        <v>132.97</v>
      </c>
      <c r="AB1207">
        <v>0</v>
      </c>
      <c r="AC1207">
        <v>0</v>
      </c>
      <c r="AD1207">
        <v>0</v>
      </c>
      <c r="AE1207">
        <v>16.579999999999998</v>
      </c>
      <c r="AF1207">
        <v>0</v>
      </c>
      <c r="AG1207">
        <v>0</v>
      </c>
      <c r="AH1207">
        <v>0</v>
      </c>
      <c r="AI1207">
        <v>8.02</v>
      </c>
      <c r="AJ1207">
        <v>1</v>
      </c>
      <c r="AK1207">
        <v>1</v>
      </c>
      <c r="AL1207">
        <v>1</v>
      </c>
      <c r="AN1207">
        <v>0</v>
      </c>
      <c r="AO1207">
        <v>1</v>
      </c>
      <c r="AP1207">
        <v>0</v>
      </c>
      <c r="AQ1207">
        <v>0</v>
      </c>
      <c r="AR1207">
        <v>0</v>
      </c>
      <c r="AS1207" t="s">
        <v>3</v>
      </c>
      <c r="AT1207">
        <v>13</v>
      </c>
      <c r="AU1207" t="s">
        <v>3</v>
      </c>
      <c r="AV1207">
        <v>0</v>
      </c>
      <c r="AW1207">
        <v>2</v>
      </c>
      <c r="AX1207">
        <v>30599596</v>
      </c>
      <c r="AY1207">
        <v>1</v>
      </c>
      <c r="AZ1207">
        <v>0</v>
      </c>
      <c r="BA1207">
        <v>1333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X1207">
        <f>Y1207*Source!I2008</f>
        <v>3.0939999999999999</v>
      </c>
      <c r="CY1207">
        <f>AA1207</f>
        <v>132.97</v>
      </c>
      <c r="CZ1207">
        <f>AE1207</f>
        <v>16.579999999999998</v>
      </c>
      <c r="DA1207">
        <f>AI1207</f>
        <v>8.02</v>
      </c>
      <c r="DB1207">
        <f>ROUND(ROUND(AT1207*CZ1207,2),6)</f>
        <v>215.54</v>
      </c>
      <c r="DC1207">
        <f>ROUND(ROUND(AT1207*AG1207,2),6)</f>
        <v>0</v>
      </c>
    </row>
    <row r="1208" spans="1:107" x14ac:dyDescent="0.2">
      <c r="A1208">
        <f>ROW(Source!A2046)</f>
        <v>2046</v>
      </c>
      <c r="B1208">
        <v>30589570</v>
      </c>
      <c r="C1208">
        <v>30599599</v>
      </c>
      <c r="D1208">
        <v>10214585</v>
      </c>
      <c r="E1208">
        <v>1</v>
      </c>
      <c r="F1208">
        <v>1</v>
      </c>
      <c r="G1208">
        <v>1</v>
      </c>
      <c r="H1208">
        <v>1</v>
      </c>
      <c r="I1208" t="s">
        <v>1433</v>
      </c>
      <c r="J1208" t="s">
        <v>3</v>
      </c>
      <c r="K1208" t="s">
        <v>1434</v>
      </c>
      <c r="L1208">
        <v>1369</v>
      </c>
      <c r="N1208">
        <v>1013</v>
      </c>
      <c r="O1208" t="s">
        <v>1419</v>
      </c>
      <c r="P1208" t="s">
        <v>1419</v>
      </c>
      <c r="Q1208">
        <v>1</v>
      </c>
      <c r="W1208">
        <v>0</v>
      </c>
      <c r="X1208">
        <v>-1263252757</v>
      </c>
      <c r="Y1208">
        <v>22.82</v>
      </c>
      <c r="AA1208">
        <v>0</v>
      </c>
      <c r="AB1208">
        <v>0</v>
      </c>
      <c r="AC1208">
        <v>0</v>
      </c>
      <c r="AD1208">
        <v>226.58</v>
      </c>
      <c r="AE1208">
        <v>0</v>
      </c>
      <c r="AF1208">
        <v>0</v>
      </c>
      <c r="AG1208">
        <v>0</v>
      </c>
      <c r="AH1208">
        <v>7.53</v>
      </c>
      <c r="AI1208">
        <v>1</v>
      </c>
      <c r="AJ1208">
        <v>1</v>
      </c>
      <c r="AK1208">
        <v>1</v>
      </c>
      <c r="AL1208">
        <v>30.09</v>
      </c>
      <c r="AN1208">
        <v>0</v>
      </c>
      <c r="AO1208">
        <v>1</v>
      </c>
      <c r="AP1208">
        <v>0</v>
      </c>
      <c r="AQ1208">
        <v>0</v>
      </c>
      <c r="AR1208">
        <v>0</v>
      </c>
      <c r="AS1208" t="s">
        <v>3</v>
      </c>
      <c r="AT1208">
        <v>22.82</v>
      </c>
      <c r="AU1208" t="s">
        <v>3</v>
      </c>
      <c r="AV1208">
        <v>1</v>
      </c>
      <c r="AW1208">
        <v>2</v>
      </c>
      <c r="AX1208">
        <v>30599601</v>
      </c>
      <c r="AY1208">
        <v>1</v>
      </c>
      <c r="AZ1208">
        <v>0</v>
      </c>
      <c r="BA1208">
        <v>1334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X1208">
        <f>Y1208*Source!I2046</f>
        <v>2.2591800000000002</v>
      </c>
      <c r="CY1208">
        <f>AD1208</f>
        <v>226.58</v>
      </c>
      <c r="CZ1208">
        <f>AH1208</f>
        <v>7.53</v>
      </c>
      <c r="DA1208">
        <f>AL1208</f>
        <v>30.09</v>
      </c>
      <c r="DB1208">
        <f>ROUND(ROUND(AT1208*CZ1208,2),6)</f>
        <v>171.83</v>
      </c>
      <c r="DC1208">
        <f>ROUND(ROUND(AT1208*AG1208,2),6)</f>
        <v>0</v>
      </c>
    </row>
    <row r="1209" spans="1:107" x14ac:dyDescent="0.2">
      <c r="A1209">
        <f>ROW(Source!A2047)</f>
        <v>2047</v>
      </c>
      <c r="B1209">
        <v>30589570</v>
      </c>
      <c r="C1209">
        <v>30599602</v>
      </c>
      <c r="D1209">
        <v>10214603</v>
      </c>
      <c r="E1209">
        <v>1</v>
      </c>
      <c r="F1209">
        <v>1</v>
      </c>
      <c r="G1209">
        <v>1</v>
      </c>
      <c r="H1209">
        <v>1</v>
      </c>
      <c r="I1209" t="s">
        <v>1502</v>
      </c>
      <c r="J1209" t="s">
        <v>3</v>
      </c>
      <c r="K1209" t="s">
        <v>1503</v>
      </c>
      <c r="L1209">
        <v>1369</v>
      </c>
      <c r="N1209">
        <v>1013</v>
      </c>
      <c r="O1209" t="s">
        <v>1419</v>
      </c>
      <c r="P1209" t="s">
        <v>1419</v>
      </c>
      <c r="Q1209">
        <v>1</v>
      </c>
      <c r="W1209">
        <v>0</v>
      </c>
      <c r="X1209">
        <v>1784516707</v>
      </c>
      <c r="Y1209">
        <v>1.0349999999999999</v>
      </c>
      <c r="AA1209">
        <v>0</v>
      </c>
      <c r="AB1209">
        <v>0</v>
      </c>
      <c r="AC1209">
        <v>0</v>
      </c>
      <c r="AD1209">
        <v>247.64</v>
      </c>
      <c r="AE1209">
        <v>0</v>
      </c>
      <c r="AF1209">
        <v>0</v>
      </c>
      <c r="AG1209">
        <v>0</v>
      </c>
      <c r="AH1209">
        <v>8.23</v>
      </c>
      <c r="AI1209">
        <v>1</v>
      </c>
      <c r="AJ1209">
        <v>1</v>
      </c>
      <c r="AK1209">
        <v>1</v>
      </c>
      <c r="AL1209">
        <v>30.09</v>
      </c>
      <c r="AN1209">
        <v>0</v>
      </c>
      <c r="AO1209">
        <v>1</v>
      </c>
      <c r="AP1209">
        <v>1</v>
      </c>
      <c r="AQ1209">
        <v>0</v>
      </c>
      <c r="AR1209">
        <v>0</v>
      </c>
      <c r="AS1209" t="s">
        <v>3</v>
      </c>
      <c r="AT1209">
        <v>0.9</v>
      </c>
      <c r="AU1209" t="s">
        <v>28</v>
      </c>
      <c r="AV1209">
        <v>1</v>
      </c>
      <c r="AW1209">
        <v>2</v>
      </c>
      <c r="AX1209">
        <v>30599604</v>
      </c>
      <c r="AY1209">
        <v>1</v>
      </c>
      <c r="AZ1209">
        <v>0</v>
      </c>
      <c r="BA1209">
        <v>1335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X1209">
        <f>Y1209*Source!I2047</f>
        <v>12.978899999999998</v>
      </c>
      <c r="CY1209">
        <f>AD1209</f>
        <v>247.64</v>
      </c>
      <c r="CZ1209">
        <f>AH1209</f>
        <v>8.23</v>
      </c>
      <c r="DA1209">
        <f>AL1209</f>
        <v>30.09</v>
      </c>
      <c r="DB1209">
        <f>ROUND((ROUND(AT1209*CZ1209,2)*ROUND(1.15,7)),6)</f>
        <v>8.5214999999999996</v>
      </c>
      <c r="DC1209">
        <f>ROUND((ROUND(AT1209*AG1209,2)*ROUND(1.15,7)),6)</f>
        <v>0</v>
      </c>
    </row>
    <row r="1210" spans="1:107" x14ac:dyDescent="0.2">
      <c r="A1210">
        <f>ROW(Source!A2048)</f>
        <v>2048</v>
      </c>
      <c r="B1210">
        <v>30589570</v>
      </c>
      <c r="C1210">
        <v>30599605</v>
      </c>
      <c r="D1210">
        <v>10214677</v>
      </c>
      <c r="E1210">
        <v>1</v>
      </c>
      <c r="F1210">
        <v>1</v>
      </c>
      <c r="G1210">
        <v>1</v>
      </c>
      <c r="H1210">
        <v>1</v>
      </c>
      <c r="I1210" t="s">
        <v>1878</v>
      </c>
      <c r="J1210" t="s">
        <v>3</v>
      </c>
      <c r="K1210" t="s">
        <v>1879</v>
      </c>
      <c r="L1210">
        <v>1369</v>
      </c>
      <c r="N1210">
        <v>1013</v>
      </c>
      <c r="O1210" t="s">
        <v>1419</v>
      </c>
      <c r="P1210" t="s">
        <v>1419</v>
      </c>
      <c r="Q1210">
        <v>1</v>
      </c>
      <c r="W1210">
        <v>0</v>
      </c>
      <c r="X1210">
        <v>-1492205984</v>
      </c>
      <c r="Y1210">
        <v>4.508</v>
      </c>
      <c r="AA1210">
        <v>0</v>
      </c>
      <c r="AB1210">
        <v>0</v>
      </c>
      <c r="AC1210">
        <v>0</v>
      </c>
      <c r="AD1210">
        <v>317.75</v>
      </c>
      <c r="AE1210">
        <v>0</v>
      </c>
      <c r="AF1210">
        <v>0</v>
      </c>
      <c r="AG1210">
        <v>0</v>
      </c>
      <c r="AH1210">
        <v>10.56</v>
      </c>
      <c r="AI1210">
        <v>1</v>
      </c>
      <c r="AJ1210">
        <v>1</v>
      </c>
      <c r="AK1210">
        <v>1</v>
      </c>
      <c r="AL1210">
        <v>30.09</v>
      </c>
      <c r="AN1210">
        <v>0</v>
      </c>
      <c r="AO1210">
        <v>1</v>
      </c>
      <c r="AP1210">
        <v>1</v>
      </c>
      <c r="AQ1210">
        <v>0</v>
      </c>
      <c r="AR1210">
        <v>0</v>
      </c>
      <c r="AS1210" t="s">
        <v>3</v>
      </c>
      <c r="AT1210">
        <v>3.92</v>
      </c>
      <c r="AU1210" t="s">
        <v>28</v>
      </c>
      <c r="AV1210">
        <v>1</v>
      </c>
      <c r="AW1210">
        <v>2</v>
      </c>
      <c r="AX1210">
        <v>30599612</v>
      </c>
      <c r="AY1210">
        <v>1</v>
      </c>
      <c r="AZ1210">
        <v>0</v>
      </c>
      <c r="BA1210">
        <v>1336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X1210">
        <f>Y1210*Source!I2048</f>
        <v>0.56530320000000001</v>
      </c>
      <c r="CY1210">
        <f>AD1210</f>
        <v>317.75</v>
      </c>
      <c r="CZ1210">
        <f>AH1210</f>
        <v>10.56</v>
      </c>
      <c r="DA1210">
        <f>AL1210</f>
        <v>30.09</v>
      </c>
      <c r="DB1210">
        <f>ROUND((ROUND(AT1210*CZ1210,2)*ROUND(1.15,7)),6)</f>
        <v>47.61</v>
      </c>
      <c r="DC1210">
        <f>ROUND((ROUND(AT1210*AG1210,2)*ROUND(1.15,7)),6)</f>
        <v>0</v>
      </c>
    </row>
    <row r="1211" spans="1:107" x14ac:dyDescent="0.2">
      <c r="A1211">
        <f>ROW(Source!A2048)</f>
        <v>2048</v>
      </c>
      <c r="B1211">
        <v>30589570</v>
      </c>
      <c r="C1211">
        <v>30599605</v>
      </c>
      <c r="D1211">
        <v>22083330</v>
      </c>
      <c r="E1211">
        <v>1</v>
      </c>
      <c r="F1211">
        <v>1</v>
      </c>
      <c r="G1211">
        <v>1</v>
      </c>
      <c r="H1211">
        <v>1</v>
      </c>
      <c r="I1211" t="s">
        <v>1437</v>
      </c>
      <c r="J1211" t="s">
        <v>3</v>
      </c>
      <c r="K1211" t="s">
        <v>1438</v>
      </c>
      <c r="L1211">
        <v>608254</v>
      </c>
      <c r="N1211">
        <v>1013</v>
      </c>
      <c r="O1211" t="s">
        <v>1439</v>
      </c>
      <c r="P1211" t="s">
        <v>1439</v>
      </c>
      <c r="Q1211">
        <v>1</v>
      </c>
      <c r="W1211">
        <v>0</v>
      </c>
      <c r="X1211">
        <v>95408949</v>
      </c>
      <c r="Y1211">
        <v>1.2500000000000001E-2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1</v>
      </c>
      <c r="AJ1211">
        <v>1</v>
      </c>
      <c r="AK1211">
        <v>30.09</v>
      </c>
      <c r="AL1211">
        <v>1</v>
      </c>
      <c r="AN1211">
        <v>0</v>
      </c>
      <c r="AO1211">
        <v>1</v>
      </c>
      <c r="AP1211">
        <v>1</v>
      </c>
      <c r="AQ1211">
        <v>0</v>
      </c>
      <c r="AR1211">
        <v>0</v>
      </c>
      <c r="AS1211" t="s">
        <v>3</v>
      </c>
      <c r="AT1211">
        <v>0.01</v>
      </c>
      <c r="AU1211" t="s">
        <v>27</v>
      </c>
      <c r="AV1211">
        <v>2</v>
      </c>
      <c r="AW1211">
        <v>2</v>
      </c>
      <c r="AX1211">
        <v>30599613</v>
      </c>
      <c r="AY1211">
        <v>1</v>
      </c>
      <c r="AZ1211">
        <v>0</v>
      </c>
      <c r="BA1211">
        <v>1337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X1211">
        <f>Y1211*Source!I2048</f>
        <v>1.5675000000000003E-3</v>
      </c>
      <c r="CY1211">
        <f>AD1211</f>
        <v>0</v>
      </c>
      <c r="CZ1211">
        <f>AH1211</f>
        <v>0</v>
      </c>
      <c r="DA1211">
        <f>AL1211</f>
        <v>1</v>
      </c>
      <c r="DB1211">
        <f>ROUND((ROUND(AT1211*CZ1211,2)*ROUND(1.25,7)),6)</f>
        <v>0</v>
      </c>
      <c r="DC1211">
        <f>ROUND((ROUND(AT1211*AG1211,2)*ROUND(1.25,7)),6)</f>
        <v>0</v>
      </c>
    </row>
    <row r="1212" spans="1:107" x14ac:dyDescent="0.2">
      <c r="A1212">
        <f>ROW(Source!A2048)</f>
        <v>2048</v>
      </c>
      <c r="B1212">
        <v>30589570</v>
      </c>
      <c r="C1212">
        <v>30599605</v>
      </c>
      <c r="D1212">
        <v>22146405</v>
      </c>
      <c r="E1212">
        <v>1</v>
      </c>
      <c r="F1212">
        <v>1</v>
      </c>
      <c r="G1212">
        <v>1</v>
      </c>
      <c r="H1212">
        <v>2</v>
      </c>
      <c r="I1212" t="s">
        <v>1468</v>
      </c>
      <c r="J1212" t="s">
        <v>1469</v>
      </c>
      <c r="K1212" t="s">
        <v>1470</v>
      </c>
      <c r="L1212">
        <v>1368</v>
      </c>
      <c r="N1212">
        <v>1011</v>
      </c>
      <c r="O1212" t="s">
        <v>1423</v>
      </c>
      <c r="P1212" t="s">
        <v>1423</v>
      </c>
      <c r="Q1212">
        <v>1</v>
      </c>
      <c r="W1212">
        <v>0</v>
      </c>
      <c r="X1212">
        <v>-149788903</v>
      </c>
      <c r="Y1212">
        <v>1.2500000000000001E-2</v>
      </c>
      <c r="AA1212">
        <v>0</v>
      </c>
      <c r="AB1212">
        <v>1025.54</v>
      </c>
      <c r="AC1212">
        <v>292.17</v>
      </c>
      <c r="AD1212">
        <v>0</v>
      </c>
      <c r="AE1212">
        <v>0</v>
      </c>
      <c r="AF1212">
        <v>97.95</v>
      </c>
      <c r="AG1212">
        <v>9.7100000000000009</v>
      </c>
      <c r="AH1212">
        <v>0</v>
      </c>
      <c r="AI1212">
        <v>1</v>
      </c>
      <c r="AJ1212">
        <v>10.47</v>
      </c>
      <c r="AK1212">
        <v>30.09</v>
      </c>
      <c r="AL1212">
        <v>1</v>
      </c>
      <c r="AN1212">
        <v>0</v>
      </c>
      <c r="AO1212">
        <v>1</v>
      </c>
      <c r="AP1212">
        <v>1</v>
      </c>
      <c r="AQ1212">
        <v>0</v>
      </c>
      <c r="AR1212">
        <v>0</v>
      </c>
      <c r="AS1212" t="s">
        <v>3</v>
      </c>
      <c r="AT1212">
        <v>0.01</v>
      </c>
      <c r="AU1212" t="s">
        <v>27</v>
      </c>
      <c r="AV1212">
        <v>0</v>
      </c>
      <c r="AW1212">
        <v>2</v>
      </c>
      <c r="AX1212">
        <v>30599614</v>
      </c>
      <c r="AY1212">
        <v>1</v>
      </c>
      <c r="AZ1212">
        <v>0</v>
      </c>
      <c r="BA1212">
        <v>1338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X1212">
        <f>Y1212*Source!I2048</f>
        <v>1.5675000000000003E-3</v>
      </c>
      <c r="CY1212">
        <f>AB1212</f>
        <v>1025.54</v>
      </c>
      <c r="CZ1212">
        <f>AF1212</f>
        <v>97.95</v>
      </c>
      <c r="DA1212">
        <f>AJ1212</f>
        <v>10.47</v>
      </c>
      <c r="DB1212">
        <f>ROUND((ROUND(AT1212*CZ1212,2)*ROUND(1.25,7)),6)</f>
        <v>1.2250000000000001</v>
      </c>
      <c r="DC1212">
        <f>ROUND((ROUND(AT1212*AG1212,2)*ROUND(1.25,7)),6)</f>
        <v>0.125</v>
      </c>
    </row>
    <row r="1213" spans="1:107" x14ac:dyDescent="0.2">
      <c r="A1213">
        <f>ROW(Source!A2048)</f>
        <v>2048</v>
      </c>
      <c r="B1213">
        <v>30589570</v>
      </c>
      <c r="C1213">
        <v>30599605</v>
      </c>
      <c r="D1213">
        <v>22146429</v>
      </c>
      <c r="E1213">
        <v>1</v>
      </c>
      <c r="F1213">
        <v>1</v>
      </c>
      <c r="G1213">
        <v>1</v>
      </c>
      <c r="H1213">
        <v>2</v>
      </c>
      <c r="I1213" t="s">
        <v>1451</v>
      </c>
      <c r="J1213" t="s">
        <v>1452</v>
      </c>
      <c r="K1213" t="s">
        <v>1453</v>
      </c>
      <c r="L1213">
        <v>1368</v>
      </c>
      <c r="N1213">
        <v>1011</v>
      </c>
      <c r="O1213" t="s">
        <v>1423</v>
      </c>
      <c r="P1213" t="s">
        <v>1423</v>
      </c>
      <c r="Q1213">
        <v>1</v>
      </c>
      <c r="W1213">
        <v>0</v>
      </c>
      <c r="X1213">
        <v>-1933197009</v>
      </c>
      <c r="Y1213">
        <v>1.2500000000000001E-2</v>
      </c>
      <c r="AA1213">
        <v>0</v>
      </c>
      <c r="AB1213">
        <v>17.8</v>
      </c>
      <c r="AC1213">
        <v>0</v>
      </c>
      <c r="AD1213">
        <v>0</v>
      </c>
      <c r="AE1213">
        <v>0</v>
      </c>
      <c r="AF1213">
        <v>1.7</v>
      </c>
      <c r="AG1213">
        <v>0</v>
      </c>
      <c r="AH1213">
        <v>0</v>
      </c>
      <c r="AI1213">
        <v>1</v>
      </c>
      <c r="AJ1213">
        <v>10.47</v>
      </c>
      <c r="AK1213">
        <v>30.09</v>
      </c>
      <c r="AL1213">
        <v>1</v>
      </c>
      <c r="AN1213">
        <v>0</v>
      </c>
      <c r="AO1213">
        <v>1</v>
      </c>
      <c r="AP1213">
        <v>1</v>
      </c>
      <c r="AQ1213">
        <v>0</v>
      </c>
      <c r="AR1213">
        <v>0</v>
      </c>
      <c r="AS1213" t="s">
        <v>3</v>
      </c>
      <c r="AT1213">
        <v>0.01</v>
      </c>
      <c r="AU1213" t="s">
        <v>27</v>
      </c>
      <c r="AV1213">
        <v>0</v>
      </c>
      <c r="AW1213">
        <v>2</v>
      </c>
      <c r="AX1213">
        <v>30599615</v>
      </c>
      <c r="AY1213">
        <v>1</v>
      </c>
      <c r="AZ1213">
        <v>0</v>
      </c>
      <c r="BA1213">
        <v>1339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CX1213">
        <f>Y1213*Source!I2048</f>
        <v>1.5675000000000003E-3</v>
      </c>
      <c r="CY1213">
        <f>AB1213</f>
        <v>17.8</v>
      </c>
      <c r="CZ1213">
        <f>AF1213</f>
        <v>1.7</v>
      </c>
      <c r="DA1213">
        <f>AJ1213</f>
        <v>10.47</v>
      </c>
      <c r="DB1213">
        <f>ROUND((ROUND(AT1213*CZ1213,2)*ROUND(1.25,7)),6)</f>
        <v>2.5000000000000001E-2</v>
      </c>
      <c r="DC1213">
        <f>ROUND((ROUND(AT1213*AG1213,2)*ROUND(1.25,7)),6)</f>
        <v>0</v>
      </c>
    </row>
    <row r="1214" spans="1:107" x14ac:dyDescent="0.2">
      <c r="A1214">
        <f>ROW(Source!A2048)</f>
        <v>2048</v>
      </c>
      <c r="B1214">
        <v>30589570</v>
      </c>
      <c r="C1214">
        <v>30599605</v>
      </c>
      <c r="D1214">
        <v>22147990</v>
      </c>
      <c r="E1214">
        <v>1</v>
      </c>
      <c r="F1214">
        <v>1</v>
      </c>
      <c r="G1214">
        <v>1</v>
      </c>
      <c r="H1214">
        <v>2</v>
      </c>
      <c r="I1214" t="s">
        <v>1880</v>
      </c>
      <c r="J1214" t="s">
        <v>1881</v>
      </c>
      <c r="K1214" t="s">
        <v>1882</v>
      </c>
      <c r="L1214">
        <v>1368</v>
      </c>
      <c r="N1214">
        <v>1011</v>
      </c>
      <c r="O1214" t="s">
        <v>1423</v>
      </c>
      <c r="P1214" t="s">
        <v>1423</v>
      </c>
      <c r="Q1214">
        <v>1</v>
      </c>
      <c r="W1214">
        <v>0</v>
      </c>
      <c r="X1214">
        <v>-492487493</v>
      </c>
      <c r="Y1214">
        <v>1.4000000000000001</v>
      </c>
      <c r="AA1214">
        <v>0</v>
      </c>
      <c r="AB1214">
        <v>71.41</v>
      </c>
      <c r="AC1214">
        <v>0</v>
      </c>
      <c r="AD1214">
        <v>0</v>
      </c>
      <c r="AE1214">
        <v>0</v>
      </c>
      <c r="AF1214">
        <v>6.82</v>
      </c>
      <c r="AG1214">
        <v>0</v>
      </c>
      <c r="AH1214">
        <v>0</v>
      </c>
      <c r="AI1214">
        <v>1</v>
      </c>
      <c r="AJ1214">
        <v>10.47</v>
      </c>
      <c r="AK1214">
        <v>30.09</v>
      </c>
      <c r="AL1214">
        <v>1</v>
      </c>
      <c r="AN1214">
        <v>0</v>
      </c>
      <c r="AO1214">
        <v>1</v>
      </c>
      <c r="AP1214">
        <v>1</v>
      </c>
      <c r="AQ1214">
        <v>0</v>
      </c>
      <c r="AR1214">
        <v>0</v>
      </c>
      <c r="AS1214" t="s">
        <v>3</v>
      </c>
      <c r="AT1214">
        <v>1.1200000000000001</v>
      </c>
      <c r="AU1214" t="s">
        <v>27</v>
      </c>
      <c r="AV1214">
        <v>0</v>
      </c>
      <c r="AW1214">
        <v>2</v>
      </c>
      <c r="AX1214">
        <v>30599616</v>
      </c>
      <c r="AY1214">
        <v>1</v>
      </c>
      <c r="AZ1214">
        <v>0</v>
      </c>
      <c r="BA1214">
        <v>1340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X1214">
        <f>Y1214*Source!I2048</f>
        <v>0.17556000000000002</v>
      </c>
      <c r="CY1214">
        <f>AB1214</f>
        <v>71.41</v>
      </c>
      <c r="CZ1214">
        <f>AF1214</f>
        <v>6.82</v>
      </c>
      <c r="DA1214">
        <f>AJ1214</f>
        <v>10.47</v>
      </c>
      <c r="DB1214">
        <f>ROUND((ROUND(AT1214*CZ1214,2)*ROUND(1.25,7)),6)</f>
        <v>9.5500000000000007</v>
      </c>
      <c r="DC1214">
        <f>ROUND((ROUND(AT1214*AG1214,2)*ROUND(1.25,7)),6)</f>
        <v>0</v>
      </c>
    </row>
    <row r="1215" spans="1:107" x14ac:dyDescent="0.2">
      <c r="A1215">
        <f>ROW(Source!A2048)</f>
        <v>2048</v>
      </c>
      <c r="B1215">
        <v>30589570</v>
      </c>
      <c r="C1215">
        <v>30599605</v>
      </c>
      <c r="D1215">
        <v>22148179</v>
      </c>
      <c r="E1215">
        <v>1</v>
      </c>
      <c r="F1215">
        <v>1</v>
      </c>
      <c r="G1215">
        <v>1</v>
      </c>
      <c r="H1215">
        <v>2</v>
      </c>
      <c r="I1215" t="s">
        <v>1420</v>
      </c>
      <c r="J1215" t="s">
        <v>1421</v>
      </c>
      <c r="K1215" t="s">
        <v>1422</v>
      </c>
      <c r="L1215">
        <v>1368</v>
      </c>
      <c r="N1215">
        <v>1011</v>
      </c>
      <c r="O1215" t="s">
        <v>1423</v>
      </c>
      <c r="P1215" t="s">
        <v>1423</v>
      </c>
      <c r="Q1215">
        <v>1</v>
      </c>
      <c r="W1215">
        <v>0</v>
      </c>
      <c r="X1215">
        <v>-1931461795</v>
      </c>
      <c r="Y1215">
        <v>2.5000000000000001E-2</v>
      </c>
      <c r="AA1215">
        <v>0</v>
      </c>
      <c r="AB1215">
        <v>959.26</v>
      </c>
      <c r="AC1215">
        <v>0</v>
      </c>
      <c r="AD1215">
        <v>0</v>
      </c>
      <c r="AE1215">
        <v>0</v>
      </c>
      <c r="AF1215">
        <v>91.62</v>
      </c>
      <c r="AG1215">
        <v>0</v>
      </c>
      <c r="AH1215">
        <v>0</v>
      </c>
      <c r="AI1215">
        <v>1</v>
      </c>
      <c r="AJ1215">
        <v>10.47</v>
      </c>
      <c r="AK1215">
        <v>30.09</v>
      </c>
      <c r="AL1215">
        <v>1</v>
      </c>
      <c r="AN1215">
        <v>0</v>
      </c>
      <c r="AO1215">
        <v>1</v>
      </c>
      <c r="AP1215">
        <v>1</v>
      </c>
      <c r="AQ1215">
        <v>0</v>
      </c>
      <c r="AR1215">
        <v>0</v>
      </c>
      <c r="AS1215" t="s">
        <v>3</v>
      </c>
      <c r="AT1215">
        <v>0.02</v>
      </c>
      <c r="AU1215" t="s">
        <v>27</v>
      </c>
      <c r="AV1215">
        <v>0</v>
      </c>
      <c r="AW1215">
        <v>2</v>
      </c>
      <c r="AX1215">
        <v>30599617</v>
      </c>
      <c r="AY1215">
        <v>1</v>
      </c>
      <c r="AZ1215">
        <v>0</v>
      </c>
      <c r="BA1215">
        <v>1341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CX1215">
        <f>Y1215*Source!I2048</f>
        <v>3.1350000000000006E-3</v>
      </c>
      <c r="CY1215">
        <f>AB1215</f>
        <v>959.26</v>
      </c>
      <c r="CZ1215">
        <f>AF1215</f>
        <v>91.62</v>
      </c>
      <c r="DA1215">
        <f>AJ1215</f>
        <v>10.47</v>
      </c>
      <c r="DB1215">
        <f>ROUND((ROUND(AT1215*CZ1215,2)*ROUND(1.25,7)),6)</f>
        <v>2.2875000000000001</v>
      </c>
      <c r="DC1215">
        <f>ROUND((ROUND(AT1215*AG1215,2)*ROUND(1.25,7)),6)</f>
        <v>0</v>
      </c>
    </row>
    <row r="1216" spans="1:107" x14ac:dyDescent="0.2">
      <c r="A1216">
        <f>ROW(Source!A2052)</f>
        <v>2052</v>
      </c>
      <c r="B1216">
        <v>30589570</v>
      </c>
      <c r="C1216">
        <v>30599623</v>
      </c>
      <c r="D1216">
        <v>10214603</v>
      </c>
      <c r="E1216">
        <v>1</v>
      </c>
      <c r="F1216">
        <v>1</v>
      </c>
      <c r="G1216">
        <v>1</v>
      </c>
      <c r="H1216">
        <v>1</v>
      </c>
      <c r="I1216" t="s">
        <v>1502</v>
      </c>
      <c r="J1216" t="s">
        <v>3</v>
      </c>
      <c r="K1216" t="s">
        <v>1503</v>
      </c>
      <c r="L1216">
        <v>1369</v>
      </c>
      <c r="N1216">
        <v>1013</v>
      </c>
      <c r="O1216" t="s">
        <v>1419</v>
      </c>
      <c r="P1216" t="s">
        <v>1419</v>
      </c>
      <c r="Q1216">
        <v>1</v>
      </c>
      <c r="W1216">
        <v>0</v>
      </c>
      <c r="X1216">
        <v>1784516707</v>
      </c>
      <c r="Y1216">
        <v>8.0299999999999994</v>
      </c>
      <c r="AA1216">
        <v>0</v>
      </c>
      <c r="AB1216">
        <v>0</v>
      </c>
      <c r="AC1216">
        <v>0</v>
      </c>
      <c r="AD1216">
        <v>247.64</v>
      </c>
      <c r="AE1216">
        <v>0</v>
      </c>
      <c r="AF1216">
        <v>0</v>
      </c>
      <c r="AG1216">
        <v>0</v>
      </c>
      <c r="AH1216">
        <v>8.23</v>
      </c>
      <c r="AI1216">
        <v>1</v>
      </c>
      <c r="AJ1216">
        <v>1</v>
      </c>
      <c r="AK1216">
        <v>1</v>
      </c>
      <c r="AL1216">
        <v>30.09</v>
      </c>
      <c r="AN1216">
        <v>0</v>
      </c>
      <c r="AO1216">
        <v>1</v>
      </c>
      <c r="AP1216">
        <v>0</v>
      </c>
      <c r="AQ1216">
        <v>0</v>
      </c>
      <c r="AR1216">
        <v>0</v>
      </c>
      <c r="AS1216" t="s">
        <v>3</v>
      </c>
      <c r="AT1216">
        <v>8.0299999999999994</v>
      </c>
      <c r="AU1216" t="s">
        <v>3</v>
      </c>
      <c r="AV1216">
        <v>1</v>
      </c>
      <c r="AW1216">
        <v>2</v>
      </c>
      <c r="AX1216">
        <v>30599625</v>
      </c>
      <c r="AY1216">
        <v>1</v>
      </c>
      <c r="AZ1216">
        <v>0</v>
      </c>
      <c r="BA1216">
        <v>1344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X1216">
        <f>Y1216*Source!I2052</f>
        <v>3.1798799999999998</v>
      </c>
      <c r="CY1216">
        <f>AD1216</f>
        <v>247.64</v>
      </c>
      <c r="CZ1216">
        <f>AH1216</f>
        <v>8.23</v>
      </c>
      <c r="DA1216">
        <f>AL1216</f>
        <v>30.09</v>
      </c>
      <c r="DB1216">
        <f t="shared" ref="DB1216:DB1221" si="285">ROUND(ROUND(AT1216*CZ1216,2),6)</f>
        <v>66.09</v>
      </c>
      <c r="DC1216">
        <f t="shared" ref="DC1216:DC1221" si="286">ROUND(ROUND(AT1216*AG1216,2),6)</f>
        <v>0</v>
      </c>
    </row>
    <row r="1217" spans="1:107" x14ac:dyDescent="0.2">
      <c r="A1217">
        <f>ROW(Source!A2053)</f>
        <v>2053</v>
      </c>
      <c r="B1217">
        <v>30589570</v>
      </c>
      <c r="C1217">
        <v>30599626</v>
      </c>
      <c r="D1217">
        <v>10214593</v>
      </c>
      <c r="E1217">
        <v>1</v>
      </c>
      <c r="F1217">
        <v>1</v>
      </c>
      <c r="G1217">
        <v>1</v>
      </c>
      <c r="H1217">
        <v>1</v>
      </c>
      <c r="I1217" t="s">
        <v>1504</v>
      </c>
      <c r="J1217" t="s">
        <v>3</v>
      </c>
      <c r="K1217" t="s">
        <v>1505</v>
      </c>
      <c r="L1217">
        <v>1369</v>
      </c>
      <c r="N1217">
        <v>1013</v>
      </c>
      <c r="O1217" t="s">
        <v>1419</v>
      </c>
      <c r="P1217" t="s">
        <v>1419</v>
      </c>
      <c r="Q1217">
        <v>1</v>
      </c>
      <c r="W1217">
        <v>0</v>
      </c>
      <c r="X1217">
        <v>-431977064</v>
      </c>
      <c r="Y1217">
        <v>47.87</v>
      </c>
      <c r="AA1217">
        <v>0</v>
      </c>
      <c r="AB1217">
        <v>0</v>
      </c>
      <c r="AC1217">
        <v>0</v>
      </c>
      <c r="AD1217">
        <v>260.27999999999997</v>
      </c>
      <c r="AE1217">
        <v>0</v>
      </c>
      <c r="AF1217">
        <v>0</v>
      </c>
      <c r="AG1217">
        <v>0</v>
      </c>
      <c r="AH1217">
        <v>8.65</v>
      </c>
      <c r="AI1217">
        <v>1</v>
      </c>
      <c r="AJ1217">
        <v>1</v>
      </c>
      <c r="AK1217">
        <v>1</v>
      </c>
      <c r="AL1217">
        <v>30.09</v>
      </c>
      <c r="AN1217">
        <v>0</v>
      </c>
      <c r="AO1217">
        <v>1</v>
      </c>
      <c r="AP1217">
        <v>0</v>
      </c>
      <c r="AQ1217">
        <v>0</v>
      </c>
      <c r="AR1217">
        <v>0</v>
      </c>
      <c r="AS1217" t="s">
        <v>3</v>
      </c>
      <c r="AT1217">
        <v>47.87</v>
      </c>
      <c r="AU1217" t="s">
        <v>3</v>
      </c>
      <c r="AV1217">
        <v>1</v>
      </c>
      <c r="AW1217">
        <v>2</v>
      </c>
      <c r="AX1217">
        <v>30599632</v>
      </c>
      <c r="AY1217">
        <v>1</v>
      </c>
      <c r="AZ1217">
        <v>0</v>
      </c>
      <c r="BA1217">
        <v>1345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X1217">
        <f>Y1217*Source!I2053</f>
        <v>4.7391300000000003</v>
      </c>
      <c r="CY1217">
        <f>AD1217</f>
        <v>260.27999999999997</v>
      </c>
      <c r="CZ1217">
        <f>AH1217</f>
        <v>8.65</v>
      </c>
      <c r="DA1217">
        <f>AL1217</f>
        <v>30.09</v>
      </c>
      <c r="DB1217">
        <f t="shared" si="285"/>
        <v>414.08</v>
      </c>
      <c r="DC1217">
        <f t="shared" si="286"/>
        <v>0</v>
      </c>
    </row>
    <row r="1218" spans="1:107" x14ac:dyDescent="0.2">
      <c r="A1218">
        <f>ROW(Source!A2053)</f>
        <v>2053</v>
      </c>
      <c r="B1218">
        <v>30589570</v>
      </c>
      <c r="C1218">
        <v>30599626</v>
      </c>
      <c r="D1218">
        <v>22148179</v>
      </c>
      <c r="E1218">
        <v>1</v>
      </c>
      <c r="F1218">
        <v>1</v>
      </c>
      <c r="G1218">
        <v>1</v>
      </c>
      <c r="H1218">
        <v>2</v>
      </c>
      <c r="I1218" t="s">
        <v>1420</v>
      </c>
      <c r="J1218" t="s">
        <v>1421</v>
      </c>
      <c r="K1218" t="s">
        <v>1422</v>
      </c>
      <c r="L1218">
        <v>1368</v>
      </c>
      <c r="N1218">
        <v>1011</v>
      </c>
      <c r="O1218" t="s">
        <v>1423</v>
      </c>
      <c r="P1218" t="s">
        <v>1423</v>
      </c>
      <c r="Q1218">
        <v>1</v>
      </c>
      <c r="W1218">
        <v>0</v>
      </c>
      <c r="X1218">
        <v>-1931461795</v>
      </c>
      <c r="Y1218">
        <v>1.52</v>
      </c>
      <c r="AA1218">
        <v>0</v>
      </c>
      <c r="AB1218">
        <v>959.26</v>
      </c>
      <c r="AC1218">
        <v>0</v>
      </c>
      <c r="AD1218">
        <v>0</v>
      </c>
      <c r="AE1218">
        <v>0</v>
      </c>
      <c r="AF1218">
        <v>91.62</v>
      </c>
      <c r="AG1218">
        <v>0</v>
      </c>
      <c r="AH1218">
        <v>0</v>
      </c>
      <c r="AI1218">
        <v>1</v>
      </c>
      <c r="AJ1218">
        <v>10.47</v>
      </c>
      <c r="AK1218">
        <v>30.09</v>
      </c>
      <c r="AL1218">
        <v>1</v>
      </c>
      <c r="AN1218">
        <v>0</v>
      </c>
      <c r="AO1218">
        <v>1</v>
      </c>
      <c r="AP1218">
        <v>0</v>
      </c>
      <c r="AQ1218">
        <v>0</v>
      </c>
      <c r="AR1218">
        <v>0</v>
      </c>
      <c r="AS1218" t="s">
        <v>3</v>
      </c>
      <c r="AT1218">
        <v>1.52</v>
      </c>
      <c r="AU1218" t="s">
        <v>3</v>
      </c>
      <c r="AV1218">
        <v>0</v>
      </c>
      <c r="AW1218">
        <v>2</v>
      </c>
      <c r="AX1218">
        <v>30599633</v>
      </c>
      <c r="AY1218">
        <v>1</v>
      </c>
      <c r="AZ1218">
        <v>0</v>
      </c>
      <c r="BA1218">
        <v>1346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X1218">
        <f>Y1218*Source!I2053</f>
        <v>0.15048</v>
      </c>
      <c r="CY1218">
        <f>AB1218</f>
        <v>959.26</v>
      </c>
      <c r="CZ1218">
        <f>AF1218</f>
        <v>91.62</v>
      </c>
      <c r="DA1218">
        <f>AJ1218</f>
        <v>10.47</v>
      </c>
      <c r="DB1218">
        <f t="shared" si="285"/>
        <v>139.26</v>
      </c>
      <c r="DC1218">
        <f t="shared" si="286"/>
        <v>0</v>
      </c>
    </row>
    <row r="1219" spans="1:107" x14ac:dyDescent="0.2">
      <c r="A1219">
        <f>ROW(Source!A2053)</f>
        <v>2053</v>
      </c>
      <c r="B1219">
        <v>30589570</v>
      </c>
      <c r="C1219">
        <v>30599626</v>
      </c>
      <c r="D1219">
        <v>22163540</v>
      </c>
      <c r="E1219">
        <v>1</v>
      </c>
      <c r="F1219">
        <v>1</v>
      </c>
      <c r="G1219">
        <v>1</v>
      </c>
      <c r="H1219">
        <v>3</v>
      </c>
      <c r="I1219" t="s">
        <v>191</v>
      </c>
      <c r="J1219" t="s">
        <v>194</v>
      </c>
      <c r="K1219" t="s">
        <v>192</v>
      </c>
      <c r="L1219">
        <v>1296</v>
      </c>
      <c r="N1219">
        <v>1002</v>
      </c>
      <c r="O1219" t="s">
        <v>193</v>
      </c>
      <c r="P1219" t="s">
        <v>193</v>
      </c>
      <c r="Q1219">
        <v>1</v>
      </c>
      <c r="W1219">
        <v>0</v>
      </c>
      <c r="X1219">
        <v>-1592929155</v>
      </c>
      <c r="Y1219">
        <v>0</v>
      </c>
      <c r="AA1219">
        <v>409.02</v>
      </c>
      <c r="AB1219">
        <v>0</v>
      </c>
      <c r="AC1219">
        <v>0</v>
      </c>
      <c r="AD1219">
        <v>0</v>
      </c>
      <c r="AE1219">
        <v>51</v>
      </c>
      <c r="AF1219">
        <v>0</v>
      </c>
      <c r="AG1219">
        <v>0</v>
      </c>
      <c r="AH1219">
        <v>0</v>
      </c>
      <c r="AI1219">
        <v>8.02</v>
      </c>
      <c r="AJ1219">
        <v>1</v>
      </c>
      <c r="AK1219">
        <v>1</v>
      </c>
      <c r="AL1219">
        <v>1</v>
      </c>
      <c r="AN1219">
        <v>1</v>
      </c>
      <c r="AO1219">
        <v>0</v>
      </c>
      <c r="AP1219">
        <v>0</v>
      </c>
      <c r="AQ1219">
        <v>0</v>
      </c>
      <c r="AR1219">
        <v>0</v>
      </c>
      <c r="AS1219" t="s">
        <v>3</v>
      </c>
      <c r="AT1219">
        <v>0</v>
      </c>
      <c r="AU1219" t="s">
        <v>3</v>
      </c>
      <c r="AV1219">
        <v>0</v>
      </c>
      <c r="AW1219">
        <v>2</v>
      </c>
      <c r="AX1219">
        <v>30599634</v>
      </c>
      <c r="AY1219">
        <v>1</v>
      </c>
      <c r="AZ1219">
        <v>0</v>
      </c>
      <c r="BA1219">
        <v>1347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X1219">
        <f>Y1219*Source!I2053</f>
        <v>0</v>
      </c>
      <c r="CY1219">
        <f>AA1219</f>
        <v>409.02</v>
      </c>
      <c r="CZ1219">
        <f>AE1219</f>
        <v>51</v>
      </c>
      <c r="DA1219">
        <f>AI1219</f>
        <v>8.02</v>
      </c>
      <c r="DB1219">
        <f t="shared" si="285"/>
        <v>0</v>
      </c>
      <c r="DC1219">
        <f t="shared" si="286"/>
        <v>0</v>
      </c>
    </row>
    <row r="1220" spans="1:107" x14ac:dyDescent="0.2">
      <c r="A1220">
        <f>ROW(Source!A2053)</f>
        <v>2053</v>
      </c>
      <c r="B1220">
        <v>30589570</v>
      </c>
      <c r="C1220">
        <v>30599626</v>
      </c>
      <c r="D1220">
        <v>22184025</v>
      </c>
      <c r="E1220">
        <v>1</v>
      </c>
      <c r="F1220">
        <v>1</v>
      </c>
      <c r="G1220">
        <v>1</v>
      </c>
      <c r="H1220">
        <v>3</v>
      </c>
      <c r="I1220" t="s">
        <v>1506</v>
      </c>
      <c r="J1220" t="s">
        <v>1507</v>
      </c>
      <c r="K1220" t="s">
        <v>1508</v>
      </c>
      <c r="L1220">
        <v>1346</v>
      </c>
      <c r="N1220">
        <v>1009</v>
      </c>
      <c r="O1220" t="s">
        <v>100</v>
      </c>
      <c r="P1220" t="s">
        <v>100</v>
      </c>
      <c r="Q1220">
        <v>1</v>
      </c>
      <c r="W1220">
        <v>0</v>
      </c>
      <c r="X1220">
        <v>-574342249</v>
      </c>
      <c r="Y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8.02</v>
      </c>
      <c r="AJ1220">
        <v>1</v>
      </c>
      <c r="AK1220">
        <v>1</v>
      </c>
      <c r="AL1220">
        <v>1</v>
      </c>
      <c r="AN1220">
        <v>1</v>
      </c>
      <c r="AO1220">
        <v>0</v>
      </c>
      <c r="AP1220">
        <v>0</v>
      </c>
      <c r="AQ1220">
        <v>0</v>
      </c>
      <c r="AR1220">
        <v>0</v>
      </c>
      <c r="AS1220" t="s">
        <v>3</v>
      </c>
      <c r="AT1220">
        <v>0</v>
      </c>
      <c r="AU1220" t="s">
        <v>3</v>
      </c>
      <c r="AV1220">
        <v>0</v>
      </c>
      <c r="AW1220">
        <v>2</v>
      </c>
      <c r="AX1220">
        <v>30599635</v>
      </c>
      <c r="AY1220">
        <v>1</v>
      </c>
      <c r="AZ1220">
        <v>0</v>
      </c>
      <c r="BA1220">
        <v>1348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X1220">
        <f>Y1220*Source!I2053</f>
        <v>0</v>
      </c>
      <c r="CY1220">
        <f>AA1220</f>
        <v>0</v>
      </c>
      <c r="CZ1220">
        <f>AE1220</f>
        <v>0</v>
      </c>
      <c r="DA1220">
        <f>AI1220</f>
        <v>8.02</v>
      </c>
      <c r="DB1220">
        <f t="shared" si="285"/>
        <v>0</v>
      </c>
      <c r="DC1220">
        <f t="shared" si="286"/>
        <v>0</v>
      </c>
    </row>
    <row r="1221" spans="1:107" x14ac:dyDescent="0.2">
      <c r="A1221">
        <f>ROW(Source!A2053)</f>
        <v>2053</v>
      </c>
      <c r="B1221">
        <v>30589570</v>
      </c>
      <c r="C1221">
        <v>30599626</v>
      </c>
      <c r="D1221">
        <v>22192634</v>
      </c>
      <c r="E1221">
        <v>1</v>
      </c>
      <c r="F1221">
        <v>1</v>
      </c>
      <c r="G1221">
        <v>1</v>
      </c>
      <c r="H1221">
        <v>3</v>
      </c>
      <c r="I1221" t="s">
        <v>204</v>
      </c>
      <c r="J1221" t="s">
        <v>207</v>
      </c>
      <c r="K1221" t="s">
        <v>205</v>
      </c>
      <c r="L1221">
        <v>1339</v>
      </c>
      <c r="N1221">
        <v>1007</v>
      </c>
      <c r="O1221" t="s">
        <v>206</v>
      </c>
      <c r="P1221" t="s">
        <v>206</v>
      </c>
      <c r="Q1221">
        <v>1</v>
      </c>
      <c r="W1221">
        <v>0</v>
      </c>
      <c r="X1221">
        <v>2050165204</v>
      </c>
      <c r="Y1221">
        <v>0</v>
      </c>
      <c r="AA1221">
        <v>19.649999999999999</v>
      </c>
      <c r="AB1221">
        <v>0</v>
      </c>
      <c r="AC1221">
        <v>0</v>
      </c>
      <c r="AD1221">
        <v>0</v>
      </c>
      <c r="AE1221">
        <v>2.4500000000000002</v>
      </c>
      <c r="AF1221">
        <v>0</v>
      </c>
      <c r="AG1221">
        <v>0</v>
      </c>
      <c r="AH1221">
        <v>0</v>
      </c>
      <c r="AI1221">
        <v>8.02</v>
      </c>
      <c r="AJ1221">
        <v>1</v>
      </c>
      <c r="AK1221">
        <v>1</v>
      </c>
      <c r="AL1221">
        <v>1</v>
      </c>
      <c r="AN1221">
        <v>1</v>
      </c>
      <c r="AO1221">
        <v>0</v>
      </c>
      <c r="AP1221">
        <v>0</v>
      </c>
      <c r="AQ1221">
        <v>0</v>
      </c>
      <c r="AR1221">
        <v>0</v>
      </c>
      <c r="AS1221" t="s">
        <v>3</v>
      </c>
      <c r="AT1221">
        <v>0</v>
      </c>
      <c r="AU1221" t="s">
        <v>3</v>
      </c>
      <c r="AV1221">
        <v>0</v>
      </c>
      <c r="AW1221">
        <v>2</v>
      </c>
      <c r="AX1221">
        <v>30599636</v>
      </c>
      <c r="AY1221">
        <v>1</v>
      </c>
      <c r="AZ1221">
        <v>0</v>
      </c>
      <c r="BA1221">
        <v>1349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X1221">
        <f>Y1221*Source!I2053</f>
        <v>0</v>
      </c>
      <c r="CY1221">
        <f>AA1221</f>
        <v>19.649999999999999</v>
      </c>
      <c r="CZ1221">
        <f>AE1221</f>
        <v>2.4500000000000002</v>
      </c>
      <c r="DA1221">
        <f>AI1221</f>
        <v>8.02</v>
      </c>
      <c r="DB1221">
        <f t="shared" si="285"/>
        <v>0</v>
      </c>
      <c r="DC1221">
        <f t="shared" si="286"/>
        <v>0</v>
      </c>
    </row>
    <row r="1222" spans="1:107" x14ac:dyDescent="0.2">
      <c r="A1222">
        <f>ROW(Source!A2058)</f>
        <v>2058</v>
      </c>
      <c r="B1222">
        <v>30589570</v>
      </c>
      <c r="C1222">
        <v>30599641</v>
      </c>
      <c r="D1222">
        <v>10214647</v>
      </c>
      <c r="E1222">
        <v>1</v>
      </c>
      <c r="F1222">
        <v>1</v>
      </c>
      <c r="G1222">
        <v>1</v>
      </c>
      <c r="H1222">
        <v>1</v>
      </c>
      <c r="I1222" t="s">
        <v>1449</v>
      </c>
      <c r="J1222" t="s">
        <v>3</v>
      </c>
      <c r="K1222" t="s">
        <v>1450</v>
      </c>
      <c r="L1222">
        <v>1369</v>
      </c>
      <c r="N1222">
        <v>1013</v>
      </c>
      <c r="O1222" t="s">
        <v>1419</v>
      </c>
      <c r="P1222" t="s">
        <v>1419</v>
      </c>
      <c r="Q1222">
        <v>1</v>
      </c>
      <c r="W1222">
        <v>0</v>
      </c>
      <c r="X1222">
        <v>62379012</v>
      </c>
      <c r="Y1222">
        <v>14.880999999999998</v>
      </c>
      <c r="AA1222">
        <v>0</v>
      </c>
      <c r="AB1222">
        <v>0</v>
      </c>
      <c r="AC1222">
        <v>0</v>
      </c>
      <c r="AD1222">
        <v>269.91000000000003</v>
      </c>
      <c r="AE1222">
        <v>0</v>
      </c>
      <c r="AF1222">
        <v>0</v>
      </c>
      <c r="AG1222">
        <v>0</v>
      </c>
      <c r="AH1222">
        <v>8.9700000000000006</v>
      </c>
      <c r="AI1222">
        <v>1</v>
      </c>
      <c r="AJ1222">
        <v>1</v>
      </c>
      <c r="AK1222">
        <v>1</v>
      </c>
      <c r="AL1222">
        <v>30.09</v>
      </c>
      <c r="AN1222">
        <v>0</v>
      </c>
      <c r="AO1222">
        <v>1</v>
      </c>
      <c r="AP1222">
        <v>1</v>
      </c>
      <c r="AQ1222">
        <v>0</v>
      </c>
      <c r="AR1222">
        <v>0</v>
      </c>
      <c r="AS1222" t="s">
        <v>3</v>
      </c>
      <c r="AT1222">
        <v>12.94</v>
      </c>
      <c r="AU1222" t="s">
        <v>28</v>
      </c>
      <c r="AV1222">
        <v>1</v>
      </c>
      <c r="AW1222">
        <v>2</v>
      </c>
      <c r="AX1222">
        <v>30599647</v>
      </c>
      <c r="AY1222">
        <v>1</v>
      </c>
      <c r="AZ1222">
        <v>0</v>
      </c>
      <c r="BA1222">
        <v>1350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X1222">
        <f>Y1222*Source!I2058</f>
        <v>1.4732189999999998</v>
      </c>
      <c r="CY1222">
        <f>AD1222</f>
        <v>269.91000000000003</v>
      </c>
      <c r="CZ1222">
        <f>AH1222</f>
        <v>8.9700000000000006</v>
      </c>
      <c r="DA1222">
        <f>AL1222</f>
        <v>30.09</v>
      </c>
      <c r="DB1222">
        <f>ROUND((ROUND(AT1222*CZ1222,2)*ROUND(1.15,7)),6)</f>
        <v>133.48050000000001</v>
      </c>
      <c r="DC1222">
        <f>ROUND((ROUND(AT1222*AG1222,2)*ROUND(1.15,7)),6)</f>
        <v>0</v>
      </c>
    </row>
    <row r="1223" spans="1:107" x14ac:dyDescent="0.2">
      <c r="A1223">
        <f>ROW(Source!A2058)</f>
        <v>2058</v>
      </c>
      <c r="B1223">
        <v>30589570</v>
      </c>
      <c r="C1223">
        <v>30599641</v>
      </c>
      <c r="D1223">
        <v>22146429</v>
      </c>
      <c r="E1223">
        <v>1</v>
      </c>
      <c r="F1223">
        <v>1</v>
      </c>
      <c r="G1223">
        <v>1</v>
      </c>
      <c r="H1223">
        <v>2</v>
      </c>
      <c r="I1223" t="s">
        <v>1451</v>
      </c>
      <c r="J1223" t="s">
        <v>1452</v>
      </c>
      <c r="K1223" t="s">
        <v>1453</v>
      </c>
      <c r="L1223">
        <v>1368</v>
      </c>
      <c r="N1223">
        <v>1011</v>
      </c>
      <c r="O1223" t="s">
        <v>1423</v>
      </c>
      <c r="P1223" t="s">
        <v>1423</v>
      </c>
      <c r="Q1223">
        <v>1</v>
      </c>
      <c r="W1223">
        <v>0</v>
      </c>
      <c r="X1223">
        <v>-1933197009</v>
      </c>
      <c r="Y1223">
        <v>8.7500000000000008E-2</v>
      </c>
      <c r="AA1223">
        <v>0</v>
      </c>
      <c r="AB1223">
        <v>17.8</v>
      </c>
      <c r="AC1223">
        <v>0</v>
      </c>
      <c r="AD1223">
        <v>0</v>
      </c>
      <c r="AE1223">
        <v>0</v>
      </c>
      <c r="AF1223">
        <v>1.7</v>
      </c>
      <c r="AG1223">
        <v>0</v>
      </c>
      <c r="AH1223">
        <v>0</v>
      </c>
      <c r="AI1223">
        <v>1</v>
      </c>
      <c r="AJ1223">
        <v>10.47</v>
      </c>
      <c r="AK1223">
        <v>30.09</v>
      </c>
      <c r="AL1223">
        <v>1</v>
      </c>
      <c r="AN1223">
        <v>0</v>
      </c>
      <c r="AO1223">
        <v>1</v>
      </c>
      <c r="AP1223">
        <v>1</v>
      </c>
      <c r="AQ1223">
        <v>0</v>
      </c>
      <c r="AR1223">
        <v>0</v>
      </c>
      <c r="AS1223" t="s">
        <v>3</v>
      </c>
      <c r="AT1223">
        <v>7.0000000000000007E-2</v>
      </c>
      <c r="AU1223" t="s">
        <v>27</v>
      </c>
      <c r="AV1223">
        <v>0</v>
      </c>
      <c r="AW1223">
        <v>2</v>
      </c>
      <c r="AX1223">
        <v>30599648</v>
      </c>
      <c r="AY1223">
        <v>1</v>
      </c>
      <c r="AZ1223">
        <v>0</v>
      </c>
      <c r="BA1223">
        <v>1351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X1223">
        <f>Y1223*Source!I2058</f>
        <v>8.6625000000000018E-3</v>
      </c>
      <c r="CY1223">
        <f>AB1223</f>
        <v>17.8</v>
      </c>
      <c r="CZ1223">
        <f>AF1223</f>
        <v>1.7</v>
      </c>
      <c r="DA1223">
        <f>AJ1223</f>
        <v>10.47</v>
      </c>
      <c r="DB1223">
        <f>ROUND((ROUND(AT1223*CZ1223,2)*ROUND(1.25,7)),6)</f>
        <v>0.15</v>
      </c>
      <c r="DC1223">
        <f>ROUND((ROUND(AT1223*AG1223,2)*ROUND(1.25,7)),6)</f>
        <v>0</v>
      </c>
    </row>
    <row r="1224" spans="1:107" x14ac:dyDescent="0.2">
      <c r="A1224">
        <f>ROW(Source!A2058)</f>
        <v>2058</v>
      </c>
      <c r="B1224">
        <v>30589570</v>
      </c>
      <c r="C1224">
        <v>30599641</v>
      </c>
      <c r="D1224">
        <v>22148179</v>
      </c>
      <c r="E1224">
        <v>1</v>
      </c>
      <c r="F1224">
        <v>1</v>
      </c>
      <c r="G1224">
        <v>1</v>
      </c>
      <c r="H1224">
        <v>2</v>
      </c>
      <c r="I1224" t="s">
        <v>1420</v>
      </c>
      <c r="J1224" t="s">
        <v>1421</v>
      </c>
      <c r="K1224" t="s">
        <v>1422</v>
      </c>
      <c r="L1224">
        <v>1368</v>
      </c>
      <c r="N1224">
        <v>1011</v>
      </c>
      <c r="O1224" t="s">
        <v>1423</v>
      </c>
      <c r="P1224" t="s">
        <v>1423</v>
      </c>
      <c r="Q1224">
        <v>1</v>
      </c>
      <c r="W1224">
        <v>0</v>
      </c>
      <c r="X1224">
        <v>-1931461795</v>
      </c>
      <c r="Y1224">
        <v>7.4999999999999997E-2</v>
      </c>
      <c r="AA1224">
        <v>0</v>
      </c>
      <c r="AB1224">
        <v>959.26</v>
      </c>
      <c r="AC1224">
        <v>0</v>
      </c>
      <c r="AD1224">
        <v>0</v>
      </c>
      <c r="AE1224">
        <v>0</v>
      </c>
      <c r="AF1224">
        <v>91.62</v>
      </c>
      <c r="AG1224">
        <v>0</v>
      </c>
      <c r="AH1224">
        <v>0</v>
      </c>
      <c r="AI1224">
        <v>1</v>
      </c>
      <c r="AJ1224">
        <v>10.47</v>
      </c>
      <c r="AK1224">
        <v>30.09</v>
      </c>
      <c r="AL1224">
        <v>1</v>
      </c>
      <c r="AN1224">
        <v>0</v>
      </c>
      <c r="AO1224">
        <v>1</v>
      </c>
      <c r="AP1224">
        <v>1</v>
      </c>
      <c r="AQ1224">
        <v>0</v>
      </c>
      <c r="AR1224">
        <v>0</v>
      </c>
      <c r="AS1224" t="s">
        <v>3</v>
      </c>
      <c r="AT1224">
        <v>0.06</v>
      </c>
      <c r="AU1224" t="s">
        <v>27</v>
      </c>
      <c r="AV1224">
        <v>0</v>
      </c>
      <c r="AW1224">
        <v>2</v>
      </c>
      <c r="AX1224">
        <v>30599649</v>
      </c>
      <c r="AY1224">
        <v>1</v>
      </c>
      <c r="AZ1224">
        <v>0</v>
      </c>
      <c r="BA1224">
        <v>1352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X1224">
        <f>Y1224*Source!I2058</f>
        <v>7.4250000000000002E-3</v>
      </c>
      <c r="CY1224">
        <f>AB1224</f>
        <v>959.26</v>
      </c>
      <c r="CZ1224">
        <f>AF1224</f>
        <v>91.62</v>
      </c>
      <c r="DA1224">
        <f>AJ1224</f>
        <v>10.47</v>
      </c>
      <c r="DB1224">
        <f>ROUND((ROUND(AT1224*CZ1224,2)*ROUND(1.25,7)),6)</f>
        <v>6.875</v>
      </c>
      <c r="DC1224">
        <f>ROUND((ROUND(AT1224*AG1224,2)*ROUND(1.25,7)),6)</f>
        <v>0</v>
      </c>
    </row>
    <row r="1225" spans="1:107" x14ac:dyDescent="0.2">
      <c r="A1225">
        <f>ROW(Source!A2058)</f>
        <v>2058</v>
      </c>
      <c r="B1225">
        <v>30589570</v>
      </c>
      <c r="C1225">
        <v>30599641</v>
      </c>
      <c r="D1225">
        <v>22150620</v>
      </c>
      <c r="E1225">
        <v>1</v>
      </c>
      <c r="F1225">
        <v>1</v>
      </c>
      <c r="G1225">
        <v>1</v>
      </c>
      <c r="H1225">
        <v>3</v>
      </c>
      <c r="I1225" t="s">
        <v>1457</v>
      </c>
      <c r="J1225" t="s">
        <v>1458</v>
      </c>
      <c r="K1225" t="s">
        <v>1459</v>
      </c>
      <c r="L1225">
        <v>1346</v>
      </c>
      <c r="N1225">
        <v>1009</v>
      </c>
      <c r="O1225" t="s">
        <v>100</v>
      </c>
      <c r="P1225" t="s">
        <v>100</v>
      </c>
      <c r="Q1225">
        <v>1</v>
      </c>
      <c r="W1225">
        <v>0</v>
      </c>
      <c r="X1225">
        <v>-1526040720</v>
      </c>
      <c r="Y1225">
        <v>0.01</v>
      </c>
      <c r="AA1225">
        <v>15.56</v>
      </c>
      <c r="AB1225">
        <v>0</v>
      </c>
      <c r="AC1225">
        <v>0</v>
      </c>
      <c r="AD1225">
        <v>0</v>
      </c>
      <c r="AE1225">
        <v>1.94</v>
      </c>
      <c r="AF1225">
        <v>0</v>
      </c>
      <c r="AG1225">
        <v>0</v>
      </c>
      <c r="AH1225">
        <v>0</v>
      </c>
      <c r="AI1225">
        <v>8.02</v>
      </c>
      <c r="AJ1225">
        <v>1</v>
      </c>
      <c r="AK1225">
        <v>1</v>
      </c>
      <c r="AL1225">
        <v>1</v>
      </c>
      <c r="AN1225">
        <v>0</v>
      </c>
      <c r="AO1225">
        <v>1</v>
      </c>
      <c r="AP1225">
        <v>0</v>
      </c>
      <c r="AQ1225">
        <v>0</v>
      </c>
      <c r="AR1225">
        <v>0</v>
      </c>
      <c r="AS1225" t="s">
        <v>3</v>
      </c>
      <c r="AT1225">
        <v>0.01</v>
      </c>
      <c r="AU1225" t="s">
        <v>3</v>
      </c>
      <c r="AV1225">
        <v>0</v>
      </c>
      <c r="AW1225">
        <v>2</v>
      </c>
      <c r="AX1225">
        <v>30599650</v>
      </c>
      <c r="AY1225">
        <v>1</v>
      </c>
      <c r="AZ1225">
        <v>0</v>
      </c>
      <c r="BA1225">
        <v>1353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X1225">
        <f>Y1225*Source!I2058</f>
        <v>9.8999999999999999E-4</v>
      </c>
      <c r="CY1225">
        <f>AA1225</f>
        <v>15.56</v>
      </c>
      <c r="CZ1225">
        <f>AE1225</f>
        <v>1.94</v>
      </c>
      <c r="DA1225">
        <f>AI1225</f>
        <v>8.02</v>
      </c>
      <c r="DB1225">
        <f>ROUND(ROUND(AT1225*CZ1225,2),6)</f>
        <v>0.02</v>
      </c>
      <c r="DC1225">
        <f>ROUND(ROUND(AT1225*AG1225,2),6)</f>
        <v>0</v>
      </c>
    </row>
    <row r="1226" spans="1:107" x14ac:dyDescent="0.2">
      <c r="A1226">
        <f>ROW(Source!A2058)</f>
        <v>2058</v>
      </c>
      <c r="B1226">
        <v>30589570</v>
      </c>
      <c r="C1226">
        <v>30599641</v>
      </c>
      <c r="D1226">
        <v>22152860</v>
      </c>
      <c r="E1226">
        <v>1</v>
      </c>
      <c r="F1226">
        <v>1</v>
      </c>
      <c r="G1226">
        <v>1</v>
      </c>
      <c r="H1226">
        <v>3</v>
      </c>
      <c r="I1226" t="s">
        <v>1463</v>
      </c>
      <c r="J1226" t="s">
        <v>1464</v>
      </c>
      <c r="K1226" t="s">
        <v>1465</v>
      </c>
      <c r="L1226">
        <v>1346</v>
      </c>
      <c r="N1226">
        <v>1009</v>
      </c>
      <c r="O1226" t="s">
        <v>100</v>
      </c>
      <c r="P1226" t="s">
        <v>100</v>
      </c>
      <c r="Q1226">
        <v>1</v>
      </c>
      <c r="W1226">
        <v>0</v>
      </c>
      <c r="X1226">
        <v>827323639</v>
      </c>
      <c r="Y1226">
        <v>13</v>
      </c>
      <c r="AA1226">
        <v>132.97</v>
      </c>
      <c r="AB1226">
        <v>0</v>
      </c>
      <c r="AC1226">
        <v>0</v>
      </c>
      <c r="AD1226">
        <v>0</v>
      </c>
      <c r="AE1226">
        <v>16.579999999999998</v>
      </c>
      <c r="AF1226">
        <v>0</v>
      </c>
      <c r="AG1226">
        <v>0</v>
      </c>
      <c r="AH1226">
        <v>0</v>
      </c>
      <c r="AI1226">
        <v>8.02</v>
      </c>
      <c r="AJ1226">
        <v>1</v>
      </c>
      <c r="AK1226">
        <v>1</v>
      </c>
      <c r="AL1226">
        <v>1</v>
      </c>
      <c r="AN1226">
        <v>0</v>
      </c>
      <c r="AO1226">
        <v>1</v>
      </c>
      <c r="AP1226">
        <v>0</v>
      </c>
      <c r="AQ1226">
        <v>0</v>
      </c>
      <c r="AR1226">
        <v>0</v>
      </c>
      <c r="AS1226" t="s">
        <v>3</v>
      </c>
      <c r="AT1226">
        <v>13</v>
      </c>
      <c r="AU1226" t="s">
        <v>3</v>
      </c>
      <c r="AV1226">
        <v>0</v>
      </c>
      <c r="AW1226">
        <v>2</v>
      </c>
      <c r="AX1226">
        <v>30599652</v>
      </c>
      <c r="AY1226">
        <v>1</v>
      </c>
      <c r="AZ1226">
        <v>0</v>
      </c>
      <c r="BA1226">
        <v>1355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X1226">
        <f>Y1226*Source!I2058</f>
        <v>1.2870000000000001</v>
      </c>
      <c r="CY1226">
        <f>AA1226</f>
        <v>132.97</v>
      </c>
      <c r="CZ1226">
        <f>AE1226</f>
        <v>16.579999999999998</v>
      </c>
      <c r="DA1226">
        <f>AI1226</f>
        <v>8.02</v>
      </c>
      <c r="DB1226">
        <f>ROUND(ROUND(AT1226*CZ1226,2),6)</f>
        <v>215.54</v>
      </c>
      <c r="DC1226">
        <f>ROUND(ROUND(AT1226*AG1226,2),6)</f>
        <v>0</v>
      </c>
    </row>
    <row r="1227" spans="1:107" x14ac:dyDescent="0.2">
      <c r="A1227">
        <f>ROW(Source!A2096)</f>
        <v>2096</v>
      </c>
      <c r="B1227">
        <v>30589570</v>
      </c>
      <c r="C1227">
        <v>30599655</v>
      </c>
      <c r="D1227">
        <v>10214617</v>
      </c>
      <c r="E1227">
        <v>1</v>
      </c>
      <c r="F1227">
        <v>1</v>
      </c>
      <c r="G1227">
        <v>1</v>
      </c>
      <c r="H1227">
        <v>1</v>
      </c>
      <c r="I1227" t="s">
        <v>1515</v>
      </c>
      <c r="J1227" t="s">
        <v>3</v>
      </c>
      <c r="K1227" t="s">
        <v>1516</v>
      </c>
      <c r="L1227">
        <v>1369</v>
      </c>
      <c r="N1227">
        <v>1013</v>
      </c>
      <c r="O1227" t="s">
        <v>1419</v>
      </c>
      <c r="P1227" t="s">
        <v>1419</v>
      </c>
      <c r="Q1227">
        <v>1</v>
      </c>
      <c r="W1227">
        <v>0</v>
      </c>
      <c r="X1227">
        <v>1790311140</v>
      </c>
      <c r="Y1227">
        <v>172.76</v>
      </c>
      <c r="AA1227">
        <v>0</v>
      </c>
      <c r="AB1227">
        <v>0</v>
      </c>
      <c r="AC1227">
        <v>0</v>
      </c>
      <c r="AD1227">
        <v>235</v>
      </c>
      <c r="AE1227">
        <v>0</v>
      </c>
      <c r="AF1227">
        <v>0</v>
      </c>
      <c r="AG1227">
        <v>0</v>
      </c>
      <c r="AH1227">
        <v>7.81</v>
      </c>
      <c r="AI1227">
        <v>1</v>
      </c>
      <c r="AJ1227">
        <v>1</v>
      </c>
      <c r="AK1227">
        <v>1</v>
      </c>
      <c r="AL1227">
        <v>30.09</v>
      </c>
      <c r="AN1227">
        <v>0</v>
      </c>
      <c r="AO1227">
        <v>1</v>
      </c>
      <c r="AP1227">
        <v>0</v>
      </c>
      <c r="AQ1227">
        <v>0</v>
      </c>
      <c r="AR1227">
        <v>0</v>
      </c>
      <c r="AS1227" t="s">
        <v>3</v>
      </c>
      <c r="AT1227">
        <v>172.76</v>
      </c>
      <c r="AU1227" t="s">
        <v>3</v>
      </c>
      <c r="AV1227">
        <v>1</v>
      </c>
      <c r="AW1227">
        <v>2</v>
      </c>
      <c r="AX1227">
        <v>30599659</v>
      </c>
      <c r="AY1227">
        <v>1</v>
      </c>
      <c r="AZ1227">
        <v>0</v>
      </c>
      <c r="BA1227">
        <v>1356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X1227">
        <f>Y1227*Source!I2096</f>
        <v>7.4632319999999996</v>
      </c>
      <c r="CY1227">
        <f>AD1227</f>
        <v>235</v>
      </c>
      <c r="CZ1227">
        <f>AH1227</f>
        <v>7.81</v>
      </c>
      <c r="DA1227">
        <f>AL1227</f>
        <v>30.09</v>
      </c>
      <c r="DB1227">
        <f>ROUND(ROUND(AT1227*CZ1227,2),6)</f>
        <v>1349.26</v>
      </c>
      <c r="DC1227">
        <f>ROUND(ROUND(AT1227*AG1227,2),6)</f>
        <v>0</v>
      </c>
    </row>
    <row r="1228" spans="1:107" x14ac:dyDescent="0.2">
      <c r="A1228">
        <f>ROW(Source!A2096)</f>
        <v>2096</v>
      </c>
      <c r="B1228">
        <v>30589570</v>
      </c>
      <c r="C1228">
        <v>30599655</v>
      </c>
      <c r="D1228">
        <v>22083330</v>
      </c>
      <c r="E1228">
        <v>1</v>
      </c>
      <c r="F1228">
        <v>1</v>
      </c>
      <c r="G1228">
        <v>1</v>
      </c>
      <c r="H1228">
        <v>1</v>
      </c>
      <c r="I1228" t="s">
        <v>1437</v>
      </c>
      <c r="J1228" t="s">
        <v>3</v>
      </c>
      <c r="K1228" t="s">
        <v>1438</v>
      </c>
      <c r="L1228">
        <v>608254</v>
      </c>
      <c r="N1228">
        <v>1013</v>
      </c>
      <c r="O1228" t="s">
        <v>1439</v>
      </c>
      <c r="P1228" t="s">
        <v>1439</v>
      </c>
      <c r="Q1228">
        <v>1</v>
      </c>
      <c r="W1228">
        <v>0</v>
      </c>
      <c r="X1228">
        <v>95408949</v>
      </c>
      <c r="Y1228">
        <v>7.74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1</v>
      </c>
      <c r="AJ1228">
        <v>1</v>
      </c>
      <c r="AK1228">
        <v>30.09</v>
      </c>
      <c r="AL1228">
        <v>1</v>
      </c>
      <c r="AN1228">
        <v>0</v>
      </c>
      <c r="AO1228">
        <v>1</v>
      </c>
      <c r="AP1228">
        <v>0</v>
      </c>
      <c r="AQ1228">
        <v>0</v>
      </c>
      <c r="AR1228">
        <v>0</v>
      </c>
      <c r="AS1228" t="s">
        <v>3</v>
      </c>
      <c r="AT1228">
        <v>7.74</v>
      </c>
      <c r="AU1228" t="s">
        <v>3</v>
      </c>
      <c r="AV1228">
        <v>2</v>
      </c>
      <c r="AW1228">
        <v>2</v>
      </c>
      <c r="AX1228">
        <v>30599660</v>
      </c>
      <c r="AY1228">
        <v>1</v>
      </c>
      <c r="AZ1228">
        <v>0</v>
      </c>
      <c r="BA1228">
        <v>1357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X1228">
        <f>Y1228*Source!I2096</f>
        <v>0.33436800000000005</v>
      </c>
      <c r="CY1228">
        <f>AD1228</f>
        <v>0</v>
      </c>
      <c r="CZ1228">
        <f>AH1228</f>
        <v>0</v>
      </c>
      <c r="DA1228">
        <f>AL1228</f>
        <v>1</v>
      </c>
      <c r="DB1228">
        <f>ROUND(ROUND(AT1228*CZ1228,2),6)</f>
        <v>0</v>
      </c>
      <c r="DC1228">
        <f>ROUND(ROUND(AT1228*AG1228,2),6)</f>
        <v>0</v>
      </c>
    </row>
    <row r="1229" spans="1:107" x14ac:dyDescent="0.2">
      <c r="A1229">
        <f>ROW(Source!A2096)</f>
        <v>2096</v>
      </c>
      <c r="B1229">
        <v>30589570</v>
      </c>
      <c r="C1229">
        <v>30599655</v>
      </c>
      <c r="D1229">
        <v>22146464</v>
      </c>
      <c r="E1229">
        <v>1</v>
      </c>
      <c r="F1229">
        <v>1</v>
      </c>
      <c r="G1229">
        <v>1</v>
      </c>
      <c r="H1229">
        <v>2</v>
      </c>
      <c r="I1229" t="s">
        <v>1471</v>
      </c>
      <c r="J1229" t="s">
        <v>1472</v>
      </c>
      <c r="K1229" t="s">
        <v>1473</v>
      </c>
      <c r="L1229">
        <v>1368</v>
      </c>
      <c r="N1229">
        <v>1011</v>
      </c>
      <c r="O1229" t="s">
        <v>1423</v>
      </c>
      <c r="P1229" t="s">
        <v>1423</v>
      </c>
      <c r="Q1229">
        <v>1</v>
      </c>
      <c r="W1229">
        <v>0</v>
      </c>
      <c r="X1229">
        <v>-1205898307</v>
      </c>
      <c r="Y1229">
        <v>7.74</v>
      </c>
      <c r="AA1229">
        <v>0</v>
      </c>
      <c r="AB1229">
        <v>323</v>
      </c>
      <c r="AC1229">
        <v>392.07</v>
      </c>
      <c r="AD1229">
        <v>0</v>
      </c>
      <c r="AE1229">
        <v>0</v>
      </c>
      <c r="AF1229">
        <v>30.85</v>
      </c>
      <c r="AG1229">
        <v>13.03</v>
      </c>
      <c r="AH1229">
        <v>0</v>
      </c>
      <c r="AI1229">
        <v>1</v>
      </c>
      <c r="AJ1229">
        <v>10.47</v>
      </c>
      <c r="AK1229">
        <v>30.09</v>
      </c>
      <c r="AL1229">
        <v>1</v>
      </c>
      <c r="AN1229">
        <v>0</v>
      </c>
      <c r="AO1229">
        <v>1</v>
      </c>
      <c r="AP1229">
        <v>0</v>
      </c>
      <c r="AQ1229">
        <v>0</v>
      </c>
      <c r="AR1229">
        <v>0</v>
      </c>
      <c r="AS1229" t="s">
        <v>3</v>
      </c>
      <c r="AT1229">
        <v>7.74</v>
      </c>
      <c r="AU1229" t="s">
        <v>3</v>
      </c>
      <c r="AV1229">
        <v>0</v>
      </c>
      <c r="AW1229">
        <v>2</v>
      </c>
      <c r="AX1229">
        <v>30599661</v>
      </c>
      <c r="AY1229">
        <v>1</v>
      </c>
      <c r="AZ1229">
        <v>0</v>
      </c>
      <c r="BA1229">
        <v>1358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X1229">
        <f>Y1229*Source!I2096</f>
        <v>0.33436800000000005</v>
      </c>
      <c r="CY1229">
        <f>AB1229</f>
        <v>323</v>
      </c>
      <c r="CZ1229">
        <f>AF1229</f>
        <v>30.85</v>
      </c>
      <c r="DA1229">
        <f>AJ1229</f>
        <v>10.47</v>
      </c>
      <c r="DB1229">
        <f>ROUND(ROUND(AT1229*CZ1229,2),6)</f>
        <v>238.78</v>
      </c>
      <c r="DC1229">
        <f>ROUND(ROUND(AT1229*AG1229,2),6)</f>
        <v>100.85</v>
      </c>
    </row>
    <row r="1230" spans="1:107" x14ac:dyDescent="0.2">
      <c r="A1230">
        <f>ROW(Source!A2097)</f>
        <v>2097</v>
      </c>
      <c r="B1230">
        <v>30589570</v>
      </c>
      <c r="C1230">
        <v>30599662</v>
      </c>
      <c r="D1230">
        <v>10214625</v>
      </c>
      <c r="E1230">
        <v>1</v>
      </c>
      <c r="F1230">
        <v>1</v>
      </c>
      <c r="G1230">
        <v>1</v>
      </c>
      <c r="H1230">
        <v>1</v>
      </c>
      <c r="I1230" t="s">
        <v>1517</v>
      </c>
      <c r="J1230" t="s">
        <v>3</v>
      </c>
      <c r="K1230" t="s">
        <v>1518</v>
      </c>
      <c r="L1230">
        <v>1369</v>
      </c>
      <c r="N1230">
        <v>1013</v>
      </c>
      <c r="O1230" t="s">
        <v>1419</v>
      </c>
      <c r="P1230" t="s">
        <v>1419</v>
      </c>
      <c r="Q1230">
        <v>1</v>
      </c>
      <c r="W1230">
        <v>0</v>
      </c>
      <c r="X1230">
        <v>1694118523</v>
      </c>
      <c r="Y1230">
        <v>171.53399999999999</v>
      </c>
      <c r="AA1230">
        <v>0</v>
      </c>
      <c r="AB1230">
        <v>0</v>
      </c>
      <c r="AC1230">
        <v>0</v>
      </c>
      <c r="AD1230">
        <v>253.96</v>
      </c>
      <c r="AE1230">
        <v>0</v>
      </c>
      <c r="AF1230">
        <v>0</v>
      </c>
      <c r="AG1230">
        <v>0</v>
      </c>
      <c r="AH1230">
        <v>8.44</v>
      </c>
      <c r="AI1230">
        <v>1</v>
      </c>
      <c r="AJ1230">
        <v>1</v>
      </c>
      <c r="AK1230">
        <v>1</v>
      </c>
      <c r="AL1230">
        <v>30.09</v>
      </c>
      <c r="AN1230">
        <v>0</v>
      </c>
      <c r="AO1230">
        <v>1</v>
      </c>
      <c r="AP1230">
        <v>1</v>
      </c>
      <c r="AQ1230">
        <v>0</v>
      </c>
      <c r="AR1230">
        <v>0</v>
      </c>
      <c r="AS1230" t="s">
        <v>3</v>
      </c>
      <c r="AT1230">
        <v>149.16</v>
      </c>
      <c r="AU1230" t="s">
        <v>28</v>
      </c>
      <c r="AV1230">
        <v>1</v>
      </c>
      <c r="AW1230">
        <v>2</v>
      </c>
      <c r="AX1230">
        <v>30599675</v>
      </c>
      <c r="AY1230">
        <v>1</v>
      </c>
      <c r="AZ1230">
        <v>0</v>
      </c>
      <c r="BA1230">
        <v>1359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X1230">
        <f>Y1230*Source!I2097</f>
        <v>7.4102687999999999</v>
      </c>
      <c r="CY1230">
        <f>AD1230</f>
        <v>253.96</v>
      </c>
      <c r="CZ1230">
        <f>AH1230</f>
        <v>8.44</v>
      </c>
      <c r="DA1230">
        <f>AL1230</f>
        <v>30.09</v>
      </c>
      <c r="DB1230">
        <f>ROUND((ROUND(AT1230*CZ1230,2)*ROUND(1.15,7)),6)</f>
        <v>1447.7465</v>
      </c>
      <c r="DC1230">
        <f>ROUND((ROUND(AT1230*AG1230,2)*ROUND(1.15,7)),6)</f>
        <v>0</v>
      </c>
    </row>
    <row r="1231" spans="1:107" x14ac:dyDescent="0.2">
      <c r="A1231">
        <f>ROW(Source!A2097)</f>
        <v>2097</v>
      </c>
      <c r="B1231">
        <v>30589570</v>
      </c>
      <c r="C1231">
        <v>30599662</v>
      </c>
      <c r="D1231">
        <v>22083330</v>
      </c>
      <c r="E1231">
        <v>1</v>
      </c>
      <c r="F1231">
        <v>1</v>
      </c>
      <c r="G1231">
        <v>1</v>
      </c>
      <c r="H1231">
        <v>1</v>
      </c>
      <c r="I1231" t="s">
        <v>1437</v>
      </c>
      <c r="J1231" t="s">
        <v>3</v>
      </c>
      <c r="K1231" t="s">
        <v>1438</v>
      </c>
      <c r="L1231">
        <v>608254</v>
      </c>
      <c r="N1231">
        <v>1013</v>
      </c>
      <c r="O1231" t="s">
        <v>1439</v>
      </c>
      <c r="P1231" t="s">
        <v>1439</v>
      </c>
      <c r="Q1231">
        <v>1</v>
      </c>
      <c r="W1231">
        <v>0</v>
      </c>
      <c r="X1231">
        <v>95408949</v>
      </c>
      <c r="Y1231">
        <v>0.82500000000000007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1</v>
      </c>
      <c r="AJ1231">
        <v>1</v>
      </c>
      <c r="AK1231">
        <v>30.09</v>
      </c>
      <c r="AL1231">
        <v>1</v>
      </c>
      <c r="AN1231">
        <v>0</v>
      </c>
      <c r="AO1231">
        <v>1</v>
      </c>
      <c r="AP1231">
        <v>1</v>
      </c>
      <c r="AQ1231">
        <v>0</v>
      </c>
      <c r="AR1231">
        <v>0</v>
      </c>
      <c r="AS1231" t="s">
        <v>3</v>
      </c>
      <c r="AT1231">
        <v>0.66</v>
      </c>
      <c r="AU1231" t="s">
        <v>27</v>
      </c>
      <c r="AV1231">
        <v>2</v>
      </c>
      <c r="AW1231">
        <v>2</v>
      </c>
      <c r="AX1231">
        <v>30599676</v>
      </c>
      <c r="AY1231">
        <v>1</v>
      </c>
      <c r="AZ1231">
        <v>0</v>
      </c>
      <c r="BA1231">
        <v>1360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CX1231">
        <f>Y1231*Source!I2097</f>
        <v>3.5640000000000005E-2</v>
      </c>
      <c r="CY1231">
        <f>AD1231</f>
        <v>0</v>
      </c>
      <c r="CZ1231">
        <f>AH1231</f>
        <v>0</v>
      </c>
      <c r="DA1231">
        <f>AL1231</f>
        <v>1</v>
      </c>
      <c r="DB1231">
        <f>ROUND((ROUND(AT1231*CZ1231,2)*ROUND(1.25,7)),6)</f>
        <v>0</v>
      </c>
      <c r="DC1231">
        <f>ROUND((ROUND(AT1231*AG1231,2)*ROUND(1.25,7)),6)</f>
        <v>0</v>
      </c>
    </row>
    <row r="1232" spans="1:107" x14ac:dyDescent="0.2">
      <c r="A1232">
        <f>ROW(Source!A2097)</f>
        <v>2097</v>
      </c>
      <c r="B1232">
        <v>30589570</v>
      </c>
      <c r="C1232">
        <v>30599662</v>
      </c>
      <c r="D1232">
        <v>22146464</v>
      </c>
      <c r="E1232">
        <v>1</v>
      </c>
      <c r="F1232">
        <v>1</v>
      </c>
      <c r="G1232">
        <v>1</v>
      </c>
      <c r="H1232">
        <v>2</v>
      </c>
      <c r="I1232" t="s">
        <v>1471</v>
      </c>
      <c r="J1232" t="s">
        <v>1472</v>
      </c>
      <c r="K1232" t="s">
        <v>1473</v>
      </c>
      <c r="L1232">
        <v>1368</v>
      </c>
      <c r="N1232">
        <v>1011</v>
      </c>
      <c r="O1232" t="s">
        <v>1423</v>
      </c>
      <c r="P1232" t="s">
        <v>1423</v>
      </c>
      <c r="Q1232">
        <v>1</v>
      </c>
      <c r="W1232">
        <v>0</v>
      </c>
      <c r="X1232">
        <v>-1205898307</v>
      </c>
      <c r="Y1232">
        <v>0.82500000000000007</v>
      </c>
      <c r="AA1232">
        <v>0</v>
      </c>
      <c r="AB1232">
        <v>323</v>
      </c>
      <c r="AC1232">
        <v>392.07</v>
      </c>
      <c r="AD1232">
        <v>0</v>
      </c>
      <c r="AE1232">
        <v>0</v>
      </c>
      <c r="AF1232">
        <v>30.85</v>
      </c>
      <c r="AG1232">
        <v>13.03</v>
      </c>
      <c r="AH1232">
        <v>0</v>
      </c>
      <c r="AI1232">
        <v>1</v>
      </c>
      <c r="AJ1232">
        <v>10.47</v>
      </c>
      <c r="AK1232">
        <v>30.09</v>
      </c>
      <c r="AL1232">
        <v>1</v>
      </c>
      <c r="AN1232">
        <v>0</v>
      </c>
      <c r="AO1232">
        <v>1</v>
      </c>
      <c r="AP1232">
        <v>1</v>
      </c>
      <c r="AQ1232">
        <v>0</v>
      </c>
      <c r="AR1232">
        <v>0</v>
      </c>
      <c r="AS1232" t="s">
        <v>3</v>
      </c>
      <c r="AT1232">
        <v>0.66</v>
      </c>
      <c r="AU1232" t="s">
        <v>27</v>
      </c>
      <c r="AV1232">
        <v>0</v>
      </c>
      <c r="AW1232">
        <v>2</v>
      </c>
      <c r="AX1232">
        <v>30599677</v>
      </c>
      <c r="AY1232">
        <v>1</v>
      </c>
      <c r="AZ1232">
        <v>0</v>
      </c>
      <c r="BA1232">
        <v>1361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X1232">
        <f>Y1232*Source!I2097</f>
        <v>3.5640000000000005E-2</v>
      </c>
      <c r="CY1232">
        <f>AB1232</f>
        <v>323</v>
      </c>
      <c r="CZ1232">
        <f>AF1232</f>
        <v>30.85</v>
      </c>
      <c r="DA1232">
        <f>AJ1232</f>
        <v>10.47</v>
      </c>
      <c r="DB1232">
        <f>ROUND((ROUND(AT1232*CZ1232,2)*ROUND(1.25,7)),6)</f>
        <v>25.45</v>
      </c>
      <c r="DC1232">
        <f>ROUND((ROUND(AT1232*AG1232,2)*ROUND(1.25,7)),6)</f>
        <v>10.75</v>
      </c>
    </row>
    <row r="1233" spans="1:107" x14ac:dyDescent="0.2">
      <c r="A1233">
        <f>ROW(Source!A2097)</f>
        <v>2097</v>
      </c>
      <c r="B1233">
        <v>30589570</v>
      </c>
      <c r="C1233">
        <v>30599662</v>
      </c>
      <c r="D1233">
        <v>22147139</v>
      </c>
      <c r="E1233">
        <v>1</v>
      </c>
      <c r="F1233">
        <v>1</v>
      </c>
      <c r="G1233">
        <v>1</v>
      </c>
      <c r="H1233">
        <v>2</v>
      </c>
      <c r="I1233" t="s">
        <v>1519</v>
      </c>
      <c r="J1233" t="s">
        <v>1520</v>
      </c>
      <c r="K1233" t="s">
        <v>1521</v>
      </c>
      <c r="L1233">
        <v>1368</v>
      </c>
      <c r="N1233">
        <v>1011</v>
      </c>
      <c r="O1233" t="s">
        <v>1423</v>
      </c>
      <c r="P1233" t="s">
        <v>1423</v>
      </c>
      <c r="Q1233">
        <v>1</v>
      </c>
      <c r="W1233">
        <v>0</v>
      </c>
      <c r="X1233">
        <v>-422547563</v>
      </c>
      <c r="Y1233">
        <v>16.512500000000003</v>
      </c>
      <c r="AA1233">
        <v>0</v>
      </c>
      <c r="AB1233">
        <v>31.41</v>
      </c>
      <c r="AC1233">
        <v>0</v>
      </c>
      <c r="AD1233">
        <v>0</v>
      </c>
      <c r="AE1233">
        <v>0</v>
      </c>
      <c r="AF1233">
        <v>3</v>
      </c>
      <c r="AG1233">
        <v>0</v>
      </c>
      <c r="AH1233">
        <v>0</v>
      </c>
      <c r="AI1233">
        <v>1</v>
      </c>
      <c r="AJ1233">
        <v>10.47</v>
      </c>
      <c r="AK1233">
        <v>30.09</v>
      </c>
      <c r="AL1233">
        <v>1</v>
      </c>
      <c r="AN1233">
        <v>0</v>
      </c>
      <c r="AO1233">
        <v>1</v>
      </c>
      <c r="AP1233">
        <v>1</v>
      </c>
      <c r="AQ1233">
        <v>0</v>
      </c>
      <c r="AR1233">
        <v>0</v>
      </c>
      <c r="AS1233" t="s">
        <v>3</v>
      </c>
      <c r="AT1233">
        <v>13.21</v>
      </c>
      <c r="AU1233" t="s">
        <v>27</v>
      </c>
      <c r="AV1233">
        <v>0</v>
      </c>
      <c r="AW1233">
        <v>2</v>
      </c>
      <c r="AX1233">
        <v>30599678</v>
      </c>
      <c r="AY1233">
        <v>1</v>
      </c>
      <c r="AZ1233">
        <v>0</v>
      </c>
      <c r="BA1233">
        <v>1362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CX1233">
        <f>Y1233*Source!I2097</f>
        <v>0.7133400000000002</v>
      </c>
      <c r="CY1233">
        <f>AB1233</f>
        <v>31.41</v>
      </c>
      <c r="CZ1233">
        <f>AF1233</f>
        <v>3</v>
      </c>
      <c r="DA1233">
        <f>AJ1233</f>
        <v>10.47</v>
      </c>
      <c r="DB1233">
        <f>ROUND((ROUND(AT1233*CZ1233,2)*ROUND(1.25,7)),6)</f>
        <v>49.537500000000001</v>
      </c>
      <c r="DC1233">
        <f>ROUND((ROUND(AT1233*AG1233,2)*ROUND(1.25,7)),6)</f>
        <v>0</v>
      </c>
    </row>
    <row r="1234" spans="1:107" x14ac:dyDescent="0.2">
      <c r="A1234">
        <f>ROW(Source!A2097)</f>
        <v>2097</v>
      </c>
      <c r="B1234">
        <v>30589570</v>
      </c>
      <c r="C1234">
        <v>30599662</v>
      </c>
      <c r="D1234">
        <v>22147929</v>
      </c>
      <c r="E1234">
        <v>1</v>
      </c>
      <c r="F1234">
        <v>1</v>
      </c>
      <c r="G1234">
        <v>1</v>
      </c>
      <c r="H1234">
        <v>2</v>
      </c>
      <c r="I1234" t="s">
        <v>1522</v>
      </c>
      <c r="J1234" t="s">
        <v>1523</v>
      </c>
      <c r="K1234" t="s">
        <v>1524</v>
      </c>
      <c r="L1234">
        <v>1368</v>
      </c>
      <c r="N1234">
        <v>1011</v>
      </c>
      <c r="O1234" t="s">
        <v>1423</v>
      </c>
      <c r="P1234" t="s">
        <v>1423</v>
      </c>
      <c r="Q1234">
        <v>1</v>
      </c>
      <c r="W1234">
        <v>0</v>
      </c>
      <c r="X1234">
        <v>1464343275</v>
      </c>
      <c r="Y1234">
        <v>25.4375</v>
      </c>
      <c r="AA1234">
        <v>0</v>
      </c>
      <c r="AB1234">
        <v>21.78</v>
      </c>
      <c r="AC1234">
        <v>0</v>
      </c>
      <c r="AD1234">
        <v>0</v>
      </c>
      <c r="AE1234">
        <v>0</v>
      </c>
      <c r="AF1234">
        <v>2.08</v>
      </c>
      <c r="AG1234">
        <v>0</v>
      </c>
      <c r="AH1234">
        <v>0</v>
      </c>
      <c r="AI1234">
        <v>1</v>
      </c>
      <c r="AJ1234">
        <v>10.47</v>
      </c>
      <c r="AK1234">
        <v>30.09</v>
      </c>
      <c r="AL1234">
        <v>1</v>
      </c>
      <c r="AN1234">
        <v>0</v>
      </c>
      <c r="AO1234">
        <v>1</v>
      </c>
      <c r="AP1234">
        <v>1</v>
      </c>
      <c r="AQ1234">
        <v>0</v>
      </c>
      <c r="AR1234">
        <v>0</v>
      </c>
      <c r="AS1234" t="s">
        <v>3</v>
      </c>
      <c r="AT1234">
        <v>20.350000000000001</v>
      </c>
      <c r="AU1234" t="s">
        <v>27</v>
      </c>
      <c r="AV1234">
        <v>0</v>
      </c>
      <c r="AW1234">
        <v>2</v>
      </c>
      <c r="AX1234">
        <v>30599679</v>
      </c>
      <c r="AY1234">
        <v>1</v>
      </c>
      <c r="AZ1234">
        <v>0</v>
      </c>
      <c r="BA1234">
        <v>1363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X1234">
        <f>Y1234*Source!I2097</f>
        <v>1.0989</v>
      </c>
      <c r="CY1234">
        <f>AB1234</f>
        <v>21.78</v>
      </c>
      <c r="CZ1234">
        <f>AF1234</f>
        <v>2.08</v>
      </c>
      <c r="DA1234">
        <f>AJ1234</f>
        <v>10.47</v>
      </c>
      <c r="DB1234">
        <f>ROUND((ROUND(AT1234*CZ1234,2)*ROUND(1.25,7)),6)</f>
        <v>52.912500000000001</v>
      </c>
      <c r="DC1234">
        <f>ROUND((ROUND(AT1234*AG1234,2)*ROUND(1.25,7)),6)</f>
        <v>0</v>
      </c>
    </row>
    <row r="1235" spans="1:107" x14ac:dyDescent="0.2">
      <c r="A1235">
        <f>ROW(Source!A2097)</f>
        <v>2097</v>
      </c>
      <c r="B1235">
        <v>30589570</v>
      </c>
      <c r="C1235">
        <v>30599662</v>
      </c>
      <c r="D1235">
        <v>22148179</v>
      </c>
      <c r="E1235">
        <v>1</v>
      </c>
      <c r="F1235">
        <v>1</v>
      </c>
      <c r="G1235">
        <v>1</v>
      </c>
      <c r="H1235">
        <v>2</v>
      </c>
      <c r="I1235" t="s">
        <v>1420</v>
      </c>
      <c r="J1235" t="s">
        <v>1421</v>
      </c>
      <c r="K1235" t="s">
        <v>1422</v>
      </c>
      <c r="L1235">
        <v>1368</v>
      </c>
      <c r="N1235">
        <v>1011</v>
      </c>
      <c r="O1235" t="s">
        <v>1423</v>
      </c>
      <c r="P1235" t="s">
        <v>1423</v>
      </c>
      <c r="Q1235">
        <v>1</v>
      </c>
      <c r="W1235">
        <v>0</v>
      </c>
      <c r="X1235">
        <v>-1931461795</v>
      </c>
      <c r="Y1235">
        <v>4.4624999999999995</v>
      </c>
      <c r="AA1235">
        <v>0</v>
      </c>
      <c r="AB1235">
        <v>959.26</v>
      </c>
      <c r="AC1235">
        <v>0</v>
      </c>
      <c r="AD1235">
        <v>0</v>
      </c>
      <c r="AE1235">
        <v>0</v>
      </c>
      <c r="AF1235">
        <v>91.62</v>
      </c>
      <c r="AG1235">
        <v>0</v>
      </c>
      <c r="AH1235">
        <v>0</v>
      </c>
      <c r="AI1235">
        <v>1</v>
      </c>
      <c r="AJ1235">
        <v>10.47</v>
      </c>
      <c r="AK1235">
        <v>30.09</v>
      </c>
      <c r="AL1235">
        <v>1</v>
      </c>
      <c r="AN1235">
        <v>0</v>
      </c>
      <c r="AO1235">
        <v>1</v>
      </c>
      <c r="AP1235">
        <v>1</v>
      </c>
      <c r="AQ1235">
        <v>0</v>
      </c>
      <c r="AR1235">
        <v>0</v>
      </c>
      <c r="AS1235" t="s">
        <v>3</v>
      </c>
      <c r="AT1235">
        <v>3.57</v>
      </c>
      <c r="AU1235" t="s">
        <v>27</v>
      </c>
      <c r="AV1235">
        <v>0</v>
      </c>
      <c r="AW1235">
        <v>2</v>
      </c>
      <c r="AX1235">
        <v>30599680</v>
      </c>
      <c r="AY1235">
        <v>1</v>
      </c>
      <c r="AZ1235">
        <v>0</v>
      </c>
      <c r="BA1235">
        <v>1364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X1235">
        <f>Y1235*Source!I2097</f>
        <v>0.19277999999999998</v>
      </c>
      <c r="CY1235">
        <f>AB1235</f>
        <v>959.26</v>
      </c>
      <c r="CZ1235">
        <f>AF1235</f>
        <v>91.62</v>
      </c>
      <c r="DA1235">
        <f>AJ1235</f>
        <v>10.47</v>
      </c>
      <c r="DB1235">
        <f>ROUND((ROUND(AT1235*CZ1235,2)*ROUND(1.25,7)),6)</f>
        <v>408.85</v>
      </c>
      <c r="DC1235">
        <f>ROUND((ROUND(AT1235*AG1235,2)*ROUND(1.25,7)),6)</f>
        <v>0</v>
      </c>
    </row>
    <row r="1236" spans="1:107" x14ac:dyDescent="0.2">
      <c r="A1236">
        <f>ROW(Source!A2097)</f>
        <v>2097</v>
      </c>
      <c r="B1236">
        <v>30589570</v>
      </c>
      <c r="C1236">
        <v>30599662</v>
      </c>
      <c r="D1236">
        <v>22150872</v>
      </c>
      <c r="E1236">
        <v>1</v>
      </c>
      <c r="F1236">
        <v>1</v>
      </c>
      <c r="G1236">
        <v>1</v>
      </c>
      <c r="H1236">
        <v>3</v>
      </c>
      <c r="I1236" t="s">
        <v>1525</v>
      </c>
      <c r="J1236" t="s">
        <v>1526</v>
      </c>
      <c r="K1236" t="s">
        <v>1527</v>
      </c>
      <c r="L1236">
        <v>1301</v>
      </c>
      <c r="N1236">
        <v>1003</v>
      </c>
      <c r="O1236" t="s">
        <v>382</v>
      </c>
      <c r="P1236" t="s">
        <v>382</v>
      </c>
      <c r="Q1236">
        <v>1</v>
      </c>
      <c r="W1236">
        <v>0</v>
      </c>
      <c r="X1236">
        <v>-601464210</v>
      </c>
      <c r="Y1236">
        <v>253</v>
      </c>
      <c r="AA1236">
        <v>55.74</v>
      </c>
      <c r="AB1236">
        <v>0</v>
      </c>
      <c r="AC1236">
        <v>0</v>
      </c>
      <c r="AD1236">
        <v>0</v>
      </c>
      <c r="AE1236">
        <v>6.95</v>
      </c>
      <c r="AF1236">
        <v>0</v>
      </c>
      <c r="AG1236">
        <v>0</v>
      </c>
      <c r="AH1236">
        <v>0</v>
      </c>
      <c r="AI1236">
        <v>8.02</v>
      </c>
      <c r="AJ1236">
        <v>1</v>
      </c>
      <c r="AK1236">
        <v>1</v>
      </c>
      <c r="AL1236">
        <v>1</v>
      </c>
      <c r="AN1236">
        <v>0</v>
      </c>
      <c r="AO1236">
        <v>1</v>
      </c>
      <c r="AP1236">
        <v>0</v>
      </c>
      <c r="AQ1236">
        <v>0</v>
      </c>
      <c r="AR1236">
        <v>0</v>
      </c>
      <c r="AS1236" t="s">
        <v>3</v>
      </c>
      <c r="AT1236">
        <v>253</v>
      </c>
      <c r="AU1236" t="s">
        <v>3</v>
      </c>
      <c r="AV1236">
        <v>0</v>
      </c>
      <c r="AW1236">
        <v>2</v>
      </c>
      <c r="AX1236">
        <v>30599681</v>
      </c>
      <c r="AY1236">
        <v>1</v>
      </c>
      <c r="AZ1236">
        <v>0</v>
      </c>
      <c r="BA1236">
        <v>1365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X1236">
        <f>Y1236*Source!I2097</f>
        <v>10.929600000000001</v>
      </c>
      <c r="CY1236">
        <f t="shared" ref="CY1236:CY1241" si="287">AA1236</f>
        <v>55.74</v>
      </c>
      <c r="CZ1236">
        <f t="shared" ref="CZ1236:CZ1241" si="288">AE1236</f>
        <v>6.95</v>
      </c>
      <c r="DA1236">
        <f t="shared" ref="DA1236:DA1241" si="289">AI1236</f>
        <v>8.02</v>
      </c>
      <c r="DB1236">
        <f t="shared" ref="DB1236:DB1241" si="290">ROUND(ROUND(AT1236*CZ1236,2),6)</f>
        <v>1758.35</v>
      </c>
      <c r="DC1236">
        <f t="shared" ref="DC1236:DC1241" si="291">ROUND(ROUND(AT1236*AG1236,2),6)</f>
        <v>0</v>
      </c>
    </row>
    <row r="1237" spans="1:107" x14ac:dyDescent="0.2">
      <c r="A1237">
        <f>ROW(Source!A2097)</f>
        <v>2097</v>
      </c>
      <c r="B1237">
        <v>30589570</v>
      </c>
      <c r="C1237">
        <v>30599662</v>
      </c>
      <c r="D1237">
        <v>22150873</v>
      </c>
      <c r="E1237">
        <v>1</v>
      </c>
      <c r="F1237">
        <v>1</v>
      </c>
      <c r="G1237">
        <v>1</v>
      </c>
      <c r="H1237">
        <v>3</v>
      </c>
      <c r="I1237" t="s">
        <v>1528</v>
      </c>
      <c r="J1237" t="s">
        <v>1529</v>
      </c>
      <c r="K1237" t="s">
        <v>1530</v>
      </c>
      <c r="L1237">
        <v>1301</v>
      </c>
      <c r="N1237">
        <v>1003</v>
      </c>
      <c r="O1237" t="s">
        <v>382</v>
      </c>
      <c r="P1237" t="s">
        <v>382</v>
      </c>
      <c r="Q1237">
        <v>1</v>
      </c>
      <c r="W1237">
        <v>0</v>
      </c>
      <c r="X1237">
        <v>847412129</v>
      </c>
      <c r="Y1237">
        <v>59</v>
      </c>
      <c r="AA1237">
        <v>69.45</v>
      </c>
      <c r="AB1237">
        <v>0</v>
      </c>
      <c r="AC1237">
        <v>0</v>
      </c>
      <c r="AD1237">
        <v>0</v>
      </c>
      <c r="AE1237">
        <v>8.66</v>
      </c>
      <c r="AF1237">
        <v>0</v>
      </c>
      <c r="AG1237">
        <v>0</v>
      </c>
      <c r="AH1237">
        <v>0</v>
      </c>
      <c r="AI1237">
        <v>8.02</v>
      </c>
      <c r="AJ1237">
        <v>1</v>
      </c>
      <c r="AK1237">
        <v>1</v>
      </c>
      <c r="AL1237">
        <v>1</v>
      </c>
      <c r="AN1237">
        <v>0</v>
      </c>
      <c r="AO1237">
        <v>1</v>
      </c>
      <c r="AP1237">
        <v>0</v>
      </c>
      <c r="AQ1237">
        <v>0</v>
      </c>
      <c r="AR1237">
        <v>0</v>
      </c>
      <c r="AS1237" t="s">
        <v>3</v>
      </c>
      <c r="AT1237">
        <v>59</v>
      </c>
      <c r="AU1237" t="s">
        <v>3</v>
      </c>
      <c r="AV1237">
        <v>0</v>
      </c>
      <c r="AW1237">
        <v>2</v>
      </c>
      <c r="AX1237">
        <v>30599682</v>
      </c>
      <c r="AY1237">
        <v>1</v>
      </c>
      <c r="AZ1237">
        <v>0</v>
      </c>
      <c r="BA1237">
        <v>1366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X1237">
        <f>Y1237*Source!I2097</f>
        <v>2.5488</v>
      </c>
      <c r="CY1237">
        <f t="shared" si="287"/>
        <v>69.45</v>
      </c>
      <c r="CZ1237">
        <f t="shared" si="288"/>
        <v>8.66</v>
      </c>
      <c r="DA1237">
        <f t="shared" si="289"/>
        <v>8.02</v>
      </c>
      <c r="DB1237">
        <f t="shared" si="290"/>
        <v>510.94</v>
      </c>
      <c r="DC1237">
        <f t="shared" si="291"/>
        <v>0</v>
      </c>
    </row>
    <row r="1238" spans="1:107" x14ac:dyDescent="0.2">
      <c r="A1238">
        <f>ROW(Source!A2097)</f>
        <v>2097</v>
      </c>
      <c r="B1238">
        <v>30589570</v>
      </c>
      <c r="C1238">
        <v>30599662</v>
      </c>
      <c r="D1238">
        <v>22151174</v>
      </c>
      <c r="E1238">
        <v>1</v>
      </c>
      <c r="F1238">
        <v>1</v>
      </c>
      <c r="G1238">
        <v>1</v>
      </c>
      <c r="H1238">
        <v>3</v>
      </c>
      <c r="I1238" t="s">
        <v>1531</v>
      </c>
      <c r="J1238" t="s">
        <v>1532</v>
      </c>
      <c r="K1238" t="s">
        <v>1533</v>
      </c>
      <c r="L1238">
        <v>1354</v>
      </c>
      <c r="N1238">
        <v>1010</v>
      </c>
      <c r="O1238" t="s">
        <v>506</v>
      </c>
      <c r="P1238" t="s">
        <v>506</v>
      </c>
      <c r="Q1238">
        <v>1</v>
      </c>
      <c r="W1238">
        <v>0</v>
      </c>
      <c r="X1238">
        <v>-398254460</v>
      </c>
      <c r="Y1238">
        <v>71</v>
      </c>
      <c r="AA1238">
        <v>583.78</v>
      </c>
      <c r="AB1238">
        <v>0</v>
      </c>
      <c r="AC1238">
        <v>0</v>
      </c>
      <c r="AD1238">
        <v>0</v>
      </c>
      <c r="AE1238">
        <v>72.790000000000006</v>
      </c>
      <c r="AF1238">
        <v>0</v>
      </c>
      <c r="AG1238">
        <v>0</v>
      </c>
      <c r="AH1238">
        <v>0</v>
      </c>
      <c r="AI1238">
        <v>8.02</v>
      </c>
      <c r="AJ1238">
        <v>1</v>
      </c>
      <c r="AK1238">
        <v>1</v>
      </c>
      <c r="AL1238">
        <v>1</v>
      </c>
      <c r="AN1238">
        <v>0</v>
      </c>
      <c r="AO1238">
        <v>1</v>
      </c>
      <c r="AP1238">
        <v>0</v>
      </c>
      <c r="AQ1238">
        <v>0</v>
      </c>
      <c r="AR1238">
        <v>0</v>
      </c>
      <c r="AS1238" t="s">
        <v>3</v>
      </c>
      <c r="AT1238">
        <v>71</v>
      </c>
      <c r="AU1238" t="s">
        <v>3</v>
      </c>
      <c r="AV1238">
        <v>0</v>
      </c>
      <c r="AW1238">
        <v>2</v>
      </c>
      <c r="AX1238">
        <v>30599683</v>
      </c>
      <c r="AY1238">
        <v>1</v>
      </c>
      <c r="AZ1238">
        <v>0</v>
      </c>
      <c r="BA1238">
        <v>1367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X1238">
        <f>Y1238*Source!I2097</f>
        <v>3.0672000000000001</v>
      </c>
      <c r="CY1238">
        <f t="shared" si="287"/>
        <v>583.78</v>
      </c>
      <c r="CZ1238">
        <f t="shared" si="288"/>
        <v>72.790000000000006</v>
      </c>
      <c r="DA1238">
        <f t="shared" si="289"/>
        <v>8.02</v>
      </c>
      <c r="DB1238">
        <f t="shared" si="290"/>
        <v>5168.09</v>
      </c>
      <c r="DC1238">
        <f t="shared" si="291"/>
        <v>0</v>
      </c>
    </row>
    <row r="1239" spans="1:107" x14ac:dyDescent="0.2">
      <c r="A1239">
        <f>ROW(Source!A2097)</f>
        <v>2097</v>
      </c>
      <c r="B1239">
        <v>30589570</v>
      </c>
      <c r="C1239">
        <v>30599662</v>
      </c>
      <c r="D1239">
        <v>22151571</v>
      </c>
      <c r="E1239">
        <v>1</v>
      </c>
      <c r="F1239">
        <v>1</v>
      </c>
      <c r="G1239">
        <v>1</v>
      </c>
      <c r="H1239">
        <v>3</v>
      </c>
      <c r="I1239" t="s">
        <v>1534</v>
      </c>
      <c r="J1239" t="s">
        <v>1535</v>
      </c>
      <c r="K1239" t="s">
        <v>1536</v>
      </c>
      <c r="L1239">
        <v>1301</v>
      </c>
      <c r="N1239">
        <v>1003</v>
      </c>
      <c r="O1239" t="s">
        <v>382</v>
      </c>
      <c r="P1239" t="s">
        <v>382</v>
      </c>
      <c r="Q1239">
        <v>1</v>
      </c>
      <c r="W1239">
        <v>0</v>
      </c>
      <c r="X1239">
        <v>-50464515</v>
      </c>
      <c r="Y1239">
        <v>159</v>
      </c>
      <c r="AA1239">
        <v>56.06</v>
      </c>
      <c r="AB1239">
        <v>0</v>
      </c>
      <c r="AC1239">
        <v>0</v>
      </c>
      <c r="AD1239">
        <v>0</v>
      </c>
      <c r="AE1239">
        <v>6.99</v>
      </c>
      <c r="AF1239">
        <v>0</v>
      </c>
      <c r="AG1239">
        <v>0</v>
      </c>
      <c r="AH1239">
        <v>0</v>
      </c>
      <c r="AI1239">
        <v>8.02</v>
      </c>
      <c r="AJ1239">
        <v>1</v>
      </c>
      <c r="AK1239">
        <v>1</v>
      </c>
      <c r="AL1239">
        <v>1</v>
      </c>
      <c r="AN1239">
        <v>0</v>
      </c>
      <c r="AO1239">
        <v>1</v>
      </c>
      <c r="AP1239">
        <v>0</v>
      </c>
      <c r="AQ1239">
        <v>0</v>
      </c>
      <c r="AR1239">
        <v>0</v>
      </c>
      <c r="AS1239" t="s">
        <v>3</v>
      </c>
      <c r="AT1239">
        <v>159</v>
      </c>
      <c r="AU1239" t="s">
        <v>3</v>
      </c>
      <c r="AV1239">
        <v>0</v>
      </c>
      <c r="AW1239">
        <v>2</v>
      </c>
      <c r="AX1239">
        <v>30599684</v>
      </c>
      <c r="AY1239">
        <v>1</v>
      </c>
      <c r="AZ1239">
        <v>0</v>
      </c>
      <c r="BA1239">
        <v>1368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X1239">
        <f>Y1239*Source!I2097</f>
        <v>6.8688000000000002</v>
      </c>
      <c r="CY1239">
        <f t="shared" si="287"/>
        <v>56.06</v>
      </c>
      <c r="CZ1239">
        <f t="shared" si="288"/>
        <v>6.99</v>
      </c>
      <c r="DA1239">
        <f t="shared" si="289"/>
        <v>8.02</v>
      </c>
      <c r="DB1239">
        <f t="shared" si="290"/>
        <v>1111.4100000000001</v>
      </c>
      <c r="DC1239">
        <f t="shared" si="291"/>
        <v>0</v>
      </c>
    </row>
    <row r="1240" spans="1:107" x14ac:dyDescent="0.2">
      <c r="A1240">
        <f>ROW(Source!A2097)</f>
        <v>2097</v>
      </c>
      <c r="B1240">
        <v>30589570</v>
      </c>
      <c r="C1240">
        <v>30599662</v>
      </c>
      <c r="D1240">
        <v>22152870</v>
      </c>
      <c r="E1240">
        <v>1</v>
      </c>
      <c r="F1240">
        <v>1</v>
      </c>
      <c r="G1240">
        <v>1</v>
      </c>
      <c r="H1240">
        <v>3</v>
      </c>
      <c r="I1240" t="s">
        <v>1537</v>
      </c>
      <c r="J1240" t="s">
        <v>1538</v>
      </c>
      <c r="K1240" t="s">
        <v>1539</v>
      </c>
      <c r="L1240">
        <v>1358</v>
      </c>
      <c r="N1240">
        <v>1010</v>
      </c>
      <c r="O1240" t="s">
        <v>1540</v>
      </c>
      <c r="P1240" t="s">
        <v>1540</v>
      </c>
      <c r="Q1240">
        <v>10</v>
      </c>
      <c r="W1240">
        <v>0</v>
      </c>
      <c r="X1240">
        <v>1861387334</v>
      </c>
      <c r="Y1240">
        <v>41.2</v>
      </c>
      <c r="AA1240">
        <v>61.27</v>
      </c>
      <c r="AB1240">
        <v>0</v>
      </c>
      <c r="AC1240">
        <v>0</v>
      </c>
      <c r="AD1240">
        <v>0</v>
      </c>
      <c r="AE1240">
        <v>7.64</v>
      </c>
      <c r="AF1240">
        <v>0</v>
      </c>
      <c r="AG1240">
        <v>0</v>
      </c>
      <c r="AH1240">
        <v>0</v>
      </c>
      <c r="AI1240">
        <v>8.02</v>
      </c>
      <c r="AJ1240">
        <v>1</v>
      </c>
      <c r="AK1240">
        <v>1</v>
      </c>
      <c r="AL1240">
        <v>1</v>
      </c>
      <c r="AN1240">
        <v>0</v>
      </c>
      <c r="AO1240">
        <v>1</v>
      </c>
      <c r="AP1240">
        <v>0</v>
      </c>
      <c r="AQ1240">
        <v>0</v>
      </c>
      <c r="AR1240">
        <v>0</v>
      </c>
      <c r="AS1240" t="s">
        <v>3</v>
      </c>
      <c r="AT1240">
        <v>41.2</v>
      </c>
      <c r="AU1240" t="s">
        <v>3</v>
      </c>
      <c r="AV1240">
        <v>0</v>
      </c>
      <c r="AW1240">
        <v>2</v>
      </c>
      <c r="AX1240">
        <v>30599685</v>
      </c>
      <c r="AY1240">
        <v>1</v>
      </c>
      <c r="AZ1240">
        <v>0</v>
      </c>
      <c r="BA1240">
        <v>1369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X1240">
        <f>Y1240*Source!I2097</f>
        <v>1.7798400000000003</v>
      </c>
      <c r="CY1240">
        <f t="shared" si="287"/>
        <v>61.27</v>
      </c>
      <c r="CZ1240">
        <f t="shared" si="288"/>
        <v>7.64</v>
      </c>
      <c r="DA1240">
        <f t="shared" si="289"/>
        <v>8.02</v>
      </c>
      <c r="DB1240">
        <f t="shared" si="290"/>
        <v>314.77</v>
      </c>
      <c r="DC1240">
        <f t="shared" si="291"/>
        <v>0</v>
      </c>
    </row>
    <row r="1241" spans="1:107" x14ac:dyDescent="0.2">
      <c r="A1241">
        <f>ROW(Source!A2097)</f>
        <v>2097</v>
      </c>
      <c r="B1241">
        <v>30589570</v>
      </c>
      <c r="C1241">
        <v>30599662</v>
      </c>
      <c r="D1241">
        <v>22156818</v>
      </c>
      <c r="E1241">
        <v>1</v>
      </c>
      <c r="F1241">
        <v>1</v>
      </c>
      <c r="G1241">
        <v>1</v>
      </c>
      <c r="H1241">
        <v>3</v>
      </c>
      <c r="I1241" t="s">
        <v>1541</v>
      </c>
      <c r="J1241" t="s">
        <v>1542</v>
      </c>
      <c r="K1241" t="s">
        <v>1543</v>
      </c>
      <c r="L1241">
        <v>1354</v>
      </c>
      <c r="N1241">
        <v>1010</v>
      </c>
      <c r="O1241" t="s">
        <v>506</v>
      </c>
      <c r="P1241" t="s">
        <v>506</v>
      </c>
      <c r="Q1241">
        <v>1</v>
      </c>
      <c r="W1241">
        <v>0</v>
      </c>
      <c r="X1241">
        <v>2032824984</v>
      </c>
      <c r="Y1241">
        <v>800</v>
      </c>
      <c r="AA1241">
        <v>4.49</v>
      </c>
      <c r="AB1241">
        <v>0</v>
      </c>
      <c r="AC1241">
        <v>0</v>
      </c>
      <c r="AD1241">
        <v>0</v>
      </c>
      <c r="AE1241">
        <v>0.56000000000000005</v>
      </c>
      <c r="AF1241">
        <v>0</v>
      </c>
      <c r="AG1241">
        <v>0</v>
      </c>
      <c r="AH1241">
        <v>0</v>
      </c>
      <c r="AI1241">
        <v>8.02</v>
      </c>
      <c r="AJ1241">
        <v>1</v>
      </c>
      <c r="AK1241">
        <v>1</v>
      </c>
      <c r="AL1241">
        <v>1</v>
      </c>
      <c r="AN1241">
        <v>0</v>
      </c>
      <c r="AO1241">
        <v>1</v>
      </c>
      <c r="AP1241">
        <v>0</v>
      </c>
      <c r="AQ1241">
        <v>0</v>
      </c>
      <c r="AR1241">
        <v>0</v>
      </c>
      <c r="AS1241" t="s">
        <v>3</v>
      </c>
      <c r="AT1241">
        <v>800</v>
      </c>
      <c r="AU1241" t="s">
        <v>3</v>
      </c>
      <c r="AV1241">
        <v>0</v>
      </c>
      <c r="AW1241">
        <v>2</v>
      </c>
      <c r="AX1241">
        <v>30599686</v>
      </c>
      <c r="AY1241">
        <v>1</v>
      </c>
      <c r="AZ1241">
        <v>0</v>
      </c>
      <c r="BA1241">
        <v>1370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X1241">
        <f>Y1241*Source!I2097</f>
        <v>34.56</v>
      </c>
      <c r="CY1241">
        <f t="shared" si="287"/>
        <v>4.49</v>
      </c>
      <c r="CZ1241">
        <f t="shared" si="288"/>
        <v>0.56000000000000005</v>
      </c>
      <c r="DA1241">
        <f t="shared" si="289"/>
        <v>8.02</v>
      </c>
      <c r="DB1241">
        <f t="shared" si="290"/>
        <v>448</v>
      </c>
      <c r="DC1241">
        <f t="shared" si="291"/>
        <v>0</v>
      </c>
    </row>
    <row r="1242" spans="1:107" x14ac:dyDescent="0.2">
      <c r="A1242">
        <f>ROW(Source!A2135)</f>
        <v>2135</v>
      </c>
      <c r="B1242">
        <v>30589570</v>
      </c>
      <c r="C1242">
        <v>30599690</v>
      </c>
      <c r="D1242">
        <v>10214625</v>
      </c>
      <c r="E1242">
        <v>1</v>
      </c>
      <c r="F1242">
        <v>1</v>
      </c>
      <c r="G1242">
        <v>1</v>
      </c>
      <c r="H1242">
        <v>1</v>
      </c>
      <c r="I1242" t="s">
        <v>1517</v>
      </c>
      <c r="J1242" t="s">
        <v>3</v>
      </c>
      <c r="K1242" t="s">
        <v>1518</v>
      </c>
      <c r="L1242">
        <v>1369</v>
      </c>
      <c r="N1242">
        <v>1013</v>
      </c>
      <c r="O1242" t="s">
        <v>1419</v>
      </c>
      <c r="P1242" t="s">
        <v>1419</v>
      </c>
      <c r="Q1242">
        <v>1</v>
      </c>
      <c r="W1242">
        <v>0</v>
      </c>
      <c r="X1242">
        <v>1694118523</v>
      </c>
      <c r="Y1242">
        <v>44.295999999999999</v>
      </c>
      <c r="AA1242">
        <v>0</v>
      </c>
      <c r="AB1242">
        <v>0</v>
      </c>
      <c r="AC1242">
        <v>0</v>
      </c>
      <c r="AD1242">
        <v>253.96</v>
      </c>
      <c r="AE1242">
        <v>0</v>
      </c>
      <c r="AF1242">
        <v>0</v>
      </c>
      <c r="AG1242">
        <v>0</v>
      </c>
      <c r="AH1242">
        <v>8.44</v>
      </c>
      <c r="AI1242">
        <v>1</v>
      </c>
      <c r="AJ1242">
        <v>1</v>
      </c>
      <c r="AK1242">
        <v>1</v>
      </c>
      <c r="AL1242">
        <v>30.09</v>
      </c>
      <c r="AN1242">
        <v>0</v>
      </c>
      <c r="AO1242">
        <v>1</v>
      </c>
      <c r="AP1242">
        <v>1</v>
      </c>
      <c r="AQ1242">
        <v>0</v>
      </c>
      <c r="AR1242">
        <v>0</v>
      </c>
      <c r="AS1242" t="s">
        <v>3</v>
      </c>
      <c r="AT1242">
        <v>63.28</v>
      </c>
      <c r="AU1242" t="s">
        <v>1263</v>
      </c>
      <c r="AV1242">
        <v>1</v>
      </c>
      <c r="AW1242">
        <v>2</v>
      </c>
      <c r="AX1242">
        <v>30599713</v>
      </c>
      <c r="AY1242">
        <v>1</v>
      </c>
      <c r="AZ1242">
        <v>0</v>
      </c>
      <c r="BA1242">
        <v>1372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X1242">
        <f>Y1242*Source!I2135</f>
        <v>1.7718400000000001</v>
      </c>
      <c r="CY1242">
        <f>AD1242</f>
        <v>253.96</v>
      </c>
      <c r="CZ1242">
        <f>AH1242</f>
        <v>8.44</v>
      </c>
      <c r="DA1242">
        <f>AL1242</f>
        <v>30.09</v>
      </c>
      <c r="DB1242">
        <f t="shared" ref="DB1242:DB1249" si="292">ROUND((ROUND(AT1242*CZ1242,2)*ROUND(0.7,7)),6)</f>
        <v>373.85599999999999</v>
      </c>
      <c r="DC1242">
        <f t="shared" ref="DC1242:DC1249" si="293">ROUND((ROUND(AT1242*AG1242,2)*ROUND(0.7,7)),6)</f>
        <v>0</v>
      </c>
    </row>
    <row r="1243" spans="1:107" x14ac:dyDescent="0.2">
      <c r="A1243">
        <f>ROW(Source!A2135)</f>
        <v>2135</v>
      </c>
      <c r="B1243">
        <v>30589570</v>
      </c>
      <c r="C1243">
        <v>30599690</v>
      </c>
      <c r="D1243">
        <v>22083330</v>
      </c>
      <c r="E1243">
        <v>1</v>
      </c>
      <c r="F1243">
        <v>1</v>
      </c>
      <c r="G1243">
        <v>1</v>
      </c>
      <c r="H1243">
        <v>1</v>
      </c>
      <c r="I1243" t="s">
        <v>1437</v>
      </c>
      <c r="J1243" t="s">
        <v>3</v>
      </c>
      <c r="K1243" t="s">
        <v>1438</v>
      </c>
      <c r="L1243">
        <v>608254</v>
      </c>
      <c r="N1243">
        <v>1013</v>
      </c>
      <c r="O1243" t="s">
        <v>1439</v>
      </c>
      <c r="P1243" t="s">
        <v>1439</v>
      </c>
      <c r="Q1243">
        <v>1</v>
      </c>
      <c r="W1243">
        <v>0</v>
      </c>
      <c r="X1243">
        <v>95408949</v>
      </c>
      <c r="Y1243">
        <v>2.6739999999999999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1</v>
      </c>
      <c r="AJ1243">
        <v>1</v>
      </c>
      <c r="AK1243">
        <v>30.09</v>
      </c>
      <c r="AL1243">
        <v>1</v>
      </c>
      <c r="AN1243">
        <v>0</v>
      </c>
      <c r="AO1243">
        <v>1</v>
      </c>
      <c r="AP1243">
        <v>1</v>
      </c>
      <c r="AQ1243">
        <v>0</v>
      </c>
      <c r="AR1243">
        <v>0</v>
      </c>
      <c r="AS1243" t="s">
        <v>3</v>
      </c>
      <c r="AT1243">
        <v>3.82</v>
      </c>
      <c r="AU1243" t="s">
        <v>1263</v>
      </c>
      <c r="AV1243">
        <v>2</v>
      </c>
      <c r="AW1243">
        <v>2</v>
      </c>
      <c r="AX1243">
        <v>30599714</v>
      </c>
      <c r="AY1243">
        <v>1</v>
      </c>
      <c r="AZ1243">
        <v>0</v>
      </c>
      <c r="BA1243">
        <v>1373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X1243">
        <f>Y1243*Source!I2135</f>
        <v>0.10696</v>
      </c>
      <c r="CY1243">
        <f>AD1243</f>
        <v>0</v>
      </c>
      <c r="CZ1243">
        <f>AH1243</f>
        <v>0</v>
      </c>
      <c r="DA1243">
        <f>AL1243</f>
        <v>1</v>
      </c>
      <c r="DB1243">
        <f t="shared" si="292"/>
        <v>0</v>
      </c>
      <c r="DC1243">
        <f t="shared" si="293"/>
        <v>0</v>
      </c>
    </row>
    <row r="1244" spans="1:107" x14ac:dyDescent="0.2">
      <c r="A1244">
        <f>ROW(Source!A2135)</f>
        <v>2135</v>
      </c>
      <c r="B1244">
        <v>30589570</v>
      </c>
      <c r="C1244">
        <v>30599690</v>
      </c>
      <c r="D1244">
        <v>22146265</v>
      </c>
      <c r="E1244">
        <v>1</v>
      </c>
      <c r="F1244">
        <v>1</v>
      </c>
      <c r="G1244">
        <v>1</v>
      </c>
      <c r="H1244">
        <v>2</v>
      </c>
      <c r="I1244" t="s">
        <v>1883</v>
      </c>
      <c r="J1244" t="s">
        <v>1884</v>
      </c>
      <c r="K1244" t="s">
        <v>1885</v>
      </c>
      <c r="L1244">
        <v>1368</v>
      </c>
      <c r="N1244">
        <v>1011</v>
      </c>
      <c r="O1244" t="s">
        <v>1423</v>
      </c>
      <c r="P1244" t="s">
        <v>1423</v>
      </c>
      <c r="Q1244">
        <v>1</v>
      </c>
      <c r="W1244">
        <v>0</v>
      </c>
      <c r="X1244">
        <v>1088782791</v>
      </c>
      <c r="Y1244">
        <v>6.9999999999999993E-2</v>
      </c>
      <c r="AA1244">
        <v>0</v>
      </c>
      <c r="AB1244">
        <v>1256.19</v>
      </c>
      <c r="AC1244">
        <v>448.04</v>
      </c>
      <c r="AD1244">
        <v>0</v>
      </c>
      <c r="AE1244">
        <v>0</v>
      </c>
      <c r="AF1244">
        <v>119.98</v>
      </c>
      <c r="AG1244">
        <v>14.89</v>
      </c>
      <c r="AH1244">
        <v>0</v>
      </c>
      <c r="AI1244">
        <v>1</v>
      </c>
      <c r="AJ1244">
        <v>10.47</v>
      </c>
      <c r="AK1244">
        <v>30.09</v>
      </c>
      <c r="AL1244">
        <v>1</v>
      </c>
      <c r="AN1244">
        <v>0</v>
      </c>
      <c r="AO1244">
        <v>1</v>
      </c>
      <c r="AP1244">
        <v>1</v>
      </c>
      <c r="AQ1244">
        <v>0</v>
      </c>
      <c r="AR1244">
        <v>0</v>
      </c>
      <c r="AS1244" t="s">
        <v>3</v>
      </c>
      <c r="AT1244">
        <v>0.1</v>
      </c>
      <c r="AU1244" t="s">
        <v>1263</v>
      </c>
      <c r="AV1244">
        <v>0</v>
      </c>
      <c r="AW1244">
        <v>2</v>
      </c>
      <c r="AX1244">
        <v>30599715</v>
      </c>
      <c r="AY1244">
        <v>1</v>
      </c>
      <c r="AZ1244">
        <v>0</v>
      </c>
      <c r="BA1244">
        <v>1374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X1244">
        <f>Y1244*Source!I2135</f>
        <v>2.8E-3</v>
      </c>
      <c r="CY1244">
        <f t="shared" ref="CY1244:CY1249" si="294">AB1244</f>
        <v>1256.19</v>
      </c>
      <c r="CZ1244">
        <f t="shared" ref="CZ1244:CZ1249" si="295">AF1244</f>
        <v>119.98</v>
      </c>
      <c r="DA1244">
        <f t="shared" ref="DA1244:DA1249" si="296">AJ1244</f>
        <v>10.47</v>
      </c>
      <c r="DB1244">
        <f t="shared" si="292"/>
        <v>8.4</v>
      </c>
      <c r="DC1244">
        <f t="shared" si="293"/>
        <v>1.0429999999999999</v>
      </c>
    </row>
    <row r="1245" spans="1:107" x14ac:dyDescent="0.2">
      <c r="A1245">
        <f>ROW(Source!A2135)</f>
        <v>2135</v>
      </c>
      <c r="B1245">
        <v>30589570</v>
      </c>
      <c r="C1245">
        <v>30599690</v>
      </c>
      <c r="D1245">
        <v>22146333</v>
      </c>
      <c r="E1245">
        <v>1</v>
      </c>
      <c r="F1245">
        <v>1</v>
      </c>
      <c r="G1245">
        <v>1</v>
      </c>
      <c r="H1245">
        <v>2</v>
      </c>
      <c r="I1245" t="s">
        <v>1597</v>
      </c>
      <c r="J1245" t="s">
        <v>1598</v>
      </c>
      <c r="K1245" t="s">
        <v>1599</v>
      </c>
      <c r="L1245">
        <v>1368</v>
      </c>
      <c r="N1245">
        <v>1011</v>
      </c>
      <c r="O1245" t="s">
        <v>1423</v>
      </c>
      <c r="P1245" t="s">
        <v>1423</v>
      </c>
      <c r="Q1245">
        <v>1</v>
      </c>
      <c r="W1245">
        <v>0</v>
      </c>
      <c r="X1245">
        <v>1170567961</v>
      </c>
      <c r="Y1245">
        <v>8.3999999999999991E-2</v>
      </c>
      <c r="AA1245">
        <v>0</v>
      </c>
      <c r="AB1245">
        <v>1135.47</v>
      </c>
      <c r="AC1245">
        <v>392.07</v>
      </c>
      <c r="AD1245">
        <v>0</v>
      </c>
      <c r="AE1245">
        <v>0</v>
      </c>
      <c r="AF1245">
        <v>108.45</v>
      </c>
      <c r="AG1245">
        <v>13.03</v>
      </c>
      <c r="AH1245">
        <v>0</v>
      </c>
      <c r="AI1245">
        <v>1</v>
      </c>
      <c r="AJ1245">
        <v>10.47</v>
      </c>
      <c r="AK1245">
        <v>30.09</v>
      </c>
      <c r="AL1245">
        <v>1</v>
      </c>
      <c r="AN1245">
        <v>0</v>
      </c>
      <c r="AO1245">
        <v>1</v>
      </c>
      <c r="AP1245">
        <v>1</v>
      </c>
      <c r="AQ1245">
        <v>0</v>
      </c>
      <c r="AR1245">
        <v>0</v>
      </c>
      <c r="AS1245" t="s">
        <v>3</v>
      </c>
      <c r="AT1245">
        <v>0.12</v>
      </c>
      <c r="AU1245" t="s">
        <v>1263</v>
      </c>
      <c r="AV1245">
        <v>0</v>
      </c>
      <c r="AW1245">
        <v>2</v>
      </c>
      <c r="AX1245">
        <v>30599716</v>
      </c>
      <c r="AY1245">
        <v>1</v>
      </c>
      <c r="AZ1245">
        <v>0</v>
      </c>
      <c r="BA1245">
        <v>1375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X1245">
        <f>Y1245*Source!I2135</f>
        <v>3.3599999999999997E-3</v>
      </c>
      <c r="CY1245">
        <f t="shared" si="294"/>
        <v>1135.47</v>
      </c>
      <c r="CZ1245">
        <f t="shared" si="295"/>
        <v>108.45</v>
      </c>
      <c r="DA1245">
        <f t="shared" si="296"/>
        <v>10.47</v>
      </c>
      <c r="DB1245">
        <f t="shared" si="292"/>
        <v>9.1069999999999993</v>
      </c>
      <c r="DC1245">
        <f t="shared" si="293"/>
        <v>1.0920000000000001</v>
      </c>
    </row>
    <row r="1246" spans="1:107" x14ac:dyDescent="0.2">
      <c r="A1246">
        <f>ROW(Source!A2135)</f>
        <v>2135</v>
      </c>
      <c r="B1246">
        <v>30589570</v>
      </c>
      <c r="C1246">
        <v>30599690</v>
      </c>
      <c r="D1246">
        <v>22146354</v>
      </c>
      <c r="E1246">
        <v>1</v>
      </c>
      <c r="F1246">
        <v>1</v>
      </c>
      <c r="G1246">
        <v>1</v>
      </c>
      <c r="H1246">
        <v>2</v>
      </c>
      <c r="I1246" t="s">
        <v>1886</v>
      </c>
      <c r="J1246" t="s">
        <v>1887</v>
      </c>
      <c r="K1246" t="s">
        <v>1888</v>
      </c>
      <c r="L1246">
        <v>1368</v>
      </c>
      <c r="N1246">
        <v>1011</v>
      </c>
      <c r="O1246" t="s">
        <v>1423</v>
      </c>
      <c r="P1246" t="s">
        <v>1423</v>
      </c>
      <c r="Q1246">
        <v>1</v>
      </c>
      <c r="W1246">
        <v>0</v>
      </c>
      <c r="X1246">
        <v>523247456</v>
      </c>
      <c r="Y1246">
        <v>2.52</v>
      </c>
      <c r="AA1246">
        <v>0</v>
      </c>
      <c r="AB1246">
        <v>1137.25</v>
      </c>
      <c r="AC1246">
        <v>392.07</v>
      </c>
      <c r="AD1246">
        <v>0</v>
      </c>
      <c r="AE1246">
        <v>0</v>
      </c>
      <c r="AF1246">
        <v>108.62</v>
      </c>
      <c r="AG1246">
        <v>13.03</v>
      </c>
      <c r="AH1246">
        <v>0</v>
      </c>
      <c r="AI1246">
        <v>1</v>
      </c>
      <c r="AJ1246">
        <v>10.47</v>
      </c>
      <c r="AK1246">
        <v>30.09</v>
      </c>
      <c r="AL1246">
        <v>1</v>
      </c>
      <c r="AN1246">
        <v>0</v>
      </c>
      <c r="AO1246">
        <v>1</v>
      </c>
      <c r="AP1246">
        <v>1</v>
      </c>
      <c r="AQ1246">
        <v>0</v>
      </c>
      <c r="AR1246">
        <v>0</v>
      </c>
      <c r="AS1246" t="s">
        <v>3</v>
      </c>
      <c r="AT1246">
        <v>3.6</v>
      </c>
      <c r="AU1246" t="s">
        <v>1263</v>
      </c>
      <c r="AV1246">
        <v>0</v>
      </c>
      <c r="AW1246">
        <v>2</v>
      </c>
      <c r="AX1246">
        <v>30599717</v>
      </c>
      <c r="AY1246">
        <v>1</v>
      </c>
      <c r="AZ1246">
        <v>0</v>
      </c>
      <c r="BA1246">
        <v>1376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X1246">
        <f>Y1246*Source!I2135</f>
        <v>0.1008</v>
      </c>
      <c r="CY1246">
        <f t="shared" si="294"/>
        <v>1137.25</v>
      </c>
      <c r="CZ1246">
        <f t="shared" si="295"/>
        <v>108.62</v>
      </c>
      <c r="DA1246">
        <f t="shared" si="296"/>
        <v>10.47</v>
      </c>
      <c r="DB1246">
        <f t="shared" si="292"/>
        <v>273.721</v>
      </c>
      <c r="DC1246">
        <f t="shared" si="293"/>
        <v>32.837000000000003</v>
      </c>
    </row>
    <row r="1247" spans="1:107" x14ac:dyDescent="0.2">
      <c r="A1247">
        <f>ROW(Source!A2135)</f>
        <v>2135</v>
      </c>
      <c r="B1247">
        <v>30589570</v>
      </c>
      <c r="C1247">
        <v>30599690</v>
      </c>
      <c r="D1247">
        <v>22146539</v>
      </c>
      <c r="E1247">
        <v>1</v>
      </c>
      <c r="F1247">
        <v>1</v>
      </c>
      <c r="G1247">
        <v>1</v>
      </c>
      <c r="H1247">
        <v>2</v>
      </c>
      <c r="I1247" t="s">
        <v>1613</v>
      </c>
      <c r="J1247" t="s">
        <v>1614</v>
      </c>
      <c r="K1247" t="s">
        <v>1615</v>
      </c>
      <c r="L1247">
        <v>1368</v>
      </c>
      <c r="N1247">
        <v>1011</v>
      </c>
      <c r="O1247" t="s">
        <v>1423</v>
      </c>
      <c r="P1247" t="s">
        <v>1423</v>
      </c>
      <c r="Q1247">
        <v>1</v>
      </c>
      <c r="W1247">
        <v>0</v>
      </c>
      <c r="X1247">
        <v>1061538499</v>
      </c>
      <c r="Y1247">
        <v>1.022</v>
      </c>
      <c r="AA1247">
        <v>0</v>
      </c>
      <c r="AB1247">
        <v>12.56</v>
      </c>
      <c r="AC1247">
        <v>0</v>
      </c>
      <c r="AD1247">
        <v>0</v>
      </c>
      <c r="AE1247">
        <v>0</v>
      </c>
      <c r="AF1247">
        <v>1.2</v>
      </c>
      <c r="AG1247">
        <v>0</v>
      </c>
      <c r="AH1247">
        <v>0</v>
      </c>
      <c r="AI1247">
        <v>1</v>
      </c>
      <c r="AJ1247">
        <v>10.47</v>
      </c>
      <c r="AK1247">
        <v>30.09</v>
      </c>
      <c r="AL1247">
        <v>1</v>
      </c>
      <c r="AN1247">
        <v>0</v>
      </c>
      <c r="AO1247">
        <v>1</v>
      </c>
      <c r="AP1247">
        <v>1</v>
      </c>
      <c r="AQ1247">
        <v>0</v>
      </c>
      <c r="AR1247">
        <v>0</v>
      </c>
      <c r="AS1247" t="s">
        <v>3</v>
      </c>
      <c r="AT1247">
        <v>1.46</v>
      </c>
      <c r="AU1247" t="s">
        <v>1263</v>
      </c>
      <c r="AV1247">
        <v>0</v>
      </c>
      <c r="AW1247">
        <v>2</v>
      </c>
      <c r="AX1247">
        <v>30599718</v>
      </c>
      <c r="AY1247">
        <v>1</v>
      </c>
      <c r="AZ1247">
        <v>0</v>
      </c>
      <c r="BA1247">
        <v>1377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X1247">
        <f>Y1247*Source!I2135</f>
        <v>4.088E-2</v>
      </c>
      <c r="CY1247">
        <f t="shared" si="294"/>
        <v>12.56</v>
      </c>
      <c r="CZ1247">
        <f t="shared" si="295"/>
        <v>1.2</v>
      </c>
      <c r="DA1247">
        <f t="shared" si="296"/>
        <v>10.47</v>
      </c>
      <c r="DB1247">
        <f t="shared" si="292"/>
        <v>1.2250000000000001</v>
      </c>
      <c r="DC1247">
        <f t="shared" si="293"/>
        <v>0</v>
      </c>
    </row>
    <row r="1248" spans="1:107" x14ac:dyDescent="0.2">
      <c r="A1248">
        <f>ROW(Source!A2135)</f>
        <v>2135</v>
      </c>
      <c r="B1248">
        <v>30589570</v>
      </c>
      <c r="C1248">
        <v>30599690</v>
      </c>
      <c r="D1248">
        <v>22146547</v>
      </c>
      <c r="E1248">
        <v>1</v>
      </c>
      <c r="F1248">
        <v>1</v>
      </c>
      <c r="G1248">
        <v>1</v>
      </c>
      <c r="H1248">
        <v>2</v>
      </c>
      <c r="I1248" t="s">
        <v>1889</v>
      </c>
      <c r="J1248" t="s">
        <v>1890</v>
      </c>
      <c r="K1248" t="s">
        <v>1891</v>
      </c>
      <c r="L1248">
        <v>1368</v>
      </c>
      <c r="N1248">
        <v>1011</v>
      </c>
      <c r="O1248" t="s">
        <v>1423</v>
      </c>
      <c r="P1248" t="s">
        <v>1423</v>
      </c>
      <c r="Q1248">
        <v>1</v>
      </c>
      <c r="W1248">
        <v>0</v>
      </c>
      <c r="X1248">
        <v>-1294915149</v>
      </c>
      <c r="Y1248">
        <v>6.9999999999999993E-2</v>
      </c>
      <c r="AA1248">
        <v>0</v>
      </c>
      <c r="AB1248">
        <v>128.88999999999999</v>
      </c>
      <c r="AC1248">
        <v>0</v>
      </c>
      <c r="AD1248">
        <v>0</v>
      </c>
      <c r="AE1248">
        <v>0</v>
      </c>
      <c r="AF1248">
        <v>12.31</v>
      </c>
      <c r="AG1248">
        <v>0</v>
      </c>
      <c r="AH1248">
        <v>0</v>
      </c>
      <c r="AI1248">
        <v>1</v>
      </c>
      <c r="AJ1248">
        <v>10.47</v>
      </c>
      <c r="AK1248">
        <v>30.09</v>
      </c>
      <c r="AL1248">
        <v>1</v>
      </c>
      <c r="AN1248">
        <v>0</v>
      </c>
      <c r="AO1248">
        <v>1</v>
      </c>
      <c r="AP1248">
        <v>1</v>
      </c>
      <c r="AQ1248">
        <v>0</v>
      </c>
      <c r="AR1248">
        <v>0</v>
      </c>
      <c r="AS1248" t="s">
        <v>3</v>
      </c>
      <c r="AT1248">
        <v>0.1</v>
      </c>
      <c r="AU1248" t="s">
        <v>1263</v>
      </c>
      <c r="AV1248">
        <v>0</v>
      </c>
      <c r="AW1248">
        <v>2</v>
      </c>
      <c r="AX1248">
        <v>30599719</v>
      </c>
      <c r="AY1248">
        <v>1</v>
      </c>
      <c r="AZ1248">
        <v>0</v>
      </c>
      <c r="BA1248">
        <v>1378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X1248">
        <f>Y1248*Source!I2135</f>
        <v>2.8E-3</v>
      </c>
      <c r="CY1248">
        <f t="shared" si="294"/>
        <v>128.88999999999999</v>
      </c>
      <c r="CZ1248">
        <f t="shared" si="295"/>
        <v>12.31</v>
      </c>
      <c r="DA1248">
        <f t="shared" si="296"/>
        <v>10.47</v>
      </c>
      <c r="DB1248">
        <f t="shared" si="292"/>
        <v>0.86099999999999999</v>
      </c>
      <c r="DC1248">
        <f t="shared" si="293"/>
        <v>0</v>
      </c>
    </row>
    <row r="1249" spans="1:107" x14ac:dyDescent="0.2">
      <c r="A1249">
        <f>ROW(Source!A2135)</f>
        <v>2135</v>
      </c>
      <c r="B1249">
        <v>30589570</v>
      </c>
      <c r="C1249">
        <v>30599690</v>
      </c>
      <c r="D1249">
        <v>22148179</v>
      </c>
      <c r="E1249">
        <v>1</v>
      </c>
      <c r="F1249">
        <v>1</v>
      </c>
      <c r="G1249">
        <v>1</v>
      </c>
      <c r="H1249">
        <v>2</v>
      </c>
      <c r="I1249" t="s">
        <v>1420</v>
      </c>
      <c r="J1249" t="s">
        <v>1421</v>
      </c>
      <c r="K1249" t="s">
        <v>1422</v>
      </c>
      <c r="L1249">
        <v>1368</v>
      </c>
      <c r="N1249">
        <v>1011</v>
      </c>
      <c r="O1249" t="s">
        <v>1423</v>
      </c>
      <c r="P1249" t="s">
        <v>1423</v>
      </c>
      <c r="Q1249">
        <v>1</v>
      </c>
      <c r="W1249">
        <v>0</v>
      </c>
      <c r="X1249">
        <v>-1931461795</v>
      </c>
      <c r="Y1249">
        <v>0.13299999999999998</v>
      </c>
      <c r="AA1249">
        <v>0</v>
      </c>
      <c r="AB1249">
        <v>959.26</v>
      </c>
      <c r="AC1249">
        <v>0</v>
      </c>
      <c r="AD1249">
        <v>0</v>
      </c>
      <c r="AE1249">
        <v>0</v>
      </c>
      <c r="AF1249">
        <v>91.62</v>
      </c>
      <c r="AG1249">
        <v>0</v>
      </c>
      <c r="AH1249">
        <v>0</v>
      </c>
      <c r="AI1249">
        <v>1</v>
      </c>
      <c r="AJ1249">
        <v>10.47</v>
      </c>
      <c r="AK1249">
        <v>30.09</v>
      </c>
      <c r="AL1249">
        <v>1</v>
      </c>
      <c r="AN1249">
        <v>0</v>
      </c>
      <c r="AO1249">
        <v>1</v>
      </c>
      <c r="AP1249">
        <v>1</v>
      </c>
      <c r="AQ1249">
        <v>0</v>
      </c>
      <c r="AR1249">
        <v>0</v>
      </c>
      <c r="AS1249" t="s">
        <v>3</v>
      </c>
      <c r="AT1249">
        <v>0.19</v>
      </c>
      <c r="AU1249" t="s">
        <v>1263</v>
      </c>
      <c r="AV1249">
        <v>0</v>
      </c>
      <c r="AW1249">
        <v>2</v>
      </c>
      <c r="AX1249">
        <v>30599720</v>
      </c>
      <c r="AY1249">
        <v>1</v>
      </c>
      <c r="AZ1249">
        <v>0</v>
      </c>
      <c r="BA1249">
        <v>1379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CX1249">
        <f>Y1249*Source!I2135</f>
        <v>5.3199999999999992E-3</v>
      </c>
      <c r="CY1249">
        <f t="shared" si="294"/>
        <v>959.26</v>
      </c>
      <c r="CZ1249">
        <f t="shared" si="295"/>
        <v>91.62</v>
      </c>
      <c r="DA1249">
        <f t="shared" si="296"/>
        <v>10.47</v>
      </c>
      <c r="DB1249">
        <f t="shared" si="292"/>
        <v>12.186999999999999</v>
      </c>
      <c r="DC1249">
        <f t="shared" si="293"/>
        <v>0</v>
      </c>
    </row>
    <row r="1250" spans="1:107" x14ac:dyDescent="0.2">
      <c r="A1250">
        <f>ROW(Source!A2135)</f>
        <v>2135</v>
      </c>
      <c r="B1250">
        <v>30589570</v>
      </c>
      <c r="C1250">
        <v>30599690</v>
      </c>
      <c r="D1250">
        <v>22149322</v>
      </c>
      <c r="E1250">
        <v>1</v>
      </c>
      <c r="F1250">
        <v>1</v>
      </c>
      <c r="G1250">
        <v>1</v>
      </c>
      <c r="H1250">
        <v>3</v>
      </c>
      <c r="I1250" t="s">
        <v>1892</v>
      </c>
      <c r="J1250" t="s">
        <v>1893</v>
      </c>
      <c r="K1250" t="s">
        <v>1894</v>
      </c>
      <c r="L1250">
        <v>1348</v>
      </c>
      <c r="N1250">
        <v>1009</v>
      </c>
      <c r="O1250" t="s">
        <v>65</v>
      </c>
      <c r="P1250" t="s">
        <v>65</v>
      </c>
      <c r="Q1250">
        <v>1000</v>
      </c>
      <c r="W1250">
        <v>0</v>
      </c>
      <c r="X1250">
        <v>-1677921739</v>
      </c>
      <c r="Y1250">
        <v>0</v>
      </c>
      <c r="AA1250">
        <v>142531.44</v>
      </c>
      <c r="AB1250">
        <v>0</v>
      </c>
      <c r="AC1250">
        <v>0</v>
      </c>
      <c r="AD1250">
        <v>0</v>
      </c>
      <c r="AE1250">
        <v>17772</v>
      </c>
      <c r="AF1250">
        <v>0</v>
      </c>
      <c r="AG1250">
        <v>0</v>
      </c>
      <c r="AH1250">
        <v>0</v>
      </c>
      <c r="AI1250">
        <v>8.02</v>
      </c>
      <c r="AJ1250">
        <v>1</v>
      </c>
      <c r="AK1250">
        <v>1</v>
      </c>
      <c r="AL1250">
        <v>1</v>
      </c>
      <c r="AN1250">
        <v>0</v>
      </c>
      <c r="AO1250">
        <v>1</v>
      </c>
      <c r="AP1250">
        <v>1</v>
      </c>
      <c r="AQ1250">
        <v>0</v>
      </c>
      <c r="AR1250">
        <v>0</v>
      </c>
      <c r="AS1250" t="s">
        <v>3</v>
      </c>
      <c r="AT1250">
        <v>1E-4</v>
      </c>
      <c r="AU1250" t="s">
        <v>1262</v>
      </c>
      <c r="AV1250">
        <v>0</v>
      </c>
      <c r="AW1250">
        <v>2</v>
      </c>
      <c r="AX1250">
        <v>30599721</v>
      </c>
      <c r="AY1250">
        <v>1</v>
      </c>
      <c r="AZ1250">
        <v>0</v>
      </c>
      <c r="BA1250">
        <v>1380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X1250">
        <f>Y1250*Source!I2135</f>
        <v>0</v>
      </c>
      <c r="CY1250">
        <f t="shared" ref="CY1250:CY1263" si="297">AA1250</f>
        <v>142531.44</v>
      </c>
      <c r="CZ1250">
        <f t="shared" ref="CZ1250:CZ1263" si="298">AE1250</f>
        <v>17772</v>
      </c>
      <c r="DA1250">
        <f t="shared" ref="DA1250:DA1263" si="299">AI1250</f>
        <v>8.02</v>
      </c>
      <c r="DB1250">
        <f t="shared" ref="DB1250:DB1263" si="300">ROUND((ROUND(AT1250*CZ1250,2)*ROUND(0,7)),6)</f>
        <v>0</v>
      </c>
      <c r="DC1250">
        <f t="shared" ref="DC1250:DC1263" si="301">ROUND((ROUND(AT1250*AG1250,2)*ROUND(0,7)),6)</f>
        <v>0</v>
      </c>
    </row>
    <row r="1251" spans="1:107" x14ac:dyDescent="0.2">
      <c r="A1251">
        <f>ROW(Source!A2135)</f>
        <v>2135</v>
      </c>
      <c r="B1251">
        <v>30589570</v>
      </c>
      <c r="C1251">
        <v>30599690</v>
      </c>
      <c r="D1251">
        <v>22149337</v>
      </c>
      <c r="E1251">
        <v>1</v>
      </c>
      <c r="F1251">
        <v>1</v>
      </c>
      <c r="G1251">
        <v>1</v>
      </c>
      <c r="H1251">
        <v>3</v>
      </c>
      <c r="I1251" t="s">
        <v>1616</v>
      </c>
      <c r="J1251" t="s">
        <v>1617</v>
      </c>
      <c r="K1251" t="s">
        <v>1618</v>
      </c>
      <c r="L1251">
        <v>1339</v>
      </c>
      <c r="N1251">
        <v>1007</v>
      </c>
      <c r="O1251" t="s">
        <v>206</v>
      </c>
      <c r="P1251" t="s">
        <v>206</v>
      </c>
      <c r="Q1251">
        <v>1</v>
      </c>
      <c r="W1251">
        <v>0</v>
      </c>
      <c r="X1251">
        <v>-121200843</v>
      </c>
      <c r="Y1251">
        <v>0</v>
      </c>
      <c r="AA1251">
        <v>49.88</v>
      </c>
      <c r="AB1251">
        <v>0</v>
      </c>
      <c r="AC1251">
        <v>0</v>
      </c>
      <c r="AD1251">
        <v>0</v>
      </c>
      <c r="AE1251">
        <v>6.22</v>
      </c>
      <c r="AF1251">
        <v>0</v>
      </c>
      <c r="AG1251">
        <v>0</v>
      </c>
      <c r="AH1251">
        <v>0</v>
      </c>
      <c r="AI1251">
        <v>8.02</v>
      </c>
      <c r="AJ1251">
        <v>1</v>
      </c>
      <c r="AK1251">
        <v>1</v>
      </c>
      <c r="AL1251">
        <v>1</v>
      </c>
      <c r="AN1251">
        <v>0</v>
      </c>
      <c r="AO1251">
        <v>1</v>
      </c>
      <c r="AP1251">
        <v>1</v>
      </c>
      <c r="AQ1251">
        <v>0</v>
      </c>
      <c r="AR1251">
        <v>0</v>
      </c>
      <c r="AS1251" t="s">
        <v>3</v>
      </c>
      <c r="AT1251">
        <v>1.2</v>
      </c>
      <c r="AU1251" t="s">
        <v>1262</v>
      </c>
      <c r="AV1251">
        <v>0</v>
      </c>
      <c r="AW1251">
        <v>2</v>
      </c>
      <c r="AX1251">
        <v>30599722</v>
      </c>
      <c r="AY1251">
        <v>1</v>
      </c>
      <c r="AZ1251">
        <v>0</v>
      </c>
      <c r="BA1251">
        <v>1381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CX1251">
        <f>Y1251*Source!I2135</f>
        <v>0</v>
      </c>
      <c r="CY1251">
        <f t="shared" si="297"/>
        <v>49.88</v>
      </c>
      <c r="CZ1251">
        <f t="shared" si="298"/>
        <v>6.22</v>
      </c>
      <c r="DA1251">
        <f t="shared" si="299"/>
        <v>8.02</v>
      </c>
      <c r="DB1251">
        <f t="shared" si="300"/>
        <v>0</v>
      </c>
      <c r="DC1251">
        <f t="shared" si="301"/>
        <v>0</v>
      </c>
    </row>
    <row r="1252" spans="1:107" x14ac:dyDescent="0.2">
      <c r="A1252">
        <f>ROW(Source!A2135)</f>
        <v>2135</v>
      </c>
      <c r="B1252">
        <v>30589570</v>
      </c>
      <c r="C1252">
        <v>30599690</v>
      </c>
      <c r="D1252">
        <v>22149790</v>
      </c>
      <c r="E1252">
        <v>1</v>
      </c>
      <c r="F1252">
        <v>1</v>
      </c>
      <c r="G1252">
        <v>1</v>
      </c>
      <c r="H1252">
        <v>3</v>
      </c>
      <c r="I1252" t="s">
        <v>1762</v>
      </c>
      <c r="J1252" t="s">
        <v>1763</v>
      </c>
      <c r="K1252" t="s">
        <v>1764</v>
      </c>
      <c r="L1252">
        <v>1348</v>
      </c>
      <c r="N1252">
        <v>1009</v>
      </c>
      <c r="O1252" t="s">
        <v>65</v>
      </c>
      <c r="P1252" t="s">
        <v>65</v>
      </c>
      <c r="Q1252">
        <v>1000</v>
      </c>
      <c r="W1252">
        <v>0</v>
      </c>
      <c r="X1252">
        <v>2114804490</v>
      </c>
      <c r="Y1252">
        <v>0</v>
      </c>
      <c r="AA1252">
        <v>38862.589999999997</v>
      </c>
      <c r="AB1252">
        <v>0</v>
      </c>
      <c r="AC1252">
        <v>0</v>
      </c>
      <c r="AD1252">
        <v>0</v>
      </c>
      <c r="AE1252">
        <v>4845.71</v>
      </c>
      <c r="AF1252">
        <v>0</v>
      </c>
      <c r="AG1252">
        <v>0</v>
      </c>
      <c r="AH1252">
        <v>0</v>
      </c>
      <c r="AI1252">
        <v>8.02</v>
      </c>
      <c r="AJ1252">
        <v>1</v>
      </c>
      <c r="AK1252">
        <v>1</v>
      </c>
      <c r="AL1252">
        <v>1</v>
      </c>
      <c r="AN1252">
        <v>0</v>
      </c>
      <c r="AO1252">
        <v>1</v>
      </c>
      <c r="AP1252">
        <v>1</v>
      </c>
      <c r="AQ1252">
        <v>0</v>
      </c>
      <c r="AR1252">
        <v>0</v>
      </c>
      <c r="AS1252" t="s">
        <v>3</v>
      </c>
      <c r="AT1252">
        <v>3.0000000000000001E-5</v>
      </c>
      <c r="AU1252" t="s">
        <v>1262</v>
      </c>
      <c r="AV1252">
        <v>0</v>
      </c>
      <c r="AW1252">
        <v>2</v>
      </c>
      <c r="AX1252">
        <v>30599723</v>
      </c>
      <c r="AY1252">
        <v>1</v>
      </c>
      <c r="AZ1252">
        <v>0</v>
      </c>
      <c r="BA1252">
        <v>1382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X1252">
        <f>Y1252*Source!I2135</f>
        <v>0</v>
      </c>
      <c r="CY1252">
        <f t="shared" si="297"/>
        <v>38862.589999999997</v>
      </c>
      <c r="CZ1252">
        <f t="shared" si="298"/>
        <v>4845.71</v>
      </c>
      <c r="DA1252">
        <f t="shared" si="299"/>
        <v>8.02</v>
      </c>
      <c r="DB1252">
        <f t="shared" si="300"/>
        <v>0</v>
      </c>
      <c r="DC1252">
        <f t="shared" si="301"/>
        <v>0</v>
      </c>
    </row>
    <row r="1253" spans="1:107" x14ac:dyDescent="0.2">
      <c r="A1253">
        <f>ROW(Source!A2135)</f>
        <v>2135</v>
      </c>
      <c r="B1253">
        <v>30589570</v>
      </c>
      <c r="C1253">
        <v>30599690</v>
      </c>
      <c r="D1253">
        <v>22150002</v>
      </c>
      <c r="E1253">
        <v>1</v>
      </c>
      <c r="F1253">
        <v>1</v>
      </c>
      <c r="G1253">
        <v>1</v>
      </c>
      <c r="H1253">
        <v>3</v>
      </c>
      <c r="I1253" t="s">
        <v>1895</v>
      </c>
      <c r="J1253" t="s">
        <v>1896</v>
      </c>
      <c r="K1253" t="s">
        <v>1897</v>
      </c>
      <c r="L1253">
        <v>1348</v>
      </c>
      <c r="N1253">
        <v>1009</v>
      </c>
      <c r="O1253" t="s">
        <v>65</v>
      </c>
      <c r="P1253" t="s">
        <v>65</v>
      </c>
      <c r="Q1253">
        <v>1000</v>
      </c>
      <c r="W1253">
        <v>0</v>
      </c>
      <c r="X1253">
        <v>1272373162</v>
      </c>
      <c r="Y1253">
        <v>0</v>
      </c>
      <c r="AA1253">
        <v>35254.32</v>
      </c>
      <c r="AB1253">
        <v>0</v>
      </c>
      <c r="AC1253">
        <v>0</v>
      </c>
      <c r="AD1253">
        <v>0</v>
      </c>
      <c r="AE1253">
        <v>4395.8</v>
      </c>
      <c r="AF1253">
        <v>0</v>
      </c>
      <c r="AG1253">
        <v>0</v>
      </c>
      <c r="AH1253">
        <v>0</v>
      </c>
      <c r="AI1253">
        <v>8.02</v>
      </c>
      <c r="AJ1253">
        <v>1</v>
      </c>
      <c r="AK1253">
        <v>1</v>
      </c>
      <c r="AL1253">
        <v>1</v>
      </c>
      <c r="AN1253">
        <v>0</v>
      </c>
      <c r="AO1253">
        <v>1</v>
      </c>
      <c r="AP1253">
        <v>1</v>
      </c>
      <c r="AQ1253">
        <v>0</v>
      </c>
      <c r="AR1253">
        <v>0</v>
      </c>
      <c r="AS1253" t="s">
        <v>3</v>
      </c>
      <c r="AT1253">
        <v>1.9400000000000001E-3</v>
      </c>
      <c r="AU1253" t="s">
        <v>1262</v>
      </c>
      <c r="AV1253">
        <v>0</v>
      </c>
      <c r="AW1253">
        <v>2</v>
      </c>
      <c r="AX1253">
        <v>30599724</v>
      </c>
      <c r="AY1253">
        <v>1</v>
      </c>
      <c r="AZ1253">
        <v>0</v>
      </c>
      <c r="BA1253">
        <v>1383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X1253">
        <f>Y1253*Source!I2135</f>
        <v>0</v>
      </c>
      <c r="CY1253">
        <f t="shared" si="297"/>
        <v>35254.32</v>
      </c>
      <c r="CZ1253">
        <f t="shared" si="298"/>
        <v>4395.8</v>
      </c>
      <c r="DA1253">
        <f t="shared" si="299"/>
        <v>8.02</v>
      </c>
      <c r="DB1253">
        <f t="shared" si="300"/>
        <v>0</v>
      </c>
      <c r="DC1253">
        <f t="shared" si="301"/>
        <v>0</v>
      </c>
    </row>
    <row r="1254" spans="1:107" x14ac:dyDescent="0.2">
      <c r="A1254">
        <f>ROW(Source!A2135)</f>
        <v>2135</v>
      </c>
      <c r="B1254">
        <v>30589570</v>
      </c>
      <c r="C1254">
        <v>30599690</v>
      </c>
      <c r="D1254">
        <v>22150400</v>
      </c>
      <c r="E1254">
        <v>1</v>
      </c>
      <c r="F1254">
        <v>1</v>
      </c>
      <c r="G1254">
        <v>1</v>
      </c>
      <c r="H1254">
        <v>3</v>
      </c>
      <c r="I1254" t="s">
        <v>1552</v>
      </c>
      <c r="J1254" t="s">
        <v>1553</v>
      </c>
      <c r="K1254" t="s">
        <v>1554</v>
      </c>
      <c r="L1254">
        <v>1348</v>
      </c>
      <c r="N1254">
        <v>1009</v>
      </c>
      <c r="O1254" t="s">
        <v>65</v>
      </c>
      <c r="P1254" t="s">
        <v>65</v>
      </c>
      <c r="Q1254">
        <v>1000</v>
      </c>
      <c r="W1254">
        <v>0</v>
      </c>
      <c r="X1254">
        <v>460461585</v>
      </c>
      <c r="Y1254">
        <v>0</v>
      </c>
      <c r="AA1254">
        <v>89758.080000000002</v>
      </c>
      <c r="AB1254">
        <v>0</v>
      </c>
      <c r="AC1254">
        <v>0</v>
      </c>
      <c r="AD1254">
        <v>0</v>
      </c>
      <c r="AE1254">
        <v>11191.78</v>
      </c>
      <c r="AF1254">
        <v>0</v>
      </c>
      <c r="AG1254">
        <v>0</v>
      </c>
      <c r="AH1254">
        <v>0</v>
      </c>
      <c r="AI1254">
        <v>8.02</v>
      </c>
      <c r="AJ1254">
        <v>1</v>
      </c>
      <c r="AK1254">
        <v>1</v>
      </c>
      <c r="AL1254">
        <v>1</v>
      </c>
      <c r="AN1254">
        <v>0</v>
      </c>
      <c r="AO1254">
        <v>1</v>
      </c>
      <c r="AP1254">
        <v>1</v>
      </c>
      <c r="AQ1254">
        <v>0</v>
      </c>
      <c r="AR1254">
        <v>0</v>
      </c>
      <c r="AS1254" t="s">
        <v>3</v>
      </c>
      <c r="AT1254">
        <v>4.4000000000000002E-4</v>
      </c>
      <c r="AU1254" t="s">
        <v>1262</v>
      </c>
      <c r="AV1254">
        <v>0</v>
      </c>
      <c r="AW1254">
        <v>2</v>
      </c>
      <c r="AX1254">
        <v>30599725</v>
      </c>
      <c r="AY1254">
        <v>1</v>
      </c>
      <c r="AZ1254">
        <v>0</v>
      </c>
      <c r="BA1254">
        <v>1384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X1254">
        <f>Y1254*Source!I2135</f>
        <v>0</v>
      </c>
      <c r="CY1254">
        <f t="shared" si="297"/>
        <v>89758.080000000002</v>
      </c>
      <c r="CZ1254">
        <f t="shared" si="298"/>
        <v>11191.78</v>
      </c>
      <c r="DA1254">
        <f t="shared" si="299"/>
        <v>8.02</v>
      </c>
      <c r="DB1254">
        <f t="shared" si="300"/>
        <v>0</v>
      </c>
      <c r="DC1254">
        <f t="shared" si="301"/>
        <v>0</v>
      </c>
    </row>
    <row r="1255" spans="1:107" x14ac:dyDescent="0.2">
      <c r="A1255">
        <f>ROW(Source!A2135)</f>
        <v>2135</v>
      </c>
      <c r="B1255">
        <v>30589570</v>
      </c>
      <c r="C1255">
        <v>30599690</v>
      </c>
      <c r="D1255">
        <v>22150581</v>
      </c>
      <c r="E1255">
        <v>1</v>
      </c>
      <c r="F1255">
        <v>1</v>
      </c>
      <c r="G1255">
        <v>1</v>
      </c>
      <c r="H1255">
        <v>3</v>
      </c>
      <c r="I1255" t="s">
        <v>1898</v>
      </c>
      <c r="J1255" t="s">
        <v>1899</v>
      </c>
      <c r="K1255" t="s">
        <v>1900</v>
      </c>
      <c r="L1255">
        <v>1348</v>
      </c>
      <c r="N1255">
        <v>1009</v>
      </c>
      <c r="O1255" t="s">
        <v>65</v>
      </c>
      <c r="P1255" t="s">
        <v>65</v>
      </c>
      <c r="Q1255">
        <v>1000</v>
      </c>
      <c r="W1255">
        <v>0</v>
      </c>
      <c r="X1255">
        <v>-1571362654</v>
      </c>
      <c r="Y1255">
        <v>0</v>
      </c>
      <c r="AA1255">
        <v>78794.09</v>
      </c>
      <c r="AB1255">
        <v>0</v>
      </c>
      <c r="AC1255">
        <v>0</v>
      </c>
      <c r="AD1255">
        <v>0</v>
      </c>
      <c r="AE1255">
        <v>9824.7000000000007</v>
      </c>
      <c r="AF1255">
        <v>0</v>
      </c>
      <c r="AG1255">
        <v>0</v>
      </c>
      <c r="AH1255">
        <v>0</v>
      </c>
      <c r="AI1255">
        <v>8.02</v>
      </c>
      <c r="AJ1255">
        <v>1</v>
      </c>
      <c r="AK1255">
        <v>1</v>
      </c>
      <c r="AL1255">
        <v>1</v>
      </c>
      <c r="AN1255">
        <v>0</v>
      </c>
      <c r="AO1255">
        <v>1</v>
      </c>
      <c r="AP1255">
        <v>1</v>
      </c>
      <c r="AQ1255">
        <v>0</v>
      </c>
      <c r="AR1255">
        <v>0</v>
      </c>
      <c r="AS1255" t="s">
        <v>3</v>
      </c>
      <c r="AT1255">
        <v>2.1000000000000001E-2</v>
      </c>
      <c r="AU1255" t="s">
        <v>1262</v>
      </c>
      <c r="AV1255">
        <v>0</v>
      </c>
      <c r="AW1255">
        <v>2</v>
      </c>
      <c r="AX1255">
        <v>30599726</v>
      </c>
      <c r="AY1255">
        <v>1</v>
      </c>
      <c r="AZ1255">
        <v>0</v>
      </c>
      <c r="BA1255">
        <v>1385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X1255">
        <f>Y1255*Source!I2135</f>
        <v>0</v>
      </c>
      <c r="CY1255">
        <f t="shared" si="297"/>
        <v>78794.09</v>
      </c>
      <c r="CZ1255">
        <f t="shared" si="298"/>
        <v>9824.7000000000007</v>
      </c>
      <c r="DA1255">
        <f t="shared" si="299"/>
        <v>8.02</v>
      </c>
      <c r="DB1255">
        <f t="shared" si="300"/>
        <v>0</v>
      </c>
      <c r="DC1255">
        <f t="shared" si="301"/>
        <v>0</v>
      </c>
    </row>
    <row r="1256" spans="1:107" x14ac:dyDescent="0.2">
      <c r="A1256">
        <f>ROW(Source!A2135)</f>
        <v>2135</v>
      </c>
      <c r="B1256">
        <v>30589570</v>
      </c>
      <c r="C1256">
        <v>30599690</v>
      </c>
      <c r="D1256">
        <v>22150659</v>
      </c>
      <c r="E1256">
        <v>1</v>
      </c>
      <c r="F1256">
        <v>1</v>
      </c>
      <c r="G1256">
        <v>1</v>
      </c>
      <c r="H1256">
        <v>3</v>
      </c>
      <c r="I1256" t="s">
        <v>1723</v>
      </c>
      <c r="J1256" t="s">
        <v>1724</v>
      </c>
      <c r="K1256" t="s">
        <v>1725</v>
      </c>
      <c r="L1256">
        <v>1348</v>
      </c>
      <c r="N1256">
        <v>1009</v>
      </c>
      <c r="O1256" t="s">
        <v>65</v>
      </c>
      <c r="P1256" t="s">
        <v>65</v>
      </c>
      <c r="Q1256">
        <v>1000</v>
      </c>
      <c r="W1256">
        <v>0</v>
      </c>
      <c r="X1256">
        <v>-444487765</v>
      </c>
      <c r="Y1256">
        <v>0</v>
      </c>
      <c r="AA1256">
        <v>81667.66</v>
      </c>
      <c r="AB1256">
        <v>0</v>
      </c>
      <c r="AC1256">
        <v>0</v>
      </c>
      <c r="AD1256">
        <v>0</v>
      </c>
      <c r="AE1256">
        <v>10183</v>
      </c>
      <c r="AF1256">
        <v>0</v>
      </c>
      <c r="AG1256">
        <v>0</v>
      </c>
      <c r="AH1256">
        <v>0</v>
      </c>
      <c r="AI1256">
        <v>8.02</v>
      </c>
      <c r="AJ1256">
        <v>1</v>
      </c>
      <c r="AK1256">
        <v>1</v>
      </c>
      <c r="AL1256">
        <v>1</v>
      </c>
      <c r="AN1256">
        <v>0</v>
      </c>
      <c r="AO1256">
        <v>1</v>
      </c>
      <c r="AP1256">
        <v>1</v>
      </c>
      <c r="AQ1256">
        <v>0</v>
      </c>
      <c r="AR1256">
        <v>0</v>
      </c>
      <c r="AS1256" t="s">
        <v>3</v>
      </c>
      <c r="AT1256">
        <v>1.0000000000000001E-5</v>
      </c>
      <c r="AU1256" t="s">
        <v>1262</v>
      </c>
      <c r="AV1256">
        <v>0</v>
      </c>
      <c r="AW1256">
        <v>2</v>
      </c>
      <c r="AX1256">
        <v>30599727</v>
      </c>
      <c r="AY1256">
        <v>1</v>
      </c>
      <c r="AZ1256">
        <v>0</v>
      </c>
      <c r="BA1256">
        <v>1386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X1256">
        <f>Y1256*Source!I2135</f>
        <v>0</v>
      </c>
      <c r="CY1256">
        <f t="shared" si="297"/>
        <v>81667.66</v>
      </c>
      <c r="CZ1256">
        <f t="shared" si="298"/>
        <v>10183</v>
      </c>
      <c r="DA1256">
        <f t="shared" si="299"/>
        <v>8.02</v>
      </c>
      <c r="DB1256">
        <f t="shared" si="300"/>
        <v>0</v>
      </c>
      <c r="DC1256">
        <f t="shared" si="301"/>
        <v>0</v>
      </c>
    </row>
    <row r="1257" spans="1:107" x14ac:dyDescent="0.2">
      <c r="A1257">
        <f>ROW(Source!A2135)</f>
        <v>2135</v>
      </c>
      <c r="B1257">
        <v>30589570</v>
      </c>
      <c r="C1257">
        <v>30599690</v>
      </c>
      <c r="D1257">
        <v>22151065</v>
      </c>
      <c r="E1257">
        <v>1</v>
      </c>
      <c r="F1257">
        <v>1</v>
      </c>
      <c r="G1257">
        <v>1</v>
      </c>
      <c r="H1257">
        <v>3</v>
      </c>
      <c r="I1257" t="s">
        <v>1901</v>
      </c>
      <c r="J1257" t="s">
        <v>1902</v>
      </c>
      <c r="K1257" t="s">
        <v>1903</v>
      </c>
      <c r="L1257">
        <v>1346</v>
      </c>
      <c r="N1257">
        <v>1009</v>
      </c>
      <c r="O1257" t="s">
        <v>100</v>
      </c>
      <c r="P1257" t="s">
        <v>100</v>
      </c>
      <c r="Q1257">
        <v>1</v>
      </c>
      <c r="W1257">
        <v>0</v>
      </c>
      <c r="X1257">
        <v>2131496758</v>
      </c>
      <c r="Y1257">
        <v>0</v>
      </c>
      <c r="AA1257">
        <v>48.84</v>
      </c>
      <c r="AB1257">
        <v>0</v>
      </c>
      <c r="AC1257">
        <v>0</v>
      </c>
      <c r="AD1257">
        <v>0</v>
      </c>
      <c r="AE1257">
        <v>6.09</v>
      </c>
      <c r="AF1257">
        <v>0</v>
      </c>
      <c r="AG1257">
        <v>0</v>
      </c>
      <c r="AH1257">
        <v>0</v>
      </c>
      <c r="AI1257">
        <v>8.02</v>
      </c>
      <c r="AJ1257">
        <v>1</v>
      </c>
      <c r="AK1257">
        <v>1</v>
      </c>
      <c r="AL1257">
        <v>1</v>
      </c>
      <c r="AN1257">
        <v>0</v>
      </c>
      <c r="AO1257">
        <v>1</v>
      </c>
      <c r="AP1257">
        <v>1</v>
      </c>
      <c r="AQ1257">
        <v>0</v>
      </c>
      <c r="AR1257">
        <v>0</v>
      </c>
      <c r="AS1257" t="s">
        <v>3</v>
      </c>
      <c r="AT1257">
        <v>0.36</v>
      </c>
      <c r="AU1257" t="s">
        <v>1262</v>
      </c>
      <c r="AV1257">
        <v>0</v>
      </c>
      <c r="AW1257">
        <v>2</v>
      </c>
      <c r="AX1257">
        <v>30599728</v>
      </c>
      <c r="AY1257">
        <v>1</v>
      </c>
      <c r="AZ1257">
        <v>0</v>
      </c>
      <c r="BA1257">
        <v>1387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X1257">
        <f>Y1257*Source!I2135</f>
        <v>0</v>
      </c>
      <c r="CY1257">
        <f t="shared" si="297"/>
        <v>48.84</v>
      </c>
      <c r="CZ1257">
        <f t="shared" si="298"/>
        <v>6.09</v>
      </c>
      <c r="DA1257">
        <f t="shared" si="299"/>
        <v>8.02</v>
      </c>
      <c r="DB1257">
        <f t="shared" si="300"/>
        <v>0</v>
      </c>
      <c r="DC1257">
        <f t="shared" si="301"/>
        <v>0</v>
      </c>
    </row>
    <row r="1258" spans="1:107" x14ac:dyDescent="0.2">
      <c r="A1258">
        <f>ROW(Source!A2135)</f>
        <v>2135</v>
      </c>
      <c r="B1258">
        <v>30589570</v>
      </c>
      <c r="C1258">
        <v>30599690</v>
      </c>
      <c r="D1258">
        <v>22151251</v>
      </c>
      <c r="E1258">
        <v>1</v>
      </c>
      <c r="F1258">
        <v>1</v>
      </c>
      <c r="G1258">
        <v>1</v>
      </c>
      <c r="H1258">
        <v>3</v>
      </c>
      <c r="I1258" t="s">
        <v>1904</v>
      </c>
      <c r="J1258" t="s">
        <v>1905</v>
      </c>
      <c r="K1258" t="s">
        <v>1906</v>
      </c>
      <c r="L1258">
        <v>1348</v>
      </c>
      <c r="N1258">
        <v>1009</v>
      </c>
      <c r="O1258" t="s">
        <v>65</v>
      </c>
      <c r="P1258" t="s">
        <v>65</v>
      </c>
      <c r="Q1258">
        <v>1000</v>
      </c>
      <c r="W1258">
        <v>0</v>
      </c>
      <c r="X1258">
        <v>1867646757</v>
      </c>
      <c r="Y1258">
        <v>0</v>
      </c>
      <c r="AA1258">
        <v>41837.93</v>
      </c>
      <c r="AB1258">
        <v>0</v>
      </c>
      <c r="AC1258">
        <v>0</v>
      </c>
      <c r="AD1258">
        <v>0</v>
      </c>
      <c r="AE1258">
        <v>5216.7</v>
      </c>
      <c r="AF1258">
        <v>0</v>
      </c>
      <c r="AG1258">
        <v>0</v>
      </c>
      <c r="AH1258">
        <v>0</v>
      </c>
      <c r="AI1258">
        <v>8.02</v>
      </c>
      <c r="AJ1258">
        <v>1</v>
      </c>
      <c r="AK1258">
        <v>1</v>
      </c>
      <c r="AL1258">
        <v>1</v>
      </c>
      <c r="AN1258">
        <v>0</v>
      </c>
      <c r="AO1258">
        <v>1</v>
      </c>
      <c r="AP1258">
        <v>1</v>
      </c>
      <c r="AQ1258">
        <v>0</v>
      </c>
      <c r="AR1258">
        <v>0</v>
      </c>
      <c r="AS1258" t="s">
        <v>3</v>
      </c>
      <c r="AT1258">
        <v>5.9999999999999995E-4</v>
      </c>
      <c r="AU1258" t="s">
        <v>1262</v>
      </c>
      <c r="AV1258">
        <v>0</v>
      </c>
      <c r="AW1258">
        <v>2</v>
      </c>
      <c r="AX1258">
        <v>30599729</v>
      </c>
      <c r="AY1258">
        <v>1</v>
      </c>
      <c r="AZ1258">
        <v>0</v>
      </c>
      <c r="BA1258">
        <v>1388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X1258">
        <f>Y1258*Source!I2135</f>
        <v>0</v>
      </c>
      <c r="CY1258">
        <f t="shared" si="297"/>
        <v>41837.93</v>
      </c>
      <c r="CZ1258">
        <f t="shared" si="298"/>
        <v>5216.7</v>
      </c>
      <c r="DA1258">
        <f t="shared" si="299"/>
        <v>8.02</v>
      </c>
      <c r="DB1258">
        <f t="shared" si="300"/>
        <v>0</v>
      </c>
      <c r="DC1258">
        <f t="shared" si="301"/>
        <v>0</v>
      </c>
    </row>
    <row r="1259" spans="1:107" x14ac:dyDescent="0.2">
      <c r="A1259">
        <f>ROW(Source!A2135)</f>
        <v>2135</v>
      </c>
      <c r="B1259">
        <v>30589570</v>
      </c>
      <c r="C1259">
        <v>30599690</v>
      </c>
      <c r="D1259">
        <v>22156556</v>
      </c>
      <c r="E1259">
        <v>1</v>
      </c>
      <c r="F1259">
        <v>1</v>
      </c>
      <c r="G1259">
        <v>1</v>
      </c>
      <c r="H1259">
        <v>3</v>
      </c>
      <c r="I1259" t="s">
        <v>1907</v>
      </c>
      <c r="J1259" t="s">
        <v>1908</v>
      </c>
      <c r="K1259" t="s">
        <v>1909</v>
      </c>
      <c r="L1259">
        <v>1339</v>
      </c>
      <c r="N1259">
        <v>1007</v>
      </c>
      <c r="O1259" t="s">
        <v>206</v>
      </c>
      <c r="P1259" t="s">
        <v>206</v>
      </c>
      <c r="Q1259">
        <v>1</v>
      </c>
      <c r="W1259">
        <v>0</v>
      </c>
      <c r="X1259">
        <v>-1383397346</v>
      </c>
      <c r="Y1259">
        <v>0</v>
      </c>
      <c r="AA1259">
        <v>13621.97</v>
      </c>
      <c r="AB1259">
        <v>0</v>
      </c>
      <c r="AC1259">
        <v>0</v>
      </c>
      <c r="AD1259">
        <v>0</v>
      </c>
      <c r="AE1259">
        <v>1698.5</v>
      </c>
      <c r="AF1259">
        <v>0</v>
      </c>
      <c r="AG1259">
        <v>0</v>
      </c>
      <c r="AH1259">
        <v>0</v>
      </c>
      <c r="AI1259">
        <v>8.02</v>
      </c>
      <c r="AJ1259">
        <v>1</v>
      </c>
      <c r="AK1259">
        <v>1</v>
      </c>
      <c r="AL1259">
        <v>1</v>
      </c>
      <c r="AN1259">
        <v>0</v>
      </c>
      <c r="AO1259">
        <v>1</v>
      </c>
      <c r="AP1259">
        <v>1</v>
      </c>
      <c r="AQ1259">
        <v>0</v>
      </c>
      <c r="AR1259">
        <v>0</v>
      </c>
      <c r="AS1259" t="s">
        <v>3</v>
      </c>
      <c r="AT1259">
        <v>1.0300000000000001E-3</v>
      </c>
      <c r="AU1259" t="s">
        <v>1262</v>
      </c>
      <c r="AV1259">
        <v>0</v>
      </c>
      <c r="AW1259">
        <v>2</v>
      </c>
      <c r="AX1259">
        <v>30599730</v>
      </c>
      <c r="AY1259">
        <v>1</v>
      </c>
      <c r="AZ1259">
        <v>0</v>
      </c>
      <c r="BA1259">
        <v>1389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X1259">
        <f>Y1259*Source!I2135</f>
        <v>0</v>
      </c>
      <c r="CY1259">
        <f t="shared" si="297"/>
        <v>13621.97</v>
      </c>
      <c r="CZ1259">
        <f t="shared" si="298"/>
        <v>1698.5</v>
      </c>
      <c r="DA1259">
        <f t="shared" si="299"/>
        <v>8.02</v>
      </c>
      <c r="DB1259">
        <f t="shared" si="300"/>
        <v>0</v>
      </c>
      <c r="DC1259">
        <f t="shared" si="301"/>
        <v>0</v>
      </c>
    </row>
    <row r="1260" spans="1:107" x14ac:dyDescent="0.2">
      <c r="A1260">
        <f>ROW(Source!A2135)</f>
        <v>2135</v>
      </c>
      <c r="B1260">
        <v>30589570</v>
      </c>
      <c r="C1260">
        <v>30599690</v>
      </c>
      <c r="D1260">
        <v>22162954</v>
      </c>
      <c r="E1260">
        <v>1</v>
      </c>
      <c r="F1260">
        <v>1</v>
      </c>
      <c r="G1260">
        <v>1</v>
      </c>
      <c r="H1260">
        <v>3</v>
      </c>
      <c r="I1260" t="s">
        <v>1910</v>
      </c>
      <c r="J1260" t="s">
        <v>1911</v>
      </c>
      <c r="K1260" t="s">
        <v>1912</v>
      </c>
      <c r="L1260">
        <v>1348</v>
      </c>
      <c r="N1260">
        <v>1009</v>
      </c>
      <c r="O1260" t="s">
        <v>65</v>
      </c>
      <c r="P1260" t="s">
        <v>65</v>
      </c>
      <c r="Q1260">
        <v>1000</v>
      </c>
      <c r="W1260">
        <v>0</v>
      </c>
      <c r="X1260">
        <v>172498338</v>
      </c>
      <c r="Y1260">
        <v>0</v>
      </c>
      <c r="AA1260">
        <v>96833.48</v>
      </c>
      <c r="AB1260">
        <v>0</v>
      </c>
      <c r="AC1260">
        <v>0</v>
      </c>
      <c r="AD1260">
        <v>0</v>
      </c>
      <c r="AE1260">
        <v>12074</v>
      </c>
      <c r="AF1260">
        <v>0</v>
      </c>
      <c r="AG1260">
        <v>0</v>
      </c>
      <c r="AH1260">
        <v>0</v>
      </c>
      <c r="AI1260">
        <v>8.02</v>
      </c>
      <c r="AJ1260">
        <v>1</v>
      </c>
      <c r="AK1260">
        <v>1</v>
      </c>
      <c r="AL1260">
        <v>1</v>
      </c>
      <c r="AN1260">
        <v>0</v>
      </c>
      <c r="AO1260">
        <v>1</v>
      </c>
      <c r="AP1260">
        <v>1</v>
      </c>
      <c r="AQ1260">
        <v>0</v>
      </c>
      <c r="AR1260">
        <v>0</v>
      </c>
      <c r="AS1260" t="s">
        <v>3</v>
      </c>
      <c r="AT1260">
        <v>3.1E-4</v>
      </c>
      <c r="AU1260" t="s">
        <v>1262</v>
      </c>
      <c r="AV1260">
        <v>0</v>
      </c>
      <c r="AW1260">
        <v>2</v>
      </c>
      <c r="AX1260">
        <v>30599731</v>
      </c>
      <c r="AY1260">
        <v>1</v>
      </c>
      <c r="AZ1260">
        <v>0</v>
      </c>
      <c r="BA1260">
        <v>1390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X1260">
        <f>Y1260*Source!I2135</f>
        <v>0</v>
      </c>
      <c r="CY1260">
        <f t="shared" si="297"/>
        <v>96833.48</v>
      </c>
      <c r="CZ1260">
        <f t="shared" si="298"/>
        <v>12074</v>
      </c>
      <c r="DA1260">
        <f t="shared" si="299"/>
        <v>8.02</v>
      </c>
      <c r="DB1260">
        <f t="shared" si="300"/>
        <v>0</v>
      </c>
      <c r="DC1260">
        <f t="shared" si="301"/>
        <v>0</v>
      </c>
    </row>
    <row r="1261" spans="1:107" x14ac:dyDescent="0.2">
      <c r="A1261">
        <f>ROW(Source!A2135)</f>
        <v>2135</v>
      </c>
      <c r="B1261">
        <v>30589570</v>
      </c>
      <c r="C1261">
        <v>30599690</v>
      </c>
      <c r="D1261">
        <v>22168511</v>
      </c>
      <c r="E1261">
        <v>1</v>
      </c>
      <c r="F1261">
        <v>1</v>
      </c>
      <c r="G1261">
        <v>1</v>
      </c>
      <c r="H1261">
        <v>3</v>
      </c>
      <c r="I1261" t="s">
        <v>1913</v>
      </c>
      <c r="J1261" t="s">
        <v>1914</v>
      </c>
      <c r="K1261" t="s">
        <v>1915</v>
      </c>
      <c r="L1261">
        <v>1348</v>
      </c>
      <c r="N1261">
        <v>1009</v>
      </c>
      <c r="O1261" t="s">
        <v>65</v>
      </c>
      <c r="P1261" t="s">
        <v>65</v>
      </c>
      <c r="Q1261">
        <v>1000</v>
      </c>
      <c r="W1261">
        <v>0</v>
      </c>
      <c r="X1261">
        <v>-284258139</v>
      </c>
      <c r="Y1261">
        <v>0</v>
      </c>
      <c r="AA1261">
        <v>67949.77</v>
      </c>
      <c r="AB1261">
        <v>0</v>
      </c>
      <c r="AC1261">
        <v>0</v>
      </c>
      <c r="AD1261">
        <v>0</v>
      </c>
      <c r="AE1261">
        <v>8472.5400000000009</v>
      </c>
      <c r="AF1261">
        <v>0</v>
      </c>
      <c r="AG1261">
        <v>0</v>
      </c>
      <c r="AH1261">
        <v>0</v>
      </c>
      <c r="AI1261">
        <v>8.02</v>
      </c>
      <c r="AJ1261">
        <v>1</v>
      </c>
      <c r="AK1261">
        <v>1</v>
      </c>
      <c r="AL1261">
        <v>1</v>
      </c>
      <c r="AN1261">
        <v>0</v>
      </c>
      <c r="AO1261">
        <v>1</v>
      </c>
      <c r="AP1261">
        <v>1</v>
      </c>
      <c r="AQ1261">
        <v>0</v>
      </c>
      <c r="AR1261">
        <v>0</v>
      </c>
      <c r="AS1261" t="s">
        <v>3</v>
      </c>
      <c r="AT1261">
        <v>2.0000000000000001E-4</v>
      </c>
      <c r="AU1261" t="s">
        <v>1262</v>
      </c>
      <c r="AV1261">
        <v>0</v>
      </c>
      <c r="AW1261">
        <v>2</v>
      </c>
      <c r="AX1261">
        <v>30599732</v>
      </c>
      <c r="AY1261">
        <v>1</v>
      </c>
      <c r="AZ1261">
        <v>0</v>
      </c>
      <c r="BA1261">
        <v>1391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X1261">
        <f>Y1261*Source!I2135</f>
        <v>0</v>
      </c>
      <c r="CY1261">
        <f t="shared" si="297"/>
        <v>67949.77</v>
      </c>
      <c r="CZ1261">
        <f t="shared" si="298"/>
        <v>8472.5400000000009</v>
      </c>
      <c r="DA1261">
        <f t="shared" si="299"/>
        <v>8.02</v>
      </c>
      <c r="DB1261">
        <f t="shared" si="300"/>
        <v>0</v>
      </c>
      <c r="DC1261">
        <f t="shared" si="301"/>
        <v>0</v>
      </c>
    </row>
    <row r="1262" spans="1:107" x14ac:dyDescent="0.2">
      <c r="A1262">
        <f>ROW(Source!A2135)</f>
        <v>2135</v>
      </c>
      <c r="B1262">
        <v>30589570</v>
      </c>
      <c r="C1262">
        <v>30599690</v>
      </c>
      <c r="D1262">
        <v>22169691</v>
      </c>
      <c r="E1262">
        <v>1</v>
      </c>
      <c r="F1262">
        <v>1</v>
      </c>
      <c r="G1262">
        <v>1</v>
      </c>
      <c r="H1262">
        <v>3</v>
      </c>
      <c r="I1262" t="s">
        <v>1916</v>
      </c>
      <c r="J1262" t="s">
        <v>1917</v>
      </c>
      <c r="K1262" t="s">
        <v>1918</v>
      </c>
      <c r="L1262">
        <v>1348</v>
      </c>
      <c r="N1262">
        <v>1009</v>
      </c>
      <c r="O1262" t="s">
        <v>65</v>
      </c>
      <c r="P1262" t="s">
        <v>65</v>
      </c>
      <c r="Q1262">
        <v>1000</v>
      </c>
      <c r="W1262">
        <v>0</v>
      </c>
      <c r="X1262">
        <v>-632795430</v>
      </c>
      <c r="Y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8.02</v>
      </c>
      <c r="AJ1262">
        <v>1</v>
      </c>
      <c r="AK1262">
        <v>1</v>
      </c>
      <c r="AL1262">
        <v>1</v>
      </c>
      <c r="AN1262">
        <v>0</v>
      </c>
      <c r="AO1262">
        <v>0</v>
      </c>
      <c r="AP1262">
        <v>1</v>
      </c>
      <c r="AQ1262">
        <v>0</v>
      </c>
      <c r="AR1262">
        <v>0</v>
      </c>
      <c r="AS1262" t="s">
        <v>3</v>
      </c>
      <c r="AT1262">
        <v>1</v>
      </c>
      <c r="AU1262" t="s">
        <v>1262</v>
      </c>
      <c r="AV1262">
        <v>0</v>
      </c>
      <c r="AW1262">
        <v>2</v>
      </c>
      <c r="AX1262">
        <v>30599733</v>
      </c>
      <c r="AY1262">
        <v>1</v>
      </c>
      <c r="AZ1262">
        <v>0</v>
      </c>
      <c r="BA1262">
        <v>1392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X1262">
        <f>Y1262*Source!I2135</f>
        <v>0</v>
      </c>
      <c r="CY1262">
        <f t="shared" si="297"/>
        <v>0</v>
      </c>
      <c r="CZ1262">
        <f t="shared" si="298"/>
        <v>0</v>
      </c>
      <c r="DA1262">
        <f t="shared" si="299"/>
        <v>8.02</v>
      </c>
      <c r="DB1262">
        <f t="shared" si="300"/>
        <v>0</v>
      </c>
      <c r="DC1262">
        <f t="shared" si="301"/>
        <v>0</v>
      </c>
    </row>
    <row r="1263" spans="1:107" x14ac:dyDescent="0.2">
      <c r="A1263">
        <f>ROW(Source!A2135)</f>
        <v>2135</v>
      </c>
      <c r="B1263">
        <v>30589570</v>
      </c>
      <c r="C1263">
        <v>30599690</v>
      </c>
      <c r="D1263">
        <v>22204676</v>
      </c>
      <c r="E1263">
        <v>1</v>
      </c>
      <c r="F1263">
        <v>1</v>
      </c>
      <c r="G1263">
        <v>1</v>
      </c>
      <c r="H1263">
        <v>3</v>
      </c>
      <c r="I1263" t="s">
        <v>1919</v>
      </c>
      <c r="J1263" t="s">
        <v>1920</v>
      </c>
      <c r="K1263" t="s">
        <v>1921</v>
      </c>
      <c r="L1263">
        <v>1302</v>
      </c>
      <c r="N1263">
        <v>1003</v>
      </c>
      <c r="O1263" t="s">
        <v>372</v>
      </c>
      <c r="P1263" t="s">
        <v>372</v>
      </c>
      <c r="Q1263">
        <v>10</v>
      </c>
      <c r="W1263">
        <v>0</v>
      </c>
      <c r="X1263">
        <v>1891405489</v>
      </c>
      <c r="Y1263">
        <v>0</v>
      </c>
      <c r="AA1263">
        <v>402.92</v>
      </c>
      <c r="AB1263">
        <v>0</v>
      </c>
      <c r="AC1263">
        <v>0</v>
      </c>
      <c r="AD1263">
        <v>0</v>
      </c>
      <c r="AE1263">
        <v>50.24</v>
      </c>
      <c r="AF1263">
        <v>0</v>
      </c>
      <c r="AG1263">
        <v>0</v>
      </c>
      <c r="AH1263">
        <v>0</v>
      </c>
      <c r="AI1263">
        <v>8.02</v>
      </c>
      <c r="AJ1263">
        <v>1</v>
      </c>
      <c r="AK1263">
        <v>1</v>
      </c>
      <c r="AL1263">
        <v>1</v>
      </c>
      <c r="AN1263">
        <v>0</v>
      </c>
      <c r="AO1263">
        <v>1</v>
      </c>
      <c r="AP1263">
        <v>1</v>
      </c>
      <c r="AQ1263">
        <v>0</v>
      </c>
      <c r="AR1263">
        <v>0</v>
      </c>
      <c r="AS1263" t="s">
        <v>3</v>
      </c>
      <c r="AT1263">
        <v>1.8700000000000001E-2</v>
      </c>
      <c r="AU1263" t="s">
        <v>1262</v>
      </c>
      <c r="AV1263">
        <v>0</v>
      </c>
      <c r="AW1263">
        <v>2</v>
      </c>
      <c r="AX1263">
        <v>30599734</v>
      </c>
      <c r="AY1263">
        <v>1</v>
      </c>
      <c r="AZ1263">
        <v>0</v>
      </c>
      <c r="BA1263">
        <v>1393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X1263">
        <f>Y1263*Source!I2135</f>
        <v>0</v>
      </c>
      <c r="CY1263">
        <f t="shared" si="297"/>
        <v>402.92</v>
      </c>
      <c r="CZ1263">
        <f t="shared" si="298"/>
        <v>50.24</v>
      </c>
      <c r="DA1263">
        <f t="shared" si="299"/>
        <v>8.02</v>
      </c>
      <c r="DB1263">
        <f t="shared" si="300"/>
        <v>0</v>
      </c>
      <c r="DC1263">
        <f t="shared" si="301"/>
        <v>0</v>
      </c>
    </row>
    <row r="1264" spans="1:107" x14ac:dyDescent="0.2">
      <c r="A1264">
        <f>ROW(Source!A2136)</f>
        <v>2136</v>
      </c>
      <c r="B1264">
        <v>30589570</v>
      </c>
      <c r="C1264">
        <v>30599735</v>
      </c>
      <c r="D1264">
        <v>10214625</v>
      </c>
      <c r="E1264">
        <v>1</v>
      </c>
      <c r="F1264">
        <v>1</v>
      </c>
      <c r="G1264">
        <v>1</v>
      </c>
      <c r="H1264">
        <v>1</v>
      </c>
      <c r="I1264" t="s">
        <v>1517</v>
      </c>
      <c r="J1264" t="s">
        <v>3</v>
      </c>
      <c r="K1264" t="s">
        <v>1518</v>
      </c>
      <c r="L1264">
        <v>1369</v>
      </c>
      <c r="N1264">
        <v>1013</v>
      </c>
      <c r="O1264" t="s">
        <v>1419</v>
      </c>
      <c r="P1264" t="s">
        <v>1419</v>
      </c>
      <c r="Q1264">
        <v>1</v>
      </c>
      <c r="W1264">
        <v>0</v>
      </c>
      <c r="X1264">
        <v>1694118523</v>
      </c>
      <c r="Y1264">
        <v>72.771999999999991</v>
      </c>
      <c r="AA1264">
        <v>0</v>
      </c>
      <c r="AB1264">
        <v>0</v>
      </c>
      <c r="AC1264">
        <v>0</v>
      </c>
      <c r="AD1264">
        <v>253.96</v>
      </c>
      <c r="AE1264">
        <v>0</v>
      </c>
      <c r="AF1264">
        <v>0</v>
      </c>
      <c r="AG1264">
        <v>0</v>
      </c>
      <c r="AH1264">
        <v>8.44</v>
      </c>
      <c r="AI1264">
        <v>1</v>
      </c>
      <c r="AJ1264">
        <v>1</v>
      </c>
      <c r="AK1264">
        <v>1</v>
      </c>
      <c r="AL1264">
        <v>30.09</v>
      </c>
      <c r="AN1264">
        <v>0</v>
      </c>
      <c r="AO1264">
        <v>1</v>
      </c>
      <c r="AP1264">
        <v>1</v>
      </c>
      <c r="AQ1264">
        <v>0</v>
      </c>
      <c r="AR1264">
        <v>0</v>
      </c>
      <c r="AS1264" t="s">
        <v>3</v>
      </c>
      <c r="AT1264">
        <v>63.28</v>
      </c>
      <c r="AU1264" t="s">
        <v>28</v>
      </c>
      <c r="AV1264">
        <v>1</v>
      </c>
      <c r="AW1264">
        <v>2</v>
      </c>
      <c r="AX1264">
        <v>30599758</v>
      </c>
      <c r="AY1264">
        <v>1</v>
      </c>
      <c r="AZ1264">
        <v>0</v>
      </c>
      <c r="BA1264">
        <v>1394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X1264">
        <f>Y1264*Source!I2136</f>
        <v>2.9108799999999997</v>
      </c>
      <c r="CY1264">
        <f>AD1264</f>
        <v>253.96</v>
      </c>
      <c r="CZ1264">
        <f>AH1264</f>
        <v>8.44</v>
      </c>
      <c r="DA1264">
        <f>AL1264</f>
        <v>30.09</v>
      </c>
      <c r="DB1264">
        <f>ROUND((ROUND(AT1264*CZ1264,2)*ROUND(1.15,7)),6)</f>
        <v>614.19200000000001</v>
      </c>
      <c r="DC1264">
        <f>ROUND((ROUND(AT1264*AG1264,2)*ROUND(1.15,7)),6)</f>
        <v>0</v>
      </c>
    </row>
    <row r="1265" spans="1:107" x14ac:dyDescent="0.2">
      <c r="A1265">
        <f>ROW(Source!A2136)</f>
        <v>2136</v>
      </c>
      <c r="B1265">
        <v>30589570</v>
      </c>
      <c r="C1265">
        <v>30599735</v>
      </c>
      <c r="D1265">
        <v>22083330</v>
      </c>
      <c r="E1265">
        <v>1</v>
      </c>
      <c r="F1265">
        <v>1</v>
      </c>
      <c r="G1265">
        <v>1</v>
      </c>
      <c r="H1265">
        <v>1</v>
      </c>
      <c r="I1265" t="s">
        <v>1437</v>
      </c>
      <c r="J1265" t="s">
        <v>3</v>
      </c>
      <c r="K1265" t="s">
        <v>1438</v>
      </c>
      <c r="L1265">
        <v>608254</v>
      </c>
      <c r="N1265">
        <v>1013</v>
      </c>
      <c r="O1265" t="s">
        <v>1439</v>
      </c>
      <c r="P1265" t="s">
        <v>1439</v>
      </c>
      <c r="Q1265">
        <v>1</v>
      </c>
      <c r="W1265">
        <v>0</v>
      </c>
      <c r="X1265">
        <v>95408949</v>
      </c>
      <c r="Y1265">
        <v>4.7749999999999995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1</v>
      </c>
      <c r="AJ1265">
        <v>1</v>
      </c>
      <c r="AK1265">
        <v>30.09</v>
      </c>
      <c r="AL1265">
        <v>1</v>
      </c>
      <c r="AN1265">
        <v>0</v>
      </c>
      <c r="AO1265">
        <v>1</v>
      </c>
      <c r="AP1265">
        <v>1</v>
      </c>
      <c r="AQ1265">
        <v>0</v>
      </c>
      <c r="AR1265">
        <v>0</v>
      </c>
      <c r="AS1265" t="s">
        <v>3</v>
      </c>
      <c r="AT1265">
        <v>3.82</v>
      </c>
      <c r="AU1265" t="s">
        <v>27</v>
      </c>
      <c r="AV1265">
        <v>2</v>
      </c>
      <c r="AW1265">
        <v>2</v>
      </c>
      <c r="AX1265">
        <v>30599759</v>
      </c>
      <c r="AY1265">
        <v>1</v>
      </c>
      <c r="AZ1265">
        <v>0</v>
      </c>
      <c r="BA1265">
        <v>1395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X1265">
        <f>Y1265*Source!I2136</f>
        <v>0.19099999999999998</v>
      </c>
      <c r="CY1265">
        <f>AD1265</f>
        <v>0</v>
      </c>
      <c r="CZ1265">
        <f>AH1265</f>
        <v>0</v>
      </c>
      <c r="DA1265">
        <f>AL1265</f>
        <v>1</v>
      </c>
      <c r="DB1265">
        <f t="shared" ref="DB1265:DB1271" si="302">ROUND((ROUND(AT1265*CZ1265,2)*ROUND(1.25,7)),6)</f>
        <v>0</v>
      </c>
      <c r="DC1265">
        <f t="shared" ref="DC1265:DC1271" si="303">ROUND((ROUND(AT1265*AG1265,2)*ROUND(1.25,7)),6)</f>
        <v>0</v>
      </c>
    </row>
    <row r="1266" spans="1:107" x14ac:dyDescent="0.2">
      <c r="A1266">
        <f>ROW(Source!A2136)</f>
        <v>2136</v>
      </c>
      <c r="B1266">
        <v>30589570</v>
      </c>
      <c r="C1266">
        <v>30599735</v>
      </c>
      <c r="D1266">
        <v>22146265</v>
      </c>
      <c r="E1266">
        <v>1</v>
      </c>
      <c r="F1266">
        <v>1</v>
      </c>
      <c r="G1266">
        <v>1</v>
      </c>
      <c r="H1266">
        <v>2</v>
      </c>
      <c r="I1266" t="s">
        <v>1883</v>
      </c>
      <c r="J1266" t="s">
        <v>1884</v>
      </c>
      <c r="K1266" t="s">
        <v>1885</v>
      </c>
      <c r="L1266">
        <v>1368</v>
      </c>
      <c r="N1266">
        <v>1011</v>
      </c>
      <c r="O1266" t="s">
        <v>1423</v>
      </c>
      <c r="P1266" t="s">
        <v>1423</v>
      </c>
      <c r="Q1266">
        <v>1</v>
      </c>
      <c r="W1266">
        <v>0</v>
      </c>
      <c r="X1266">
        <v>1088782791</v>
      </c>
      <c r="Y1266">
        <v>0.125</v>
      </c>
      <c r="AA1266">
        <v>0</v>
      </c>
      <c r="AB1266">
        <v>1256.19</v>
      </c>
      <c r="AC1266">
        <v>448.04</v>
      </c>
      <c r="AD1266">
        <v>0</v>
      </c>
      <c r="AE1266">
        <v>0</v>
      </c>
      <c r="AF1266">
        <v>119.98</v>
      </c>
      <c r="AG1266">
        <v>14.89</v>
      </c>
      <c r="AH1266">
        <v>0</v>
      </c>
      <c r="AI1266">
        <v>1</v>
      </c>
      <c r="AJ1266">
        <v>10.47</v>
      </c>
      <c r="AK1266">
        <v>30.09</v>
      </c>
      <c r="AL1266">
        <v>1</v>
      </c>
      <c r="AN1266">
        <v>0</v>
      </c>
      <c r="AO1266">
        <v>1</v>
      </c>
      <c r="AP1266">
        <v>1</v>
      </c>
      <c r="AQ1266">
        <v>0</v>
      </c>
      <c r="AR1266">
        <v>0</v>
      </c>
      <c r="AS1266" t="s">
        <v>3</v>
      </c>
      <c r="AT1266">
        <v>0.1</v>
      </c>
      <c r="AU1266" t="s">
        <v>27</v>
      </c>
      <c r="AV1266">
        <v>0</v>
      </c>
      <c r="AW1266">
        <v>2</v>
      </c>
      <c r="AX1266">
        <v>30599760</v>
      </c>
      <c r="AY1266">
        <v>1</v>
      </c>
      <c r="AZ1266">
        <v>0</v>
      </c>
      <c r="BA1266">
        <v>1396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X1266">
        <f>Y1266*Source!I2136</f>
        <v>5.0000000000000001E-3</v>
      </c>
      <c r="CY1266">
        <f t="shared" ref="CY1266:CY1271" si="304">AB1266</f>
        <v>1256.19</v>
      </c>
      <c r="CZ1266">
        <f t="shared" ref="CZ1266:CZ1271" si="305">AF1266</f>
        <v>119.98</v>
      </c>
      <c r="DA1266">
        <f t="shared" ref="DA1266:DA1271" si="306">AJ1266</f>
        <v>10.47</v>
      </c>
      <c r="DB1266">
        <f t="shared" si="302"/>
        <v>15</v>
      </c>
      <c r="DC1266">
        <f t="shared" si="303"/>
        <v>1.8625</v>
      </c>
    </row>
    <row r="1267" spans="1:107" x14ac:dyDescent="0.2">
      <c r="A1267">
        <f>ROW(Source!A2136)</f>
        <v>2136</v>
      </c>
      <c r="B1267">
        <v>30589570</v>
      </c>
      <c r="C1267">
        <v>30599735</v>
      </c>
      <c r="D1267">
        <v>22146333</v>
      </c>
      <c r="E1267">
        <v>1</v>
      </c>
      <c r="F1267">
        <v>1</v>
      </c>
      <c r="G1267">
        <v>1</v>
      </c>
      <c r="H1267">
        <v>2</v>
      </c>
      <c r="I1267" t="s">
        <v>1597</v>
      </c>
      <c r="J1267" t="s">
        <v>1598</v>
      </c>
      <c r="K1267" t="s">
        <v>1599</v>
      </c>
      <c r="L1267">
        <v>1368</v>
      </c>
      <c r="N1267">
        <v>1011</v>
      </c>
      <c r="O1267" t="s">
        <v>1423</v>
      </c>
      <c r="P1267" t="s">
        <v>1423</v>
      </c>
      <c r="Q1267">
        <v>1</v>
      </c>
      <c r="W1267">
        <v>0</v>
      </c>
      <c r="X1267">
        <v>1170567961</v>
      </c>
      <c r="Y1267">
        <v>0.15</v>
      </c>
      <c r="AA1267">
        <v>0</v>
      </c>
      <c r="AB1267">
        <v>1135.47</v>
      </c>
      <c r="AC1267">
        <v>392.07</v>
      </c>
      <c r="AD1267">
        <v>0</v>
      </c>
      <c r="AE1267">
        <v>0</v>
      </c>
      <c r="AF1267">
        <v>108.45</v>
      </c>
      <c r="AG1267">
        <v>13.03</v>
      </c>
      <c r="AH1267">
        <v>0</v>
      </c>
      <c r="AI1267">
        <v>1</v>
      </c>
      <c r="AJ1267">
        <v>10.47</v>
      </c>
      <c r="AK1267">
        <v>30.09</v>
      </c>
      <c r="AL1267">
        <v>1</v>
      </c>
      <c r="AN1267">
        <v>0</v>
      </c>
      <c r="AO1267">
        <v>1</v>
      </c>
      <c r="AP1267">
        <v>1</v>
      </c>
      <c r="AQ1267">
        <v>0</v>
      </c>
      <c r="AR1267">
        <v>0</v>
      </c>
      <c r="AS1267" t="s">
        <v>3</v>
      </c>
      <c r="AT1267">
        <v>0.12</v>
      </c>
      <c r="AU1267" t="s">
        <v>27</v>
      </c>
      <c r="AV1267">
        <v>0</v>
      </c>
      <c r="AW1267">
        <v>2</v>
      </c>
      <c r="AX1267">
        <v>30599761</v>
      </c>
      <c r="AY1267">
        <v>1</v>
      </c>
      <c r="AZ1267">
        <v>0</v>
      </c>
      <c r="BA1267">
        <v>1397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CX1267">
        <f>Y1267*Source!I2136</f>
        <v>6.0000000000000001E-3</v>
      </c>
      <c r="CY1267">
        <f t="shared" si="304"/>
        <v>1135.47</v>
      </c>
      <c r="CZ1267">
        <f t="shared" si="305"/>
        <v>108.45</v>
      </c>
      <c r="DA1267">
        <f t="shared" si="306"/>
        <v>10.47</v>
      </c>
      <c r="DB1267">
        <f t="shared" si="302"/>
        <v>16.262499999999999</v>
      </c>
      <c r="DC1267">
        <f t="shared" si="303"/>
        <v>1.95</v>
      </c>
    </row>
    <row r="1268" spans="1:107" x14ac:dyDescent="0.2">
      <c r="A1268">
        <f>ROW(Source!A2136)</f>
        <v>2136</v>
      </c>
      <c r="B1268">
        <v>30589570</v>
      </c>
      <c r="C1268">
        <v>30599735</v>
      </c>
      <c r="D1268">
        <v>22146354</v>
      </c>
      <c r="E1268">
        <v>1</v>
      </c>
      <c r="F1268">
        <v>1</v>
      </c>
      <c r="G1268">
        <v>1</v>
      </c>
      <c r="H1268">
        <v>2</v>
      </c>
      <c r="I1268" t="s">
        <v>1886</v>
      </c>
      <c r="J1268" t="s">
        <v>1887</v>
      </c>
      <c r="K1268" t="s">
        <v>1888</v>
      </c>
      <c r="L1268">
        <v>1368</v>
      </c>
      <c r="N1268">
        <v>1011</v>
      </c>
      <c r="O1268" t="s">
        <v>1423</v>
      </c>
      <c r="P1268" t="s">
        <v>1423</v>
      </c>
      <c r="Q1268">
        <v>1</v>
      </c>
      <c r="W1268">
        <v>0</v>
      </c>
      <c r="X1268">
        <v>523247456</v>
      </c>
      <c r="Y1268">
        <v>4.5</v>
      </c>
      <c r="AA1268">
        <v>0</v>
      </c>
      <c r="AB1268">
        <v>1137.25</v>
      </c>
      <c r="AC1268">
        <v>392.07</v>
      </c>
      <c r="AD1268">
        <v>0</v>
      </c>
      <c r="AE1268">
        <v>0</v>
      </c>
      <c r="AF1268">
        <v>108.62</v>
      </c>
      <c r="AG1268">
        <v>13.03</v>
      </c>
      <c r="AH1268">
        <v>0</v>
      </c>
      <c r="AI1268">
        <v>1</v>
      </c>
      <c r="AJ1268">
        <v>10.47</v>
      </c>
      <c r="AK1268">
        <v>30.09</v>
      </c>
      <c r="AL1268">
        <v>1</v>
      </c>
      <c r="AN1268">
        <v>0</v>
      </c>
      <c r="AO1268">
        <v>1</v>
      </c>
      <c r="AP1268">
        <v>1</v>
      </c>
      <c r="AQ1268">
        <v>0</v>
      </c>
      <c r="AR1268">
        <v>0</v>
      </c>
      <c r="AS1268" t="s">
        <v>3</v>
      </c>
      <c r="AT1268">
        <v>3.6</v>
      </c>
      <c r="AU1268" t="s">
        <v>27</v>
      </c>
      <c r="AV1268">
        <v>0</v>
      </c>
      <c r="AW1268">
        <v>2</v>
      </c>
      <c r="AX1268">
        <v>30599762</v>
      </c>
      <c r="AY1268">
        <v>1</v>
      </c>
      <c r="AZ1268">
        <v>0</v>
      </c>
      <c r="BA1268">
        <v>1398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X1268">
        <f>Y1268*Source!I2136</f>
        <v>0.18</v>
      </c>
      <c r="CY1268">
        <f t="shared" si="304"/>
        <v>1137.25</v>
      </c>
      <c r="CZ1268">
        <f t="shared" si="305"/>
        <v>108.62</v>
      </c>
      <c r="DA1268">
        <f t="shared" si="306"/>
        <v>10.47</v>
      </c>
      <c r="DB1268">
        <f t="shared" si="302"/>
        <v>488.78750000000002</v>
      </c>
      <c r="DC1268">
        <f t="shared" si="303"/>
        <v>58.637500000000003</v>
      </c>
    </row>
    <row r="1269" spans="1:107" x14ac:dyDescent="0.2">
      <c r="A1269">
        <f>ROW(Source!A2136)</f>
        <v>2136</v>
      </c>
      <c r="B1269">
        <v>30589570</v>
      </c>
      <c r="C1269">
        <v>30599735</v>
      </c>
      <c r="D1269">
        <v>22146539</v>
      </c>
      <c r="E1269">
        <v>1</v>
      </c>
      <c r="F1269">
        <v>1</v>
      </c>
      <c r="G1269">
        <v>1</v>
      </c>
      <c r="H1269">
        <v>2</v>
      </c>
      <c r="I1269" t="s">
        <v>1613</v>
      </c>
      <c r="J1269" t="s">
        <v>1614</v>
      </c>
      <c r="K1269" t="s">
        <v>1615</v>
      </c>
      <c r="L1269">
        <v>1368</v>
      </c>
      <c r="N1269">
        <v>1011</v>
      </c>
      <c r="O1269" t="s">
        <v>1423</v>
      </c>
      <c r="P1269" t="s">
        <v>1423</v>
      </c>
      <c r="Q1269">
        <v>1</v>
      </c>
      <c r="W1269">
        <v>0</v>
      </c>
      <c r="X1269">
        <v>1061538499</v>
      </c>
      <c r="Y1269">
        <v>1.825</v>
      </c>
      <c r="AA1269">
        <v>0</v>
      </c>
      <c r="AB1269">
        <v>12.56</v>
      </c>
      <c r="AC1269">
        <v>0</v>
      </c>
      <c r="AD1269">
        <v>0</v>
      </c>
      <c r="AE1269">
        <v>0</v>
      </c>
      <c r="AF1269">
        <v>1.2</v>
      </c>
      <c r="AG1269">
        <v>0</v>
      </c>
      <c r="AH1269">
        <v>0</v>
      </c>
      <c r="AI1269">
        <v>1</v>
      </c>
      <c r="AJ1269">
        <v>10.47</v>
      </c>
      <c r="AK1269">
        <v>30.09</v>
      </c>
      <c r="AL1269">
        <v>1</v>
      </c>
      <c r="AN1269">
        <v>0</v>
      </c>
      <c r="AO1269">
        <v>1</v>
      </c>
      <c r="AP1269">
        <v>1</v>
      </c>
      <c r="AQ1269">
        <v>0</v>
      </c>
      <c r="AR1269">
        <v>0</v>
      </c>
      <c r="AS1269" t="s">
        <v>3</v>
      </c>
      <c r="AT1269">
        <v>1.46</v>
      </c>
      <c r="AU1269" t="s">
        <v>27</v>
      </c>
      <c r="AV1269">
        <v>0</v>
      </c>
      <c r="AW1269">
        <v>2</v>
      </c>
      <c r="AX1269">
        <v>30599763</v>
      </c>
      <c r="AY1269">
        <v>1</v>
      </c>
      <c r="AZ1269">
        <v>0</v>
      </c>
      <c r="BA1269">
        <v>1399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CX1269">
        <f>Y1269*Source!I2136</f>
        <v>7.2999999999999995E-2</v>
      </c>
      <c r="CY1269">
        <f t="shared" si="304"/>
        <v>12.56</v>
      </c>
      <c r="CZ1269">
        <f t="shared" si="305"/>
        <v>1.2</v>
      </c>
      <c r="DA1269">
        <f t="shared" si="306"/>
        <v>10.47</v>
      </c>
      <c r="DB1269">
        <f t="shared" si="302"/>
        <v>2.1875</v>
      </c>
      <c r="DC1269">
        <f t="shared" si="303"/>
        <v>0</v>
      </c>
    </row>
    <row r="1270" spans="1:107" x14ac:dyDescent="0.2">
      <c r="A1270">
        <f>ROW(Source!A2136)</f>
        <v>2136</v>
      </c>
      <c r="B1270">
        <v>30589570</v>
      </c>
      <c r="C1270">
        <v>30599735</v>
      </c>
      <c r="D1270">
        <v>22146547</v>
      </c>
      <c r="E1270">
        <v>1</v>
      </c>
      <c r="F1270">
        <v>1</v>
      </c>
      <c r="G1270">
        <v>1</v>
      </c>
      <c r="H1270">
        <v>2</v>
      </c>
      <c r="I1270" t="s">
        <v>1889</v>
      </c>
      <c r="J1270" t="s">
        <v>1890</v>
      </c>
      <c r="K1270" t="s">
        <v>1891</v>
      </c>
      <c r="L1270">
        <v>1368</v>
      </c>
      <c r="N1270">
        <v>1011</v>
      </c>
      <c r="O1270" t="s">
        <v>1423</v>
      </c>
      <c r="P1270" t="s">
        <v>1423</v>
      </c>
      <c r="Q1270">
        <v>1</v>
      </c>
      <c r="W1270">
        <v>0</v>
      </c>
      <c r="X1270">
        <v>-1294915149</v>
      </c>
      <c r="Y1270">
        <v>0.125</v>
      </c>
      <c r="AA1270">
        <v>0</v>
      </c>
      <c r="AB1270">
        <v>128.88999999999999</v>
      </c>
      <c r="AC1270">
        <v>0</v>
      </c>
      <c r="AD1270">
        <v>0</v>
      </c>
      <c r="AE1270">
        <v>0</v>
      </c>
      <c r="AF1270">
        <v>12.31</v>
      </c>
      <c r="AG1270">
        <v>0</v>
      </c>
      <c r="AH1270">
        <v>0</v>
      </c>
      <c r="AI1270">
        <v>1</v>
      </c>
      <c r="AJ1270">
        <v>10.47</v>
      </c>
      <c r="AK1270">
        <v>30.09</v>
      </c>
      <c r="AL1270">
        <v>1</v>
      </c>
      <c r="AN1270">
        <v>0</v>
      </c>
      <c r="AO1270">
        <v>1</v>
      </c>
      <c r="AP1270">
        <v>1</v>
      </c>
      <c r="AQ1270">
        <v>0</v>
      </c>
      <c r="AR1270">
        <v>0</v>
      </c>
      <c r="AS1270" t="s">
        <v>3</v>
      </c>
      <c r="AT1270">
        <v>0.1</v>
      </c>
      <c r="AU1270" t="s">
        <v>27</v>
      </c>
      <c r="AV1270">
        <v>0</v>
      </c>
      <c r="AW1270">
        <v>2</v>
      </c>
      <c r="AX1270">
        <v>30599764</v>
      </c>
      <c r="AY1270">
        <v>1</v>
      </c>
      <c r="AZ1270">
        <v>0</v>
      </c>
      <c r="BA1270">
        <v>1400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X1270">
        <f>Y1270*Source!I2136</f>
        <v>5.0000000000000001E-3</v>
      </c>
      <c r="CY1270">
        <f t="shared" si="304"/>
        <v>128.88999999999999</v>
      </c>
      <c r="CZ1270">
        <f t="shared" si="305"/>
        <v>12.31</v>
      </c>
      <c r="DA1270">
        <f t="shared" si="306"/>
        <v>10.47</v>
      </c>
      <c r="DB1270">
        <f t="shared" si="302"/>
        <v>1.5375000000000001</v>
      </c>
      <c r="DC1270">
        <f t="shared" si="303"/>
        <v>0</v>
      </c>
    </row>
    <row r="1271" spans="1:107" x14ac:dyDescent="0.2">
      <c r="A1271">
        <f>ROW(Source!A2136)</f>
        <v>2136</v>
      </c>
      <c r="B1271">
        <v>30589570</v>
      </c>
      <c r="C1271">
        <v>30599735</v>
      </c>
      <c r="D1271">
        <v>22148179</v>
      </c>
      <c r="E1271">
        <v>1</v>
      </c>
      <c r="F1271">
        <v>1</v>
      </c>
      <c r="G1271">
        <v>1</v>
      </c>
      <c r="H1271">
        <v>2</v>
      </c>
      <c r="I1271" t="s">
        <v>1420</v>
      </c>
      <c r="J1271" t="s">
        <v>1421</v>
      </c>
      <c r="K1271" t="s">
        <v>1422</v>
      </c>
      <c r="L1271">
        <v>1368</v>
      </c>
      <c r="N1271">
        <v>1011</v>
      </c>
      <c r="O1271" t="s">
        <v>1423</v>
      </c>
      <c r="P1271" t="s">
        <v>1423</v>
      </c>
      <c r="Q1271">
        <v>1</v>
      </c>
      <c r="W1271">
        <v>0</v>
      </c>
      <c r="X1271">
        <v>-1931461795</v>
      </c>
      <c r="Y1271">
        <v>0.23749999999999999</v>
      </c>
      <c r="AA1271">
        <v>0</v>
      </c>
      <c r="AB1271">
        <v>959.26</v>
      </c>
      <c r="AC1271">
        <v>0</v>
      </c>
      <c r="AD1271">
        <v>0</v>
      </c>
      <c r="AE1271">
        <v>0</v>
      </c>
      <c r="AF1271">
        <v>91.62</v>
      </c>
      <c r="AG1271">
        <v>0</v>
      </c>
      <c r="AH1271">
        <v>0</v>
      </c>
      <c r="AI1271">
        <v>1</v>
      </c>
      <c r="AJ1271">
        <v>10.47</v>
      </c>
      <c r="AK1271">
        <v>30.09</v>
      </c>
      <c r="AL1271">
        <v>1</v>
      </c>
      <c r="AN1271">
        <v>0</v>
      </c>
      <c r="AO1271">
        <v>1</v>
      </c>
      <c r="AP1271">
        <v>1</v>
      </c>
      <c r="AQ1271">
        <v>0</v>
      </c>
      <c r="AR1271">
        <v>0</v>
      </c>
      <c r="AS1271" t="s">
        <v>3</v>
      </c>
      <c r="AT1271">
        <v>0.19</v>
      </c>
      <c r="AU1271" t="s">
        <v>27</v>
      </c>
      <c r="AV1271">
        <v>0</v>
      </c>
      <c r="AW1271">
        <v>2</v>
      </c>
      <c r="AX1271">
        <v>30599765</v>
      </c>
      <c r="AY1271">
        <v>1</v>
      </c>
      <c r="AZ1271">
        <v>0</v>
      </c>
      <c r="BA1271">
        <v>1401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X1271">
        <f>Y1271*Source!I2136</f>
        <v>9.4999999999999998E-3</v>
      </c>
      <c r="CY1271">
        <f t="shared" si="304"/>
        <v>959.26</v>
      </c>
      <c r="CZ1271">
        <f t="shared" si="305"/>
        <v>91.62</v>
      </c>
      <c r="DA1271">
        <f t="shared" si="306"/>
        <v>10.47</v>
      </c>
      <c r="DB1271">
        <f t="shared" si="302"/>
        <v>21.762499999999999</v>
      </c>
      <c r="DC1271">
        <f t="shared" si="303"/>
        <v>0</v>
      </c>
    </row>
    <row r="1272" spans="1:107" x14ac:dyDescent="0.2">
      <c r="A1272">
        <f>ROW(Source!A2136)</f>
        <v>2136</v>
      </c>
      <c r="B1272">
        <v>30589570</v>
      </c>
      <c r="C1272">
        <v>30599735</v>
      </c>
      <c r="D1272">
        <v>22149322</v>
      </c>
      <c r="E1272">
        <v>1</v>
      </c>
      <c r="F1272">
        <v>1</v>
      </c>
      <c r="G1272">
        <v>1</v>
      </c>
      <c r="H1272">
        <v>3</v>
      </c>
      <c r="I1272" t="s">
        <v>1892</v>
      </c>
      <c r="J1272" t="s">
        <v>1893</v>
      </c>
      <c r="K1272" t="s">
        <v>1894</v>
      </c>
      <c r="L1272">
        <v>1348</v>
      </c>
      <c r="N1272">
        <v>1009</v>
      </c>
      <c r="O1272" t="s">
        <v>65</v>
      </c>
      <c r="P1272" t="s">
        <v>65</v>
      </c>
      <c r="Q1272">
        <v>1000</v>
      </c>
      <c r="W1272">
        <v>0</v>
      </c>
      <c r="X1272">
        <v>-1677921739</v>
      </c>
      <c r="Y1272">
        <v>1E-4</v>
      </c>
      <c r="AA1272">
        <v>142531.44</v>
      </c>
      <c r="AB1272">
        <v>0</v>
      </c>
      <c r="AC1272">
        <v>0</v>
      </c>
      <c r="AD1272">
        <v>0</v>
      </c>
      <c r="AE1272">
        <v>17772</v>
      </c>
      <c r="AF1272">
        <v>0</v>
      </c>
      <c r="AG1272">
        <v>0</v>
      </c>
      <c r="AH1272">
        <v>0</v>
      </c>
      <c r="AI1272">
        <v>8.02</v>
      </c>
      <c r="AJ1272">
        <v>1</v>
      </c>
      <c r="AK1272">
        <v>1</v>
      </c>
      <c r="AL1272">
        <v>1</v>
      </c>
      <c r="AN1272">
        <v>0</v>
      </c>
      <c r="AO1272">
        <v>1</v>
      </c>
      <c r="AP1272">
        <v>0</v>
      </c>
      <c r="AQ1272">
        <v>0</v>
      </c>
      <c r="AR1272">
        <v>0</v>
      </c>
      <c r="AS1272" t="s">
        <v>3</v>
      </c>
      <c r="AT1272">
        <v>1E-4</v>
      </c>
      <c r="AU1272" t="s">
        <v>3</v>
      </c>
      <c r="AV1272">
        <v>0</v>
      </c>
      <c r="AW1272">
        <v>2</v>
      </c>
      <c r="AX1272">
        <v>30599766</v>
      </c>
      <c r="AY1272">
        <v>1</v>
      </c>
      <c r="AZ1272">
        <v>0</v>
      </c>
      <c r="BA1272">
        <v>1402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X1272">
        <f>Y1272*Source!I2136</f>
        <v>4.0000000000000007E-6</v>
      </c>
      <c r="CY1272">
        <f t="shared" ref="CY1272:CY1285" si="307">AA1272</f>
        <v>142531.44</v>
      </c>
      <c r="CZ1272">
        <f t="shared" ref="CZ1272:CZ1285" si="308">AE1272</f>
        <v>17772</v>
      </c>
      <c r="DA1272">
        <f t="shared" ref="DA1272:DA1285" si="309">AI1272</f>
        <v>8.02</v>
      </c>
      <c r="DB1272">
        <f t="shared" ref="DB1272:DB1285" si="310">ROUND(ROUND(AT1272*CZ1272,2),6)</f>
        <v>1.78</v>
      </c>
      <c r="DC1272">
        <f t="shared" ref="DC1272:DC1285" si="311">ROUND(ROUND(AT1272*AG1272,2),6)</f>
        <v>0</v>
      </c>
    </row>
    <row r="1273" spans="1:107" x14ac:dyDescent="0.2">
      <c r="A1273">
        <f>ROW(Source!A2136)</f>
        <v>2136</v>
      </c>
      <c r="B1273">
        <v>30589570</v>
      </c>
      <c r="C1273">
        <v>30599735</v>
      </c>
      <c r="D1273">
        <v>22149337</v>
      </c>
      <c r="E1273">
        <v>1</v>
      </c>
      <c r="F1273">
        <v>1</v>
      </c>
      <c r="G1273">
        <v>1</v>
      </c>
      <c r="H1273">
        <v>3</v>
      </c>
      <c r="I1273" t="s">
        <v>1616</v>
      </c>
      <c r="J1273" t="s">
        <v>1617</v>
      </c>
      <c r="K1273" t="s">
        <v>1618</v>
      </c>
      <c r="L1273">
        <v>1339</v>
      </c>
      <c r="N1273">
        <v>1007</v>
      </c>
      <c r="O1273" t="s">
        <v>206</v>
      </c>
      <c r="P1273" t="s">
        <v>206</v>
      </c>
      <c r="Q1273">
        <v>1</v>
      </c>
      <c r="W1273">
        <v>0</v>
      </c>
      <c r="X1273">
        <v>-121200843</v>
      </c>
      <c r="Y1273">
        <v>1.2</v>
      </c>
      <c r="AA1273">
        <v>49.88</v>
      </c>
      <c r="AB1273">
        <v>0</v>
      </c>
      <c r="AC1273">
        <v>0</v>
      </c>
      <c r="AD1273">
        <v>0</v>
      </c>
      <c r="AE1273">
        <v>6.22</v>
      </c>
      <c r="AF1273">
        <v>0</v>
      </c>
      <c r="AG1273">
        <v>0</v>
      </c>
      <c r="AH1273">
        <v>0</v>
      </c>
      <c r="AI1273">
        <v>8.02</v>
      </c>
      <c r="AJ1273">
        <v>1</v>
      </c>
      <c r="AK1273">
        <v>1</v>
      </c>
      <c r="AL1273">
        <v>1</v>
      </c>
      <c r="AN1273">
        <v>0</v>
      </c>
      <c r="AO1273">
        <v>1</v>
      </c>
      <c r="AP1273">
        <v>0</v>
      </c>
      <c r="AQ1273">
        <v>0</v>
      </c>
      <c r="AR1273">
        <v>0</v>
      </c>
      <c r="AS1273" t="s">
        <v>3</v>
      </c>
      <c r="AT1273">
        <v>1.2</v>
      </c>
      <c r="AU1273" t="s">
        <v>3</v>
      </c>
      <c r="AV1273">
        <v>0</v>
      </c>
      <c r="AW1273">
        <v>2</v>
      </c>
      <c r="AX1273">
        <v>30599767</v>
      </c>
      <c r="AY1273">
        <v>1</v>
      </c>
      <c r="AZ1273">
        <v>0</v>
      </c>
      <c r="BA1273">
        <v>1403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X1273">
        <f>Y1273*Source!I2136</f>
        <v>4.8000000000000001E-2</v>
      </c>
      <c r="CY1273">
        <f t="shared" si="307"/>
        <v>49.88</v>
      </c>
      <c r="CZ1273">
        <f t="shared" si="308"/>
        <v>6.22</v>
      </c>
      <c r="DA1273">
        <f t="shared" si="309"/>
        <v>8.02</v>
      </c>
      <c r="DB1273">
        <f t="shared" si="310"/>
        <v>7.46</v>
      </c>
      <c r="DC1273">
        <f t="shared" si="311"/>
        <v>0</v>
      </c>
    </row>
    <row r="1274" spans="1:107" x14ac:dyDescent="0.2">
      <c r="A1274">
        <f>ROW(Source!A2136)</f>
        <v>2136</v>
      </c>
      <c r="B1274">
        <v>30589570</v>
      </c>
      <c r="C1274">
        <v>30599735</v>
      </c>
      <c r="D1274">
        <v>22149790</v>
      </c>
      <c r="E1274">
        <v>1</v>
      </c>
      <c r="F1274">
        <v>1</v>
      </c>
      <c r="G1274">
        <v>1</v>
      </c>
      <c r="H1274">
        <v>3</v>
      </c>
      <c r="I1274" t="s">
        <v>1762</v>
      </c>
      <c r="J1274" t="s">
        <v>1763</v>
      </c>
      <c r="K1274" t="s">
        <v>1764</v>
      </c>
      <c r="L1274">
        <v>1348</v>
      </c>
      <c r="N1274">
        <v>1009</v>
      </c>
      <c r="O1274" t="s">
        <v>65</v>
      </c>
      <c r="P1274" t="s">
        <v>65</v>
      </c>
      <c r="Q1274">
        <v>1000</v>
      </c>
      <c r="W1274">
        <v>0</v>
      </c>
      <c r="X1274">
        <v>2114804490</v>
      </c>
      <c r="Y1274">
        <v>3.0000000000000001E-5</v>
      </c>
      <c r="AA1274">
        <v>38862.589999999997</v>
      </c>
      <c r="AB1274">
        <v>0</v>
      </c>
      <c r="AC1274">
        <v>0</v>
      </c>
      <c r="AD1274">
        <v>0</v>
      </c>
      <c r="AE1274">
        <v>4845.71</v>
      </c>
      <c r="AF1274">
        <v>0</v>
      </c>
      <c r="AG1274">
        <v>0</v>
      </c>
      <c r="AH1274">
        <v>0</v>
      </c>
      <c r="AI1274">
        <v>8.02</v>
      </c>
      <c r="AJ1274">
        <v>1</v>
      </c>
      <c r="AK1274">
        <v>1</v>
      </c>
      <c r="AL1274">
        <v>1</v>
      </c>
      <c r="AN1274">
        <v>0</v>
      </c>
      <c r="AO1274">
        <v>1</v>
      </c>
      <c r="AP1274">
        <v>0</v>
      </c>
      <c r="AQ1274">
        <v>0</v>
      </c>
      <c r="AR1274">
        <v>0</v>
      </c>
      <c r="AS1274" t="s">
        <v>3</v>
      </c>
      <c r="AT1274">
        <v>3.0000000000000001E-5</v>
      </c>
      <c r="AU1274" t="s">
        <v>3</v>
      </c>
      <c r="AV1274">
        <v>0</v>
      </c>
      <c r="AW1274">
        <v>2</v>
      </c>
      <c r="AX1274">
        <v>30599768</v>
      </c>
      <c r="AY1274">
        <v>1</v>
      </c>
      <c r="AZ1274">
        <v>0</v>
      </c>
      <c r="BA1274">
        <v>1404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X1274">
        <f>Y1274*Source!I2136</f>
        <v>1.2000000000000002E-6</v>
      </c>
      <c r="CY1274">
        <f t="shared" si="307"/>
        <v>38862.589999999997</v>
      </c>
      <c r="CZ1274">
        <f t="shared" si="308"/>
        <v>4845.71</v>
      </c>
      <c r="DA1274">
        <f t="shared" si="309"/>
        <v>8.02</v>
      </c>
      <c r="DB1274">
        <f t="shared" si="310"/>
        <v>0.15</v>
      </c>
      <c r="DC1274">
        <f t="shared" si="311"/>
        <v>0</v>
      </c>
    </row>
    <row r="1275" spans="1:107" x14ac:dyDescent="0.2">
      <c r="A1275">
        <f>ROW(Source!A2136)</f>
        <v>2136</v>
      </c>
      <c r="B1275">
        <v>30589570</v>
      </c>
      <c r="C1275">
        <v>30599735</v>
      </c>
      <c r="D1275">
        <v>22150002</v>
      </c>
      <c r="E1275">
        <v>1</v>
      </c>
      <c r="F1275">
        <v>1</v>
      </c>
      <c r="G1275">
        <v>1</v>
      </c>
      <c r="H1275">
        <v>3</v>
      </c>
      <c r="I1275" t="s">
        <v>1895</v>
      </c>
      <c r="J1275" t="s">
        <v>1896</v>
      </c>
      <c r="K1275" t="s">
        <v>1897</v>
      </c>
      <c r="L1275">
        <v>1348</v>
      </c>
      <c r="N1275">
        <v>1009</v>
      </c>
      <c r="O1275" t="s">
        <v>65</v>
      </c>
      <c r="P1275" t="s">
        <v>65</v>
      </c>
      <c r="Q1275">
        <v>1000</v>
      </c>
      <c r="W1275">
        <v>0</v>
      </c>
      <c r="X1275">
        <v>1272373162</v>
      </c>
      <c r="Y1275">
        <v>1.9400000000000001E-3</v>
      </c>
      <c r="AA1275">
        <v>35254.32</v>
      </c>
      <c r="AB1275">
        <v>0</v>
      </c>
      <c r="AC1275">
        <v>0</v>
      </c>
      <c r="AD1275">
        <v>0</v>
      </c>
      <c r="AE1275">
        <v>4395.8</v>
      </c>
      <c r="AF1275">
        <v>0</v>
      </c>
      <c r="AG1275">
        <v>0</v>
      </c>
      <c r="AH1275">
        <v>0</v>
      </c>
      <c r="AI1275">
        <v>8.02</v>
      </c>
      <c r="AJ1275">
        <v>1</v>
      </c>
      <c r="AK1275">
        <v>1</v>
      </c>
      <c r="AL1275">
        <v>1</v>
      </c>
      <c r="AN1275">
        <v>0</v>
      </c>
      <c r="AO1275">
        <v>1</v>
      </c>
      <c r="AP1275">
        <v>0</v>
      </c>
      <c r="AQ1275">
        <v>0</v>
      </c>
      <c r="AR1275">
        <v>0</v>
      </c>
      <c r="AS1275" t="s">
        <v>3</v>
      </c>
      <c r="AT1275">
        <v>1.9400000000000001E-3</v>
      </c>
      <c r="AU1275" t="s">
        <v>3</v>
      </c>
      <c r="AV1275">
        <v>0</v>
      </c>
      <c r="AW1275">
        <v>2</v>
      </c>
      <c r="AX1275">
        <v>30599769</v>
      </c>
      <c r="AY1275">
        <v>1</v>
      </c>
      <c r="AZ1275">
        <v>0</v>
      </c>
      <c r="BA1275">
        <v>1405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X1275">
        <f>Y1275*Source!I2136</f>
        <v>7.7600000000000002E-5</v>
      </c>
      <c r="CY1275">
        <f t="shared" si="307"/>
        <v>35254.32</v>
      </c>
      <c r="CZ1275">
        <f t="shared" si="308"/>
        <v>4395.8</v>
      </c>
      <c r="DA1275">
        <f t="shared" si="309"/>
        <v>8.02</v>
      </c>
      <c r="DB1275">
        <f t="shared" si="310"/>
        <v>8.5299999999999994</v>
      </c>
      <c r="DC1275">
        <f t="shared" si="311"/>
        <v>0</v>
      </c>
    </row>
    <row r="1276" spans="1:107" x14ac:dyDescent="0.2">
      <c r="A1276">
        <f>ROW(Source!A2136)</f>
        <v>2136</v>
      </c>
      <c r="B1276">
        <v>30589570</v>
      </c>
      <c r="C1276">
        <v>30599735</v>
      </c>
      <c r="D1276">
        <v>22150400</v>
      </c>
      <c r="E1276">
        <v>1</v>
      </c>
      <c r="F1276">
        <v>1</v>
      </c>
      <c r="G1276">
        <v>1</v>
      </c>
      <c r="H1276">
        <v>3</v>
      </c>
      <c r="I1276" t="s">
        <v>1552</v>
      </c>
      <c r="J1276" t="s">
        <v>1553</v>
      </c>
      <c r="K1276" t="s">
        <v>1554</v>
      </c>
      <c r="L1276">
        <v>1348</v>
      </c>
      <c r="N1276">
        <v>1009</v>
      </c>
      <c r="O1276" t="s">
        <v>65</v>
      </c>
      <c r="P1276" t="s">
        <v>65</v>
      </c>
      <c r="Q1276">
        <v>1000</v>
      </c>
      <c r="W1276">
        <v>0</v>
      </c>
      <c r="X1276">
        <v>460461585</v>
      </c>
      <c r="Y1276">
        <v>4.4000000000000002E-4</v>
      </c>
      <c r="AA1276">
        <v>89758.080000000002</v>
      </c>
      <c r="AB1276">
        <v>0</v>
      </c>
      <c r="AC1276">
        <v>0</v>
      </c>
      <c r="AD1276">
        <v>0</v>
      </c>
      <c r="AE1276">
        <v>11191.78</v>
      </c>
      <c r="AF1276">
        <v>0</v>
      </c>
      <c r="AG1276">
        <v>0</v>
      </c>
      <c r="AH1276">
        <v>0</v>
      </c>
      <c r="AI1276">
        <v>8.02</v>
      </c>
      <c r="AJ1276">
        <v>1</v>
      </c>
      <c r="AK1276">
        <v>1</v>
      </c>
      <c r="AL1276">
        <v>1</v>
      </c>
      <c r="AN1276">
        <v>0</v>
      </c>
      <c r="AO1276">
        <v>1</v>
      </c>
      <c r="AP1276">
        <v>0</v>
      </c>
      <c r="AQ1276">
        <v>0</v>
      </c>
      <c r="AR1276">
        <v>0</v>
      </c>
      <c r="AS1276" t="s">
        <v>3</v>
      </c>
      <c r="AT1276">
        <v>4.4000000000000002E-4</v>
      </c>
      <c r="AU1276" t="s">
        <v>3</v>
      </c>
      <c r="AV1276">
        <v>0</v>
      </c>
      <c r="AW1276">
        <v>2</v>
      </c>
      <c r="AX1276">
        <v>30599770</v>
      </c>
      <c r="AY1276">
        <v>1</v>
      </c>
      <c r="AZ1276">
        <v>0</v>
      </c>
      <c r="BA1276">
        <v>1406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X1276">
        <f>Y1276*Source!I2136</f>
        <v>1.7600000000000001E-5</v>
      </c>
      <c r="CY1276">
        <f t="shared" si="307"/>
        <v>89758.080000000002</v>
      </c>
      <c r="CZ1276">
        <f t="shared" si="308"/>
        <v>11191.78</v>
      </c>
      <c r="DA1276">
        <f t="shared" si="309"/>
        <v>8.02</v>
      </c>
      <c r="DB1276">
        <f t="shared" si="310"/>
        <v>4.92</v>
      </c>
      <c r="DC1276">
        <f t="shared" si="311"/>
        <v>0</v>
      </c>
    </row>
    <row r="1277" spans="1:107" x14ac:dyDescent="0.2">
      <c r="A1277">
        <f>ROW(Source!A2136)</f>
        <v>2136</v>
      </c>
      <c r="B1277">
        <v>30589570</v>
      </c>
      <c r="C1277">
        <v>30599735</v>
      </c>
      <c r="D1277">
        <v>22150581</v>
      </c>
      <c r="E1277">
        <v>1</v>
      </c>
      <c r="F1277">
        <v>1</v>
      </c>
      <c r="G1277">
        <v>1</v>
      </c>
      <c r="H1277">
        <v>3</v>
      </c>
      <c r="I1277" t="s">
        <v>1898</v>
      </c>
      <c r="J1277" t="s">
        <v>1899</v>
      </c>
      <c r="K1277" t="s">
        <v>1900</v>
      </c>
      <c r="L1277">
        <v>1348</v>
      </c>
      <c r="N1277">
        <v>1009</v>
      </c>
      <c r="O1277" t="s">
        <v>65</v>
      </c>
      <c r="P1277" t="s">
        <v>65</v>
      </c>
      <c r="Q1277">
        <v>1000</v>
      </c>
      <c r="W1277">
        <v>0</v>
      </c>
      <c r="X1277">
        <v>-1571362654</v>
      </c>
      <c r="Y1277">
        <v>2.1000000000000001E-2</v>
      </c>
      <c r="AA1277">
        <v>78794.09</v>
      </c>
      <c r="AB1277">
        <v>0</v>
      </c>
      <c r="AC1277">
        <v>0</v>
      </c>
      <c r="AD1277">
        <v>0</v>
      </c>
      <c r="AE1277">
        <v>9824.7000000000007</v>
      </c>
      <c r="AF1277">
        <v>0</v>
      </c>
      <c r="AG1277">
        <v>0</v>
      </c>
      <c r="AH1277">
        <v>0</v>
      </c>
      <c r="AI1277">
        <v>8.02</v>
      </c>
      <c r="AJ1277">
        <v>1</v>
      </c>
      <c r="AK1277">
        <v>1</v>
      </c>
      <c r="AL1277">
        <v>1</v>
      </c>
      <c r="AN1277">
        <v>0</v>
      </c>
      <c r="AO1277">
        <v>1</v>
      </c>
      <c r="AP1277">
        <v>0</v>
      </c>
      <c r="AQ1277">
        <v>0</v>
      </c>
      <c r="AR1277">
        <v>0</v>
      </c>
      <c r="AS1277" t="s">
        <v>3</v>
      </c>
      <c r="AT1277">
        <v>2.1000000000000001E-2</v>
      </c>
      <c r="AU1277" t="s">
        <v>3</v>
      </c>
      <c r="AV1277">
        <v>0</v>
      </c>
      <c r="AW1277">
        <v>2</v>
      </c>
      <c r="AX1277">
        <v>30599771</v>
      </c>
      <c r="AY1277">
        <v>1</v>
      </c>
      <c r="AZ1277">
        <v>0</v>
      </c>
      <c r="BA1277">
        <v>1407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X1277">
        <f>Y1277*Source!I2136</f>
        <v>8.4000000000000003E-4</v>
      </c>
      <c r="CY1277">
        <f t="shared" si="307"/>
        <v>78794.09</v>
      </c>
      <c r="CZ1277">
        <f t="shared" si="308"/>
        <v>9824.7000000000007</v>
      </c>
      <c r="DA1277">
        <f t="shared" si="309"/>
        <v>8.02</v>
      </c>
      <c r="DB1277">
        <f t="shared" si="310"/>
        <v>206.32</v>
      </c>
      <c r="DC1277">
        <f t="shared" si="311"/>
        <v>0</v>
      </c>
    </row>
    <row r="1278" spans="1:107" x14ac:dyDescent="0.2">
      <c r="A1278">
        <f>ROW(Source!A2136)</f>
        <v>2136</v>
      </c>
      <c r="B1278">
        <v>30589570</v>
      </c>
      <c r="C1278">
        <v>30599735</v>
      </c>
      <c r="D1278">
        <v>22150659</v>
      </c>
      <c r="E1278">
        <v>1</v>
      </c>
      <c r="F1278">
        <v>1</v>
      </c>
      <c r="G1278">
        <v>1</v>
      </c>
      <c r="H1278">
        <v>3</v>
      </c>
      <c r="I1278" t="s">
        <v>1723</v>
      </c>
      <c r="J1278" t="s">
        <v>1724</v>
      </c>
      <c r="K1278" t="s">
        <v>1725</v>
      </c>
      <c r="L1278">
        <v>1348</v>
      </c>
      <c r="N1278">
        <v>1009</v>
      </c>
      <c r="O1278" t="s">
        <v>65</v>
      </c>
      <c r="P1278" t="s">
        <v>65</v>
      </c>
      <c r="Q1278">
        <v>1000</v>
      </c>
      <c r="W1278">
        <v>0</v>
      </c>
      <c r="X1278">
        <v>-444487765</v>
      </c>
      <c r="Y1278">
        <v>1.0000000000000001E-5</v>
      </c>
      <c r="AA1278">
        <v>81667.66</v>
      </c>
      <c r="AB1278">
        <v>0</v>
      </c>
      <c r="AC1278">
        <v>0</v>
      </c>
      <c r="AD1278">
        <v>0</v>
      </c>
      <c r="AE1278">
        <v>10183</v>
      </c>
      <c r="AF1278">
        <v>0</v>
      </c>
      <c r="AG1278">
        <v>0</v>
      </c>
      <c r="AH1278">
        <v>0</v>
      </c>
      <c r="AI1278">
        <v>8.02</v>
      </c>
      <c r="AJ1278">
        <v>1</v>
      </c>
      <c r="AK1278">
        <v>1</v>
      </c>
      <c r="AL1278">
        <v>1</v>
      </c>
      <c r="AN1278">
        <v>0</v>
      </c>
      <c r="AO1278">
        <v>1</v>
      </c>
      <c r="AP1278">
        <v>0</v>
      </c>
      <c r="AQ1278">
        <v>0</v>
      </c>
      <c r="AR1278">
        <v>0</v>
      </c>
      <c r="AS1278" t="s">
        <v>3</v>
      </c>
      <c r="AT1278">
        <v>1.0000000000000001E-5</v>
      </c>
      <c r="AU1278" t="s">
        <v>3</v>
      </c>
      <c r="AV1278">
        <v>0</v>
      </c>
      <c r="AW1278">
        <v>2</v>
      </c>
      <c r="AX1278">
        <v>30599772</v>
      </c>
      <c r="AY1278">
        <v>1</v>
      </c>
      <c r="AZ1278">
        <v>0</v>
      </c>
      <c r="BA1278">
        <v>1408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X1278">
        <f>Y1278*Source!I2136</f>
        <v>4.0000000000000003E-7</v>
      </c>
      <c r="CY1278">
        <f t="shared" si="307"/>
        <v>81667.66</v>
      </c>
      <c r="CZ1278">
        <f t="shared" si="308"/>
        <v>10183</v>
      </c>
      <c r="DA1278">
        <f t="shared" si="309"/>
        <v>8.02</v>
      </c>
      <c r="DB1278">
        <f t="shared" si="310"/>
        <v>0.1</v>
      </c>
      <c r="DC1278">
        <f t="shared" si="311"/>
        <v>0</v>
      </c>
    </row>
    <row r="1279" spans="1:107" x14ac:dyDescent="0.2">
      <c r="A1279">
        <f>ROW(Source!A2136)</f>
        <v>2136</v>
      </c>
      <c r="B1279">
        <v>30589570</v>
      </c>
      <c r="C1279">
        <v>30599735</v>
      </c>
      <c r="D1279">
        <v>22151065</v>
      </c>
      <c r="E1279">
        <v>1</v>
      </c>
      <c r="F1279">
        <v>1</v>
      </c>
      <c r="G1279">
        <v>1</v>
      </c>
      <c r="H1279">
        <v>3</v>
      </c>
      <c r="I1279" t="s">
        <v>1901</v>
      </c>
      <c r="J1279" t="s">
        <v>1902</v>
      </c>
      <c r="K1279" t="s">
        <v>1903</v>
      </c>
      <c r="L1279">
        <v>1346</v>
      </c>
      <c r="N1279">
        <v>1009</v>
      </c>
      <c r="O1279" t="s">
        <v>100</v>
      </c>
      <c r="P1279" t="s">
        <v>100</v>
      </c>
      <c r="Q1279">
        <v>1</v>
      </c>
      <c r="W1279">
        <v>0</v>
      </c>
      <c r="X1279">
        <v>2131496758</v>
      </c>
      <c r="Y1279">
        <v>0.36</v>
      </c>
      <c r="AA1279">
        <v>48.84</v>
      </c>
      <c r="AB1279">
        <v>0</v>
      </c>
      <c r="AC1279">
        <v>0</v>
      </c>
      <c r="AD1279">
        <v>0</v>
      </c>
      <c r="AE1279">
        <v>6.09</v>
      </c>
      <c r="AF1279">
        <v>0</v>
      </c>
      <c r="AG1279">
        <v>0</v>
      </c>
      <c r="AH1279">
        <v>0</v>
      </c>
      <c r="AI1279">
        <v>8.02</v>
      </c>
      <c r="AJ1279">
        <v>1</v>
      </c>
      <c r="AK1279">
        <v>1</v>
      </c>
      <c r="AL1279">
        <v>1</v>
      </c>
      <c r="AN1279">
        <v>0</v>
      </c>
      <c r="AO1279">
        <v>1</v>
      </c>
      <c r="AP1279">
        <v>0</v>
      </c>
      <c r="AQ1279">
        <v>0</v>
      </c>
      <c r="AR1279">
        <v>0</v>
      </c>
      <c r="AS1279" t="s">
        <v>3</v>
      </c>
      <c r="AT1279">
        <v>0.36</v>
      </c>
      <c r="AU1279" t="s">
        <v>3</v>
      </c>
      <c r="AV1279">
        <v>0</v>
      </c>
      <c r="AW1279">
        <v>2</v>
      </c>
      <c r="AX1279">
        <v>30599773</v>
      </c>
      <c r="AY1279">
        <v>1</v>
      </c>
      <c r="AZ1279">
        <v>0</v>
      </c>
      <c r="BA1279">
        <v>1409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X1279">
        <f>Y1279*Source!I2136</f>
        <v>1.44E-2</v>
      </c>
      <c r="CY1279">
        <f t="shared" si="307"/>
        <v>48.84</v>
      </c>
      <c r="CZ1279">
        <f t="shared" si="308"/>
        <v>6.09</v>
      </c>
      <c r="DA1279">
        <f t="shared" si="309"/>
        <v>8.02</v>
      </c>
      <c r="DB1279">
        <f t="shared" si="310"/>
        <v>2.19</v>
      </c>
      <c r="DC1279">
        <f t="shared" si="311"/>
        <v>0</v>
      </c>
    </row>
    <row r="1280" spans="1:107" x14ac:dyDescent="0.2">
      <c r="A1280">
        <f>ROW(Source!A2136)</f>
        <v>2136</v>
      </c>
      <c r="B1280">
        <v>30589570</v>
      </c>
      <c r="C1280">
        <v>30599735</v>
      </c>
      <c r="D1280">
        <v>22151251</v>
      </c>
      <c r="E1280">
        <v>1</v>
      </c>
      <c r="F1280">
        <v>1</v>
      </c>
      <c r="G1280">
        <v>1</v>
      </c>
      <c r="H1280">
        <v>3</v>
      </c>
      <c r="I1280" t="s">
        <v>1904</v>
      </c>
      <c r="J1280" t="s">
        <v>1905</v>
      </c>
      <c r="K1280" t="s">
        <v>1906</v>
      </c>
      <c r="L1280">
        <v>1348</v>
      </c>
      <c r="N1280">
        <v>1009</v>
      </c>
      <c r="O1280" t="s">
        <v>65</v>
      </c>
      <c r="P1280" t="s">
        <v>65</v>
      </c>
      <c r="Q1280">
        <v>1000</v>
      </c>
      <c r="W1280">
        <v>0</v>
      </c>
      <c r="X1280">
        <v>1867646757</v>
      </c>
      <c r="Y1280">
        <v>5.9999999999999995E-4</v>
      </c>
      <c r="AA1280">
        <v>41837.93</v>
      </c>
      <c r="AB1280">
        <v>0</v>
      </c>
      <c r="AC1280">
        <v>0</v>
      </c>
      <c r="AD1280">
        <v>0</v>
      </c>
      <c r="AE1280">
        <v>5216.7</v>
      </c>
      <c r="AF1280">
        <v>0</v>
      </c>
      <c r="AG1280">
        <v>0</v>
      </c>
      <c r="AH1280">
        <v>0</v>
      </c>
      <c r="AI1280">
        <v>8.02</v>
      </c>
      <c r="AJ1280">
        <v>1</v>
      </c>
      <c r="AK1280">
        <v>1</v>
      </c>
      <c r="AL1280">
        <v>1</v>
      </c>
      <c r="AN1280">
        <v>0</v>
      </c>
      <c r="AO1280">
        <v>1</v>
      </c>
      <c r="AP1280">
        <v>0</v>
      </c>
      <c r="AQ1280">
        <v>0</v>
      </c>
      <c r="AR1280">
        <v>0</v>
      </c>
      <c r="AS1280" t="s">
        <v>3</v>
      </c>
      <c r="AT1280">
        <v>5.9999999999999995E-4</v>
      </c>
      <c r="AU1280" t="s">
        <v>3</v>
      </c>
      <c r="AV1280">
        <v>0</v>
      </c>
      <c r="AW1280">
        <v>2</v>
      </c>
      <c r="AX1280">
        <v>30599774</v>
      </c>
      <c r="AY1280">
        <v>1</v>
      </c>
      <c r="AZ1280">
        <v>0</v>
      </c>
      <c r="BA1280">
        <v>1410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X1280">
        <f>Y1280*Source!I2136</f>
        <v>2.3999999999999997E-5</v>
      </c>
      <c r="CY1280">
        <f t="shared" si="307"/>
        <v>41837.93</v>
      </c>
      <c r="CZ1280">
        <f t="shared" si="308"/>
        <v>5216.7</v>
      </c>
      <c r="DA1280">
        <f t="shared" si="309"/>
        <v>8.02</v>
      </c>
      <c r="DB1280">
        <f t="shared" si="310"/>
        <v>3.13</v>
      </c>
      <c r="DC1280">
        <f t="shared" si="311"/>
        <v>0</v>
      </c>
    </row>
    <row r="1281" spans="1:107" x14ac:dyDescent="0.2">
      <c r="A1281">
        <f>ROW(Source!A2136)</f>
        <v>2136</v>
      </c>
      <c r="B1281">
        <v>30589570</v>
      </c>
      <c r="C1281">
        <v>30599735</v>
      </c>
      <c r="D1281">
        <v>22156556</v>
      </c>
      <c r="E1281">
        <v>1</v>
      </c>
      <c r="F1281">
        <v>1</v>
      </c>
      <c r="G1281">
        <v>1</v>
      </c>
      <c r="H1281">
        <v>3</v>
      </c>
      <c r="I1281" t="s">
        <v>1907</v>
      </c>
      <c r="J1281" t="s">
        <v>1908</v>
      </c>
      <c r="K1281" t="s">
        <v>1909</v>
      </c>
      <c r="L1281">
        <v>1339</v>
      </c>
      <c r="N1281">
        <v>1007</v>
      </c>
      <c r="O1281" t="s">
        <v>206</v>
      </c>
      <c r="P1281" t="s">
        <v>206</v>
      </c>
      <c r="Q1281">
        <v>1</v>
      </c>
      <c r="W1281">
        <v>0</v>
      </c>
      <c r="X1281">
        <v>-1383397346</v>
      </c>
      <c r="Y1281">
        <v>1.0300000000000001E-3</v>
      </c>
      <c r="AA1281">
        <v>13621.97</v>
      </c>
      <c r="AB1281">
        <v>0</v>
      </c>
      <c r="AC1281">
        <v>0</v>
      </c>
      <c r="AD1281">
        <v>0</v>
      </c>
      <c r="AE1281">
        <v>1698.5</v>
      </c>
      <c r="AF1281">
        <v>0</v>
      </c>
      <c r="AG1281">
        <v>0</v>
      </c>
      <c r="AH1281">
        <v>0</v>
      </c>
      <c r="AI1281">
        <v>8.02</v>
      </c>
      <c r="AJ1281">
        <v>1</v>
      </c>
      <c r="AK1281">
        <v>1</v>
      </c>
      <c r="AL1281">
        <v>1</v>
      </c>
      <c r="AN1281">
        <v>0</v>
      </c>
      <c r="AO1281">
        <v>1</v>
      </c>
      <c r="AP1281">
        <v>0</v>
      </c>
      <c r="AQ1281">
        <v>0</v>
      </c>
      <c r="AR1281">
        <v>0</v>
      </c>
      <c r="AS1281" t="s">
        <v>3</v>
      </c>
      <c r="AT1281">
        <v>1.0300000000000001E-3</v>
      </c>
      <c r="AU1281" t="s">
        <v>3</v>
      </c>
      <c r="AV1281">
        <v>0</v>
      </c>
      <c r="AW1281">
        <v>2</v>
      </c>
      <c r="AX1281">
        <v>30599775</v>
      </c>
      <c r="AY1281">
        <v>1</v>
      </c>
      <c r="AZ1281">
        <v>0</v>
      </c>
      <c r="BA1281">
        <v>1411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X1281">
        <f>Y1281*Source!I2136</f>
        <v>4.1200000000000005E-5</v>
      </c>
      <c r="CY1281">
        <f t="shared" si="307"/>
        <v>13621.97</v>
      </c>
      <c r="CZ1281">
        <f t="shared" si="308"/>
        <v>1698.5</v>
      </c>
      <c r="DA1281">
        <f t="shared" si="309"/>
        <v>8.02</v>
      </c>
      <c r="DB1281">
        <f t="shared" si="310"/>
        <v>1.75</v>
      </c>
      <c r="DC1281">
        <f t="shared" si="311"/>
        <v>0</v>
      </c>
    </row>
    <row r="1282" spans="1:107" x14ac:dyDescent="0.2">
      <c r="A1282">
        <f>ROW(Source!A2136)</f>
        <v>2136</v>
      </c>
      <c r="B1282">
        <v>30589570</v>
      </c>
      <c r="C1282">
        <v>30599735</v>
      </c>
      <c r="D1282">
        <v>22162954</v>
      </c>
      <c r="E1282">
        <v>1</v>
      </c>
      <c r="F1282">
        <v>1</v>
      </c>
      <c r="G1282">
        <v>1</v>
      </c>
      <c r="H1282">
        <v>3</v>
      </c>
      <c r="I1282" t="s">
        <v>1910</v>
      </c>
      <c r="J1282" t="s">
        <v>1911</v>
      </c>
      <c r="K1282" t="s">
        <v>1912</v>
      </c>
      <c r="L1282">
        <v>1348</v>
      </c>
      <c r="N1282">
        <v>1009</v>
      </c>
      <c r="O1282" t="s">
        <v>65</v>
      </c>
      <c r="P1282" t="s">
        <v>65</v>
      </c>
      <c r="Q1282">
        <v>1000</v>
      </c>
      <c r="W1282">
        <v>0</v>
      </c>
      <c r="X1282">
        <v>172498338</v>
      </c>
      <c r="Y1282">
        <v>3.1E-4</v>
      </c>
      <c r="AA1282">
        <v>96833.48</v>
      </c>
      <c r="AB1282">
        <v>0</v>
      </c>
      <c r="AC1282">
        <v>0</v>
      </c>
      <c r="AD1282">
        <v>0</v>
      </c>
      <c r="AE1282">
        <v>12074</v>
      </c>
      <c r="AF1282">
        <v>0</v>
      </c>
      <c r="AG1282">
        <v>0</v>
      </c>
      <c r="AH1282">
        <v>0</v>
      </c>
      <c r="AI1282">
        <v>8.02</v>
      </c>
      <c r="AJ1282">
        <v>1</v>
      </c>
      <c r="AK1282">
        <v>1</v>
      </c>
      <c r="AL1282">
        <v>1</v>
      </c>
      <c r="AN1282">
        <v>0</v>
      </c>
      <c r="AO1282">
        <v>1</v>
      </c>
      <c r="AP1282">
        <v>0</v>
      </c>
      <c r="AQ1282">
        <v>0</v>
      </c>
      <c r="AR1282">
        <v>0</v>
      </c>
      <c r="AS1282" t="s">
        <v>3</v>
      </c>
      <c r="AT1282">
        <v>3.1E-4</v>
      </c>
      <c r="AU1282" t="s">
        <v>3</v>
      </c>
      <c r="AV1282">
        <v>0</v>
      </c>
      <c r="AW1282">
        <v>2</v>
      </c>
      <c r="AX1282">
        <v>30599776</v>
      </c>
      <c r="AY1282">
        <v>1</v>
      </c>
      <c r="AZ1282">
        <v>0</v>
      </c>
      <c r="BA1282">
        <v>1412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X1282">
        <f>Y1282*Source!I2136</f>
        <v>1.24E-5</v>
      </c>
      <c r="CY1282">
        <f t="shared" si="307"/>
        <v>96833.48</v>
      </c>
      <c r="CZ1282">
        <f t="shared" si="308"/>
        <v>12074</v>
      </c>
      <c r="DA1282">
        <f t="shared" si="309"/>
        <v>8.02</v>
      </c>
      <c r="DB1282">
        <f t="shared" si="310"/>
        <v>3.74</v>
      </c>
      <c r="DC1282">
        <f t="shared" si="311"/>
        <v>0</v>
      </c>
    </row>
    <row r="1283" spans="1:107" x14ac:dyDescent="0.2">
      <c r="A1283">
        <f>ROW(Source!A2136)</f>
        <v>2136</v>
      </c>
      <c r="B1283">
        <v>30589570</v>
      </c>
      <c r="C1283">
        <v>30599735</v>
      </c>
      <c r="D1283">
        <v>22168511</v>
      </c>
      <c r="E1283">
        <v>1</v>
      </c>
      <c r="F1283">
        <v>1</v>
      </c>
      <c r="G1283">
        <v>1</v>
      </c>
      <c r="H1283">
        <v>3</v>
      </c>
      <c r="I1283" t="s">
        <v>1913</v>
      </c>
      <c r="J1283" t="s">
        <v>1914</v>
      </c>
      <c r="K1283" t="s">
        <v>1915</v>
      </c>
      <c r="L1283">
        <v>1348</v>
      </c>
      <c r="N1283">
        <v>1009</v>
      </c>
      <c r="O1283" t="s">
        <v>65</v>
      </c>
      <c r="P1283" t="s">
        <v>65</v>
      </c>
      <c r="Q1283">
        <v>1000</v>
      </c>
      <c r="W1283">
        <v>0</v>
      </c>
      <c r="X1283">
        <v>-284258139</v>
      </c>
      <c r="Y1283">
        <v>2.0000000000000001E-4</v>
      </c>
      <c r="AA1283">
        <v>67949.77</v>
      </c>
      <c r="AB1283">
        <v>0</v>
      </c>
      <c r="AC1283">
        <v>0</v>
      </c>
      <c r="AD1283">
        <v>0</v>
      </c>
      <c r="AE1283">
        <v>8472.5400000000009</v>
      </c>
      <c r="AF1283">
        <v>0</v>
      </c>
      <c r="AG1283">
        <v>0</v>
      </c>
      <c r="AH1283">
        <v>0</v>
      </c>
      <c r="AI1283">
        <v>8.02</v>
      </c>
      <c r="AJ1283">
        <v>1</v>
      </c>
      <c r="AK1283">
        <v>1</v>
      </c>
      <c r="AL1283">
        <v>1</v>
      </c>
      <c r="AN1283">
        <v>0</v>
      </c>
      <c r="AO1283">
        <v>1</v>
      </c>
      <c r="AP1283">
        <v>0</v>
      </c>
      <c r="AQ1283">
        <v>0</v>
      </c>
      <c r="AR1283">
        <v>0</v>
      </c>
      <c r="AS1283" t="s">
        <v>3</v>
      </c>
      <c r="AT1283">
        <v>2.0000000000000001E-4</v>
      </c>
      <c r="AU1283" t="s">
        <v>3</v>
      </c>
      <c r="AV1283">
        <v>0</v>
      </c>
      <c r="AW1283">
        <v>2</v>
      </c>
      <c r="AX1283">
        <v>30599777</v>
      </c>
      <c r="AY1283">
        <v>1</v>
      </c>
      <c r="AZ1283">
        <v>0</v>
      </c>
      <c r="BA1283">
        <v>1413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X1283">
        <f>Y1283*Source!I2136</f>
        <v>8.0000000000000013E-6</v>
      </c>
      <c r="CY1283">
        <f t="shared" si="307"/>
        <v>67949.77</v>
      </c>
      <c r="CZ1283">
        <f t="shared" si="308"/>
        <v>8472.5400000000009</v>
      </c>
      <c r="DA1283">
        <f t="shared" si="309"/>
        <v>8.02</v>
      </c>
      <c r="DB1283">
        <f t="shared" si="310"/>
        <v>1.69</v>
      </c>
      <c r="DC1283">
        <f t="shared" si="311"/>
        <v>0</v>
      </c>
    </row>
    <row r="1284" spans="1:107" x14ac:dyDescent="0.2">
      <c r="A1284">
        <f>ROW(Source!A2136)</f>
        <v>2136</v>
      </c>
      <c r="B1284">
        <v>30589570</v>
      </c>
      <c r="C1284">
        <v>30599735</v>
      </c>
      <c r="D1284">
        <v>22169691</v>
      </c>
      <c r="E1284">
        <v>1</v>
      </c>
      <c r="F1284">
        <v>1</v>
      </c>
      <c r="G1284">
        <v>1</v>
      </c>
      <c r="H1284">
        <v>3</v>
      </c>
      <c r="I1284" t="s">
        <v>1916</v>
      </c>
      <c r="J1284" t="s">
        <v>1917</v>
      </c>
      <c r="K1284" t="s">
        <v>1918</v>
      </c>
      <c r="L1284">
        <v>1348</v>
      </c>
      <c r="N1284">
        <v>1009</v>
      </c>
      <c r="O1284" t="s">
        <v>65</v>
      </c>
      <c r="P1284" t="s">
        <v>65</v>
      </c>
      <c r="Q1284">
        <v>1000</v>
      </c>
      <c r="W1284">
        <v>0</v>
      </c>
      <c r="X1284">
        <v>-632795430</v>
      </c>
      <c r="Y1284">
        <v>1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8.02</v>
      </c>
      <c r="AJ1284">
        <v>1</v>
      </c>
      <c r="AK1284">
        <v>1</v>
      </c>
      <c r="AL1284">
        <v>1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 t="s">
        <v>3</v>
      </c>
      <c r="AT1284">
        <v>1</v>
      </c>
      <c r="AU1284" t="s">
        <v>3</v>
      </c>
      <c r="AV1284">
        <v>0</v>
      </c>
      <c r="AW1284">
        <v>2</v>
      </c>
      <c r="AX1284">
        <v>30599778</v>
      </c>
      <c r="AY1284">
        <v>1</v>
      </c>
      <c r="AZ1284">
        <v>0</v>
      </c>
      <c r="BA1284">
        <v>1414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X1284">
        <f>Y1284*Source!I2136</f>
        <v>0.04</v>
      </c>
      <c r="CY1284">
        <f t="shared" si="307"/>
        <v>0</v>
      </c>
      <c r="CZ1284">
        <f t="shared" si="308"/>
        <v>0</v>
      </c>
      <c r="DA1284">
        <f t="shared" si="309"/>
        <v>8.02</v>
      </c>
      <c r="DB1284">
        <f t="shared" si="310"/>
        <v>0</v>
      </c>
      <c r="DC1284">
        <f t="shared" si="311"/>
        <v>0</v>
      </c>
    </row>
    <row r="1285" spans="1:107" x14ac:dyDescent="0.2">
      <c r="A1285">
        <f>ROW(Source!A2136)</f>
        <v>2136</v>
      </c>
      <c r="B1285">
        <v>30589570</v>
      </c>
      <c r="C1285">
        <v>30599735</v>
      </c>
      <c r="D1285">
        <v>22204676</v>
      </c>
      <c r="E1285">
        <v>1</v>
      </c>
      <c r="F1285">
        <v>1</v>
      </c>
      <c r="G1285">
        <v>1</v>
      </c>
      <c r="H1285">
        <v>3</v>
      </c>
      <c r="I1285" t="s">
        <v>1919</v>
      </c>
      <c r="J1285" t="s">
        <v>1920</v>
      </c>
      <c r="K1285" t="s">
        <v>1921</v>
      </c>
      <c r="L1285">
        <v>1302</v>
      </c>
      <c r="N1285">
        <v>1003</v>
      </c>
      <c r="O1285" t="s">
        <v>372</v>
      </c>
      <c r="P1285" t="s">
        <v>372</v>
      </c>
      <c r="Q1285">
        <v>10</v>
      </c>
      <c r="W1285">
        <v>0</v>
      </c>
      <c r="X1285">
        <v>1891405489</v>
      </c>
      <c r="Y1285">
        <v>1.8700000000000001E-2</v>
      </c>
      <c r="AA1285">
        <v>402.92</v>
      </c>
      <c r="AB1285">
        <v>0</v>
      </c>
      <c r="AC1285">
        <v>0</v>
      </c>
      <c r="AD1285">
        <v>0</v>
      </c>
      <c r="AE1285">
        <v>50.24</v>
      </c>
      <c r="AF1285">
        <v>0</v>
      </c>
      <c r="AG1285">
        <v>0</v>
      </c>
      <c r="AH1285">
        <v>0</v>
      </c>
      <c r="AI1285">
        <v>8.02</v>
      </c>
      <c r="AJ1285">
        <v>1</v>
      </c>
      <c r="AK1285">
        <v>1</v>
      </c>
      <c r="AL1285">
        <v>1</v>
      </c>
      <c r="AN1285">
        <v>0</v>
      </c>
      <c r="AO1285">
        <v>1</v>
      </c>
      <c r="AP1285">
        <v>0</v>
      </c>
      <c r="AQ1285">
        <v>0</v>
      </c>
      <c r="AR1285">
        <v>0</v>
      </c>
      <c r="AS1285" t="s">
        <v>3</v>
      </c>
      <c r="AT1285">
        <v>1.8700000000000001E-2</v>
      </c>
      <c r="AU1285" t="s">
        <v>3</v>
      </c>
      <c r="AV1285">
        <v>0</v>
      </c>
      <c r="AW1285">
        <v>2</v>
      </c>
      <c r="AX1285">
        <v>30599779</v>
      </c>
      <c r="AY1285">
        <v>1</v>
      </c>
      <c r="AZ1285">
        <v>0</v>
      </c>
      <c r="BA1285">
        <v>1415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CX1285">
        <f>Y1285*Source!I2136</f>
        <v>7.4800000000000008E-4</v>
      </c>
      <c r="CY1285">
        <f t="shared" si="307"/>
        <v>402.92</v>
      </c>
      <c r="CZ1285">
        <f t="shared" si="308"/>
        <v>50.24</v>
      </c>
      <c r="DA1285">
        <f t="shared" si="309"/>
        <v>8.02</v>
      </c>
      <c r="DB1285">
        <f t="shared" si="310"/>
        <v>0.94</v>
      </c>
      <c r="DC1285">
        <f t="shared" si="311"/>
        <v>0</v>
      </c>
    </row>
    <row r="1286" spans="1:107" x14ac:dyDescent="0.2">
      <c r="A1286">
        <f>ROW(Source!A2138)</f>
        <v>2138</v>
      </c>
      <c r="B1286">
        <v>30589570</v>
      </c>
      <c r="C1286">
        <v>30599781</v>
      </c>
      <c r="D1286">
        <v>10214643</v>
      </c>
      <c r="E1286">
        <v>1</v>
      </c>
      <c r="F1286">
        <v>1</v>
      </c>
      <c r="G1286">
        <v>1</v>
      </c>
      <c r="H1286">
        <v>1</v>
      </c>
      <c r="I1286" t="s">
        <v>1417</v>
      </c>
      <c r="J1286" t="s">
        <v>3</v>
      </c>
      <c r="K1286" t="s">
        <v>1418</v>
      </c>
      <c r="L1286">
        <v>1369</v>
      </c>
      <c r="N1286">
        <v>1013</v>
      </c>
      <c r="O1286" t="s">
        <v>1419</v>
      </c>
      <c r="P1286" t="s">
        <v>1419</v>
      </c>
      <c r="Q1286">
        <v>1</v>
      </c>
      <c r="W1286">
        <v>0</v>
      </c>
      <c r="X1286">
        <v>-855355929</v>
      </c>
      <c r="Y1286">
        <v>44.3095</v>
      </c>
      <c r="AA1286">
        <v>0</v>
      </c>
      <c r="AB1286">
        <v>0</v>
      </c>
      <c r="AC1286">
        <v>0</v>
      </c>
      <c r="AD1286">
        <v>250.65</v>
      </c>
      <c r="AE1286">
        <v>0</v>
      </c>
      <c r="AF1286">
        <v>0</v>
      </c>
      <c r="AG1286">
        <v>0</v>
      </c>
      <c r="AH1286">
        <v>8.33</v>
      </c>
      <c r="AI1286">
        <v>1</v>
      </c>
      <c r="AJ1286">
        <v>1</v>
      </c>
      <c r="AK1286">
        <v>1</v>
      </c>
      <c r="AL1286">
        <v>30.09</v>
      </c>
      <c r="AN1286">
        <v>0</v>
      </c>
      <c r="AO1286">
        <v>1</v>
      </c>
      <c r="AP1286">
        <v>1</v>
      </c>
      <c r="AQ1286">
        <v>0</v>
      </c>
      <c r="AR1286">
        <v>0</v>
      </c>
      <c r="AS1286" t="s">
        <v>3</v>
      </c>
      <c r="AT1286">
        <v>38.53</v>
      </c>
      <c r="AU1286" t="s">
        <v>28</v>
      </c>
      <c r="AV1286">
        <v>1</v>
      </c>
      <c r="AW1286">
        <v>2</v>
      </c>
      <c r="AX1286">
        <v>30599792</v>
      </c>
      <c r="AY1286">
        <v>1</v>
      </c>
      <c r="AZ1286">
        <v>0</v>
      </c>
      <c r="BA1286">
        <v>1416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X1286">
        <f>Y1286*Source!I2138</f>
        <v>2.1268560000000001</v>
      </c>
      <c r="CY1286">
        <f>AD1286</f>
        <v>250.65</v>
      </c>
      <c r="CZ1286">
        <f>AH1286</f>
        <v>8.33</v>
      </c>
      <c r="DA1286">
        <f>AL1286</f>
        <v>30.09</v>
      </c>
      <c r="DB1286">
        <f>ROUND((ROUND(AT1286*CZ1286,2)*ROUND(1.15,7)),6)</f>
        <v>369.09249999999997</v>
      </c>
      <c r="DC1286">
        <f>ROUND((ROUND(AT1286*AG1286,2)*ROUND(1.15,7)),6)</f>
        <v>0</v>
      </c>
    </row>
    <row r="1287" spans="1:107" x14ac:dyDescent="0.2">
      <c r="A1287">
        <f>ROW(Source!A2138)</f>
        <v>2138</v>
      </c>
      <c r="B1287">
        <v>30589570</v>
      </c>
      <c r="C1287">
        <v>30599781</v>
      </c>
      <c r="D1287">
        <v>22083330</v>
      </c>
      <c r="E1287">
        <v>1</v>
      </c>
      <c r="F1287">
        <v>1</v>
      </c>
      <c r="G1287">
        <v>1</v>
      </c>
      <c r="H1287">
        <v>1</v>
      </c>
      <c r="I1287" t="s">
        <v>1437</v>
      </c>
      <c r="J1287" t="s">
        <v>3</v>
      </c>
      <c r="K1287" t="s">
        <v>1438</v>
      </c>
      <c r="L1287">
        <v>608254</v>
      </c>
      <c r="N1287">
        <v>1013</v>
      </c>
      <c r="O1287" t="s">
        <v>1439</v>
      </c>
      <c r="P1287" t="s">
        <v>1439</v>
      </c>
      <c r="Q1287">
        <v>1</v>
      </c>
      <c r="W1287">
        <v>0</v>
      </c>
      <c r="X1287">
        <v>95408949</v>
      </c>
      <c r="Y1287">
        <v>0.98750000000000004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1</v>
      </c>
      <c r="AJ1287">
        <v>1</v>
      </c>
      <c r="AK1287">
        <v>30.09</v>
      </c>
      <c r="AL1287">
        <v>1</v>
      </c>
      <c r="AN1287">
        <v>0</v>
      </c>
      <c r="AO1287">
        <v>1</v>
      </c>
      <c r="AP1287">
        <v>1</v>
      </c>
      <c r="AQ1287">
        <v>0</v>
      </c>
      <c r="AR1287">
        <v>0</v>
      </c>
      <c r="AS1287" t="s">
        <v>3</v>
      </c>
      <c r="AT1287">
        <v>0.79</v>
      </c>
      <c r="AU1287" t="s">
        <v>27</v>
      </c>
      <c r="AV1287">
        <v>2</v>
      </c>
      <c r="AW1287">
        <v>2</v>
      </c>
      <c r="AX1287">
        <v>30599793</v>
      </c>
      <c r="AY1287">
        <v>1</v>
      </c>
      <c r="AZ1287">
        <v>0</v>
      </c>
      <c r="BA1287">
        <v>1417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CX1287">
        <f>Y1287*Source!I2138</f>
        <v>4.7400000000000005E-2</v>
      </c>
      <c r="CY1287">
        <f>AD1287</f>
        <v>0</v>
      </c>
      <c r="CZ1287">
        <f>AH1287</f>
        <v>0</v>
      </c>
      <c r="DA1287">
        <f>AL1287</f>
        <v>1</v>
      </c>
      <c r="DB1287">
        <f>ROUND((ROUND(AT1287*CZ1287,2)*ROUND(1.25,7)),6)</f>
        <v>0</v>
      </c>
      <c r="DC1287">
        <f>ROUND((ROUND(AT1287*AG1287,2)*ROUND(1.25,7)),6)</f>
        <v>0</v>
      </c>
    </row>
    <row r="1288" spans="1:107" x14ac:dyDescent="0.2">
      <c r="A1288">
        <f>ROW(Source!A2138)</f>
        <v>2138</v>
      </c>
      <c r="B1288">
        <v>30589570</v>
      </c>
      <c r="C1288">
        <v>30599781</v>
      </c>
      <c r="D1288">
        <v>22146252</v>
      </c>
      <c r="E1288">
        <v>1</v>
      </c>
      <c r="F1288">
        <v>1</v>
      </c>
      <c r="G1288">
        <v>1</v>
      </c>
      <c r="H1288">
        <v>2</v>
      </c>
      <c r="I1288" t="s">
        <v>1586</v>
      </c>
      <c r="J1288" t="s">
        <v>1587</v>
      </c>
      <c r="K1288" t="s">
        <v>1588</v>
      </c>
      <c r="L1288">
        <v>1368</v>
      </c>
      <c r="N1288">
        <v>1011</v>
      </c>
      <c r="O1288" t="s">
        <v>1423</v>
      </c>
      <c r="P1288" t="s">
        <v>1423</v>
      </c>
      <c r="Q1288">
        <v>1</v>
      </c>
      <c r="W1288">
        <v>0</v>
      </c>
      <c r="X1288">
        <v>-2048414082</v>
      </c>
      <c r="Y1288">
        <v>0.625</v>
      </c>
      <c r="AA1288">
        <v>0</v>
      </c>
      <c r="AB1288">
        <v>899.69</v>
      </c>
      <c r="AC1288">
        <v>392.07</v>
      </c>
      <c r="AD1288">
        <v>0</v>
      </c>
      <c r="AE1288">
        <v>0</v>
      </c>
      <c r="AF1288">
        <v>85.93</v>
      </c>
      <c r="AG1288">
        <v>13.03</v>
      </c>
      <c r="AH1288">
        <v>0</v>
      </c>
      <c r="AI1288">
        <v>1</v>
      </c>
      <c r="AJ1288">
        <v>10.47</v>
      </c>
      <c r="AK1288">
        <v>30.09</v>
      </c>
      <c r="AL1288">
        <v>1</v>
      </c>
      <c r="AN1288">
        <v>0</v>
      </c>
      <c r="AO1288">
        <v>1</v>
      </c>
      <c r="AP1288">
        <v>1</v>
      </c>
      <c r="AQ1288">
        <v>0</v>
      </c>
      <c r="AR1288">
        <v>0</v>
      </c>
      <c r="AS1288" t="s">
        <v>3</v>
      </c>
      <c r="AT1288">
        <v>0.5</v>
      </c>
      <c r="AU1288" t="s">
        <v>27</v>
      </c>
      <c r="AV1288">
        <v>0</v>
      </c>
      <c r="AW1288">
        <v>2</v>
      </c>
      <c r="AX1288">
        <v>30599794</v>
      </c>
      <c r="AY1288">
        <v>1</v>
      </c>
      <c r="AZ1288">
        <v>0</v>
      </c>
      <c r="BA1288">
        <v>1418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X1288">
        <f>Y1288*Source!I2138</f>
        <v>0.03</v>
      </c>
      <c r="CY1288">
        <f>AB1288</f>
        <v>899.69</v>
      </c>
      <c r="CZ1288">
        <f>AF1288</f>
        <v>85.93</v>
      </c>
      <c r="DA1288">
        <f>AJ1288</f>
        <v>10.47</v>
      </c>
      <c r="DB1288">
        <f>ROUND((ROUND(AT1288*CZ1288,2)*ROUND(1.25,7)),6)</f>
        <v>53.712499999999999</v>
      </c>
      <c r="DC1288">
        <f>ROUND((ROUND(AT1288*AG1288,2)*ROUND(1.25,7)),6)</f>
        <v>8.15</v>
      </c>
    </row>
    <row r="1289" spans="1:107" x14ac:dyDescent="0.2">
      <c r="A1289">
        <f>ROW(Source!A2138)</f>
        <v>2138</v>
      </c>
      <c r="B1289">
        <v>30589570</v>
      </c>
      <c r="C1289">
        <v>30599781</v>
      </c>
      <c r="D1289">
        <v>22146333</v>
      </c>
      <c r="E1289">
        <v>1</v>
      </c>
      <c r="F1289">
        <v>1</v>
      </c>
      <c r="G1289">
        <v>1</v>
      </c>
      <c r="H1289">
        <v>2</v>
      </c>
      <c r="I1289" t="s">
        <v>1597</v>
      </c>
      <c r="J1289" t="s">
        <v>1598</v>
      </c>
      <c r="K1289" t="s">
        <v>1599</v>
      </c>
      <c r="L1289">
        <v>1368</v>
      </c>
      <c r="N1289">
        <v>1011</v>
      </c>
      <c r="O1289" t="s">
        <v>1423</v>
      </c>
      <c r="P1289" t="s">
        <v>1423</v>
      </c>
      <c r="Q1289">
        <v>1</v>
      </c>
      <c r="W1289">
        <v>0</v>
      </c>
      <c r="X1289">
        <v>1170567961</v>
      </c>
      <c r="Y1289">
        <v>0.36249999999999999</v>
      </c>
      <c r="AA1289">
        <v>0</v>
      </c>
      <c r="AB1289">
        <v>1135.47</v>
      </c>
      <c r="AC1289">
        <v>392.07</v>
      </c>
      <c r="AD1289">
        <v>0</v>
      </c>
      <c r="AE1289">
        <v>0</v>
      </c>
      <c r="AF1289">
        <v>108.45</v>
      </c>
      <c r="AG1289">
        <v>13.03</v>
      </c>
      <c r="AH1289">
        <v>0</v>
      </c>
      <c r="AI1289">
        <v>1</v>
      </c>
      <c r="AJ1289">
        <v>10.47</v>
      </c>
      <c r="AK1289">
        <v>30.09</v>
      </c>
      <c r="AL1289">
        <v>1</v>
      </c>
      <c r="AN1289">
        <v>0</v>
      </c>
      <c r="AO1289">
        <v>1</v>
      </c>
      <c r="AP1289">
        <v>1</v>
      </c>
      <c r="AQ1289">
        <v>0</v>
      </c>
      <c r="AR1289">
        <v>0</v>
      </c>
      <c r="AS1289" t="s">
        <v>3</v>
      </c>
      <c r="AT1289">
        <v>0.28999999999999998</v>
      </c>
      <c r="AU1289" t="s">
        <v>27</v>
      </c>
      <c r="AV1289">
        <v>0</v>
      </c>
      <c r="AW1289">
        <v>2</v>
      </c>
      <c r="AX1289">
        <v>30599795</v>
      </c>
      <c r="AY1289">
        <v>1</v>
      </c>
      <c r="AZ1289">
        <v>0</v>
      </c>
      <c r="BA1289">
        <v>1419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X1289">
        <f>Y1289*Source!I2138</f>
        <v>1.7399999999999999E-2</v>
      </c>
      <c r="CY1289">
        <f>AB1289</f>
        <v>1135.47</v>
      </c>
      <c r="CZ1289">
        <f>AF1289</f>
        <v>108.45</v>
      </c>
      <c r="DA1289">
        <f>AJ1289</f>
        <v>10.47</v>
      </c>
      <c r="DB1289">
        <f>ROUND((ROUND(AT1289*CZ1289,2)*ROUND(1.25,7)),6)</f>
        <v>39.3125</v>
      </c>
      <c r="DC1289">
        <f>ROUND((ROUND(AT1289*AG1289,2)*ROUND(1.25,7)),6)</f>
        <v>4.7249999999999996</v>
      </c>
    </row>
    <row r="1290" spans="1:107" x14ac:dyDescent="0.2">
      <c r="A1290">
        <f>ROW(Source!A2138)</f>
        <v>2138</v>
      </c>
      <c r="B1290">
        <v>30589570</v>
      </c>
      <c r="C1290">
        <v>30599781</v>
      </c>
      <c r="D1290">
        <v>22147865</v>
      </c>
      <c r="E1290">
        <v>1</v>
      </c>
      <c r="F1290">
        <v>1</v>
      </c>
      <c r="G1290">
        <v>1</v>
      </c>
      <c r="H1290">
        <v>2</v>
      </c>
      <c r="I1290" t="s">
        <v>1488</v>
      </c>
      <c r="J1290" t="s">
        <v>1489</v>
      </c>
      <c r="K1290" t="s">
        <v>1490</v>
      </c>
      <c r="L1290">
        <v>1368</v>
      </c>
      <c r="N1290">
        <v>1011</v>
      </c>
      <c r="O1290" t="s">
        <v>1423</v>
      </c>
      <c r="P1290" t="s">
        <v>1423</v>
      </c>
      <c r="Q1290">
        <v>1</v>
      </c>
      <c r="W1290">
        <v>0</v>
      </c>
      <c r="X1290">
        <v>825056910</v>
      </c>
      <c r="Y1290">
        <v>3.0125000000000002</v>
      </c>
      <c r="AA1290">
        <v>0</v>
      </c>
      <c r="AB1290">
        <v>20.420000000000002</v>
      </c>
      <c r="AC1290">
        <v>0</v>
      </c>
      <c r="AD1290">
        <v>0</v>
      </c>
      <c r="AE1290">
        <v>0</v>
      </c>
      <c r="AF1290">
        <v>1.95</v>
      </c>
      <c r="AG1290">
        <v>0</v>
      </c>
      <c r="AH1290">
        <v>0</v>
      </c>
      <c r="AI1290">
        <v>1</v>
      </c>
      <c r="AJ1290">
        <v>10.47</v>
      </c>
      <c r="AK1290">
        <v>30.09</v>
      </c>
      <c r="AL1290">
        <v>1</v>
      </c>
      <c r="AN1290">
        <v>0</v>
      </c>
      <c r="AO1290">
        <v>1</v>
      </c>
      <c r="AP1290">
        <v>1</v>
      </c>
      <c r="AQ1290">
        <v>0</v>
      </c>
      <c r="AR1290">
        <v>0</v>
      </c>
      <c r="AS1290" t="s">
        <v>3</v>
      </c>
      <c r="AT1290">
        <v>2.41</v>
      </c>
      <c r="AU1290" t="s">
        <v>27</v>
      </c>
      <c r="AV1290">
        <v>0</v>
      </c>
      <c r="AW1290">
        <v>2</v>
      </c>
      <c r="AX1290">
        <v>30599796</v>
      </c>
      <c r="AY1290">
        <v>1</v>
      </c>
      <c r="AZ1290">
        <v>0</v>
      </c>
      <c r="BA1290">
        <v>1420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X1290">
        <f>Y1290*Source!I2138</f>
        <v>0.14460000000000001</v>
      </c>
      <c r="CY1290">
        <f>AB1290</f>
        <v>20.420000000000002</v>
      </c>
      <c r="CZ1290">
        <f>AF1290</f>
        <v>1.95</v>
      </c>
      <c r="DA1290">
        <f>AJ1290</f>
        <v>10.47</v>
      </c>
      <c r="DB1290">
        <f>ROUND((ROUND(AT1290*CZ1290,2)*ROUND(1.25,7)),6)</f>
        <v>5.875</v>
      </c>
      <c r="DC1290">
        <f>ROUND((ROUND(AT1290*AG1290,2)*ROUND(1.25,7)),6)</f>
        <v>0</v>
      </c>
    </row>
    <row r="1291" spans="1:107" x14ac:dyDescent="0.2">
      <c r="A1291">
        <f>ROW(Source!A2138)</f>
        <v>2138</v>
      </c>
      <c r="B1291">
        <v>30589570</v>
      </c>
      <c r="C1291">
        <v>30599781</v>
      </c>
      <c r="D1291">
        <v>22148179</v>
      </c>
      <c r="E1291">
        <v>1</v>
      </c>
      <c r="F1291">
        <v>1</v>
      </c>
      <c r="G1291">
        <v>1</v>
      </c>
      <c r="H1291">
        <v>2</v>
      </c>
      <c r="I1291" t="s">
        <v>1420</v>
      </c>
      <c r="J1291" t="s">
        <v>1421</v>
      </c>
      <c r="K1291" t="s">
        <v>1422</v>
      </c>
      <c r="L1291">
        <v>1368</v>
      </c>
      <c r="N1291">
        <v>1011</v>
      </c>
      <c r="O1291" t="s">
        <v>1423</v>
      </c>
      <c r="P1291" t="s">
        <v>1423</v>
      </c>
      <c r="Q1291">
        <v>1</v>
      </c>
      <c r="W1291">
        <v>0</v>
      </c>
      <c r="X1291">
        <v>-1931461795</v>
      </c>
      <c r="Y1291">
        <v>0.5</v>
      </c>
      <c r="AA1291">
        <v>0</v>
      </c>
      <c r="AB1291">
        <v>959.26</v>
      </c>
      <c r="AC1291">
        <v>0</v>
      </c>
      <c r="AD1291">
        <v>0</v>
      </c>
      <c r="AE1291">
        <v>0</v>
      </c>
      <c r="AF1291">
        <v>91.62</v>
      </c>
      <c r="AG1291">
        <v>0</v>
      </c>
      <c r="AH1291">
        <v>0</v>
      </c>
      <c r="AI1291">
        <v>1</v>
      </c>
      <c r="AJ1291">
        <v>10.47</v>
      </c>
      <c r="AK1291">
        <v>30.09</v>
      </c>
      <c r="AL1291">
        <v>1</v>
      </c>
      <c r="AN1291">
        <v>0</v>
      </c>
      <c r="AO1291">
        <v>1</v>
      </c>
      <c r="AP1291">
        <v>1</v>
      </c>
      <c r="AQ1291">
        <v>0</v>
      </c>
      <c r="AR1291">
        <v>0</v>
      </c>
      <c r="AS1291" t="s">
        <v>3</v>
      </c>
      <c r="AT1291">
        <v>0.4</v>
      </c>
      <c r="AU1291" t="s">
        <v>27</v>
      </c>
      <c r="AV1291">
        <v>0</v>
      </c>
      <c r="AW1291">
        <v>2</v>
      </c>
      <c r="AX1291">
        <v>30599797</v>
      </c>
      <c r="AY1291">
        <v>1</v>
      </c>
      <c r="AZ1291">
        <v>0</v>
      </c>
      <c r="BA1291">
        <v>1421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X1291">
        <f>Y1291*Source!I2138</f>
        <v>2.4E-2</v>
      </c>
      <c r="CY1291">
        <f>AB1291</f>
        <v>959.26</v>
      </c>
      <c r="CZ1291">
        <f>AF1291</f>
        <v>91.62</v>
      </c>
      <c r="DA1291">
        <f>AJ1291</f>
        <v>10.47</v>
      </c>
      <c r="DB1291">
        <f>ROUND((ROUND(AT1291*CZ1291,2)*ROUND(1.25,7)),6)</f>
        <v>45.8125</v>
      </c>
      <c r="DC1291">
        <f>ROUND((ROUND(AT1291*AG1291,2)*ROUND(1.25,7)),6)</f>
        <v>0</v>
      </c>
    </row>
    <row r="1292" spans="1:107" x14ac:dyDescent="0.2">
      <c r="A1292">
        <f>ROW(Source!A2138)</f>
        <v>2138</v>
      </c>
      <c r="B1292">
        <v>30589570</v>
      </c>
      <c r="C1292">
        <v>30599781</v>
      </c>
      <c r="D1292">
        <v>22150695</v>
      </c>
      <c r="E1292">
        <v>1</v>
      </c>
      <c r="F1292">
        <v>1</v>
      </c>
      <c r="G1292">
        <v>1</v>
      </c>
      <c r="H1292">
        <v>3</v>
      </c>
      <c r="I1292" t="s">
        <v>1922</v>
      </c>
      <c r="J1292" t="s">
        <v>1923</v>
      </c>
      <c r="K1292" t="s">
        <v>1924</v>
      </c>
      <c r="L1292">
        <v>1354</v>
      </c>
      <c r="N1292">
        <v>1010</v>
      </c>
      <c r="O1292" t="s">
        <v>506</v>
      </c>
      <c r="P1292" t="s">
        <v>506</v>
      </c>
      <c r="Q1292">
        <v>1</v>
      </c>
      <c r="W1292">
        <v>0</v>
      </c>
      <c r="X1292">
        <v>110070068</v>
      </c>
      <c r="Y1292">
        <v>645</v>
      </c>
      <c r="AA1292">
        <v>1.1200000000000001</v>
      </c>
      <c r="AB1292">
        <v>0</v>
      </c>
      <c r="AC1292">
        <v>0</v>
      </c>
      <c r="AD1292">
        <v>0</v>
      </c>
      <c r="AE1292">
        <v>0.14000000000000001</v>
      </c>
      <c r="AF1292">
        <v>0</v>
      </c>
      <c r="AG1292">
        <v>0</v>
      </c>
      <c r="AH1292">
        <v>0</v>
      </c>
      <c r="AI1292">
        <v>8.02</v>
      </c>
      <c r="AJ1292">
        <v>1</v>
      </c>
      <c r="AK1292">
        <v>1</v>
      </c>
      <c r="AL1292">
        <v>1</v>
      </c>
      <c r="AN1292">
        <v>0</v>
      </c>
      <c r="AO1292">
        <v>1</v>
      </c>
      <c r="AP1292">
        <v>0</v>
      </c>
      <c r="AQ1292">
        <v>0</v>
      </c>
      <c r="AR1292">
        <v>0</v>
      </c>
      <c r="AS1292" t="s">
        <v>3</v>
      </c>
      <c r="AT1292">
        <v>645</v>
      </c>
      <c r="AU1292" t="s">
        <v>3</v>
      </c>
      <c r="AV1292">
        <v>0</v>
      </c>
      <c r="AW1292">
        <v>2</v>
      </c>
      <c r="AX1292">
        <v>30599798</v>
      </c>
      <c r="AY1292">
        <v>1</v>
      </c>
      <c r="AZ1292">
        <v>0</v>
      </c>
      <c r="BA1292">
        <v>1422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X1292">
        <f>Y1292*Source!I2138</f>
        <v>30.96</v>
      </c>
      <c r="CY1292">
        <f>AA1292</f>
        <v>1.1200000000000001</v>
      </c>
      <c r="CZ1292">
        <f>AE1292</f>
        <v>0.14000000000000001</v>
      </c>
      <c r="DA1292">
        <f>AI1292</f>
        <v>8.02</v>
      </c>
      <c r="DB1292">
        <f>ROUND(ROUND(AT1292*CZ1292,2),6)</f>
        <v>90.3</v>
      </c>
      <c r="DC1292">
        <f>ROUND(ROUND(AT1292*AG1292,2),6)</f>
        <v>0</v>
      </c>
    </row>
    <row r="1293" spans="1:107" x14ac:dyDescent="0.2">
      <c r="A1293">
        <f>ROW(Source!A2138)</f>
        <v>2138</v>
      </c>
      <c r="B1293">
        <v>30589570</v>
      </c>
      <c r="C1293">
        <v>30599781</v>
      </c>
      <c r="D1293">
        <v>22150696</v>
      </c>
      <c r="E1293">
        <v>1</v>
      </c>
      <c r="F1293">
        <v>1</v>
      </c>
      <c r="G1293">
        <v>1</v>
      </c>
      <c r="H1293">
        <v>3</v>
      </c>
      <c r="I1293" t="s">
        <v>1925</v>
      </c>
      <c r="J1293" t="s">
        <v>1926</v>
      </c>
      <c r="K1293" t="s">
        <v>1927</v>
      </c>
      <c r="L1293">
        <v>1354</v>
      </c>
      <c r="N1293">
        <v>1010</v>
      </c>
      <c r="O1293" t="s">
        <v>506</v>
      </c>
      <c r="P1293" t="s">
        <v>506</v>
      </c>
      <c r="Q1293">
        <v>1</v>
      </c>
      <c r="W1293">
        <v>0</v>
      </c>
      <c r="X1293">
        <v>-1097839346</v>
      </c>
      <c r="Y1293">
        <v>81</v>
      </c>
      <c r="AA1293">
        <v>1.44</v>
      </c>
      <c r="AB1293">
        <v>0</v>
      </c>
      <c r="AC1293">
        <v>0</v>
      </c>
      <c r="AD1293">
        <v>0</v>
      </c>
      <c r="AE1293">
        <v>0.18</v>
      </c>
      <c r="AF1293">
        <v>0</v>
      </c>
      <c r="AG1293">
        <v>0</v>
      </c>
      <c r="AH1293">
        <v>0</v>
      </c>
      <c r="AI1293">
        <v>8.02</v>
      </c>
      <c r="AJ1293">
        <v>1</v>
      </c>
      <c r="AK1293">
        <v>1</v>
      </c>
      <c r="AL1293">
        <v>1</v>
      </c>
      <c r="AN1293">
        <v>0</v>
      </c>
      <c r="AO1293">
        <v>1</v>
      </c>
      <c r="AP1293">
        <v>0</v>
      </c>
      <c r="AQ1293">
        <v>0</v>
      </c>
      <c r="AR1293">
        <v>0</v>
      </c>
      <c r="AS1293" t="s">
        <v>3</v>
      </c>
      <c r="AT1293">
        <v>81</v>
      </c>
      <c r="AU1293" t="s">
        <v>3</v>
      </c>
      <c r="AV1293">
        <v>0</v>
      </c>
      <c r="AW1293">
        <v>2</v>
      </c>
      <c r="AX1293">
        <v>30599799</v>
      </c>
      <c r="AY1293">
        <v>1</v>
      </c>
      <c r="AZ1293">
        <v>0</v>
      </c>
      <c r="BA1293">
        <v>1423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X1293">
        <f>Y1293*Source!I2138</f>
        <v>3.8879999999999999</v>
      </c>
      <c r="CY1293">
        <f>AA1293</f>
        <v>1.44</v>
      </c>
      <c r="CZ1293">
        <f>AE1293</f>
        <v>0.18</v>
      </c>
      <c r="DA1293">
        <f>AI1293</f>
        <v>8.02</v>
      </c>
      <c r="DB1293">
        <f>ROUND(ROUND(AT1293*CZ1293,2),6)</f>
        <v>14.58</v>
      </c>
      <c r="DC1293">
        <f>ROUND(ROUND(AT1293*AG1293,2),6)</f>
        <v>0</v>
      </c>
    </row>
    <row r="1294" spans="1:107" x14ac:dyDescent="0.2">
      <c r="A1294">
        <f>ROW(Source!A2138)</f>
        <v>2138</v>
      </c>
      <c r="B1294">
        <v>30589570</v>
      </c>
      <c r="C1294">
        <v>30599781</v>
      </c>
      <c r="D1294">
        <v>22150824</v>
      </c>
      <c r="E1294">
        <v>1</v>
      </c>
      <c r="F1294">
        <v>1</v>
      </c>
      <c r="G1294">
        <v>1</v>
      </c>
      <c r="H1294">
        <v>3</v>
      </c>
      <c r="I1294" t="s">
        <v>1928</v>
      </c>
      <c r="J1294" t="s">
        <v>1929</v>
      </c>
      <c r="K1294" t="s">
        <v>1930</v>
      </c>
      <c r="L1294">
        <v>1301</v>
      </c>
      <c r="N1294">
        <v>1003</v>
      </c>
      <c r="O1294" t="s">
        <v>382</v>
      </c>
      <c r="P1294" t="s">
        <v>382</v>
      </c>
      <c r="Q1294">
        <v>1</v>
      </c>
      <c r="W1294">
        <v>0</v>
      </c>
      <c r="X1294">
        <v>-1662258256</v>
      </c>
      <c r="Y1294">
        <v>16</v>
      </c>
      <c r="AA1294">
        <v>151.66</v>
      </c>
      <c r="AB1294">
        <v>0</v>
      </c>
      <c r="AC1294">
        <v>0</v>
      </c>
      <c r="AD1294">
        <v>0</v>
      </c>
      <c r="AE1294">
        <v>18.91</v>
      </c>
      <c r="AF1294">
        <v>0</v>
      </c>
      <c r="AG1294">
        <v>0</v>
      </c>
      <c r="AH1294">
        <v>0</v>
      </c>
      <c r="AI1294">
        <v>8.02</v>
      </c>
      <c r="AJ1294">
        <v>1</v>
      </c>
      <c r="AK1294">
        <v>1</v>
      </c>
      <c r="AL1294">
        <v>1</v>
      </c>
      <c r="AN1294">
        <v>0</v>
      </c>
      <c r="AO1294">
        <v>1</v>
      </c>
      <c r="AP1294">
        <v>0</v>
      </c>
      <c r="AQ1294">
        <v>0</v>
      </c>
      <c r="AR1294">
        <v>0</v>
      </c>
      <c r="AS1294" t="s">
        <v>3</v>
      </c>
      <c r="AT1294">
        <v>16</v>
      </c>
      <c r="AU1294" t="s">
        <v>3</v>
      </c>
      <c r="AV1294">
        <v>0</v>
      </c>
      <c r="AW1294">
        <v>2</v>
      </c>
      <c r="AX1294">
        <v>30599800</v>
      </c>
      <c r="AY1294">
        <v>1</v>
      </c>
      <c r="AZ1294">
        <v>0</v>
      </c>
      <c r="BA1294">
        <v>1424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X1294">
        <f>Y1294*Source!I2138</f>
        <v>0.76800000000000002</v>
      </c>
      <c r="CY1294">
        <f>AA1294</f>
        <v>151.66</v>
      </c>
      <c r="CZ1294">
        <f>AE1294</f>
        <v>18.91</v>
      </c>
      <c r="DA1294">
        <f>AI1294</f>
        <v>8.02</v>
      </c>
      <c r="DB1294">
        <f>ROUND(ROUND(AT1294*CZ1294,2),6)</f>
        <v>302.56</v>
      </c>
      <c r="DC1294">
        <f>ROUND(ROUND(AT1294*AG1294,2),6)</f>
        <v>0</v>
      </c>
    </row>
    <row r="1295" spans="1:107" x14ac:dyDescent="0.2">
      <c r="A1295">
        <f>ROW(Source!A2138)</f>
        <v>2138</v>
      </c>
      <c r="B1295">
        <v>30589570</v>
      </c>
      <c r="C1295">
        <v>30599781</v>
      </c>
      <c r="D1295">
        <v>22156438</v>
      </c>
      <c r="E1295">
        <v>1</v>
      </c>
      <c r="F1295">
        <v>1</v>
      </c>
      <c r="G1295">
        <v>1</v>
      </c>
      <c r="H1295">
        <v>3</v>
      </c>
      <c r="I1295" t="s">
        <v>1931</v>
      </c>
      <c r="J1295" t="s">
        <v>1932</v>
      </c>
      <c r="K1295" t="s">
        <v>1933</v>
      </c>
      <c r="L1295">
        <v>1354</v>
      </c>
      <c r="N1295">
        <v>1010</v>
      </c>
      <c r="O1295" t="s">
        <v>506</v>
      </c>
      <c r="P1295" t="s">
        <v>506</v>
      </c>
      <c r="Q1295">
        <v>1</v>
      </c>
      <c r="W1295">
        <v>0</v>
      </c>
      <c r="X1295">
        <v>2017985875</v>
      </c>
      <c r="Y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8.02</v>
      </c>
      <c r="AJ1295">
        <v>1</v>
      </c>
      <c r="AK1295">
        <v>1</v>
      </c>
      <c r="AL1295">
        <v>1</v>
      </c>
      <c r="AN1295">
        <v>1</v>
      </c>
      <c r="AO1295">
        <v>0</v>
      </c>
      <c r="AP1295">
        <v>0</v>
      </c>
      <c r="AQ1295">
        <v>0</v>
      </c>
      <c r="AR1295">
        <v>0</v>
      </c>
      <c r="AS1295" t="s">
        <v>3</v>
      </c>
      <c r="AT1295">
        <v>0</v>
      </c>
      <c r="AU1295" t="s">
        <v>3</v>
      </c>
      <c r="AV1295">
        <v>0</v>
      </c>
      <c r="AW1295">
        <v>2</v>
      </c>
      <c r="AX1295">
        <v>30599802</v>
      </c>
      <c r="AY1295">
        <v>1</v>
      </c>
      <c r="AZ1295">
        <v>0</v>
      </c>
      <c r="BA1295">
        <v>1426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X1295">
        <f>Y1295*Source!I2138</f>
        <v>0</v>
      </c>
      <c r="CY1295">
        <f>AA1295</f>
        <v>0</v>
      </c>
      <c r="CZ1295">
        <f>AE1295</f>
        <v>0</v>
      </c>
      <c r="DA1295">
        <f>AI1295</f>
        <v>8.02</v>
      </c>
      <c r="DB1295">
        <f>ROUND(ROUND(AT1295*CZ1295,2),6)</f>
        <v>0</v>
      </c>
      <c r="DC1295">
        <f>ROUND(ROUND(AT1295*AG1295,2),6)</f>
        <v>0</v>
      </c>
    </row>
    <row r="1296" spans="1:107" x14ac:dyDescent="0.2">
      <c r="A1296">
        <f>ROW(Source!A2141)</f>
        <v>2141</v>
      </c>
      <c r="B1296">
        <v>30589570</v>
      </c>
      <c r="C1296">
        <v>30599805</v>
      </c>
      <c r="D1296">
        <v>10214587</v>
      </c>
      <c r="E1296">
        <v>1</v>
      </c>
      <c r="F1296">
        <v>1</v>
      </c>
      <c r="G1296">
        <v>1</v>
      </c>
      <c r="H1296">
        <v>1</v>
      </c>
      <c r="I1296" t="s">
        <v>1595</v>
      </c>
      <c r="J1296" t="s">
        <v>3</v>
      </c>
      <c r="K1296" t="s">
        <v>1596</v>
      </c>
      <c r="L1296">
        <v>1369</v>
      </c>
      <c r="N1296">
        <v>1013</v>
      </c>
      <c r="O1296" t="s">
        <v>1419</v>
      </c>
      <c r="P1296" t="s">
        <v>1419</v>
      </c>
      <c r="Q1296">
        <v>1</v>
      </c>
      <c r="W1296">
        <v>0</v>
      </c>
      <c r="X1296">
        <v>-1659096359</v>
      </c>
      <c r="Y1296">
        <v>81.718999999999994</v>
      </c>
      <c r="AA1296">
        <v>0</v>
      </c>
      <c r="AB1296">
        <v>0</v>
      </c>
      <c r="AC1296">
        <v>0</v>
      </c>
      <c r="AD1296">
        <v>257.27</v>
      </c>
      <c r="AE1296">
        <v>0</v>
      </c>
      <c r="AF1296">
        <v>0</v>
      </c>
      <c r="AG1296">
        <v>0</v>
      </c>
      <c r="AH1296">
        <v>8.5500000000000007</v>
      </c>
      <c r="AI1296">
        <v>1</v>
      </c>
      <c r="AJ1296">
        <v>1</v>
      </c>
      <c r="AK1296">
        <v>1</v>
      </c>
      <c r="AL1296">
        <v>30.09</v>
      </c>
      <c r="AN1296">
        <v>0</v>
      </c>
      <c r="AO1296">
        <v>1</v>
      </c>
      <c r="AP1296">
        <v>1</v>
      </c>
      <c r="AQ1296">
        <v>0</v>
      </c>
      <c r="AR1296">
        <v>0</v>
      </c>
      <c r="AS1296" t="s">
        <v>3</v>
      </c>
      <c r="AT1296">
        <v>71.06</v>
      </c>
      <c r="AU1296" t="s">
        <v>28</v>
      </c>
      <c r="AV1296">
        <v>1</v>
      </c>
      <c r="AW1296">
        <v>2</v>
      </c>
      <c r="AX1296">
        <v>30599813</v>
      </c>
      <c r="AY1296">
        <v>1</v>
      </c>
      <c r="AZ1296">
        <v>0</v>
      </c>
      <c r="BA1296">
        <v>1427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X1296">
        <f>Y1296*Source!I2141</f>
        <v>3.9225119999999998</v>
      </c>
      <c r="CY1296">
        <f>AD1296</f>
        <v>257.27</v>
      </c>
      <c r="CZ1296">
        <f>AH1296</f>
        <v>8.5500000000000007</v>
      </c>
      <c r="DA1296">
        <f>AL1296</f>
        <v>30.09</v>
      </c>
      <c r="DB1296">
        <f>ROUND((ROUND(AT1296*CZ1296,2)*ROUND(1.15,7)),6)</f>
        <v>698.69399999999996</v>
      </c>
      <c r="DC1296">
        <f>ROUND((ROUND(AT1296*AG1296,2)*ROUND(1.15,7)),6)</f>
        <v>0</v>
      </c>
    </row>
    <row r="1297" spans="1:107" x14ac:dyDescent="0.2">
      <c r="A1297">
        <f>ROW(Source!A2141)</f>
        <v>2141</v>
      </c>
      <c r="B1297">
        <v>30589570</v>
      </c>
      <c r="C1297">
        <v>30599805</v>
      </c>
      <c r="D1297">
        <v>22083330</v>
      </c>
      <c r="E1297">
        <v>1</v>
      </c>
      <c r="F1297">
        <v>1</v>
      </c>
      <c r="G1297">
        <v>1</v>
      </c>
      <c r="H1297">
        <v>1</v>
      </c>
      <c r="I1297" t="s">
        <v>1437</v>
      </c>
      <c r="J1297" t="s">
        <v>3</v>
      </c>
      <c r="K1297" t="s">
        <v>1438</v>
      </c>
      <c r="L1297">
        <v>608254</v>
      </c>
      <c r="N1297">
        <v>1013</v>
      </c>
      <c r="O1297" t="s">
        <v>1439</v>
      </c>
      <c r="P1297" t="s">
        <v>1439</v>
      </c>
      <c r="Q1297">
        <v>1</v>
      </c>
      <c r="W1297">
        <v>0</v>
      </c>
      <c r="X1297">
        <v>95408949</v>
      </c>
      <c r="Y1297">
        <v>1.2500000000000001E-2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1</v>
      </c>
      <c r="AJ1297">
        <v>1</v>
      </c>
      <c r="AK1297">
        <v>30.09</v>
      </c>
      <c r="AL1297">
        <v>1</v>
      </c>
      <c r="AN1297">
        <v>0</v>
      </c>
      <c r="AO1297">
        <v>1</v>
      </c>
      <c r="AP1297">
        <v>1</v>
      </c>
      <c r="AQ1297">
        <v>0</v>
      </c>
      <c r="AR1297">
        <v>0</v>
      </c>
      <c r="AS1297" t="s">
        <v>3</v>
      </c>
      <c r="AT1297">
        <v>0.01</v>
      </c>
      <c r="AU1297" t="s">
        <v>27</v>
      </c>
      <c r="AV1297">
        <v>2</v>
      </c>
      <c r="AW1297">
        <v>2</v>
      </c>
      <c r="AX1297">
        <v>30599814</v>
      </c>
      <c r="AY1297">
        <v>1</v>
      </c>
      <c r="AZ1297">
        <v>0</v>
      </c>
      <c r="BA1297">
        <v>1428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X1297">
        <f>Y1297*Source!I2141</f>
        <v>6.0000000000000006E-4</v>
      </c>
      <c r="CY1297">
        <f>AD1297</f>
        <v>0</v>
      </c>
      <c r="CZ1297">
        <f>AH1297</f>
        <v>0</v>
      </c>
      <c r="DA1297">
        <f>AL1297</f>
        <v>1</v>
      </c>
      <c r="DB1297">
        <f>ROUND((ROUND(AT1297*CZ1297,2)*ROUND(1.25,7)),6)</f>
        <v>0</v>
      </c>
      <c r="DC1297">
        <f>ROUND((ROUND(AT1297*AG1297,2)*ROUND(1.25,7)),6)</f>
        <v>0</v>
      </c>
    </row>
    <row r="1298" spans="1:107" x14ac:dyDescent="0.2">
      <c r="A1298">
        <f>ROW(Source!A2141)</f>
        <v>2141</v>
      </c>
      <c r="B1298">
        <v>30589570</v>
      </c>
      <c r="C1298">
        <v>30599805</v>
      </c>
      <c r="D1298">
        <v>22146464</v>
      </c>
      <c r="E1298">
        <v>1</v>
      </c>
      <c r="F1298">
        <v>1</v>
      </c>
      <c r="G1298">
        <v>1</v>
      </c>
      <c r="H1298">
        <v>2</v>
      </c>
      <c r="I1298" t="s">
        <v>1471</v>
      </c>
      <c r="J1298" t="s">
        <v>1472</v>
      </c>
      <c r="K1298" t="s">
        <v>1473</v>
      </c>
      <c r="L1298">
        <v>1368</v>
      </c>
      <c r="N1298">
        <v>1011</v>
      </c>
      <c r="O1298" t="s">
        <v>1423</v>
      </c>
      <c r="P1298" t="s">
        <v>1423</v>
      </c>
      <c r="Q1298">
        <v>1</v>
      </c>
      <c r="W1298">
        <v>0</v>
      </c>
      <c r="X1298">
        <v>-1205898307</v>
      </c>
      <c r="Y1298">
        <v>1.2500000000000001E-2</v>
      </c>
      <c r="AA1298">
        <v>0</v>
      </c>
      <c r="AB1298">
        <v>323</v>
      </c>
      <c r="AC1298">
        <v>392.07</v>
      </c>
      <c r="AD1298">
        <v>0</v>
      </c>
      <c r="AE1298">
        <v>0</v>
      </c>
      <c r="AF1298">
        <v>30.85</v>
      </c>
      <c r="AG1298">
        <v>13.03</v>
      </c>
      <c r="AH1298">
        <v>0</v>
      </c>
      <c r="AI1298">
        <v>1</v>
      </c>
      <c r="AJ1298">
        <v>10.47</v>
      </c>
      <c r="AK1298">
        <v>30.09</v>
      </c>
      <c r="AL1298">
        <v>1</v>
      </c>
      <c r="AN1298">
        <v>0</v>
      </c>
      <c r="AO1298">
        <v>1</v>
      </c>
      <c r="AP1298">
        <v>1</v>
      </c>
      <c r="AQ1298">
        <v>0</v>
      </c>
      <c r="AR1298">
        <v>0</v>
      </c>
      <c r="AS1298" t="s">
        <v>3</v>
      </c>
      <c r="AT1298">
        <v>0.01</v>
      </c>
      <c r="AU1298" t="s">
        <v>27</v>
      </c>
      <c r="AV1298">
        <v>0</v>
      </c>
      <c r="AW1298">
        <v>2</v>
      </c>
      <c r="AX1298">
        <v>30599815</v>
      </c>
      <c r="AY1298">
        <v>1</v>
      </c>
      <c r="AZ1298">
        <v>0</v>
      </c>
      <c r="BA1298">
        <v>1429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X1298">
        <f>Y1298*Source!I2141</f>
        <v>6.0000000000000006E-4</v>
      </c>
      <c r="CY1298">
        <f>AB1298</f>
        <v>323</v>
      </c>
      <c r="CZ1298">
        <f>AF1298</f>
        <v>30.85</v>
      </c>
      <c r="DA1298">
        <f>AJ1298</f>
        <v>10.47</v>
      </c>
      <c r="DB1298">
        <f>ROUND((ROUND(AT1298*CZ1298,2)*ROUND(1.25,7)),6)</f>
        <v>0.38750000000000001</v>
      </c>
      <c r="DC1298">
        <f>ROUND((ROUND(AT1298*AG1298,2)*ROUND(1.25,7)),6)</f>
        <v>0.16250000000000001</v>
      </c>
    </row>
    <row r="1299" spans="1:107" x14ac:dyDescent="0.2">
      <c r="A1299">
        <f>ROW(Source!A2141)</f>
        <v>2141</v>
      </c>
      <c r="B1299">
        <v>30589570</v>
      </c>
      <c r="C1299">
        <v>30599805</v>
      </c>
      <c r="D1299">
        <v>22148179</v>
      </c>
      <c r="E1299">
        <v>1</v>
      </c>
      <c r="F1299">
        <v>1</v>
      </c>
      <c r="G1299">
        <v>1</v>
      </c>
      <c r="H1299">
        <v>2</v>
      </c>
      <c r="I1299" t="s">
        <v>1420</v>
      </c>
      <c r="J1299" t="s">
        <v>1421</v>
      </c>
      <c r="K1299" t="s">
        <v>1422</v>
      </c>
      <c r="L1299">
        <v>1368</v>
      </c>
      <c r="N1299">
        <v>1011</v>
      </c>
      <c r="O1299" t="s">
        <v>1423</v>
      </c>
      <c r="P1299" t="s">
        <v>1423</v>
      </c>
      <c r="Q1299">
        <v>1</v>
      </c>
      <c r="W1299">
        <v>0</v>
      </c>
      <c r="X1299">
        <v>-1931461795</v>
      </c>
      <c r="Y1299">
        <v>3.7499999999999999E-2</v>
      </c>
      <c r="AA1299">
        <v>0</v>
      </c>
      <c r="AB1299">
        <v>959.26</v>
      </c>
      <c r="AC1299">
        <v>0</v>
      </c>
      <c r="AD1299">
        <v>0</v>
      </c>
      <c r="AE1299">
        <v>0</v>
      </c>
      <c r="AF1299">
        <v>91.62</v>
      </c>
      <c r="AG1299">
        <v>0</v>
      </c>
      <c r="AH1299">
        <v>0</v>
      </c>
      <c r="AI1299">
        <v>1</v>
      </c>
      <c r="AJ1299">
        <v>10.47</v>
      </c>
      <c r="AK1299">
        <v>30.09</v>
      </c>
      <c r="AL1299">
        <v>1</v>
      </c>
      <c r="AN1299">
        <v>0</v>
      </c>
      <c r="AO1299">
        <v>1</v>
      </c>
      <c r="AP1299">
        <v>1</v>
      </c>
      <c r="AQ1299">
        <v>0</v>
      </c>
      <c r="AR1299">
        <v>0</v>
      </c>
      <c r="AS1299" t="s">
        <v>3</v>
      </c>
      <c r="AT1299">
        <v>0.03</v>
      </c>
      <c r="AU1299" t="s">
        <v>27</v>
      </c>
      <c r="AV1299">
        <v>0</v>
      </c>
      <c r="AW1299">
        <v>2</v>
      </c>
      <c r="AX1299">
        <v>30599816</v>
      </c>
      <c r="AY1299">
        <v>1</v>
      </c>
      <c r="AZ1299">
        <v>0</v>
      </c>
      <c r="BA1299">
        <v>1430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X1299">
        <f>Y1299*Source!I2141</f>
        <v>1.8E-3</v>
      </c>
      <c r="CY1299">
        <f>AB1299</f>
        <v>959.26</v>
      </c>
      <c r="CZ1299">
        <f>AF1299</f>
        <v>91.62</v>
      </c>
      <c r="DA1299">
        <f>AJ1299</f>
        <v>10.47</v>
      </c>
      <c r="DB1299">
        <f>ROUND((ROUND(AT1299*CZ1299,2)*ROUND(1.25,7)),6)</f>
        <v>3.4375</v>
      </c>
      <c r="DC1299">
        <f>ROUND((ROUND(AT1299*AG1299,2)*ROUND(1.25,7)),6)</f>
        <v>0</v>
      </c>
    </row>
    <row r="1300" spans="1:107" x14ac:dyDescent="0.2">
      <c r="A1300">
        <f>ROW(Source!A2141)</f>
        <v>2141</v>
      </c>
      <c r="B1300">
        <v>30589570</v>
      </c>
      <c r="C1300">
        <v>30599805</v>
      </c>
      <c r="D1300">
        <v>22149469</v>
      </c>
      <c r="E1300">
        <v>1</v>
      </c>
      <c r="F1300">
        <v>1</v>
      </c>
      <c r="G1300">
        <v>1</v>
      </c>
      <c r="H1300">
        <v>3</v>
      </c>
      <c r="I1300" t="s">
        <v>1934</v>
      </c>
      <c r="J1300" t="s">
        <v>1935</v>
      </c>
      <c r="K1300" t="s">
        <v>1936</v>
      </c>
      <c r="L1300">
        <v>1348</v>
      </c>
      <c r="N1300">
        <v>1009</v>
      </c>
      <c r="O1300" t="s">
        <v>65</v>
      </c>
      <c r="P1300" t="s">
        <v>65</v>
      </c>
      <c r="Q1300">
        <v>1000</v>
      </c>
      <c r="W1300">
        <v>0</v>
      </c>
      <c r="X1300">
        <v>-918765894</v>
      </c>
      <c r="Y1300">
        <v>2.46E-2</v>
      </c>
      <c r="AA1300">
        <v>136531.12</v>
      </c>
      <c r="AB1300">
        <v>0</v>
      </c>
      <c r="AC1300">
        <v>0</v>
      </c>
      <c r="AD1300">
        <v>0</v>
      </c>
      <c r="AE1300">
        <v>17023.830000000002</v>
      </c>
      <c r="AF1300">
        <v>0</v>
      </c>
      <c r="AG1300">
        <v>0</v>
      </c>
      <c r="AH1300">
        <v>0</v>
      </c>
      <c r="AI1300">
        <v>8.02</v>
      </c>
      <c r="AJ1300">
        <v>1</v>
      </c>
      <c r="AK1300">
        <v>1</v>
      </c>
      <c r="AL1300">
        <v>1</v>
      </c>
      <c r="AN1300">
        <v>0</v>
      </c>
      <c r="AO1300">
        <v>1</v>
      </c>
      <c r="AP1300">
        <v>0</v>
      </c>
      <c r="AQ1300">
        <v>0</v>
      </c>
      <c r="AR1300">
        <v>0</v>
      </c>
      <c r="AS1300" t="s">
        <v>3</v>
      </c>
      <c r="AT1300">
        <v>2.46E-2</v>
      </c>
      <c r="AU1300" t="s">
        <v>3</v>
      </c>
      <c r="AV1300">
        <v>0</v>
      </c>
      <c r="AW1300">
        <v>2</v>
      </c>
      <c r="AX1300">
        <v>30599817</v>
      </c>
      <c r="AY1300">
        <v>1</v>
      </c>
      <c r="AZ1300">
        <v>0</v>
      </c>
      <c r="BA1300">
        <v>1431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X1300">
        <f>Y1300*Source!I2141</f>
        <v>1.1808000000000001E-3</v>
      </c>
      <c r="CY1300">
        <f>AA1300</f>
        <v>136531.12</v>
      </c>
      <c r="CZ1300">
        <f>AE1300</f>
        <v>17023.830000000002</v>
      </c>
      <c r="DA1300">
        <f>AI1300</f>
        <v>8.02</v>
      </c>
      <c r="DB1300">
        <f t="shared" ref="DB1300:DB1338" si="312">ROUND(ROUND(AT1300*CZ1300,2),6)</f>
        <v>418.79</v>
      </c>
      <c r="DC1300">
        <f t="shared" ref="DC1300:DC1338" si="313">ROUND(ROUND(AT1300*AG1300,2),6)</f>
        <v>0</v>
      </c>
    </row>
    <row r="1301" spans="1:107" x14ac:dyDescent="0.2">
      <c r="A1301">
        <f>ROW(Source!A2141)</f>
        <v>2141</v>
      </c>
      <c r="B1301">
        <v>30589570</v>
      </c>
      <c r="C1301">
        <v>30599805</v>
      </c>
      <c r="D1301">
        <v>22150620</v>
      </c>
      <c r="E1301">
        <v>1</v>
      </c>
      <c r="F1301">
        <v>1</v>
      </c>
      <c r="G1301">
        <v>1</v>
      </c>
      <c r="H1301">
        <v>3</v>
      </c>
      <c r="I1301" t="s">
        <v>1457</v>
      </c>
      <c r="J1301" t="s">
        <v>1458</v>
      </c>
      <c r="K1301" t="s">
        <v>1459</v>
      </c>
      <c r="L1301">
        <v>1346</v>
      </c>
      <c r="N1301">
        <v>1009</v>
      </c>
      <c r="O1301" t="s">
        <v>100</v>
      </c>
      <c r="P1301" t="s">
        <v>100</v>
      </c>
      <c r="Q1301">
        <v>1</v>
      </c>
      <c r="W1301">
        <v>0</v>
      </c>
      <c r="X1301">
        <v>-1526040720</v>
      </c>
      <c r="Y1301">
        <v>0.3</v>
      </c>
      <c r="AA1301">
        <v>15.56</v>
      </c>
      <c r="AB1301">
        <v>0</v>
      </c>
      <c r="AC1301">
        <v>0</v>
      </c>
      <c r="AD1301">
        <v>0</v>
      </c>
      <c r="AE1301">
        <v>1.94</v>
      </c>
      <c r="AF1301">
        <v>0</v>
      </c>
      <c r="AG1301">
        <v>0</v>
      </c>
      <c r="AH1301">
        <v>0</v>
      </c>
      <c r="AI1301">
        <v>8.02</v>
      </c>
      <c r="AJ1301">
        <v>1</v>
      </c>
      <c r="AK1301">
        <v>1</v>
      </c>
      <c r="AL1301">
        <v>1</v>
      </c>
      <c r="AN1301">
        <v>0</v>
      </c>
      <c r="AO1301">
        <v>1</v>
      </c>
      <c r="AP1301">
        <v>0</v>
      </c>
      <c r="AQ1301">
        <v>0</v>
      </c>
      <c r="AR1301">
        <v>0</v>
      </c>
      <c r="AS1301" t="s">
        <v>3</v>
      </c>
      <c r="AT1301">
        <v>0.3</v>
      </c>
      <c r="AU1301" t="s">
        <v>3</v>
      </c>
      <c r="AV1301">
        <v>0</v>
      </c>
      <c r="AW1301">
        <v>2</v>
      </c>
      <c r="AX1301">
        <v>30599818</v>
      </c>
      <c r="AY1301">
        <v>1</v>
      </c>
      <c r="AZ1301">
        <v>0</v>
      </c>
      <c r="BA1301">
        <v>1432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X1301">
        <f>Y1301*Source!I2141</f>
        <v>1.44E-2</v>
      </c>
      <c r="CY1301">
        <f>AA1301</f>
        <v>15.56</v>
      </c>
      <c r="CZ1301">
        <f>AE1301</f>
        <v>1.94</v>
      </c>
      <c r="DA1301">
        <f>AI1301</f>
        <v>8.02</v>
      </c>
      <c r="DB1301">
        <f t="shared" si="312"/>
        <v>0.57999999999999996</v>
      </c>
      <c r="DC1301">
        <f t="shared" si="313"/>
        <v>0</v>
      </c>
    </row>
    <row r="1302" spans="1:107" x14ac:dyDescent="0.2">
      <c r="A1302">
        <f>ROW(Source!A2141)</f>
        <v>2141</v>
      </c>
      <c r="B1302">
        <v>30589570</v>
      </c>
      <c r="C1302">
        <v>30599805</v>
      </c>
      <c r="D1302">
        <v>22150678</v>
      </c>
      <c r="E1302">
        <v>1</v>
      </c>
      <c r="F1302">
        <v>1</v>
      </c>
      <c r="G1302">
        <v>1</v>
      </c>
      <c r="H1302">
        <v>3</v>
      </c>
      <c r="I1302" t="s">
        <v>1937</v>
      </c>
      <c r="J1302" t="s">
        <v>1938</v>
      </c>
      <c r="K1302" t="s">
        <v>1939</v>
      </c>
      <c r="L1302">
        <v>1346</v>
      </c>
      <c r="N1302">
        <v>1009</v>
      </c>
      <c r="O1302" t="s">
        <v>100</v>
      </c>
      <c r="P1302" t="s">
        <v>100</v>
      </c>
      <c r="Q1302">
        <v>1</v>
      </c>
      <c r="W1302">
        <v>0</v>
      </c>
      <c r="X1302">
        <v>-1845019692</v>
      </c>
      <c r="Y1302">
        <v>2.7</v>
      </c>
      <c r="AA1302">
        <v>156.94999999999999</v>
      </c>
      <c r="AB1302">
        <v>0</v>
      </c>
      <c r="AC1302">
        <v>0</v>
      </c>
      <c r="AD1302">
        <v>0</v>
      </c>
      <c r="AE1302">
        <v>19.57</v>
      </c>
      <c r="AF1302">
        <v>0</v>
      </c>
      <c r="AG1302">
        <v>0</v>
      </c>
      <c r="AH1302">
        <v>0</v>
      </c>
      <c r="AI1302">
        <v>8.02</v>
      </c>
      <c r="AJ1302">
        <v>1</v>
      </c>
      <c r="AK1302">
        <v>1</v>
      </c>
      <c r="AL1302">
        <v>1</v>
      </c>
      <c r="AN1302">
        <v>0</v>
      </c>
      <c r="AO1302">
        <v>1</v>
      </c>
      <c r="AP1302">
        <v>0</v>
      </c>
      <c r="AQ1302">
        <v>0</v>
      </c>
      <c r="AR1302">
        <v>0</v>
      </c>
      <c r="AS1302" t="s">
        <v>3</v>
      </c>
      <c r="AT1302">
        <v>2.7</v>
      </c>
      <c r="AU1302" t="s">
        <v>3</v>
      </c>
      <c r="AV1302">
        <v>0</v>
      </c>
      <c r="AW1302">
        <v>2</v>
      </c>
      <c r="AX1302">
        <v>30599819</v>
      </c>
      <c r="AY1302">
        <v>1</v>
      </c>
      <c r="AZ1302">
        <v>0</v>
      </c>
      <c r="BA1302">
        <v>1433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X1302">
        <f>Y1302*Source!I2141</f>
        <v>0.12960000000000002</v>
      </c>
      <c r="CY1302">
        <f>AA1302</f>
        <v>156.94999999999999</v>
      </c>
      <c r="CZ1302">
        <f>AE1302</f>
        <v>19.57</v>
      </c>
      <c r="DA1302">
        <f>AI1302</f>
        <v>8.02</v>
      </c>
      <c r="DB1302">
        <f t="shared" si="312"/>
        <v>52.84</v>
      </c>
      <c r="DC1302">
        <f t="shared" si="313"/>
        <v>0</v>
      </c>
    </row>
    <row r="1303" spans="1:107" x14ac:dyDescent="0.2">
      <c r="A1303">
        <f>ROW(Source!A2177)</f>
        <v>2177</v>
      </c>
      <c r="B1303">
        <v>30589570</v>
      </c>
      <c r="C1303">
        <v>30599820</v>
      </c>
      <c r="D1303">
        <v>10214617</v>
      </c>
      <c r="E1303">
        <v>1</v>
      </c>
      <c r="F1303">
        <v>1</v>
      </c>
      <c r="G1303">
        <v>1</v>
      </c>
      <c r="H1303">
        <v>1</v>
      </c>
      <c r="I1303" t="s">
        <v>1515</v>
      </c>
      <c r="J1303" t="s">
        <v>3</v>
      </c>
      <c r="K1303" t="s">
        <v>1516</v>
      </c>
      <c r="L1303">
        <v>1369</v>
      </c>
      <c r="N1303">
        <v>1013</v>
      </c>
      <c r="O1303" t="s">
        <v>1419</v>
      </c>
      <c r="P1303" t="s">
        <v>1419</v>
      </c>
      <c r="Q1303">
        <v>1</v>
      </c>
      <c r="W1303">
        <v>0</v>
      </c>
      <c r="X1303">
        <v>1790311140</v>
      </c>
      <c r="Y1303">
        <v>80.599999999999994</v>
      </c>
      <c r="AA1303">
        <v>0</v>
      </c>
      <c r="AB1303">
        <v>0</v>
      </c>
      <c r="AC1303">
        <v>0</v>
      </c>
      <c r="AD1303">
        <v>235</v>
      </c>
      <c r="AE1303">
        <v>0</v>
      </c>
      <c r="AF1303">
        <v>0</v>
      </c>
      <c r="AG1303">
        <v>0</v>
      </c>
      <c r="AH1303">
        <v>7.81</v>
      </c>
      <c r="AI1303">
        <v>1</v>
      </c>
      <c r="AJ1303">
        <v>1</v>
      </c>
      <c r="AK1303">
        <v>1</v>
      </c>
      <c r="AL1303">
        <v>30.09</v>
      </c>
      <c r="AN1303">
        <v>0</v>
      </c>
      <c r="AO1303">
        <v>1</v>
      </c>
      <c r="AP1303">
        <v>0</v>
      </c>
      <c r="AQ1303">
        <v>0</v>
      </c>
      <c r="AR1303">
        <v>0</v>
      </c>
      <c r="AS1303" t="s">
        <v>3</v>
      </c>
      <c r="AT1303">
        <v>80.599999999999994</v>
      </c>
      <c r="AU1303" t="s">
        <v>3</v>
      </c>
      <c r="AV1303">
        <v>1</v>
      </c>
      <c r="AW1303">
        <v>2</v>
      </c>
      <c r="AX1303">
        <v>30599826</v>
      </c>
      <c r="AY1303">
        <v>1</v>
      </c>
      <c r="AZ1303">
        <v>0</v>
      </c>
      <c r="BA1303">
        <v>1434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X1303">
        <f>Y1303*Source!I2177</f>
        <v>4.8359999999999994</v>
      </c>
      <c r="CY1303">
        <f>AD1303</f>
        <v>235</v>
      </c>
      <c r="CZ1303">
        <f>AH1303</f>
        <v>7.81</v>
      </c>
      <c r="DA1303">
        <f>AL1303</f>
        <v>30.09</v>
      </c>
      <c r="DB1303">
        <f t="shared" si="312"/>
        <v>629.49</v>
      </c>
      <c r="DC1303">
        <f t="shared" si="313"/>
        <v>0</v>
      </c>
    </row>
    <row r="1304" spans="1:107" x14ac:dyDescent="0.2">
      <c r="A1304">
        <f>ROW(Source!A2177)</f>
        <v>2177</v>
      </c>
      <c r="B1304">
        <v>30589570</v>
      </c>
      <c r="C1304">
        <v>30599820</v>
      </c>
      <c r="D1304">
        <v>22148179</v>
      </c>
      <c r="E1304">
        <v>1</v>
      </c>
      <c r="F1304">
        <v>1</v>
      </c>
      <c r="G1304">
        <v>1</v>
      </c>
      <c r="H1304">
        <v>2</v>
      </c>
      <c r="I1304" t="s">
        <v>1420</v>
      </c>
      <c r="J1304" t="s">
        <v>1421</v>
      </c>
      <c r="K1304" t="s">
        <v>1422</v>
      </c>
      <c r="L1304">
        <v>1368</v>
      </c>
      <c r="N1304">
        <v>1011</v>
      </c>
      <c r="O1304" t="s">
        <v>1423</v>
      </c>
      <c r="P1304" t="s">
        <v>1423</v>
      </c>
      <c r="Q1304">
        <v>1</v>
      </c>
      <c r="W1304">
        <v>0</v>
      </c>
      <c r="X1304">
        <v>-1931461795</v>
      </c>
      <c r="Y1304">
        <v>0.01</v>
      </c>
      <c r="AA1304">
        <v>0</v>
      </c>
      <c r="AB1304">
        <v>959.26</v>
      </c>
      <c r="AC1304">
        <v>0</v>
      </c>
      <c r="AD1304">
        <v>0</v>
      </c>
      <c r="AE1304">
        <v>0</v>
      </c>
      <c r="AF1304">
        <v>91.62</v>
      </c>
      <c r="AG1304">
        <v>0</v>
      </c>
      <c r="AH1304">
        <v>0</v>
      </c>
      <c r="AI1304">
        <v>1</v>
      </c>
      <c r="AJ1304">
        <v>10.47</v>
      </c>
      <c r="AK1304">
        <v>30.09</v>
      </c>
      <c r="AL1304">
        <v>1</v>
      </c>
      <c r="AN1304">
        <v>0</v>
      </c>
      <c r="AO1304">
        <v>1</v>
      </c>
      <c r="AP1304">
        <v>0</v>
      </c>
      <c r="AQ1304">
        <v>0</v>
      </c>
      <c r="AR1304">
        <v>0</v>
      </c>
      <c r="AS1304" t="s">
        <v>3</v>
      </c>
      <c r="AT1304">
        <v>0.01</v>
      </c>
      <c r="AU1304" t="s">
        <v>3</v>
      </c>
      <c r="AV1304">
        <v>0</v>
      </c>
      <c r="AW1304">
        <v>2</v>
      </c>
      <c r="AX1304">
        <v>30599827</v>
      </c>
      <c r="AY1304">
        <v>1</v>
      </c>
      <c r="AZ1304">
        <v>0</v>
      </c>
      <c r="BA1304">
        <v>1435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X1304">
        <f>Y1304*Source!I2177</f>
        <v>5.9999999999999995E-4</v>
      </c>
      <c r="CY1304">
        <f>AB1304</f>
        <v>959.26</v>
      </c>
      <c r="CZ1304">
        <f>AF1304</f>
        <v>91.62</v>
      </c>
      <c r="DA1304">
        <f>AJ1304</f>
        <v>10.47</v>
      </c>
      <c r="DB1304">
        <f t="shared" si="312"/>
        <v>0.92</v>
      </c>
      <c r="DC1304">
        <f t="shared" si="313"/>
        <v>0</v>
      </c>
    </row>
    <row r="1305" spans="1:107" x14ac:dyDescent="0.2">
      <c r="A1305">
        <f>ROW(Source!A2177)</f>
        <v>2177</v>
      </c>
      <c r="B1305">
        <v>30589570</v>
      </c>
      <c r="C1305">
        <v>30599820</v>
      </c>
      <c r="D1305">
        <v>22149439</v>
      </c>
      <c r="E1305">
        <v>1</v>
      </c>
      <c r="F1305">
        <v>1</v>
      </c>
      <c r="G1305">
        <v>1</v>
      </c>
      <c r="H1305">
        <v>3</v>
      </c>
      <c r="I1305" t="s">
        <v>1940</v>
      </c>
      <c r="J1305" t="s">
        <v>1941</v>
      </c>
      <c r="K1305" t="s">
        <v>1942</v>
      </c>
      <c r="L1305">
        <v>1348</v>
      </c>
      <c r="N1305">
        <v>1009</v>
      </c>
      <c r="O1305" t="s">
        <v>65</v>
      </c>
      <c r="P1305" t="s">
        <v>65</v>
      </c>
      <c r="Q1305">
        <v>1000</v>
      </c>
      <c r="W1305">
        <v>0</v>
      </c>
      <c r="X1305">
        <v>1197240945</v>
      </c>
      <c r="Y1305">
        <v>1.61E-2</v>
      </c>
      <c r="AA1305">
        <v>169639.04000000001</v>
      </c>
      <c r="AB1305">
        <v>0</v>
      </c>
      <c r="AC1305">
        <v>0</v>
      </c>
      <c r="AD1305">
        <v>0</v>
      </c>
      <c r="AE1305">
        <v>21152</v>
      </c>
      <c r="AF1305">
        <v>0</v>
      </c>
      <c r="AG1305">
        <v>0</v>
      </c>
      <c r="AH1305">
        <v>0</v>
      </c>
      <c r="AI1305">
        <v>8.02</v>
      </c>
      <c r="AJ1305">
        <v>1</v>
      </c>
      <c r="AK1305">
        <v>1</v>
      </c>
      <c r="AL1305">
        <v>1</v>
      </c>
      <c r="AN1305">
        <v>0</v>
      </c>
      <c r="AO1305">
        <v>1</v>
      </c>
      <c r="AP1305">
        <v>0</v>
      </c>
      <c r="AQ1305">
        <v>0</v>
      </c>
      <c r="AR1305">
        <v>0</v>
      </c>
      <c r="AS1305" t="s">
        <v>3</v>
      </c>
      <c r="AT1305">
        <v>1.61E-2</v>
      </c>
      <c r="AU1305" t="s">
        <v>3</v>
      </c>
      <c r="AV1305">
        <v>0</v>
      </c>
      <c r="AW1305">
        <v>2</v>
      </c>
      <c r="AX1305">
        <v>30599828</v>
      </c>
      <c r="AY1305">
        <v>1</v>
      </c>
      <c r="AZ1305">
        <v>0</v>
      </c>
      <c r="BA1305">
        <v>1436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CX1305">
        <f>Y1305*Source!I2177</f>
        <v>9.6599999999999995E-4</v>
      </c>
      <c r="CY1305">
        <f>AA1305</f>
        <v>169639.04000000001</v>
      </c>
      <c r="CZ1305">
        <f>AE1305</f>
        <v>21152</v>
      </c>
      <c r="DA1305">
        <f>AI1305</f>
        <v>8.02</v>
      </c>
      <c r="DB1305">
        <f t="shared" si="312"/>
        <v>340.55</v>
      </c>
      <c r="DC1305">
        <f t="shared" si="313"/>
        <v>0</v>
      </c>
    </row>
    <row r="1306" spans="1:107" x14ac:dyDescent="0.2">
      <c r="A1306">
        <f>ROW(Source!A2177)</f>
        <v>2177</v>
      </c>
      <c r="B1306">
        <v>30589570</v>
      </c>
      <c r="C1306">
        <v>30599820</v>
      </c>
      <c r="D1306">
        <v>22149636</v>
      </c>
      <c r="E1306">
        <v>1</v>
      </c>
      <c r="F1306">
        <v>1</v>
      </c>
      <c r="G1306">
        <v>1</v>
      </c>
      <c r="H1306">
        <v>3</v>
      </c>
      <c r="I1306" t="s">
        <v>1512</v>
      </c>
      <c r="J1306" t="s">
        <v>1513</v>
      </c>
      <c r="K1306" t="s">
        <v>1514</v>
      </c>
      <c r="L1306">
        <v>1348</v>
      </c>
      <c r="N1306">
        <v>1009</v>
      </c>
      <c r="O1306" t="s">
        <v>65</v>
      </c>
      <c r="P1306" t="s">
        <v>65</v>
      </c>
      <c r="Q1306">
        <v>1000</v>
      </c>
      <c r="W1306">
        <v>0</v>
      </c>
      <c r="X1306">
        <v>266607550</v>
      </c>
      <c r="Y1306">
        <v>8.9999999999999993E-3</v>
      </c>
      <c r="AA1306">
        <v>149853.70000000001</v>
      </c>
      <c r="AB1306">
        <v>0</v>
      </c>
      <c r="AC1306">
        <v>0</v>
      </c>
      <c r="AD1306">
        <v>0</v>
      </c>
      <c r="AE1306">
        <v>18685</v>
      </c>
      <c r="AF1306">
        <v>0</v>
      </c>
      <c r="AG1306">
        <v>0</v>
      </c>
      <c r="AH1306">
        <v>0</v>
      </c>
      <c r="AI1306">
        <v>8.02</v>
      </c>
      <c r="AJ1306">
        <v>1</v>
      </c>
      <c r="AK1306">
        <v>1</v>
      </c>
      <c r="AL1306">
        <v>1</v>
      </c>
      <c r="AN1306">
        <v>0</v>
      </c>
      <c r="AO1306">
        <v>1</v>
      </c>
      <c r="AP1306">
        <v>0</v>
      </c>
      <c r="AQ1306">
        <v>0</v>
      </c>
      <c r="AR1306">
        <v>0</v>
      </c>
      <c r="AS1306" t="s">
        <v>3</v>
      </c>
      <c r="AT1306">
        <v>8.9999999999999993E-3</v>
      </c>
      <c r="AU1306" t="s">
        <v>3</v>
      </c>
      <c r="AV1306">
        <v>0</v>
      </c>
      <c r="AW1306">
        <v>2</v>
      </c>
      <c r="AX1306">
        <v>30599829</v>
      </c>
      <c r="AY1306">
        <v>1</v>
      </c>
      <c r="AZ1306">
        <v>0</v>
      </c>
      <c r="BA1306">
        <v>1437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X1306">
        <f>Y1306*Source!I2177</f>
        <v>5.399999999999999E-4</v>
      </c>
      <c r="CY1306">
        <f>AA1306</f>
        <v>149853.70000000001</v>
      </c>
      <c r="CZ1306">
        <f>AE1306</f>
        <v>18685</v>
      </c>
      <c r="DA1306">
        <f>AI1306</f>
        <v>8.02</v>
      </c>
      <c r="DB1306">
        <f t="shared" si="312"/>
        <v>168.17</v>
      </c>
      <c r="DC1306">
        <f t="shared" si="313"/>
        <v>0</v>
      </c>
    </row>
    <row r="1307" spans="1:107" x14ac:dyDescent="0.2">
      <c r="A1307">
        <f>ROW(Source!A2177)</f>
        <v>2177</v>
      </c>
      <c r="B1307">
        <v>30589570</v>
      </c>
      <c r="C1307">
        <v>30599820</v>
      </c>
      <c r="D1307">
        <v>22150620</v>
      </c>
      <c r="E1307">
        <v>1</v>
      </c>
      <c r="F1307">
        <v>1</v>
      </c>
      <c r="G1307">
        <v>1</v>
      </c>
      <c r="H1307">
        <v>3</v>
      </c>
      <c r="I1307" t="s">
        <v>1457</v>
      </c>
      <c r="J1307" t="s">
        <v>1458</v>
      </c>
      <c r="K1307" t="s">
        <v>1459</v>
      </c>
      <c r="L1307">
        <v>1346</v>
      </c>
      <c r="N1307">
        <v>1009</v>
      </c>
      <c r="O1307" t="s">
        <v>100</v>
      </c>
      <c r="P1307" t="s">
        <v>100</v>
      </c>
      <c r="Q1307">
        <v>1</v>
      </c>
      <c r="W1307">
        <v>0</v>
      </c>
      <c r="X1307">
        <v>-1526040720</v>
      </c>
      <c r="Y1307">
        <v>0.1</v>
      </c>
      <c r="AA1307">
        <v>15.56</v>
      </c>
      <c r="AB1307">
        <v>0</v>
      </c>
      <c r="AC1307">
        <v>0</v>
      </c>
      <c r="AD1307">
        <v>0</v>
      </c>
      <c r="AE1307">
        <v>1.94</v>
      </c>
      <c r="AF1307">
        <v>0</v>
      </c>
      <c r="AG1307">
        <v>0</v>
      </c>
      <c r="AH1307">
        <v>0</v>
      </c>
      <c r="AI1307">
        <v>8.02</v>
      </c>
      <c r="AJ1307">
        <v>1</v>
      </c>
      <c r="AK1307">
        <v>1</v>
      </c>
      <c r="AL1307">
        <v>1</v>
      </c>
      <c r="AN1307">
        <v>0</v>
      </c>
      <c r="AO1307">
        <v>1</v>
      </c>
      <c r="AP1307">
        <v>0</v>
      </c>
      <c r="AQ1307">
        <v>0</v>
      </c>
      <c r="AR1307">
        <v>0</v>
      </c>
      <c r="AS1307" t="s">
        <v>3</v>
      </c>
      <c r="AT1307">
        <v>0.1</v>
      </c>
      <c r="AU1307" t="s">
        <v>3</v>
      </c>
      <c r="AV1307">
        <v>0</v>
      </c>
      <c r="AW1307">
        <v>2</v>
      </c>
      <c r="AX1307">
        <v>30599830</v>
      </c>
      <c r="AY1307">
        <v>1</v>
      </c>
      <c r="AZ1307">
        <v>0</v>
      </c>
      <c r="BA1307">
        <v>1438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X1307">
        <f>Y1307*Source!I2177</f>
        <v>6.0000000000000001E-3</v>
      </c>
      <c r="CY1307">
        <f>AA1307</f>
        <v>15.56</v>
      </c>
      <c r="CZ1307">
        <f>AE1307</f>
        <v>1.94</v>
      </c>
      <c r="DA1307">
        <f>AI1307</f>
        <v>8.02</v>
      </c>
      <c r="DB1307">
        <f t="shared" si="312"/>
        <v>0.19</v>
      </c>
      <c r="DC1307">
        <f t="shared" si="313"/>
        <v>0</v>
      </c>
    </row>
    <row r="1308" spans="1:107" x14ac:dyDescent="0.2">
      <c r="A1308">
        <f>ROW(Source!A2213)</f>
        <v>2213</v>
      </c>
      <c r="B1308">
        <v>30589570</v>
      </c>
      <c r="C1308">
        <v>30599831</v>
      </c>
      <c r="D1308">
        <v>10214617</v>
      </c>
      <c r="E1308">
        <v>1</v>
      </c>
      <c r="F1308">
        <v>1</v>
      </c>
      <c r="G1308">
        <v>1</v>
      </c>
      <c r="H1308">
        <v>1</v>
      </c>
      <c r="I1308" t="s">
        <v>1515</v>
      </c>
      <c r="J1308" t="s">
        <v>3</v>
      </c>
      <c r="K1308" t="s">
        <v>1516</v>
      </c>
      <c r="L1308">
        <v>1369</v>
      </c>
      <c r="N1308">
        <v>1013</v>
      </c>
      <c r="O1308" t="s">
        <v>1419</v>
      </c>
      <c r="P1308" t="s">
        <v>1419</v>
      </c>
      <c r="Q1308">
        <v>1</v>
      </c>
      <c r="W1308">
        <v>0</v>
      </c>
      <c r="X1308">
        <v>1790311140</v>
      </c>
      <c r="Y1308">
        <v>126.63</v>
      </c>
      <c r="AA1308">
        <v>0</v>
      </c>
      <c r="AB1308">
        <v>0</v>
      </c>
      <c r="AC1308">
        <v>0</v>
      </c>
      <c r="AD1308">
        <v>235</v>
      </c>
      <c r="AE1308">
        <v>0</v>
      </c>
      <c r="AF1308">
        <v>0</v>
      </c>
      <c r="AG1308">
        <v>0</v>
      </c>
      <c r="AH1308">
        <v>7.81</v>
      </c>
      <c r="AI1308">
        <v>1</v>
      </c>
      <c r="AJ1308">
        <v>1</v>
      </c>
      <c r="AK1308">
        <v>1</v>
      </c>
      <c r="AL1308">
        <v>30.09</v>
      </c>
      <c r="AN1308">
        <v>0</v>
      </c>
      <c r="AO1308">
        <v>1</v>
      </c>
      <c r="AP1308">
        <v>0</v>
      </c>
      <c r="AQ1308">
        <v>0</v>
      </c>
      <c r="AR1308">
        <v>0</v>
      </c>
      <c r="AS1308" t="s">
        <v>3</v>
      </c>
      <c r="AT1308">
        <v>126.63</v>
      </c>
      <c r="AU1308" t="s">
        <v>3</v>
      </c>
      <c r="AV1308">
        <v>1</v>
      </c>
      <c r="AW1308">
        <v>2</v>
      </c>
      <c r="AX1308">
        <v>30599846</v>
      </c>
      <c r="AY1308">
        <v>1</v>
      </c>
      <c r="AZ1308">
        <v>0</v>
      </c>
      <c r="BA1308">
        <v>1439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X1308">
        <f>Y1308*Source!I2213</f>
        <v>126.63</v>
      </c>
      <c r="CY1308">
        <f>AD1308</f>
        <v>235</v>
      </c>
      <c r="CZ1308">
        <f>AH1308</f>
        <v>7.81</v>
      </c>
      <c r="DA1308">
        <f>AL1308</f>
        <v>30.09</v>
      </c>
      <c r="DB1308">
        <f t="shared" si="312"/>
        <v>988.98</v>
      </c>
      <c r="DC1308">
        <f t="shared" si="313"/>
        <v>0</v>
      </c>
    </row>
    <row r="1309" spans="1:107" x14ac:dyDescent="0.2">
      <c r="A1309">
        <f>ROW(Source!A2213)</f>
        <v>2213</v>
      </c>
      <c r="B1309">
        <v>30589570</v>
      </c>
      <c r="C1309">
        <v>30599831</v>
      </c>
      <c r="D1309">
        <v>22083330</v>
      </c>
      <c r="E1309">
        <v>1</v>
      </c>
      <c r="F1309">
        <v>1</v>
      </c>
      <c r="G1309">
        <v>1</v>
      </c>
      <c r="H1309">
        <v>1</v>
      </c>
      <c r="I1309" t="s">
        <v>1437</v>
      </c>
      <c r="J1309" t="s">
        <v>3</v>
      </c>
      <c r="K1309" t="s">
        <v>1438</v>
      </c>
      <c r="L1309">
        <v>608254</v>
      </c>
      <c r="N1309">
        <v>1013</v>
      </c>
      <c r="O1309" t="s">
        <v>1439</v>
      </c>
      <c r="P1309" t="s">
        <v>1439</v>
      </c>
      <c r="Q1309">
        <v>1</v>
      </c>
      <c r="W1309">
        <v>0</v>
      </c>
      <c r="X1309">
        <v>95408949</v>
      </c>
      <c r="Y1309">
        <v>8.33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1</v>
      </c>
      <c r="AJ1309">
        <v>1</v>
      </c>
      <c r="AK1309">
        <v>30.09</v>
      </c>
      <c r="AL1309">
        <v>1</v>
      </c>
      <c r="AN1309">
        <v>0</v>
      </c>
      <c r="AO1309">
        <v>1</v>
      </c>
      <c r="AP1309">
        <v>0</v>
      </c>
      <c r="AQ1309">
        <v>0</v>
      </c>
      <c r="AR1309">
        <v>0</v>
      </c>
      <c r="AS1309" t="s">
        <v>3</v>
      </c>
      <c r="AT1309">
        <v>8.33</v>
      </c>
      <c r="AU1309" t="s">
        <v>3</v>
      </c>
      <c r="AV1309">
        <v>2</v>
      </c>
      <c r="AW1309">
        <v>2</v>
      </c>
      <c r="AX1309">
        <v>30599847</v>
      </c>
      <c r="AY1309">
        <v>1</v>
      </c>
      <c r="AZ1309">
        <v>0</v>
      </c>
      <c r="BA1309">
        <v>1440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X1309">
        <f>Y1309*Source!I2213</f>
        <v>8.33</v>
      </c>
      <c r="CY1309">
        <f>AD1309</f>
        <v>0</v>
      </c>
      <c r="CZ1309">
        <f>AH1309</f>
        <v>0</v>
      </c>
      <c r="DA1309">
        <f>AL1309</f>
        <v>1</v>
      </c>
      <c r="DB1309">
        <f t="shared" si="312"/>
        <v>0</v>
      </c>
      <c r="DC1309">
        <f t="shared" si="313"/>
        <v>0</v>
      </c>
    </row>
    <row r="1310" spans="1:107" x14ac:dyDescent="0.2">
      <c r="A1310">
        <f>ROW(Source!A2213)</f>
        <v>2213</v>
      </c>
      <c r="B1310">
        <v>30589570</v>
      </c>
      <c r="C1310">
        <v>30599831</v>
      </c>
      <c r="D1310">
        <v>22146575</v>
      </c>
      <c r="E1310">
        <v>1</v>
      </c>
      <c r="F1310">
        <v>1</v>
      </c>
      <c r="G1310">
        <v>1</v>
      </c>
      <c r="H1310">
        <v>2</v>
      </c>
      <c r="I1310" t="s">
        <v>1569</v>
      </c>
      <c r="J1310" t="s">
        <v>1570</v>
      </c>
      <c r="K1310" t="s">
        <v>1571</v>
      </c>
      <c r="L1310">
        <v>1368</v>
      </c>
      <c r="N1310">
        <v>1011</v>
      </c>
      <c r="O1310" t="s">
        <v>1423</v>
      </c>
      <c r="P1310" t="s">
        <v>1423</v>
      </c>
      <c r="Q1310">
        <v>1</v>
      </c>
      <c r="W1310">
        <v>0</v>
      </c>
      <c r="X1310">
        <v>-488413844</v>
      </c>
      <c r="Y1310">
        <v>7.5</v>
      </c>
      <c r="AA1310">
        <v>0</v>
      </c>
      <c r="AB1310">
        <v>912.04</v>
      </c>
      <c r="AC1310">
        <v>292.17</v>
      </c>
      <c r="AD1310">
        <v>0</v>
      </c>
      <c r="AE1310">
        <v>0</v>
      </c>
      <c r="AF1310">
        <v>87.11</v>
      </c>
      <c r="AG1310">
        <v>9.7100000000000009</v>
      </c>
      <c r="AH1310">
        <v>0</v>
      </c>
      <c r="AI1310">
        <v>1</v>
      </c>
      <c r="AJ1310">
        <v>10.47</v>
      </c>
      <c r="AK1310">
        <v>30.09</v>
      </c>
      <c r="AL1310">
        <v>1</v>
      </c>
      <c r="AN1310">
        <v>0</v>
      </c>
      <c r="AO1310">
        <v>1</v>
      </c>
      <c r="AP1310">
        <v>0</v>
      </c>
      <c r="AQ1310">
        <v>0</v>
      </c>
      <c r="AR1310">
        <v>0</v>
      </c>
      <c r="AS1310" t="s">
        <v>3</v>
      </c>
      <c r="AT1310">
        <v>7.5</v>
      </c>
      <c r="AU1310" t="s">
        <v>3</v>
      </c>
      <c r="AV1310">
        <v>0</v>
      </c>
      <c r="AW1310">
        <v>2</v>
      </c>
      <c r="AX1310">
        <v>30599848</v>
      </c>
      <c r="AY1310">
        <v>1</v>
      </c>
      <c r="AZ1310">
        <v>0</v>
      </c>
      <c r="BA1310">
        <v>1441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X1310">
        <f>Y1310*Source!I2213</f>
        <v>7.5</v>
      </c>
      <c r="CY1310">
        <f t="shared" ref="CY1310:CY1315" si="314">AB1310</f>
        <v>912.04</v>
      </c>
      <c r="CZ1310">
        <f t="shared" ref="CZ1310:CZ1315" si="315">AF1310</f>
        <v>87.11</v>
      </c>
      <c r="DA1310">
        <f t="shared" ref="DA1310:DA1315" si="316">AJ1310</f>
        <v>10.47</v>
      </c>
      <c r="DB1310">
        <f t="shared" si="312"/>
        <v>653.33000000000004</v>
      </c>
      <c r="DC1310">
        <f t="shared" si="313"/>
        <v>72.83</v>
      </c>
    </row>
    <row r="1311" spans="1:107" x14ac:dyDescent="0.2">
      <c r="A1311">
        <f>ROW(Source!A2213)</f>
        <v>2213</v>
      </c>
      <c r="B1311">
        <v>30589570</v>
      </c>
      <c r="C1311">
        <v>30599831</v>
      </c>
      <c r="D1311">
        <v>22146837</v>
      </c>
      <c r="E1311">
        <v>1</v>
      </c>
      <c r="F1311">
        <v>1</v>
      </c>
      <c r="G1311">
        <v>1</v>
      </c>
      <c r="H1311">
        <v>2</v>
      </c>
      <c r="I1311" t="s">
        <v>1943</v>
      </c>
      <c r="J1311" t="s">
        <v>1944</v>
      </c>
      <c r="K1311" t="s">
        <v>1945</v>
      </c>
      <c r="L1311">
        <v>1368</v>
      </c>
      <c r="N1311">
        <v>1011</v>
      </c>
      <c r="O1311" t="s">
        <v>1423</v>
      </c>
      <c r="P1311" t="s">
        <v>1423</v>
      </c>
      <c r="Q1311">
        <v>1</v>
      </c>
      <c r="W1311">
        <v>0</v>
      </c>
      <c r="X1311">
        <v>-830960444</v>
      </c>
      <c r="Y1311">
        <v>0.83</v>
      </c>
      <c r="AA1311">
        <v>0</v>
      </c>
      <c r="AB1311">
        <v>2750.26</v>
      </c>
      <c r="AC1311">
        <v>392.07</v>
      </c>
      <c r="AD1311">
        <v>0</v>
      </c>
      <c r="AE1311">
        <v>0</v>
      </c>
      <c r="AF1311">
        <v>262.68</v>
      </c>
      <c r="AG1311">
        <v>13.03</v>
      </c>
      <c r="AH1311">
        <v>0</v>
      </c>
      <c r="AI1311">
        <v>1</v>
      </c>
      <c r="AJ1311">
        <v>10.47</v>
      </c>
      <c r="AK1311">
        <v>30.09</v>
      </c>
      <c r="AL1311">
        <v>1</v>
      </c>
      <c r="AN1311">
        <v>0</v>
      </c>
      <c r="AO1311">
        <v>1</v>
      </c>
      <c r="AP1311">
        <v>0</v>
      </c>
      <c r="AQ1311">
        <v>0</v>
      </c>
      <c r="AR1311">
        <v>0</v>
      </c>
      <c r="AS1311" t="s">
        <v>3</v>
      </c>
      <c r="AT1311">
        <v>0.83</v>
      </c>
      <c r="AU1311" t="s">
        <v>3</v>
      </c>
      <c r="AV1311">
        <v>0</v>
      </c>
      <c r="AW1311">
        <v>2</v>
      </c>
      <c r="AX1311">
        <v>30599849</v>
      </c>
      <c r="AY1311">
        <v>1</v>
      </c>
      <c r="AZ1311">
        <v>0</v>
      </c>
      <c r="BA1311">
        <v>1442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X1311">
        <f>Y1311*Source!I2213</f>
        <v>0.83</v>
      </c>
      <c r="CY1311">
        <f t="shared" si="314"/>
        <v>2750.26</v>
      </c>
      <c r="CZ1311">
        <f t="shared" si="315"/>
        <v>262.68</v>
      </c>
      <c r="DA1311">
        <f t="shared" si="316"/>
        <v>10.47</v>
      </c>
      <c r="DB1311">
        <f t="shared" si="312"/>
        <v>218.02</v>
      </c>
      <c r="DC1311">
        <f t="shared" si="313"/>
        <v>10.81</v>
      </c>
    </row>
    <row r="1312" spans="1:107" x14ac:dyDescent="0.2">
      <c r="A1312">
        <f>ROW(Source!A2213)</f>
        <v>2213</v>
      </c>
      <c r="B1312">
        <v>30589570</v>
      </c>
      <c r="C1312">
        <v>30599831</v>
      </c>
      <c r="D1312">
        <v>22147041</v>
      </c>
      <c r="E1312">
        <v>1</v>
      </c>
      <c r="F1312">
        <v>1</v>
      </c>
      <c r="G1312">
        <v>1</v>
      </c>
      <c r="H1312">
        <v>2</v>
      </c>
      <c r="I1312" t="s">
        <v>1946</v>
      </c>
      <c r="J1312" t="s">
        <v>1947</v>
      </c>
      <c r="K1312" t="s">
        <v>1948</v>
      </c>
      <c r="L1312">
        <v>1368</v>
      </c>
      <c r="N1312">
        <v>1011</v>
      </c>
      <c r="O1312" t="s">
        <v>1423</v>
      </c>
      <c r="P1312" t="s">
        <v>1423</v>
      </c>
      <c r="Q1312">
        <v>1</v>
      </c>
      <c r="W1312">
        <v>0</v>
      </c>
      <c r="X1312">
        <v>1552186670</v>
      </c>
      <c r="Y1312">
        <v>1.83</v>
      </c>
      <c r="AA1312">
        <v>0</v>
      </c>
      <c r="AB1312">
        <v>95.91</v>
      </c>
      <c r="AC1312">
        <v>0</v>
      </c>
      <c r="AD1312">
        <v>0</v>
      </c>
      <c r="AE1312">
        <v>0</v>
      </c>
      <c r="AF1312">
        <v>9.16</v>
      </c>
      <c r="AG1312">
        <v>0</v>
      </c>
      <c r="AH1312">
        <v>0</v>
      </c>
      <c r="AI1312">
        <v>1</v>
      </c>
      <c r="AJ1312">
        <v>10.47</v>
      </c>
      <c r="AK1312">
        <v>30.09</v>
      </c>
      <c r="AL1312">
        <v>1</v>
      </c>
      <c r="AN1312">
        <v>0</v>
      </c>
      <c r="AO1312">
        <v>1</v>
      </c>
      <c r="AP1312">
        <v>0</v>
      </c>
      <c r="AQ1312">
        <v>0</v>
      </c>
      <c r="AR1312">
        <v>0</v>
      </c>
      <c r="AS1312" t="s">
        <v>3</v>
      </c>
      <c r="AT1312">
        <v>1.83</v>
      </c>
      <c r="AU1312" t="s">
        <v>3</v>
      </c>
      <c r="AV1312">
        <v>0</v>
      </c>
      <c r="AW1312">
        <v>2</v>
      </c>
      <c r="AX1312">
        <v>30599850</v>
      </c>
      <c r="AY1312">
        <v>1</v>
      </c>
      <c r="AZ1312">
        <v>0</v>
      </c>
      <c r="BA1312">
        <v>1443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X1312">
        <f>Y1312*Source!I2213</f>
        <v>1.83</v>
      </c>
      <c r="CY1312">
        <f t="shared" si="314"/>
        <v>95.91</v>
      </c>
      <c r="CZ1312">
        <f t="shared" si="315"/>
        <v>9.16</v>
      </c>
      <c r="DA1312">
        <f t="shared" si="316"/>
        <v>10.47</v>
      </c>
      <c r="DB1312">
        <f t="shared" si="312"/>
        <v>16.760000000000002</v>
      </c>
      <c r="DC1312">
        <f t="shared" si="313"/>
        <v>0</v>
      </c>
    </row>
    <row r="1313" spans="1:107" x14ac:dyDescent="0.2">
      <c r="A1313">
        <f>ROW(Source!A2213)</f>
        <v>2213</v>
      </c>
      <c r="B1313">
        <v>30589570</v>
      </c>
      <c r="C1313">
        <v>30599831</v>
      </c>
      <c r="D1313">
        <v>22147889</v>
      </c>
      <c r="E1313">
        <v>1</v>
      </c>
      <c r="F1313">
        <v>1</v>
      </c>
      <c r="G1313">
        <v>1</v>
      </c>
      <c r="H1313">
        <v>2</v>
      </c>
      <c r="I1313" t="s">
        <v>1949</v>
      </c>
      <c r="J1313" t="s">
        <v>1950</v>
      </c>
      <c r="K1313" t="s">
        <v>1951</v>
      </c>
      <c r="L1313">
        <v>1368</v>
      </c>
      <c r="N1313">
        <v>1011</v>
      </c>
      <c r="O1313" t="s">
        <v>1423</v>
      </c>
      <c r="P1313" t="s">
        <v>1423</v>
      </c>
      <c r="Q1313">
        <v>1</v>
      </c>
      <c r="W1313">
        <v>0</v>
      </c>
      <c r="X1313">
        <v>1038508254</v>
      </c>
      <c r="Y1313">
        <v>15</v>
      </c>
      <c r="AA1313">
        <v>0</v>
      </c>
      <c r="AB1313">
        <v>11.41</v>
      </c>
      <c r="AC1313">
        <v>0</v>
      </c>
      <c r="AD1313">
        <v>0</v>
      </c>
      <c r="AE1313">
        <v>0</v>
      </c>
      <c r="AF1313">
        <v>1.0900000000000001</v>
      </c>
      <c r="AG1313">
        <v>0</v>
      </c>
      <c r="AH1313">
        <v>0</v>
      </c>
      <c r="AI1313">
        <v>1</v>
      </c>
      <c r="AJ1313">
        <v>10.47</v>
      </c>
      <c r="AK1313">
        <v>30.09</v>
      </c>
      <c r="AL1313">
        <v>1</v>
      </c>
      <c r="AN1313">
        <v>0</v>
      </c>
      <c r="AO1313">
        <v>1</v>
      </c>
      <c r="AP1313">
        <v>0</v>
      </c>
      <c r="AQ1313">
        <v>0</v>
      </c>
      <c r="AR1313">
        <v>0</v>
      </c>
      <c r="AS1313" t="s">
        <v>3</v>
      </c>
      <c r="AT1313">
        <v>15</v>
      </c>
      <c r="AU1313" t="s">
        <v>3</v>
      </c>
      <c r="AV1313">
        <v>0</v>
      </c>
      <c r="AW1313">
        <v>2</v>
      </c>
      <c r="AX1313">
        <v>30599851</v>
      </c>
      <c r="AY1313">
        <v>1</v>
      </c>
      <c r="AZ1313">
        <v>0</v>
      </c>
      <c r="BA1313">
        <v>1444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X1313">
        <f>Y1313*Source!I2213</f>
        <v>15</v>
      </c>
      <c r="CY1313">
        <f t="shared" si="314"/>
        <v>11.41</v>
      </c>
      <c r="CZ1313">
        <f t="shared" si="315"/>
        <v>1.0900000000000001</v>
      </c>
      <c r="DA1313">
        <f t="shared" si="316"/>
        <v>10.47</v>
      </c>
      <c r="DB1313">
        <f t="shared" si="312"/>
        <v>16.350000000000001</v>
      </c>
      <c r="DC1313">
        <f t="shared" si="313"/>
        <v>0</v>
      </c>
    </row>
    <row r="1314" spans="1:107" x14ac:dyDescent="0.2">
      <c r="A1314">
        <f>ROW(Source!A2213)</f>
        <v>2213</v>
      </c>
      <c r="B1314">
        <v>30589570</v>
      </c>
      <c r="C1314">
        <v>30599831</v>
      </c>
      <c r="D1314">
        <v>22148179</v>
      </c>
      <c r="E1314">
        <v>1</v>
      </c>
      <c r="F1314">
        <v>1</v>
      </c>
      <c r="G1314">
        <v>1</v>
      </c>
      <c r="H1314">
        <v>2</v>
      </c>
      <c r="I1314" t="s">
        <v>1420</v>
      </c>
      <c r="J1314" t="s">
        <v>1421</v>
      </c>
      <c r="K1314" t="s">
        <v>1422</v>
      </c>
      <c r="L1314">
        <v>1368</v>
      </c>
      <c r="N1314">
        <v>1011</v>
      </c>
      <c r="O1314" t="s">
        <v>1423</v>
      </c>
      <c r="P1314" t="s">
        <v>1423</v>
      </c>
      <c r="Q1314">
        <v>1</v>
      </c>
      <c r="W1314">
        <v>0</v>
      </c>
      <c r="X1314">
        <v>-1931461795</v>
      </c>
      <c r="Y1314">
        <v>0.02</v>
      </c>
      <c r="AA1314">
        <v>0</v>
      </c>
      <c r="AB1314">
        <v>959.26</v>
      </c>
      <c r="AC1314">
        <v>0</v>
      </c>
      <c r="AD1314">
        <v>0</v>
      </c>
      <c r="AE1314">
        <v>0</v>
      </c>
      <c r="AF1314">
        <v>91.62</v>
      </c>
      <c r="AG1314">
        <v>0</v>
      </c>
      <c r="AH1314">
        <v>0</v>
      </c>
      <c r="AI1314">
        <v>1</v>
      </c>
      <c r="AJ1314">
        <v>10.47</v>
      </c>
      <c r="AK1314">
        <v>30.09</v>
      </c>
      <c r="AL1314">
        <v>1</v>
      </c>
      <c r="AN1314">
        <v>0</v>
      </c>
      <c r="AO1314">
        <v>1</v>
      </c>
      <c r="AP1314">
        <v>0</v>
      </c>
      <c r="AQ1314">
        <v>0</v>
      </c>
      <c r="AR1314">
        <v>0</v>
      </c>
      <c r="AS1314" t="s">
        <v>3</v>
      </c>
      <c r="AT1314">
        <v>0.02</v>
      </c>
      <c r="AU1314" t="s">
        <v>3</v>
      </c>
      <c r="AV1314">
        <v>0</v>
      </c>
      <c r="AW1314">
        <v>2</v>
      </c>
      <c r="AX1314">
        <v>30599852</v>
      </c>
      <c r="AY1314">
        <v>1</v>
      </c>
      <c r="AZ1314">
        <v>0</v>
      </c>
      <c r="BA1314">
        <v>1445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X1314">
        <f>Y1314*Source!I2213</f>
        <v>0.02</v>
      </c>
      <c r="CY1314">
        <f t="shared" si="314"/>
        <v>959.26</v>
      </c>
      <c r="CZ1314">
        <f t="shared" si="315"/>
        <v>91.62</v>
      </c>
      <c r="DA1314">
        <f t="shared" si="316"/>
        <v>10.47</v>
      </c>
      <c r="DB1314">
        <f t="shared" si="312"/>
        <v>1.83</v>
      </c>
      <c r="DC1314">
        <f t="shared" si="313"/>
        <v>0</v>
      </c>
    </row>
    <row r="1315" spans="1:107" x14ac:dyDescent="0.2">
      <c r="A1315">
        <f>ROW(Source!A2213)</f>
        <v>2213</v>
      </c>
      <c r="B1315">
        <v>30589570</v>
      </c>
      <c r="C1315">
        <v>30599831</v>
      </c>
      <c r="D1315">
        <v>22148188</v>
      </c>
      <c r="E1315">
        <v>1</v>
      </c>
      <c r="F1315">
        <v>1</v>
      </c>
      <c r="G1315">
        <v>1</v>
      </c>
      <c r="H1315">
        <v>2</v>
      </c>
      <c r="I1315" t="s">
        <v>1952</v>
      </c>
      <c r="J1315" t="s">
        <v>1953</v>
      </c>
      <c r="K1315" t="s">
        <v>1954</v>
      </c>
      <c r="L1315">
        <v>1368</v>
      </c>
      <c r="N1315">
        <v>1011</v>
      </c>
      <c r="O1315" t="s">
        <v>1423</v>
      </c>
      <c r="P1315" t="s">
        <v>1423</v>
      </c>
      <c r="Q1315">
        <v>1</v>
      </c>
      <c r="W1315">
        <v>0</v>
      </c>
      <c r="X1315">
        <v>1286763810</v>
      </c>
      <c r="Y1315">
        <v>16.46</v>
      </c>
      <c r="AA1315">
        <v>0</v>
      </c>
      <c r="AB1315">
        <v>1407.9</v>
      </c>
      <c r="AC1315">
        <v>0</v>
      </c>
      <c r="AD1315">
        <v>0</v>
      </c>
      <c r="AE1315">
        <v>0</v>
      </c>
      <c r="AF1315">
        <v>134.47</v>
      </c>
      <c r="AG1315">
        <v>0</v>
      </c>
      <c r="AH1315">
        <v>0</v>
      </c>
      <c r="AI1315">
        <v>1</v>
      </c>
      <c r="AJ1315">
        <v>10.47</v>
      </c>
      <c r="AK1315">
        <v>30.09</v>
      </c>
      <c r="AL1315">
        <v>1</v>
      </c>
      <c r="AN1315">
        <v>0</v>
      </c>
      <c r="AO1315">
        <v>1</v>
      </c>
      <c r="AP1315">
        <v>0</v>
      </c>
      <c r="AQ1315">
        <v>0</v>
      </c>
      <c r="AR1315">
        <v>0</v>
      </c>
      <c r="AS1315" t="s">
        <v>3</v>
      </c>
      <c r="AT1315">
        <v>16.46</v>
      </c>
      <c r="AU1315" t="s">
        <v>3</v>
      </c>
      <c r="AV1315">
        <v>0</v>
      </c>
      <c r="AW1315">
        <v>2</v>
      </c>
      <c r="AX1315">
        <v>30599853</v>
      </c>
      <c r="AY1315">
        <v>1</v>
      </c>
      <c r="AZ1315">
        <v>0</v>
      </c>
      <c r="BA1315">
        <v>1446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X1315">
        <f>Y1315*Source!I2213</f>
        <v>16.46</v>
      </c>
      <c r="CY1315">
        <f t="shared" si="314"/>
        <v>1407.9</v>
      </c>
      <c r="CZ1315">
        <f t="shared" si="315"/>
        <v>134.47</v>
      </c>
      <c r="DA1315">
        <f t="shared" si="316"/>
        <v>10.47</v>
      </c>
      <c r="DB1315">
        <f t="shared" si="312"/>
        <v>2213.38</v>
      </c>
      <c r="DC1315">
        <f t="shared" si="313"/>
        <v>0</v>
      </c>
    </row>
    <row r="1316" spans="1:107" x14ac:dyDescent="0.2">
      <c r="A1316">
        <f>ROW(Source!A2213)</f>
        <v>2213</v>
      </c>
      <c r="B1316">
        <v>30589570</v>
      </c>
      <c r="C1316">
        <v>30599831</v>
      </c>
      <c r="D1316">
        <v>22150659</v>
      </c>
      <c r="E1316">
        <v>1</v>
      </c>
      <c r="F1316">
        <v>1</v>
      </c>
      <c r="G1316">
        <v>1</v>
      </c>
      <c r="H1316">
        <v>3</v>
      </c>
      <c r="I1316" t="s">
        <v>1723</v>
      </c>
      <c r="J1316" t="s">
        <v>1724</v>
      </c>
      <c r="K1316" t="s">
        <v>1725</v>
      </c>
      <c r="L1316">
        <v>1348</v>
      </c>
      <c r="N1316">
        <v>1009</v>
      </c>
      <c r="O1316" t="s">
        <v>65</v>
      </c>
      <c r="P1316" t="s">
        <v>65</v>
      </c>
      <c r="Q1316">
        <v>1000</v>
      </c>
      <c r="W1316">
        <v>0</v>
      </c>
      <c r="X1316">
        <v>-444487765</v>
      </c>
      <c r="Y1316">
        <v>0.02</v>
      </c>
      <c r="AA1316">
        <v>81667.66</v>
      </c>
      <c r="AB1316">
        <v>0</v>
      </c>
      <c r="AC1316">
        <v>0</v>
      </c>
      <c r="AD1316">
        <v>0</v>
      </c>
      <c r="AE1316">
        <v>10183</v>
      </c>
      <c r="AF1316">
        <v>0</v>
      </c>
      <c r="AG1316">
        <v>0</v>
      </c>
      <c r="AH1316">
        <v>0</v>
      </c>
      <c r="AI1316">
        <v>8.02</v>
      </c>
      <c r="AJ1316">
        <v>1</v>
      </c>
      <c r="AK1316">
        <v>1</v>
      </c>
      <c r="AL1316">
        <v>1</v>
      </c>
      <c r="AN1316">
        <v>0</v>
      </c>
      <c r="AO1316">
        <v>1</v>
      </c>
      <c r="AP1316">
        <v>0</v>
      </c>
      <c r="AQ1316">
        <v>0</v>
      </c>
      <c r="AR1316">
        <v>0</v>
      </c>
      <c r="AS1316" t="s">
        <v>3</v>
      </c>
      <c r="AT1316">
        <v>0.02</v>
      </c>
      <c r="AU1316" t="s">
        <v>3</v>
      </c>
      <c r="AV1316">
        <v>0</v>
      </c>
      <c r="AW1316">
        <v>2</v>
      </c>
      <c r="AX1316">
        <v>30599854</v>
      </c>
      <c r="AY1316">
        <v>1</v>
      </c>
      <c r="AZ1316">
        <v>0</v>
      </c>
      <c r="BA1316">
        <v>1447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X1316">
        <f>Y1316*Source!I2213</f>
        <v>0.02</v>
      </c>
      <c r="CY1316">
        <f t="shared" ref="CY1316:CY1321" si="317">AA1316</f>
        <v>81667.66</v>
      </c>
      <c r="CZ1316">
        <f t="shared" ref="CZ1316:CZ1321" si="318">AE1316</f>
        <v>10183</v>
      </c>
      <c r="DA1316">
        <f t="shared" ref="DA1316:DA1321" si="319">AI1316</f>
        <v>8.02</v>
      </c>
      <c r="DB1316">
        <f t="shared" si="312"/>
        <v>203.66</v>
      </c>
      <c r="DC1316">
        <f t="shared" si="313"/>
        <v>0</v>
      </c>
    </row>
    <row r="1317" spans="1:107" x14ac:dyDescent="0.2">
      <c r="A1317">
        <f>ROW(Source!A2213)</f>
        <v>2213</v>
      </c>
      <c r="B1317">
        <v>30589570</v>
      </c>
      <c r="C1317">
        <v>30599831</v>
      </c>
      <c r="D1317">
        <v>22156646</v>
      </c>
      <c r="E1317">
        <v>1</v>
      </c>
      <c r="F1317">
        <v>1</v>
      </c>
      <c r="G1317">
        <v>1</v>
      </c>
      <c r="H1317">
        <v>3</v>
      </c>
      <c r="I1317" t="s">
        <v>1955</v>
      </c>
      <c r="J1317" t="s">
        <v>1956</v>
      </c>
      <c r="K1317" t="s">
        <v>1957</v>
      </c>
      <c r="L1317">
        <v>1339</v>
      </c>
      <c r="N1317">
        <v>1007</v>
      </c>
      <c r="O1317" t="s">
        <v>206</v>
      </c>
      <c r="P1317" t="s">
        <v>206</v>
      </c>
      <c r="Q1317">
        <v>1</v>
      </c>
      <c r="W1317">
        <v>0</v>
      </c>
      <c r="X1317">
        <v>229033337</v>
      </c>
      <c r="Y1317">
        <v>0.94</v>
      </c>
      <c r="AA1317">
        <v>5528.83</v>
      </c>
      <c r="AB1317">
        <v>0</v>
      </c>
      <c r="AC1317">
        <v>0</v>
      </c>
      <c r="AD1317">
        <v>0</v>
      </c>
      <c r="AE1317">
        <v>689.38</v>
      </c>
      <c r="AF1317">
        <v>0</v>
      </c>
      <c r="AG1317">
        <v>0</v>
      </c>
      <c r="AH1317">
        <v>0</v>
      </c>
      <c r="AI1317">
        <v>8.02</v>
      </c>
      <c r="AJ1317">
        <v>1</v>
      </c>
      <c r="AK1317">
        <v>1</v>
      </c>
      <c r="AL1317">
        <v>1</v>
      </c>
      <c r="AN1317">
        <v>0</v>
      </c>
      <c r="AO1317">
        <v>1</v>
      </c>
      <c r="AP1317">
        <v>0</v>
      </c>
      <c r="AQ1317">
        <v>0</v>
      </c>
      <c r="AR1317">
        <v>0</v>
      </c>
      <c r="AS1317" t="s">
        <v>3</v>
      </c>
      <c r="AT1317">
        <v>0.94</v>
      </c>
      <c r="AU1317" t="s">
        <v>3</v>
      </c>
      <c r="AV1317">
        <v>0</v>
      </c>
      <c r="AW1317">
        <v>2</v>
      </c>
      <c r="AX1317">
        <v>30599855</v>
      </c>
      <c r="AY1317">
        <v>1</v>
      </c>
      <c r="AZ1317">
        <v>0</v>
      </c>
      <c r="BA1317">
        <v>1448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X1317">
        <f>Y1317*Source!I2213</f>
        <v>0.94</v>
      </c>
      <c r="CY1317">
        <f t="shared" si="317"/>
        <v>5528.83</v>
      </c>
      <c r="CZ1317">
        <f t="shared" si="318"/>
        <v>689.38</v>
      </c>
      <c r="DA1317">
        <f t="shared" si="319"/>
        <v>8.02</v>
      </c>
      <c r="DB1317">
        <f t="shared" si="312"/>
        <v>648.02</v>
      </c>
      <c r="DC1317">
        <f t="shared" si="313"/>
        <v>0</v>
      </c>
    </row>
    <row r="1318" spans="1:107" x14ac:dyDescent="0.2">
      <c r="A1318">
        <f>ROW(Source!A2213)</f>
        <v>2213</v>
      </c>
      <c r="B1318">
        <v>30589570</v>
      </c>
      <c r="C1318">
        <v>30599831</v>
      </c>
      <c r="D1318">
        <v>22156654</v>
      </c>
      <c r="E1318">
        <v>1</v>
      </c>
      <c r="F1318">
        <v>1</v>
      </c>
      <c r="G1318">
        <v>1</v>
      </c>
      <c r="H1318">
        <v>3</v>
      </c>
      <c r="I1318" t="s">
        <v>1958</v>
      </c>
      <c r="J1318" t="s">
        <v>1959</v>
      </c>
      <c r="K1318" t="s">
        <v>1960</v>
      </c>
      <c r="L1318">
        <v>1339</v>
      </c>
      <c r="N1318">
        <v>1007</v>
      </c>
      <c r="O1318" t="s">
        <v>206</v>
      </c>
      <c r="P1318" t="s">
        <v>206</v>
      </c>
      <c r="Q1318">
        <v>1</v>
      </c>
      <c r="W1318">
        <v>0</v>
      </c>
      <c r="X1318">
        <v>1066081169</v>
      </c>
      <c r="Y1318">
        <v>1.47</v>
      </c>
      <c r="AA1318">
        <v>5321.43</v>
      </c>
      <c r="AB1318">
        <v>0</v>
      </c>
      <c r="AC1318">
        <v>0</v>
      </c>
      <c r="AD1318">
        <v>0</v>
      </c>
      <c r="AE1318">
        <v>663.52</v>
      </c>
      <c r="AF1318">
        <v>0</v>
      </c>
      <c r="AG1318">
        <v>0</v>
      </c>
      <c r="AH1318">
        <v>0</v>
      </c>
      <c r="AI1318">
        <v>8.02</v>
      </c>
      <c r="AJ1318">
        <v>1</v>
      </c>
      <c r="AK1318">
        <v>1</v>
      </c>
      <c r="AL1318">
        <v>1</v>
      </c>
      <c r="AN1318">
        <v>0</v>
      </c>
      <c r="AO1318">
        <v>1</v>
      </c>
      <c r="AP1318">
        <v>0</v>
      </c>
      <c r="AQ1318">
        <v>0</v>
      </c>
      <c r="AR1318">
        <v>0</v>
      </c>
      <c r="AS1318" t="s">
        <v>3</v>
      </c>
      <c r="AT1318">
        <v>1.47</v>
      </c>
      <c r="AU1318" t="s">
        <v>3</v>
      </c>
      <c r="AV1318">
        <v>0</v>
      </c>
      <c r="AW1318">
        <v>2</v>
      </c>
      <c r="AX1318">
        <v>30599856</v>
      </c>
      <c r="AY1318">
        <v>1</v>
      </c>
      <c r="AZ1318">
        <v>0</v>
      </c>
      <c r="BA1318">
        <v>1449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X1318">
        <f>Y1318*Source!I2213</f>
        <v>1.47</v>
      </c>
      <c r="CY1318">
        <f t="shared" si="317"/>
        <v>5321.43</v>
      </c>
      <c r="CZ1318">
        <f t="shared" si="318"/>
        <v>663.52</v>
      </c>
      <c r="DA1318">
        <f t="shared" si="319"/>
        <v>8.02</v>
      </c>
      <c r="DB1318">
        <f t="shared" si="312"/>
        <v>975.37</v>
      </c>
      <c r="DC1318">
        <f t="shared" si="313"/>
        <v>0</v>
      </c>
    </row>
    <row r="1319" spans="1:107" x14ac:dyDescent="0.2">
      <c r="A1319">
        <f>ROW(Source!A2213)</f>
        <v>2213</v>
      </c>
      <c r="B1319">
        <v>30589570</v>
      </c>
      <c r="C1319">
        <v>30599831</v>
      </c>
      <c r="D1319">
        <v>22170331</v>
      </c>
      <c r="E1319">
        <v>1</v>
      </c>
      <c r="F1319">
        <v>1</v>
      </c>
      <c r="G1319">
        <v>1</v>
      </c>
      <c r="H1319">
        <v>3</v>
      </c>
      <c r="I1319" t="s">
        <v>1961</v>
      </c>
      <c r="J1319" t="s">
        <v>1962</v>
      </c>
      <c r="K1319" t="s">
        <v>1963</v>
      </c>
      <c r="L1319">
        <v>1327</v>
      </c>
      <c r="N1319">
        <v>1005</v>
      </c>
      <c r="O1319" t="s">
        <v>82</v>
      </c>
      <c r="P1319" t="s">
        <v>82</v>
      </c>
      <c r="Q1319">
        <v>1</v>
      </c>
      <c r="W1319">
        <v>0</v>
      </c>
      <c r="X1319">
        <v>2021285496</v>
      </c>
      <c r="Y1319">
        <v>29.6</v>
      </c>
      <c r="AA1319">
        <v>462.19</v>
      </c>
      <c r="AB1319">
        <v>0</v>
      </c>
      <c r="AC1319">
        <v>0</v>
      </c>
      <c r="AD1319">
        <v>0</v>
      </c>
      <c r="AE1319">
        <v>57.63</v>
      </c>
      <c r="AF1319">
        <v>0</v>
      </c>
      <c r="AG1319">
        <v>0</v>
      </c>
      <c r="AH1319">
        <v>0</v>
      </c>
      <c r="AI1319">
        <v>8.02</v>
      </c>
      <c r="AJ1319">
        <v>1</v>
      </c>
      <c r="AK1319">
        <v>1</v>
      </c>
      <c r="AL1319">
        <v>1</v>
      </c>
      <c r="AN1319">
        <v>0</v>
      </c>
      <c r="AO1319">
        <v>1</v>
      </c>
      <c r="AP1319">
        <v>0</v>
      </c>
      <c r="AQ1319">
        <v>0</v>
      </c>
      <c r="AR1319">
        <v>0</v>
      </c>
      <c r="AS1319" t="s">
        <v>3</v>
      </c>
      <c r="AT1319">
        <v>29.6</v>
      </c>
      <c r="AU1319" t="s">
        <v>3</v>
      </c>
      <c r="AV1319">
        <v>0</v>
      </c>
      <c r="AW1319">
        <v>2</v>
      </c>
      <c r="AX1319">
        <v>30599857</v>
      </c>
      <c r="AY1319">
        <v>1</v>
      </c>
      <c r="AZ1319">
        <v>0</v>
      </c>
      <c r="BA1319">
        <v>1450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X1319">
        <f>Y1319*Source!I2213</f>
        <v>29.6</v>
      </c>
      <c r="CY1319">
        <f t="shared" si="317"/>
        <v>462.19</v>
      </c>
      <c r="CZ1319">
        <f t="shared" si="318"/>
        <v>57.63</v>
      </c>
      <c r="DA1319">
        <f t="shared" si="319"/>
        <v>8.02</v>
      </c>
      <c r="DB1319">
        <f t="shared" si="312"/>
        <v>1705.85</v>
      </c>
      <c r="DC1319">
        <f t="shared" si="313"/>
        <v>0</v>
      </c>
    </row>
    <row r="1320" spans="1:107" x14ac:dyDescent="0.2">
      <c r="A1320">
        <f>ROW(Source!A2213)</f>
        <v>2213</v>
      </c>
      <c r="B1320">
        <v>30589570</v>
      </c>
      <c r="C1320">
        <v>30599831</v>
      </c>
      <c r="D1320">
        <v>22183570</v>
      </c>
      <c r="E1320">
        <v>1</v>
      </c>
      <c r="F1320">
        <v>1</v>
      </c>
      <c r="G1320">
        <v>1</v>
      </c>
      <c r="H1320">
        <v>3</v>
      </c>
      <c r="I1320" t="s">
        <v>307</v>
      </c>
      <c r="J1320" t="s">
        <v>309</v>
      </c>
      <c r="K1320" t="s">
        <v>308</v>
      </c>
      <c r="L1320">
        <v>1339</v>
      </c>
      <c r="N1320">
        <v>1007</v>
      </c>
      <c r="O1320" t="s">
        <v>206</v>
      </c>
      <c r="P1320" t="s">
        <v>206</v>
      </c>
      <c r="Q1320">
        <v>1</v>
      </c>
      <c r="W1320">
        <v>0</v>
      </c>
      <c r="X1320">
        <v>-1878584428</v>
      </c>
      <c r="Y1320">
        <v>5</v>
      </c>
      <c r="AA1320">
        <v>6263.7</v>
      </c>
      <c r="AB1320">
        <v>0</v>
      </c>
      <c r="AC1320">
        <v>0</v>
      </c>
      <c r="AD1320">
        <v>0</v>
      </c>
      <c r="AE1320">
        <v>781.01</v>
      </c>
      <c r="AF1320">
        <v>0</v>
      </c>
      <c r="AG1320">
        <v>0</v>
      </c>
      <c r="AH1320">
        <v>0</v>
      </c>
      <c r="AI1320">
        <v>8.02</v>
      </c>
      <c r="AJ1320">
        <v>1</v>
      </c>
      <c r="AK1320">
        <v>1</v>
      </c>
      <c r="AL1320">
        <v>1</v>
      </c>
      <c r="AN1320">
        <v>0</v>
      </c>
      <c r="AO1320">
        <v>1</v>
      </c>
      <c r="AP1320">
        <v>0</v>
      </c>
      <c r="AQ1320">
        <v>0</v>
      </c>
      <c r="AR1320">
        <v>0</v>
      </c>
      <c r="AS1320" t="s">
        <v>3</v>
      </c>
      <c r="AT1320">
        <v>5</v>
      </c>
      <c r="AU1320" t="s">
        <v>3</v>
      </c>
      <c r="AV1320">
        <v>0</v>
      </c>
      <c r="AW1320">
        <v>2</v>
      </c>
      <c r="AX1320">
        <v>30599858</v>
      </c>
      <c r="AY1320">
        <v>1</v>
      </c>
      <c r="AZ1320">
        <v>0</v>
      </c>
      <c r="BA1320">
        <v>1451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X1320">
        <f>Y1320*Source!I2213</f>
        <v>5</v>
      </c>
      <c r="CY1320">
        <f t="shared" si="317"/>
        <v>6263.7</v>
      </c>
      <c r="CZ1320">
        <f t="shared" si="318"/>
        <v>781.01</v>
      </c>
      <c r="DA1320">
        <f t="shared" si="319"/>
        <v>8.02</v>
      </c>
      <c r="DB1320">
        <f t="shared" si="312"/>
        <v>3905.05</v>
      </c>
      <c r="DC1320">
        <f t="shared" si="313"/>
        <v>0</v>
      </c>
    </row>
    <row r="1321" spans="1:107" x14ac:dyDescent="0.2">
      <c r="A1321">
        <f>ROW(Source!A2213)</f>
        <v>2213</v>
      </c>
      <c r="B1321">
        <v>30589570</v>
      </c>
      <c r="C1321">
        <v>30599831</v>
      </c>
      <c r="D1321">
        <v>22192085</v>
      </c>
      <c r="E1321">
        <v>1</v>
      </c>
      <c r="F1321">
        <v>1</v>
      </c>
      <c r="G1321">
        <v>1</v>
      </c>
      <c r="H1321">
        <v>3</v>
      </c>
      <c r="I1321" t="s">
        <v>1964</v>
      </c>
      <c r="J1321" t="s">
        <v>1965</v>
      </c>
      <c r="K1321" t="s">
        <v>1966</v>
      </c>
      <c r="L1321">
        <v>1339</v>
      </c>
      <c r="N1321">
        <v>1007</v>
      </c>
      <c r="O1321" t="s">
        <v>206</v>
      </c>
      <c r="P1321" t="s">
        <v>206</v>
      </c>
      <c r="Q1321">
        <v>1</v>
      </c>
      <c r="W1321">
        <v>0</v>
      </c>
      <c r="X1321">
        <v>1237407904</v>
      </c>
      <c r="Y1321">
        <v>10</v>
      </c>
      <c r="AA1321">
        <v>782.03</v>
      </c>
      <c r="AB1321">
        <v>0</v>
      </c>
      <c r="AC1321">
        <v>0</v>
      </c>
      <c r="AD1321">
        <v>0</v>
      </c>
      <c r="AE1321">
        <v>97.51</v>
      </c>
      <c r="AF1321">
        <v>0</v>
      </c>
      <c r="AG1321">
        <v>0</v>
      </c>
      <c r="AH1321">
        <v>0</v>
      </c>
      <c r="AI1321">
        <v>8.02</v>
      </c>
      <c r="AJ1321">
        <v>1</v>
      </c>
      <c r="AK1321">
        <v>1</v>
      </c>
      <c r="AL1321">
        <v>1</v>
      </c>
      <c r="AN1321">
        <v>0</v>
      </c>
      <c r="AO1321">
        <v>1</v>
      </c>
      <c r="AP1321">
        <v>0</v>
      </c>
      <c r="AQ1321">
        <v>0</v>
      </c>
      <c r="AR1321">
        <v>0</v>
      </c>
      <c r="AS1321" t="s">
        <v>3</v>
      </c>
      <c r="AT1321">
        <v>10</v>
      </c>
      <c r="AU1321" t="s">
        <v>3</v>
      </c>
      <c r="AV1321">
        <v>0</v>
      </c>
      <c r="AW1321">
        <v>2</v>
      </c>
      <c r="AX1321">
        <v>30599859</v>
      </c>
      <c r="AY1321">
        <v>1</v>
      </c>
      <c r="AZ1321">
        <v>0</v>
      </c>
      <c r="BA1321">
        <v>1452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CX1321">
        <f>Y1321*Source!I2213</f>
        <v>10</v>
      </c>
      <c r="CY1321">
        <f t="shared" si="317"/>
        <v>782.03</v>
      </c>
      <c r="CZ1321">
        <f t="shared" si="318"/>
        <v>97.51</v>
      </c>
      <c r="DA1321">
        <f t="shared" si="319"/>
        <v>8.02</v>
      </c>
      <c r="DB1321">
        <f t="shared" si="312"/>
        <v>975.1</v>
      </c>
      <c r="DC1321">
        <f t="shared" si="313"/>
        <v>0</v>
      </c>
    </row>
    <row r="1322" spans="1:107" x14ac:dyDescent="0.2">
      <c r="A1322">
        <f>ROW(Source!A2249)</f>
        <v>2249</v>
      </c>
      <c r="B1322">
        <v>30589570</v>
      </c>
      <c r="C1322">
        <v>30599860</v>
      </c>
      <c r="D1322">
        <v>10214623</v>
      </c>
      <c r="E1322">
        <v>1</v>
      </c>
      <c r="F1322">
        <v>1</v>
      </c>
      <c r="G1322">
        <v>1</v>
      </c>
      <c r="H1322">
        <v>1</v>
      </c>
      <c r="I1322" t="s">
        <v>1603</v>
      </c>
      <c r="J1322" t="s">
        <v>3</v>
      </c>
      <c r="K1322" t="s">
        <v>1604</v>
      </c>
      <c r="L1322">
        <v>1369</v>
      </c>
      <c r="N1322">
        <v>1013</v>
      </c>
      <c r="O1322" t="s">
        <v>1419</v>
      </c>
      <c r="P1322" t="s">
        <v>1419</v>
      </c>
      <c r="Q1322">
        <v>1</v>
      </c>
      <c r="W1322">
        <v>0</v>
      </c>
      <c r="X1322">
        <v>1671774857</v>
      </c>
      <c r="Y1322">
        <v>0.57769999999999999</v>
      </c>
      <c r="AA1322">
        <v>0</v>
      </c>
      <c r="AB1322">
        <v>0</v>
      </c>
      <c r="AC1322">
        <v>0</v>
      </c>
      <c r="AD1322">
        <v>208.82</v>
      </c>
      <c r="AE1322">
        <v>0</v>
      </c>
      <c r="AF1322">
        <v>0</v>
      </c>
      <c r="AG1322">
        <v>0</v>
      </c>
      <c r="AH1322">
        <v>6.94</v>
      </c>
      <c r="AI1322">
        <v>1</v>
      </c>
      <c r="AJ1322">
        <v>1</v>
      </c>
      <c r="AK1322">
        <v>1</v>
      </c>
      <c r="AL1322">
        <v>30.09</v>
      </c>
      <c r="AN1322">
        <v>0</v>
      </c>
      <c r="AO1322">
        <v>1</v>
      </c>
      <c r="AP1322">
        <v>0</v>
      </c>
      <c r="AQ1322">
        <v>0</v>
      </c>
      <c r="AR1322">
        <v>0</v>
      </c>
      <c r="AS1322" t="s">
        <v>3</v>
      </c>
      <c r="AT1322">
        <v>0.57769999999999999</v>
      </c>
      <c r="AU1322" t="s">
        <v>3</v>
      </c>
      <c r="AV1322">
        <v>1</v>
      </c>
      <c r="AW1322">
        <v>2</v>
      </c>
      <c r="AX1322">
        <v>30599863</v>
      </c>
      <c r="AY1322">
        <v>1</v>
      </c>
      <c r="AZ1322">
        <v>0</v>
      </c>
      <c r="BA1322">
        <v>1453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X1322">
        <f>Y1322*Source!I2249</f>
        <v>2.8885000000000001</v>
      </c>
      <c r="CY1322">
        <f>AD1322</f>
        <v>208.82</v>
      </c>
      <c r="CZ1322">
        <f>AH1322</f>
        <v>6.94</v>
      </c>
      <c r="DA1322">
        <f>AL1322</f>
        <v>30.09</v>
      </c>
      <c r="DB1322">
        <f t="shared" si="312"/>
        <v>4.01</v>
      </c>
      <c r="DC1322">
        <f t="shared" si="313"/>
        <v>0</v>
      </c>
    </row>
    <row r="1323" spans="1:107" x14ac:dyDescent="0.2">
      <c r="A1323">
        <f>ROW(Source!A2249)</f>
        <v>2249</v>
      </c>
      <c r="B1323">
        <v>30589570</v>
      </c>
      <c r="C1323">
        <v>30599860</v>
      </c>
      <c r="D1323">
        <v>22148186</v>
      </c>
      <c r="E1323">
        <v>1</v>
      </c>
      <c r="F1323">
        <v>1</v>
      </c>
      <c r="G1323">
        <v>1</v>
      </c>
      <c r="H1323">
        <v>2</v>
      </c>
      <c r="I1323" t="s">
        <v>1605</v>
      </c>
      <c r="J1323" t="s">
        <v>1606</v>
      </c>
      <c r="K1323" t="s">
        <v>1607</v>
      </c>
      <c r="L1323">
        <v>1368</v>
      </c>
      <c r="N1323">
        <v>1011</v>
      </c>
      <c r="O1323" t="s">
        <v>1423</v>
      </c>
      <c r="P1323" t="s">
        <v>1423</v>
      </c>
      <c r="Q1323">
        <v>1</v>
      </c>
      <c r="W1323">
        <v>0</v>
      </c>
      <c r="X1323">
        <v>979456646</v>
      </c>
      <c r="Y1323">
        <v>0.28999999999999998</v>
      </c>
      <c r="AA1323">
        <v>0</v>
      </c>
      <c r="AB1323">
        <v>1179.24</v>
      </c>
      <c r="AC1323">
        <v>0</v>
      </c>
      <c r="AD1323">
        <v>0</v>
      </c>
      <c r="AE1323">
        <v>0</v>
      </c>
      <c r="AF1323">
        <v>112.63</v>
      </c>
      <c r="AG1323">
        <v>0</v>
      </c>
      <c r="AH1323">
        <v>0</v>
      </c>
      <c r="AI1323">
        <v>1</v>
      </c>
      <c r="AJ1323">
        <v>10.47</v>
      </c>
      <c r="AK1323">
        <v>30.09</v>
      </c>
      <c r="AL1323">
        <v>1</v>
      </c>
      <c r="AN1323">
        <v>0</v>
      </c>
      <c r="AO1323">
        <v>1</v>
      </c>
      <c r="AP1323">
        <v>0</v>
      </c>
      <c r="AQ1323">
        <v>0</v>
      </c>
      <c r="AR1323">
        <v>0</v>
      </c>
      <c r="AS1323" t="s">
        <v>3</v>
      </c>
      <c r="AT1323">
        <v>0.28999999999999998</v>
      </c>
      <c r="AU1323" t="s">
        <v>3</v>
      </c>
      <c r="AV1323">
        <v>0</v>
      </c>
      <c r="AW1323">
        <v>2</v>
      </c>
      <c r="AX1323">
        <v>30599864</v>
      </c>
      <c r="AY1323">
        <v>1</v>
      </c>
      <c r="AZ1323">
        <v>0</v>
      </c>
      <c r="BA1323">
        <v>1454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CX1323">
        <f>Y1323*Source!I2249</f>
        <v>1.45</v>
      </c>
      <c r="CY1323">
        <f>AB1323</f>
        <v>1179.24</v>
      </c>
      <c r="CZ1323">
        <f>AF1323</f>
        <v>112.63</v>
      </c>
      <c r="DA1323">
        <f>AJ1323</f>
        <v>10.47</v>
      </c>
      <c r="DB1323">
        <f t="shared" si="312"/>
        <v>32.659999999999997</v>
      </c>
      <c r="DC1323">
        <f t="shared" si="313"/>
        <v>0</v>
      </c>
    </row>
    <row r="1324" spans="1:107" x14ac:dyDescent="0.2">
      <c r="A1324">
        <f>ROW(Source!A2250)</f>
        <v>2250</v>
      </c>
      <c r="B1324">
        <v>30589570</v>
      </c>
      <c r="C1324">
        <v>30599865</v>
      </c>
      <c r="D1324">
        <v>22148187</v>
      </c>
      <c r="E1324">
        <v>1</v>
      </c>
      <c r="F1324">
        <v>1</v>
      </c>
      <c r="G1324">
        <v>1</v>
      </c>
      <c r="H1324">
        <v>2</v>
      </c>
      <c r="I1324" t="s">
        <v>1608</v>
      </c>
      <c r="J1324" t="s">
        <v>1609</v>
      </c>
      <c r="K1324" t="s">
        <v>1610</v>
      </c>
      <c r="L1324">
        <v>1368</v>
      </c>
      <c r="N1324">
        <v>1011</v>
      </c>
      <c r="O1324" t="s">
        <v>1423</v>
      </c>
      <c r="P1324" t="s">
        <v>1423</v>
      </c>
      <c r="Q1324">
        <v>1</v>
      </c>
      <c r="W1324">
        <v>0</v>
      </c>
      <c r="X1324">
        <v>-1609392955</v>
      </c>
      <c r="Y1324">
        <v>0.14000000000000001</v>
      </c>
      <c r="AA1324">
        <v>0</v>
      </c>
      <c r="AB1324">
        <v>1146.47</v>
      </c>
      <c r="AC1324">
        <v>0</v>
      </c>
      <c r="AD1324">
        <v>0</v>
      </c>
      <c r="AE1324">
        <v>0</v>
      </c>
      <c r="AF1324">
        <v>109.5</v>
      </c>
      <c r="AG1324">
        <v>0</v>
      </c>
      <c r="AH1324">
        <v>0</v>
      </c>
      <c r="AI1324">
        <v>1</v>
      </c>
      <c r="AJ1324">
        <v>10.47</v>
      </c>
      <c r="AK1324">
        <v>30.09</v>
      </c>
      <c r="AL1324">
        <v>1</v>
      </c>
      <c r="AN1324">
        <v>0</v>
      </c>
      <c r="AO1324">
        <v>1</v>
      </c>
      <c r="AP1324">
        <v>0</v>
      </c>
      <c r="AQ1324">
        <v>0</v>
      </c>
      <c r="AR1324">
        <v>0</v>
      </c>
      <c r="AS1324" t="s">
        <v>3</v>
      </c>
      <c r="AT1324">
        <v>0.14000000000000001</v>
      </c>
      <c r="AU1324" t="s">
        <v>3</v>
      </c>
      <c r="AV1324">
        <v>0</v>
      </c>
      <c r="AW1324">
        <v>2</v>
      </c>
      <c r="AX1324">
        <v>30599867</v>
      </c>
      <c r="AY1324">
        <v>1</v>
      </c>
      <c r="AZ1324">
        <v>0</v>
      </c>
      <c r="BA1324">
        <v>1455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X1324">
        <f>Y1324*Source!I2250</f>
        <v>0.70000000000000007</v>
      </c>
      <c r="CY1324">
        <f>AB1324</f>
        <v>1146.47</v>
      </c>
      <c r="CZ1324">
        <f>AF1324</f>
        <v>109.5</v>
      </c>
      <c r="DA1324">
        <f>AJ1324</f>
        <v>10.47</v>
      </c>
      <c r="DB1324">
        <f t="shared" si="312"/>
        <v>15.33</v>
      </c>
      <c r="DC1324">
        <f t="shared" si="313"/>
        <v>0</v>
      </c>
    </row>
    <row r="1325" spans="1:107" x14ac:dyDescent="0.2">
      <c r="A1325">
        <f>ROW(Source!A2323)</f>
        <v>2323</v>
      </c>
      <c r="B1325">
        <v>30589570</v>
      </c>
      <c r="C1325">
        <v>30599868</v>
      </c>
      <c r="D1325">
        <v>10214639</v>
      </c>
      <c r="E1325">
        <v>1</v>
      </c>
      <c r="F1325">
        <v>1</v>
      </c>
      <c r="G1325">
        <v>1</v>
      </c>
      <c r="H1325">
        <v>1</v>
      </c>
      <c r="I1325" t="s">
        <v>1611</v>
      </c>
      <c r="J1325" t="s">
        <v>3</v>
      </c>
      <c r="K1325" t="s">
        <v>1612</v>
      </c>
      <c r="L1325">
        <v>1369</v>
      </c>
      <c r="N1325">
        <v>1013</v>
      </c>
      <c r="O1325" t="s">
        <v>1419</v>
      </c>
      <c r="P1325" t="s">
        <v>1419</v>
      </c>
      <c r="Q1325">
        <v>1</v>
      </c>
      <c r="W1325">
        <v>0</v>
      </c>
      <c r="X1325">
        <v>-1013777572</v>
      </c>
      <c r="Y1325">
        <v>34.659999999999997</v>
      </c>
      <c r="AA1325">
        <v>0</v>
      </c>
      <c r="AB1325">
        <v>0</v>
      </c>
      <c r="AC1325">
        <v>0</v>
      </c>
      <c r="AD1325">
        <v>241.32</v>
      </c>
      <c r="AE1325">
        <v>0</v>
      </c>
      <c r="AF1325">
        <v>0</v>
      </c>
      <c r="AG1325">
        <v>0</v>
      </c>
      <c r="AH1325">
        <v>8.02</v>
      </c>
      <c r="AI1325">
        <v>1</v>
      </c>
      <c r="AJ1325">
        <v>1</v>
      </c>
      <c r="AK1325">
        <v>1</v>
      </c>
      <c r="AL1325">
        <v>30.09</v>
      </c>
      <c r="AN1325">
        <v>0</v>
      </c>
      <c r="AO1325">
        <v>1</v>
      </c>
      <c r="AP1325">
        <v>0</v>
      </c>
      <c r="AQ1325">
        <v>0</v>
      </c>
      <c r="AR1325">
        <v>0</v>
      </c>
      <c r="AS1325" t="s">
        <v>3</v>
      </c>
      <c r="AT1325">
        <v>34.659999999999997</v>
      </c>
      <c r="AU1325" t="s">
        <v>3</v>
      </c>
      <c r="AV1325">
        <v>1</v>
      </c>
      <c r="AW1325">
        <v>2</v>
      </c>
      <c r="AX1325">
        <v>30599876</v>
      </c>
      <c r="AY1325">
        <v>1</v>
      </c>
      <c r="AZ1325">
        <v>0</v>
      </c>
      <c r="BA1325">
        <v>1456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X1325">
        <f>Y1325*Source!I2323</f>
        <v>20.795999999999996</v>
      </c>
      <c r="CY1325">
        <f>AD1325</f>
        <v>241.32</v>
      </c>
      <c r="CZ1325">
        <f>AH1325</f>
        <v>8.02</v>
      </c>
      <c r="DA1325">
        <f>AL1325</f>
        <v>30.09</v>
      </c>
      <c r="DB1325">
        <f t="shared" si="312"/>
        <v>277.97000000000003</v>
      </c>
      <c r="DC1325">
        <f t="shared" si="313"/>
        <v>0</v>
      </c>
    </row>
    <row r="1326" spans="1:107" x14ac:dyDescent="0.2">
      <c r="A1326">
        <f>ROW(Source!A2323)</f>
        <v>2323</v>
      </c>
      <c r="B1326">
        <v>30589570</v>
      </c>
      <c r="C1326">
        <v>30599868</v>
      </c>
      <c r="D1326">
        <v>22083330</v>
      </c>
      <c r="E1326">
        <v>1</v>
      </c>
      <c r="F1326">
        <v>1</v>
      </c>
      <c r="G1326">
        <v>1</v>
      </c>
      <c r="H1326">
        <v>1</v>
      </c>
      <c r="I1326" t="s">
        <v>1437</v>
      </c>
      <c r="J1326" t="s">
        <v>3</v>
      </c>
      <c r="K1326" t="s">
        <v>1438</v>
      </c>
      <c r="L1326">
        <v>608254</v>
      </c>
      <c r="N1326">
        <v>1013</v>
      </c>
      <c r="O1326" t="s">
        <v>1439</v>
      </c>
      <c r="P1326" t="s">
        <v>1439</v>
      </c>
      <c r="Q1326">
        <v>1</v>
      </c>
      <c r="W1326">
        <v>0</v>
      </c>
      <c r="X1326">
        <v>95408949</v>
      </c>
      <c r="Y1326">
        <v>0.1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1</v>
      </c>
      <c r="AJ1326">
        <v>1</v>
      </c>
      <c r="AK1326">
        <v>30.09</v>
      </c>
      <c r="AL1326">
        <v>1</v>
      </c>
      <c r="AN1326">
        <v>0</v>
      </c>
      <c r="AO1326">
        <v>1</v>
      </c>
      <c r="AP1326">
        <v>0</v>
      </c>
      <c r="AQ1326">
        <v>0</v>
      </c>
      <c r="AR1326">
        <v>0</v>
      </c>
      <c r="AS1326" t="s">
        <v>3</v>
      </c>
      <c r="AT1326">
        <v>0.1</v>
      </c>
      <c r="AU1326" t="s">
        <v>3</v>
      </c>
      <c r="AV1326">
        <v>2</v>
      </c>
      <c r="AW1326">
        <v>2</v>
      </c>
      <c r="AX1326">
        <v>30599877</v>
      </c>
      <c r="AY1326">
        <v>1</v>
      </c>
      <c r="AZ1326">
        <v>0</v>
      </c>
      <c r="BA1326">
        <v>1457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X1326">
        <f>Y1326*Source!I2323</f>
        <v>0.06</v>
      </c>
      <c r="CY1326">
        <f>AD1326</f>
        <v>0</v>
      </c>
      <c r="CZ1326">
        <f>AH1326</f>
        <v>0</v>
      </c>
      <c r="DA1326">
        <f>AL1326</f>
        <v>1</v>
      </c>
      <c r="DB1326">
        <f t="shared" si="312"/>
        <v>0</v>
      </c>
      <c r="DC1326">
        <f t="shared" si="313"/>
        <v>0</v>
      </c>
    </row>
    <row r="1327" spans="1:107" x14ac:dyDescent="0.2">
      <c r="A1327">
        <f>ROW(Source!A2323)</f>
        <v>2323</v>
      </c>
      <c r="B1327">
        <v>30589570</v>
      </c>
      <c r="C1327">
        <v>30599868</v>
      </c>
      <c r="D1327">
        <v>22146464</v>
      </c>
      <c r="E1327">
        <v>1</v>
      </c>
      <c r="F1327">
        <v>1</v>
      </c>
      <c r="G1327">
        <v>1</v>
      </c>
      <c r="H1327">
        <v>2</v>
      </c>
      <c r="I1327" t="s">
        <v>1471</v>
      </c>
      <c r="J1327" t="s">
        <v>1472</v>
      </c>
      <c r="K1327" t="s">
        <v>1473</v>
      </c>
      <c r="L1327">
        <v>1368</v>
      </c>
      <c r="N1327">
        <v>1011</v>
      </c>
      <c r="O1327" t="s">
        <v>1423</v>
      </c>
      <c r="P1327" t="s">
        <v>1423</v>
      </c>
      <c r="Q1327">
        <v>1</v>
      </c>
      <c r="W1327">
        <v>0</v>
      </c>
      <c r="X1327">
        <v>-1205898307</v>
      </c>
      <c r="Y1327">
        <v>0.1</v>
      </c>
      <c r="AA1327">
        <v>0</v>
      </c>
      <c r="AB1327">
        <v>323</v>
      </c>
      <c r="AC1327">
        <v>392.07</v>
      </c>
      <c r="AD1327">
        <v>0</v>
      </c>
      <c r="AE1327">
        <v>0</v>
      </c>
      <c r="AF1327">
        <v>30.85</v>
      </c>
      <c r="AG1327">
        <v>13.03</v>
      </c>
      <c r="AH1327">
        <v>0</v>
      </c>
      <c r="AI1327">
        <v>1</v>
      </c>
      <c r="AJ1327">
        <v>10.47</v>
      </c>
      <c r="AK1327">
        <v>30.09</v>
      </c>
      <c r="AL1327">
        <v>1</v>
      </c>
      <c r="AN1327">
        <v>0</v>
      </c>
      <c r="AO1327">
        <v>1</v>
      </c>
      <c r="AP1327">
        <v>0</v>
      </c>
      <c r="AQ1327">
        <v>0</v>
      </c>
      <c r="AR1327">
        <v>0</v>
      </c>
      <c r="AS1327" t="s">
        <v>3</v>
      </c>
      <c r="AT1327">
        <v>0.1</v>
      </c>
      <c r="AU1327" t="s">
        <v>3</v>
      </c>
      <c r="AV1327">
        <v>0</v>
      </c>
      <c r="AW1327">
        <v>2</v>
      </c>
      <c r="AX1327">
        <v>30599878</v>
      </c>
      <c r="AY1327">
        <v>1</v>
      </c>
      <c r="AZ1327">
        <v>0</v>
      </c>
      <c r="BA1327">
        <v>1458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X1327">
        <f>Y1327*Source!I2323</f>
        <v>0.06</v>
      </c>
      <c r="CY1327">
        <f>AB1327</f>
        <v>323</v>
      </c>
      <c r="CZ1327">
        <f>AF1327</f>
        <v>30.85</v>
      </c>
      <c r="DA1327">
        <f>AJ1327</f>
        <v>10.47</v>
      </c>
      <c r="DB1327">
        <f t="shared" si="312"/>
        <v>3.09</v>
      </c>
      <c r="DC1327">
        <f t="shared" si="313"/>
        <v>1.3</v>
      </c>
    </row>
    <row r="1328" spans="1:107" x14ac:dyDescent="0.2">
      <c r="A1328">
        <f>ROW(Source!A2323)</f>
        <v>2323</v>
      </c>
      <c r="B1328">
        <v>30589570</v>
      </c>
      <c r="C1328">
        <v>30599868</v>
      </c>
      <c r="D1328">
        <v>22146539</v>
      </c>
      <c r="E1328">
        <v>1</v>
      </c>
      <c r="F1328">
        <v>1</v>
      </c>
      <c r="G1328">
        <v>1</v>
      </c>
      <c r="H1328">
        <v>2</v>
      </c>
      <c r="I1328" t="s">
        <v>1613</v>
      </c>
      <c r="J1328" t="s">
        <v>1614</v>
      </c>
      <c r="K1328" t="s">
        <v>1615</v>
      </c>
      <c r="L1328">
        <v>1368</v>
      </c>
      <c r="N1328">
        <v>1011</v>
      </c>
      <c r="O1328" t="s">
        <v>1423</v>
      </c>
      <c r="P1328" t="s">
        <v>1423</v>
      </c>
      <c r="Q1328">
        <v>1</v>
      </c>
      <c r="W1328">
        <v>0</v>
      </c>
      <c r="X1328">
        <v>1061538499</v>
      </c>
      <c r="Y1328">
        <v>3.3</v>
      </c>
      <c r="AA1328">
        <v>0</v>
      </c>
      <c r="AB1328">
        <v>12.56</v>
      </c>
      <c r="AC1328">
        <v>0</v>
      </c>
      <c r="AD1328">
        <v>0</v>
      </c>
      <c r="AE1328">
        <v>0</v>
      </c>
      <c r="AF1328">
        <v>1.2</v>
      </c>
      <c r="AG1328">
        <v>0</v>
      </c>
      <c r="AH1328">
        <v>0</v>
      </c>
      <c r="AI1328">
        <v>1</v>
      </c>
      <c r="AJ1328">
        <v>10.47</v>
      </c>
      <c r="AK1328">
        <v>30.09</v>
      </c>
      <c r="AL1328">
        <v>1</v>
      </c>
      <c r="AN1328">
        <v>0</v>
      </c>
      <c r="AO1328">
        <v>1</v>
      </c>
      <c r="AP1328">
        <v>0</v>
      </c>
      <c r="AQ1328">
        <v>0</v>
      </c>
      <c r="AR1328">
        <v>0</v>
      </c>
      <c r="AS1328" t="s">
        <v>3</v>
      </c>
      <c r="AT1328">
        <v>3.3</v>
      </c>
      <c r="AU1328" t="s">
        <v>3</v>
      </c>
      <c r="AV1328">
        <v>0</v>
      </c>
      <c r="AW1328">
        <v>2</v>
      </c>
      <c r="AX1328">
        <v>30599879</v>
      </c>
      <c r="AY1328">
        <v>1</v>
      </c>
      <c r="AZ1328">
        <v>0</v>
      </c>
      <c r="BA1328">
        <v>1459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X1328">
        <f>Y1328*Source!I2323</f>
        <v>1.9799999999999998</v>
      </c>
      <c r="CY1328">
        <f>AB1328</f>
        <v>12.56</v>
      </c>
      <c r="CZ1328">
        <f>AF1328</f>
        <v>1.2</v>
      </c>
      <c r="DA1328">
        <f>AJ1328</f>
        <v>10.47</v>
      </c>
      <c r="DB1328">
        <f t="shared" si="312"/>
        <v>3.96</v>
      </c>
      <c r="DC1328">
        <f t="shared" si="313"/>
        <v>0</v>
      </c>
    </row>
    <row r="1329" spans="1:107" x14ac:dyDescent="0.2">
      <c r="A1329">
        <f>ROW(Source!A2323)</f>
        <v>2323</v>
      </c>
      <c r="B1329">
        <v>30589570</v>
      </c>
      <c r="C1329">
        <v>30599868</v>
      </c>
      <c r="D1329">
        <v>22149337</v>
      </c>
      <c r="E1329">
        <v>1</v>
      </c>
      <c r="F1329">
        <v>1</v>
      </c>
      <c r="G1329">
        <v>1</v>
      </c>
      <c r="H1329">
        <v>3</v>
      </c>
      <c r="I1329" t="s">
        <v>1616</v>
      </c>
      <c r="J1329" t="s">
        <v>1617</v>
      </c>
      <c r="K1329" t="s">
        <v>1618</v>
      </c>
      <c r="L1329">
        <v>1339</v>
      </c>
      <c r="N1329">
        <v>1007</v>
      </c>
      <c r="O1329" t="s">
        <v>206</v>
      </c>
      <c r="P1329" t="s">
        <v>206</v>
      </c>
      <c r="Q1329">
        <v>1</v>
      </c>
      <c r="W1329">
        <v>0</v>
      </c>
      <c r="X1329">
        <v>-121200843</v>
      </c>
      <c r="Y1329">
        <v>2.74</v>
      </c>
      <c r="AA1329">
        <v>49.88</v>
      </c>
      <c r="AB1329">
        <v>0</v>
      </c>
      <c r="AC1329">
        <v>0</v>
      </c>
      <c r="AD1329">
        <v>0</v>
      </c>
      <c r="AE1329">
        <v>6.22</v>
      </c>
      <c r="AF1329">
        <v>0</v>
      </c>
      <c r="AG1329">
        <v>0</v>
      </c>
      <c r="AH1329">
        <v>0</v>
      </c>
      <c r="AI1329">
        <v>8.02</v>
      </c>
      <c r="AJ1329">
        <v>1</v>
      </c>
      <c r="AK1329">
        <v>1</v>
      </c>
      <c r="AL1329">
        <v>1</v>
      </c>
      <c r="AN1329">
        <v>0</v>
      </c>
      <c r="AO1329">
        <v>1</v>
      </c>
      <c r="AP1329">
        <v>0</v>
      </c>
      <c r="AQ1329">
        <v>0</v>
      </c>
      <c r="AR1329">
        <v>0</v>
      </c>
      <c r="AS1329" t="s">
        <v>3</v>
      </c>
      <c r="AT1329">
        <v>2.74</v>
      </c>
      <c r="AU1329" t="s">
        <v>3</v>
      </c>
      <c r="AV1329">
        <v>0</v>
      </c>
      <c r="AW1329">
        <v>2</v>
      </c>
      <c r="AX1329">
        <v>30599880</v>
      </c>
      <c r="AY1329">
        <v>1</v>
      </c>
      <c r="AZ1329">
        <v>0</v>
      </c>
      <c r="BA1329">
        <v>1460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X1329">
        <f>Y1329*Source!I2323</f>
        <v>1.6440000000000001</v>
      </c>
      <c r="CY1329">
        <f>AA1329</f>
        <v>49.88</v>
      </c>
      <c r="CZ1329">
        <f>AE1329</f>
        <v>6.22</v>
      </c>
      <c r="DA1329">
        <f>AI1329</f>
        <v>8.02</v>
      </c>
      <c r="DB1329">
        <f t="shared" si="312"/>
        <v>17.04</v>
      </c>
      <c r="DC1329">
        <f t="shared" si="313"/>
        <v>0</v>
      </c>
    </row>
    <row r="1330" spans="1:107" x14ac:dyDescent="0.2">
      <c r="A1330">
        <f>ROW(Source!A2323)</f>
        <v>2323</v>
      </c>
      <c r="B1330">
        <v>30589570</v>
      </c>
      <c r="C1330">
        <v>30599868</v>
      </c>
      <c r="D1330">
        <v>22150474</v>
      </c>
      <c r="E1330">
        <v>1</v>
      </c>
      <c r="F1330">
        <v>1</v>
      </c>
      <c r="G1330">
        <v>1</v>
      </c>
      <c r="H1330">
        <v>3</v>
      </c>
      <c r="I1330" t="s">
        <v>1619</v>
      </c>
      <c r="J1330" t="s">
        <v>1620</v>
      </c>
      <c r="K1330" t="s">
        <v>1621</v>
      </c>
      <c r="L1330">
        <v>1339</v>
      </c>
      <c r="N1330">
        <v>1007</v>
      </c>
      <c r="O1330" t="s">
        <v>206</v>
      </c>
      <c r="P1330" t="s">
        <v>206</v>
      </c>
      <c r="Q1330">
        <v>1</v>
      </c>
      <c r="W1330">
        <v>0</v>
      </c>
      <c r="X1330">
        <v>1464719199</v>
      </c>
      <c r="Y1330">
        <v>0.43</v>
      </c>
      <c r="AA1330">
        <v>310.69</v>
      </c>
      <c r="AB1330">
        <v>0</v>
      </c>
      <c r="AC1330">
        <v>0</v>
      </c>
      <c r="AD1330">
        <v>0</v>
      </c>
      <c r="AE1330">
        <v>38.74</v>
      </c>
      <c r="AF1330">
        <v>0</v>
      </c>
      <c r="AG1330">
        <v>0</v>
      </c>
      <c r="AH1330">
        <v>0</v>
      </c>
      <c r="AI1330">
        <v>8.02</v>
      </c>
      <c r="AJ1330">
        <v>1</v>
      </c>
      <c r="AK1330">
        <v>1</v>
      </c>
      <c r="AL1330">
        <v>1</v>
      </c>
      <c r="AN1330">
        <v>0</v>
      </c>
      <c r="AO1330">
        <v>1</v>
      </c>
      <c r="AP1330">
        <v>0</v>
      </c>
      <c r="AQ1330">
        <v>0</v>
      </c>
      <c r="AR1330">
        <v>0</v>
      </c>
      <c r="AS1330" t="s">
        <v>3</v>
      </c>
      <c r="AT1330">
        <v>0.43</v>
      </c>
      <c r="AU1330" t="s">
        <v>3</v>
      </c>
      <c r="AV1330">
        <v>0</v>
      </c>
      <c r="AW1330">
        <v>2</v>
      </c>
      <c r="AX1330">
        <v>30599881</v>
      </c>
      <c r="AY1330">
        <v>1</v>
      </c>
      <c r="AZ1330">
        <v>0</v>
      </c>
      <c r="BA1330">
        <v>1461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X1330">
        <f>Y1330*Source!I2323</f>
        <v>0.25800000000000001</v>
      </c>
      <c r="CY1330">
        <f>AA1330</f>
        <v>310.69</v>
      </c>
      <c r="CZ1330">
        <f>AE1330</f>
        <v>38.74</v>
      </c>
      <c r="DA1330">
        <f>AI1330</f>
        <v>8.02</v>
      </c>
      <c r="DB1330">
        <f t="shared" si="312"/>
        <v>16.66</v>
      </c>
      <c r="DC1330">
        <f t="shared" si="313"/>
        <v>0</v>
      </c>
    </row>
    <row r="1331" spans="1:107" x14ac:dyDescent="0.2">
      <c r="A1331">
        <f>ROW(Source!A2323)</f>
        <v>2323</v>
      </c>
      <c r="B1331">
        <v>30589570</v>
      </c>
      <c r="C1331">
        <v>30599868</v>
      </c>
      <c r="D1331">
        <v>22212978</v>
      </c>
      <c r="E1331">
        <v>1</v>
      </c>
      <c r="F1331">
        <v>1</v>
      </c>
      <c r="G1331">
        <v>1</v>
      </c>
      <c r="H1331">
        <v>3</v>
      </c>
      <c r="I1331" t="s">
        <v>1622</v>
      </c>
      <c r="J1331" t="s">
        <v>1623</v>
      </c>
      <c r="K1331" t="s">
        <v>1624</v>
      </c>
      <c r="L1331">
        <v>1348</v>
      </c>
      <c r="N1331">
        <v>1009</v>
      </c>
      <c r="O1331" t="s">
        <v>65</v>
      </c>
      <c r="P1331" t="s">
        <v>65</v>
      </c>
      <c r="Q1331">
        <v>1000</v>
      </c>
      <c r="W1331">
        <v>0</v>
      </c>
      <c r="X1331">
        <v>1418706439</v>
      </c>
      <c r="Y1331">
        <v>0.22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8.02</v>
      </c>
      <c r="AJ1331">
        <v>1</v>
      </c>
      <c r="AK1331">
        <v>1</v>
      </c>
      <c r="AL1331">
        <v>1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 t="s">
        <v>3</v>
      </c>
      <c r="AT1331">
        <v>0.22</v>
      </c>
      <c r="AU1331" t="s">
        <v>3</v>
      </c>
      <c r="AV1331">
        <v>0</v>
      </c>
      <c r="AW1331">
        <v>2</v>
      </c>
      <c r="AX1331">
        <v>30599882</v>
      </c>
      <c r="AY1331">
        <v>1</v>
      </c>
      <c r="AZ1331">
        <v>0</v>
      </c>
      <c r="BA1331">
        <v>1462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X1331">
        <f>Y1331*Source!I2323</f>
        <v>0.13200000000000001</v>
      </c>
      <c r="CY1331">
        <f>AA1331</f>
        <v>0</v>
      </c>
      <c r="CZ1331">
        <f>AE1331</f>
        <v>0</v>
      </c>
      <c r="DA1331">
        <f>AI1331</f>
        <v>8.02</v>
      </c>
      <c r="DB1331">
        <f t="shared" si="312"/>
        <v>0</v>
      </c>
      <c r="DC1331">
        <f t="shared" si="313"/>
        <v>0</v>
      </c>
    </row>
    <row r="1332" spans="1:107" x14ac:dyDescent="0.2">
      <c r="A1332">
        <f>ROW(Source!A2324)</f>
        <v>2324</v>
      </c>
      <c r="B1332">
        <v>30589570</v>
      </c>
      <c r="C1332">
        <v>30599883</v>
      </c>
      <c r="D1332">
        <v>10214639</v>
      </c>
      <c r="E1332">
        <v>1</v>
      </c>
      <c r="F1332">
        <v>1</v>
      </c>
      <c r="G1332">
        <v>1</v>
      </c>
      <c r="H1332">
        <v>1</v>
      </c>
      <c r="I1332" t="s">
        <v>1611</v>
      </c>
      <c r="J1332" t="s">
        <v>3</v>
      </c>
      <c r="K1332" t="s">
        <v>1612</v>
      </c>
      <c r="L1332">
        <v>1369</v>
      </c>
      <c r="N1332">
        <v>1013</v>
      </c>
      <c r="O1332" t="s">
        <v>1419</v>
      </c>
      <c r="P1332" t="s">
        <v>1419</v>
      </c>
      <c r="Q1332">
        <v>1</v>
      </c>
      <c r="W1332">
        <v>0</v>
      </c>
      <c r="X1332">
        <v>-1013777572</v>
      </c>
      <c r="Y1332">
        <v>59.62</v>
      </c>
      <c r="AA1332">
        <v>0</v>
      </c>
      <c r="AB1332">
        <v>0</v>
      </c>
      <c r="AC1332">
        <v>0</v>
      </c>
      <c r="AD1332">
        <v>241.32</v>
      </c>
      <c r="AE1332">
        <v>0</v>
      </c>
      <c r="AF1332">
        <v>0</v>
      </c>
      <c r="AG1332">
        <v>0</v>
      </c>
      <c r="AH1332">
        <v>8.02</v>
      </c>
      <c r="AI1332">
        <v>1</v>
      </c>
      <c r="AJ1332">
        <v>1</v>
      </c>
      <c r="AK1332">
        <v>1</v>
      </c>
      <c r="AL1332">
        <v>30.09</v>
      </c>
      <c r="AN1332">
        <v>0</v>
      </c>
      <c r="AO1332">
        <v>1</v>
      </c>
      <c r="AP1332">
        <v>0</v>
      </c>
      <c r="AQ1332">
        <v>0</v>
      </c>
      <c r="AR1332">
        <v>0</v>
      </c>
      <c r="AS1332" t="s">
        <v>3</v>
      </c>
      <c r="AT1332">
        <v>59.62</v>
      </c>
      <c r="AU1332" t="s">
        <v>3</v>
      </c>
      <c r="AV1332">
        <v>1</v>
      </c>
      <c r="AW1332">
        <v>2</v>
      </c>
      <c r="AX1332">
        <v>30599891</v>
      </c>
      <c r="AY1332">
        <v>1</v>
      </c>
      <c r="AZ1332">
        <v>0</v>
      </c>
      <c r="BA1332">
        <v>1463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X1332">
        <f>Y1332*Source!I2324</f>
        <v>10.731599999999998</v>
      </c>
      <c r="CY1332">
        <f>AD1332</f>
        <v>241.32</v>
      </c>
      <c r="CZ1332">
        <f>AH1332</f>
        <v>8.02</v>
      </c>
      <c r="DA1332">
        <f>AL1332</f>
        <v>30.09</v>
      </c>
      <c r="DB1332">
        <f t="shared" si="312"/>
        <v>478.15</v>
      </c>
      <c r="DC1332">
        <f t="shared" si="313"/>
        <v>0</v>
      </c>
    </row>
    <row r="1333" spans="1:107" x14ac:dyDescent="0.2">
      <c r="A1333">
        <f>ROW(Source!A2324)</f>
        <v>2324</v>
      </c>
      <c r="B1333">
        <v>30589570</v>
      </c>
      <c r="C1333">
        <v>30599883</v>
      </c>
      <c r="D1333">
        <v>22083330</v>
      </c>
      <c r="E1333">
        <v>1</v>
      </c>
      <c r="F1333">
        <v>1</v>
      </c>
      <c r="G1333">
        <v>1</v>
      </c>
      <c r="H1333">
        <v>1</v>
      </c>
      <c r="I1333" t="s">
        <v>1437</v>
      </c>
      <c r="J1333" t="s">
        <v>3</v>
      </c>
      <c r="K1333" t="s">
        <v>1438</v>
      </c>
      <c r="L1333">
        <v>608254</v>
      </c>
      <c r="N1333">
        <v>1013</v>
      </c>
      <c r="O1333" t="s">
        <v>1439</v>
      </c>
      <c r="P1333" t="s">
        <v>1439</v>
      </c>
      <c r="Q1333">
        <v>1</v>
      </c>
      <c r="W1333">
        <v>0</v>
      </c>
      <c r="X1333">
        <v>95408949</v>
      </c>
      <c r="Y1333">
        <v>0.17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1</v>
      </c>
      <c r="AJ1333">
        <v>1</v>
      </c>
      <c r="AK1333">
        <v>30.09</v>
      </c>
      <c r="AL1333">
        <v>1</v>
      </c>
      <c r="AN1333">
        <v>0</v>
      </c>
      <c r="AO1333">
        <v>1</v>
      </c>
      <c r="AP1333">
        <v>0</v>
      </c>
      <c r="AQ1333">
        <v>0</v>
      </c>
      <c r="AR1333">
        <v>0</v>
      </c>
      <c r="AS1333" t="s">
        <v>3</v>
      </c>
      <c r="AT1333">
        <v>0.17</v>
      </c>
      <c r="AU1333" t="s">
        <v>3</v>
      </c>
      <c r="AV1333">
        <v>2</v>
      </c>
      <c r="AW1333">
        <v>2</v>
      </c>
      <c r="AX1333">
        <v>30599892</v>
      </c>
      <c r="AY1333">
        <v>1</v>
      </c>
      <c r="AZ1333">
        <v>0</v>
      </c>
      <c r="BA1333">
        <v>1464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X1333">
        <f>Y1333*Source!I2324</f>
        <v>3.0600000000000002E-2</v>
      </c>
      <c r="CY1333">
        <f>AD1333</f>
        <v>0</v>
      </c>
      <c r="CZ1333">
        <f>AH1333</f>
        <v>0</v>
      </c>
      <c r="DA1333">
        <f>AL1333</f>
        <v>1</v>
      </c>
      <c r="DB1333">
        <f t="shared" si="312"/>
        <v>0</v>
      </c>
      <c r="DC1333">
        <f t="shared" si="313"/>
        <v>0</v>
      </c>
    </row>
    <row r="1334" spans="1:107" x14ac:dyDescent="0.2">
      <c r="A1334">
        <f>ROW(Source!A2324)</f>
        <v>2324</v>
      </c>
      <c r="B1334">
        <v>30589570</v>
      </c>
      <c r="C1334">
        <v>30599883</v>
      </c>
      <c r="D1334">
        <v>22146464</v>
      </c>
      <c r="E1334">
        <v>1</v>
      </c>
      <c r="F1334">
        <v>1</v>
      </c>
      <c r="G1334">
        <v>1</v>
      </c>
      <c r="H1334">
        <v>2</v>
      </c>
      <c r="I1334" t="s">
        <v>1471</v>
      </c>
      <c r="J1334" t="s">
        <v>1472</v>
      </c>
      <c r="K1334" t="s">
        <v>1473</v>
      </c>
      <c r="L1334">
        <v>1368</v>
      </c>
      <c r="N1334">
        <v>1011</v>
      </c>
      <c r="O1334" t="s">
        <v>1423</v>
      </c>
      <c r="P1334" t="s">
        <v>1423</v>
      </c>
      <c r="Q1334">
        <v>1</v>
      </c>
      <c r="W1334">
        <v>0</v>
      </c>
      <c r="X1334">
        <v>-1205898307</v>
      </c>
      <c r="Y1334">
        <v>0.17</v>
      </c>
      <c r="AA1334">
        <v>0</v>
      </c>
      <c r="AB1334">
        <v>323</v>
      </c>
      <c r="AC1334">
        <v>392.07</v>
      </c>
      <c r="AD1334">
        <v>0</v>
      </c>
      <c r="AE1334">
        <v>0</v>
      </c>
      <c r="AF1334">
        <v>30.85</v>
      </c>
      <c r="AG1334">
        <v>13.03</v>
      </c>
      <c r="AH1334">
        <v>0</v>
      </c>
      <c r="AI1334">
        <v>1</v>
      </c>
      <c r="AJ1334">
        <v>10.47</v>
      </c>
      <c r="AK1334">
        <v>30.09</v>
      </c>
      <c r="AL1334">
        <v>1</v>
      </c>
      <c r="AN1334">
        <v>0</v>
      </c>
      <c r="AO1334">
        <v>1</v>
      </c>
      <c r="AP1334">
        <v>0</v>
      </c>
      <c r="AQ1334">
        <v>0</v>
      </c>
      <c r="AR1334">
        <v>0</v>
      </c>
      <c r="AS1334" t="s">
        <v>3</v>
      </c>
      <c r="AT1334">
        <v>0.17</v>
      </c>
      <c r="AU1334" t="s">
        <v>3</v>
      </c>
      <c r="AV1334">
        <v>0</v>
      </c>
      <c r="AW1334">
        <v>2</v>
      </c>
      <c r="AX1334">
        <v>30599893</v>
      </c>
      <c r="AY1334">
        <v>1</v>
      </c>
      <c r="AZ1334">
        <v>0</v>
      </c>
      <c r="BA1334">
        <v>1465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X1334">
        <f>Y1334*Source!I2324</f>
        <v>3.0600000000000002E-2</v>
      </c>
      <c r="CY1334">
        <f>AB1334</f>
        <v>323</v>
      </c>
      <c r="CZ1334">
        <f>AF1334</f>
        <v>30.85</v>
      </c>
      <c r="DA1334">
        <f>AJ1334</f>
        <v>10.47</v>
      </c>
      <c r="DB1334">
        <f t="shared" si="312"/>
        <v>5.24</v>
      </c>
      <c r="DC1334">
        <f t="shared" si="313"/>
        <v>2.2200000000000002</v>
      </c>
    </row>
    <row r="1335" spans="1:107" x14ac:dyDescent="0.2">
      <c r="A1335">
        <f>ROW(Source!A2324)</f>
        <v>2324</v>
      </c>
      <c r="B1335">
        <v>30589570</v>
      </c>
      <c r="C1335">
        <v>30599883</v>
      </c>
      <c r="D1335">
        <v>22146539</v>
      </c>
      <c r="E1335">
        <v>1</v>
      </c>
      <c r="F1335">
        <v>1</v>
      </c>
      <c r="G1335">
        <v>1</v>
      </c>
      <c r="H1335">
        <v>2</v>
      </c>
      <c r="I1335" t="s">
        <v>1613</v>
      </c>
      <c r="J1335" t="s">
        <v>1614</v>
      </c>
      <c r="K1335" t="s">
        <v>1615</v>
      </c>
      <c r="L1335">
        <v>1368</v>
      </c>
      <c r="N1335">
        <v>1011</v>
      </c>
      <c r="O1335" t="s">
        <v>1423</v>
      </c>
      <c r="P1335" t="s">
        <v>1423</v>
      </c>
      <c r="Q1335">
        <v>1</v>
      </c>
      <c r="W1335">
        <v>0</v>
      </c>
      <c r="X1335">
        <v>1061538499</v>
      </c>
      <c r="Y1335">
        <v>5.7</v>
      </c>
      <c r="AA1335">
        <v>0</v>
      </c>
      <c r="AB1335">
        <v>12.56</v>
      </c>
      <c r="AC1335">
        <v>0</v>
      </c>
      <c r="AD1335">
        <v>0</v>
      </c>
      <c r="AE1335">
        <v>0</v>
      </c>
      <c r="AF1335">
        <v>1.2</v>
      </c>
      <c r="AG1335">
        <v>0</v>
      </c>
      <c r="AH1335">
        <v>0</v>
      </c>
      <c r="AI1335">
        <v>1</v>
      </c>
      <c r="AJ1335">
        <v>10.47</v>
      </c>
      <c r="AK1335">
        <v>30.09</v>
      </c>
      <c r="AL1335">
        <v>1</v>
      </c>
      <c r="AN1335">
        <v>0</v>
      </c>
      <c r="AO1335">
        <v>1</v>
      </c>
      <c r="AP1335">
        <v>0</v>
      </c>
      <c r="AQ1335">
        <v>0</v>
      </c>
      <c r="AR1335">
        <v>0</v>
      </c>
      <c r="AS1335" t="s">
        <v>3</v>
      </c>
      <c r="AT1335">
        <v>5.7</v>
      </c>
      <c r="AU1335" t="s">
        <v>3</v>
      </c>
      <c r="AV1335">
        <v>0</v>
      </c>
      <c r="AW1335">
        <v>2</v>
      </c>
      <c r="AX1335">
        <v>30599894</v>
      </c>
      <c r="AY1335">
        <v>1</v>
      </c>
      <c r="AZ1335">
        <v>0</v>
      </c>
      <c r="BA1335">
        <v>1466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X1335">
        <f>Y1335*Source!I2324</f>
        <v>1.026</v>
      </c>
      <c r="CY1335">
        <f>AB1335</f>
        <v>12.56</v>
      </c>
      <c r="CZ1335">
        <f>AF1335</f>
        <v>1.2</v>
      </c>
      <c r="DA1335">
        <f>AJ1335</f>
        <v>10.47</v>
      </c>
      <c r="DB1335">
        <f t="shared" si="312"/>
        <v>6.84</v>
      </c>
      <c r="DC1335">
        <f t="shared" si="313"/>
        <v>0</v>
      </c>
    </row>
    <row r="1336" spans="1:107" x14ac:dyDescent="0.2">
      <c r="A1336">
        <f>ROW(Source!A2324)</f>
        <v>2324</v>
      </c>
      <c r="B1336">
        <v>30589570</v>
      </c>
      <c r="C1336">
        <v>30599883</v>
      </c>
      <c r="D1336">
        <v>22149337</v>
      </c>
      <c r="E1336">
        <v>1</v>
      </c>
      <c r="F1336">
        <v>1</v>
      </c>
      <c r="G1336">
        <v>1</v>
      </c>
      <c r="H1336">
        <v>3</v>
      </c>
      <c r="I1336" t="s">
        <v>1616</v>
      </c>
      <c r="J1336" t="s">
        <v>1617</v>
      </c>
      <c r="K1336" t="s">
        <v>1618</v>
      </c>
      <c r="L1336">
        <v>1339</v>
      </c>
      <c r="N1336">
        <v>1007</v>
      </c>
      <c r="O1336" t="s">
        <v>206</v>
      </c>
      <c r="P1336" t="s">
        <v>206</v>
      </c>
      <c r="Q1336">
        <v>1</v>
      </c>
      <c r="W1336">
        <v>0</v>
      </c>
      <c r="X1336">
        <v>-121200843</v>
      </c>
      <c r="Y1336">
        <v>4.7300000000000004</v>
      </c>
      <c r="AA1336">
        <v>49.88</v>
      </c>
      <c r="AB1336">
        <v>0</v>
      </c>
      <c r="AC1336">
        <v>0</v>
      </c>
      <c r="AD1336">
        <v>0</v>
      </c>
      <c r="AE1336">
        <v>6.22</v>
      </c>
      <c r="AF1336">
        <v>0</v>
      </c>
      <c r="AG1336">
        <v>0</v>
      </c>
      <c r="AH1336">
        <v>0</v>
      </c>
      <c r="AI1336">
        <v>8.02</v>
      </c>
      <c r="AJ1336">
        <v>1</v>
      </c>
      <c r="AK1336">
        <v>1</v>
      </c>
      <c r="AL1336">
        <v>1</v>
      </c>
      <c r="AN1336">
        <v>0</v>
      </c>
      <c r="AO1336">
        <v>1</v>
      </c>
      <c r="AP1336">
        <v>0</v>
      </c>
      <c r="AQ1336">
        <v>0</v>
      </c>
      <c r="AR1336">
        <v>0</v>
      </c>
      <c r="AS1336" t="s">
        <v>3</v>
      </c>
      <c r="AT1336">
        <v>4.7300000000000004</v>
      </c>
      <c r="AU1336" t="s">
        <v>3</v>
      </c>
      <c r="AV1336">
        <v>0</v>
      </c>
      <c r="AW1336">
        <v>2</v>
      </c>
      <c r="AX1336">
        <v>30599895</v>
      </c>
      <c r="AY1336">
        <v>1</v>
      </c>
      <c r="AZ1336">
        <v>0</v>
      </c>
      <c r="BA1336">
        <v>1467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X1336">
        <f>Y1336*Source!I2324</f>
        <v>0.85140000000000005</v>
      </c>
      <c r="CY1336">
        <f>AA1336</f>
        <v>49.88</v>
      </c>
      <c r="CZ1336">
        <f>AE1336</f>
        <v>6.22</v>
      </c>
      <c r="DA1336">
        <f>AI1336</f>
        <v>8.02</v>
      </c>
      <c r="DB1336">
        <f t="shared" si="312"/>
        <v>29.42</v>
      </c>
      <c r="DC1336">
        <f t="shared" si="313"/>
        <v>0</v>
      </c>
    </row>
    <row r="1337" spans="1:107" x14ac:dyDescent="0.2">
      <c r="A1337">
        <f>ROW(Source!A2324)</f>
        <v>2324</v>
      </c>
      <c r="B1337">
        <v>30589570</v>
      </c>
      <c r="C1337">
        <v>30599883</v>
      </c>
      <c r="D1337">
        <v>22150474</v>
      </c>
      <c r="E1337">
        <v>1</v>
      </c>
      <c r="F1337">
        <v>1</v>
      </c>
      <c r="G1337">
        <v>1</v>
      </c>
      <c r="H1337">
        <v>3</v>
      </c>
      <c r="I1337" t="s">
        <v>1619</v>
      </c>
      <c r="J1337" t="s">
        <v>1620</v>
      </c>
      <c r="K1337" t="s">
        <v>1621</v>
      </c>
      <c r="L1337">
        <v>1339</v>
      </c>
      <c r="N1337">
        <v>1007</v>
      </c>
      <c r="O1337" t="s">
        <v>206</v>
      </c>
      <c r="P1337" t="s">
        <v>206</v>
      </c>
      <c r="Q1337">
        <v>1</v>
      </c>
      <c r="W1337">
        <v>0</v>
      </c>
      <c r="X1337">
        <v>1464719199</v>
      </c>
      <c r="Y1337">
        <v>0.74</v>
      </c>
      <c r="AA1337">
        <v>310.69</v>
      </c>
      <c r="AB1337">
        <v>0</v>
      </c>
      <c r="AC1337">
        <v>0</v>
      </c>
      <c r="AD1337">
        <v>0</v>
      </c>
      <c r="AE1337">
        <v>38.74</v>
      </c>
      <c r="AF1337">
        <v>0</v>
      </c>
      <c r="AG1337">
        <v>0</v>
      </c>
      <c r="AH1337">
        <v>0</v>
      </c>
      <c r="AI1337">
        <v>8.02</v>
      </c>
      <c r="AJ1337">
        <v>1</v>
      </c>
      <c r="AK1337">
        <v>1</v>
      </c>
      <c r="AL1337">
        <v>1</v>
      </c>
      <c r="AN1337">
        <v>0</v>
      </c>
      <c r="AO1337">
        <v>1</v>
      </c>
      <c r="AP1337">
        <v>0</v>
      </c>
      <c r="AQ1337">
        <v>0</v>
      </c>
      <c r="AR1337">
        <v>0</v>
      </c>
      <c r="AS1337" t="s">
        <v>3</v>
      </c>
      <c r="AT1337">
        <v>0.74</v>
      </c>
      <c r="AU1337" t="s">
        <v>3</v>
      </c>
      <c r="AV1337">
        <v>0</v>
      </c>
      <c r="AW1337">
        <v>2</v>
      </c>
      <c r="AX1337">
        <v>30599896</v>
      </c>
      <c r="AY1337">
        <v>1</v>
      </c>
      <c r="AZ1337">
        <v>0</v>
      </c>
      <c r="BA1337">
        <v>1468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X1337">
        <f>Y1337*Source!I2324</f>
        <v>0.13319999999999999</v>
      </c>
      <c r="CY1337">
        <f>AA1337</f>
        <v>310.69</v>
      </c>
      <c r="CZ1337">
        <f>AE1337</f>
        <v>38.74</v>
      </c>
      <c r="DA1337">
        <f>AI1337</f>
        <v>8.02</v>
      </c>
      <c r="DB1337">
        <f t="shared" si="312"/>
        <v>28.67</v>
      </c>
      <c r="DC1337">
        <f t="shared" si="313"/>
        <v>0</v>
      </c>
    </row>
    <row r="1338" spans="1:107" x14ac:dyDescent="0.2">
      <c r="A1338">
        <f>ROW(Source!A2324)</f>
        <v>2324</v>
      </c>
      <c r="B1338">
        <v>30589570</v>
      </c>
      <c r="C1338">
        <v>30599883</v>
      </c>
      <c r="D1338">
        <v>22212978</v>
      </c>
      <c r="E1338">
        <v>1</v>
      </c>
      <c r="F1338">
        <v>1</v>
      </c>
      <c r="G1338">
        <v>1</v>
      </c>
      <c r="H1338">
        <v>3</v>
      </c>
      <c r="I1338" t="s">
        <v>1622</v>
      </c>
      <c r="J1338" t="s">
        <v>1623</v>
      </c>
      <c r="K1338" t="s">
        <v>1624</v>
      </c>
      <c r="L1338">
        <v>1348</v>
      </c>
      <c r="N1338">
        <v>1009</v>
      </c>
      <c r="O1338" t="s">
        <v>65</v>
      </c>
      <c r="P1338" t="s">
        <v>65</v>
      </c>
      <c r="Q1338">
        <v>1000</v>
      </c>
      <c r="W1338">
        <v>0</v>
      </c>
      <c r="X1338">
        <v>1418706439</v>
      </c>
      <c r="Y1338">
        <v>0.34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8.02</v>
      </c>
      <c r="AJ1338">
        <v>1</v>
      </c>
      <c r="AK1338">
        <v>1</v>
      </c>
      <c r="AL1338">
        <v>1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 t="s">
        <v>3</v>
      </c>
      <c r="AT1338">
        <v>0.34</v>
      </c>
      <c r="AU1338" t="s">
        <v>3</v>
      </c>
      <c r="AV1338">
        <v>0</v>
      </c>
      <c r="AW1338">
        <v>2</v>
      </c>
      <c r="AX1338">
        <v>30599897</v>
      </c>
      <c r="AY1338">
        <v>1</v>
      </c>
      <c r="AZ1338">
        <v>0</v>
      </c>
      <c r="BA1338">
        <v>1469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X1338">
        <f>Y1338*Source!I2324</f>
        <v>6.1200000000000004E-2</v>
      </c>
      <c r="CY1338">
        <f>AA1338</f>
        <v>0</v>
      </c>
      <c r="CZ1338">
        <f>AE1338</f>
        <v>0</v>
      </c>
      <c r="DA1338">
        <f>AI1338</f>
        <v>8.02</v>
      </c>
      <c r="DB1338">
        <f t="shared" si="312"/>
        <v>0</v>
      </c>
      <c r="DC1338">
        <f t="shared" si="313"/>
        <v>0</v>
      </c>
    </row>
    <row r="1339" spans="1:107" x14ac:dyDescent="0.2">
      <c r="A1339">
        <f>ROW(Source!A2360)</f>
        <v>2360</v>
      </c>
      <c r="B1339">
        <v>30589570</v>
      </c>
      <c r="C1339">
        <v>30599898</v>
      </c>
      <c r="D1339">
        <v>10214655</v>
      </c>
      <c r="E1339">
        <v>1</v>
      </c>
      <c r="F1339">
        <v>1</v>
      </c>
      <c r="G1339">
        <v>1</v>
      </c>
      <c r="H1339">
        <v>1</v>
      </c>
      <c r="I1339" t="s">
        <v>1544</v>
      </c>
      <c r="J1339" t="s">
        <v>3</v>
      </c>
      <c r="K1339" t="s">
        <v>1545</v>
      </c>
      <c r="L1339">
        <v>1369</v>
      </c>
      <c r="N1339">
        <v>1013</v>
      </c>
      <c r="O1339" t="s">
        <v>1419</v>
      </c>
      <c r="P1339" t="s">
        <v>1419</v>
      </c>
      <c r="Q1339">
        <v>1</v>
      </c>
      <c r="W1339">
        <v>0</v>
      </c>
      <c r="X1339">
        <v>353187930</v>
      </c>
      <c r="Y1339">
        <v>172.08599999999998</v>
      </c>
      <c r="AA1339">
        <v>0</v>
      </c>
      <c r="AB1339">
        <v>0</v>
      </c>
      <c r="AC1339">
        <v>0</v>
      </c>
      <c r="AD1339">
        <v>287.95999999999998</v>
      </c>
      <c r="AE1339">
        <v>0</v>
      </c>
      <c r="AF1339">
        <v>0</v>
      </c>
      <c r="AG1339">
        <v>0</v>
      </c>
      <c r="AH1339">
        <v>9.57</v>
      </c>
      <c r="AI1339">
        <v>1</v>
      </c>
      <c r="AJ1339">
        <v>1</v>
      </c>
      <c r="AK1339">
        <v>1</v>
      </c>
      <c r="AL1339">
        <v>30.09</v>
      </c>
      <c r="AN1339">
        <v>0</v>
      </c>
      <c r="AO1339">
        <v>1</v>
      </c>
      <c r="AP1339">
        <v>1</v>
      </c>
      <c r="AQ1339">
        <v>0</v>
      </c>
      <c r="AR1339">
        <v>0</v>
      </c>
      <c r="AS1339" t="s">
        <v>3</v>
      </c>
      <c r="AT1339">
        <v>149.63999999999999</v>
      </c>
      <c r="AU1339" t="s">
        <v>28</v>
      </c>
      <c r="AV1339">
        <v>1</v>
      </c>
      <c r="AW1339">
        <v>2</v>
      </c>
      <c r="AX1339">
        <v>30599915</v>
      </c>
      <c r="AY1339">
        <v>1</v>
      </c>
      <c r="AZ1339">
        <v>0</v>
      </c>
      <c r="BA1339">
        <v>1470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X1339">
        <f>Y1339*Source!I2360</f>
        <v>103.25159999999998</v>
      </c>
      <c r="CY1339">
        <f>AD1339</f>
        <v>287.95999999999998</v>
      </c>
      <c r="CZ1339">
        <f>AH1339</f>
        <v>9.57</v>
      </c>
      <c r="DA1339">
        <f>AL1339</f>
        <v>30.09</v>
      </c>
      <c r="DB1339">
        <f>ROUND((ROUND(AT1339*CZ1339,2)*ROUND(1.15,7)),6)</f>
        <v>1646.8575000000001</v>
      </c>
      <c r="DC1339">
        <f>ROUND((ROUND(AT1339*AG1339,2)*ROUND(1.15,7)),6)</f>
        <v>0</v>
      </c>
    </row>
    <row r="1340" spans="1:107" x14ac:dyDescent="0.2">
      <c r="A1340">
        <f>ROW(Source!A2360)</f>
        <v>2360</v>
      </c>
      <c r="B1340">
        <v>30589570</v>
      </c>
      <c r="C1340">
        <v>30599898</v>
      </c>
      <c r="D1340">
        <v>22083330</v>
      </c>
      <c r="E1340">
        <v>1</v>
      </c>
      <c r="F1340">
        <v>1</v>
      </c>
      <c r="G1340">
        <v>1</v>
      </c>
      <c r="H1340">
        <v>1</v>
      </c>
      <c r="I1340" t="s">
        <v>1437</v>
      </c>
      <c r="J1340" t="s">
        <v>3</v>
      </c>
      <c r="K1340" t="s">
        <v>1438</v>
      </c>
      <c r="L1340">
        <v>608254</v>
      </c>
      <c r="N1340">
        <v>1013</v>
      </c>
      <c r="O1340" t="s">
        <v>1439</v>
      </c>
      <c r="P1340" t="s">
        <v>1439</v>
      </c>
      <c r="Q1340">
        <v>1</v>
      </c>
      <c r="W1340">
        <v>0</v>
      </c>
      <c r="X1340">
        <v>95408949</v>
      </c>
      <c r="Y1340">
        <v>10.25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1</v>
      </c>
      <c r="AJ1340">
        <v>1</v>
      </c>
      <c r="AK1340">
        <v>30.09</v>
      </c>
      <c r="AL1340">
        <v>1</v>
      </c>
      <c r="AN1340">
        <v>0</v>
      </c>
      <c r="AO1340">
        <v>1</v>
      </c>
      <c r="AP1340">
        <v>1</v>
      </c>
      <c r="AQ1340">
        <v>0</v>
      </c>
      <c r="AR1340">
        <v>0</v>
      </c>
      <c r="AS1340" t="s">
        <v>3</v>
      </c>
      <c r="AT1340">
        <v>8.1999999999999993</v>
      </c>
      <c r="AU1340" t="s">
        <v>27</v>
      </c>
      <c r="AV1340">
        <v>2</v>
      </c>
      <c r="AW1340">
        <v>2</v>
      </c>
      <c r="AX1340">
        <v>30599916</v>
      </c>
      <c r="AY1340">
        <v>1</v>
      </c>
      <c r="AZ1340">
        <v>0</v>
      </c>
      <c r="BA1340">
        <v>1471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X1340">
        <f>Y1340*Source!I2360</f>
        <v>6.1499999999999995</v>
      </c>
      <c r="CY1340">
        <f>AD1340</f>
        <v>0</v>
      </c>
      <c r="CZ1340">
        <f>AH1340</f>
        <v>0</v>
      </c>
      <c r="DA1340">
        <f>AL1340</f>
        <v>1</v>
      </c>
      <c r="DB1340">
        <f>ROUND((ROUND(AT1340*CZ1340,2)*ROUND(1.25,7)),6)</f>
        <v>0</v>
      </c>
      <c r="DC1340">
        <f>ROUND((ROUND(AT1340*AG1340,2)*ROUND(1.25,7)),6)</f>
        <v>0</v>
      </c>
    </row>
    <row r="1341" spans="1:107" x14ac:dyDescent="0.2">
      <c r="A1341">
        <f>ROW(Source!A2360)</f>
        <v>2360</v>
      </c>
      <c r="B1341">
        <v>30589570</v>
      </c>
      <c r="C1341">
        <v>30599898</v>
      </c>
      <c r="D1341">
        <v>22146252</v>
      </c>
      <c r="E1341">
        <v>1</v>
      </c>
      <c r="F1341">
        <v>1</v>
      </c>
      <c r="G1341">
        <v>1</v>
      </c>
      <c r="H1341">
        <v>2</v>
      </c>
      <c r="I1341" t="s">
        <v>1586</v>
      </c>
      <c r="J1341" t="s">
        <v>1587</v>
      </c>
      <c r="K1341" t="s">
        <v>1588</v>
      </c>
      <c r="L1341">
        <v>1368</v>
      </c>
      <c r="N1341">
        <v>1011</v>
      </c>
      <c r="O1341" t="s">
        <v>1423</v>
      </c>
      <c r="P1341" t="s">
        <v>1423</v>
      </c>
      <c r="Q1341">
        <v>1</v>
      </c>
      <c r="W1341">
        <v>0</v>
      </c>
      <c r="X1341">
        <v>-2048414082</v>
      </c>
      <c r="Y1341">
        <v>6.25E-2</v>
      </c>
      <c r="AA1341">
        <v>0</v>
      </c>
      <c r="AB1341">
        <v>899.69</v>
      </c>
      <c r="AC1341">
        <v>392.07</v>
      </c>
      <c r="AD1341">
        <v>0</v>
      </c>
      <c r="AE1341">
        <v>0</v>
      </c>
      <c r="AF1341">
        <v>85.93</v>
      </c>
      <c r="AG1341">
        <v>13.03</v>
      </c>
      <c r="AH1341">
        <v>0</v>
      </c>
      <c r="AI1341">
        <v>1</v>
      </c>
      <c r="AJ1341">
        <v>10.47</v>
      </c>
      <c r="AK1341">
        <v>30.09</v>
      </c>
      <c r="AL1341">
        <v>1</v>
      </c>
      <c r="AN1341">
        <v>0</v>
      </c>
      <c r="AO1341">
        <v>1</v>
      </c>
      <c r="AP1341">
        <v>1</v>
      </c>
      <c r="AQ1341">
        <v>0</v>
      </c>
      <c r="AR1341">
        <v>0</v>
      </c>
      <c r="AS1341" t="s">
        <v>3</v>
      </c>
      <c r="AT1341">
        <v>0.05</v>
      </c>
      <c r="AU1341" t="s">
        <v>27</v>
      </c>
      <c r="AV1341">
        <v>0</v>
      </c>
      <c r="AW1341">
        <v>2</v>
      </c>
      <c r="AX1341">
        <v>30599917</v>
      </c>
      <c r="AY1341">
        <v>1</v>
      </c>
      <c r="AZ1341">
        <v>0</v>
      </c>
      <c r="BA1341">
        <v>1472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CX1341">
        <f>Y1341*Source!I2360</f>
        <v>3.7499999999999999E-2</v>
      </c>
      <c r="CY1341">
        <f>AB1341</f>
        <v>899.69</v>
      </c>
      <c r="CZ1341">
        <f>AF1341</f>
        <v>85.93</v>
      </c>
      <c r="DA1341">
        <f>AJ1341</f>
        <v>10.47</v>
      </c>
      <c r="DB1341">
        <f>ROUND((ROUND(AT1341*CZ1341,2)*ROUND(1.25,7)),6)</f>
        <v>5.375</v>
      </c>
      <c r="DC1341">
        <f>ROUND((ROUND(AT1341*AG1341,2)*ROUND(1.25,7)),6)</f>
        <v>0.8125</v>
      </c>
    </row>
    <row r="1342" spans="1:107" x14ac:dyDescent="0.2">
      <c r="A1342">
        <f>ROW(Source!A2360)</f>
        <v>2360</v>
      </c>
      <c r="B1342">
        <v>30589570</v>
      </c>
      <c r="C1342">
        <v>30599898</v>
      </c>
      <c r="D1342">
        <v>22146333</v>
      </c>
      <c r="E1342">
        <v>1</v>
      </c>
      <c r="F1342">
        <v>1</v>
      </c>
      <c r="G1342">
        <v>1</v>
      </c>
      <c r="H1342">
        <v>2</v>
      </c>
      <c r="I1342" t="s">
        <v>1597</v>
      </c>
      <c r="J1342" t="s">
        <v>1598</v>
      </c>
      <c r="K1342" t="s">
        <v>1599</v>
      </c>
      <c r="L1342">
        <v>1368</v>
      </c>
      <c r="N1342">
        <v>1011</v>
      </c>
      <c r="O1342" t="s">
        <v>1423</v>
      </c>
      <c r="P1342" t="s">
        <v>1423</v>
      </c>
      <c r="Q1342">
        <v>1</v>
      </c>
      <c r="W1342">
        <v>0</v>
      </c>
      <c r="X1342">
        <v>1170567961</v>
      </c>
      <c r="Y1342">
        <v>3.7499999999999999E-2</v>
      </c>
      <c r="AA1342">
        <v>0</v>
      </c>
      <c r="AB1342">
        <v>1135.47</v>
      </c>
      <c r="AC1342">
        <v>392.07</v>
      </c>
      <c r="AD1342">
        <v>0</v>
      </c>
      <c r="AE1342">
        <v>0</v>
      </c>
      <c r="AF1342">
        <v>108.45</v>
      </c>
      <c r="AG1342">
        <v>13.03</v>
      </c>
      <c r="AH1342">
        <v>0</v>
      </c>
      <c r="AI1342">
        <v>1</v>
      </c>
      <c r="AJ1342">
        <v>10.47</v>
      </c>
      <c r="AK1342">
        <v>30.09</v>
      </c>
      <c r="AL1342">
        <v>1</v>
      </c>
      <c r="AN1342">
        <v>0</v>
      </c>
      <c r="AO1342">
        <v>1</v>
      </c>
      <c r="AP1342">
        <v>1</v>
      </c>
      <c r="AQ1342">
        <v>0</v>
      </c>
      <c r="AR1342">
        <v>0</v>
      </c>
      <c r="AS1342" t="s">
        <v>3</v>
      </c>
      <c r="AT1342">
        <v>0.03</v>
      </c>
      <c r="AU1342" t="s">
        <v>27</v>
      </c>
      <c r="AV1342">
        <v>0</v>
      </c>
      <c r="AW1342">
        <v>2</v>
      </c>
      <c r="AX1342">
        <v>30599918</v>
      </c>
      <c r="AY1342">
        <v>1</v>
      </c>
      <c r="AZ1342">
        <v>0</v>
      </c>
      <c r="BA1342">
        <v>1473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X1342">
        <f>Y1342*Source!I2360</f>
        <v>2.2499999999999999E-2</v>
      </c>
      <c r="CY1342">
        <f>AB1342</f>
        <v>1135.47</v>
      </c>
      <c r="CZ1342">
        <f>AF1342</f>
        <v>108.45</v>
      </c>
      <c r="DA1342">
        <f>AJ1342</f>
        <v>10.47</v>
      </c>
      <c r="DB1342">
        <f>ROUND((ROUND(AT1342*CZ1342,2)*ROUND(1.25,7)),6)</f>
        <v>4.0625</v>
      </c>
      <c r="DC1342">
        <f>ROUND((ROUND(AT1342*AG1342,2)*ROUND(1.25,7)),6)</f>
        <v>0.48749999999999999</v>
      </c>
    </row>
    <row r="1343" spans="1:107" x14ac:dyDescent="0.2">
      <c r="A1343">
        <f>ROW(Source!A2360)</f>
        <v>2360</v>
      </c>
      <c r="B1343">
        <v>30589570</v>
      </c>
      <c r="C1343">
        <v>30599898</v>
      </c>
      <c r="D1343">
        <v>22146740</v>
      </c>
      <c r="E1343">
        <v>1</v>
      </c>
      <c r="F1343">
        <v>1</v>
      </c>
      <c r="G1343">
        <v>1</v>
      </c>
      <c r="H1343">
        <v>2</v>
      </c>
      <c r="I1343" t="s">
        <v>1627</v>
      </c>
      <c r="J1343" t="s">
        <v>1628</v>
      </c>
      <c r="K1343" t="s">
        <v>1629</v>
      </c>
      <c r="L1343">
        <v>1368</v>
      </c>
      <c r="N1343">
        <v>1011</v>
      </c>
      <c r="O1343" t="s">
        <v>1423</v>
      </c>
      <c r="P1343" t="s">
        <v>1423</v>
      </c>
      <c r="Q1343">
        <v>1</v>
      </c>
      <c r="W1343">
        <v>0</v>
      </c>
      <c r="X1343">
        <v>-691654175</v>
      </c>
      <c r="Y1343">
        <v>10.149999999999999</v>
      </c>
      <c r="AA1343">
        <v>0</v>
      </c>
      <c r="AB1343">
        <v>1006.17</v>
      </c>
      <c r="AC1343">
        <v>392.07</v>
      </c>
      <c r="AD1343">
        <v>0</v>
      </c>
      <c r="AE1343">
        <v>0</v>
      </c>
      <c r="AF1343">
        <v>96.1</v>
      </c>
      <c r="AG1343">
        <v>13.03</v>
      </c>
      <c r="AH1343">
        <v>0</v>
      </c>
      <c r="AI1343">
        <v>1</v>
      </c>
      <c r="AJ1343">
        <v>10.47</v>
      </c>
      <c r="AK1343">
        <v>30.09</v>
      </c>
      <c r="AL1343">
        <v>1</v>
      </c>
      <c r="AN1343">
        <v>0</v>
      </c>
      <c r="AO1343">
        <v>1</v>
      </c>
      <c r="AP1343">
        <v>1</v>
      </c>
      <c r="AQ1343">
        <v>0</v>
      </c>
      <c r="AR1343">
        <v>0</v>
      </c>
      <c r="AS1343" t="s">
        <v>3</v>
      </c>
      <c r="AT1343">
        <v>8.1199999999999992</v>
      </c>
      <c r="AU1343" t="s">
        <v>27</v>
      </c>
      <c r="AV1343">
        <v>0</v>
      </c>
      <c r="AW1343">
        <v>2</v>
      </c>
      <c r="AX1343">
        <v>30599919</v>
      </c>
      <c r="AY1343">
        <v>1</v>
      </c>
      <c r="AZ1343">
        <v>0</v>
      </c>
      <c r="BA1343">
        <v>1474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X1343">
        <f>Y1343*Source!I2360</f>
        <v>6.089999999999999</v>
      </c>
      <c r="CY1343">
        <f>AB1343</f>
        <v>1006.17</v>
      </c>
      <c r="CZ1343">
        <f>AF1343</f>
        <v>96.1</v>
      </c>
      <c r="DA1343">
        <f>AJ1343</f>
        <v>10.47</v>
      </c>
      <c r="DB1343">
        <f>ROUND((ROUND(AT1343*CZ1343,2)*ROUND(1.25,7)),6)</f>
        <v>975.41250000000002</v>
      </c>
      <c r="DC1343">
        <f>ROUND((ROUND(AT1343*AG1343,2)*ROUND(1.25,7)),6)</f>
        <v>132.25</v>
      </c>
    </row>
    <row r="1344" spans="1:107" x14ac:dyDescent="0.2">
      <c r="A1344">
        <f>ROW(Source!A2360)</f>
        <v>2360</v>
      </c>
      <c r="B1344">
        <v>30589570</v>
      </c>
      <c r="C1344">
        <v>30599898</v>
      </c>
      <c r="D1344">
        <v>22148179</v>
      </c>
      <c r="E1344">
        <v>1</v>
      </c>
      <c r="F1344">
        <v>1</v>
      </c>
      <c r="G1344">
        <v>1</v>
      </c>
      <c r="H1344">
        <v>2</v>
      </c>
      <c r="I1344" t="s">
        <v>1420</v>
      </c>
      <c r="J1344" t="s">
        <v>1421</v>
      </c>
      <c r="K1344" t="s">
        <v>1422</v>
      </c>
      <c r="L1344">
        <v>1368</v>
      </c>
      <c r="N1344">
        <v>1011</v>
      </c>
      <c r="O1344" t="s">
        <v>1423</v>
      </c>
      <c r="P1344" t="s">
        <v>1423</v>
      </c>
      <c r="Q1344">
        <v>1</v>
      </c>
      <c r="W1344">
        <v>0</v>
      </c>
      <c r="X1344">
        <v>-1931461795</v>
      </c>
      <c r="Y1344">
        <v>0.27500000000000002</v>
      </c>
      <c r="AA1344">
        <v>0</v>
      </c>
      <c r="AB1344">
        <v>959.26</v>
      </c>
      <c r="AC1344">
        <v>0</v>
      </c>
      <c r="AD1344">
        <v>0</v>
      </c>
      <c r="AE1344">
        <v>0</v>
      </c>
      <c r="AF1344">
        <v>91.62</v>
      </c>
      <c r="AG1344">
        <v>0</v>
      </c>
      <c r="AH1344">
        <v>0</v>
      </c>
      <c r="AI1344">
        <v>1</v>
      </c>
      <c r="AJ1344">
        <v>10.47</v>
      </c>
      <c r="AK1344">
        <v>30.09</v>
      </c>
      <c r="AL1344">
        <v>1</v>
      </c>
      <c r="AN1344">
        <v>0</v>
      </c>
      <c r="AO1344">
        <v>1</v>
      </c>
      <c r="AP1344">
        <v>1</v>
      </c>
      <c r="AQ1344">
        <v>0</v>
      </c>
      <c r="AR1344">
        <v>0</v>
      </c>
      <c r="AS1344" t="s">
        <v>3</v>
      </c>
      <c r="AT1344">
        <v>0.22</v>
      </c>
      <c r="AU1344" t="s">
        <v>27</v>
      </c>
      <c r="AV1344">
        <v>0</v>
      </c>
      <c r="AW1344">
        <v>2</v>
      </c>
      <c r="AX1344">
        <v>30599920</v>
      </c>
      <c r="AY1344">
        <v>1</v>
      </c>
      <c r="AZ1344">
        <v>0</v>
      </c>
      <c r="BA1344">
        <v>1475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X1344">
        <f>Y1344*Source!I2360</f>
        <v>0.16500000000000001</v>
      </c>
      <c r="CY1344">
        <f>AB1344</f>
        <v>959.26</v>
      </c>
      <c r="CZ1344">
        <f>AF1344</f>
        <v>91.62</v>
      </c>
      <c r="DA1344">
        <f>AJ1344</f>
        <v>10.47</v>
      </c>
      <c r="DB1344">
        <f>ROUND((ROUND(AT1344*CZ1344,2)*ROUND(1.25,7)),6)</f>
        <v>25.2</v>
      </c>
      <c r="DC1344">
        <f>ROUND((ROUND(AT1344*AG1344,2)*ROUND(1.25,7)),6)</f>
        <v>0</v>
      </c>
    </row>
    <row r="1345" spans="1:107" x14ac:dyDescent="0.2">
      <c r="A1345">
        <f>ROW(Source!A2360)</f>
        <v>2360</v>
      </c>
      <c r="B1345">
        <v>30589570</v>
      </c>
      <c r="C1345">
        <v>30599898</v>
      </c>
      <c r="D1345">
        <v>22149159</v>
      </c>
      <c r="E1345">
        <v>1</v>
      </c>
      <c r="F1345">
        <v>1</v>
      </c>
      <c r="G1345">
        <v>1</v>
      </c>
      <c r="H1345">
        <v>3</v>
      </c>
      <c r="I1345" t="s">
        <v>1630</v>
      </c>
      <c r="J1345" t="s">
        <v>1631</v>
      </c>
      <c r="K1345" t="s">
        <v>1632</v>
      </c>
      <c r="L1345">
        <v>1348</v>
      </c>
      <c r="N1345">
        <v>1009</v>
      </c>
      <c r="O1345" t="s">
        <v>65</v>
      </c>
      <c r="P1345" t="s">
        <v>65</v>
      </c>
      <c r="Q1345">
        <v>1000</v>
      </c>
      <c r="W1345">
        <v>0</v>
      </c>
      <c r="X1345">
        <v>-1687798165</v>
      </c>
      <c r="Y1345">
        <v>5.9000000000000003E-4</v>
      </c>
      <c r="AA1345">
        <v>104685.06</v>
      </c>
      <c r="AB1345">
        <v>0</v>
      </c>
      <c r="AC1345">
        <v>0</v>
      </c>
      <c r="AD1345">
        <v>0</v>
      </c>
      <c r="AE1345">
        <v>13053</v>
      </c>
      <c r="AF1345">
        <v>0</v>
      </c>
      <c r="AG1345">
        <v>0</v>
      </c>
      <c r="AH1345">
        <v>0</v>
      </c>
      <c r="AI1345">
        <v>8.02</v>
      </c>
      <c r="AJ1345">
        <v>1</v>
      </c>
      <c r="AK1345">
        <v>1</v>
      </c>
      <c r="AL1345">
        <v>1</v>
      </c>
      <c r="AN1345">
        <v>0</v>
      </c>
      <c r="AO1345">
        <v>1</v>
      </c>
      <c r="AP1345">
        <v>0</v>
      </c>
      <c r="AQ1345">
        <v>0</v>
      </c>
      <c r="AR1345">
        <v>0</v>
      </c>
      <c r="AS1345" t="s">
        <v>3</v>
      </c>
      <c r="AT1345">
        <v>5.9000000000000003E-4</v>
      </c>
      <c r="AU1345" t="s">
        <v>3</v>
      </c>
      <c r="AV1345">
        <v>0</v>
      </c>
      <c r="AW1345">
        <v>2</v>
      </c>
      <c r="AX1345">
        <v>30599921</v>
      </c>
      <c r="AY1345">
        <v>1</v>
      </c>
      <c r="AZ1345">
        <v>0</v>
      </c>
      <c r="BA1345">
        <v>1476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X1345">
        <f>Y1345*Source!I2360</f>
        <v>3.5399999999999999E-4</v>
      </c>
      <c r="CY1345">
        <f t="shared" ref="CY1345:CY1354" si="320">AA1345</f>
        <v>104685.06</v>
      </c>
      <c r="CZ1345">
        <f t="shared" ref="CZ1345:CZ1354" si="321">AE1345</f>
        <v>13053</v>
      </c>
      <c r="DA1345">
        <f t="shared" ref="DA1345:DA1354" si="322">AI1345</f>
        <v>8.02</v>
      </c>
      <c r="DB1345">
        <f t="shared" ref="DB1345:DB1354" si="323">ROUND(ROUND(AT1345*CZ1345,2),6)</f>
        <v>7.7</v>
      </c>
      <c r="DC1345">
        <f t="shared" ref="DC1345:DC1354" si="324">ROUND(ROUND(AT1345*AG1345,2),6)</f>
        <v>0</v>
      </c>
    </row>
    <row r="1346" spans="1:107" x14ac:dyDescent="0.2">
      <c r="A1346">
        <f>ROW(Source!A2360)</f>
        <v>2360</v>
      </c>
      <c r="B1346">
        <v>30589570</v>
      </c>
      <c r="C1346">
        <v>30599898</v>
      </c>
      <c r="D1346">
        <v>22149342</v>
      </c>
      <c r="E1346">
        <v>1</v>
      </c>
      <c r="F1346">
        <v>1</v>
      </c>
      <c r="G1346">
        <v>1</v>
      </c>
      <c r="H1346">
        <v>3</v>
      </c>
      <c r="I1346" t="s">
        <v>390</v>
      </c>
      <c r="J1346" t="s">
        <v>392</v>
      </c>
      <c r="K1346" t="s">
        <v>391</v>
      </c>
      <c r="L1346">
        <v>1346</v>
      </c>
      <c r="N1346">
        <v>1009</v>
      </c>
      <c r="O1346" t="s">
        <v>100</v>
      </c>
      <c r="P1346" t="s">
        <v>100</v>
      </c>
      <c r="Q1346">
        <v>1</v>
      </c>
      <c r="W1346">
        <v>0</v>
      </c>
      <c r="X1346">
        <v>-1416335338</v>
      </c>
      <c r="Y1346">
        <v>0.2</v>
      </c>
      <c r="AA1346">
        <v>232.02</v>
      </c>
      <c r="AB1346">
        <v>0</v>
      </c>
      <c r="AC1346">
        <v>0</v>
      </c>
      <c r="AD1346">
        <v>0</v>
      </c>
      <c r="AE1346">
        <v>28.93</v>
      </c>
      <c r="AF1346">
        <v>0</v>
      </c>
      <c r="AG1346">
        <v>0</v>
      </c>
      <c r="AH1346">
        <v>0</v>
      </c>
      <c r="AI1346">
        <v>8.02</v>
      </c>
      <c r="AJ1346">
        <v>1</v>
      </c>
      <c r="AK1346">
        <v>1</v>
      </c>
      <c r="AL1346">
        <v>1</v>
      </c>
      <c r="AN1346">
        <v>0</v>
      </c>
      <c r="AO1346">
        <v>1</v>
      </c>
      <c r="AP1346">
        <v>0</v>
      </c>
      <c r="AQ1346">
        <v>0</v>
      </c>
      <c r="AR1346">
        <v>0</v>
      </c>
      <c r="AS1346" t="s">
        <v>3</v>
      </c>
      <c r="AT1346">
        <v>0.2</v>
      </c>
      <c r="AU1346" t="s">
        <v>3</v>
      </c>
      <c r="AV1346">
        <v>0</v>
      </c>
      <c r="AW1346">
        <v>2</v>
      </c>
      <c r="AX1346">
        <v>30599922</v>
      </c>
      <c r="AY1346">
        <v>1</v>
      </c>
      <c r="AZ1346">
        <v>0</v>
      </c>
      <c r="BA1346">
        <v>1477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X1346">
        <f>Y1346*Source!I2360</f>
        <v>0.12</v>
      </c>
      <c r="CY1346">
        <f t="shared" si="320"/>
        <v>232.02</v>
      </c>
      <c r="CZ1346">
        <f t="shared" si="321"/>
        <v>28.93</v>
      </c>
      <c r="DA1346">
        <f t="shared" si="322"/>
        <v>8.02</v>
      </c>
      <c r="DB1346">
        <f t="shared" si="323"/>
        <v>5.79</v>
      </c>
      <c r="DC1346">
        <f t="shared" si="324"/>
        <v>0</v>
      </c>
    </row>
    <row r="1347" spans="1:107" x14ac:dyDescent="0.2">
      <c r="A1347">
        <f>ROW(Source!A2360)</f>
        <v>2360</v>
      </c>
      <c r="B1347">
        <v>30589570</v>
      </c>
      <c r="C1347">
        <v>30599898</v>
      </c>
      <c r="D1347">
        <v>22150549</v>
      </c>
      <c r="E1347">
        <v>1</v>
      </c>
      <c r="F1347">
        <v>1</v>
      </c>
      <c r="G1347">
        <v>1</v>
      </c>
      <c r="H1347">
        <v>3</v>
      </c>
      <c r="I1347" t="s">
        <v>1633</v>
      </c>
      <c r="J1347" t="s">
        <v>1634</v>
      </c>
      <c r="K1347" t="s">
        <v>1635</v>
      </c>
      <c r="L1347">
        <v>1356</v>
      </c>
      <c r="N1347">
        <v>1010</v>
      </c>
      <c r="O1347" t="s">
        <v>1204</v>
      </c>
      <c r="P1347" t="s">
        <v>1204</v>
      </c>
      <c r="Q1347">
        <v>1000</v>
      </c>
      <c r="W1347">
        <v>0</v>
      </c>
      <c r="X1347">
        <v>1530186950</v>
      </c>
      <c r="Y1347">
        <v>6.9000000000000006E-2</v>
      </c>
      <c r="AA1347">
        <v>2191.06</v>
      </c>
      <c r="AB1347">
        <v>0</v>
      </c>
      <c r="AC1347">
        <v>0</v>
      </c>
      <c r="AD1347">
        <v>0</v>
      </c>
      <c r="AE1347">
        <v>273.2</v>
      </c>
      <c r="AF1347">
        <v>0</v>
      </c>
      <c r="AG1347">
        <v>0</v>
      </c>
      <c r="AH1347">
        <v>0</v>
      </c>
      <c r="AI1347">
        <v>8.02</v>
      </c>
      <c r="AJ1347">
        <v>1</v>
      </c>
      <c r="AK1347">
        <v>1</v>
      </c>
      <c r="AL1347">
        <v>1</v>
      </c>
      <c r="AN1347">
        <v>0</v>
      </c>
      <c r="AO1347">
        <v>1</v>
      </c>
      <c r="AP1347">
        <v>0</v>
      </c>
      <c r="AQ1347">
        <v>0</v>
      </c>
      <c r="AR1347">
        <v>0</v>
      </c>
      <c r="AS1347" t="s">
        <v>3</v>
      </c>
      <c r="AT1347">
        <v>6.9000000000000006E-2</v>
      </c>
      <c r="AU1347" t="s">
        <v>3</v>
      </c>
      <c r="AV1347">
        <v>0</v>
      </c>
      <c r="AW1347">
        <v>2</v>
      </c>
      <c r="AX1347">
        <v>30599923</v>
      </c>
      <c r="AY1347">
        <v>1</v>
      </c>
      <c r="AZ1347">
        <v>0</v>
      </c>
      <c r="BA1347">
        <v>1478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X1347">
        <f>Y1347*Source!I2360</f>
        <v>4.1399999999999999E-2</v>
      </c>
      <c r="CY1347">
        <f t="shared" si="320"/>
        <v>2191.06</v>
      </c>
      <c r="CZ1347">
        <f t="shared" si="321"/>
        <v>273.2</v>
      </c>
      <c r="DA1347">
        <f t="shared" si="322"/>
        <v>8.02</v>
      </c>
      <c r="DB1347">
        <f t="shared" si="323"/>
        <v>18.850000000000001</v>
      </c>
      <c r="DC1347">
        <f t="shared" si="324"/>
        <v>0</v>
      </c>
    </row>
    <row r="1348" spans="1:107" x14ac:dyDescent="0.2">
      <c r="A1348">
        <f>ROW(Source!A2360)</f>
        <v>2360</v>
      </c>
      <c r="B1348">
        <v>30589570</v>
      </c>
      <c r="C1348">
        <v>30599898</v>
      </c>
      <c r="D1348">
        <v>22150568</v>
      </c>
      <c r="E1348">
        <v>1</v>
      </c>
      <c r="F1348">
        <v>1</v>
      </c>
      <c r="G1348">
        <v>1</v>
      </c>
      <c r="H1348">
        <v>3</v>
      </c>
      <c r="I1348" t="s">
        <v>377</v>
      </c>
      <c r="J1348" t="s">
        <v>379</v>
      </c>
      <c r="K1348" t="s">
        <v>378</v>
      </c>
      <c r="L1348">
        <v>1346</v>
      </c>
      <c r="N1348">
        <v>1009</v>
      </c>
      <c r="O1348" t="s">
        <v>100</v>
      </c>
      <c r="P1348" t="s">
        <v>100</v>
      </c>
      <c r="Q1348">
        <v>1</v>
      </c>
      <c r="W1348">
        <v>0</v>
      </c>
      <c r="X1348">
        <v>275569828</v>
      </c>
      <c r="Y1348">
        <v>0.38</v>
      </c>
      <c r="AA1348">
        <v>217.42</v>
      </c>
      <c r="AB1348">
        <v>0</v>
      </c>
      <c r="AC1348">
        <v>0</v>
      </c>
      <c r="AD1348">
        <v>0</v>
      </c>
      <c r="AE1348">
        <v>27.11</v>
      </c>
      <c r="AF1348">
        <v>0</v>
      </c>
      <c r="AG1348">
        <v>0</v>
      </c>
      <c r="AH1348">
        <v>0</v>
      </c>
      <c r="AI1348">
        <v>8.02</v>
      </c>
      <c r="AJ1348">
        <v>1</v>
      </c>
      <c r="AK1348">
        <v>1</v>
      </c>
      <c r="AL1348">
        <v>1</v>
      </c>
      <c r="AN1348">
        <v>0</v>
      </c>
      <c r="AO1348">
        <v>1</v>
      </c>
      <c r="AP1348">
        <v>0</v>
      </c>
      <c r="AQ1348">
        <v>0</v>
      </c>
      <c r="AR1348">
        <v>0</v>
      </c>
      <c r="AS1348" t="s">
        <v>3</v>
      </c>
      <c r="AT1348">
        <v>0.38</v>
      </c>
      <c r="AU1348" t="s">
        <v>3</v>
      </c>
      <c r="AV1348">
        <v>0</v>
      </c>
      <c r="AW1348">
        <v>2</v>
      </c>
      <c r="AX1348">
        <v>30599924</v>
      </c>
      <c r="AY1348">
        <v>1</v>
      </c>
      <c r="AZ1348">
        <v>0</v>
      </c>
      <c r="BA1348">
        <v>1479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X1348">
        <f>Y1348*Source!I2360</f>
        <v>0.22799999999999998</v>
      </c>
      <c r="CY1348">
        <f t="shared" si="320"/>
        <v>217.42</v>
      </c>
      <c r="CZ1348">
        <f t="shared" si="321"/>
        <v>27.11</v>
      </c>
      <c r="DA1348">
        <f t="shared" si="322"/>
        <v>8.02</v>
      </c>
      <c r="DB1348">
        <f t="shared" si="323"/>
        <v>10.3</v>
      </c>
      <c r="DC1348">
        <f t="shared" si="324"/>
        <v>0</v>
      </c>
    </row>
    <row r="1349" spans="1:107" x14ac:dyDescent="0.2">
      <c r="A1349">
        <f>ROW(Source!A2360)</f>
        <v>2360</v>
      </c>
      <c r="B1349">
        <v>30589570</v>
      </c>
      <c r="C1349">
        <v>30599898</v>
      </c>
      <c r="D1349">
        <v>22159714</v>
      </c>
      <c r="E1349">
        <v>1</v>
      </c>
      <c r="F1349">
        <v>1</v>
      </c>
      <c r="G1349">
        <v>1</v>
      </c>
      <c r="H1349">
        <v>3</v>
      </c>
      <c r="I1349" t="s">
        <v>1636</v>
      </c>
      <c r="J1349" t="s">
        <v>1637</v>
      </c>
      <c r="K1349" t="s">
        <v>1638</v>
      </c>
      <c r="L1349">
        <v>1354</v>
      </c>
      <c r="N1349">
        <v>1010</v>
      </c>
      <c r="O1349" t="s">
        <v>506</v>
      </c>
      <c r="P1349" t="s">
        <v>506</v>
      </c>
      <c r="Q1349">
        <v>1</v>
      </c>
      <c r="W1349">
        <v>0</v>
      </c>
      <c r="X1349">
        <v>-1363827663</v>
      </c>
      <c r="Y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8.02</v>
      </c>
      <c r="AJ1349">
        <v>1</v>
      </c>
      <c r="AK1349">
        <v>1</v>
      </c>
      <c r="AL1349">
        <v>1</v>
      </c>
      <c r="AN1349">
        <v>1</v>
      </c>
      <c r="AO1349">
        <v>0</v>
      </c>
      <c r="AP1349">
        <v>0</v>
      </c>
      <c r="AQ1349">
        <v>0</v>
      </c>
      <c r="AR1349">
        <v>0</v>
      </c>
      <c r="AS1349" t="s">
        <v>3</v>
      </c>
      <c r="AT1349">
        <v>0</v>
      </c>
      <c r="AU1349" t="s">
        <v>3</v>
      </c>
      <c r="AV1349">
        <v>0</v>
      </c>
      <c r="AW1349">
        <v>2</v>
      </c>
      <c r="AX1349">
        <v>30599925</v>
      </c>
      <c r="AY1349">
        <v>1</v>
      </c>
      <c r="AZ1349">
        <v>0</v>
      </c>
      <c r="BA1349">
        <v>1480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X1349">
        <f>Y1349*Source!I2360</f>
        <v>0</v>
      </c>
      <c r="CY1349">
        <f t="shared" si="320"/>
        <v>0</v>
      </c>
      <c r="CZ1349">
        <f t="shared" si="321"/>
        <v>0</v>
      </c>
      <c r="DA1349">
        <f t="shared" si="322"/>
        <v>8.02</v>
      </c>
      <c r="DB1349">
        <f t="shared" si="323"/>
        <v>0</v>
      </c>
      <c r="DC1349">
        <f t="shared" si="324"/>
        <v>0</v>
      </c>
    </row>
    <row r="1350" spans="1:107" x14ac:dyDescent="0.2">
      <c r="A1350">
        <f>ROW(Source!A2360)</f>
        <v>2360</v>
      </c>
      <c r="B1350">
        <v>30589570</v>
      </c>
      <c r="C1350">
        <v>30599898</v>
      </c>
      <c r="D1350">
        <v>22163350</v>
      </c>
      <c r="E1350">
        <v>1</v>
      </c>
      <c r="F1350">
        <v>1</v>
      </c>
      <c r="G1350">
        <v>1</v>
      </c>
      <c r="H1350">
        <v>3</v>
      </c>
      <c r="I1350" t="s">
        <v>393</v>
      </c>
      <c r="J1350" t="s">
        <v>395</v>
      </c>
      <c r="K1350" t="s">
        <v>394</v>
      </c>
      <c r="L1350">
        <v>1346</v>
      </c>
      <c r="N1350">
        <v>1009</v>
      </c>
      <c r="O1350" t="s">
        <v>100</v>
      </c>
      <c r="P1350" t="s">
        <v>100</v>
      </c>
      <c r="Q1350">
        <v>1</v>
      </c>
      <c r="W1350">
        <v>0</v>
      </c>
      <c r="X1350">
        <v>-1042550941</v>
      </c>
      <c r="Y1350">
        <v>0.25</v>
      </c>
      <c r="AA1350">
        <v>94.64</v>
      </c>
      <c r="AB1350">
        <v>0</v>
      </c>
      <c r="AC1350">
        <v>0</v>
      </c>
      <c r="AD1350">
        <v>0</v>
      </c>
      <c r="AE1350">
        <v>11.8</v>
      </c>
      <c r="AF1350">
        <v>0</v>
      </c>
      <c r="AG1350">
        <v>0</v>
      </c>
      <c r="AH1350">
        <v>0</v>
      </c>
      <c r="AI1350">
        <v>8.02</v>
      </c>
      <c r="AJ1350">
        <v>1</v>
      </c>
      <c r="AK1350">
        <v>1</v>
      </c>
      <c r="AL1350">
        <v>1</v>
      </c>
      <c r="AN1350">
        <v>0</v>
      </c>
      <c r="AO1350">
        <v>1</v>
      </c>
      <c r="AP1350">
        <v>0</v>
      </c>
      <c r="AQ1350">
        <v>0</v>
      </c>
      <c r="AR1350">
        <v>0</v>
      </c>
      <c r="AS1350" t="s">
        <v>3</v>
      </c>
      <c r="AT1350">
        <v>0.25</v>
      </c>
      <c r="AU1350" t="s">
        <v>3</v>
      </c>
      <c r="AV1350">
        <v>0</v>
      </c>
      <c r="AW1350">
        <v>2</v>
      </c>
      <c r="AX1350">
        <v>30599926</v>
      </c>
      <c r="AY1350">
        <v>1</v>
      </c>
      <c r="AZ1350">
        <v>0</v>
      </c>
      <c r="BA1350">
        <v>1481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X1350">
        <f>Y1350*Source!I2360</f>
        <v>0.15</v>
      </c>
      <c r="CY1350">
        <f t="shared" si="320"/>
        <v>94.64</v>
      </c>
      <c r="CZ1350">
        <f t="shared" si="321"/>
        <v>11.8</v>
      </c>
      <c r="DA1350">
        <f t="shared" si="322"/>
        <v>8.02</v>
      </c>
      <c r="DB1350">
        <f t="shared" si="323"/>
        <v>2.95</v>
      </c>
      <c r="DC1350">
        <f t="shared" si="324"/>
        <v>0</v>
      </c>
    </row>
    <row r="1351" spans="1:107" x14ac:dyDescent="0.2">
      <c r="A1351">
        <f>ROW(Source!A2360)</f>
        <v>2360</v>
      </c>
      <c r="B1351">
        <v>30589570</v>
      </c>
      <c r="C1351">
        <v>30599898</v>
      </c>
      <c r="D1351">
        <v>22181437</v>
      </c>
      <c r="E1351">
        <v>1</v>
      </c>
      <c r="F1351">
        <v>1</v>
      </c>
      <c r="G1351">
        <v>1</v>
      </c>
      <c r="H1351">
        <v>3</v>
      </c>
      <c r="I1351" t="s">
        <v>1639</v>
      </c>
      <c r="J1351" t="s">
        <v>1640</v>
      </c>
      <c r="K1351" t="s">
        <v>1641</v>
      </c>
      <c r="L1351">
        <v>1346</v>
      </c>
      <c r="N1351">
        <v>1009</v>
      </c>
      <c r="O1351" t="s">
        <v>100</v>
      </c>
      <c r="P1351" t="s">
        <v>100</v>
      </c>
      <c r="Q1351">
        <v>1</v>
      </c>
      <c r="W1351">
        <v>0</v>
      </c>
      <c r="X1351">
        <v>1383920472</v>
      </c>
      <c r="Y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8.02</v>
      </c>
      <c r="AJ1351">
        <v>1</v>
      </c>
      <c r="AK1351">
        <v>1</v>
      </c>
      <c r="AL1351">
        <v>1</v>
      </c>
      <c r="AN1351">
        <v>1</v>
      </c>
      <c r="AO1351">
        <v>0</v>
      </c>
      <c r="AP1351">
        <v>0</v>
      </c>
      <c r="AQ1351">
        <v>0</v>
      </c>
      <c r="AR1351">
        <v>0</v>
      </c>
      <c r="AS1351" t="s">
        <v>3</v>
      </c>
      <c r="AT1351">
        <v>0</v>
      </c>
      <c r="AU1351" t="s">
        <v>3</v>
      </c>
      <c r="AV1351">
        <v>0</v>
      </c>
      <c r="AW1351">
        <v>2</v>
      </c>
      <c r="AX1351">
        <v>30599927</v>
      </c>
      <c r="AY1351">
        <v>1</v>
      </c>
      <c r="AZ1351">
        <v>0</v>
      </c>
      <c r="BA1351">
        <v>1482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X1351">
        <f>Y1351*Source!I2360</f>
        <v>0</v>
      </c>
      <c r="CY1351">
        <f t="shared" si="320"/>
        <v>0</v>
      </c>
      <c r="CZ1351">
        <f t="shared" si="321"/>
        <v>0</v>
      </c>
      <c r="DA1351">
        <f t="shared" si="322"/>
        <v>8.02</v>
      </c>
      <c r="DB1351">
        <f t="shared" si="323"/>
        <v>0</v>
      </c>
      <c r="DC1351">
        <f t="shared" si="324"/>
        <v>0</v>
      </c>
    </row>
    <row r="1352" spans="1:107" x14ac:dyDescent="0.2">
      <c r="A1352">
        <f>ROW(Source!A2360)</f>
        <v>2360</v>
      </c>
      <c r="B1352">
        <v>30589570</v>
      </c>
      <c r="C1352">
        <v>30599898</v>
      </c>
      <c r="D1352">
        <v>22183294</v>
      </c>
      <c r="E1352">
        <v>1</v>
      </c>
      <c r="F1352">
        <v>1</v>
      </c>
      <c r="G1352">
        <v>1</v>
      </c>
      <c r="H1352">
        <v>3</v>
      </c>
      <c r="I1352" t="s">
        <v>1642</v>
      </c>
      <c r="J1352" t="s">
        <v>1643</v>
      </c>
      <c r="K1352" t="s">
        <v>1644</v>
      </c>
      <c r="L1352">
        <v>1354</v>
      </c>
      <c r="N1352">
        <v>1010</v>
      </c>
      <c r="O1352" t="s">
        <v>506</v>
      </c>
      <c r="P1352" t="s">
        <v>506</v>
      </c>
      <c r="Q1352">
        <v>1</v>
      </c>
      <c r="W1352">
        <v>0</v>
      </c>
      <c r="X1352">
        <v>-1275877564</v>
      </c>
      <c r="Y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8.02</v>
      </c>
      <c r="AJ1352">
        <v>1</v>
      </c>
      <c r="AK1352">
        <v>1</v>
      </c>
      <c r="AL1352">
        <v>1</v>
      </c>
      <c r="AN1352">
        <v>1</v>
      </c>
      <c r="AO1352">
        <v>0</v>
      </c>
      <c r="AP1352">
        <v>0</v>
      </c>
      <c r="AQ1352">
        <v>0</v>
      </c>
      <c r="AR1352">
        <v>0</v>
      </c>
      <c r="AS1352" t="s">
        <v>3</v>
      </c>
      <c r="AT1352">
        <v>0</v>
      </c>
      <c r="AU1352" t="s">
        <v>3</v>
      </c>
      <c r="AV1352">
        <v>0</v>
      </c>
      <c r="AW1352">
        <v>2</v>
      </c>
      <c r="AX1352">
        <v>30599928</v>
      </c>
      <c r="AY1352">
        <v>1</v>
      </c>
      <c r="AZ1352">
        <v>0</v>
      </c>
      <c r="BA1352">
        <v>1483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CX1352">
        <f>Y1352*Source!I2360</f>
        <v>0</v>
      </c>
      <c r="CY1352">
        <f t="shared" si="320"/>
        <v>0</v>
      </c>
      <c r="CZ1352">
        <f t="shared" si="321"/>
        <v>0</v>
      </c>
      <c r="DA1352">
        <f t="shared" si="322"/>
        <v>8.02</v>
      </c>
      <c r="DB1352">
        <f t="shared" si="323"/>
        <v>0</v>
      </c>
      <c r="DC1352">
        <f t="shared" si="324"/>
        <v>0</v>
      </c>
    </row>
    <row r="1353" spans="1:107" x14ac:dyDescent="0.2">
      <c r="A1353">
        <f>ROW(Source!A2360)</f>
        <v>2360</v>
      </c>
      <c r="B1353">
        <v>30589570</v>
      </c>
      <c r="C1353">
        <v>30599898</v>
      </c>
      <c r="D1353">
        <v>22191921</v>
      </c>
      <c r="E1353">
        <v>1</v>
      </c>
      <c r="F1353">
        <v>1</v>
      </c>
      <c r="G1353">
        <v>1</v>
      </c>
      <c r="H1353">
        <v>3</v>
      </c>
      <c r="I1353" t="s">
        <v>1645</v>
      </c>
      <c r="J1353" t="s">
        <v>1646</v>
      </c>
      <c r="K1353" t="s">
        <v>1647</v>
      </c>
      <c r="L1353">
        <v>1346</v>
      </c>
      <c r="N1353">
        <v>1009</v>
      </c>
      <c r="O1353" t="s">
        <v>100</v>
      </c>
      <c r="P1353" t="s">
        <v>100</v>
      </c>
      <c r="Q1353">
        <v>1</v>
      </c>
      <c r="W1353">
        <v>0</v>
      </c>
      <c r="X1353">
        <v>-1107002982</v>
      </c>
      <c r="Y1353">
        <v>2.5000000000000001E-3</v>
      </c>
      <c r="AA1353">
        <v>18.690000000000001</v>
      </c>
      <c r="AB1353">
        <v>0</v>
      </c>
      <c r="AC1353">
        <v>0</v>
      </c>
      <c r="AD1353">
        <v>0</v>
      </c>
      <c r="AE1353">
        <v>2.33</v>
      </c>
      <c r="AF1353">
        <v>0</v>
      </c>
      <c r="AG1353">
        <v>0</v>
      </c>
      <c r="AH1353">
        <v>0</v>
      </c>
      <c r="AI1353">
        <v>8.02</v>
      </c>
      <c r="AJ1353">
        <v>1</v>
      </c>
      <c r="AK1353">
        <v>1</v>
      </c>
      <c r="AL1353">
        <v>1</v>
      </c>
      <c r="AN1353">
        <v>0</v>
      </c>
      <c r="AO1353">
        <v>1</v>
      </c>
      <c r="AP1353">
        <v>0</v>
      </c>
      <c r="AQ1353">
        <v>0</v>
      </c>
      <c r="AR1353">
        <v>0</v>
      </c>
      <c r="AS1353" t="s">
        <v>3</v>
      </c>
      <c r="AT1353">
        <v>2.5000000000000001E-3</v>
      </c>
      <c r="AU1353" t="s">
        <v>3</v>
      </c>
      <c r="AV1353">
        <v>0</v>
      </c>
      <c r="AW1353">
        <v>2</v>
      </c>
      <c r="AX1353">
        <v>30599929</v>
      </c>
      <c r="AY1353">
        <v>1</v>
      </c>
      <c r="AZ1353">
        <v>0</v>
      </c>
      <c r="BA1353">
        <v>1484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X1353">
        <f>Y1353*Source!I2360</f>
        <v>1.5E-3</v>
      </c>
      <c r="CY1353">
        <f t="shared" si="320"/>
        <v>18.690000000000001</v>
      </c>
      <c r="CZ1353">
        <f t="shared" si="321"/>
        <v>2.33</v>
      </c>
      <c r="DA1353">
        <f t="shared" si="322"/>
        <v>8.02</v>
      </c>
      <c r="DB1353">
        <f t="shared" si="323"/>
        <v>0.01</v>
      </c>
      <c r="DC1353">
        <f t="shared" si="324"/>
        <v>0</v>
      </c>
    </row>
    <row r="1354" spans="1:107" x14ac:dyDescent="0.2">
      <c r="A1354">
        <f>ROW(Source!A2360)</f>
        <v>2360</v>
      </c>
      <c r="B1354">
        <v>30589570</v>
      </c>
      <c r="C1354">
        <v>30599898</v>
      </c>
      <c r="D1354">
        <v>22192634</v>
      </c>
      <c r="E1354">
        <v>1</v>
      </c>
      <c r="F1354">
        <v>1</v>
      </c>
      <c r="G1354">
        <v>1</v>
      </c>
      <c r="H1354">
        <v>3</v>
      </c>
      <c r="I1354" t="s">
        <v>204</v>
      </c>
      <c r="J1354" t="s">
        <v>207</v>
      </c>
      <c r="K1354" t="s">
        <v>205</v>
      </c>
      <c r="L1354">
        <v>1339</v>
      </c>
      <c r="N1354">
        <v>1007</v>
      </c>
      <c r="O1354" t="s">
        <v>206</v>
      </c>
      <c r="P1354" t="s">
        <v>206</v>
      </c>
      <c r="Q1354">
        <v>1</v>
      </c>
      <c r="W1354">
        <v>0</v>
      </c>
      <c r="X1354">
        <v>2050165204</v>
      </c>
      <c r="Y1354">
        <v>0.74</v>
      </c>
      <c r="AA1354">
        <v>19.649999999999999</v>
      </c>
      <c r="AB1354">
        <v>0</v>
      </c>
      <c r="AC1354">
        <v>0</v>
      </c>
      <c r="AD1354">
        <v>0</v>
      </c>
      <c r="AE1354">
        <v>2.4500000000000002</v>
      </c>
      <c r="AF1354">
        <v>0</v>
      </c>
      <c r="AG1354">
        <v>0</v>
      </c>
      <c r="AH1354">
        <v>0</v>
      </c>
      <c r="AI1354">
        <v>8.02</v>
      </c>
      <c r="AJ1354">
        <v>1</v>
      </c>
      <c r="AK1354">
        <v>1</v>
      </c>
      <c r="AL1354">
        <v>1</v>
      </c>
      <c r="AN1354">
        <v>0</v>
      </c>
      <c r="AO1354">
        <v>1</v>
      </c>
      <c r="AP1354">
        <v>0</v>
      </c>
      <c r="AQ1354">
        <v>0</v>
      </c>
      <c r="AR1354">
        <v>0</v>
      </c>
      <c r="AS1354" t="s">
        <v>3</v>
      </c>
      <c r="AT1354">
        <v>0.74</v>
      </c>
      <c r="AU1354" t="s">
        <v>3</v>
      </c>
      <c r="AV1354">
        <v>0</v>
      </c>
      <c r="AW1354">
        <v>2</v>
      </c>
      <c r="AX1354">
        <v>30599930</v>
      </c>
      <c r="AY1354">
        <v>1</v>
      </c>
      <c r="AZ1354">
        <v>0</v>
      </c>
      <c r="BA1354">
        <v>1485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X1354">
        <f>Y1354*Source!I2360</f>
        <v>0.44400000000000001</v>
      </c>
      <c r="CY1354">
        <f t="shared" si="320"/>
        <v>19.649999999999999</v>
      </c>
      <c r="CZ1354">
        <f t="shared" si="321"/>
        <v>2.4500000000000002</v>
      </c>
      <c r="DA1354">
        <f t="shared" si="322"/>
        <v>8.02</v>
      </c>
      <c r="DB1354">
        <f t="shared" si="323"/>
        <v>1.81</v>
      </c>
      <c r="DC1354">
        <f t="shared" si="324"/>
        <v>0</v>
      </c>
    </row>
    <row r="1355" spans="1:107" x14ac:dyDescent="0.2">
      <c r="A1355">
        <f>ROW(Source!A2363)</f>
        <v>2363</v>
      </c>
      <c r="B1355">
        <v>30589570</v>
      </c>
      <c r="C1355">
        <v>30599934</v>
      </c>
      <c r="D1355">
        <v>10214655</v>
      </c>
      <c r="E1355">
        <v>1</v>
      </c>
      <c r="F1355">
        <v>1</v>
      </c>
      <c r="G1355">
        <v>1</v>
      </c>
      <c r="H1355">
        <v>1</v>
      </c>
      <c r="I1355" t="s">
        <v>1544</v>
      </c>
      <c r="J1355" t="s">
        <v>3</v>
      </c>
      <c r="K1355" t="s">
        <v>1545</v>
      </c>
      <c r="L1355">
        <v>1369</v>
      </c>
      <c r="N1355">
        <v>1013</v>
      </c>
      <c r="O1355" t="s">
        <v>1419</v>
      </c>
      <c r="P1355" t="s">
        <v>1419</v>
      </c>
      <c r="Q1355">
        <v>1</v>
      </c>
      <c r="W1355">
        <v>0</v>
      </c>
      <c r="X1355">
        <v>353187930</v>
      </c>
      <c r="Y1355">
        <v>140.07</v>
      </c>
      <c r="AA1355">
        <v>0</v>
      </c>
      <c r="AB1355">
        <v>0</v>
      </c>
      <c r="AC1355">
        <v>0</v>
      </c>
      <c r="AD1355">
        <v>287.95999999999998</v>
      </c>
      <c r="AE1355">
        <v>0</v>
      </c>
      <c r="AF1355">
        <v>0</v>
      </c>
      <c r="AG1355">
        <v>0</v>
      </c>
      <c r="AH1355">
        <v>9.57</v>
      </c>
      <c r="AI1355">
        <v>1</v>
      </c>
      <c r="AJ1355">
        <v>1</v>
      </c>
      <c r="AK1355">
        <v>1</v>
      </c>
      <c r="AL1355">
        <v>30.09</v>
      </c>
      <c r="AN1355">
        <v>0</v>
      </c>
      <c r="AO1355">
        <v>1</v>
      </c>
      <c r="AP1355">
        <v>1</v>
      </c>
      <c r="AQ1355">
        <v>0</v>
      </c>
      <c r="AR1355">
        <v>0</v>
      </c>
      <c r="AS1355" t="s">
        <v>3</v>
      </c>
      <c r="AT1355">
        <v>121.8</v>
      </c>
      <c r="AU1355" t="s">
        <v>28</v>
      </c>
      <c r="AV1355">
        <v>1</v>
      </c>
      <c r="AW1355">
        <v>2</v>
      </c>
      <c r="AX1355">
        <v>30599951</v>
      </c>
      <c r="AY1355">
        <v>1</v>
      </c>
      <c r="AZ1355">
        <v>0</v>
      </c>
      <c r="BA1355">
        <v>1487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X1355">
        <f>Y1355*Source!I2363</f>
        <v>25.212599999999998</v>
      </c>
      <c r="CY1355">
        <f>AD1355</f>
        <v>287.95999999999998</v>
      </c>
      <c r="CZ1355">
        <f>AH1355</f>
        <v>9.57</v>
      </c>
      <c r="DA1355">
        <f>AL1355</f>
        <v>30.09</v>
      </c>
      <c r="DB1355">
        <f>ROUND((ROUND(AT1355*CZ1355,2)*ROUND(1.15,7)),6)</f>
        <v>1340.4745</v>
      </c>
      <c r="DC1355">
        <f>ROUND((ROUND(AT1355*AG1355,2)*ROUND(1.15,7)),6)</f>
        <v>0</v>
      </c>
    </row>
    <row r="1356" spans="1:107" x14ac:dyDescent="0.2">
      <c r="A1356">
        <f>ROW(Source!A2363)</f>
        <v>2363</v>
      </c>
      <c r="B1356">
        <v>30589570</v>
      </c>
      <c r="C1356">
        <v>30599934</v>
      </c>
      <c r="D1356">
        <v>22083330</v>
      </c>
      <c r="E1356">
        <v>1</v>
      </c>
      <c r="F1356">
        <v>1</v>
      </c>
      <c r="G1356">
        <v>1</v>
      </c>
      <c r="H1356">
        <v>1</v>
      </c>
      <c r="I1356" t="s">
        <v>1437</v>
      </c>
      <c r="J1356" t="s">
        <v>3</v>
      </c>
      <c r="K1356" t="s">
        <v>1438</v>
      </c>
      <c r="L1356">
        <v>608254</v>
      </c>
      <c r="N1356">
        <v>1013</v>
      </c>
      <c r="O1356" t="s">
        <v>1439</v>
      </c>
      <c r="P1356" t="s">
        <v>1439</v>
      </c>
      <c r="Q1356">
        <v>1</v>
      </c>
      <c r="W1356">
        <v>0</v>
      </c>
      <c r="X1356">
        <v>95408949</v>
      </c>
      <c r="Y1356">
        <v>5.8999999999999995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1</v>
      </c>
      <c r="AJ1356">
        <v>1</v>
      </c>
      <c r="AK1356">
        <v>30.09</v>
      </c>
      <c r="AL1356">
        <v>1</v>
      </c>
      <c r="AN1356">
        <v>0</v>
      </c>
      <c r="AO1356">
        <v>1</v>
      </c>
      <c r="AP1356">
        <v>1</v>
      </c>
      <c r="AQ1356">
        <v>0</v>
      </c>
      <c r="AR1356">
        <v>0</v>
      </c>
      <c r="AS1356" t="s">
        <v>3</v>
      </c>
      <c r="AT1356">
        <v>4.72</v>
      </c>
      <c r="AU1356" t="s">
        <v>27</v>
      </c>
      <c r="AV1356">
        <v>2</v>
      </c>
      <c r="AW1356">
        <v>2</v>
      </c>
      <c r="AX1356">
        <v>30599952</v>
      </c>
      <c r="AY1356">
        <v>1</v>
      </c>
      <c r="AZ1356">
        <v>0</v>
      </c>
      <c r="BA1356">
        <v>1488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X1356">
        <f>Y1356*Source!I2363</f>
        <v>1.0619999999999998</v>
      </c>
      <c r="CY1356">
        <f>AD1356</f>
        <v>0</v>
      </c>
      <c r="CZ1356">
        <f>AH1356</f>
        <v>0</v>
      </c>
      <c r="DA1356">
        <f>AL1356</f>
        <v>1</v>
      </c>
      <c r="DB1356">
        <f>ROUND((ROUND(AT1356*CZ1356,2)*ROUND(1.25,7)),6)</f>
        <v>0</v>
      </c>
      <c r="DC1356">
        <f>ROUND((ROUND(AT1356*AG1356,2)*ROUND(1.25,7)),6)</f>
        <v>0</v>
      </c>
    </row>
    <row r="1357" spans="1:107" x14ac:dyDescent="0.2">
      <c r="A1357">
        <f>ROW(Source!A2363)</f>
        <v>2363</v>
      </c>
      <c r="B1357">
        <v>30589570</v>
      </c>
      <c r="C1357">
        <v>30599934</v>
      </c>
      <c r="D1357">
        <v>22146252</v>
      </c>
      <c r="E1357">
        <v>1</v>
      </c>
      <c r="F1357">
        <v>1</v>
      </c>
      <c r="G1357">
        <v>1</v>
      </c>
      <c r="H1357">
        <v>2</v>
      </c>
      <c r="I1357" t="s">
        <v>1586</v>
      </c>
      <c r="J1357" t="s">
        <v>1587</v>
      </c>
      <c r="K1357" t="s">
        <v>1588</v>
      </c>
      <c r="L1357">
        <v>1368</v>
      </c>
      <c r="N1357">
        <v>1011</v>
      </c>
      <c r="O1357" t="s">
        <v>1423</v>
      </c>
      <c r="P1357" t="s">
        <v>1423</v>
      </c>
      <c r="Q1357">
        <v>1</v>
      </c>
      <c r="W1357">
        <v>0</v>
      </c>
      <c r="X1357">
        <v>-2048414082</v>
      </c>
      <c r="Y1357">
        <v>6.25E-2</v>
      </c>
      <c r="AA1357">
        <v>0</v>
      </c>
      <c r="AB1357">
        <v>899.69</v>
      </c>
      <c r="AC1357">
        <v>392.07</v>
      </c>
      <c r="AD1357">
        <v>0</v>
      </c>
      <c r="AE1357">
        <v>0</v>
      </c>
      <c r="AF1357">
        <v>85.93</v>
      </c>
      <c r="AG1357">
        <v>13.03</v>
      </c>
      <c r="AH1357">
        <v>0</v>
      </c>
      <c r="AI1357">
        <v>1</v>
      </c>
      <c r="AJ1357">
        <v>10.47</v>
      </c>
      <c r="AK1357">
        <v>30.09</v>
      </c>
      <c r="AL1357">
        <v>1</v>
      </c>
      <c r="AN1357">
        <v>0</v>
      </c>
      <c r="AO1357">
        <v>1</v>
      </c>
      <c r="AP1357">
        <v>1</v>
      </c>
      <c r="AQ1357">
        <v>0</v>
      </c>
      <c r="AR1357">
        <v>0</v>
      </c>
      <c r="AS1357" t="s">
        <v>3</v>
      </c>
      <c r="AT1357">
        <v>0.05</v>
      </c>
      <c r="AU1357" t="s">
        <v>27</v>
      </c>
      <c r="AV1357">
        <v>0</v>
      </c>
      <c r="AW1357">
        <v>2</v>
      </c>
      <c r="AX1357">
        <v>30599953</v>
      </c>
      <c r="AY1357">
        <v>1</v>
      </c>
      <c r="AZ1357">
        <v>0</v>
      </c>
      <c r="BA1357">
        <v>1489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X1357">
        <f>Y1357*Source!I2363</f>
        <v>1.125E-2</v>
      </c>
      <c r="CY1357">
        <f>AB1357</f>
        <v>899.69</v>
      </c>
      <c r="CZ1357">
        <f>AF1357</f>
        <v>85.93</v>
      </c>
      <c r="DA1357">
        <f>AJ1357</f>
        <v>10.47</v>
      </c>
      <c r="DB1357">
        <f>ROUND((ROUND(AT1357*CZ1357,2)*ROUND(1.25,7)),6)</f>
        <v>5.375</v>
      </c>
      <c r="DC1357">
        <f>ROUND((ROUND(AT1357*AG1357,2)*ROUND(1.25,7)),6)</f>
        <v>0.8125</v>
      </c>
    </row>
    <row r="1358" spans="1:107" x14ac:dyDescent="0.2">
      <c r="A1358">
        <f>ROW(Source!A2363)</f>
        <v>2363</v>
      </c>
      <c r="B1358">
        <v>30589570</v>
      </c>
      <c r="C1358">
        <v>30599934</v>
      </c>
      <c r="D1358">
        <v>22146333</v>
      </c>
      <c r="E1358">
        <v>1</v>
      </c>
      <c r="F1358">
        <v>1</v>
      </c>
      <c r="G1358">
        <v>1</v>
      </c>
      <c r="H1358">
        <v>2</v>
      </c>
      <c r="I1358" t="s">
        <v>1597</v>
      </c>
      <c r="J1358" t="s">
        <v>1598</v>
      </c>
      <c r="K1358" t="s">
        <v>1599</v>
      </c>
      <c r="L1358">
        <v>1368</v>
      </c>
      <c r="N1358">
        <v>1011</v>
      </c>
      <c r="O1358" t="s">
        <v>1423</v>
      </c>
      <c r="P1358" t="s">
        <v>1423</v>
      </c>
      <c r="Q1358">
        <v>1</v>
      </c>
      <c r="W1358">
        <v>0</v>
      </c>
      <c r="X1358">
        <v>1170567961</v>
      </c>
      <c r="Y1358">
        <v>3.7499999999999999E-2</v>
      </c>
      <c r="AA1358">
        <v>0</v>
      </c>
      <c r="AB1358">
        <v>1135.47</v>
      </c>
      <c r="AC1358">
        <v>392.07</v>
      </c>
      <c r="AD1358">
        <v>0</v>
      </c>
      <c r="AE1358">
        <v>0</v>
      </c>
      <c r="AF1358">
        <v>108.45</v>
      </c>
      <c r="AG1358">
        <v>13.03</v>
      </c>
      <c r="AH1358">
        <v>0</v>
      </c>
      <c r="AI1358">
        <v>1</v>
      </c>
      <c r="AJ1358">
        <v>10.47</v>
      </c>
      <c r="AK1358">
        <v>30.09</v>
      </c>
      <c r="AL1358">
        <v>1</v>
      </c>
      <c r="AN1358">
        <v>0</v>
      </c>
      <c r="AO1358">
        <v>1</v>
      </c>
      <c r="AP1358">
        <v>1</v>
      </c>
      <c r="AQ1358">
        <v>0</v>
      </c>
      <c r="AR1358">
        <v>0</v>
      </c>
      <c r="AS1358" t="s">
        <v>3</v>
      </c>
      <c r="AT1358">
        <v>0.03</v>
      </c>
      <c r="AU1358" t="s">
        <v>27</v>
      </c>
      <c r="AV1358">
        <v>0</v>
      </c>
      <c r="AW1358">
        <v>2</v>
      </c>
      <c r="AX1358">
        <v>30599954</v>
      </c>
      <c r="AY1358">
        <v>1</v>
      </c>
      <c r="AZ1358">
        <v>0</v>
      </c>
      <c r="BA1358">
        <v>1490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X1358">
        <f>Y1358*Source!I2363</f>
        <v>6.7499999999999999E-3</v>
      </c>
      <c r="CY1358">
        <f>AB1358</f>
        <v>1135.47</v>
      </c>
      <c r="CZ1358">
        <f>AF1358</f>
        <v>108.45</v>
      </c>
      <c r="DA1358">
        <f>AJ1358</f>
        <v>10.47</v>
      </c>
      <c r="DB1358">
        <f>ROUND((ROUND(AT1358*CZ1358,2)*ROUND(1.25,7)),6)</f>
        <v>4.0625</v>
      </c>
      <c r="DC1358">
        <f>ROUND((ROUND(AT1358*AG1358,2)*ROUND(1.25,7)),6)</f>
        <v>0.48749999999999999</v>
      </c>
    </row>
    <row r="1359" spans="1:107" x14ac:dyDescent="0.2">
      <c r="A1359">
        <f>ROW(Source!A2363)</f>
        <v>2363</v>
      </c>
      <c r="B1359">
        <v>30589570</v>
      </c>
      <c r="C1359">
        <v>30599934</v>
      </c>
      <c r="D1359">
        <v>22146740</v>
      </c>
      <c r="E1359">
        <v>1</v>
      </c>
      <c r="F1359">
        <v>1</v>
      </c>
      <c r="G1359">
        <v>1</v>
      </c>
      <c r="H1359">
        <v>2</v>
      </c>
      <c r="I1359" t="s">
        <v>1627</v>
      </c>
      <c r="J1359" t="s">
        <v>1628</v>
      </c>
      <c r="K1359" t="s">
        <v>1629</v>
      </c>
      <c r="L1359">
        <v>1368</v>
      </c>
      <c r="N1359">
        <v>1011</v>
      </c>
      <c r="O1359" t="s">
        <v>1423</v>
      </c>
      <c r="P1359" t="s">
        <v>1423</v>
      </c>
      <c r="Q1359">
        <v>1</v>
      </c>
      <c r="W1359">
        <v>0</v>
      </c>
      <c r="X1359">
        <v>-691654175</v>
      </c>
      <c r="Y1359">
        <v>5.8</v>
      </c>
      <c r="AA1359">
        <v>0</v>
      </c>
      <c r="AB1359">
        <v>1006.17</v>
      </c>
      <c r="AC1359">
        <v>392.07</v>
      </c>
      <c r="AD1359">
        <v>0</v>
      </c>
      <c r="AE1359">
        <v>0</v>
      </c>
      <c r="AF1359">
        <v>96.1</v>
      </c>
      <c r="AG1359">
        <v>13.03</v>
      </c>
      <c r="AH1359">
        <v>0</v>
      </c>
      <c r="AI1359">
        <v>1</v>
      </c>
      <c r="AJ1359">
        <v>10.47</v>
      </c>
      <c r="AK1359">
        <v>30.09</v>
      </c>
      <c r="AL1359">
        <v>1</v>
      </c>
      <c r="AN1359">
        <v>0</v>
      </c>
      <c r="AO1359">
        <v>1</v>
      </c>
      <c r="AP1359">
        <v>1</v>
      </c>
      <c r="AQ1359">
        <v>0</v>
      </c>
      <c r="AR1359">
        <v>0</v>
      </c>
      <c r="AS1359" t="s">
        <v>3</v>
      </c>
      <c r="AT1359">
        <v>4.6399999999999997</v>
      </c>
      <c r="AU1359" t="s">
        <v>27</v>
      </c>
      <c r="AV1359">
        <v>0</v>
      </c>
      <c r="AW1359">
        <v>2</v>
      </c>
      <c r="AX1359">
        <v>30599955</v>
      </c>
      <c r="AY1359">
        <v>1</v>
      </c>
      <c r="AZ1359">
        <v>0</v>
      </c>
      <c r="BA1359">
        <v>1491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X1359">
        <f>Y1359*Source!I2363</f>
        <v>1.044</v>
      </c>
      <c r="CY1359">
        <f>AB1359</f>
        <v>1006.17</v>
      </c>
      <c r="CZ1359">
        <f>AF1359</f>
        <v>96.1</v>
      </c>
      <c r="DA1359">
        <f>AJ1359</f>
        <v>10.47</v>
      </c>
      <c r="DB1359">
        <f>ROUND((ROUND(AT1359*CZ1359,2)*ROUND(1.25,7)),6)</f>
        <v>557.375</v>
      </c>
      <c r="DC1359">
        <f>ROUND((ROUND(AT1359*AG1359,2)*ROUND(1.25,7)),6)</f>
        <v>75.575000000000003</v>
      </c>
    </row>
    <row r="1360" spans="1:107" x14ac:dyDescent="0.2">
      <c r="A1360">
        <f>ROW(Source!A2363)</f>
        <v>2363</v>
      </c>
      <c r="B1360">
        <v>30589570</v>
      </c>
      <c r="C1360">
        <v>30599934</v>
      </c>
      <c r="D1360">
        <v>22148179</v>
      </c>
      <c r="E1360">
        <v>1</v>
      </c>
      <c r="F1360">
        <v>1</v>
      </c>
      <c r="G1360">
        <v>1</v>
      </c>
      <c r="H1360">
        <v>2</v>
      </c>
      <c r="I1360" t="s">
        <v>1420</v>
      </c>
      <c r="J1360" t="s">
        <v>1421</v>
      </c>
      <c r="K1360" t="s">
        <v>1422</v>
      </c>
      <c r="L1360">
        <v>1368</v>
      </c>
      <c r="N1360">
        <v>1011</v>
      </c>
      <c r="O1360" t="s">
        <v>1423</v>
      </c>
      <c r="P1360" t="s">
        <v>1423</v>
      </c>
      <c r="Q1360">
        <v>1</v>
      </c>
      <c r="W1360">
        <v>0</v>
      </c>
      <c r="X1360">
        <v>-1931461795</v>
      </c>
      <c r="Y1360">
        <v>0.27500000000000002</v>
      </c>
      <c r="AA1360">
        <v>0</v>
      </c>
      <c r="AB1360">
        <v>959.26</v>
      </c>
      <c r="AC1360">
        <v>0</v>
      </c>
      <c r="AD1360">
        <v>0</v>
      </c>
      <c r="AE1360">
        <v>0</v>
      </c>
      <c r="AF1360">
        <v>91.62</v>
      </c>
      <c r="AG1360">
        <v>0</v>
      </c>
      <c r="AH1360">
        <v>0</v>
      </c>
      <c r="AI1360">
        <v>1</v>
      </c>
      <c r="AJ1360">
        <v>10.47</v>
      </c>
      <c r="AK1360">
        <v>30.09</v>
      </c>
      <c r="AL1360">
        <v>1</v>
      </c>
      <c r="AN1360">
        <v>0</v>
      </c>
      <c r="AO1360">
        <v>1</v>
      </c>
      <c r="AP1360">
        <v>1</v>
      </c>
      <c r="AQ1360">
        <v>0</v>
      </c>
      <c r="AR1360">
        <v>0</v>
      </c>
      <c r="AS1360" t="s">
        <v>3</v>
      </c>
      <c r="AT1360">
        <v>0.22</v>
      </c>
      <c r="AU1360" t="s">
        <v>27</v>
      </c>
      <c r="AV1360">
        <v>0</v>
      </c>
      <c r="AW1360">
        <v>2</v>
      </c>
      <c r="AX1360">
        <v>30599956</v>
      </c>
      <c r="AY1360">
        <v>1</v>
      </c>
      <c r="AZ1360">
        <v>0</v>
      </c>
      <c r="BA1360">
        <v>1492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X1360">
        <f>Y1360*Source!I2363</f>
        <v>4.9500000000000002E-2</v>
      </c>
      <c r="CY1360">
        <f>AB1360</f>
        <v>959.26</v>
      </c>
      <c r="CZ1360">
        <f>AF1360</f>
        <v>91.62</v>
      </c>
      <c r="DA1360">
        <f>AJ1360</f>
        <v>10.47</v>
      </c>
      <c r="DB1360">
        <f>ROUND((ROUND(AT1360*CZ1360,2)*ROUND(1.25,7)),6)</f>
        <v>25.2</v>
      </c>
      <c r="DC1360">
        <f>ROUND((ROUND(AT1360*AG1360,2)*ROUND(1.25,7)),6)</f>
        <v>0</v>
      </c>
    </row>
    <row r="1361" spans="1:107" x14ac:dyDescent="0.2">
      <c r="A1361">
        <f>ROW(Source!A2363)</f>
        <v>2363</v>
      </c>
      <c r="B1361">
        <v>30589570</v>
      </c>
      <c r="C1361">
        <v>30599934</v>
      </c>
      <c r="D1361">
        <v>22149159</v>
      </c>
      <c r="E1361">
        <v>1</v>
      </c>
      <c r="F1361">
        <v>1</v>
      </c>
      <c r="G1361">
        <v>1</v>
      </c>
      <c r="H1361">
        <v>3</v>
      </c>
      <c r="I1361" t="s">
        <v>1630</v>
      </c>
      <c r="J1361" t="s">
        <v>1631</v>
      </c>
      <c r="K1361" t="s">
        <v>1632</v>
      </c>
      <c r="L1361">
        <v>1348</v>
      </c>
      <c r="N1361">
        <v>1009</v>
      </c>
      <c r="O1361" t="s">
        <v>65</v>
      </c>
      <c r="P1361" t="s">
        <v>65</v>
      </c>
      <c r="Q1361">
        <v>1000</v>
      </c>
      <c r="W1361">
        <v>0</v>
      </c>
      <c r="X1361">
        <v>-1687798165</v>
      </c>
      <c r="Y1361">
        <v>5.1000000000000004E-4</v>
      </c>
      <c r="AA1361">
        <v>104685.06</v>
      </c>
      <c r="AB1361">
        <v>0</v>
      </c>
      <c r="AC1361">
        <v>0</v>
      </c>
      <c r="AD1361">
        <v>0</v>
      </c>
      <c r="AE1361">
        <v>13053</v>
      </c>
      <c r="AF1361">
        <v>0</v>
      </c>
      <c r="AG1361">
        <v>0</v>
      </c>
      <c r="AH1361">
        <v>0</v>
      </c>
      <c r="AI1361">
        <v>8.02</v>
      </c>
      <c r="AJ1361">
        <v>1</v>
      </c>
      <c r="AK1361">
        <v>1</v>
      </c>
      <c r="AL1361">
        <v>1</v>
      </c>
      <c r="AN1361">
        <v>0</v>
      </c>
      <c r="AO1361">
        <v>1</v>
      </c>
      <c r="AP1361">
        <v>0</v>
      </c>
      <c r="AQ1361">
        <v>0</v>
      </c>
      <c r="AR1361">
        <v>0</v>
      </c>
      <c r="AS1361" t="s">
        <v>3</v>
      </c>
      <c r="AT1361">
        <v>5.1000000000000004E-4</v>
      </c>
      <c r="AU1361" t="s">
        <v>3</v>
      </c>
      <c r="AV1361">
        <v>0</v>
      </c>
      <c r="AW1361">
        <v>2</v>
      </c>
      <c r="AX1361">
        <v>30599957</v>
      </c>
      <c r="AY1361">
        <v>1</v>
      </c>
      <c r="AZ1361">
        <v>0</v>
      </c>
      <c r="BA1361">
        <v>1493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X1361">
        <f>Y1361*Source!I2363</f>
        <v>9.1800000000000009E-5</v>
      </c>
      <c r="CY1361">
        <f t="shared" ref="CY1361:CY1370" si="325">AA1361</f>
        <v>104685.06</v>
      </c>
      <c r="CZ1361">
        <f t="shared" ref="CZ1361:CZ1370" si="326">AE1361</f>
        <v>13053</v>
      </c>
      <c r="DA1361">
        <f t="shared" ref="DA1361:DA1370" si="327">AI1361</f>
        <v>8.02</v>
      </c>
      <c r="DB1361">
        <f t="shared" ref="DB1361:DB1370" si="328">ROUND(ROUND(AT1361*CZ1361,2),6)</f>
        <v>6.66</v>
      </c>
      <c r="DC1361">
        <f t="shared" ref="DC1361:DC1370" si="329">ROUND(ROUND(AT1361*AG1361,2),6)</f>
        <v>0</v>
      </c>
    </row>
    <row r="1362" spans="1:107" x14ac:dyDescent="0.2">
      <c r="A1362">
        <f>ROW(Source!A2363)</f>
        <v>2363</v>
      </c>
      <c r="B1362">
        <v>30589570</v>
      </c>
      <c r="C1362">
        <v>30599934</v>
      </c>
      <c r="D1362">
        <v>22149342</v>
      </c>
      <c r="E1362">
        <v>1</v>
      </c>
      <c r="F1362">
        <v>1</v>
      </c>
      <c r="G1362">
        <v>1</v>
      </c>
      <c r="H1362">
        <v>3</v>
      </c>
      <c r="I1362" t="s">
        <v>390</v>
      </c>
      <c r="J1362" t="s">
        <v>392</v>
      </c>
      <c r="K1362" t="s">
        <v>391</v>
      </c>
      <c r="L1362">
        <v>1346</v>
      </c>
      <c r="N1362">
        <v>1009</v>
      </c>
      <c r="O1362" t="s">
        <v>100</v>
      </c>
      <c r="P1362" t="s">
        <v>100</v>
      </c>
      <c r="Q1362">
        <v>1</v>
      </c>
      <c r="W1362">
        <v>0</v>
      </c>
      <c r="X1362">
        <v>-1416335338</v>
      </c>
      <c r="Y1362">
        <v>0.17</v>
      </c>
      <c r="AA1362">
        <v>232.02</v>
      </c>
      <c r="AB1362">
        <v>0</v>
      </c>
      <c r="AC1362">
        <v>0</v>
      </c>
      <c r="AD1362">
        <v>0</v>
      </c>
      <c r="AE1362">
        <v>28.93</v>
      </c>
      <c r="AF1362">
        <v>0</v>
      </c>
      <c r="AG1362">
        <v>0</v>
      </c>
      <c r="AH1362">
        <v>0</v>
      </c>
      <c r="AI1362">
        <v>8.02</v>
      </c>
      <c r="AJ1362">
        <v>1</v>
      </c>
      <c r="AK1362">
        <v>1</v>
      </c>
      <c r="AL1362">
        <v>1</v>
      </c>
      <c r="AN1362">
        <v>0</v>
      </c>
      <c r="AO1362">
        <v>1</v>
      </c>
      <c r="AP1362">
        <v>0</v>
      </c>
      <c r="AQ1362">
        <v>0</v>
      </c>
      <c r="AR1362">
        <v>0</v>
      </c>
      <c r="AS1362" t="s">
        <v>3</v>
      </c>
      <c r="AT1362">
        <v>0.17</v>
      </c>
      <c r="AU1362" t="s">
        <v>3</v>
      </c>
      <c r="AV1362">
        <v>0</v>
      </c>
      <c r="AW1362">
        <v>2</v>
      </c>
      <c r="AX1362">
        <v>30599958</v>
      </c>
      <c r="AY1362">
        <v>1</v>
      </c>
      <c r="AZ1362">
        <v>0</v>
      </c>
      <c r="BA1362">
        <v>1494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X1362">
        <f>Y1362*Source!I2363</f>
        <v>3.0600000000000002E-2</v>
      </c>
      <c r="CY1362">
        <f t="shared" si="325"/>
        <v>232.02</v>
      </c>
      <c r="CZ1362">
        <f t="shared" si="326"/>
        <v>28.93</v>
      </c>
      <c r="DA1362">
        <f t="shared" si="327"/>
        <v>8.02</v>
      </c>
      <c r="DB1362">
        <f t="shared" si="328"/>
        <v>4.92</v>
      </c>
      <c r="DC1362">
        <f t="shared" si="329"/>
        <v>0</v>
      </c>
    </row>
    <row r="1363" spans="1:107" x14ac:dyDescent="0.2">
      <c r="A1363">
        <f>ROW(Source!A2363)</f>
        <v>2363</v>
      </c>
      <c r="B1363">
        <v>30589570</v>
      </c>
      <c r="C1363">
        <v>30599934</v>
      </c>
      <c r="D1363">
        <v>22150549</v>
      </c>
      <c r="E1363">
        <v>1</v>
      </c>
      <c r="F1363">
        <v>1</v>
      </c>
      <c r="G1363">
        <v>1</v>
      </c>
      <c r="H1363">
        <v>3</v>
      </c>
      <c r="I1363" t="s">
        <v>1633</v>
      </c>
      <c r="J1363" t="s">
        <v>1634</v>
      </c>
      <c r="K1363" t="s">
        <v>1635</v>
      </c>
      <c r="L1363">
        <v>1356</v>
      </c>
      <c r="N1363">
        <v>1010</v>
      </c>
      <c r="O1363" t="s">
        <v>1204</v>
      </c>
      <c r="P1363" t="s">
        <v>1204</v>
      </c>
      <c r="Q1363">
        <v>1000</v>
      </c>
      <c r="W1363">
        <v>0</v>
      </c>
      <c r="X1363">
        <v>1530186950</v>
      </c>
      <c r="Y1363">
        <v>0.06</v>
      </c>
      <c r="AA1363">
        <v>2191.06</v>
      </c>
      <c r="AB1363">
        <v>0</v>
      </c>
      <c r="AC1363">
        <v>0</v>
      </c>
      <c r="AD1363">
        <v>0</v>
      </c>
      <c r="AE1363">
        <v>273.2</v>
      </c>
      <c r="AF1363">
        <v>0</v>
      </c>
      <c r="AG1363">
        <v>0</v>
      </c>
      <c r="AH1363">
        <v>0</v>
      </c>
      <c r="AI1363">
        <v>8.02</v>
      </c>
      <c r="AJ1363">
        <v>1</v>
      </c>
      <c r="AK1363">
        <v>1</v>
      </c>
      <c r="AL1363">
        <v>1</v>
      </c>
      <c r="AN1363">
        <v>0</v>
      </c>
      <c r="AO1363">
        <v>1</v>
      </c>
      <c r="AP1363">
        <v>0</v>
      </c>
      <c r="AQ1363">
        <v>0</v>
      </c>
      <c r="AR1363">
        <v>0</v>
      </c>
      <c r="AS1363" t="s">
        <v>3</v>
      </c>
      <c r="AT1363">
        <v>0.06</v>
      </c>
      <c r="AU1363" t="s">
        <v>3</v>
      </c>
      <c r="AV1363">
        <v>0</v>
      </c>
      <c r="AW1363">
        <v>2</v>
      </c>
      <c r="AX1363">
        <v>30599959</v>
      </c>
      <c r="AY1363">
        <v>1</v>
      </c>
      <c r="AZ1363">
        <v>0</v>
      </c>
      <c r="BA1363">
        <v>1495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X1363">
        <f>Y1363*Source!I2363</f>
        <v>1.0799999999999999E-2</v>
      </c>
      <c r="CY1363">
        <f t="shared" si="325"/>
        <v>2191.06</v>
      </c>
      <c r="CZ1363">
        <f t="shared" si="326"/>
        <v>273.2</v>
      </c>
      <c r="DA1363">
        <f t="shared" si="327"/>
        <v>8.02</v>
      </c>
      <c r="DB1363">
        <f t="shared" si="328"/>
        <v>16.39</v>
      </c>
      <c r="DC1363">
        <f t="shared" si="329"/>
        <v>0</v>
      </c>
    </row>
    <row r="1364" spans="1:107" x14ac:dyDescent="0.2">
      <c r="A1364">
        <f>ROW(Source!A2363)</f>
        <v>2363</v>
      </c>
      <c r="B1364">
        <v>30589570</v>
      </c>
      <c r="C1364">
        <v>30599934</v>
      </c>
      <c r="D1364">
        <v>22150568</v>
      </c>
      <c r="E1364">
        <v>1</v>
      </c>
      <c r="F1364">
        <v>1</v>
      </c>
      <c r="G1364">
        <v>1</v>
      </c>
      <c r="H1364">
        <v>3</v>
      </c>
      <c r="I1364" t="s">
        <v>377</v>
      </c>
      <c r="J1364" t="s">
        <v>379</v>
      </c>
      <c r="K1364" t="s">
        <v>378</v>
      </c>
      <c r="L1364">
        <v>1346</v>
      </c>
      <c r="N1364">
        <v>1009</v>
      </c>
      <c r="O1364" t="s">
        <v>100</v>
      </c>
      <c r="P1364" t="s">
        <v>100</v>
      </c>
      <c r="Q1364">
        <v>1</v>
      </c>
      <c r="W1364">
        <v>0</v>
      </c>
      <c r="X1364">
        <v>275569828</v>
      </c>
      <c r="Y1364">
        <v>0.33</v>
      </c>
      <c r="AA1364">
        <v>217.42</v>
      </c>
      <c r="AB1364">
        <v>0</v>
      </c>
      <c r="AC1364">
        <v>0</v>
      </c>
      <c r="AD1364">
        <v>0</v>
      </c>
      <c r="AE1364">
        <v>27.11</v>
      </c>
      <c r="AF1364">
        <v>0</v>
      </c>
      <c r="AG1364">
        <v>0</v>
      </c>
      <c r="AH1364">
        <v>0</v>
      </c>
      <c r="AI1364">
        <v>8.02</v>
      </c>
      <c r="AJ1364">
        <v>1</v>
      </c>
      <c r="AK1364">
        <v>1</v>
      </c>
      <c r="AL1364">
        <v>1</v>
      </c>
      <c r="AN1364">
        <v>0</v>
      </c>
      <c r="AO1364">
        <v>1</v>
      </c>
      <c r="AP1364">
        <v>0</v>
      </c>
      <c r="AQ1364">
        <v>0</v>
      </c>
      <c r="AR1364">
        <v>0</v>
      </c>
      <c r="AS1364" t="s">
        <v>3</v>
      </c>
      <c r="AT1364">
        <v>0.33</v>
      </c>
      <c r="AU1364" t="s">
        <v>3</v>
      </c>
      <c r="AV1364">
        <v>0</v>
      </c>
      <c r="AW1364">
        <v>2</v>
      </c>
      <c r="AX1364">
        <v>30599960</v>
      </c>
      <c r="AY1364">
        <v>1</v>
      </c>
      <c r="AZ1364">
        <v>0</v>
      </c>
      <c r="BA1364">
        <v>1496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X1364">
        <f>Y1364*Source!I2363</f>
        <v>5.9400000000000001E-2</v>
      </c>
      <c r="CY1364">
        <f t="shared" si="325"/>
        <v>217.42</v>
      </c>
      <c r="CZ1364">
        <f t="shared" si="326"/>
        <v>27.11</v>
      </c>
      <c r="DA1364">
        <f t="shared" si="327"/>
        <v>8.02</v>
      </c>
      <c r="DB1364">
        <f t="shared" si="328"/>
        <v>8.9499999999999993</v>
      </c>
      <c r="DC1364">
        <f t="shared" si="329"/>
        <v>0</v>
      </c>
    </row>
    <row r="1365" spans="1:107" x14ac:dyDescent="0.2">
      <c r="A1365">
        <f>ROW(Source!A2363)</f>
        <v>2363</v>
      </c>
      <c r="B1365">
        <v>30589570</v>
      </c>
      <c r="C1365">
        <v>30599934</v>
      </c>
      <c r="D1365">
        <v>22159714</v>
      </c>
      <c r="E1365">
        <v>1</v>
      </c>
      <c r="F1365">
        <v>1</v>
      </c>
      <c r="G1365">
        <v>1</v>
      </c>
      <c r="H1365">
        <v>3</v>
      </c>
      <c r="I1365" t="s">
        <v>1636</v>
      </c>
      <c r="J1365" t="s">
        <v>1637</v>
      </c>
      <c r="K1365" t="s">
        <v>1638</v>
      </c>
      <c r="L1365">
        <v>1354</v>
      </c>
      <c r="N1365">
        <v>1010</v>
      </c>
      <c r="O1365" t="s">
        <v>506</v>
      </c>
      <c r="P1365" t="s">
        <v>506</v>
      </c>
      <c r="Q1365">
        <v>1</v>
      </c>
      <c r="W1365">
        <v>0</v>
      </c>
      <c r="X1365">
        <v>-1363827663</v>
      </c>
      <c r="Y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8.02</v>
      </c>
      <c r="AJ1365">
        <v>1</v>
      </c>
      <c r="AK1365">
        <v>1</v>
      </c>
      <c r="AL1365">
        <v>1</v>
      </c>
      <c r="AN1365">
        <v>1</v>
      </c>
      <c r="AO1365">
        <v>0</v>
      </c>
      <c r="AP1365">
        <v>0</v>
      </c>
      <c r="AQ1365">
        <v>0</v>
      </c>
      <c r="AR1365">
        <v>0</v>
      </c>
      <c r="AS1365" t="s">
        <v>3</v>
      </c>
      <c r="AT1365">
        <v>0</v>
      </c>
      <c r="AU1365" t="s">
        <v>3</v>
      </c>
      <c r="AV1365">
        <v>0</v>
      </c>
      <c r="AW1365">
        <v>2</v>
      </c>
      <c r="AX1365">
        <v>30599961</v>
      </c>
      <c r="AY1365">
        <v>1</v>
      </c>
      <c r="AZ1365">
        <v>0</v>
      </c>
      <c r="BA1365">
        <v>1497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CX1365">
        <f>Y1365*Source!I2363</f>
        <v>0</v>
      </c>
      <c r="CY1365">
        <f t="shared" si="325"/>
        <v>0</v>
      </c>
      <c r="CZ1365">
        <f t="shared" si="326"/>
        <v>0</v>
      </c>
      <c r="DA1365">
        <f t="shared" si="327"/>
        <v>8.02</v>
      </c>
      <c r="DB1365">
        <f t="shared" si="328"/>
        <v>0</v>
      </c>
      <c r="DC1365">
        <f t="shared" si="329"/>
        <v>0</v>
      </c>
    </row>
    <row r="1366" spans="1:107" x14ac:dyDescent="0.2">
      <c r="A1366">
        <f>ROW(Source!A2363)</f>
        <v>2363</v>
      </c>
      <c r="B1366">
        <v>30589570</v>
      </c>
      <c r="C1366">
        <v>30599934</v>
      </c>
      <c r="D1366">
        <v>22163350</v>
      </c>
      <c r="E1366">
        <v>1</v>
      </c>
      <c r="F1366">
        <v>1</v>
      </c>
      <c r="G1366">
        <v>1</v>
      </c>
      <c r="H1366">
        <v>3</v>
      </c>
      <c r="I1366" t="s">
        <v>393</v>
      </c>
      <c r="J1366" t="s">
        <v>395</v>
      </c>
      <c r="K1366" t="s">
        <v>394</v>
      </c>
      <c r="L1366">
        <v>1346</v>
      </c>
      <c r="N1366">
        <v>1009</v>
      </c>
      <c r="O1366" t="s">
        <v>100</v>
      </c>
      <c r="P1366" t="s">
        <v>100</v>
      </c>
      <c r="Q1366">
        <v>1</v>
      </c>
      <c r="W1366">
        <v>0</v>
      </c>
      <c r="X1366">
        <v>-1042550941</v>
      </c>
      <c r="Y1366">
        <v>0.2</v>
      </c>
      <c r="AA1366">
        <v>94.64</v>
      </c>
      <c r="AB1366">
        <v>0</v>
      </c>
      <c r="AC1366">
        <v>0</v>
      </c>
      <c r="AD1366">
        <v>0</v>
      </c>
      <c r="AE1366">
        <v>11.8</v>
      </c>
      <c r="AF1366">
        <v>0</v>
      </c>
      <c r="AG1366">
        <v>0</v>
      </c>
      <c r="AH1366">
        <v>0</v>
      </c>
      <c r="AI1366">
        <v>8.02</v>
      </c>
      <c r="AJ1366">
        <v>1</v>
      </c>
      <c r="AK1366">
        <v>1</v>
      </c>
      <c r="AL1366">
        <v>1</v>
      </c>
      <c r="AN1366">
        <v>0</v>
      </c>
      <c r="AO1366">
        <v>1</v>
      </c>
      <c r="AP1366">
        <v>0</v>
      </c>
      <c r="AQ1366">
        <v>0</v>
      </c>
      <c r="AR1366">
        <v>0</v>
      </c>
      <c r="AS1366" t="s">
        <v>3</v>
      </c>
      <c r="AT1366">
        <v>0.2</v>
      </c>
      <c r="AU1366" t="s">
        <v>3</v>
      </c>
      <c r="AV1366">
        <v>0</v>
      </c>
      <c r="AW1366">
        <v>2</v>
      </c>
      <c r="AX1366">
        <v>30599962</v>
      </c>
      <c r="AY1366">
        <v>1</v>
      </c>
      <c r="AZ1366">
        <v>0</v>
      </c>
      <c r="BA1366">
        <v>1498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X1366">
        <f>Y1366*Source!I2363</f>
        <v>3.5999999999999997E-2</v>
      </c>
      <c r="CY1366">
        <f t="shared" si="325"/>
        <v>94.64</v>
      </c>
      <c r="CZ1366">
        <f t="shared" si="326"/>
        <v>11.8</v>
      </c>
      <c r="DA1366">
        <f t="shared" si="327"/>
        <v>8.02</v>
      </c>
      <c r="DB1366">
        <f t="shared" si="328"/>
        <v>2.36</v>
      </c>
      <c r="DC1366">
        <f t="shared" si="329"/>
        <v>0</v>
      </c>
    </row>
    <row r="1367" spans="1:107" x14ac:dyDescent="0.2">
      <c r="A1367">
        <f>ROW(Source!A2363)</f>
        <v>2363</v>
      </c>
      <c r="B1367">
        <v>30589570</v>
      </c>
      <c r="C1367">
        <v>30599934</v>
      </c>
      <c r="D1367">
        <v>22181437</v>
      </c>
      <c r="E1367">
        <v>1</v>
      </c>
      <c r="F1367">
        <v>1</v>
      </c>
      <c r="G1367">
        <v>1</v>
      </c>
      <c r="H1367">
        <v>3</v>
      </c>
      <c r="I1367" t="s">
        <v>1639</v>
      </c>
      <c r="J1367" t="s">
        <v>1640</v>
      </c>
      <c r="K1367" t="s">
        <v>1641</v>
      </c>
      <c r="L1367">
        <v>1346</v>
      </c>
      <c r="N1367">
        <v>1009</v>
      </c>
      <c r="O1367" t="s">
        <v>100</v>
      </c>
      <c r="P1367" t="s">
        <v>100</v>
      </c>
      <c r="Q1367">
        <v>1</v>
      </c>
      <c r="W1367">
        <v>0</v>
      </c>
      <c r="X1367">
        <v>1383920472</v>
      </c>
      <c r="Y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8.02</v>
      </c>
      <c r="AJ1367">
        <v>1</v>
      </c>
      <c r="AK1367">
        <v>1</v>
      </c>
      <c r="AL1367">
        <v>1</v>
      </c>
      <c r="AN1367">
        <v>1</v>
      </c>
      <c r="AO1367">
        <v>0</v>
      </c>
      <c r="AP1367">
        <v>0</v>
      </c>
      <c r="AQ1367">
        <v>0</v>
      </c>
      <c r="AR1367">
        <v>0</v>
      </c>
      <c r="AS1367" t="s">
        <v>3</v>
      </c>
      <c r="AT1367">
        <v>0</v>
      </c>
      <c r="AU1367" t="s">
        <v>3</v>
      </c>
      <c r="AV1367">
        <v>0</v>
      </c>
      <c r="AW1367">
        <v>2</v>
      </c>
      <c r="AX1367">
        <v>30599963</v>
      </c>
      <c r="AY1367">
        <v>1</v>
      </c>
      <c r="AZ1367">
        <v>0</v>
      </c>
      <c r="BA1367">
        <v>1499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CX1367">
        <f>Y1367*Source!I2363</f>
        <v>0</v>
      </c>
      <c r="CY1367">
        <f t="shared" si="325"/>
        <v>0</v>
      </c>
      <c r="CZ1367">
        <f t="shared" si="326"/>
        <v>0</v>
      </c>
      <c r="DA1367">
        <f t="shared" si="327"/>
        <v>8.02</v>
      </c>
      <c r="DB1367">
        <f t="shared" si="328"/>
        <v>0</v>
      </c>
      <c r="DC1367">
        <f t="shared" si="329"/>
        <v>0</v>
      </c>
    </row>
    <row r="1368" spans="1:107" x14ac:dyDescent="0.2">
      <c r="A1368">
        <f>ROW(Source!A2363)</f>
        <v>2363</v>
      </c>
      <c r="B1368">
        <v>30589570</v>
      </c>
      <c r="C1368">
        <v>30599934</v>
      </c>
      <c r="D1368">
        <v>22183294</v>
      </c>
      <c r="E1368">
        <v>1</v>
      </c>
      <c r="F1368">
        <v>1</v>
      </c>
      <c r="G1368">
        <v>1</v>
      </c>
      <c r="H1368">
        <v>3</v>
      </c>
      <c r="I1368" t="s">
        <v>1642</v>
      </c>
      <c r="J1368" t="s">
        <v>1643</v>
      </c>
      <c r="K1368" t="s">
        <v>1644</v>
      </c>
      <c r="L1368">
        <v>1354</v>
      </c>
      <c r="N1368">
        <v>1010</v>
      </c>
      <c r="O1368" t="s">
        <v>506</v>
      </c>
      <c r="P1368" t="s">
        <v>506</v>
      </c>
      <c r="Q1368">
        <v>1</v>
      </c>
      <c r="W1368">
        <v>0</v>
      </c>
      <c r="X1368">
        <v>-1275877564</v>
      </c>
      <c r="Y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8.02</v>
      </c>
      <c r="AJ1368">
        <v>1</v>
      </c>
      <c r="AK1368">
        <v>1</v>
      </c>
      <c r="AL1368">
        <v>1</v>
      </c>
      <c r="AN1368">
        <v>1</v>
      </c>
      <c r="AO1368">
        <v>0</v>
      </c>
      <c r="AP1368">
        <v>0</v>
      </c>
      <c r="AQ1368">
        <v>0</v>
      </c>
      <c r="AR1368">
        <v>0</v>
      </c>
      <c r="AS1368" t="s">
        <v>3</v>
      </c>
      <c r="AT1368">
        <v>0</v>
      </c>
      <c r="AU1368" t="s">
        <v>3</v>
      </c>
      <c r="AV1368">
        <v>0</v>
      </c>
      <c r="AW1368">
        <v>2</v>
      </c>
      <c r="AX1368">
        <v>30599964</v>
      </c>
      <c r="AY1368">
        <v>1</v>
      </c>
      <c r="AZ1368">
        <v>0</v>
      </c>
      <c r="BA1368">
        <v>1500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X1368">
        <f>Y1368*Source!I2363</f>
        <v>0</v>
      </c>
      <c r="CY1368">
        <f t="shared" si="325"/>
        <v>0</v>
      </c>
      <c r="CZ1368">
        <f t="shared" si="326"/>
        <v>0</v>
      </c>
      <c r="DA1368">
        <f t="shared" si="327"/>
        <v>8.02</v>
      </c>
      <c r="DB1368">
        <f t="shared" si="328"/>
        <v>0</v>
      </c>
      <c r="DC1368">
        <f t="shared" si="329"/>
        <v>0</v>
      </c>
    </row>
    <row r="1369" spans="1:107" x14ac:dyDescent="0.2">
      <c r="A1369">
        <f>ROW(Source!A2363)</f>
        <v>2363</v>
      </c>
      <c r="B1369">
        <v>30589570</v>
      </c>
      <c r="C1369">
        <v>30599934</v>
      </c>
      <c r="D1369">
        <v>22191921</v>
      </c>
      <c r="E1369">
        <v>1</v>
      </c>
      <c r="F1369">
        <v>1</v>
      </c>
      <c r="G1369">
        <v>1</v>
      </c>
      <c r="H1369">
        <v>3</v>
      </c>
      <c r="I1369" t="s">
        <v>1645</v>
      </c>
      <c r="J1369" t="s">
        <v>1646</v>
      </c>
      <c r="K1369" t="s">
        <v>1647</v>
      </c>
      <c r="L1369">
        <v>1346</v>
      </c>
      <c r="N1369">
        <v>1009</v>
      </c>
      <c r="O1369" t="s">
        <v>100</v>
      </c>
      <c r="P1369" t="s">
        <v>100</v>
      </c>
      <c r="Q1369">
        <v>1</v>
      </c>
      <c r="W1369">
        <v>0</v>
      </c>
      <c r="X1369">
        <v>-1107002982</v>
      </c>
      <c r="Y1369">
        <v>4.0000000000000001E-3</v>
      </c>
      <c r="AA1369">
        <v>18.690000000000001</v>
      </c>
      <c r="AB1369">
        <v>0</v>
      </c>
      <c r="AC1369">
        <v>0</v>
      </c>
      <c r="AD1369">
        <v>0</v>
      </c>
      <c r="AE1369">
        <v>2.33</v>
      </c>
      <c r="AF1369">
        <v>0</v>
      </c>
      <c r="AG1369">
        <v>0</v>
      </c>
      <c r="AH1369">
        <v>0</v>
      </c>
      <c r="AI1369">
        <v>8.02</v>
      </c>
      <c r="AJ1369">
        <v>1</v>
      </c>
      <c r="AK1369">
        <v>1</v>
      </c>
      <c r="AL1369">
        <v>1</v>
      </c>
      <c r="AN1369">
        <v>0</v>
      </c>
      <c r="AO1369">
        <v>1</v>
      </c>
      <c r="AP1369">
        <v>0</v>
      </c>
      <c r="AQ1369">
        <v>0</v>
      </c>
      <c r="AR1369">
        <v>0</v>
      </c>
      <c r="AS1369" t="s">
        <v>3</v>
      </c>
      <c r="AT1369">
        <v>4.0000000000000001E-3</v>
      </c>
      <c r="AU1369" t="s">
        <v>3</v>
      </c>
      <c r="AV1369">
        <v>0</v>
      </c>
      <c r="AW1369">
        <v>2</v>
      </c>
      <c r="AX1369">
        <v>30599965</v>
      </c>
      <c r="AY1369">
        <v>1</v>
      </c>
      <c r="AZ1369">
        <v>0</v>
      </c>
      <c r="BA1369">
        <v>1501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X1369">
        <f>Y1369*Source!I2363</f>
        <v>7.1999999999999994E-4</v>
      </c>
      <c r="CY1369">
        <f t="shared" si="325"/>
        <v>18.690000000000001</v>
      </c>
      <c r="CZ1369">
        <f t="shared" si="326"/>
        <v>2.33</v>
      </c>
      <c r="DA1369">
        <f t="shared" si="327"/>
        <v>8.02</v>
      </c>
      <c r="DB1369">
        <f t="shared" si="328"/>
        <v>0.01</v>
      </c>
      <c r="DC1369">
        <f t="shared" si="329"/>
        <v>0</v>
      </c>
    </row>
    <row r="1370" spans="1:107" x14ac:dyDescent="0.2">
      <c r="A1370">
        <f>ROW(Source!A2363)</f>
        <v>2363</v>
      </c>
      <c r="B1370">
        <v>30589570</v>
      </c>
      <c r="C1370">
        <v>30599934</v>
      </c>
      <c r="D1370">
        <v>22192634</v>
      </c>
      <c r="E1370">
        <v>1</v>
      </c>
      <c r="F1370">
        <v>1</v>
      </c>
      <c r="G1370">
        <v>1</v>
      </c>
      <c r="H1370">
        <v>3</v>
      </c>
      <c r="I1370" t="s">
        <v>204</v>
      </c>
      <c r="J1370" t="s">
        <v>207</v>
      </c>
      <c r="K1370" t="s">
        <v>205</v>
      </c>
      <c r="L1370">
        <v>1339</v>
      </c>
      <c r="N1370">
        <v>1007</v>
      </c>
      <c r="O1370" t="s">
        <v>206</v>
      </c>
      <c r="P1370" t="s">
        <v>206</v>
      </c>
      <c r="Q1370">
        <v>1</v>
      </c>
      <c r="W1370">
        <v>0</v>
      </c>
      <c r="X1370">
        <v>2050165204</v>
      </c>
      <c r="Y1370">
        <v>1.21</v>
      </c>
      <c r="AA1370">
        <v>19.649999999999999</v>
      </c>
      <c r="AB1370">
        <v>0</v>
      </c>
      <c r="AC1370">
        <v>0</v>
      </c>
      <c r="AD1370">
        <v>0</v>
      </c>
      <c r="AE1370">
        <v>2.4500000000000002</v>
      </c>
      <c r="AF1370">
        <v>0</v>
      </c>
      <c r="AG1370">
        <v>0</v>
      </c>
      <c r="AH1370">
        <v>0</v>
      </c>
      <c r="AI1370">
        <v>8.02</v>
      </c>
      <c r="AJ1370">
        <v>1</v>
      </c>
      <c r="AK1370">
        <v>1</v>
      </c>
      <c r="AL1370">
        <v>1</v>
      </c>
      <c r="AN1370">
        <v>0</v>
      </c>
      <c r="AO1370">
        <v>1</v>
      </c>
      <c r="AP1370">
        <v>0</v>
      </c>
      <c r="AQ1370">
        <v>0</v>
      </c>
      <c r="AR1370">
        <v>0</v>
      </c>
      <c r="AS1370" t="s">
        <v>3</v>
      </c>
      <c r="AT1370">
        <v>1.21</v>
      </c>
      <c r="AU1370" t="s">
        <v>3</v>
      </c>
      <c r="AV1370">
        <v>0</v>
      </c>
      <c r="AW1370">
        <v>2</v>
      </c>
      <c r="AX1370">
        <v>30599966</v>
      </c>
      <c r="AY1370">
        <v>1</v>
      </c>
      <c r="AZ1370">
        <v>0</v>
      </c>
      <c r="BA1370">
        <v>1502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X1370">
        <f>Y1370*Source!I2363</f>
        <v>0.21779999999999999</v>
      </c>
      <c r="CY1370">
        <f t="shared" si="325"/>
        <v>19.649999999999999</v>
      </c>
      <c r="CZ1370">
        <f t="shared" si="326"/>
        <v>2.4500000000000002</v>
      </c>
      <c r="DA1370">
        <f t="shared" si="327"/>
        <v>8.02</v>
      </c>
      <c r="DB1370">
        <f t="shared" si="328"/>
        <v>2.96</v>
      </c>
      <c r="DC1370">
        <f t="shared" si="329"/>
        <v>0</v>
      </c>
    </row>
    <row r="1371" spans="1:107" x14ac:dyDescent="0.2">
      <c r="A1371">
        <f>ROW(Source!A2366)</f>
        <v>2366</v>
      </c>
      <c r="B1371">
        <v>30589570</v>
      </c>
      <c r="C1371">
        <v>30599970</v>
      </c>
      <c r="D1371">
        <v>10214655</v>
      </c>
      <c r="E1371">
        <v>1</v>
      </c>
      <c r="F1371">
        <v>1</v>
      </c>
      <c r="G1371">
        <v>1</v>
      </c>
      <c r="H1371">
        <v>1</v>
      </c>
      <c r="I1371" t="s">
        <v>1544</v>
      </c>
      <c r="J1371" t="s">
        <v>3</v>
      </c>
      <c r="K1371" t="s">
        <v>1545</v>
      </c>
      <c r="L1371">
        <v>1369</v>
      </c>
      <c r="N1371">
        <v>1013</v>
      </c>
      <c r="O1371" t="s">
        <v>1419</v>
      </c>
      <c r="P1371" t="s">
        <v>1419</v>
      </c>
      <c r="Q1371">
        <v>1</v>
      </c>
      <c r="W1371">
        <v>0</v>
      </c>
      <c r="X1371">
        <v>353187930</v>
      </c>
      <c r="Y1371">
        <v>218.77599999999998</v>
      </c>
      <c r="AA1371">
        <v>0</v>
      </c>
      <c r="AB1371">
        <v>0</v>
      </c>
      <c r="AC1371">
        <v>0</v>
      </c>
      <c r="AD1371">
        <v>287.95999999999998</v>
      </c>
      <c r="AE1371">
        <v>0</v>
      </c>
      <c r="AF1371">
        <v>0</v>
      </c>
      <c r="AG1371">
        <v>0</v>
      </c>
      <c r="AH1371">
        <v>9.57</v>
      </c>
      <c r="AI1371">
        <v>1</v>
      </c>
      <c r="AJ1371">
        <v>1</v>
      </c>
      <c r="AK1371">
        <v>1</v>
      </c>
      <c r="AL1371">
        <v>30.09</v>
      </c>
      <c r="AN1371">
        <v>0</v>
      </c>
      <c r="AO1371">
        <v>1</v>
      </c>
      <c r="AP1371">
        <v>1</v>
      </c>
      <c r="AQ1371">
        <v>0</v>
      </c>
      <c r="AR1371">
        <v>0</v>
      </c>
      <c r="AS1371" t="s">
        <v>3</v>
      </c>
      <c r="AT1371">
        <v>190.24</v>
      </c>
      <c r="AU1371" t="s">
        <v>28</v>
      </c>
      <c r="AV1371">
        <v>1</v>
      </c>
      <c r="AW1371">
        <v>2</v>
      </c>
      <c r="AX1371">
        <v>30599987</v>
      </c>
      <c r="AY1371">
        <v>1</v>
      </c>
      <c r="AZ1371">
        <v>0</v>
      </c>
      <c r="BA1371">
        <v>1504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X1371">
        <f>Y1371*Source!I2366</f>
        <v>13.126559999999998</v>
      </c>
      <c r="CY1371">
        <f>AD1371</f>
        <v>287.95999999999998</v>
      </c>
      <c r="CZ1371">
        <f>AH1371</f>
        <v>9.57</v>
      </c>
      <c r="DA1371">
        <f>AL1371</f>
        <v>30.09</v>
      </c>
      <c r="DB1371">
        <f>ROUND((ROUND(AT1371*CZ1371,2)*ROUND(1.15,7)),6)</f>
        <v>2093.69</v>
      </c>
      <c r="DC1371">
        <f>ROUND((ROUND(AT1371*AG1371,2)*ROUND(1.15,7)),6)</f>
        <v>0</v>
      </c>
    </row>
    <row r="1372" spans="1:107" x14ac:dyDescent="0.2">
      <c r="A1372">
        <f>ROW(Source!A2366)</f>
        <v>2366</v>
      </c>
      <c r="B1372">
        <v>30589570</v>
      </c>
      <c r="C1372">
        <v>30599970</v>
      </c>
      <c r="D1372">
        <v>22083330</v>
      </c>
      <c r="E1372">
        <v>1</v>
      </c>
      <c r="F1372">
        <v>1</v>
      </c>
      <c r="G1372">
        <v>1</v>
      </c>
      <c r="H1372">
        <v>1</v>
      </c>
      <c r="I1372" t="s">
        <v>1437</v>
      </c>
      <c r="J1372" t="s">
        <v>3</v>
      </c>
      <c r="K1372" t="s">
        <v>1438</v>
      </c>
      <c r="L1372">
        <v>608254</v>
      </c>
      <c r="N1372">
        <v>1013</v>
      </c>
      <c r="O1372" t="s">
        <v>1439</v>
      </c>
      <c r="P1372" t="s">
        <v>1439</v>
      </c>
      <c r="Q1372">
        <v>1</v>
      </c>
      <c r="W1372">
        <v>0</v>
      </c>
      <c r="X1372">
        <v>95408949</v>
      </c>
      <c r="Y1372">
        <v>16.774999999999999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1</v>
      </c>
      <c r="AJ1372">
        <v>1</v>
      </c>
      <c r="AK1372">
        <v>30.09</v>
      </c>
      <c r="AL1372">
        <v>1</v>
      </c>
      <c r="AN1372">
        <v>0</v>
      </c>
      <c r="AO1372">
        <v>1</v>
      </c>
      <c r="AP1372">
        <v>1</v>
      </c>
      <c r="AQ1372">
        <v>0</v>
      </c>
      <c r="AR1372">
        <v>0</v>
      </c>
      <c r="AS1372" t="s">
        <v>3</v>
      </c>
      <c r="AT1372">
        <v>13.42</v>
      </c>
      <c r="AU1372" t="s">
        <v>27</v>
      </c>
      <c r="AV1372">
        <v>2</v>
      </c>
      <c r="AW1372">
        <v>2</v>
      </c>
      <c r="AX1372">
        <v>30599988</v>
      </c>
      <c r="AY1372">
        <v>1</v>
      </c>
      <c r="AZ1372">
        <v>0</v>
      </c>
      <c r="BA1372">
        <v>1505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X1372">
        <f>Y1372*Source!I2366</f>
        <v>1.0065</v>
      </c>
      <c r="CY1372">
        <f>AD1372</f>
        <v>0</v>
      </c>
      <c r="CZ1372">
        <f>AH1372</f>
        <v>0</v>
      </c>
      <c r="DA1372">
        <f>AL1372</f>
        <v>1</v>
      </c>
      <c r="DB1372">
        <f>ROUND((ROUND(AT1372*CZ1372,2)*ROUND(1.25,7)),6)</f>
        <v>0</v>
      </c>
      <c r="DC1372">
        <f>ROUND((ROUND(AT1372*AG1372,2)*ROUND(1.25,7)),6)</f>
        <v>0</v>
      </c>
    </row>
    <row r="1373" spans="1:107" x14ac:dyDescent="0.2">
      <c r="A1373">
        <f>ROW(Source!A2366)</f>
        <v>2366</v>
      </c>
      <c r="B1373">
        <v>30589570</v>
      </c>
      <c r="C1373">
        <v>30599970</v>
      </c>
      <c r="D1373">
        <v>22146252</v>
      </c>
      <c r="E1373">
        <v>1</v>
      </c>
      <c r="F1373">
        <v>1</v>
      </c>
      <c r="G1373">
        <v>1</v>
      </c>
      <c r="H1373">
        <v>2</v>
      </c>
      <c r="I1373" t="s">
        <v>1586</v>
      </c>
      <c r="J1373" t="s">
        <v>1587</v>
      </c>
      <c r="K1373" t="s">
        <v>1588</v>
      </c>
      <c r="L1373">
        <v>1368</v>
      </c>
      <c r="N1373">
        <v>1011</v>
      </c>
      <c r="O1373" t="s">
        <v>1423</v>
      </c>
      <c r="P1373" t="s">
        <v>1423</v>
      </c>
      <c r="Q1373">
        <v>1</v>
      </c>
      <c r="W1373">
        <v>0</v>
      </c>
      <c r="X1373">
        <v>-2048414082</v>
      </c>
      <c r="Y1373">
        <v>6.25E-2</v>
      </c>
      <c r="AA1373">
        <v>0</v>
      </c>
      <c r="AB1373">
        <v>899.69</v>
      </c>
      <c r="AC1373">
        <v>392.07</v>
      </c>
      <c r="AD1373">
        <v>0</v>
      </c>
      <c r="AE1373">
        <v>0</v>
      </c>
      <c r="AF1373">
        <v>85.93</v>
      </c>
      <c r="AG1373">
        <v>13.03</v>
      </c>
      <c r="AH1373">
        <v>0</v>
      </c>
      <c r="AI1373">
        <v>1</v>
      </c>
      <c r="AJ1373">
        <v>10.47</v>
      </c>
      <c r="AK1373">
        <v>30.09</v>
      </c>
      <c r="AL1373">
        <v>1</v>
      </c>
      <c r="AN1373">
        <v>0</v>
      </c>
      <c r="AO1373">
        <v>1</v>
      </c>
      <c r="AP1373">
        <v>1</v>
      </c>
      <c r="AQ1373">
        <v>0</v>
      </c>
      <c r="AR1373">
        <v>0</v>
      </c>
      <c r="AS1373" t="s">
        <v>3</v>
      </c>
      <c r="AT1373">
        <v>0.05</v>
      </c>
      <c r="AU1373" t="s">
        <v>27</v>
      </c>
      <c r="AV1373">
        <v>0</v>
      </c>
      <c r="AW1373">
        <v>2</v>
      </c>
      <c r="AX1373">
        <v>30599989</v>
      </c>
      <c r="AY1373">
        <v>1</v>
      </c>
      <c r="AZ1373">
        <v>0</v>
      </c>
      <c r="BA1373">
        <v>1506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X1373">
        <f>Y1373*Source!I2366</f>
        <v>3.7499999999999999E-3</v>
      </c>
      <c r="CY1373">
        <f>AB1373</f>
        <v>899.69</v>
      </c>
      <c r="CZ1373">
        <f>AF1373</f>
        <v>85.93</v>
      </c>
      <c r="DA1373">
        <f>AJ1373</f>
        <v>10.47</v>
      </c>
      <c r="DB1373">
        <f>ROUND((ROUND(AT1373*CZ1373,2)*ROUND(1.25,7)),6)</f>
        <v>5.375</v>
      </c>
      <c r="DC1373">
        <f>ROUND((ROUND(AT1373*AG1373,2)*ROUND(1.25,7)),6)</f>
        <v>0.8125</v>
      </c>
    </row>
    <row r="1374" spans="1:107" x14ac:dyDescent="0.2">
      <c r="A1374">
        <f>ROW(Source!A2366)</f>
        <v>2366</v>
      </c>
      <c r="B1374">
        <v>30589570</v>
      </c>
      <c r="C1374">
        <v>30599970</v>
      </c>
      <c r="D1374">
        <v>22146333</v>
      </c>
      <c r="E1374">
        <v>1</v>
      </c>
      <c r="F1374">
        <v>1</v>
      </c>
      <c r="G1374">
        <v>1</v>
      </c>
      <c r="H1374">
        <v>2</v>
      </c>
      <c r="I1374" t="s">
        <v>1597</v>
      </c>
      <c r="J1374" t="s">
        <v>1598</v>
      </c>
      <c r="K1374" t="s">
        <v>1599</v>
      </c>
      <c r="L1374">
        <v>1368</v>
      </c>
      <c r="N1374">
        <v>1011</v>
      </c>
      <c r="O1374" t="s">
        <v>1423</v>
      </c>
      <c r="P1374" t="s">
        <v>1423</v>
      </c>
      <c r="Q1374">
        <v>1</v>
      </c>
      <c r="W1374">
        <v>0</v>
      </c>
      <c r="X1374">
        <v>1170567961</v>
      </c>
      <c r="Y1374">
        <v>3.7499999999999999E-2</v>
      </c>
      <c r="AA1374">
        <v>0</v>
      </c>
      <c r="AB1374">
        <v>1135.47</v>
      </c>
      <c r="AC1374">
        <v>392.07</v>
      </c>
      <c r="AD1374">
        <v>0</v>
      </c>
      <c r="AE1374">
        <v>0</v>
      </c>
      <c r="AF1374">
        <v>108.45</v>
      </c>
      <c r="AG1374">
        <v>13.03</v>
      </c>
      <c r="AH1374">
        <v>0</v>
      </c>
      <c r="AI1374">
        <v>1</v>
      </c>
      <c r="AJ1374">
        <v>10.47</v>
      </c>
      <c r="AK1374">
        <v>30.09</v>
      </c>
      <c r="AL1374">
        <v>1</v>
      </c>
      <c r="AN1374">
        <v>0</v>
      </c>
      <c r="AO1374">
        <v>1</v>
      </c>
      <c r="AP1374">
        <v>1</v>
      </c>
      <c r="AQ1374">
        <v>0</v>
      </c>
      <c r="AR1374">
        <v>0</v>
      </c>
      <c r="AS1374" t="s">
        <v>3</v>
      </c>
      <c r="AT1374">
        <v>0.03</v>
      </c>
      <c r="AU1374" t="s">
        <v>27</v>
      </c>
      <c r="AV1374">
        <v>0</v>
      </c>
      <c r="AW1374">
        <v>2</v>
      </c>
      <c r="AX1374">
        <v>30599990</v>
      </c>
      <c r="AY1374">
        <v>1</v>
      </c>
      <c r="AZ1374">
        <v>0</v>
      </c>
      <c r="BA1374">
        <v>1507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X1374">
        <f>Y1374*Source!I2366</f>
        <v>2.2499999999999998E-3</v>
      </c>
      <c r="CY1374">
        <f>AB1374</f>
        <v>1135.47</v>
      </c>
      <c r="CZ1374">
        <f>AF1374</f>
        <v>108.45</v>
      </c>
      <c r="DA1374">
        <f>AJ1374</f>
        <v>10.47</v>
      </c>
      <c r="DB1374">
        <f>ROUND((ROUND(AT1374*CZ1374,2)*ROUND(1.25,7)),6)</f>
        <v>4.0625</v>
      </c>
      <c r="DC1374">
        <f>ROUND((ROUND(AT1374*AG1374,2)*ROUND(1.25,7)),6)</f>
        <v>0.48749999999999999</v>
      </c>
    </row>
    <row r="1375" spans="1:107" x14ac:dyDescent="0.2">
      <c r="A1375">
        <f>ROW(Source!A2366)</f>
        <v>2366</v>
      </c>
      <c r="B1375">
        <v>30589570</v>
      </c>
      <c r="C1375">
        <v>30599970</v>
      </c>
      <c r="D1375">
        <v>22146740</v>
      </c>
      <c r="E1375">
        <v>1</v>
      </c>
      <c r="F1375">
        <v>1</v>
      </c>
      <c r="G1375">
        <v>1</v>
      </c>
      <c r="H1375">
        <v>2</v>
      </c>
      <c r="I1375" t="s">
        <v>1627</v>
      </c>
      <c r="J1375" t="s">
        <v>1628</v>
      </c>
      <c r="K1375" t="s">
        <v>1629</v>
      </c>
      <c r="L1375">
        <v>1368</v>
      </c>
      <c r="N1375">
        <v>1011</v>
      </c>
      <c r="O1375" t="s">
        <v>1423</v>
      </c>
      <c r="P1375" t="s">
        <v>1423</v>
      </c>
      <c r="Q1375">
        <v>1</v>
      </c>
      <c r="W1375">
        <v>0</v>
      </c>
      <c r="X1375">
        <v>-691654175</v>
      </c>
      <c r="Y1375">
        <v>16.675000000000001</v>
      </c>
      <c r="AA1375">
        <v>0</v>
      </c>
      <c r="AB1375">
        <v>1006.17</v>
      </c>
      <c r="AC1375">
        <v>392.07</v>
      </c>
      <c r="AD1375">
        <v>0</v>
      </c>
      <c r="AE1375">
        <v>0</v>
      </c>
      <c r="AF1375">
        <v>96.1</v>
      </c>
      <c r="AG1375">
        <v>13.03</v>
      </c>
      <c r="AH1375">
        <v>0</v>
      </c>
      <c r="AI1375">
        <v>1</v>
      </c>
      <c r="AJ1375">
        <v>10.47</v>
      </c>
      <c r="AK1375">
        <v>30.09</v>
      </c>
      <c r="AL1375">
        <v>1</v>
      </c>
      <c r="AN1375">
        <v>0</v>
      </c>
      <c r="AO1375">
        <v>1</v>
      </c>
      <c r="AP1375">
        <v>1</v>
      </c>
      <c r="AQ1375">
        <v>0</v>
      </c>
      <c r="AR1375">
        <v>0</v>
      </c>
      <c r="AS1375" t="s">
        <v>3</v>
      </c>
      <c r="AT1375">
        <v>13.34</v>
      </c>
      <c r="AU1375" t="s">
        <v>27</v>
      </c>
      <c r="AV1375">
        <v>0</v>
      </c>
      <c r="AW1375">
        <v>2</v>
      </c>
      <c r="AX1375">
        <v>30599991</v>
      </c>
      <c r="AY1375">
        <v>1</v>
      </c>
      <c r="AZ1375">
        <v>0</v>
      </c>
      <c r="BA1375">
        <v>1508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X1375">
        <f>Y1375*Source!I2366</f>
        <v>1.0004999999999999</v>
      </c>
      <c r="CY1375">
        <f>AB1375</f>
        <v>1006.17</v>
      </c>
      <c r="CZ1375">
        <f>AF1375</f>
        <v>96.1</v>
      </c>
      <c r="DA1375">
        <f>AJ1375</f>
        <v>10.47</v>
      </c>
      <c r="DB1375">
        <f>ROUND((ROUND(AT1375*CZ1375,2)*ROUND(1.25,7)),6)</f>
        <v>1602.4625000000001</v>
      </c>
      <c r="DC1375">
        <f>ROUND((ROUND(AT1375*AG1375,2)*ROUND(1.25,7)),6)</f>
        <v>217.27500000000001</v>
      </c>
    </row>
    <row r="1376" spans="1:107" x14ac:dyDescent="0.2">
      <c r="A1376">
        <f>ROW(Source!A2366)</f>
        <v>2366</v>
      </c>
      <c r="B1376">
        <v>30589570</v>
      </c>
      <c r="C1376">
        <v>30599970</v>
      </c>
      <c r="D1376">
        <v>22148179</v>
      </c>
      <c r="E1376">
        <v>1</v>
      </c>
      <c r="F1376">
        <v>1</v>
      </c>
      <c r="G1376">
        <v>1</v>
      </c>
      <c r="H1376">
        <v>2</v>
      </c>
      <c r="I1376" t="s">
        <v>1420</v>
      </c>
      <c r="J1376" t="s">
        <v>1421</v>
      </c>
      <c r="K1376" t="s">
        <v>1422</v>
      </c>
      <c r="L1376">
        <v>1368</v>
      </c>
      <c r="N1376">
        <v>1011</v>
      </c>
      <c r="O1376" t="s">
        <v>1423</v>
      </c>
      <c r="P1376" t="s">
        <v>1423</v>
      </c>
      <c r="Q1376">
        <v>1</v>
      </c>
      <c r="W1376">
        <v>0</v>
      </c>
      <c r="X1376">
        <v>-1931461795</v>
      </c>
      <c r="Y1376">
        <v>0.27500000000000002</v>
      </c>
      <c r="AA1376">
        <v>0</v>
      </c>
      <c r="AB1376">
        <v>959.26</v>
      </c>
      <c r="AC1376">
        <v>0</v>
      </c>
      <c r="AD1376">
        <v>0</v>
      </c>
      <c r="AE1376">
        <v>0</v>
      </c>
      <c r="AF1376">
        <v>91.62</v>
      </c>
      <c r="AG1376">
        <v>0</v>
      </c>
      <c r="AH1376">
        <v>0</v>
      </c>
      <c r="AI1376">
        <v>1</v>
      </c>
      <c r="AJ1376">
        <v>10.47</v>
      </c>
      <c r="AK1376">
        <v>30.09</v>
      </c>
      <c r="AL1376">
        <v>1</v>
      </c>
      <c r="AN1376">
        <v>0</v>
      </c>
      <c r="AO1376">
        <v>1</v>
      </c>
      <c r="AP1376">
        <v>1</v>
      </c>
      <c r="AQ1376">
        <v>0</v>
      </c>
      <c r="AR1376">
        <v>0</v>
      </c>
      <c r="AS1376" t="s">
        <v>3</v>
      </c>
      <c r="AT1376">
        <v>0.22</v>
      </c>
      <c r="AU1376" t="s">
        <v>27</v>
      </c>
      <c r="AV1376">
        <v>0</v>
      </c>
      <c r="AW1376">
        <v>2</v>
      </c>
      <c r="AX1376">
        <v>30599992</v>
      </c>
      <c r="AY1376">
        <v>1</v>
      </c>
      <c r="AZ1376">
        <v>0</v>
      </c>
      <c r="BA1376">
        <v>1509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X1376">
        <f>Y1376*Source!I2366</f>
        <v>1.6500000000000001E-2</v>
      </c>
      <c r="CY1376">
        <f>AB1376</f>
        <v>959.26</v>
      </c>
      <c r="CZ1376">
        <f>AF1376</f>
        <v>91.62</v>
      </c>
      <c r="DA1376">
        <f>AJ1376</f>
        <v>10.47</v>
      </c>
      <c r="DB1376">
        <f>ROUND((ROUND(AT1376*CZ1376,2)*ROUND(1.25,7)),6)</f>
        <v>25.2</v>
      </c>
      <c r="DC1376">
        <f>ROUND((ROUND(AT1376*AG1376,2)*ROUND(1.25,7)),6)</f>
        <v>0</v>
      </c>
    </row>
    <row r="1377" spans="1:107" x14ac:dyDescent="0.2">
      <c r="A1377">
        <f>ROW(Source!A2366)</f>
        <v>2366</v>
      </c>
      <c r="B1377">
        <v>30589570</v>
      </c>
      <c r="C1377">
        <v>30599970</v>
      </c>
      <c r="D1377">
        <v>22149159</v>
      </c>
      <c r="E1377">
        <v>1</v>
      </c>
      <c r="F1377">
        <v>1</v>
      </c>
      <c r="G1377">
        <v>1</v>
      </c>
      <c r="H1377">
        <v>3</v>
      </c>
      <c r="I1377" t="s">
        <v>1630</v>
      </c>
      <c r="J1377" t="s">
        <v>1631</v>
      </c>
      <c r="K1377" t="s">
        <v>1632</v>
      </c>
      <c r="L1377">
        <v>1348</v>
      </c>
      <c r="N1377">
        <v>1009</v>
      </c>
      <c r="O1377" t="s">
        <v>65</v>
      </c>
      <c r="P1377" t="s">
        <v>65</v>
      </c>
      <c r="Q1377">
        <v>1000</v>
      </c>
      <c r="W1377">
        <v>0</v>
      </c>
      <c r="X1377">
        <v>-1687798165</v>
      </c>
      <c r="Y1377">
        <v>8.4999999999999995E-4</v>
      </c>
      <c r="AA1377">
        <v>104685.06</v>
      </c>
      <c r="AB1377">
        <v>0</v>
      </c>
      <c r="AC1377">
        <v>0</v>
      </c>
      <c r="AD1377">
        <v>0</v>
      </c>
      <c r="AE1377">
        <v>13053</v>
      </c>
      <c r="AF1377">
        <v>0</v>
      </c>
      <c r="AG1377">
        <v>0</v>
      </c>
      <c r="AH1377">
        <v>0</v>
      </c>
      <c r="AI1377">
        <v>8.02</v>
      </c>
      <c r="AJ1377">
        <v>1</v>
      </c>
      <c r="AK1377">
        <v>1</v>
      </c>
      <c r="AL1377">
        <v>1</v>
      </c>
      <c r="AN1377">
        <v>0</v>
      </c>
      <c r="AO1377">
        <v>1</v>
      </c>
      <c r="AP1377">
        <v>0</v>
      </c>
      <c r="AQ1377">
        <v>0</v>
      </c>
      <c r="AR1377">
        <v>0</v>
      </c>
      <c r="AS1377" t="s">
        <v>3</v>
      </c>
      <c r="AT1377">
        <v>8.4999999999999995E-4</v>
      </c>
      <c r="AU1377" t="s">
        <v>3</v>
      </c>
      <c r="AV1377">
        <v>0</v>
      </c>
      <c r="AW1377">
        <v>2</v>
      </c>
      <c r="AX1377">
        <v>30599993</v>
      </c>
      <c r="AY1377">
        <v>1</v>
      </c>
      <c r="AZ1377">
        <v>0</v>
      </c>
      <c r="BA1377">
        <v>1510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X1377">
        <f>Y1377*Source!I2366</f>
        <v>5.0999999999999993E-5</v>
      </c>
      <c r="CY1377">
        <f t="shared" ref="CY1377:CY1386" si="330">AA1377</f>
        <v>104685.06</v>
      </c>
      <c r="CZ1377">
        <f t="shared" ref="CZ1377:CZ1386" si="331">AE1377</f>
        <v>13053</v>
      </c>
      <c r="DA1377">
        <f t="shared" ref="DA1377:DA1386" si="332">AI1377</f>
        <v>8.02</v>
      </c>
      <c r="DB1377">
        <f t="shared" ref="DB1377:DB1386" si="333">ROUND(ROUND(AT1377*CZ1377,2),6)</f>
        <v>11.1</v>
      </c>
      <c r="DC1377">
        <f t="shared" ref="DC1377:DC1386" si="334">ROUND(ROUND(AT1377*AG1377,2),6)</f>
        <v>0</v>
      </c>
    </row>
    <row r="1378" spans="1:107" x14ac:dyDescent="0.2">
      <c r="A1378">
        <f>ROW(Source!A2366)</f>
        <v>2366</v>
      </c>
      <c r="B1378">
        <v>30589570</v>
      </c>
      <c r="C1378">
        <v>30599970</v>
      </c>
      <c r="D1378">
        <v>22149342</v>
      </c>
      <c r="E1378">
        <v>1</v>
      </c>
      <c r="F1378">
        <v>1</v>
      </c>
      <c r="G1378">
        <v>1</v>
      </c>
      <c r="H1378">
        <v>3</v>
      </c>
      <c r="I1378" t="s">
        <v>390</v>
      </c>
      <c r="J1378" t="s">
        <v>392</v>
      </c>
      <c r="K1378" t="s">
        <v>391</v>
      </c>
      <c r="L1378">
        <v>1346</v>
      </c>
      <c r="N1378">
        <v>1009</v>
      </c>
      <c r="O1378" t="s">
        <v>100</v>
      </c>
      <c r="P1378" t="s">
        <v>100</v>
      </c>
      <c r="Q1378">
        <v>1</v>
      </c>
      <c r="W1378">
        <v>0</v>
      </c>
      <c r="X1378">
        <v>-1416335338</v>
      </c>
      <c r="Y1378">
        <v>0.25</v>
      </c>
      <c r="AA1378">
        <v>232.02</v>
      </c>
      <c r="AB1378">
        <v>0</v>
      </c>
      <c r="AC1378">
        <v>0</v>
      </c>
      <c r="AD1378">
        <v>0</v>
      </c>
      <c r="AE1378">
        <v>28.93</v>
      </c>
      <c r="AF1378">
        <v>0</v>
      </c>
      <c r="AG1378">
        <v>0</v>
      </c>
      <c r="AH1378">
        <v>0</v>
      </c>
      <c r="AI1378">
        <v>8.02</v>
      </c>
      <c r="AJ1378">
        <v>1</v>
      </c>
      <c r="AK1378">
        <v>1</v>
      </c>
      <c r="AL1378">
        <v>1</v>
      </c>
      <c r="AN1378">
        <v>0</v>
      </c>
      <c r="AO1378">
        <v>1</v>
      </c>
      <c r="AP1378">
        <v>0</v>
      </c>
      <c r="AQ1378">
        <v>0</v>
      </c>
      <c r="AR1378">
        <v>0</v>
      </c>
      <c r="AS1378" t="s">
        <v>3</v>
      </c>
      <c r="AT1378">
        <v>0.25</v>
      </c>
      <c r="AU1378" t="s">
        <v>3</v>
      </c>
      <c r="AV1378">
        <v>0</v>
      </c>
      <c r="AW1378">
        <v>2</v>
      </c>
      <c r="AX1378">
        <v>30599994</v>
      </c>
      <c r="AY1378">
        <v>1</v>
      </c>
      <c r="AZ1378">
        <v>0</v>
      </c>
      <c r="BA1378">
        <v>1511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X1378">
        <f>Y1378*Source!I2366</f>
        <v>1.4999999999999999E-2</v>
      </c>
      <c r="CY1378">
        <f t="shared" si="330"/>
        <v>232.02</v>
      </c>
      <c r="CZ1378">
        <f t="shared" si="331"/>
        <v>28.93</v>
      </c>
      <c r="DA1378">
        <f t="shared" si="332"/>
        <v>8.02</v>
      </c>
      <c r="DB1378">
        <f t="shared" si="333"/>
        <v>7.23</v>
      </c>
      <c r="DC1378">
        <f t="shared" si="334"/>
        <v>0</v>
      </c>
    </row>
    <row r="1379" spans="1:107" x14ac:dyDescent="0.2">
      <c r="A1379">
        <f>ROW(Source!A2366)</f>
        <v>2366</v>
      </c>
      <c r="B1379">
        <v>30589570</v>
      </c>
      <c r="C1379">
        <v>30599970</v>
      </c>
      <c r="D1379">
        <v>22150549</v>
      </c>
      <c r="E1379">
        <v>1</v>
      </c>
      <c r="F1379">
        <v>1</v>
      </c>
      <c r="G1379">
        <v>1</v>
      </c>
      <c r="H1379">
        <v>3</v>
      </c>
      <c r="I1379" t="s">
        <v>1633</v>
      </c>
      <c r="J1379" t="s">
        <v>1634</v>
      </c>
      <c r="K1379" t="s">
        <v>1635</v>
      </c>
      <c r="L1379">
        <v>1356</v>
      </c>
      <c r="N1379">
        <v>1010</v>
      </c>
      <c r="O1379" t="s">
        <v>1204</v>
      </c>
      <c r="P1379" t="s">
        <v>1204</v>
      </c>
      <c r="Q1379">
        <v>1000</v>
      </c>
      <c r="W1379">
        <v>0</v>
      </c>
      <c r="X1379">
        <v>1530186950</v>
      </c>
      <c r="Y1379">
        <v>0.1</v>
      </c>
      <c r="AA1379">
        <v>2191.06</v>
      </c>
      <c r="AB1379">
        <v>0</v>
      </c>
      <c r="AC1379">
        <v>0</v>
      </c>
      <c r="AD1379">
        <v>0</v>
      </c>
      <c r="AE1379">
        <v>273.2</v>
      </c>
      <c r="AF1379">
        <v>0</v>
      </c>
      <c r="AG1379">
        <v>0</v>
      </c>
      <c r="AH1379">
        <v>0</v>
      </c>
      <c r="AI1379">
        <v>8.02</v>
      </c>
      <c r="AJ1379">
        <v>1</v>
      </c>
      <c r="AK1379">
        <v>1</v>
      </c>
      <c r="AL1379">
        <v>1</v>
      </c>
      <c r="AN1379">
        <v>0</v>
      </c>
      <c r="AO1379">
        <v>1</v>
      </c>
      <c r="AP1379">
        <v>0</v>
      </c>
      <c r="AQ1379">
        <v>0</v>
      </c>
      <c r="AR1379">
        <v>0</v>
      </c>
      <c r="AS1379" t="s">
        <v>3</v>
      </c>
      <c r="AT1379">
        <v>0.1</v>
      </c>
      <c r="AU1379" t="s">
        <v>3</v>
      </c>
      <c r="AV1379">
        <v>0</v>
      </c>
      <c r="AW1379">
        <v>2</v>
      </c>
      <c r="AX1379">
        <v>30599995</v>
      </c>
      <c r="AY1379">
        <v>1</v>
      </c>
      <c r="AZ1379">
        <v>0</v>
      </c>
      <c r="BA1379">
        <v>1512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X1379">
        <f>Y1379*Source!I2366</f>
        <v>6.0000000000000001E-3</v>
      </c>
      <c r="CY1379">
        <f t="shared" si="330"/>
        <v>2191.06</v>
      </c>
      <c r="CZ1379">
        <f t="shared" si="331"/>
        <v>273.2</v>
      </c>
      <c r="DA1379">
        <f t="shared" si="332"/>
        <v>8.02</v>
      </c>
      <c r="DB1379">
        <f t="shared" si="333"/>
        <v>27.32</v>
      </c>
      <c r="DC1379">
        <f t="shared" si="334"/>
        <v>0</v>
      </c>
    </row>
    <row r="1380" spans="1:107" x14ac:dyDescent="0.2">
      <c r="A1380">
        <f>ROW(Source!A2366)</f>
        <v>2366</v>
      </c>
      <c r="B1380">
        <v>30589570</v>
      </c>
      <c r="C1380">
        <v>30599970</v>
      </c>
      <c r="D1380">
        <v>22150568</v>
      </c>
      <c r="E1380">
        <v>1</v>
      </c>
      <c r="F1380">
        <v>1</v>
      </c>
      <c r="G1380">
        <v>1</v>
      </c>
      <c r="H1380">
        <v>3</v>
      </c>
      <c r="I1380" t="s">
        <v>377</v>
      </c>
      <c r="J1380" t="s">
        <v>379</v>
      </c>
      <c r="K1380" t="s">
        <v>378</v>
      </c>
      <c r="L1380">
        <v>1346</v>
      </c>
      <c r="N1380">
        <v>1009</v>
      </c>
      <c r="O1380" t="s">
        <v>100</v>
      </c>
      <c r="P1380" t="s">
        <v>100</v>
      </c>
      <c r="Q1380">
        <v>1</v>
      </c>
      <c r="W1380">
        <v>0</v>
      </c>
      <c r="X1380">
        <v>275569828</v>
      </c>
      <c r="Y1380">
        <v>0.55000000000000004</v>
      </c>
      <c r="AA1380">
        <v>217.42</v>
      </c>
      <c r="AB1380">
        <v>0</v>
      </c>
      <c r="AC1380">
        <v>0</v>
      </c>
      <c r="AD1380">
        <v>0</v>
      </c>
      <c r="AE1380">
        <v>27.11</v>
      </c>
      <c r="AF1380">
        <v>0</v>
      </c>
      <c r="AG1380">
        <v>0</v>
      </c>
      <c r="AH1380">
        <v>0</v>
      </c>
      <c r="AI1380">
        <v>8.02</v>
      </c>
      <c r="AJ1380">
        <v>1</v>
      </c>
      <c r="AK1380">
        <v>1</v>
      </c>
      <c r="AL1380">
        <v>1</v>
      </c>
      <c r="AN1380">
        <v>0</v>
      </c>
      <c r="AO1380">
        <v>1</v>
      </c>
      <c r="AP1380">
        <v>0</v>
      </c>
      <c r="AQ1380">
        <v>0</v>
      </c>
      <c r="AR1380">
        <v>0</v>
      </c>
      <c r="AS1380" t="s">
        <v>3</v>
      </c>
      <c r="AT1380">
        <v>0.55000000000000004</v>
      </c>
      <c r="AU1380" t="s">
        <v>3</v>
      </c>
      <c r="AV1380">
        <v>0</v>
      </c>
      <c r="AW1380">
        <v>2</v>
      </c>
      <c r="AX1380">
        <v>30599996</v>
      </c>
      <c r="AY1380">
        <v>1</v>
      </c>
      <c r="AZ1380">
        <v>0</v>
      </c>
      <c r="BA1380">
        <v>1513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CX1380">
        <f>Y1380*Source!I2366</f>
        <v>3.3000000000000002E-2</v>
      </c>
      <c r="CY1380">
        <f t="shared" si="330"/>
        <v>217.42</v>
      </c>
      <c r="CZ1380">
        <f t="shared" si="331"/>
        <v>27.11</v>
      </c>
      <c r="DA1380">
        <f t="shared" si="332"/>
        <v>8.02</v>
      </c>
      <c r="DB1380">
        <f t="shared" si="333"/>
        <v>14.91</v>
      </c>
      <c r="DC1380">
        <f t="shared" si="334"/>
        <v>0</v>
      </c>
    </row>
    <row r="1381" spans="1:107" x14ac:dyDescent="0.2">
      <c r="A1381">
        <f>ROW(Source!A2366)</f>
        <v>2366</v>
      </c>
      <c r="B1381">
        <v>30589570</v>
      </c>
      <c r="C1381">
        <v>30599970</v>
      </c>
      <c r="D1381">
        <v>22159714</v>
      </c>
      <c r="E1381">
        <v>1</v>
      </c>
      <c r="F1381">
        <v>1</v>
      </c>
      <c r="G1381">
        <v>1</v>
      </c>
      <c r="H1381">
        <v>3</v>
      </c>
      <c r="I1381" t="s">
        <v>1636</v>
      </c>
      <c r="J1381" t="s">
        <v>1637</v>
      </c>
      <c r="K1381" t="s">
        <v>1638</v>
      </c>
      <c r="L1381">
        <v>1354</v>
      </c>
      <c r="N1381">
        <v>1010</v>
      </c>
      <c r="O1381" t="s">
        <v>506</v>
      </c>
      <c r="P1381" t="s">
        <v>506</v>
      </c>
      <c r="Q1381">
        <v>1</v>
      </c>
      <c r="W1381">
        <v>0</v>
      </c>
      <c r="X1381">
        <v>-1363827663</v>
      </c>
      <c r="Y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8.02</v>
      </c>
      <c r="AJ1381">
        <v>1</v>
      </c>
      <c r="AK1381">
        <v>1</v>
      </c>
      <c r="AL1381">
        <v>1</v>
      </c>
      <c r="AN1381">
        <v>1</v>
      </c>
      <c r="AO1381">
        <v>0</v>
      </c>
      <c r="AP1381">
        <v>0</v>
      </c>
      <c r="AQ1381">
        <v>0</v>
      </c>
      <c r="AR1381">
        <v>0</v>
      </c>
      <c r="AS1381" t="s">
        <v>3</v>
      </c>
      <c r="AT1381">
        <v>0</v>
      </c>
      <c r="AU1381" t="s">
        <v>3</v>
      </c>
      <c r="AV1381">
        <v>0</v>
      </c>
      <c r="AW1381">
        <v>2</v>
      </c>
      <c r="AX1381">
        <v>30599997</v>
      </c>
      <c r="AY1381">
        <v>1</v>
      </c>
      <c r="AZ1381">
        <v>0</v>
      </c>
      <c r="BA1381">
        <v>1514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X1381">
        <f>Y1381*Source!I2366</f>
        <v>0</v>
      </c>
      <c r="CY1381">
        <f t="shared" si="330"/>
        <v>0</v>
      </c>
      <c r="CZ1381">
        <f t="shared" si="331"/>
        <v>0</v>
      </c>
      <c r="DA1381">
        <f t="shared" si="332"/>
        <v>8.02</v>
      </c>
      <c r="DB1381">
        <f t="shared" si="333"/>
        <v>0</v>
      </c>
      <c r="DC1381">
        <f t="shared" si="334"/>
        <v>0</v>
      </c>
    </row>
    <row r="1382" spans="1:107" x14ac:dyDescent="0.2">
      <c r="A1382">
        <f>ROW(Source!A2366)</f>
        <v>2366</v>
      </c>
      <c r="B1382">
        <v>30589570</v>
      </c>
      <c r="C1382">
        <v>30599970</v>
      </c>
      <c r="D1382">
        <v>22163350</v>
      </c>
      <c r="E1382">
        <v>1</v>
      </c>
      <c r="F1382">
        <v>1</v>
      </c>
      <c r="G1382">
        <v>1</v>
      </c>
      <c r="H1382">
        <v>3</v>
      </c>
      <c r="I1382" t="s">
        <v>393</v>
      </c>
      <c r="J1382" t="s">
        <v>395</v>
      </c>
      <c r="K1382" t="s">
        <v>394</v>
      </c>
      <c r="L1382">
        <v>1346</v>
      </c>
      <c r="N1382">
        <v>1009</v>
      </c>
      <c r="O1382" t="s">
        <v>100</v>
      </c>
      <c r="P1382" t="s">
        <v>100</v>
      </c>
      <c r="Q1382">
        <v>1</v>
      </c>
      <c r="W1382">
        <v>0</v>
      </c>
      <c r="X1382">
        <v>-1042550941</v>
      </c>
      <c r="Y1382">
        <v>0.25</v>
      </c>
      <c r="AA1382">
        <v>94.64</v>
      </c>
      <c r="AB1382">
        <v>0</v>
      </c>
      <c r="AC1382">
        <v>0</v>
      </c>
      <c r="AD1382">
        <v>0</v>
      </c>
      <c r="AE1382">
        <v>11.8</v>
      </c>
      <c r="AF1382">
        <v>0</v>
      </c>
      <c r="AG1382">
        <v>0</v>
      </c>
      <c r="AH1382">
        <v>0</v>
      </c>
      <c r="AI1382">
        <v>8.02</v>
      </c>
      <c r="AJ1382">
        <v>1</v>
      </c>
      <c r="AK1382">
        <v>1</v>
      </c>
      <c r="AL1382">
        <v>1</v>
      </c>
      <c r="AN1382">
        <v>0</v>
      </c>
      <c r="AO1382">
        <v>1</v>
      </c>
      <c r="AP1382">
        <v>0</v>
      </c>
      <c r="AQ1382">
        <v>0</v>
      </c>
      <c r="AR1382">
        <v>0</v>
      </c>
      <c r="AS1382" t="s">
        <v>3</v>
      </c>
      <c r="AT1382">
        <v>0.25</v>
      </c>
      <c r="AU1382" t="s">
        <v>3</v>
      </c>
      <c r="AV1382">
        <v>0</v>
      </c>
      <c r="AW1382">
        <v>2</v>
      </c>
      <c r="AX1382">
        <v>30599998</v>
      </c>
      <c r="AY1382">
        <v>1</v>
      </c>
      <c r="AZ1382">
        <v>0</v>
      </c>
      <c r="BA1382">
        <v>1515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X1382">
        <f>Y1382*Source!I2366</f>
        <v>1.4999999999999999E-2</v>
      </c>
      <c r="CY1382">
        <f t="shared" si="330"/>
        <v>94.64</v>
      </c>
      <c r="CZ1382">
        <f t="shared" si="331"/>
        <v>11.8</v>
      </c>
      <c r="DA1382">
        <f t="shared" si="332"/>
        <v>8.02</v>
      </c>
      <c r="DB1382">
        <f t="shared" si="333"/>
        <v>2.95</v>
      </c>
      <c r="DC1382">
        <f t="shared" si="334"/>
        <v>0</v>
      </c>
    </row>
    <row r="1383" spans="1:107" x14ac:dyDescent="0.2">
      <c r="A1383">
        <f>ROW(Source!A2366)</f>
        <v>2366</v>
      </c>
      <c r="B1383">
        <v>30589570</v>
      </c>
      <c r="C1383">
        <v>30599970</v>
      </c>
      <c r="D1383">
        <v>22181437</v>
      </c>
      <c r="E1383">
        <v>1</v>
      </c>
      <c r="F1383">
        <v>1</v>
      </c>
      <c r="G1383">
        <v>1</v>
      </c>
      <c r="H1383">
        <v>3</v>
      </c>
      <c r="I1383" t="s">
        <v>1639</v>
      </c>
      <c r="J1383" t="s">
        <v>1640</v>
      </c>
      <c r="K1383" t="s">
        <v>1641</v>
      </c>
      <c r="L1383">
        <v>1346</v>
      </c>
      <c r="N1383">
        <v>1009</v>
      </c>
      <c r="O1383" t="s">
        <v>100</v>
      </c>
      <c r="P1383" t="s">
        <v>100</v>
      </c>
      <c r="Q1383">
        <v>1</v>
      </c>
      <c r="W1383">
        <v>0</v>
      </c>
      <c r="X1383">
        <v>1383920472</v>
      </c>
      <c r="Y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8.02</v>
      </c>
      <c r="AJ1383">
        <v>1</v>
      </c>
      <c r="AK1383">
        <v>1</v>
      </c>
      <c r="AL1383">
        <v>1</v>
      </c>
      <c r="AN1383">
        <v>1</v>
      </c>
      <c r="AO1383">
        <v>0</v>
      </c>
      <c r="AP1383">
        <v>0</v>
      </c>
      <c r="AQ1383">
        <v>0</v>
      </c>
      <c r="AR1383">
        <v>0</v>
      </c>
      <c r="AS1383" t="s">
        <v>3</v>
      </c>
      <c r="AT1383">
        <v>0</v>
      </c>
      <c r="AU1383" t="s">
        <v>3</v>
      </c>
      <c r="AV1383">
        <v>0</v>
      </c>
      <c r="AW1383">
        <v>2</v>
      </c>
      <c r="AX1383">
        <v>30599999</v>
      </c>
      <c r="AY1383">
        <v>1</v>
      </c>
      <c r="AZ1383">
        <v>0</v>
      </c>
      <c r="BA1383">
        <v>1516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X1383">
        <f>Y1383*Source!I2366</f>
        <v>0</v>
      </c>
      <c r="CY1383">
        <f t="shared" si="330"/>
        <v>0</v>
      </c>
      <c r="CZ1383">
        <f t="shared" si="331"/>
        <v>0</v>
      </c>
      <c r="DA1383">
        <f t="shared" si="332"/>
        <v>8.02</v>
      </c>
      <c r="DB1383">
        <f t="shared" si="333"/>
        <v>0</v>
      </c>
      <c r="DC1383">
        <f t="shared" si="334"/>
        <v>0</v>
      </c>
    </row>
    <row r="1384" spans="1:107" x14ac:dyDescent="0.2">
      <c r="A1384">
        <f>ROW(Source!A2366)</f>
        <v>2366</v>
      </c>
      <c r="B1384">
        <v>30589570</v>
      </c>
      <c r="C1384">
        <v>30599970</v>
      </c>
      <c r="D1384">
        <v>22183294</v>
      </c>
      <c r="E1384">
        <v>1</v>
      </c>
      <c r="F1384">
        <v>1</v>
      </c>
      <c r="G1384">
        <v>1</v>
      </c>
      <c r="H1384">
        <v>3</v>
      </c>
      <c r="I1384" t="s">
        <v>1642</v>
      </c>
      <c r="J1384" t="s">
        <v>1643</v>
      </c>
      <c r="K1384" t="s">
        <v>1644</v>
      </c>
      <c r="L1384">
        <v>1354</v>
      </c>
      <c r="N1384">
        <v>1010</v>
      </c>
      <c r="O1384" t="s">
        <v>506</v>
      </c>
      <c r="P1384" t="s">
        <v>506</v>
      </c>
      <c r="Q1384">
        <v>1</v>
      </c>
      <c r="W1384">
        <v>0</v>
      </c>
      <c r="X1384">
        <v>-1275877564</v>
      </c>
      <c r="Y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8.02</v>
      </c>
      <c r="AJ1384">
        <v>1</v>
      </c>
      <c r="AK1384">
        <v>1</v>
      </c>
      <c r="AL1384">
        <v>1</v>
      </c>
      <c r="AN1384">
        <v>1</v>
      </c>
      <c r="AO1384">
        <v>0</v>
      </c>
      <c r="AP1384">
        <v>0</v>
      </c>
      <c r="AQ1384">
        <v>0</v>
      </c>
      <c r="AR1384">
        <v>0</v>
      </c>
      <c r="AS1384" t="s">
        <v>3</v>
      </c>
      <c r="AT1384">
        <v>0</v>
      </c>
      <c r="AU1384" t="s">
        <v>3</v>
      </c>
      <c r="AV1384">
        <v>0</v>
      </c>
      <c r="AW1384">
        <v>2</v>
      </c>
      <c r="AX1384">
        <v>30600000</v>
      </c>
      <c r="AY1384">
        <v>1</v>
      </c>
      <c r="AZ1384">
        <v>0</v>
      </c>
      <c r="BA1384">
        <v>1517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X1384">
        <f>Y1384*Source!I2366</f>
        <v>0</v>
      </c>
      <c r="CY1384">
        <f t="shared" si="330"/>
        <v>0</v>
      </c>
      <c r="CZ1384">
        <f t="shared" si="331"/>
        <v>0</v>
      </c>
      <c r="DA1384">
        <f t="shared" si="332"/>
        <v>8.02</v>
      </c>
      <c r="DB1384">
        <f t="shared" si="333"/>
        <v>0</v>
      </c>
      <c r="DC1384">
        <f t="shared" si="334"/>
        <v>0</v>
      </c>
    </row>
    <row r="1385" spans="1:107" x14ac:dyDescent="0.2">
      <c r="A1385">
        <f>ROW(Source!A2366)</f>
        <v>2366</v>
      </c>
      <c r="B1385">
        <v>30589570</v>
      </c>
      <c r="C1385">
        <v>30599970</v>
      </c>
      <c r="D1385">
        <v>22191921</v>
      </c>
      <c r="E1385">
        <v>1</v>
      </c>
      <c r="F1385">
        <v>1</v>
      </c>
      <c r="G1385">
        <v>1</v>
      </c>
      <c r="H1385">
        <v>3</v>
      </c>
      <c r="I1385" t="s">
        <v>1645</v>
      </c>
      <c r="J1385" t="s">
        <v>1646</v>
      </c>
      <c r="K1385" t="s">
        <v>1647</v>
      </c>
      <c r="L1385">
        <v>1346</v>
      </c>
      <c r="N1385">
        <v>1009</v>
      </c>
      <c r="O1385" t="s">
        <v>100</v>
      </c>
      <c r="P1385" t="s">
        <v>100</v>
      </c>
      <c r="Q1385">
        <v>1</v>
      </c>
      <c r="W1385">
        <v>0</v>
      </c>
      <c r="X1385">
        <v>-1107002982</v>
      </c>
      <c r="Y1385">
        <v>1.6000000000000001E-3</v>
      </c>
      <c r="AA1385">
        <v>18.690000000000001</v>
      </c>
      <c r="AB1385">
        <v>0</v>
      </c>
      <c r="AC1385">
        <v>0</v>
      </c>
      <c r="AD1385">
        <v>0</v>
      </c>
      <c r="AE1385">
        <v>2.33</v>
      </c>
      <c r="AF1385">
        <v>0</v>
      </c>
      <c r="AG1385">
        <v>0</v>
      </c>
      <c r="AH1385">
        <v>0</v>
      </c>
      <c r="AI1385">
        <v>8.02</v>
      </c>
      <c r="AJ1385">
        <v>1</v>
      </c>
      <c r="AK1385">
        <v>1</v>
      </c>
      <c r="AL1385">
        <v>1</v>
      </c>
      <c r="AN1385">
        <v>0</v>
      </c>
      <c r="AO1385">
        <v>1</v>
      </c>
      <c r="AP1385">
        <v>0</v>
      </c>
      <c r="AQ1385">
        <v>0</v>
      </c>
      <c r="AR1385">
        <v>0</v>
      </c>
      <c r="AS1385" t="s">
        <v>3</v>
      </c>
      <c r="AT1385">
        <v>1.6000000000000001E-3</v>
      </c>
      <c r="AU1385" t="s">
        <v>3</v>
      </c>
      <c r="AV1385">
        <v>0</v>
      </c>
      <c r="AW1385">
        <v>2</v>
      </c>
      <c r="AX1385">
        <v>30600001</v>
      </c>
      <c r="AY1385">
        <v>1</v>
      </c>
      <c r="AZ1385">
        <v>0</v>
      </c>
      <c r="BA1385">
        <v>1518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X1385">
        <f>Y1385*Source!I2366</f>
        <v>9.6000000000000002E-5</v>
      </c>
      <c r="CY1385">
        <f t="shared" si="330"/>
        <v>18.690000000000001</v>
      </c>
      <c r="CZ1385">
        <f t="shared" si="331"/>
        <v>2.33</v>
      </c>
      <c r="DA1385">
        <f t="shared" si="332"/>
        <v>8.02</v>
      </c>
      <c r="DB1385">
        <f t="shared" si="333"/>
        <v>0</v>
      </c>
      <c r="DC1385">
        <f t="shared" si="334"/>
        <v>0</v>
      </c>
    </row>
    <row r="1386" spans="1:107" x14ac:dyDescent="0.2">
      <c r="A1386">
        <f>ROW(Source!A2366)</f>
        <v>2366</v>
      </c>
      <c r="B1386">
        <v>30589570</v>
      </c>
      <c r="C1386">
        <v>30599970</v>
      </c>
      <c r="D1386">
        <v>22192634</v>
      </c>
      <c r="E1386">
        <v>1</v>
      </c>
      <c r="F1386">
        <v>1</v>
      </c>
      <c r="G1386">
        <v>1</v>
      </c>
      <c r="H1386">
        <v>3</v>
      </c>
      <c r="I1386" t="s">
        <v>204</v>
      </c>
      <c r="J1386" t="s">
        <v>207</v>
      </c>
      <c r="K1386" t="s">
        <v>205</v>
      </c>
      <c r="L1386">
        <v>1339</v>
      </c>
      <c r="N1386">
        <v>1007</v>
      </c>
      <c r="O1386" t="s">
        <v>206</v>
      </c>
      <c r="P1386" t="s">
        <v>206</v>
      </c>
      <c r="Q1386">
        <v>1</v>
      </c>
      <c r="W1386">
        <v>0</v>
      </c>
      <c r="X1386">
        <v>2050165204</v>
      </c>
      <c r="Y1386">
        <v>0.47</v>
      </c>
      <c r="AA1386">
        <v>19.649999999999999</v>
      </c>
      <c r="AB1386">
        <v>0</v>
      </c>
      <c r="AC1386">
        <v>0</v>
      </c>
      <c r="AD1386">
        <v>0</v>
      </c>
      <c r="AE1386">
        <v>2.4500000000000002</v>
      </c>
      <c r="AF1386">
        <v>0</v>
      </c>
      <c r="AG1386">
        <v>0</v>
      </c>
      <c r="AH1386">
        <v>0</v>
      </c>
      <c r="AI1386">
        <v>8.02</v>
      </c>
      <c r="AJ1386">
        <v>1</v>
      </c>
      <c r="AK1386">
        <v>1</v>
      </c>
      <c r="AL1386">
        <v>1</v>
      </c>
      <c r="AN1386">
        <v>0</v>
      </c>
      <c r="AO1386">
        <v>1</v>
      </c>
      <c r="AP1386">
        <v>0</v>
      </c>
      <c r="AQ1386">
        <v>0</v>
      </c>
      <c r="AR1386">
        <v>0</v>
      </c>
      <c r="AS1386" t="s">
        <v>3</v>
      </c>
      <c r="AT1386">
        <v>0.47</v>
      </c>
      <c r="AU1386" t="s">
        <v>3</v>
      </c>
      <c r="AV1386">
        <v>0</v>
      </c>
      <c r="AW1386">
        <v>2</v>
      </c>
      <c r="AX1386">
        <v>30600002</v>
      </c>
      <c r="AY1386">
        <v>1</v>
      </c>
      <c r="AZ1386">
        <v>0</v>
      </c>
      <c r="BA1386">
        <v>1519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X1386">
        <f>Y1386*Source!I2366</f>
        <v>2.8199999999999996E-2</v>
      </c>
      <c r="CY1386">
        <f t="shared" si="330"/>
        <v>19.649999999999999</v>
      </c>
      <c r="CZ1386">
        <f t="shared" si="331"/>
        <v>2.4500000000000002</v>
      </c>
      <c r="DA1386">
        <f t="shared" si="332"/>
        <v>8.02</v>
      </c>
      <c r="DB1386">
        <f t="shared" si="333"/>
        <v>1.1499999999999999</v>
      </c>
      <c r="DC1386">
        <f t="shared" si="334"/>
        <v>0</v>
      </c>
    </row>
    <row r="1387" spans="1:107" x14ac:dyDescent="0.2">
      <c r="A1387">
        <f>ROW(Source!A2369)</f>
        <v>2369</v>
      </c>
      <c r="B1387">
        <v>30589570</v>
      </c>
      <c r="C1387">
        <v>30600006</v>
      </c>
      <c r="D1387">
        <v>10214655</v>
      </c>
      <c r="E1387">
        <v>1</v>
      </c>
      <c r="F1387">
        <v>1</v>
      </c>
      <c r="G1387">
        <v>1</v>
      </c>
      <c r="H1387">
        <v>1</v>
      </c>
      <c r="I1387" t="s">
        <v>1544</v>
      </c>
      <c r="J1387" t="s">
        <v>3</v>
      </c>
      <c r="K1387" t="s">
        <v>1545</v>
      </c>
      <c r="L1387">
        <v>1369</v>
      </c>
      <c r="N1387">
        <v>1013</v>
      </c>
      <c r="O1387" t="s">
        <v>1419</v>
      </c>
      <c r="P1387" t="s">
        <v>1419</v>
      </c>
      <c r="Q1387">
        <v>1</v>
      </c>
      <c r="W1387">
        <v>0</v>
      </c>
      <c r="X1387">
        <v>353187930</v>
      </c>
      <c r="Y1387">
        <v>4.048</v>
      </c>
      <c r="AA1387">
        <v>0</v>
      </c>
      <c r="AB1387">
        <v>0</v>
      </c>
      <c r="AC1387">
        <v>0</v>
      </c>
      <c r="AD1387">
        <v>287.95999999999998</v>
      </c>
      <c r="AE1387">
        <v>0</v>
      </c>
      <c r="AF1387">
        <v>0</v>
      </c>
      <c r="AG1387">
        <v>0</v>
      </c>
      <c r="AH1387">
        <v>9.57</v>
      </c>
      <c r="AI1387">
        <v>1</v>
      </c>
      <c r="AJ1387">
        <v>1</v>
      </c>
      <c r="AK1387">
        <v>1</v>
      </c>
      <c r="AL1387">
        <v>30.09</v>
      </c>
      <c r="AN1387">
        <v>0</v>
      </c>
      <c r="AO1387">
        <v>1</v>
      </c>
      <c r="AP1387">
        <v>1</v>
      </c>
      <c r="AQ1387">
        <v>0</v>
      </c>
      <c r="AR1387">
        <v>0</v>
      </c>
      <c r="AS1387" t="s">
        <v>3</v>
      </c>
      <c r="AT1387">
        <v>3.52</v>
      </c>
      <c r="AU1387" t="s">
        <v>28</v>
      </c>
      <c r="AV1387">
        <v>1</v>
      </c>
      <c r="AW1387">
        <v>2</v>
      </c>
      <c r="AX1387">
        <v>30600016</v>
      </c>
      <c r="AY1387">
        <v>1</v>
      </c>
      <c r="AZ1387">
        <v>0</v>
      </c>
      <c r="BA1387">
        <v>1521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X1387">
        <f>Y1387*Source!I2369</f>
        <v>11.334399999999999</v>
      </c>
      <c r="CY1387">
        <f>AD1387</f>
        <v>287.95999999999998</v>
      </c>
      <c r="CZ1387">
        <f>AH1387</f>
        <v>9.57</v>
      </c>
      <c r="DA1387">
        <f>AL1387</f>
        <v>30.09</v>
      </c>
      <c r="DB1387">
        <f>ROUND((ROUND(AT1387*CZ1387,2)*ROUND(1.15,7)),6)</f>
        <v>38.743499999999997</v>
      </c>
      <c r="DC1387">
        <f>ROUND((ROUND(AT1387*AG1387,2)*ROUND(1.15,7)),6)</f>
        <v>0</v>
      </c>
    </row>
    <row r="1388" spans="1:107" x14ac:dyDescent="0.2">
      <c r="A1388">
        <f>ROW(Source!A2369)</f>
        <v>2369</v>
      </c>
      <c r="B1388">
        <v>30589570</v>
      </c>
      <c r="C1388">
        <v>30600006</v>
      </c>
      <c r="D1388">
        <v>22147951</v>
      </c>
      <c r="E1388">
        <v>1</v>
      </c>
      <c r="F1388">
        <v>1</v>
      </c>
      <c r="G1388">
        <v>1</v>
      </c>
      <c r="H1388">
        <v>2</v>
      </c>
      <c r="I1388" t="s">
        <v>1648</v>
      </c>
      <c r="J1388" t="s">
        <v>1649</v>
      </c>
      <c r="K1388" t="s">
        <v>1650</v>
      </c>
      <c r="L1388">
        <v>1368</v>
      </c>
      <c r="N1388">
        <v>1011</v>
      </c>
      <c r="O1388" t="s">
        <v>1423</v>
      </c>
      <c r="P1388" t="s">
        <v>1423</v>
      </c>
      <c r="Q1388">
        <v>1</v>
      </c>
      <c r="W1388">
        <v>0</v>
      </c>
      <c r="X1388">
        <v>1809965303</v>
      </c>
      <c r="Y1388">
        <v>0.48750000000000004</v>
      </c>
      <c r="AA1388">
        <v>0</v>
      </c>
      <c r="AB1388">
        <v>22.62</v>
      </c>
      <c r="AC1388">
        <v>0</v>
      </c>
      <c r="AD1388">
        <v>0</v>
      </c>
      <c r="AE1388">
        <v>0</v>
      </c>
      <c r="AF1388">
        <v>2.16</v>
      </c>
      <c r="AG1388">
        <v>0</v>
      </c>
      <c r="AH1388">
        <v>0</v>
      </c>
      <c r="AI1388">
        <v>1</v>
      </c>
      <c r="AJ1388">
        <v>10.47</v>
      </c>
      <c r="AK1388">
        <v>30.09</v>
      </c>
      <c r="AL1388">
        <v>1</v>
      </c>
      <c r="AN1388">
        <v>0</v>
      </c>
      <c r="AO1388">
        <v>1</v>
      </c>
      <c r="AP1388">
        <v>1</v>
      </c>
      <c r="AQ1388">
        <v>0</v>
      </c>
      <c r="AR1388">
        <v>0</v>
      </c>
      <c r="AS1388" t="s">
        <v>3</v>
      </c>
      <c r="AT1388">
        <v>0.39</v>
      </c>
      <c r="AU1388" t="s">
        <v>27</v>
      </c>
      <c r="AV1388">
        <v>0</v>
      </c>
      <c r="AW1388">
        <v>2</v>
      </c>
      <c r="AX1388">
        <v>30600017</v>
      </c>
      <c r="AY1388">
        <v>1</v>
      </c>
      <c r="AZ1388">
        <v>0</v>
      </c>
      <c r="BA1388">
        <v>1522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X1388">
        <f>Y1388*Source!I2369</f>
        <v>1.365</v>
      </c>
      <c r="CY1388">
        <f>AB1388</f>
        <v>22.62</v>
      </c>
      <c r="CZ1388">
        <f>AF1388</f>
        <v>2.16</v>
      </c>
      <c r="DA1388">
        <f>AJ1388</f>
        <v>10.47</v>
      </c>
      <c r="DB1388">
        <f>ROUND((ROUND(AT1388*CZ1388,2)*ROUND(1.25,7)),6)</f>
        <v>1.05</v>
      </c>
      <c r="DC1388">
        <f>ROUND((ROUND(AT1388*AG1388,2)*ROUND(1.25,7)),6)</f>
        <v>0</v>
      </c>
    </row>
    <row r="1389" spans="1:107" x14ac:dyDescent="0.2">
      <c r="A1389">
        <f>ROW(Source!A2369)</f>
        <v>2369</v>
      </c>
      <c r="B1389">
        <v>30589570</v>
      </c>
      <c r="C1389">
        <v>30600006</v>
      </c>
      <c r="D1389">
        <v>22148179</v>
      </c>
      <c r="E1389">
        <v>1</v>
      </c>
      <c r="F1389">
        <v>1</v>
      </c>
      <c r="G1389">
        <v>1</v>
      </c>
      <c r="H1389">
        <v>2</v>
      </c>
      <c r="I1389" t="s">
        <v>1420</v>
      </c>
      <c r="J1389" t="s">
        <v>1421</v>
      </c>
      <c r="K1389" t="s">
        <v>1422</v>
      </c>
      <c r="L1389">
        <v>1368</v>
      </c>
      <c r="N1389">
        <v>1011</v>
      </c>
      <c r="O1389" t="s">
        <v>1423</v>
      </c>
      <c r="P1389" t="s">
        <v>1423</v>
      </c>
      <c r="Q1389">
        <v>1</v>
      </c>
      <c r="W1389">
        <v>0</v>
      </c>
      <c r="X1389">
        <v>-1931461795</v>
      </c>
      <c r="Y1389">
        <v>0.3125</v>
      </c>
      <c r="AA1389">
        <v>0</v>
      </c>
      <c r="AB1389">
        <v>959.26</v>
      </c>
      <c r="AC1389">
        <v>0</v>
      </c>
      <c r="AD1389">
        <v>0</v>
      </c>
      <c r="AE1389">
        <v>0</v>
      </c>
      <c r="AF1389">
        <v>91.62</v>
      </c>
      <c r="AG1389">
        <v>0</v>
      </c>
      <c r="AH1389">
        <v>0</v>
      </c>
      <c r="AI1389">
        <v>1</v>
      </c>
      <c r="AJ1389">
        <v>10.47</v>
      </c>
      <c r="AK1389">
        <v>30.09</v>
      </c>
      <c r="AL1389">
        <v>1</v>
      </c>
      <c r="AN1389">
        <v>0</v>
      </c>
      <c r="AO1389">
        <v>1</v>
      </c>
      <c r="AP1389">
        <v>1</v>
      </c>
      <c r="AQ1389">
        <v>0</v>
      </c>
      <c r="AR1389">
        <v>0</v>
      </c>
      <c r="AS1389" t="s">
        <v>3</v>
      </c>
      <c r="AT1389">
        <v>0.25</v>
      </c>
      <c r="AU1389" t="s">
        <v>27</v>
      </c>
      <c r="AV1389">
        <v>0</v>
      </c>
      <c r="AW1389">
        <v>2</v>
      </c>
      <c r="AX1389">
        <v>30600018</v>
      </c>
      <c r="AY1389">
        <v>1</v>
      </c>
      <c r="AZ1389">
        <v>0</v>
      </c>
      <c r="BA1389">
        <v>1523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X1389">
        <f>Y1389*Source!I2369</f>
        <v>0.875</v>
      </c>
      <c r="CY1389">
        <f>AB1389</f>
        <v>959.26</v>
      </c>
      <c r="CZ1389">
        <f>AF1389</f>
        <v>91.62</v>
      </c>
      <c r="DA1389">
        <f>AJ1389</f>
        <v>10.47</v>
      </c>
      <c r="DB1389">
        <f>ROUND((ROUND(AT1389*CZ1389,2)*ROUND(1.25,7)),6)</f>
        <v>28.637499999999999</v>
      </c>
      <c r="DC1389">
        <f>ROUND((ROUND(AT1389*AG1389,2)*ROUND(1.25,7)),6)</f>
        <v>0</v>
      </c>
    </row>
    <row r="1390" spans="1:107" x14ac:dyDescent="0.2">
      <c r="A1390">
        <f>ROW(Source!A2369)</f>
        <v>2369</v>
      </c>
      <c r="B1390">
        <v>30589570</v>
      </c>
      <c r="C1390">
        <v>30600006</v>
      </c>
      <c r="D1390">
        <v>22151250</v>
      </c>
      <c r="E1390">
        <v>1</v>
      </c>
      <c r="F1390">
        <v>1</v>
      </c>
      <c r="G1390">
        <v>1</v>
      </c>
      <c r="H1390">
        <v>3</v>
      </c>
      <c r="I1390" t="s">
        <v>434</v>
      </c>
      <c r="J1390" t="s">
        <v>436</v>
      </c>
      <c r="K1390" t="s">
        <v>435</v>
      </c>
      <c r="L1390">
        <v>1296</v>
      </c>
      <c r="N1390">
        <v>1002</v>
      </c>
      <c r="O1390" t="s">
        <v>193</v>
      </c>
      <c r="P1390" t="s">
        <v>193</v>
      </c>
      <c r="Q1390">
        <v>1</v>
      </c>
      <c r="W1390">
        <v>0</v>
      </c>
      <c r="X1390">
        <v>-680749732</v>
      </c>
      <c r="Y1390">
        <v>1.4379999999999999</v>
      </c>
      <c r="AA1390">
        <v>1425.07</v>
      </c>
      <c r="AB1390">
        <v>0</v>
      </c>
      <c r="AC1390">
        <v>0</v>
      </c>
      <c r="AD1390">
        <v>0</v>
      </c>
      <c r="AE1390">
        <v>177.69</v>
      </c>
      <c r="AF1390">
        <v>0</v>
      </c>
      <c r="AG1390">
        <v>0</v>
      </c>
      <c r="AH1390">
        <v>0</v>
      </c>
      <c r="AI1390">
        <v>8.02</v>
      </c>
      <c r="AJ1390">
        <v>1</v>
      </c>
      <c r="AK1390">
        <v>1</v>
      </c>
      <c r="AL1390">
        <v>1</v>
      </c>
      <c r="AN1390">
        <v>0</v>
      </c>
      <c r="AO1390">
        <v>1</v>
      </c>
      <c r="AP1390">
        <v>0</v>
      </c>
      <c r="AQ1390">
        <v>0</v>
      </c>
      <c r="AR1390">
        <v>0</v>
      </c>
      <c r="AS1390" t="s">
        <v>3</v>
      </c>
      <c r="AT1390">
        <v>1.4379999999999999</v>
      </c>
      <c r="AU1390" t="s">
        <v>3</v>
      </c>
      <c r="AV1390">
        <v>0</v>
      </c>
      <c r="AW1390">
        <v>2</v>
      </c>
      <c r="AX1390">
        <v>30600019</v>
      </c>
      <c r="AY1390">
        <v>1</v>
      </c>
      <c r="AZ1390">
        <v>0</v>
      </c>
      <c r="BA1390">
        <v>1524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X1390">
        <f>Y1390*Source!I2369</f>
        <v>4.0263999999999998</v>
      </c>
      <c r="CY1390">
        <f t="shared" ref="CY1390:CY1395" si="335">AA1390</f>
        <v>1425.07</v>
      </c>
      <c r="CZ1390">
        <f t="shared" ref="CZ1390:CZ1395" si="336">AE1390</f>
        <v>177.69</v>
      </c>
      <c r="DA1390">
        <f t="shared" ref="DA1390:DA1395" si="337">AI1390</f>
        <v>8.02</v>
      </c>
      <c r="DB1390">
        <f t="shared" ref="DB1390:DB1395" si="338">ROUND(ROUND(AT1390*CZ1390,2),6)</f>
        <v>255.52</v>
      </c>
      <c r="DC1390">
        <f t="shared" ref="DC1390:DC1395" si="339">ROUND(ROUND(AT1390*AG1390,2),6)</f>
        <v>0</v>
      </c>
    </row>
    <row r="1391" spans="1:107" x14ac:dyDescent="0.2">
      <c r="A1391">
        <f>ROW(Source!A2369)</f>
        <v>2369</v>
      </c>
      <c r="B1391">
        <v>30589570</v>
      </c>
      <c r="C1391">
        <v>30600006</v>
      </c>
      <c r="D1391">
        <v>22151265</v>
      </c>
      <c r="E1391">
        <v>1</v>
      </c>
      <c r="F1391">
        <v>1</v>
      </c>
      <c r="G1391">
        <v>1</v>
      </c>
      <c r="H1391">
        <v>3</v>
      </c>
      <c r="I1391" t="s">
        <v>1651</v>
      </c>
      <c r="J1391" t="s">
        <v>1652</v>
      </c>
      <c r="K1391" t="s">
        <v>1653</v>
      </c>
      <c r="L1391">
        <v>1301</v>
      </c>
      <c r="N1391">
        <v>1003</v>
      </c>
      <c r="O1391" t="s">
        <v>382</v>
      </c>
      <c r="P1391" t="s">
        <v>382</v>
      </c>
      <c r="Q1391">
        <v>1</v>
      </c>
      <c r="W1391">
        <v>0</v>
      </c>
      <c r="X1391">
        <v>-1681544930</v>
      </c>
      <c r="Y1391">
        <v>15</v>
      </c>
      <c r="AA1391">
        <v>26.15</v>
      </c>
      <c r="AB1391">
        <v>0</v>
      </c>
      <c r="AC1391">
        <v>0</v>
      </c>
      <c r="AD1391">
        <v>0</v>
      </c>
      <c r="AE1391">
        <v>3.26</v>
      </c>
      <c r="AF1391">
        <v>0</v>
      </c>
      <c r="AG1391">
        <v>0</v>
      </c>
      <c r="AH1391">
        <v>0</v>
      </c>
      <c r="AI1391">
        <v>8.02</v>
      </c>
      <c r="AJ1391">
        <v>1</v>
      </c>
      <c r="AK1391">
        <v>1</v>
      </c>
      <c r="AL1391">
        <v>1</v>
      </c>
      <c r="AN1391">
        <v>0</v>
      </c>
      <c r="AO1391">
        <v>1</v>
      </c>
      <c r="AP1391">
        <v>0</v>
      </c>
      <c r="AQ1391">
        <v>0</v>
      </c>
      <c r="AR1391">
        <v>0</v>
      </c>
      <c r="AS1391" t="s">
        <v>3</v>
      </c>
      <c r="AT1391">
        <v>15</v>
      </c>
      <c r="AU1391" t="s">
        <v>3</v>
      </c>
      <c r="AV1391">
        <v>0</v>
      </c>
      <c r="AW1391">
        <v>2</v>
      </c>
      <c r="AX1391">
        <v>30600020</v>
      </c>
      <c r="AY1391">
        <v>1</v>
      </c>
      <c r="AZ1391">
        <v>0</v>
      </c>
      <c r="BA1391">
        <v>1525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CX1391">
        <f>Y1391*Source!I2369</f>
        <v>42</v>
      </c>
      <c r="CY1391">
        <f t="shared" si="335"/>
        <v>26.15</v>
      </c>
      <c r="CZ1391">
        <f t="shared" si="336"/>
        <v>3.26</v>
      </c>
      <c r="DA1391">
        <f t="shared" si="337"/>
        <v>8.02</v>
      </c>
      <c r="DB1391">
        <f t="shared" si="338"/>
        <v>48.9</v>
      </c>
      <c r="DC1391">
        <f t="shared" si="339"/>
        <v>0</v>
      </c>
    </row>
    <row r="1392" spans="1:107" x14ac:dyDescent="0.2">
      <c r="A1392">
        <f>ROW(Source!A2369)</f>
        <v>2369</v>
      </c>
      <c r="B1392">
        <v>30589570</v>
      </c>
      <c r="C1392">
        <v>30600006</v>
      </c>
      <c r="D1392">
        <v>22159881</v>
      </c>
      <c r="E1392">
        <v>1</v>
      </c>
      <c r="F1392">
        <v>1</v>
      </c>
      <c r="G1392">
        <v>1</v>
      </c>
      <c r="H1392">
        <v>3</v>
      </c>
      <c r="I1392" t="s">
        <v>1144</v>
      </c>
      <c r="J1392" t="s">
        <v>1146</v>
      </c>
      <c r="K1392" t="s">
        <v>1145</v>
      </c>
      <c r="L1392">
        <v>1354</v>
      </c>
      <c r="N1392">
        <v>1010</v>
      </c>
      <c r="O1392" t="s">
        <v>506</v>
      </c>
      <c r="P1392" t="s">
        <v>506</v>
      </c>
      <c r="Q1392">
        <v>1</v>
      </c>
      <c r="W1392">
        <v>0</v>
      </c>
      <c r="X1392">
        <v>1888857359</v>
      </c>
      <c r="Y1392">
        <v>30</v>
      </c>
      <c r="AA1392">
        <v>8.58</v>
      </c>
      <c r="AB1392">
        <v>0</v>
      </c>
      <c r="AC1392">
        <v>0</v>
      </c>
      <c r="AD1392">
        <v>0</v>
      </c>
      <c r="AE1392">
        <v>1.07</v>
      </c>
      <c r="AF1392">
        <v>0</v>
      </c>
      <c r="AG1392">
        <v>0</v>
      </c>
      <c r="AH1392">
        <v>0</v>
      </c>
      <c r="AI1392">
        <v>8.02</v>
      </c>
      <c r="AJ1392">
        <v>1</v>
      </c>
      <c r="AK1392">
        <v>1</v>
      </c>
      <c r="AL1392">
        <v>1</v>
      </c>
      <c r="AN1392">
        <v>0</v>
      </c>
      <c r="AO1392">
        <v>1</v>
      </c>
      <c r="AP1392">
        <v>0</v>
      </c>
      <c r="AQ1392">
        <v>0</v>
      </c>
      <c r="AR1392">
        <v>0</v>
      </c>
      <c r="AS1392" t="s">
        <v>3</v>
      </c>
      <c r="AT1392">
        <v>30</v>
      </c>
      <c r="AU1392" t="s">
        <v>3</v>
      </c>
      <c r="AV1392">
        <v>0</v>
      </c>
      <c r="AW1392">
        <v>2</v>
      </c>
      <c r="AX1392">
        <v>30600022</v>
      </c>
      <c r="AY1392">
        <v>1</v>
      </c>
      <c r="AZ1392">
        <v>0</v>
      </c>
      <c r="BA1392">
        <v>1527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X1392">
        <f>Y1392*Source!I2369</f>
        <v>84</v>
      </c>
      <c r="CY1392">
        <f t="shared" si="335"/>
        <v>8.58</v>
      </c>
      <c r="CZ1392">
        <f t="shared" si="336"/>
        <v>1.07</v>
      </c>
      <c r="DA1392">
        <f t="shared" si="337"/>
        <v>8.02</v>
      </c>
      <c r="DB1392">
        <f t="shared" si="338"/>
        <v>32.1</v>
      </c>
      <c r="DC1392">
        <f t="shared" si="339"/>
        <v>0</v>
      </c>
    </row>
    <row r="1393" spans="1:107" x14ac:dyDescent="0.2">
      <c r="A1393">
        <f>ROW(Source!A2369)</f>
        <v>2369</v>
      </c>
      <c r="B1393">
        <v>30589570</v>
      </c>
      <c r="C1393">
        <v>30600006</v>
      </c>
      <c r="D1393">
        <v>22163277</v>
      </c>
      <c r="E1393">
        <v>1</v>
      </c>
      <c r="F1393">
        <v>1</v>
      </c>
      <c r="G1393">
        <v>1</v>
      </c>
      <c r="H1393">
        <v>3</v>
      </c>
      <c r="I1393" t="s">
        <v>1654</v>
      </c>
      <c r="J1393" t="s">
        <v>1655</v>
      </c>
      <c r="K1393" t="s">
        <v>1656</v>
      </c>
      <c r="L1393">
        <v>1296</v>
      </c>
      <c r="N1393">
        <v>1002</v>
      </c>
      <c r="O1393" t="s">
        <v>193</v>
      </c>
      <c r="P1393" t="s">
        <v>193</v>
      </c>
      <c r="Q1393">
        <v>1</v>
      </c>
      <c r="W1393">
        <v>0</v>
      </c>
      <c r="X1393">
        <v>1138194314</v>
      </c>
      <c r="Y1393">
        <v>0.14299999999999999</v>
      </c>
      <c r="AA1393">
        <v>1283.2</v>
      </c>
      <c r="AB1393">
        <v>0</v>
      </c>
      <c r="AC1393">
        <v>0</v>
      </c>
      <c r="AD1393">
        <v>0</v>
      </c>
      <c r="AE1393">
        <v>160</v>
      </c>
      <c r="AF1393">
        <v>0</v>
      </c>
      <c r="AG1393">
        <v>0</v>
      </c>
      <c r="AH1393">
        <v>0</v>
      </c>
      <c r="AI1393">
        <v>8.02</v>
      </c>
      <c r="AJ1393">
        <v>1</v>
      </c>
      <c r="AK1393">
        <v>1</v>
      </c>
      <c r="AL1393">
        <v>1</v>
      </c>
      <c r="AN1393">
        <v>0</v>
      </c>
      <c r="AO1393">
        <v>1</v>
      </c>
      <c r="AP1393">
        <v>0</v>
      </c>
      <c r="AQ1393">
        <v>0</v>
      </c>
      <c r="AR1393">
        <v>0</v>
      </c>
      <c r="AS1393" t="s">
        <v>3</v>
      </c>
      <c r="AT1393">
        <v>0.14299999999999999</v>
      </c>
      <c r="AU1393" t="s">
        <v>3</v>
      </c>
      <c r="AV1393">
        <v>0</v>
      </c>
      <c r="AW1393">
        <v>2</v>
      </c>
      <c r="AX1393">
        <v>30600023</v>
      </c>
      <c r="AY1393">
        <v>1</v>
      </c>
      <c r="AZ1393">
        <v>0</v>
      </c>
      <c r="BA1393">
        <v>1528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CX1393">
        <f>Y1393*Source!I2369</f>
        <v>0.40039999999999992</v>
      </c>
      <c r="CY1393">
        <f t="shared" si="335"/>
        <v>1283.2</v>
      </c>
      <c r="CZ1393">
        <f t="shared" si="336"/>
        <v>160</v>
      </c>
      <c r="DA1393">
        <f t="shared" si="337"/>
        <v>8.02</v>
      </c>
      <c r="DB1393">
        <f t="shared" si="338"/>
        <v>22.88</v>
      </c>
      <c r="DC1393">
        <f t="shared" si="339"/>
        <v>0</v>
      </c>
    </row>
    <row r="1394" spans="1:107" x14ac:dyDescent="0.2">
      <c r="A1394">
        <f>ROW(Source!A2369)</f>
        <v>2369</v>
      </c>
      <c r="B1394">
        <v>30589570</v>
      </c>
      <c r="C1394">
        <v>30600006</v>
      </c>
      <c r="D1394">
        <v>22163278</v>
      </c>
      <c r="E1394">
        <v>1</v>
      </c>
      <c r="F1394">
        <v>1</v>
      </c>
      <c r="G1394">
        <v>1</v>
      </c>
      <c r="H1394">
        <v>3</v>
      </c>
      <c r="I1394" t="s">
        <v>1657</v>
      </c>
      <c r="J1394" t="s">
        <v>1658</v>
      </c>
      <c r="K1394" t="s">
        <v>1659</v>
      </c>
      <c r="L1394">
        <v>1296</v>
      </c>
      <c r="N1394">
        <v>1002</v>
      </c>
      <c r="O1394" t="s">
        <v>193</v>
      </c>
      <c r="P1394" t="s">
        <v>193</v>
      </c>
      <c r="Q1394">
        <v>1</v>
      </c>
      <c r="W1394">
        <v>0</v>
      </c>
      <c r="X1394">
        <v>1550373656</v>
      </c>
      <c r="Y1394">
        <v>0.02</v>
      </c>
      <c r="AA1394">
        <v>649.94000000000005</v>
      </c>
      <c r="AB1394">
        <v>0</v>
      </c>
      <c r="AC1394">
        <v>0</v>
      </c>
      <c r="AD1394">
        <v>0</v>
      </c>
      <c r="AE1394">
        <v>81.040000000000006</v>
      </c>
      <c r="AF1394">
        <v>0</v>
      </c>
      <c r="AG1394">
        <v>0</v>
      </c>
      <c r="AH1394">
        <v>0</v>
      </c>
      <c r="AI1394">
        <v>8.02</v>
      </c>
      <c r="AJ1394">
        <v>1</v>
      </c>
      <c r="AK1394">
        <v>1</v>
      </c>
      <c r="AL1394">
        <v>1</v>
      </c>
      <c r="AN1394">
        <v>0</v>
      </c>
      <c r="AO1394">
        <v>1</v>
      </c>
      <c r="AP1394">
        <v>0</v>
      </c>
      <c r="AQ1394">
        <v>0</v>
      </c>
      <c r="AR1394">
        <v>0</v>
      </c>
      <c r="AS1394" t="s">
        <v>3</v>
      </c>
      <c r="AT1394">
        <v>0.02</v>
      </c>
      <c r="AU1394" t="s">
        <v>3</v>
      </c>
      <c r="AV1394">
        <v>0</v>
      </c>
      <c r="AW1394">
        <v>2</v>
      </c>
      <c r="AX1394">
        <v>30600024</v>
      </c>
      <c r="AY1394">
        <v>1</v>
      </c>
      <c r="AZ1394">
        <v>0</v>
      </c>
      <c r="BA1394">
        <v>1529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X1394">
        <f>Y1394*Source!I2369</f>
        <v>5.5999999999999994E-2</v>
      </c>
      <c r="CY1394">
        <f t="shared" si="335"/>
        <v>649.94000000000005</v>
      </c>
      <c r="CZ1394">
        <f t="shared" si="336"/>
        <v>81.040000000000006</v>
      </c>
      <c r="DA1394">
        <f t="shared" si="337"/>
        <v>8.02</v>
      </c>
      <c r="DB1394">
        <f t="shared" si="338"/>
        <v>1.62</v>
      </c>
      <c r="DC1394">
        <f t="shared" si="339"/>
        <v>0</v>
      </c>
    </row>
    <row r="1395" spans="1:107" x14ac:dyDescent="0.2">
      <c r="A1395">
        <f>ROW(Source!A2369)</f>
        <v>2369</v>
      </c>
      <c r="B1395">
        <v>30589570</v>
      </c>
      <c r="C1395">
        <v>30600006</v>
      </c>
      <c r="D1395">
        <v>22199444</v>
      </c>
      <c r="E1395">
        <v>1</v>
      </c>
      <c r="F1395">
        <v>1</v>
      </c>
      <c r="G1395">
        <v>1</v>
      </c>
      <c r="H1395">
        <v>3</v>
      </c>
      <c r="I1395" t="s">
        <v>1660</v>
      </c>
      <c r="J1395" t="s">
        <v>1661</v>
      </c>
      <c r="K1395" t="s">
        <v>1662</v>
      </c>
      <c r="L1395">
        <v>1346</v>
      </c>
      <c r="N1395">
        <v>1009</v>
      </c>
      <c r="O1395" t="s">
        <v>100</v>
      </c>
      <c r="P1395" t="s">
        <v>100</v>
      </c>
      <c r="Q1395">
        <v>1</v>
      </c>
      <c r="W1395">
        <v>0</v>
      </c>
      <c r="X1395">
        <v>-202509626</v>
      </c>
      <c r="Y1395">
        <v>3.3000000000000002E-2</v>
      </c>
      <c r="AA1395">
        <v>452.25</v>
      </c>
      <c r="AB1395">
        <v>0</v>
      </c>
      <c r="AC1395">
        <v>0</v>
      </c>
      <c r="AD1395">
        <v>0</v>
      </c>
      <c r="AE1395">
        <v>56.39</v>
      </c>
      <c r="AF1395">
        <v>0</v>
      </c>
      <c r="AG1395">
        <v>0</v>
      </c>
      <c r="AH1395">
        <v>0</v>
      </c>
      <c r="AI1395">
        <v>8.02</v>
      </c>
      <c r="AJ1395">
        <v>1</v>
      </c>
      <c r="AK1395">
        <v>1</v>
      </c>
      <c r="AL1395">
        <v>1</v>
      </c>
      <c r="AN1395">
        <v>0</v>
      </c>
      <c r="AO1395">
        <v>1</v>
      </c>
      <c r="AP1395">
        <v>0</v>
      </c>
      <c r="AQ1395">
        <v>0</v>
      </c>
      <c r="AR1395">
        <v>0</v>
      </c>
      <c r="AS1395" t="s">
        <v>3</v>
      </c>
      <c r="AT1395">
        <v>3.3000000000000002E-2</v>
      </c>
      <c r="AU1395" t="s">
        <v>3</v>
      </c>
      <c r="AV1395">
        <v>0</v>
      </c>
      <c r="AW1395">
        <v>2</v>
      </c>
      <c r="AX1395">
        <v>30600025</v>
      </c>
      <c r="AY1395">
        <v>1</v>
      </c>
      <c r="AZ1395">
        <v>0</v>
      </c>
      <c r="BA1395">
        <v>1530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X1395">
        <f>Y1395*Source!I2369</f>
        <v>9.2399999999999996E-2</v>
      </c>
      <c r="CY1395">
        <f t="shared" si="335"/>
        <v>452.25</v>
      </c>
      <c r="CZ1395">
        <f t="shared" si="336"/>
        <v>56.39</v>
      </c>
      <c r="DA1395">
        <f t="shared" si="337"/>
        <v>8.02</v>
      </c>
      <c r="DB1395">
        <f t="shared" si="338"/>
        <v>1.86</v>
      </c>
      <c r="DC1395">
        <f t="shared" si="339"/>
        <v>0</v>
      </c>
    </row>
    <row r="1396" spans="1:107" x14ac:dyDescent="0.2">
      <c r="A1396">
        <f>ROW(Source!A2409)</f>
        <v>2409</v>
      </c>
      <c r="B1396">
        <v>30589570</v>
      </c>
      <c r="C1396">
        <v>30600030</v>
      </c>
      <c r="D1396">
        <v>10214633</v>
      </c>
      <c r="E1396">
        <v>1</v>
      </c>
      <c r="F1396">
        <v>1</v>
      </c>
      <c r="G1396">
        <v>1</v>
      </c>
      <c r="H1396">
        <v>1</v>
      </c>
      <c r="I1396" t="s">
        <v>1567</v>
      </c>
      <c r="J1396" t="s">
        <v>3</v>
      </c>
      <c r="K1396" t="s">
        <v>1568</v>
      </c>
      <c r="L1396">
        <v>1369</v>
      </c>
      <c r="N1396">
        <v>1013</v>
      </c>
      <c r="O1396" t="s">
        <v>1419</v>
      </c>
      <c r="P1396" t="s">
        <v>1419</v>
      </c>
      <c r="Q1396">
        <v>1</v>
      </c>
      <c r="W1396">
        <v>0</v>
      </c>
      <c r="X1396">
        <v>-1990058995</v>
      </c>
      <c r="Y1396">
        <v>7.5669999999999993</v>
      </c>
      <c r="AA1396">
        <v>0</v>
      </c>
      <c r="AB1396">
        <v>0</v>
      </c>
      <c r="AC1396">
        <v>0</v>
      </c>
      <c r="AD1396">
        <v>263.58999999999997</v>
      </c>
      <c r="AE1396">
        <v>0</v>
      </c>
      <c r="AF1396">
        <v>0</v>
      </c>
      <c r="AG1396">
        <v>0</v>
      </c>
      <c r="AH1396">
        <v>8.76</v>
      </c>
      <c r="AI1396">
        <v>1</v>
      </c>
      <c r="AJ1396">
        <v>1</v>
      </c>
      <c r="AK1396">
        <v>1</v>
      </c>
      <c r="AL1396">
        <v>30.09</v>
      </c>
      <c r="AN1396">
        <v>0</v>
      </c>
      <c r="AO1396">
        <v>1</v>
      </c>
      <c r="AP1396">
        <v>1</v>
      </c>
      <c r="AQ1396">
        <v>0</v>
      </c>
      <c r="AR1396">
        <v>0</v>
      </c>
      <c r="AS1396" t="s">
        <v>3</v>
      </c>
      <c r="AT1396">
        <v>6.58</v>
      </c>
      <c r="AU1396" t="s">
        <v>28</v>
      </c>
      <c r="AV1396">
        <v>1</v>
      </c>
      <c r="AW1396">
        <v>2</v>
      </c>
      <c r="AX1396">
        <v>30600046</v>
      </c>
      <c r="AY1396">
        <v>1</v>
      </c>
      <c r="AZ1396">
        <v>0</v>
      </c>
      <c r="BA1396">
        <v>1531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X1396">
        <f>Y1396*Source!I2409</f>
        <v>7.5669999999999993</v>
      </c>
      <c r="CY1396">
        <f>AD1396</f>
        <v>263.58999999999997</v>
      </c>
      <c r="CZ1396">
        <f>AH1396</f>
        <v>8.76</v>
      </c>
      <c r="DA1396">
        <f>AL1396</f>
        <v>30.09</v>
      </c>
      <c r="DB1396">
        <f>ROUND((ROUND(AT1396*CZ1396,2)*ROUND(1.15,7)),6)</f>
        <v>66.286000000000001</v>
      </c>
      <c r="DC1396">
        <f>ROUND((ROUND(AT1396*AG1396,2)*ROUND(1.15,7)),6)</f>
        <v>0</v>
      </c>
    </row>
    <row r="1397" spans="1:107" x14ac:dyDescent="0.2">
      <c r="A1397">
        <f>ROW(Source!A2409)</f>
        <v>2409</v>
      </c>
      <c r="B1397">
        <v>30589570</v>
      </c>
      <c r="C1397">
        <v>30600030</v>
      </c>
      <c r="D1397">
        <v>22083330</v>
      </c>
      <c r="E1397">
        <v>1</v>
      </c>
      <c r="F1397">
        <v>1</v>
      </c>
      <c r="G1397">
        <v>1</v>
      </c>
      <c r="H1397">
        <v>1</v>
      </c>
      <c r="I1397" t="s">
        <v>1437</v>
      </c>
      <c r="J1397" t="s">
        <v>3</v>
      </c>
      <c r="K1397" t="s">
        <v>1438</v>
      </c>
      <c r="L1397">
        <v>608254</v>
      </c>
      <c r="N1397">
        <v>1013</v>
      </c>
      <c r="O1397" t="s">
        <v>1439</v>
      </c>
      <c r="P1397" t="s">
        <v>1439</v>
      </c>
      <c r="Q1397">
        <v>1</v>
      </c>
      <c r="W1397">
        <v>0</v>
      </c>
      <c r="X1397">
        <v>95408949</v>
      </c>
      <c r="Y1397">
        <v>2.5000000000000001E-2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1</v>
      </c>
      <c r="AJ1397">
        <v>1</v>
      </c>
      <c r="AK1397">
        <v>30.09</v>
      </c>
      <c r="AL1397">
        <v>1</v>
      </c>
      <c r="AN1397">
        <v>0</v>
      </c>
      <c r="AO1397">
        <v>1</v>
      </c>
      <c r="AP1397">
        <v>1</v>
      </c>
      <c r="AQ1397">
        <v>0</v>
      </c>
      <c r="AR1397">
        <v>0</v>
      </c>
      <c r="AS1397" t="s">
        <v>3</v>
      </c>
      <c r="AT1397">
        <v>0.02</v>
      </c>
      <c r="AU1397" t="s">
        <v>27</v>
      </c>
      <c r="AV1397">
        <v>2</v>
      </c>
      <c r="AW1397">
        <v>2</v>
      </c>
      <c r="AX1397">
        <v>30600047</v>
      </c>
      <c r="AY1397">
        <v>1</v>
      </c>
      <c r="AZ1397">
        <v>0</v>
      </c>
      <c r="BA1397">
        <v>1532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X1397">
        <f>Y1397*Source!I2409</f>
        <v>2.5000000000000001E-2</v>
      </c>
      <c r="CY1397">
        <f>AD1397</f>
        <v>0</v>
      </c>
      <c r="CZ1397">
        <f>AH1397</f>
        <v>0</v>
      </c>
      <c r="DA1397">
        <f>AL1397</f>
        <v>1</v>
      </c>
      <c r="DB1397">
        <f>ROUND((ROUND(AT1397*CZ1397,2)*ROUND(1.25,7)),6)</f>
        <v>0</v>
      </c>
      <c r="DC1397">
        <f>ROUND((ROUND(AT1397*AG1397,2)*ROUND(1.25,7)),6)</f>
        <v>0</v>
      </c>
    </row>
    <row r="1398" spans="1:107" x14ac:dyDescent="0.2">
      <c r="A1398">
        <f>ROW(Source!A2409)</f>
        <v>2409</v>
      </c>
      <c r="B1398">
        <v>30589570</v>
      </c>
      <c r="C1398">
        <v>30600030</v>
      </c>
      <c r="D1398">
        <v>22146252</v>
      </c>
      <c r="E1398">
        <v>1</v>
      </c>
      <c r="F1398">
        <v>1</v>
      </c>
      <c r="G1398">
        <v>1</v>
      </c>
      <c r="H1398">
        <v>2</v>
      </c>
      <c r="I1398" t="s">
        <v>1586</v>
      </c>
      <c r="J1398" t="s">
        <v>1587</v>
      </c>
      <c r="K1398" t="s">
        <v>1588</v>
      </c>
      <c r="L1398">
        <v>1368</v>
      </c>
      <c r="N1398">
        <v>1011</v>
      </c>
      <c r="O1398" t="s">
        <v>1423</v>
      </c>
      <c r="P1398" t="s">
        <v>1423</v>
      </c>
      <c r="Q1398">
        <v>1</v>
      </c>
      <c r="W1398">
        <v>0</v>
      </c>
      <c r="X1398">
        <v>-2048414082</v>
      </c>
      <c r="Y1398">
        <v>1.2500000000000001E-2</v>
      </c>
      <c r="AA1398">
        <v>0</v>
      </c>
      <c r="AB1398">
        <v>899.69</v>
      </c>
      <c r="AC1398">
        <v>392.07</v>
      </c>
      <c r="AD1398">
        <v>0</v>
      </c>
      <c r="AE1398">
        <v>0</v>
      </c>
      <c r="AF1398">
        <v>85.93</v>
      </c>
      <c r="AG1398">
        <v>13.03</v>
      </c>
      <c r="AH1398">
        <v>0</v>
      </c>
      <c r="AI1398">
        <v>1</v>
      </c>
      <c r="AJ1398">
        <v>10.47</v>
      </c>
      <c r="AK1398">
        <v>30.09</v>
      </c>
      <c r="AL1398">
        <v>1</v>
      </c>
      <c r="AN1398">
        <v>0</v>
      </c>
      <c r="AO1398">
        <v>1</v>
      </c>
      <c r="AP1398">
        <v>1</v>
      </c>
      <c r="AQ1398">
        <v>0</v>
      </c>
      <c r="AR1398">
        <v>0</v>
      </c>
      <c r="AS1398" t="s">
        <v>3</v>
      </c>
      <c r="AT1398">
        <v>0.01</v>
      </c>
      <c r="AU1398" t="s">
        <v>27</v>
      </c>
      <c r="AV1398">
        <v>0</v>
      </c>
      <c r="AW1398">
        <v>2</v>
      </c>
      <c r="AX1398">
        <v>30600048</v>
      </c>
      <c r="AY1398">
        <v>1</v>
      </c>
      <c r="AZ1398">
        <v>0</v>
      </c>
      <c r="BA1398">
        <v>1533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X1398">
        <f>Y1398*Source!I2409</f>
        <v>1.2500000000000001E-2</v>
      </c>
      <c r="CY1398">
        <f>AB1398</f>
        <v>899.69</v>
      </c>
      <c r="CZ1398">
        <f>AF1398</f>
        <v>85.93</v>
      </c>
      <c r="DA1398">
        <f>AJ1398</f>
        <v>10.47</v>
      </c>
      <c r="DB1398">
        <f>ROUND((ROUND(AT1398*CZ1398,2)*ROUND(1.25,7)),6)</f>
        <v>1.075</v>
      </c>
      <c r="DC1398">
        <f>ROUND((ROUND(AT1398*AG1398,2)*ROUND(1.25,7)),6)</f>
        <v>0.16250000000000001</v>
      </c>
    </row>
    <row r="1399" spans="1:107" x14ac:dyDescent="0.2">
      <c r="A1399">
        <f>ROW(Source!A2409)</f>
        <v>2409</v>
      </c>
      <c r="B1399">
        <v>30589570</v>
      </c>
      <c r="C1399">
        <v>30600030</v>
      </c>
      <c r="D1399">
        <v>22146333</v>
      </c>
      <c r="E1399">
        <v>1</v>
      </c>
      <c r="F1399">
        <v>1</v>
      </c>
      <c r="G1399">
        <v>1</v>
      </c>
      <c r="H1399">
        <v>2</v>
      </c>
      <c r="I1399" t="s">
        <v>1597</v>
      </c>
      <c r="J1399" t="s">
        <v>1598</v>
      </c>
      <c r="K1399" t="s">
        <v>1599</v>
      </c>
      <c r="L1399">
        <v>1368</v>
      </c>
      <c r="N1399">
        <v>1011</v>
      </c>
      <c r="O1399" t="s">
        <v>1423</v>
      </c>
      <c r="P1399" t="s">
        <v>1423</v>
      </c>
      <c r="Q1399">
        <v>1</v>
      </c>
      <c r="W1399">
        <v>0</v>
      </c>
      <c r="X1399">
        <v>1170567961</v>
      </c>
      <c r="Y1399">
        <v>1.2500000000000001E-2</v>
      </c>
      <c r="AA1399">
        <v>0</v>
      </c>
      <c r="AB1399">
        <v>1135.47</v>
      </c>
      <c r="AC1399">
        <v>392.07</v>
      </c>
      <c r="AD1399">
        <v>0</v>
      </c>
      <c r="AE1399">
        <v>0</v>
      </c>
      <c r="AF1399">
        <v>108.45</v>
      </c>
      <c r="AG1399">
        <v>13.03</v>
      </c>
      <c r="AH1399">
        <v>0</v>
      </c>
      <c r="AI1399">
        <v>1</v>
      </c>
      <c r="AJ1399">
        <v>10.47</v>
      </c>
      <c r="AK1399">
        <v>30.09</v>
      </c>
      <c r="AL1399">
        <v>1</v>
      </c>
      <c r="AN1399">
        <v>0</v>
      </c>
      <c r="AO1399">
        <v>1</v>
      </c>
      <c r="AP1399">
        <v>1</v>
      </c>
      <c r="AQ1399">
        <v>0</v>
      </c>
      <c r="AR1399">
        <v>0</v>
      </c>
      <c r="AS1399" t="s">
        <v>3</v>
      </c>
      <c r="AT1399">
        <v>0.01</v>
      </c>
      <c r="AU1399" t="s">
        <v>27</v>
      </c>
      <c r="AV1399">
        <v>0</v>
      </c>
      <c r="AW1399">
        <v>2</v>
      </c>
      <c r="AX1399">
        <v>30600049</v>
      </c>
      <c r="AY1399">
        <v>1</v>
      </c>
      <c r="AZ1399">
        <v>0</v>
      </c>
      <c r="BA1399">
        <v>1534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X1399">
        <f>Y1399*Source!I2409</f>
        <v>1.2500000000000001E-2</v>
      </c>
      <c r="CY1399">
        <f>AB1399</f>
        <v>1135.47</v>
      </c>
      <c r="CZ1399">
        <f>AF1399</f>
        <v>108.45</v>
      </c>
      <c r="DA1399">
        <f>AJ1399</f>
        <v>10.47</v>
      </c>
      <c r="DB1399">
        <f>ROUND((ROUND(AT1399*CZ1399,2)*ROUND(1.25,7)),6)</f>
        <v>1.35</v>
      </c>
      <c r="DC1399">
        <f>ROUND((ROUND(AT1399*AG1399,2)*ROUND(1.25,7)),6)</f>
        <v>0.16250000000000001</v>
      </c>
    </row>
    <row r="1400" spans="1:107" x14ac:dyDescent="0.2">
      <c r="A1400">
        <f>ROW(Source!A2409)</f>
        <v>2409</v>
      </c>
      <c r="B1400">
        <v>30589570</v>
      </c>
      <c r="C1400">
        <v>30600030</v>
      </c>
      <c r="D1400">
        <v>22146537</v>
      </c>
      <c r="E1400">
        <v>1</v>
      </c>
      <c r="F1400">
        <v>1</v>
      </c>
      <c r="G1400">
        <v>1</v>
      </c>
      <c r="H1400">
        <v>2</v>
      </c>
      <c r="I1400" t="s">
        <v>1546</v>
      </c>
      <c r="J1400" t="s">
        <v>1547</v>
      </c>
      <c r="K1400" t="s">
        <v>1548</v>
      </c>
      <c r="L1400">
        <v>1368</v>
      </c>
      <c r="N1400">
        <v>1011</v>
      </c>
      <c r="O1400" t="s">
        <v>1423</v>
      </c>
      <c r="P1400" t="s">
        <v>1423</v>
      </c>
      <c r="Q1400">
        <v>1</v>
      </c>
      <c r="W1400">
        <v>0</v>
      </c>
      <c r="X1400">
        <v>574955774</v>
      </c>
      <c r="Y1400">
        <v>0.6875</v>
      </c>
      <c r="AA1400">
        <v>0</v>
      </c>
      <c r="AB1400">
        <v>84.81</v>
      </c>
      <c r="AC1400">
        <v>0</v>
      </c>
      <c r="AD1400">
        <v>0</v>
      </c>
      <c r="AE1400">
        <v>0</v>
      </c>
      <c r="AF1400">
        <v>8.1</v>
      </c>
      <c r="AG1400">
        <v>0</v>
      </c>
      <c r="AH1400">
        <v>0</v>
      </c>
      <c r="AI1400">
        <v>1</v>
      </c>
      <c r="AJ1400">
        <v>10.47</v>
      </c>
      <c r="AK1400">
        <v>30.09</v>
      </c>
      <c r="AL1400">
        <v>1</v>
      </c>
      <c r="AN1400">
        <v>0</v>
      </c>
      <c r="AO1400">
        <v>1</v>
      </c>
      <c r="AP1400">
        <v>1</v>
      </c>
      <c r="AQ1400">
        <v>0</v>
      </c>
      <c r="AR1400">
        <v>0</v>
      </c>
      <c r="AS1400" t="s">
        <v>3</v>
      </c>
      <c r="AT1400">
        <v>0.55000000000000004</v>
      </c>
      <c r="AU1400" t="s">
        <v>27</v>
      </c>
      <c r="AV1400">
        <v>0</v>
      </c>
      <c r="AW1400">
        <v>2</v>
      </c>
      <c r="AX1400">
        <v>30600050</v>
      </c>
      <c r="AY1400">
        <v>1</v>
      </c>
      <c r="AZ1400">
        <v>0</v>
      </c>
      <c r="BA1400">
        <v>1535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X1400">
        <f>Y1400*Source!I2409</f>
        <v>0.6875</v>
      </c>
      <c r="CY1400">
        <f>AB1400</f>
        <v>84.81</v>
      </c>
      <c r="CZ1400">
        <f>AF1400</f>
        <v>8.1</v>
      </c>
      <c r="DA1400">
        <f>AJ1400</f>
        <v>10.47</v>
      </c>
      <c r="DB1400">
        <f>ROUND((ROUND(AT1400*CZ1400,2)*ROUND(1.25,7)),6)</f>
        <v>5.5750000000000002</v>
      </c>
      <c r="DC1400">
        <f>ROUND((ROUND(AT1400*AG1400,2)*ROUND(1.25,7)),6)</f>
        <v>0</v>
      </c>
    </row>
    <row r="1401" spans="1:107" x14ac:dyDescent="0.2">
      <c r="A1401">
        <f>ROW(Source!A2409)</f>
        <v>2409</v>
      </c>
      <c r="B1401">
        <v>30589570</v>
      </c>
      <c r="C1401">
        <v>30600030</v>
      </c>
      <c r="D1401">
        <v>22148179</v>
      </c>
      <c r="E1401">
        <v>1</v>
      </c>
      <c r="F1401">
        <v>1</v>
      </c>
      <c r="G1401">
        <v>1</v>
      </c>
      <c r="H1401">
        <v>2</v>
      </c>
      <c r="I1401" t="s">
        <v>1420</v>
      </c>
      <c r="J1401" t="s">
        <v>1421</v>
      </c>
      <c r="K1401" t="s">
        <v>1422</v>
      </c>
      <c r="L1401">
        <v>1368</v>
      </c>
      <c r="N1401">
        <v>1011</v>
      </c>
      <c r="O1401" t="s">
        <v>1423</v>
      </c>
      <c r="P1401" t="s">
        <v>1423</v>
      </c>
      <c r="Q1401">
        <v>1</v>
      </c>
      <c r="W1401">
        <v>0</v>
      </c>
      <c r="X1401">
        <v>-1931461795</v>
      </c>
      <c r="Y1401">
        <v>3.7499999999999999E-2</v>
      </c>
      <c r="AA1401">
        <v>0</v>
      </c>
      <c r="AB1401">
        <v>959.26</v>
      </c>
      <c r="AC1401">
        <v>0</v>
      </c>
      <c r="AD1401">
        <v>0</v>
      </c>
      <c r="AE1401">
        <v>0</v>
      </c>
      <c r="AF1401">
        <v>91.62</v>
      </c>
      <c r="AG1401">
        <v>0</v>
      </c>
      <c r="AH1401">
        <v>0</v>
      </c>
      <c r="AI1401">
        <v>1</v>
      </c>
      <c r="AJ1401">
        <v>10.47</v>
      </c>
      <c r="AK1401">
        <v>30.09</v>
      </c>
      <c r="AL1401">
        <v>1</v>
      </c>
      <c r="AN1401">
        <v>0</v>
      </c>
      <c r="AO1401">
        <v>1</v>
      </c>
      <c r="AP1401">
        <v>1</v>
      </c>
      <c r="AQ1401">
        <v>0</v>
      </c>
      <c r="AR1401">
        <v>0</v>
      </c>
      <c r="AS1401" t="s">
        <v>3</v>
      </c>
      <c r="AT1401">
        <v>0.03</v>
      </c>
      <c r="AU1401" t="s">
        <v>27</v>
      </c>
      <c r="AV1401">
        <v>0</v>
      </c>
      <c r="AW1401">
        <v>2</v>
      </c>
      <c r="AX1401">
        <v>30600051</v>
      </c>
      <c r="AY1401">
        <v>1</v>
      </c>
      <c r="AZ1401">
        <v>0</v>
      </c>
      <c r="BA1401">
        <v>1536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X1401">
        <f>Y1401*Source!I2409</f>
        <v>3.7499999999999999E-2</v>
      </c>
      <c r="CY1401">
        <f>AB1401</f>
        <v>959.26</v>
      </c>
      <c r="CZ1401">
        <f>AF1401</f>
        <v>91.62</v>
      </c>
      <c r="DA1401">
        <f>AJ1401</f>
        <v>10.47</v>
      </c>
      <c r="DB1401">
        <f>ROUND((ROUND(AT1401*CZ1401,2)*ROUND(1.25,7)),6)</f>
        <v>3.4375</v>
      </c>
      <c r="DC1401">
        <f>ROUND((ROUND(AT1401*AG1401,2)*ROUND(1.25,7)),6)</f>
        <v>0</v>
      </c>
    </row>
    <row r="1402" spans="1:107" x14ac:dyDescent="0.2">
      <c r="A1402">
        <f>ROW(Source!A2409)</f>
        <v>2409</v>
      </c>
      <c r="B1402">
        <v>30589570</v>
      </c>
      <c r="C1402">
        <v>30600030</v>
      </c>
      <c r="D1402">
        <v>22149401</v>
      </c>
      <c r="E1402">
        <v>1</v>
      </c>
      <c r="F1402">
        <v>1</v>
      </c>
      <c r="G1402">
        <v>1</v>
      </c>
      <c r="H1402">
        <v>3</v>
      </c>
      <c r="I1402" t="s">
        <v>1663</v>
      </c>
      <c r="J1402" t="s">
        <v>1664</v>
      </c>
      <c r="K1402" t="s">
        <v>1665</v>
      </c>
      <c r="L1402">
        <v>1348</v>
      </c>
      <c r="N1402">
        <v>1009</v>
      </c>
      <c r="O1402" t="s">
        <v>65</v>
      </c>
      <c r="P1402" t="s">
        <v>65</v>
      </c>
      <c r="Q1402">
        <v>1000</v>
      </c>
      <c r="W1402">
        <v>0</v>
      </c>
      <c r="X1402">
        <v>-2091594199</v>
      </c>
      <c r="Y1402">
        <v>2.0000000000000002E-5</v>
      </c>
      <c r="AA1402">
        <v>85012</v>
      </c>
      <c r="AB1402">
        <v>0</v>
      </c>
      <c r="AC1402">
        <v>0</v>
      </c>
      <c r="AD1402">
        <v>0</v>
      </c>
      <c r="AE1402">
        <v>10600</v>
      </c>
      <c r="AF1402">
        <v>0</v>
      </c>
      <c r="AG1402">
        <v>0</v>
      </c>
      <c r="AH1402">
        <v>0</v>
      </c>
      <c r="AI1402">
        <v>8.02</v>
      </c>
      <c r="AJ1402">
        <v>1</v>
      </c>
      <c r="AK1402">
        <v>1</v>
      </c>
      <c r="AL1402">
        <v>1</v>
      </c>
      <c r="AN1402">
        <v>0</v>
      </c>
      <c r="AO1402">
        <v>1</v>
      </c>
      <c r="AP1402">
        <v>0</v>
      </c>
      <c r="AQ1402">
        <v>0</v>
      </c>
      <c r="AR1402">
        <v>0</v>
      </c>
      <c r="AS1402" t="s">
        <v>3</v>
      </c>
      <c r="AT1402">
        <v>2.0000000000000002E-5</v>
      </c>
      <c r="AU1402" t="s">
        <v>3</v>
      </c>
      <c r="AV1402">
        <v>0</v>
      </c>
      <c r="AW1402">
        <v>2</v>
      </c>
      <c r="AX1402">
        <v>30600052</v>
      </c>
      <c r="AY1402">
        <v>1</v>
      </c>
      <c r="AZ1402">
        <v>0</v>
      </c>
      <c r="BA1402">
        <v>1537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CX1402">
        <f>Y1402*Source!I2409</f>
        <v>2.0000000000000002E-5</v>
      </c>
      <c r="CY1402">
        <f t="shared" ref="CY1402:CY1410" si="340">AA1402</f>
        <v>85012</v>
      </c>
      <c r="CZ1402">
        <f t="shared" ref="CZ1402:CZ1410" si="341">AE1402</f>
        <v>10600</v>
      </c>
      <c r="DA1402">
        <f t="shared" ref="DA1402:DA1410" si="342">AI1402</f>
        <v>8.02</v>
      </c>
      <c r="DB1402">
        <f t="shared" ref="DB1402:DB1410" si="343">ROUND(ROUND(AT1402*CZ1402,2),6)</f>
        <v>0.21</v>
      </c>
      <c r="DC1402">
        <f t="shared" ref="DC1402:DC1410" si="344">ROUND(ROUND(AT1402*AG1402,2),6)</f>
        <v>0</v>
      </c>
    </row>
    <row r="1403" spans="1:107" x14ac:dyDescent="0.2">
      <c r="A1403">
        <f>ROW(Source!A2409)</f>
        <v>2409</v>
      </c>
      <c r="B1403">
        <v>30589570</v>
      </c>
      <c r="C1403">
        <v>30600030</v>
      </c>
      <c r="D1403">
        <v>22149636</v>
      </c>
      <c r="E1403">
        <v>1</v>
      </c>
      <c r="F1403">
        <v>1</v>
      </c>
      <c r="G1403">
        <v>1</v>
      </c>
      <c r="H1403">
        <v>3</v>
      </c>
      <c r="I1403" t="s">
        <v>1512</v>
      </c>
      <c r="J1403" t="s">
        <v>1513</v>
      </c>
      <c r="K1403" t="s">
        <v>1514</v>
      </c>
      <c r="L1403">
        <v>1348</v>
      </c>
      <c r="N1403">
        <v>1009</v>
      </c>
      <c r="O1403" t="s">
        <v>65</v>
      </c>
      <c r="P1403" t="s">
        <v>65</v>
      </c>
      <c r="Q1403">
        <v>1000</v>
      </c>
      <c r="W1403">
        <v>0</v>
      </c>
      <c r="X1403">
        <v>266607550</v>
      </c>
      <c r="Y1403">
        <v>1.0000000000000001E-5</v>
      </c>
      <c r="AA1403">
        <v>149853.70000000001</v>
      </c>
      <c r="AB1403">
        <v>0</v>
      </c>
      <c r="AC1403">
        <v>0</v>
      </c>
      <c r="AD1403">
        <v>0</v>
      </c>
      <c r="AE1403">
        <v>18685</v>
      </c>
      <c r="AF1403">
        <v>0</v>
      </c>
      <c r="AG1403">
        <v>0</v>
      </c>
      <c r="AH1403">
        <v>0</v>
      </c>
      <c r="AI1403">
        <v>8.02</v>
      </c>
      <c r="AJ1403">
        <v>1</v>
      </c>
      <c r="AK1403">
        <v>1</v>
      </c>
      <c r="AL1403">
        <v>1</v>
      </c>
      <c r="AN1403">
        <v>0</v>
      </c>
      <c r="AO1403">
        <v>1</v>
      </c>
      <c r="AP1403">
        <v>0</v>
      </c>
      <c r="AQ1403">
        <v>0</v>
      </c>
      <c r="AR1403">
        <v>0</v>
      </c>
      <c r="AS1403" t="s">
        <v>3</v>
      </c>
      <c r="AT1403">
        <v>1.0000000000000001E-5</v>
      </c>
      <c r="AU1403" t="s">
        <v>3</v>
      </c>
      <c r="AV1403">
        <v>0</v>
      </c>
      <c r="AW1403">
        <v>2</v>
      </c>
      <c r="AX1403">
        <v>30600053</v>
      </c>
      <c r="AY1403">
        <v>1</v>
      </c>
      <c r="AZ1403">
        <v>0</v>
      </c>
      <c r="BA1403">
        <v>1538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X1403">
        <f>Y1403*Source!I2409</f>
        <v>1.0000000000000001E-5</v>
      </c>
      <c r="CY1403">
        <f t="shared" si="340"/>
        <v>149853.70000000001</v>
      </c>
      <c r="CZ1403">
        <f t="shared" si="341"/>
        <v>18685</v>
      </c>
      <c r="DA1403">
        <f t="shared" si="342"/>
        <v>8.02</v>
      </c>
      <c r="DB1403">
        <f t="shared" si="343"/>
        <v>0.19</v>
      </c>
      <c r="DC1403">
        <f t="shared" si="344"/>
        <v>0</v>
      </c>
    </row>
    <row r="1404" spans="1:107" x14ac:dyDescent="0.2">
      <c r="A1404">
        <f>ROW(Source!A2409)</f>
        <v>2409</v>
      </c>
      <c r="B1404">
        <v>30589570</v>
      </c>
      <c r="C1404">
        <v>30600030</v>
      </c>
      <c r="D1404">
        <v>22150409</v>
      </c>
      <c r="E1404">
        <v>1</v>
      </c>
      <c r="F1404">
        <v>1</v>
      </c>
      <c r="G1404">
        <v>1</v>
      </c>
      <c r="H1404">
        <v>3</v>
      </c>
      <c r="I1404" t="s">
        <v>1666</v>
      </c>
      <c r="J1404" t="s">
        <v>1667</v>
      </c>
      <c r="K1404" t="s">
        <v>1668</v>
      </c>
      <c r="L1404">
        <v>1348</v>
      </c>
      <c r="N1404">
        <v>1009</v>
      </c>
      <c r="O1404" t="s">
        <v>65</v>
      </c>
      <c r="P1404" t="s">
        <v>65</v>
      </c>
      <c r="Q1404">
        <v>1000</v>
      </c>
      <c r="W1404">
        <v>0</v>
      </c>
      <c r="X1404">
        <v>967008035</v>
      </c>
      <c r="Y1404">
        <v>1.6000000000000001E-4</v>
      </c>
      <c r="AA1404">
        <v>86808.48</v>
      </c>
      <c r="AB1404">
        <v>0</v>
      </c>
      <c r="AC1404">
        <v>0</v>
      </c>
      <c r="AD1404">
        <v>0</v>
      </c>
      <c r="AE1404">
        <v>10824</v>
      </c>
      <c r="AF1404">
        <v>0</v>
      </c>
      <c r="AG1404">
        <v>0</v>
      </c>
      <c r="AH1404">
        <v>0</v>
      </c>
      <c r="AI1404">
        <v>8.02</v>
      </c>
      <c r="AJ1404">
        <v>1</v>
      </c>
      <c r="AK1404">
        <v>1</v>
      </c>
      <c r="AL1404">
        <v>1</v>
      </c>
      <c r="AN1404">
        <v>0</v>
      </c>
      <c r="AO1404">
        <v>1</v>
      </c>
      <c r="AP1404">
        <v>0</v>
      </c>
      <c r="AQ1404">
        <v>0</v>
      </c>
      <c r="AR1404">
        <v>0</v>
      </c>
      <c r="AS1404" t="s">
        <v>3</v>
      </c>
      <c r="AT1404">
        <v>1.6000000000000001E-4</v>
      </c>
      <c r="AU1404" t="s">
        <v>3</v>
      </c>
      <c r="AV1404">
        <v>0</v>
      </c>
      <c r="AW1404">
        <v>2</v>
      </c>
      <c r="AX1404">
        <v>30600054</v>
      </c>
      <c r="AY1404">
        <v>1</v>
      </c>
      <c r="AZ1404">
        <v>0</v>
      </c>
      <c r="BA1404">
        <v>1539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CX1404">
        <f>Y1404*Source!I2409</f>
        <v>1.6000000000000001E-4</v>
      </c>
      <c r="CY1404">
        <f t="shared" si="340"/>
        <v>86808.48</v>
      </c>
      <c r="CZ1404">
        <f t="shared" si="341"/>
        <v>10824</v>
      </c>
      <c r="DA1404">
        <f t="shared" si="342"/>
        <v>8.02</v>
      </c>
      <c r="DB1404">
        <f t="shared" si="343"/>
        <v>1.73</v>
      </c>
      <c r="DC1404">
        <f t="shared" si="344"/>
        <v>0</v>
      </c>
    </row>
    <row r="1405" spans="1:107" x14ac:dyDescent="0.2">
      <c r="A1405">
        <f>ROW(Source!A2409)</f>
        <v>2409</v>
      </c>
      <c r="B1405">
        <v>30589570</v>
      </c>
      <c r="C1405">
        <v>30600030</v>
      </c>
      <c r="D1405">
        <v>22150539</v>
      </c>
      <c r="E1405">
        <v>1</v>
      </c>
      <c r="F1405">
        <v>1</v>
      </c>
      <c r="G1405">
        <v>1</v>
      </c>
      <c r="H1405">
        <v>3</v>
      </c>
      <c r="I1405" t="s">
        <v>1669</v>
      </c>
      <c r="J1405" t="s">
        <v>1670</v>
      </c>
      <c r="K1405" t="s">
        <v>1671</v>
      </c>
      <c r="L1405">
        <v>1346</v>
      </c>
      <c r="N1405">
        <v>1009</v>
      </c>
      <c r="O1405" t="s">
        <v>100</v>
      </c>
      <c r="P1405" t="s">
        <v>100</v>
      </c>
      <c r="Q1405">
        <v>1</v>
      </c>
      <c r="W1405">
        <v>0</v>
      </c>
      <c r="X1405">
        <v>-1819816298</v>
      </c>
      <c r="Y1405">
        <v>0.01</v>
      </c>
      <c r="AA1405">
        <v>299.07</v>
      </c>
      <c r="AB1405">
        <v>0</v>
      </c>
      <c r="AC1405">
        <v>0</v>
      </c>
      <c r="AD1405">
        <v>0</v>
      </c>
      <c r="AE1405">
        <v>37.29</v>
      </c>
      <c r="AF1405">
        <v>0</v>
      </c>
      <c r="AG1405">
        <v>0</v>
      </c>
      <c r="AH1405">
        <v>0</v>
      </c>
      <c r="AI1405">
        <v>8.02</v>
      </c>
      <c r="AJ1405">
        <v>1</v>
      </c>
      <c r="AK1405">
        <v>1</v>
      </c>
      <c r="AL1405">
        <v>1</v>
      </c>
      <c r="AN1405">
        <v>0</v>
      </c>
      <c r="AO1405">
        <v>1</v>
      </c>
      <c r="AP1405">
        <v>0</v>
      </c>
      <c r="AQ1405">
        <v>0</v>
      </c>
      <c r="AR1405">
        <v>0</v>
      </c>
      <c r="AS1405" t="s">
        <v>3</v>
      </c>
      <c r="AT1405">
        <v>0.01</v>
      </c>
      <c r="AU1405" t="s">
        <v>3</v>
      </c>
      <c r="AV1405">
        <v>0</v>
      </c>
      <c r="AW1405">
        <v>2</v>
      </c>
      <c r="AX1405">
        <v>30600055</v>
      </c>
      <c r="AY1405">
        <v>1</v>
      </c>
      <c r="AZ1405">
        <v>0</v>
      </c>
      <c r="BA1405">
        <v>1540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X1405">
        <f>Y1405*Source!I2409</f>
        <v>0.01</v>
      </c>
      <c r="CY1405">
        <f t="shared" si="340"/>
        <v>299.07</v>
      </c>
      <c r="CZ1405">
        <f t="shared" si="341"/>
        <v>37.29</v>
      </c>
      <c r="DA1405">
        <f t="shared" si="342"/>
        <v>8.02</v>
      </c>
      <c r="DB1405">
        <f t="shared" si="343"/>
        <v>0.37</v>
      </c>
      <c r="DC1405">
        <f t="shared" si="344"/>
        <v>0</v>
      </c>
    </row>
    <row r="1406" spans="1:107" x14ac:dyDescent="0.2">
      <c r="A1406">
        <f>ROW(Source!A2409)</f>
        <v>2409</v>
      </c>
      <c r="B1406">
        <v>30589570</v>
      </c>
      <c r="C1406">
        <v>30600030</v>
      </c>
      <c r="D1406">
        <v>22174054</v>
      </c>
      <c r="E1406">
        <v>1</v>
      </c>
      <c r="F1406">
        <v>1</v>
      </c>
      <c r="G1406">
        <v>1</v>
      </c>
      <c r="H1406">
        <v>3</v>
      </c>
      <c r="I1406" t="s">
        <v>1672</v>
      </c>
      <c r="J1406" t="s">
        <v>1673</v>
      </c>
      <c r="K1406" t="s">
        <v>1674</v>
      </c>
      <c r="L1406">
        <v>1346</v>
      </c>
      <c r="N1406">
        <v>1009</v>
      </c>
      <c r="O1406" t="s">
        <v>100</v>
      </c>
      <c r="P1406" t="s">
        <v>100</v>
      </c>
      <c r="Q1406">
        <v>1</v>
      </c>
      <c r="W1406">
        <v>0</v>
      </c>
      <c r="X1406">
        <v>2114835454</v>
      </c>
      <c r="Y1406">
        <v>12</v>
      </c>
      <c r="AA1406">
        <v>65.760000000000005</v>
      </c>
      <c r="AB1406">
        <v>0</v>
      </c>
      <c r="AC1406">
        <v>0</v>
      </c>
      <c r="AD1406">
        <v>0</v>
      </c>
      <c r="AE1406">
        <v>8.1999999999999993</v>
      </c>
      <c r="AF1406">
        <v>0</v>
      </c>
      <c r="AG1406">
        <v>0</v>
      </c>
      <c r="AH1406">
        <v>0</v>
      </c>
      <c r="AI1406">
        <v>8.02</v>
      </c>
      <c r="AJ1406">
        <v>1</v>
      </c>
      <c r="AK1406">
        <v>1</v>
      </c>
      <c r="AL1406">
        <v>1</v>
      </c>
      <c r="AN1406">
        <v>0</v>
      </c>
      <c r="AO1406">
        <v>1</v>
      </c>
      <c r="AP1406">
        <v>0</v>
      </c>
      <c r="AQ1406">
        <v>0</v>
      </c>
      <c r="AR1406">
        <v>0</v>
      </c>
      <c r="AS1406" t="s">
        <v>3</v>
      </c>
      <c r="AT1406">
        <v>12</v>
      </c>
      <c r="AU1406" t="s">
        <v>3</v>
      </c>
      <c r="AV1406">
        <v>0</v>
      </c>
      <c r="AW1406">
        <v>2</v>
      </c>
      <c r="AX1406">
        <v>30600056</v>
      </c>
      <c r="AY1406">
        <v>1</v>
      </c>
      <c r="AZ1406">
        <v>0</v>
      </c>
      <c r="BA1406">
        <v>1541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X1406">
        <f>Y1406*Source!I2409</f>
        <v>12</v>
      </c>
      <c r="CY1406">
        <f t="shared" si="340"/>
        <v>65.760000000000005</v>
      </c>
      <c r="CZ1406">
        <f t="shared" si="341"/>
        <v>8.1999999999999993</v>
      </c>
      <c r="DA1406">
        <f t="shared" si="342"/>
        <v>8.02</v>
      </c>
      <c r="DB1406">
        <f t="shared" si="343"/>
        <v>98.4</v>
      </c>
      <c r="DC1406">
        <f t="shared" si="344"/>
        <v>0</v>
      </c>
    </row>
    <row r="1407" spans="1:107" x14ac:dyDescent="0.2">
      <c r="A1407">
        <f>ROW(Source!A2409)</f>
        <v>2409</v>
      </c>
      <c r="B1407">
        <v>30589570</v>
      </c>
      <c r="C1407">
        <v>30600030</v>
      </c>
      <c r="D1407">
        <v>22174084</v>
      </c>
      <c r="E1407">
        <v>1</v>
      </c>
      <c r="F1407">
        <v>1</v>
      </c>
      <c r="G1407">
        <v>1</v>
      </c>
      <c r="H1407">
        <v>3</v>
      </c>
      <c r="I1407" t="s">
        <v>1675</v>
      </c>
      <c r="J1407" t="s">
        <v>1676</v>
      </c>
      <c r="K1407" t="s">
        <v>1677</v>
      </c>
      <c r="L1407">
        <v>1035</v>
      </c>
      <c r="N1407">
        <v>1013</v>
      </c>
      <c r="O1407" t="s">
        <v>649</v>
      </c>
      <c r="P1407" t="s">
        <v>649</v>
      </c>
      <c r="Q1407">
        <v>1</v>
      </c>
      <c r="W1407">
        <v>0</v>
      </c>
      <c r="X1407">
        <v>-1102804988</v>
      </c>
      <c r="Y1407">
        <v>1</v>
      </c>
      <c r="AA1407">
        <v>449.12</v>
      </c>
      <c r="AB1407">
        <v>0</v>
      </c>
      <c r="AC1407">
        <v>0</v>
      </c>
      <c r="AD1407">
        <v>0</v>
      </c>
      <c r="AE1407">
        <v>56</v>
      </c>
      <c r="AF1407">
        <v>0</v>
      </c>
      <c r="AG1407">
        <v>0</v>
      </c>
      <c r="AH1407">
        <v>0</v>
      </c>
      <c r="AI1407">
        <v>8.02</v>
      </c>
      <c r="AJ1407">
        <v>1</v>
      </c>
      <c r="AK1407">
        <v>1</v>
      </c>
      <c r="AL1407">
        <v>1</v>
      </c>
      <c r="AN1407">
        <v>0</v>
      </c>
      <c r="AO1407">
        <v>1</v>
      </c>
      <c r="AP1407">
        <v>0</v>
      </c>
      <c r="AQ1407">
        <v>0</v>
      </c>
      <c r="AR1407">
        <v>0</v>
      </c>
      <c r="AS1407" t="s">
        <v>3</v>
      </c>
      <c r="AT1407">
        <v>1</v>
      </c>
      <c r="AU1407" t="s">
        <v>3</v>
      </c>
      <c r="AV1407">
        <v>0</v>
      </c>
      <c r="AW1407">
        <v>2</v>
      </c>
      <c r="AX1407">
        <v>30600057</v>
      </c>
      <c r="AY1407">
        <v>1</v>
      </c>
      <c r="AZ1407">
        <v>0</v>
      </c>
      <c r="BA1407">
        <v>1542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X1407">
        <f>Y1407*Source!I2409</f>
        <v>1</v>
      </c>
      <c r="CY1407">
        <f t="shared" si="340"/>
        <v>449.12</v>
      </c>
      <c r="CZ1407">
        <f t="shared" si="341"/>
        <v>56</v>
      </c>
      <c r="DA1407">
        <f t="shared" si="342"/>
        <v>8.02</v>
      </c>
      <c r="DB1407">
        <f t="shared" si="343"/>
        <v>56</v>
      </c>
      <c r="DC1407">
        <f t="shared" si="344"/>
        <v>0</v>
      </c>
    </row>
    <row r="1408" spans="1:107" x14ac:dyDescent="0.2">
      <c r="A1408">
        <f>ROW(Source!A2409)</f>
        <v>2409</v>
      </c>
      <c r="B1408">
        <v>30589570</v>
      </c>
      <c r="C1408">
        <v>30600030</v>
      </c>
      <c r="D1408">
        <v>22175873</v>
      </c>
      <c r="E1408">
        <v>1</v>
      </c>
      <c r="F1408">
        <v>1</v>
      </c>
      <c r="G1408">
        <v>1</v>
      </c>
      <c r="H1408">
        <v>3</v>
      </c>
      <c r="I1408" t="s">
        <v>1849</v>
      </c>
      <c r="J1408" t="s">
        <v>1850</v>
      </c>
      <c r="K1408" t="s">
        <v>1851</v>
      </c>
      <c r="L1408">
        <v>1354</v>
      </c>
      <c r="N1408">
        <v>1010</v>
      </c>
      <c r="O1408" t="s">
        <v>506</v>
      </c>
      <c r="P1408" t="s">
        <v>506</v>
      </c>
      <c r="Q1408">
        <v>1</v>
      </c>
      <c r="W1408">
        <v>0</v>
      </c>
      <c r="X1408">
        <v>1190984443</v>
      </c>
      <c r="Y1408">
        <v>1</v>
      </c>
      <c r="AA1408">
        <v>9399.44</v>
      </c>
      <c r="AB1408">
        <v>0</v>
      </c>
      <c r="AC1408">
        <v>0</v>
      </c>
      <c r="AD1408">
        <v>0</v>
      </c>
      <c r="AE1408">
        <v>1172</v>
      </c>
      <c r="AF1408">
        <v>0</v>
      </c>
      <c r="AG1408">
        <v>0</v>
      </c>
      <c r="AH1408">
        <v>0</v>
      </c>
      <c r="AI1408">
        <v>8.02</v>
      </c>
      <c r="AJ1408">
        <v>1</v>
      </c>
      <c r="AK1408">
        <v>1</v>
      </c>
      <c r="AL1408">
        <v>1</v>
      </c>
      <c r="AN1408">
        <v>0</v>
      </c>
      <c r="AO1408">
        <v>1</v>
      </c>
      <c r="AP1408">
        <v>0</v>
      </c>
      <c r="AQ1408">
        <v>0</v>
      </c>
      <c r="AR1408">
        <v>0</v>
      </c>
      <c r="AS1408" t="s">
        <v>3</v>
      </c>
      <c r="AT1408">
        <v>1</v>
      </c>
      <c r="AU1408" t="s">
        <v>3</v>
      </c>
      <c r="AV1408">
        <v>0</v>
      </c>
      <c r="AW1408">
        <v>2</v>
      </c>
      <c r="AX1408">
        <v>30600058</v>
      </c>
      <c r="AY1408">
        <v>1</v>
      </c>
      <c r="AZ1408">
        <v>0</v>
      </c>
      <c r="BA1408">
        <v>1543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X1408">
        <f>Y1408*Source!I2409</f>
        <v>1</v>
      </c>
      <c r="CY1408">
        <f t="shared" si="340"/>
        <v>9399.44</v>
      </c>
      <c r="CZ1408">
        <f t="shared" si="341"/>
        <v>1172</v>
      </c>
      <c r="DA1408">
        <f t="shared" si="342"/>
        <v>8.02</v>
      </c>
      <c r="DB1408">
        <f t="shared" si="343"/>
        <v>1172</v>
      </c>
      <c r="DC1408">
        <f t="shared" si="344"/>
        <v>0</v>
      </c>
    </row>
    <row r="1409" spans="1:107" x14ac:dyDescent="0.2">
      <c r="A1409">
        <f>ROW(Source!A2409)</f>
        <v>2409</v>
      </c>
      <c r="B1409">
        <v>30589570</v>
      </c>
      <c r="C1409">
        <v>30600030</v>
      </c>
      <c r="D1409">
        <v>22183216</v>
      </c>
      <c r="E1409">
        <v>1</v>
      </c>
      <c r="F1409">
        <v>1</v>
      </c>
      <c r="G1409">
        <v>1</v>
      </c>
      <c r="H1409">
        <v>3</v>
      </c>
      <c r="I1409" t="s">
        <v>1852</v>
      </c>
      <c r="J1409" t="s">
        <v>1853</v>
      </c>
      <c r="K1409" t="s">
        <v>1854</v>
      </c>
      <c r="L1409">
        <v>1035</v>
      </c>
      <c r="N1409">
        <v>1013</v>
      </c>
      <c r="O1409" t="s">
        <v>649</v>
      </c>
      <c r="P1409" t="s">
        <v>649</v>
      </c>
      <c r="Q1409">
        <v>1</v>
      </c>
      <c r="W1409">
        <v>0</v>
      </c>
      <c r="X1409">
        <v>-609600524</v>
      </c>
      <c r="Y1409">
        <v>1</v>
      </c>
      <c r="AA1409">
        <v>2937.73</v>
      </c>
      <c r="AB1409">
        <v>0</v>
      </c>
      <c r="AC1409">
        <v>0</v>
      </c>
      <c r="AD1409">
        <v>0</v>
      </c>
      <c r="AE1409">
        <v>366.3</v>
      </c>
      <c r="AF1409">
        <v>0</v>
      </c>
      <c r="AG1409">
        <v>0</v>
      </c>
      <c r="AH1409">
        <v>0</v>
      </c>
      <c r="AI1409">
        <v>8.02</v>
      </c>
      <c r="AJ1409">
        <v>1</v>
      </c>
      <c r="AK1409">
        <v>1</v>
      </c>
      <c r="AL1409">
        <v>1</v>
      </c>
      <c r="AN1409">
        <v>0</v>
      </c>
      <c r="AO1409">
        <v>1</v>
      </c>
      <c r="AP1409">
        <v>0</v>
      </c>
      <c r="AQ1409">
        <v>0</v>
      </c>
      <c r="AR1409">
        <v>0</v>
      </c>
      <c r="AS1409" t="s">
        <v>3</v>
      </c>
      <c r="AT1409">
        <v>1</v>
      </c>
      <c r="AU1409" t="s">
        <v>3</v>
      </c>
      <c r="AV1409">
        <v>0</v>
      </c>
      <c r="AW1409">
        <v>2</v>
      </c>
      <c r="AX1409">
        <v>30600059</v>
      </c>
      <c r="AY1409">
        <v>1</v>
      </c>
      <c r="AZ1409">
        <v>0</v>
      </c>
      <c r="BA1409">
        <v>1544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X1409">
        <f>Y1409*Source!I2409</f>
        <v>1</v>
      </c>
      <c r="CY1409">
        <f t="shared" si="340"/>
        <v>2937.73</v>
      </c>
      <c r="CZ1409">
        <f t="shared" si="341"/>
        <v>366.3</v>
      </c>
      <c r="DA1409">
        <f t="shared" si="342"/>
        <v>8.02</v>
      </c>
      <c r="DB1409">
        <f t="shared" si="343"/>
        <v>366.3</v>
      </c>
      <c r="DC1409">
        <f t="shared" si="344"/>
        <v>0</v>
      </c>
    </row>
    <row r="1410" spans="1:107" x14ac:dyDescent="0.2">
      <c r="A1410">
        <f>ROW(Source!A2409)</f>
        <v>2409</v>
      </c>
      <c r="B1410">
        <v>30589570</v>
      </c>
      <c r="C1410">
        <v>30600030</v>
      </c>
      <c r="D1410">
        <v>22192634</v>
      </c>
      <c r="E1410">
        <v>1</v>
      </c>
      <c r="F1410">
        <v>1</v>
      </c>
      <c r="G1410">
        <v>1</v>
      </c>
      <c r="H1410">
        <v>3</v>
      </c>
      <c r="I1410" t="s">
        <v>204</v>
      </c>
      <c r="J1410" t="s">
        <v>207</v>
      </c>
      <c r="K1410" t="s">
        <v>205</v>
      </c>
      <c r="L1410">
        <v>1339</v>
      </c>
      <c r="N1410">
        <v>1007</v>
      </c>
      <c r="O1410" t="s">
        <v>206</v>
      </c>
      <c r="P1410" t="s">
        <v>206</v>
      </c>
      <c r="Q1410">
        <v>1</v>
      </c>
      <c r="W1410">
        <v>0</v>
      </c>
      <c r="X1410">
        <v>2050165204</v>
      </c>
      <c r="Y1410">
        <v>0.9</v>
      </c>
      <c r="AA1410">
        <v>19.649999999999999</v>
      </c>
      <c r="AB1410">
        <v>0</v>
      </c>
      <c r="AC1410">
        <v>0</v>
      </c>
      <c r="AD1410">
        <v>0</v>
      </c>
      <c r="AE1410">
        <v>2.4500000000000002</v>
      </c>
      <c r="AF1410">
        <v>0</v>
      </c>
      <c r="AG1410">
        <v>0</v>
      </c>
      <c r="AH1410">
        <v>0</v>
      </c>
      <c r="AI1410">
        <v>8.02</v>
      </c>
      <c r="AJ1410">
        <v>1</v>
      </c>
      <c r="AK1410">
        <v>1</v>
      </c>
      <c r="AL1410">
        <v>1</v>
      </c>
      <c r="AN1410">
        <v>0</v>
      </c>
      <c r="AO1410">
        <v>1</v>
      </c>
      <c r="AP1410">
        <v>0</v>
      </c>
      <c r="AQ1410">
        <v>0</v>
      </c>
      <c r="AR1410">
        <v>0</v>
      </c>
      <c r="AS1410" t="s">
        <v>3</v>
      </c>
      <c r="AT1410">
        <v>0.9</v>
      </c>
      <c r="AU1410" t="s">
        <v>3</v>
      </c>
      <c r="AV1410">
        <v>0</v>
      </c>
      <c r="AW1410">
        <v>2</v>
      </c>
      <c r="AX1410">
        <v>30600060</v>
      </c>
      <c r="AY1410">
        <v>1</v>
      </c>
      <c r="AZ1410">
        <v>0</v>
      </c>
      <c r="BA1410">
        <v>1545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X1410">
        <f>Y1410*Source!I2409</f>
        <v>0.9</v>
      </c>
      <c r="CY1410">
        <f t="shared" si="340"/>
        <v>19.649999999999999</v>
      </c>
      <c r="CZ1410">
        <f t="shared" si="341"/>
        <v>2.4500000000000002</v>
      </c>
      <c r="DA1410">
        <f t="shared" si="342"/>
        <v>8.02</v>
      </c>
      <c r="DB1410">
        <f t="shared" si="343"/>
        <v>2.21</v>
      </c>
      <c r="DC1410">
        <f t="shared" si="344"/>
        <v>0</v>
      </c>
    </row>
    <row r="1411" spans="1:107" x14ac:dyDescent="0.2">
      <c r="A1411">
        <f>ROW(Source!A2410)</f>
        <v>2410</v>
      </c>
      <c r="B1411">
        <v>30589570</v>
      </c>
      <c r="C1411">
        <v>30600061</v>
      </c>
      <c r="D1411">
        <v>10214635</v>
      </c>
      <c r="E1411">
        <v>1</v>
      </c>
      <c r="F1411">
        <v>1</v>
      </c>
      <c r="G1411">
        <v>1</v>
      </c>
      <c r="H1411">
        <v>1</v>
      </c>
      <c r="I1411" t="s">
        <v>1855</v>
      </c>
      <c r="J1411" t="s">
        <v>3</v>
      </c>
      <c r="K1411" t="s">
        <v>1856</v>
      </c>
      <c r="L1411">
        <v>1369</v>
      </c>
      <c r="N1411">
        <v>1013</v>
      </c>
      <c r="O1411" t="s">
        <v>1419</v>
      </c>
      <c r="P1411" t="s">
        <v>1419</v>
      </c>
      <c r="Q1411">
        <v>1</v>
      </c>
      <c r="W1411">
        <v>0</v>
      </c>
      <c r="X1411">
        <v>-953108061</v>
      </c>
      <c r="Y1411">
        <v>9.4069999999999983</v>
      </c>
      <c r="AA1411">
        <v>0</v>
      </c>
      <c r="AB1411">
        <v>0</v>
      </c>
      <c r="AC1411">
        <v>0</v>
      </c>
      <c r="AD1411">
        <v>273.22000000000003</v>
      </c>
      <c r="AE1411">
        <v>0</v>
      </c>
      <c r="AF1411">
        <v>0</v>
      </c>
      <c r="AG1411">
        <v>0</v>
      </c>
      <c r="AH1411">
        <v>9.08</v>
      </c>
      <c r="AI1411">
        <v>1</v>
      </c>
      <c r="AJ1411">
        <v>1</v>
      </c>
      <c r="AK1411">
        <v>1</v>
      </c>
      <c r="AL1411">
        <v>30.09</v>
      </c>
      <c r="AN1411">
        <v>0</v>
      </c>
      <c r="AO1411">
        <v>1</v>
      </c>
      <c r="AP1411">
        <v>1</v>
      </c>
      <c r="AQ1411">
        <v>0</v>
      </c>
      <c r="AR1411">
        <v>0</v>
      </c>
      <c r="AS1411" t="s">
        <v>3</v>
      </c>
      <c r="AT1411">
        <v>8.18</v>
      </c>
      <c r="AU1411" t="s">
        <v>28</v>
      </c>
      <c r="AV1411">
        <v>1</v>
      </c>
      <c r="AW1411">
        <v>2</v>
      </c>
      <c r="AX1411">
        <v>30600068</v>
      </c>
      <c r="AY1411">
        <v>1</v>
      </c>
      <c r="AZ1411">
        <v>0</v>
      </c>
      <c r="BA1411">
        <v>1546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X1411">
        <f>Y1411*Source!I2410</f>
        <v>0.94069999999999987</v>
      </c>
      <c r="CY1411">
        <f>AD1411</f>
        <v>273.22000000000003</v>
      </c>
      <c r="CZ1411">
        <f>AH1411</f>
        <v>9.08</v>
      </c>
      <c r="DA1411">
        <f>AL1411</f>
        <v>30.09</v>
      </c>
      <c r="DB1411">
        <f>ROUND((ROUND(AT1411*CZ1411,2)*ROUND(1.15,7)),6)</f>
        <v>85.410499999999999</v>
      </c>
      <c r="DC1411">
        <f>ROUND((ROUND(AT1411*AG1411,2)*ROUND(1.15,7)),6)</f>
        <v>0</v>
      </c>
    </row>
    <row r="1412" spans="1:107" x14ac:dyDescent="0.2">
      <c r="A1412">
        <f>ROW(Source!A2410)</f>
        <v>2410</v>
      </c>
      <c r="B1412">
        <v>30589570</v>
      </c>
      <c r="C1412">
        <v>30600061</v>
      </c>
      <c r="D1412">
        <v>22083330</v>
      </c>
      <c r="E1412">
        <v>1</v>
      </c>
      <c r="F1412">
        <v>1</v>
      </c>
      <c r="G1412">
        <v>1</v>
      </c>
      <c r="H1412">
        <v>1</v>
      </c>
      <c r="I1412" t="s">
        <v>1437</v>
      </c>
      <c r="J1412" t="s">
        <v>3</v>
      </c>
      <c r="K1412" t="s">
        <v>1438</v>
      </c>
      <c r="L1412">
        <v>608254</v>
      </c>
      <c r="N1412">
        <v>1013</v>
      </c>
      <c r="O1412" t="s">
        <v>1439</v>
      </c>
      <c r="P1412" t="s">
        <v>1439</v>
      </c>
      <c r="Q1412">
        <v>1</v>
      </c>
      <c r="W1412">
        <v>0</v>
      </c>
      <c r="X1412">
        <v>95408949</v>
      </c>
      <c r="Y1412">
        <v>3.7499999999999999E-2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1</v>
      </c>
      <c r="AJ1412">
        <v>1</v>
      </c>
      <c r="AK1412">
        <v>30.09</v>
      </c>
      <c r="AL1412">
        <v>1</v>
      </c>
      <c r="AN1412">
        <v>0</v>
      </c>
      <c r="AO1412">
        <v>1</v>
      </c>
      <c r="AP1412">
        <v>1</v>
      </c>
      <c r="AQ1412">
        <v>0</v>
      </c>
      <c r="AR1412">
        <v>0</v>
      </c>
      <c r="AS1412" t="s">
        <v>3</v>
      </c>
      <c r="AT1412">
        <v>0.03</v>
      </c>
      <c r="AU1412" t="s">
        <v>27</v>
      </c>
      <c r="AV1412">
        <v>2</v>
      </c>
      <c r="AW1412">
        <v>2</v>
      </c>
      <c r="AX1412">
        <v>30600069</v>
      </c>
      <c r="AY1412">
        <v>1</v>
      </c>
      <c r="AZ1412">
        <v>0</v>
      </c>
      <c r="BA1412">
        <v>1547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X1412">
        <f>Y1412*Source!I2410</f>
        <v>3.7499999999999999E-3</v>
      </c>
      <c r="CY1412">
        <f>AD1412</f>
        <v>0</v>
      </c>
      <c r="CZ1412">
        <f>AH1412</f>
        <v>0</v>
      </c>
      <c r="DA1412">
        <f>AL1412</f>
        <v>1</v>
      </c>
      <c r="DB1412">
        <f>ROUND((ROUND(AT1412*CZ1412,2)*ROUND(1.25,7)),6)</f>
        <v>0</v>
      </c>
      <c r="DC1412">
        <f>ROUND((ROUND(AT1412*AG1412,2)*ROUND(1.25,7)),6)</f>
        <v>0</v>
      </c>
    </row>
    <row r="1413" spans="1:107" x14ac:dyDescent="0.2">
      <c r="A1413">
        <f>ROW(Source!A2410)</f>
        <v>2410</v>
      </c>
      <c r="B1413">
        <v>30589570</v>
      </c>
      <c r="C1413">
        <v>30600061</v>
      </c>
      <c r="D1413">
        <v>22146333</v>
      </c>
      <c r="E1413">
        <v>1</v>
      </c>
      <c r="F1413">
        <v>1</v>
      </c>
      <c r="G1413">
        <v>1</v>
      </c>
      <c r="H1413">
        <v>2</v>
      </c>
      <c r="I1413" t="s">
        <v>1597</v>
      </c>
      <c r="J1413" t="s">
        <v>1598</v>
      </c>
      <c r="K1413" t="s">
        <v>1599</v>
      </c>
      <c r="L1413">
        <v>1368</v>
      </c>
      <c r="N1413">
        <v>1011</v>
      </c>
      <c r="O1413" t="s">
        <v>1423</v>
      </c>
      <c r="P1413" t="s">
        <v>1423</v>
      </c>
      <c r="Q1413">
        <v>1</v>
      </c>
      <c r="W1413">
        <v>0</v>
      </c>
      <c r="X1413">
        <v>1170567961</v>
      </c>
      <c r="Y1413">
        <v>3.7499999999999999E-2</v>
      </c>
      <c r="AA1413">
        <v>0</v>
      </c>
      <c r="AB1413">
        <v>1135.47</v>
      </c>
      <c r="AC1413">
        <v>392.07</v>
      </c>
      <c r="AD1413">
        <v>0</v>
      </c>
      <c r="AE1413">
        <v>0</v>
      </c>
      <c r="AF1413">
        <v>108.45</v>
      </c>
      <c r="AG1413">
        <v>13.03</v>
      </c>
      <c r="AH1413">
        <v>0</v>
      </c>
      <c r="AI1413">
        <v>1</v>
      </c>
      <c r="AJ1413">
        <v>10.47</v>
      </c>
      <c r="AK1413">
        <v>30.09</v>
      </c>
      <c r="AL1413">
        <v>1</v>
      </c>
      <c r="AN1413">
        <v>0</v>
      </c>
      <c r="AO1413">
        <v>1</v>
      </c>
      <c r="AP1413">
        <v>1</v>
      </c>
      <c r="AQ1413">
        <v>0</v>
      </c>
      <c r="AR1413">
        <v>0</v>
      </c>
      <c r="AS1413" t="s">
        <v>3</v>
      </c>
      <c r="AT1413">
        <v>0.03</v>
      </c>
      <c r="AU1413" t="s">
        <v>27</v>
      </c>
      <c r="AV1413">
        <v>0</v>
      </c>
      <c r="AW1413">
        <v>2</v>
      </c>
      <c r="AX1413">
        <v>30600070</v>
      </c>
      <c r="AY1413">
        <v>1</v>
      </c>
      <c r="AZ1413">
        <v>0</v>
      </c>
      <c r="BA1413">
        <v>1548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X1413">
        <f>Y1413*Source!I2410</f>
        <v>3.7499999999999999E-3</v>
      </c>
      <c r="CY1413">
        <f>AB1413</f>
        <v>1135.47</v>
      </c>
      <c r="CZ1413">
        <f>AF1413</f>
        <v>108.45</v>
      </c>
      <c r="DA1413">
        <f>AJ1413</f>
        <v>10.47</v>
      </c>
      <c r="DB1413">
        <f>ROUND((ROUND(AT1413*CZ1413,2)*ROUND(1.25,7)),6)</f>
        <v>4.0625</v>
      </c>
      <c r="DC1413">
        <f>ROUND((ROUND(AT1413*AG1413,2)*ROUND(1.25,7)),6)</f>
        <v>0.48749999999999999</v>
      </c>
    </row>
    <row r="1414" spans="1:107" x14ac:dyDescent="0.2">
      <c r="A1414">
        <f>ROW(Source!A2410)</f>
        <v>2410</v>
      </c>
      <c r="B1414">
        <v>30589570</v>
      </c>
      <c r="C1414">
        <v>30600061</v>
      </c>
      <c r="D1414">
        <v>22146537</v>
      </c>
      <c r="E1414">
        <v>1</v>
      </c>
      <c r="F1414">
        <v>1</v>
      </c>
      <c r="G1414">
        <v>1</v>
      </c>
      <c r="H1414">
        <v>2</v>
      </c>
      <c r="I1414" t="s">
        <v>1546</v>
      </c>
      <c r="J1414" t="s">
        <v>1547</v>
      </c>
      <c r="K1414" t="s">
        <v>1548</v>
      </c>
      <c r="L1414">
        <v>1368</v>
      </c>
      <c r="N1414">
        <v>1011</v>
      </c>
      <c r="O1414" t="s">
        <v>1423</v>
      </c>
      <c r="P1414" t="s">
        <v>1423</v>
      </c>
      <c r="Q1414">
        <v>1</v>
      </c>
      <c r="W1414">
        <v>0</v>
      </c>
      <c r="X1414">
        <v>574955774</v>
      </c>
      <c r="Y1414">
        <v>4.0625</v>
      </c>
      <c r="AA1414">
        <v>0</v>
      </c>
      <c r="AB1414">
        <v>84.81</v>
      </c>
      <c r="AC1414">
        <v>0</v>
      </c>
      <c r="AD1414">
        <v>0</v>
      </c>
      <c r="AE1414">
        <v>0</v>
      </c>
      <c r="AF1414">
        <v>8.1</v>
      </c>
      <c r="AG1414">
        <v>0</v>
      </c>
      <c r="AH1414">
        <v>0</v>
      </c>
      <c r="AI1414">
        <v>1</v>
      </c>
      <c r="AJ1414">
        <v>10.47</v>
      </c>
      <c r="AK1414">
        <v>30.09</v>
      </c>
      <c r="AL1414">
        <v>1</v>
      </c>
      <c r="AN1414">
        <v>0</v>
      </c>
      <c r="AO1414">
        <v>1</v>
      </c>
      <c r="AP1414">
        <v>1</v>
      </c>
      <c r="AQ1414">
        <v>0</v>
      </c>
      <c r="AR1414">
        <v>0</v>
      </c>
      <c r="AS1414" t="s">
        <v>3</v>
      </c>
      <c r="AT1414">
        <v>3.25</v>
      </c>
      <c r="AU1414" t="s">
        <v>27</v>
      </c>
      <c r="AV1414">
        <v>0</v>
      </c>
      <c r="AW1414">
        <v>2</v>
      </c>
      <c r="AX1414">
        <v>30600071</v>
      </c>
      <c r="AY1414">
        <v>1</v>
      </c>
      <c r="AZ1414">
        <v>0</v>
      </c>
      <c r="BA1414">
        <v>1549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X1414">
        <f>Y1414*Source!I2410</f>
        <v>0.40625</v>
      </c>
      <c r="CY1414">
        <f>AB1414</f>
        <v>84.81</v>
      </c>
      <c r="CZ1414">
        <f>AF1414</f>
        <v>8.1</v>
      </c>
      <c r="DA1414">
        <f>AJ1414</f>
        <v>10.47</v>
      </c>
      <c r="DB1414">
        <f>ROUND((ROUND(AT1414*CZ1414,2)*ROUND(1.25,7)),6)</f>
        <v>32.912500000000001</v>
      </c>
      <c r="DC1414">
        <f>ROUND((ROUND(AT1414*AG1414,2)*ROUND(1.25,7)),6)</f>
        <v>0</v>
      </c>
    </row>
    <row r="1415" spans="1:107" x14ac:dyDescent="0.2">
      <c r="A1415">
        <f>ROW(Source!A2410)</f>
        <v>2410</v>
      </c>
      <c r="B1415">
        <v>30589570</v>
      </c>
      <c r="C1415">
        <v>30600061</v>
      </c>
      <c r="D1415">
        <v>22148179</v>
      </c>
      <c r="E1415">
        <v>1</v>
      </c>
      <c r="F1415">
        <v>1</v>
      </c>
      <c r="G1415">
        <v>1</v>
      </c>
      <c r="H1415">
        <v>2</v>
      </c>
      <c r="I1415" t="s">
        <v>1420</v>
      </c>
      <c r="J1415" t="s">
        <v>1421</v>
      </c>
      <c r="K1415" t="s">
        <v>1422</v>
      </c>
      <c r="L1415">
        <v>1368</v>
      </c>
      <c r="N1415">
        <v>1011</v>
      </c>
      <c r="O1415" t="s">
        <v>1423</v>
      </c>
      <c r="P1415" t="s">
        <v>1423</v>
      </c>
      <c r="Q1415">
        <v>1</v>
      </c>
      <c r="W1415">
        <v>0</v>
      </c>
      <c r="X1415">
        <v>-1931461795</v>
      </c>
      <c r="Y1415">
        <v>0.33750000000000002</v>
      </c>
      <c r="AA1415">
        <v>0</v>
      </c>
      <c r="AB1415">
        <v>959.26</v>
      </c>
      <c r="AC1415">
        <v>0</v>
      </c>
      <c r="AD1415">
        <v>0</v>
      </c>
      <c r="AE1415">
        <v>0</v>
      </c>
      <c r="AF1415">
        <v>91.62</v>
      </c>
      <c r="AG1415">
        <v>0</v>
      </c>
      <c r="AH1415">
        <v>0</v>
      </c>
      <c r="AI1415">
        <v>1</v>
      </c>
      <c r="AJ1415">
        <v>10.47</v>
      </c>
      <c r="AK1415">
        <v>30.09</v>
      </c>
      <c r="AL1415">
        <v>1</v>
      </c>
      <c r="AN1415">
        <v>0</v>
      </c>
      <c r="AO1415">
        <v>1</v>
      </c>
      <c r="AP1415">
        <v>1</v>
      </c>
      <c r="AQ1415">
        <v>0</v>
      </c>
      <c r="AR1415">
        <v>0</v>
      </c>
      <c r="AS1415" t="s">
        <v>3</v>
      </c>
      <c r="AT1415">
        <v>0.27</v>
      </c>
      <c r="AU1415" t="s">
        <v>27</v>
      </c>
      <c r="AV1415">
        <v>0</v>
      </c>
      <c r="AW1415">
        <v>2</v>
      </c>
      <c r="AX1415">
        <v>30600072</v>
      </c>
      <c r="AY1415">
        <v>1</v>
      </c>
      <c r="AZ1415">
        <v>0</v>
      </c>
      <c r="BA1415">
        <v>1550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CX1415">
        <f>Y1415*Source!I2410</f>
        <v>3.3750000000000002E-2</v>
      </c>
      <c r="CY1415">
        <f>AB1415</f>
        <v>959.26</v>
      </c>
      <c r="CZ1415">
        <f>AF1415</f>
        <v>91.62</v>
      </c>
      <c r="DA1415">
        <f>AJ1415</f>
        <v>10.47</v>
      </c>
      <c r="DB1415">
        <f>ROUND((ROUND(AT1415*CZ1415,2)*ROUND(1.25,7)),6)</f>
        <v>30.925000000000001</v>
      </c>
      <c r="DC1415">
        <f>ROUND((ROUND(AT1415*AG1415,2)*ROUND(1.25,7)),6)</f>
        <v>0</v>
      </c>
    </row>
    <row r="1416" spans="1:107" x14ac:dyDescent="0.2">
      <c r="A1416">
        <f>ROW(Source!A2410)</f>
        <v>2410</v>
      </c>
      <c r="B1416">
        <v>30589570</v>
      </c>
      <c r="C1416">
        <v>30600061</v>
      </c>
      <c r="D1416">
        <v>22150409</v>
      </c>
      <c r="E1416">
        <v>1</v>
      </c>
      <c r="F1416">
        <v>1</v>
      </c>
      <c r="G1416">
        <v>1</v>
      </c>
      <c r="H1416">
        <v>3</v>
      </c>
      <c r="I1416" t="s">
        <v>1666</v>
      </c>
      <c r="J1416" t="s">
        <v>1667</v>
      </c>
      <c r="K1416" t="s">
        <v>1668</v>
      </c>
      <c r="L1416">
        <v>1348</v>
      </c>
      <c r="N1416">
        <v>1009</v>
      </c>
      <c r="O1416" t="s">
        <v>65</v>
      </c>
      <c r="P1416" t="s">
        <v>65</v>
      </c>
      <c r="Q1416">
        <v>1000</v>
      </c>
      <c r="W1416">
        <v>0</v>
      </c>
      <c r="X1416">
        <v>967008035</v>
      </c>
      <c r="Y1416">
        <v>8.0000000000000004E-4</v>
      </c>
      <c r="AA1416">
        <v>86808.48</v>
      </c>
      <c r="AB1416">
        <v>0</v>
      </c>
      <c r="AC1416">
        <v>0</v>
      </c>
      <c r="AD1416">
        <v>0</v>
      </c>
      <c r="AE1416">
        <v>10824</v>
      </c>
      <c r="AF1416">
        <v>0</v>
      </c>
      <c r="AG1416">
        <v>0</v>
      </c>
      <c r="AH1416">
        <v>0</v>
      </c>
      <c r="AI1416">
        <v>8.02</v>
      </c>
      <c r="AJ1416">
        <v>1</v>
      </c>
      <c r="AK1416">
        <v>1</v>
      </c>
      <c r="AL1416">
        <v>1</v>
      </c>
      <c r="AN1416">
        <v>0</v>
      </c>
      <c r="AO1416">
        <v>1</v>
      </c>
      <c r="AP1416">
        <v>0</v>
      </c>
      <c r="AQ1416">
        <v>0</v>
      </c>
      <c r="AR1416">
        <v>0</v>
      </c>
      <c r="AS1416" t="s">
        <v>3</v>
      </c>
      <c r="AT1416">
        <v>8.0000000000000004E-4</v>
      </c>
      <c r="AU1416" t="s">
        <v>3</v>
      </c>
      <c r="AV1416">
        <v>0</v>
      </c>
      <c r="AW1416">
        <v>2</v>
      </c>
      <c r="AX1416">
        <v>30600073</v>
      </c>
      <c r="AY1416">
        <v>1</v>
      </c>
      <c r="AZ1416">
        <v>0</v>
      </c>
      <c r="BA1416">
        <v>1551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X1416">
        <f>Y1416*Source!I2410</f>
        <v>8.0000000000000007E-5</v>
      </c>
      <c r="CY1416">
        <f>AA1416</f>
        <v>86808.48</v>
      </c>
      <c r="CZ1416">
        <f>AE1416</f>
        <v>10824</v>
      </c>
      <c r="DA1416">
        <f>AI1416</f>
        <v>8.02</v>
      </c>
      <c r="DB1416">
        <f>ROUND(ROUND(AT1416*CZ1416,2),6)</f>
        <v>8.66</v>
      </c>
      <c r="DC1416">
        <f>ROUND(ROUND(AT1416*AG1416,2),6)</f>
        <v>0</v>
      </c>
    </row>
    <row r="1417" spans="1:107" x14ac:dyDescent="0.2">
      <c r="A1417">
        <f>ROW(Source!A2497)</f>
        <v>2497</v>
      </c>
      <c r="B1417">
        <v>30589570</v>
      </c>
      <c r="C1417">
        <v>30600091</v>
      </c>
      <c r="D1417">
        <v>10214585</v>
      </c>
      <c r="E1417">
        <v>1</v>
      </c>
      <c r="F1417">
        <v>1</v>
      </c>
      <c r="G1417">
        <v>1</v>
      </c>
      <c r="H1417">
        <v>1</v>
      </c>
      <c r="I1417" t="s">
        <v>1433</v>
      </c>
      <c r="J1417" t="s">
        <v>3</v>
      </c>
      <c r="K1417" t="s">
        <v>1434</v>
      </c>
      <c r="L1417">
        <v>1369</v>
      </c>
      <c r="N1417">
        <v>1013</v>
      </c>
      <c r="O1417" t="s">
        <v>1419</v>
      </c>
      <c r="P1417" t="s">
        <v>1419</v>
      </c>
      <c r="Q1417">
        <v>1</v>
      </c>
      <c r="W1417">
        <v>0</v>
      </c>
      <c r="X1417">
        <v>-1263252757</v>
      </c>
      <c r="Y1417">
        <v>30.53</v>
      </c>
      <c r="AA1417">
        <v>0</v>
      </c>
      <c r="AB1417">
        <v>0</v>
      </c>
      <c r="AC1417">
        <v>0</v>
      </c>
      <c r="AD1417">
        <v>226.58</v>
      </c>
      <c r="AE1417">
        <v>0</v>
      </c>
      <c r="AF1417">
        <v>0</v>
      </c>
      <c r="AG1417">
        <v>0</v>
      </c>
      <c r="AH1417">
        <v>7.53</v>
      </c>
      <c r="AI1417">
        <v>1</v>
      </c>
      <c r="AJ1417">
        <v>1</v>
      </c>
      <c r="AK1417">
        <v>1</v>
      </c>
      <c r="AL1417">
        <v>30.09</v>
      </c>
      <c r="AN1417">
        <v>0</v>
      </c>
      <c r="AO1417">
        <v>1</v>
      </c>
      <c r="AP1417">
        <v>0</v>
      </c>
      <c r="AQ1417">
        <v>0</v>
      </c>
      <c r="AR1417">
        <v>0</v>
      </c>
      <c r="AS1417" t="s">
        <v>3</v>
      </c>
      <c r="AT1417">
        <v>30.53</v>
      </c>
      <c r="AU1417" t="s">
        <v>3</v>
      </c>
      <c r="AV1417">
        <v>1</v>
      </c>
      <c r="AW1417">
        <v>2</v>
      </c>
      <c r="AX1417">
        <v>30600095</v>
      </c>
      <c r="AY1417">
        <v>1</v>
      </c>
      <c r="AZ1417">
        <v>0</v>
      </c>
      <c r="BA1417">
        <v>1553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X1417">
        <f>Y1417*Source!I2497</f>
        <v>2.5645200000000004</v>
      </c>
      <c r="CY1417">
        <f>AD1417</f>
        <v>226.58</v>
      </c>
      <c r="CZ1417">
        <f>AH1417</f>
        <v>7.53</v>
      </c>
      <c r="DA1417">
        <f>AL1417</f>
        <v>30.09</v>
      </c>
      <c r="DB1417">
        <f>ROUND(ROUND(AT1417*CZ1417,2),6)</f>
        <v>229.89</v>
      </c>
      <c r="DC1417">
        <f>ROUND(ROUND(AT1417*AG1417,2),6)</f>
        <v>0</v>
      </c>
    </row>
    <row r="1418" spans="1:107" x14ac:dyDescent="0.2">
      <c r="A1418">
        <f>ROW(Source!A2497)</f>
        <v>2497</v>
      </c>
      <c r="B1418">
        <v>30589570</v>
      </c>
      <c r="C1418">
        <v>30600091</v>
      </c>
      <c r="D1418">
        <v>22083330</v>
      </c>
      <c r="E1418">
        <v>1</v>
      </c>
      <c r="F1418">
        <v>1</v>
      </c>
      <c r="G1418">
        <v>1</v>
      </c>
      <c r="H1418">
        <v>1</v>
      </c>
      <c r="I1418" t="s">
        <v>1437</v>
      </c>
      <c r="J1418" t="s">
        <v>3</v>
      </c>
      <c r="K1418" t="s">
        <v>1438</v>
      </c>
      <c r="L1418">
        <v>608254</v>
      </c>
      <c r="N1418">
        <v>1013</v>
      </c>
      <c r="O1418" t="s">
        <v>1439</v>
      </c>
      <c r="P1418" t="s">
        <v>1439</v>
      </c>
      <c r="Q1418">
        <v>1</v>
      </c>
      <c r="W1418">
        <v>0</v>
      </c>
      <c r="X1418">
        <v>95408949</v>
      </c>
      <c r="Y1418">
        <v>3.65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1</v>
      </c>
      <c r="AJ1418">
        <v>1</v>
      </c>
      <c r="AK1418">
        <v>30.09</v>
      </c>
      <c r="AL1418">
        <v>1</v>
      </c>
      <c r="AN1418">
        <v>0</v>
      </c>
      <c r="AO1418">
        <v>1</v>
      </c>
      <c r="AP1418">
        <v>0</v>
      </c>
      <c r="AQ1418">
        <v>0</v>
      </c>
      <c r="AR1418">
        <v>0</v>
      </c>
      <c r="AS1418" t="s">
        <v>3</v>
      </c>
      <c r="AT1418">
        <v>3.65</v>
      </c>
      <c r="AU1418" t="s">
        <v>3</v>
      </c>
      <c r="AV1418">
        <v>2</v>
      </c>
      <c r="AW1418">
        <v>2</v>
      </c>
      <c r="AX1418">
        <v>30600096</v>
      </c>
      <c r="AY1418">
        <v>1</v>
      </c>
      <c r="AZ1418">
        <v>0</v>
      </c>
      <c r="BA1418">
        <v>1554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X1418">
        <f>Y1418*Source!I2497</f>
        <v>0.30660000000000004</v>
      </c>
      <c r="CY1418">
        <f>AD1418</f>
        <v>0</v>
      </c>
      <c r="CZ1418">
        <f>AH1418</f>
        <v>0</v>
      </c>
      <c r="DA1418">
        <f>AL1418</f>
        <v>1</v>
      </c>
      <c r="DB1418">
        <f>ROUND(ROUND(AT1418*CZ1418,2),6)</f>
        <v>0</v>
      </c>
      <c r="DC1418">
        <f>ROUND(ROUND(AT1418*AG1418,2),6)</f>
        <v>0</v>
      </c>
    </row>
    <row r="1419" spans="1:107" x14ac:dyDescent="0.2">
      <c r="A1419">
        <f>ROW(Source!A2497)</f>
        <v>2497</v>
      </c>
      <c r="B1419">
        <v>30589570</v>
      </c>
      <c r="C1419">
        <v>30600091</v>
      </c>
      <c r="D1419">
        <v>22146464</v>
      </c>
      <c r="E1419">
        <v>1</v>
      </c>
      <c r="F1419">
        <v>1</v>
      </c>
      <c r="G1419">
        <v>1</v>
      </c>
      <c r="H1419">
        <v>2</v>
      </c>
      <c r="I1419" t="s">
        <v>1471</v>
      </c>
      <c r="J1419" t="s">
        <v>1472</v>
      </c>
      <c r="K1419" t="s">
        <v>1473</v>
      </c>
      <c r="L1419">
        <v>1368</v>
      </c>
      <c r="N1419">
        <v>1011</v>
      </c>
      <c r="O1419" t="s">
        <v>1423</v>
      </c>
      <c r="P1419" t="s">
        <v>1423</v>
      </c>
      <c r="Q1419">
        <v>1</v>
      </c>
      <c r="W1419">
        <v>0</v>
      </c>
      <c r="X1419">
        <v>-1205898307</v>
      </c>
      <c r="Y1419">
        <v>3.65</v>
      </c>
      <c r="AA1419">
        <v>0</v>
      </c>
      <c r="AB1419">
        <v>323</v>
      </c>
      <c r="AC1419">
        <v>392.07</v>
      </c>
      <c r="AD1419">
        <v>0</v>
      </c>
      <c r="AE1419">
        <v>0</v>
      </c>
      <c r="AF1419">
        <v>30.85</v>
      </c>
      <c r="AG1419">
        <v>13.03</v>
      </c>
      <c r="AH1419">
        <v>0</v>
      </c>
      <c r="AI1419">
        <v>1</v>
      </c>
      <c r="AJ1419">
        <v>10.47</v>
      </c>
      <c r="AK1419">
        <v>30.09</v>
      </c>
      <c r="AL1419">
        <v>1</v>
      </c>
      <c r="AN1419">
        <v>0</v>
      </c>
      <c r="AO1419">
        <v>1</v>
      </c>
      <c r="AP1419">
        <v>0</v>
      </c>
      <c r="AQ1419">
        <v>0</v>
      </c>
      <c r="AR1419">
        <v>0</v>
      </c>
      <c r="AS1419" t="s">
        <v>3</v>
      </c>
      <c r="AT1419">
        <v>3.65</v>
      </c>
      <c r="AU1419" t="s">
        <v>3</v>
      </c>
      <c r="AV1419">
        <v>0</v>
      </c>
      <c r="AW1419">
        <v>2</v>
      </c>
      <c r="AX1419">
        <v>30600097</v>
      </c>
      <c r="AY1419">
        <v>1</v>
      </c>
      <c r="AZ1419">
        <v>0</v>
      </c>
      <c r="BA1419">
        <v>1555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X1419">
        <f>Y1419*Source!I2497</f>
        <v>0.30660000000000004</v>
      </c>
      <c r="CY1419">
        <f>AB1419</f>
        <v>323</v>
      </c>
      <c r="CZ1419">
        <f>AF1419</f>
        <v>30.85</v>
      </c>
      <c r="DA1419">
        <f>AJ1419</f>
        <v>10.47</v>
      </c>
      <c r="DB1419">
        <f>ROUND(ROUND(AT1419*CZ1419,2),6)</f>
        <v>112.6</v>
      </c>
      <c r="DC1419">
        <f>ROUND(ROUND(AT1419*AG1419,2),6)</f>
        <v>47.56</v>
      </c>
    </row>
    <row r="1420" spans="1:107" x14ac:dyDescent="0.2">
      <c r="A1420">
        <f>ROW(Source!A2498)</f>
        <v>2498</v>
      </c>
      <c r="B1420">
        <v>30589570</v>
      </c>
      <c r="C1420">
        <v>30600098</v>
      </c>
      <c r="D1420">
        <v>10214603</v>
      </c>
      <c r="E1420">
        <v>1</v>
      </c>
      <c r="F1420">
        <v>1</v>
      </c>
      <c r="G1420">
        <v>1</v>
      </c>
      <c r="H1420">
        <v>1</v>
      </c>
      <c r="I1420" t="s">
        <v>1502</v>
      </c>
      <c r="J1420" t="s">
        <v>3</v>
      </c>
      <c r="K1420" t="s">
        <v>1503</v>
      </c>
      <c r="L1420">
        <v>1369</v>
      </c>
      <c r="N1420">
        <v>1013</v>
      </c>
      <c r="O1420" t="s">
        <v>1419</v>
      </c>
      <c r="P1420" t="s">
        <v>1419</v>
      </c>
      <c r="Q1420">
        <v>1</v>
      </c>
      <c r="W1420">
        <v>0</v>
      </c>
      <c r="X1420">
        <v>1784516707</v>
      </c>
      <c r="Y1420">
        <v>76.716499999999982</v>
      </c>
      <c r="AA1420">
        <v>0</v>
      </c>
      <c r="AB1420">
        <v>0</v>
      </c>
      <c r="AC1420">
        <v>0</v>
      </c>
      <c r="AD1420">
        <v>247.64</v>
      </c>
      <c r="AE1420">
        <v>0</v>
      </c>
      <c r="AF1420">
        <v>0</v>
      </c>
      <c r="AG1420">
        <v>0</v>
      </c>
      <c r="AH1420">
        <v>8.23</v>
      </c>
      <c r="AI1420">
        <v>1</v>
      </c>
      <c r="AJ1420">
        <v>1</v>
      </c>
      <c r="AK1420">
        <v>1</v>
      </c>
      <c r="AL1420">
        <v>30.09</v>
      </c>
      <c r="AN1420">
        <v>0</v>
      </c>
      <c r="AO1420">
        <v>1</v>
      </c>
      <c r="AP1420">
        <v>1</v>
      </c>
      <c r="AQ1420">
        <v>0</v>
      </c>
      <c r="AR1420">
        <v>0</v>
      </c>
      <c r="AS1420" t="s">
        <v>3</v>
      </c>
      <c r="AT1420">
        <v>66.709999999999994</v>
      </c>
      <c r="AU1420" t="s">
        <v>28</v>
      </c>
      <c r="AV1420">
        <v>1</v>
      </c>
      <c r="AW1420">
        <v>2</v>
      </c>
      <c r="AX1420">
        <v>30600106</v>
      </c>
      <c r="AY1420">
        <v>1</v>
      </c>
      <c r="AZ1420">
        <v>0</v>
      </c>
      <c r="BA1420">
        <v>1556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X1420">
        <f>Y1420*Source!I2498</f>
        <v>6.4441859999999993</v>
      </c>
      <c r="CY1420">
        <f>AD1420</f>
        <v>247.64</v>
      </c>
      <c r="CZ1420">
        <f>AH1420</f>
        <v>8.23</v>
      </c>
      <c r="DA1420">
        <f>AL1420</f>
        <v>30.09</v>
      </c>
      <c r="DB1420">
        <f>ROUND((ROUND(AT1420*CZ1420,2)*ROUND(1.15,7)),6)</f>
        <v>631.37300000000005</v>
      </c>
      <c r="DC1420">
        <f>ROUND((ROUND(AT1420*AG1420,2)*ROUND(1.15,7)),6)</f>
        <v>0</v>
      </c>
    </row>
    <row r="1421" spans="1:107" x14ac:dyDescent="0.2">
      <c r="A1421">
        <f>ROW(Source!A2498)</f>
        <v>2498</v>
      </c>
      <c r="B1421">
        <v>30589570</v>
      </c>
      <c r="C1421">
        <v>30600098</v>
      </c>
      <c r="D1421">
        <v>22083330</v>
      </c>
      <c r="E1421">
        <v>1</v>
      </c>
      <c r="F1421">
        <v>1</v>
      </c>
      <c r="G1421">
        <v>1</v>
      </c>
      <c r="H1421">
        <v>1</v>
      </c>
      <c r="I1421" t="s">
        <v>1437</v>
      </c>
      <c r="J1421" t="s">
        <v>3</v>
      </c>
      <c r="K1421" t="s">
        <v>1438</v>
      </c>
      <c r="L1421">
        <v>608254</v>
      </c>
      <c r="N1421">
        <v>1013</v>
      </c>
      <c r="O1421" t="s">
        <v>1439</v>
      </c>
      <c r="P1421" t="s">
        <v>1439</v>
      </c>
      <c r="Q1421">
        <v>1</v>
      </c>
      <c r="W1421">
        <v>0</v>
      </c>
      <c r="X1421">
        <v>95408949</v>
      </c>
      <c r="Y1421">
        <v>0.95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1</v>
      </c>
      <c r="AJ1421">
        <v>1</v>
      </c>
      <c r="AK1421">
        <v>30.09</v>
      </c>
      <c r="AL1421">
        <v>1</v>
      </c>
      <c r="AN1421">
        <v>0</v>
      </c>
      <c r="AO1421">
        <v>1</v>
      </c>
      <c r="AP1421">
        <v>1</v>
      </c>
      <c r="AQ1421">
        <v>0</v>
      </c>
      <c r="AR1421">
        <v>0</v>
      </c>
      <c r="AS1421" t="s">
        <v>3</v>
      </c>
      <c r="AT1421">
        <v>0.76</v>
      </c>
      <c r="AU1421" t="s">
        <v>27</v>
      </c>
      <c r="AV1421">
        <v>2</v>
      </c>
      <c r="AW1421">
        <v>2</v>
      </c>
      <c r="AX1421">
        <v>30600107</v>
      </c>
      <c r="AY1421">
        <v>1</v>
      </c>
      <c r="AZ1421">
        <v>0</v>
      </c>
      <c r="BA1421">
        <v>1557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X1421">
        <f>Y1421*Source!I2498</f>
        <v>7.9799999999999996E-2</v>
      </c>
      <c r="CY1421">
        <f>AD1421</f>
        <v>0</v>
      </c>
      <c r="CZ1421">
        <f>AH1421</f>
        <v>0</v>
      </c>
      <c r="DA1421">
        <f>AL1421</f>
        <v>1</v>
      </c>
      <c r="DB1421">
        <f>ROUND((ROUND(AT1421*CZ1421,2)*ROUND(1.25,7)),6)</f>
        <v>0</v>
      </c>
      <c r="DC1421">
        <f>ROUND((ROUND(AT1421*AG1421,2)*ROUND(1.25,7)),6)</f>
        <v>0</v>
      </c>
    </row>
    <row r="1422" spans="1:107" x14ac:dyDescent="0.2">
      <c r="A1422">
        <f>ROW(Source!A2498)</f>
        <v>2498</v>
      </c>
      <c r="B1422">
        <v>30589570</v>
      </c>
      <c r="C1422">
        <v>30600098</v>
      </c>
      <c r="D1422">
        <v>22146464</v>
      </c>
      <c r="E1422">
        <v>1</v>
      </c>
      <c r="F1422">
        <v>1</v>
      </c>
      <c r="G1422">
        <v>1</v>
      </c>
      <c r="H1422">
        <v>2</v>
      </c>
      <c r="I1422" t="s">
        <v>1471</v>
      </c>
      <c r="J1422" t="s">
        <v>1472</v>
      </c>
      <c r="K1422" t="s">
        <v>1473</v>
      </c>
      <c r="L1422">
        <v>1368</v>
      </c>
      <c r="N1422">
        <v>1011</v>
      </c>
      <c r="O1422" t="s">
        <v>1423</v>
      </c>
      <c r="P1422" t="s">
        <v>1423</v>
      </c>
      <c r="Q1422">
        <v>1</v>
      </c>
      <c r="W1422">
        <v>0</v>
      </c>
      <c r="X1422">
        <v>-1205898307</v>
      </c>
      <c r="Y1422">
        <v>0.95</v>
      </c>
      <c r="AA1422">
        <v>0</v>
      </c>
      <c r="AB1422">
        <v>323</v>
      </c>
      <c r="AC1422">
        <v>392.07</v>
      </c>
      <c r="AD1422">
        <v>0</v>
      </c>
      <c r="AE1422">
        <v>0</v>
      </c>
      <c r="AF1422">
        <v>30.85</v>
      </c>
      <c r="AG1422">
        <v>13.03</v>
      </c>
      <c r="AH1422">
        <v>0</v>
      </c>
      <c r="AI1422">
        <v>1</v>
      </c>
      <c r="AJ1422">
        <v>10.47</v>
      </c>
      <c r="AK1422">
        <v>30.09</v>
      </c>
      <c r="AL1422">
        <v>1</v>
      </c>
      <c r="AN1422">
        <v>0</v>
      </c>
      <c r="AO1422">
        <v>1</v>
      </c>
      <c r="AP1422">
        <v>1</v>
      </c>
      <c r="AQ1422">
        <v>0</v>
      </c>
      <c r="AR1422">
        <v>0</v>
      </c>
      <c r="AS1422" t="s">
        <v>3</v>
      </c>
      <c r="AT1422">
        <v>0.76</v>
      </c>
      <c r="AU1422" t="s">
        <v>27</v>
      </c>
      <c r="AV1422">
        <v>0</v>
      </c>
      <c r="AW1422">
        <v>2</v>
      </c>
      <c r="AX1422">
        <v>30600108</v>
      </c>
      <c r="AY1422">
        <v>1</v>
      </c>
      <c r="AZ1422">
        <v>0</v>
      </c>
      <c r="BA1422">
        <v>1558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X1422">
        <f>Y1422*Source!I2498</f>
        <v>7.9799999999999996E-2</v>
      </c>
      <c r="CY1422">
        <f>AB1422</f>
        <v>323</v>
      </c>
      <c r="CZ1422">
        <f>AF1422</f>
        <v>30.85</v>
      </c>
      <c r="DA1422">
        <f>AJ1422</f>
        <v>10.47</v>
      </c>
      <c r="DB1422">
        <f>ROUND((ROUND(AT1422*CZ1422,2)*ROUND(1.25,7)),6)</f>
        <v>29.3125</v>
      </c>
      <c r="DC1422">
        <f>ROUND((ROUND(AT1422*AG1422,2)*ROUND(1.25,7)),6)</f>
        <v>12.375</v>
      </c>
    </row>
    <row r="1423" spans="1:107" x14ac:dyDescent="0.2">
      <c r="A1423">
        <f>ROW(Source!A2498)</f>
        <v>2498</v>
      </c>
      <c r="B1423">
        <v>30589570</v>
      </c>
      <c r="C1423">
        <v>30600098</v>
      </c>
      <c r="D1423">
        <v>22147936</v>
      </c>
      <c r="E1423">
        <v>1</v>
      </c>
      <c r="F1423">
        <v>1</v>
      </c>
      <c r="G1423">
        <v>1</v>
      </c>
      <c r="H1423">
        <v>2</v>
      </c>
      <c r="I1423" t="s">
        <v>1967</v>
      </c>
      <c r="J1423" t="s">
        <v>1968</v>
      </c>
      <c r="K1423" t="s">
        <v>1969</v>
      </c>
      <c r="L1423">
        <v>1368</v>
      </c>
      <c r="N1423">
        <v>1011</v>
      </c>
      <c r="O1423" t="s">
        <v>1423</v>
      </c>
      <c r="P1423" t="s">
        <v>1423</v>
      </c>
      <c r="Q1423">
        <v>1</v>
      </c>
      <c r="W1423">
        <v>0</v>
      </c>
      <c r="X1423">
        <v>203385819</v>
      </c>
      <c r="Y1423">
        <v>1.125</v>
      </c>
      <c r="AA1423">
        <v>0</v>
      </c>
      <c r="AB1423">
        <v>9.9499999999999993</v>
      </c>
      <c r="AC1423">
        <v>0</v>
      </c>
      <c r="AD1423">
        <v>0</v>
      </c>
      <c r="AE1423">
        <v>0</v>
      </c>
      <c r="AF1423">
        <v>0.95</v>
      </c>
      <c r="AG1423">
        <v>0</v>
      </c>
      <c r="AH1423">
        <v>0</v>
      </c>
      <c r="AI1423">
        <v>1</v>
      </c>
      <c r="AJ1423">
        <v>10.47</v>
      </c>
      <c r="AK1423">
        <v>30.09</v>
      </c>
      <c r="AL1423">
        <v>1</v>
      </c>
      <c r="AN1423">
        <v>0</v>
      </c>
      <c r="AO1423">
        <v>1</v>
      </c>
      <c r="AP1423">
        <v>1</v>
      </c>
      <c r="AQ1423">
        <v>0</v>
      </c>
      <c r="AR1423">
        <v>0</v>
      </c>
      <c r="AS1423" t="s">
        <v>3</v>
      </c>
      <c r="AT1423">
        <v>0.9</v>
      </c>
      <c r="AU1423" t="s">
        <v>27</v>
      </c>
      <c r="AV1423">
        <v>0</v>
      </c>
      <c r="AW1423">
        <v>2</v>
      </c>
      <c r="AX1423">
        <v>30600109</v>
      </c>
      <c r="AY1423">
        <v>1</v>
      </c>
      <c r="AZ1423">
        <v>0</v>
      </c>
      <c r="BA1423">
        <v>1559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X1423">
        <f>Y1423*Source!I2498</f>
        <v>9.4500000000000001E-2</v>
      </c>
      <c r="CY1423">
        <f>AB1423</f>
        <v>9.9499999999999993</v>
      </c>
      <c r="CZ1423">
        <f>AF1423</f>
        <v>0.95</v>
      </c>
      <c r="DA1423">
        <f>AJ1423</f>
        <v>10.47</v>
      </c>
      <c r="DB1423">
        <f>ROUND((ROUND(AT1423*CZ1423,2)*ROUND(1.25,7)),6)</f>
        <v>1.075</v>
      </c>
      <c r="DC1423">
        <f>ROUND((ROUND(AT1423*AG1423,2)*ROUND(1.25,7)),6)</f>
        <v>0</v>
      </c>
    </row>
    <row r="1424" spans="1:107" x14ac:dyDescent="0.2">
      <c r="A1424">
        <f>ROW(Source!A2498)</f>
        <v>2498</v>
      </c>
      <c r="B1424">
        <v>30589570</v>
      </c>
      <c r="C1424">
        <v>30600098</v>
      </c>
      <c r="D1424">
        <v>22147998</v>
      </c>
      <c r="E1424">
        <v>1</v>
      </c>
      <c r="F1424">
        <v>1</v>
      </c>
      <c r="G1424">
        <v>1</v>
      </c>
      <c r="H1424">
        <v>2</v>
      </c>
      <c r="I1424" t="s">
        <v>1970</v>
      </c>
      <c r="J1424" t="s">
        <v>1971</v>
      </c>
      <c r="K1424" t="s">
        <v>1972</v>
      </c>
      <c r="L1424">
        <v>1368</v>
      </c>
      <c r="N1424">
        <v>1011</v>
      </c>
      <c r="O1424" t="s">
        <v>1423</v>
      </c>
      <c r="P1424" t="s">
        <v>1423</v>
      </c>
      <c r="Q1424">
        <v>1</v>
      </c>
      <c r="W1424">
        <v>0</v>
      </c>
      <c r="X1424">
        <v>-1315818501</v>
      </c>
      <c r="Y1424">
        <v>3.375</v>
      </c>
      <c r="AA1424">
        <v>0</v>
      </c>
      <c r="AB1424">
        <v>21.88</v>
      </c>
      <c r="AC1424">
        <v>0</v>
      </c>
      <c r="AD1424">
        <v>0</v>
      </c>
      <c r="AE1424">
        <v>0</v>
      </c>
      <c r="AF1424">
        <v>2.09</v>
      </c>
      <c r="AG1424">
        <v>0</v>
      </c>
      <c r="AH1424">
        <v>0</v>
      </c>
      <c r="AI1424">
        <v>1</v>
      </c>
      <c r="AJ1424">
        <v>10.47</v>
      </c>
      <c r="AK1424">
        <v>30.09</v>
      </c>
      <c r="AL1424">
        <v>1</v>
      </c>
      <c r="AN1424">
        <v>0</v>
      </c>
      <c r="AO1424">
        <v>1</v>
      </c>
      <c r="AP1424">
        <v>1</v>
      </c>
      <c r="AQ1424">
        <v>0</v>
      </c>
      <c r="AR1424">
        <v>0</v>
      </c>
      <c r="AS1424" t="s">
        <v>3</v>
      </c>
      <c r="AT1424">
        <v>2.7</v>
      </c>
      <c r="AU1424" t="s">
        <v>27</v>
      </c>
      <c r="AV1424">
        <v>0</v>
      </c>
      <c r="AW1424">
        <v>2</v>
      </c>
      <c r="AX1424">
        <v>30600110</v>
      </c>
      <c r="AY1424">
        <v>1</v>
      </c>
      <c r="AZ1424">
        <v>0</v>
      </c>
      <c r="BA1424">
        <v>1560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CX1424">
        <f>Y1424*Source!I2498</f>
        <v>0.28350000000000003</v>
      </c>
      <c r="CY1424">
        <f>AB1424</f>
        <v>21.88</v>
      </c>
      <c r="CZ1424">
        <f>AF1424</f>
        <v>2.09</v>
      </c>
      <c r="DA1424">
        <f>AJ1424</f>
        <v>10.47</v>
      </c>
      <c r="DB1424">
        <f>ROUND((ROUND(AT1424*CZ1424,2)*ROUND(1.25,7)),6)</f>
        <v>7.05</v>
      </c>
      <c r="DC1424">
        <f>ROUND((ROUND(AT1424*AG1424,2)*ROUND(1.25,7)),6)</f>
        <v>0</v>
      </c>
    </row>
    <row r="1425" spans="1:107" x14ac:dyDescent="0.2">
      <c r="A1425">
        <f>ROW(Source!A2498)</f>
        <v>2498</v>
      </c>
      <c r="B1425">
        <v>30589570</v>
      </c>
      <c r="C1425">
        <v>30600098</v>
      </c>
      <c r="D1425">
        <v>22148179</v>
      </c>
      <c r="E1425">
        <v>1</v>
      </c>
      <c r="F1425">
        <v>1</v>
      </c>
      <c r="G1425">
        <v>1</v>
      </c>
      <c r="H1425">
        <v>2</v>
      </c>
      <c r="I1425" t="s">
        <v>1420</v>
      </c>
      <c r="J1425" t="s">
        <v>1421</v>
      </c>
      <c r="K1425" t="s">
        <v>1422</v>
      </c>
      <c r="L1425">
        <v>1368</v>
      </c>
      <c r="N1425">
        <v>1011</v>
      </c>
      <c r="O1425" t="s">
        <v>1423</v>
      </c>
      <c r="P1425" t="s">
        <v>1423</v>
      </c>
      <c r="Q1425">
        <v>1</v>
      </c>
      <c r="W1425">
        <v>0</v>
      </c>
      <c r="X1425">
        <v>-1931461795</v>
      </c>
      <c r="Y1425">
        <v>1.375</v>
      </c>
      <c r="AA1425">
        <v>0</v>
      </c>
      <c r="AB1425">
        <v>959.26</v>
      </c>
      <c r="AC1425">
        <v>0</v>
      </c>
      <c r="AD1425">
        <v>0</v>
      </c>
      <c r="AE1425">
        <v>0</v>
      </c>
      <c r="AF1425">
        <v>91.62</v>
      </c>
      <c r="AG1425">
        <v>0</v>
      </c>
      <c r="AH1425">
        <v>0</v>
      </c>
      <c r="AI1425">
        <v>1</v>
      </c>
      <c r="AJ1425">
        <v>10.47</v>
      </c>
      <c r="AK1425">
        <v>30.09</v>
      </c>
      <c r="AL1425">
        <v>1</v>
      </c>
      <c r="AN1425">
        <v>0</v>
      </c>
      <c r="AO1425">
        <v>1</v>
      </c>
      <c r="AP1425">
        <v>1</v>
      </c>
      <c r="AQ1425">
        <v>0</v>
      </c>
      <c r="AR1425">
        <v>0</v>
      </c>
      <c r="AS1425" t="s">
        <v>3</v>
      </c>
      <c r="AT1425">
        <v>1.1000000000000001</v>
      </c>
      <c r="AU1425" t="s">
        <v>27</v>
      </c>
      <c r="AV1425">
        <v>0</v>
      </c>
      <c r="AW1425">
        <v>2</v>
      </c>
      <c r="AX1425">
        <v>30600111</v>
      </c>
      <c r="AY1425">
        <v>1</v>
      </c>
      <c r="AZ1425">
        <v>0</v>
      </c>
      <c r="BA1425">
        <v>1561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X1425">
        <f>Y1425*Source!I2498</f>
        <v>0.11550000000000001</v>
      </c>
      <c r="CY1425">
        <f>AB1425</f>
        <v>959.26</v>
      </c>
      <c r="CZ1425">
        <f>AF1425</f>
        <v>91.62</v>
      </c>
      <c r="DA1425">
        <f>AJ1425</f>
        <v>10.47</v>
      </c>
      <c r="DB1425">
        <f>ROUND((ROUND(AT1425*CZ1425,2)*ROUND(1.25,7)),6)</f>
        <v>125.97499999999999</v>
      </c>
      <c r="DC1425">
        <f>ROUND((ROUND(AT1425*AG1425,2)*ROUND(1.25,7)),6)</f>
        <v>0</v>
      </c>
    </row>
    <row r="1426" spans="1:107" x14ac:dyDescent="0.2">
      <c r="A1426">
        <f>ROW(Source!A2498)</f>
        <v>2498</v>
      </c>
      <c r="B1426">
        <v>30589570</v>
      </c>
      <c r="C1426">
        <v>30600098</v>
      </c>
      <c r="D1426">
        <v>22150659</v>
      </c>
      <c r="E1426">
        <v>1</v>
      </c>
      <c r="F1426">
        <v>1</v>
      </c>
      <c r="G1426">
        <v>1</v>
      </c>
      <c r="H1426">
        <v>3</v>
      </c>
      <c r="I1426" t="s">
        <v>1723</v>
      </c>
      <c r="J1426" t="s">
        <v>1724</v>
      </c>
      <c r="K1426" t="s">
        <v>1725</v>
      </c>
      <c r="L1426">
        <v>1348</v>
      </c>
      <c r="N1426">
        <v>1009</v>
      </c>
      <c r="O1426" t="s">
        <v>65</v>
      </c>
      <c r="P1426" t="s">
        <v>65</v>
      </c>
      <c r="Q1426">
        <v>1000</v>
      </c>
      <c r="W1426">
        <v>0</v>
      </c>
      <c r="X1426">
        <v>-444487765</v>
      </c>
      <c r="Y1426">
        <v>2.6200000000000001E-2</v>
      </c>
      <c r="AA1426">
        <v>81667.66</v>
      </c>
      <c r="AB1426">
        <v>0</v>
      </c>
      <c r="AC1426">
        <v>0</v>
      </c>
      <c r="AD1426">
        <v>0</v>
      </c>
      <c r="AE1426">
        <v>10183</v>
      </c>
      <c r="AF1426">
        <v>0</v>
      </c>
      <c r="AG1426">
        <v>0</v>
      </c>
      <c r="AH1426">
        <v>0</v>
      </c>
      <c r="AI1426">
        <v>8.02</v>
      </c>
      <c r="AJ1426">
        <v>1</v>
      </c>
      <c r="AK1426">
        <v>1</v>
      </c>
      <c r="AL1426">
        <v>1</v>
      </c>
      <c r="AN1426">
        <v>0</v>
      </c>
      <c r="AO1426">
        <v>1</v>
      </c>
      <c r="AP1426">
        <v>0</v>
      </c>
      <c r="AQ1426">
        <v>0</v>
      </c>
      <c r="AR1426">
        <v>0</v>
      </c>
      <c r="AS1426" t="s">
        <v>3</v>
      </c>
      <c r="AT1426">
        <v>2.6200000000000001E-2</v>
      </c>
      <c r="AU1426" t="s">
        <v>3</v>
      </c>
      <c r="AV1426">
        <v>0</v>
      </c>
      <c r="AW1426">
        <v>2</v>
      </c>
      <c r="AX1426">
        <v>30600112</v>
      </c>
      <c r="AY1426">
        <v>1</v>
      </c>
      <c r="AZ1426">
        <v>0</v>
      </c>
      <c r="BA1426">
        <v>1562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CX1426">
        <f>Y1426*Source!I2498</f>
        <v>2.2008000000000002E-3</v>
      </c>
      <c r="CY1426">
        <f>AA1426</f>
        <v>81667.66</v>
      </c>
      <c r="CZ1426">
        <f>AE1426</f>
        <v>10183</v>
      </c>
      <c r="DA1426">
        <f>AI1426</f>
        <v>8.02</v>
      </c>
      <c r="DB1426">
        <f t="shared" ref="DB1426:DB1433" si="345">ROUND(ROUND(AT1426*CZ1426,2),6)</f>
        <v>266.79000000000002</v>
      </c>
      <c r="DC1426">
        <f t="shared" ref="DC1426:DC1433" si="346">ROUND(ROUND(AT1426*AG1426,2),6)</f>
        <v>0</v>
      </c>
    </row>
    <row r="1427" spans="1:107" x14ac:dyDescent="0.2">
      <c r="A1427">
        <f>ROW(Source!A2535)</f>
        <v>2535</v>
      </c>
      <c r="B1427">
        <v>30589570</v>
      </c>
      <c r="C1427">
        <v>30600115</v>
      </c>
      <c r="D1427">
        <v>22083330</v>
      </c>
      <c r="E1427">
        <v>1</v>
      </c>
      <c r="F1427">
        <v>1</v>
      </c>
      <c r="G1427">
        <v>1</v>
      </c>
      <c r="H1427">
        <v>1</v>
      </c>
      <c r="I1427" t="s">
        <v>1437</v>
      </c>
      <c r="J1427" t="s">
        <v>3</v>
      </c>
      <c r="K1427" t="s">
        <v>1438</v>
      </c>
      <c r="L1427">
        <v>608254</v>
      </c>
      <c r="N1427">
        <v>1013</v>
      </c>
      <c r="O1427" t="s">
        <v>1439</v>
      </c>
      <c r="P1427" t="s">
        <v>1439</v>
      </c>
      <c r="Q1427">
        <v>1</v>
      </c>
      <c r="W1427">
        <v>0</v>
      </c>
      <c r="X1427">
        <v>95408949</v>
      </c>
      <c r="Y1427">
        <v>2.4E-2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1</v>
      </c>
      <c r="AJ1427">
        <v>1</v>
      </c>
      <c r="AK1427">
        <v>30.09</v>
      </c>
      <c r="AL1427">
        <v>1</v>
      </c>
      <c r="AN1427">
        <v>0</v>
      </c>
      <c r="AO1427">
        <v>1</v>
      </c>
      <c r="AP1427">
        <v>0</v>
      </c>
      <c r="AQ1427">
        <v>0</v>
      </c>
      <c r="AR1427">
        <v>0</v>
      </c>
      <c r="AS1427" t="s">
        <v>3</v>
      </c>
      <c r="AT1427">
        <v>2.4E-2</v>
      </c>
      <c r="AU1427" t="s">
        <v>3</v>
      </c>
      <c r="AV1427">
        <v>2</v>
      </c>
      <c r="AW1427">
        <v>2</v>
      </c>
      <c r="AX1427">
        <v>30600118</v>
      </c>
      <c r="AY1427">
        <v>1</v>
      </c>
      <c r="AZ1427">
        <v>0</v>
      </c>
      <c r="BA1427">
        <v>1564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X1427">
        <f>Y1427*Source!I2535</f>
        <v>4.5599999999999998E-3</v>
      </c>
      <c r="CY1427">
        <f>AD1427</f>
        <v>0</v>
      </c>
      <c r="CZ1427">
        <f>AH1427</f>
        <v>0</v>
      </c>
      <c r="DA1427">
        <f>AL1427</f>
        <v>1</v>
      </c>
      <c r="DB1427">
        <f t="shared" si="345"/>
        <v>0</v>
      </c>
      <c r="DC1427">
        <f t="shared" si="346"/>
        <v>0</v>
      </c>
    </row>
    <row r="1428" spans="1:107" x14ac:dyDescent="0.2">
      <c r="A1428">
        <f>ROW(Source!A2535)</f>
        <v>2535</v>
      </c>
      <c r="B1428">
        <v>30589570</v>
      </c>
      <c r="C1428">
        <v>30600115</v>
      </c>
      <c r="D1428">
        <v>22146615</v>
      </c>
      <c r="E1428">
        <v>1</v>
      </c>
      <c r="F1428">
        <v>1</v>
      </c>
      <c r="G1428">
        <v>1</v>
      </c>
      <c r="H1428">
        <v>2</v>
      </c>
      <c r="I1428" t="s">
        <v>1690</v>
      </c>
      <c r="J1428" t="s">
        <v>1691</v>
      </c>
      <c r="K1428" t="s">
        <v>1692</v>
      </c>
      <c r="L1428">
        <v>1368</v>
      </c>
      <c r="N1428">
        <v>1011</v>
      </c>
      <c r="O1428" t="s">
        <v>1423</v>
      </c>
      <c r="P1428" t="s">
        <v>1423</v>
      </c>
      <c r="Q1428">
        <v>1</v>
      </c>
      <c r="W1428">
        <v>0</v>
      </c>
      <c r="X1428">
        <v>-1819033414</v>
      </c>
      <c r="Y1428">
        <v>2.4E-2</v>
      </c>
      <c r="AA1428">
        <v>0</v>
      </c>
      <c r="AB1428">
        <v>1273.68</v>
      </c>
      <c r="AC1428">
        <v>392.07</v>
      </c>
      <c r="AD1428">
        <v>0</v>
      </c>
      <c r="AE1428">
        <v>0</v>
      </c>
      <c r="AF1428">
        <v>121.65</v>
      </c>
      <c r="AG1428">
        <v>13.03</v>
      </c>
      <c r="AH1428">
        <v>0</v>
      </c>
      <c r="AI1428">
        <v>1</v>
      </c>
      <c r="AJ1428">
        <v>10.47</v>
      </c>
      <c r="AK1428">
        <v>30.09</v>
      </c>
      <c r="AL1428">
        <v>1</v>
      </c>
      <c r="AN1428">
        <v>0</v>
      </c>
      <c r="AO1428">
        <v>1</v>
      </c>
      <c r="AP1428">
        <v>0</v>
      </c>
      <c r="AQ1428">
        <v>0</v>
      </c>
      <c r="AR1428">
        <v>0</v>
      </c>
      <c r="AS1428" t="s">
        <v>3</v>
      </c>
      <c r="AT1428">
        <v>2.4E-2</v>
      </c>
      <c r="AU1428" t="s">
        <v>3</v>
      </c>
      <c r="AV1428">
        <v>0</v>
      </c>
      <c r="AW1428">
        <v>2</v>
      </c>
      <c r="AX1428">
        <v>30600119</v>
      </c>
      <c r="AY1428">
        <v>1</v>
      </c>
      <c r="AZ1428">
        <v>0</v>
      </c>
      <c r="BA1428">
        <v>1565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X1428">
        <f>Y1428*Source!I2535</f>
        <v>4.5599999999999998E-3</v>
      </c>
      <c r="CY1428">
        <f>AB1428</f>
        <v>1273.68</v>
      </c>
      <c r="CZ1428">
        <f>AF1428</f>
        <v>121.65</v>
      </c>
      <c r="DA1428">
        <f>AJ1428</f>
        <v>10.47</v>
      </c>
      <c r="DB1428">
        <f t="shared" si="345"/>
        <v>2.92</v>
      </c>
      <c r="DC1428">
        <f t="shared" si="346"/>
        <v>0.31</v>
      </c>
    </row>
    <row r="1429" spans="1:107" x14ac:dyDescent="0.2">
      <c r="A1429">
        <f>ROW(Source!A2536)</f>
        <v>2536</v>
      </c>
      <c r="B1429">
        <v>30589570</v>
      </c>
      <c r="C1429">
        <v>30600120</v>
      </c>
      <c r="D1429">
        <v>22148187</v>
      </c>
      <c r="E1429">
        <v>1</v>
      </c>
      <c r="F1429">
        <v>1</v>
      </c>
      <c r="G1429">
        <v>1</v>
      </c>
      <c r="H1429">
        <v>2</v>
      </c>
      <c r="I1429" t="s">
        <v>1608</v>
      </c>
      <c r="J1429" t="s">
        <v>1609</v>
      </c>
      <c r="K1429" t="s">
        <v>1610</v>
      </c>
      <c r="L1429">
        <v>1368</v>
      </c>
      <c r="N1429">
        <v>1011</v>
      </c>
      <c r="O1429" t="s">
        <v>1423</v>
      </c>
      <c r="P1429" t="s">
        <v>1423</v>
      </c>
      <c r="Q1429">
        <v>1</v>
      </c>
      <c r="W1429">
        <v>0</v>
      </c>
      <c r="X1429">
        <v>-1609392955</v>
      </c>
      <c r="Y1429">
        <v>0.14000000000000001</v>
      </c>
      <c r="AA1429">
        <v>0</v>
      </c>
      <c r="AB1429">
        <v>1146.47</v>
      </c>
      <c r="AC1429">
        <v>0</v>
      </c>
      <c r="AD1429">
        <v>0</v>
      </c>
      <c r="AE1429">
        <v>0</v>
      </c>
      <c r="AF1429">
        <v>109.5</v>
      </c>
      <c r="AG1429">
        <v>0</v>
      </c>
      <c r="AH1429">
        <v>0</v>
      </c>
      <c r="AI1429">
        <v>1</v>
      </c>
      <c r="AJ1429">
        <v>10.47</v>
      </c>
      <c r="AK1429">
        <v>30.09</v>
      </c>
      <c r="AL1429">
        <v>1</v>
      </c>
      <c r="AN1429">
        <v>0</v>
      </c>
      <c r="AO1429">
        <v>1</v>
      </c>
      <c r="AP1429">
        <v>0</v>
      </c>
      <c r="AQ1429">
        <v>0</v>
      </c>
      <c r="AR1429">
        <v>0</v>
      </c>
      <c r="AS1429" t="s">
        <v>3</v>
      </c>
      <c r="AT1429">
        <v>0.14000000000000001</v>
      </c>
      <c r="AU1429" t="s">
        <v>3</v>
      </c>
      <c r="AV1429">
        <v>0</v>
      </c>
      <c r="AW1429">
        <v>2</v>
      </c>
      <c r="AX1429">
        <v>30600122</v>
      </c>
      <c r="AY1429">
        <v>1</v>
      </c>
      <c r="AZ1429">
        <v>0</v>
      </c>
      <c r="BA1429">
        <v>1566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X1429">
        <f>Y1429*Source!I2536</f>
        <v>2.6600000000000002E-2</v>
      </c>
      <c r="CY1429">
        <f>AB1429</f>
        <v>1146.47</v>
      </c>
      <c r="CZ1429">
        <f>AF1429</f>
        <v>109.5</v>
      </c>
      <c r="DA1429">
        <f>AJ1429</f>
        <v>10.47</v>
      </c>
      <c r="DB1429">
        <f t="shared" si="345"/>
        <v>15.33</v>
      </c>
      <c r="DC1429">
        <f t="shared" si="346"/>
        <v>0</v>
      </c>
    </row>
    <row r="1430" spans="1:107" x14ac:dyDescent="0.2">
      <c r="A1430">
        <f>ROW(Source!A2608)</f>
        <v>2608</v>
      </c>
      <c r="B1430">
        <v>30589570</v>
      </c>
      <c r="C1430">
        <v>30600123</v>
      </c>
      <c r="D1430">
        <v>10214601</v>
      </c>
      <c r="E1430">
        <v>1</v>
      </c>
      <c r="F1430">
        <v>1</v>
      </c>
      <c r="G1430">
        <v>1</v>
      </c>
      <c r="H1430">
        <v>1</v>
      </c>
      <c r="I1430" t="s">
        <v>1785</v>
      </c>
      <c r="J1430" t="s">
        <v>3</v>
      </c>
      <c r="K1430" t="s">
        <v>1786</v>
      </c>
      <c r="L1430">
        <v>1369</v>
      </c>
      <c r="N1430">
        <v>1013</v>
      </c>
      <c r="O1430" t="s">
        <v>1419</v>
      </c>
      <c r="P1430" t="s">
        <v>1419</v>
      </c>
      <c r="Q1430">
        <v>1</v>
      </c>
      <c r="W1430">
        <v>0</v>
      </c>
      <c r="X1430">
        <v>896131180</v>
      </c>
      <c r="Y1430">
        <v>85.3</v>
      </c>
      <c r="AA1430">
        <v>0</v>
      </c>
      <c r="AB1430">
        <v>0</v>
      </c>
      <c r="AC1430">
        <v>0</v>
      </c>
      <c r="AD1430">
        <v>245.53</v>
      </c>
      <c r="AE1430">
        <v>0</v>
      </c>
      <c r="AF1430">
        <v>0</v>
      </c>
      <c r="AG1430">
        <v>0</v>
      </c>
      <c r="AH1430">
        <v>8.16</v>
      </c>
      <c r="AI1430">
        <v>1</v>
      </c>
      <c r="AJ1430">
        <v>1</v>
      </c>
      <c r="AK1430">
        <v>1</v>
      </c>
      <c r="AL1430">
        <v>30.09</v>
      </c>
      <c r="AN1430">
        <v>0</v>
      </c>
      <c r="AO1430">
        <v>1</v>
      </c>
      <c r="AP1430">
        <v>0</v>
      </c>
      <c r="AQ1430">
        <v>0</v>
      </c>
      <c r="AR1430">
        <v>0</v>
      </c>
      <c r="AS1430" t="s">
        <v>3</v>
      </c>
      <c r="AT1430">
        <v>85.3</v>
      </c>
      <c r="AU1430" t="s">
        <v>3</v>
      </c>
      <c r="AV1430">
        <v>1</v>
      </c>
      <c r="AW1430">
        <v>2</v>
      </c>
      <c r="AX1430">
        <v>30600128</v>
      </c>
      <c r="AY1430">
        <v>1</v>
      </c>
      <c r="AZ1430">
        <v>0</v>
      </c>
      <c r="BA1430">
        <v>1567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X1430">
        <f>Y1430*Source!I2608</f>
        <v>72.504999999999995</v>
      </c>
      <c r="CY1430">
        <f>AD1430</f>
        <v>245.53</v>
      </c>
      <c r="CZ1430">
        <f>AH1430</f>
        <v>8.16</v>
      </c>
      <c r="DA1430">
        <f>AL1430</f>
        <v>30.09</v>
      </c>
      <c r="DB1430">
        <f t="shared" si="345"/>
        <v>696.05</v>
      </c>
      <c r="DC1430">
        <f t="shared" si="346"/>
        <v>0</v>
      </c>
    </row>
    <row r="1431" spans="1:107" x14ac:dyDescent="0.2">
      <c r="A1431">
        <f>ROW(Source!A2608)</f>
        <v>2608</v>
      </c>
      <c r="B1431">
        <v>30589570</v>
      </c>
      <c r="C1431">
        <v>30600123</v>
      </c>
      <c r="D1431">
        <v>22083330</v>
      </c>
      <c r="E1431">
        <v>1</v>
      </c>
      <c r="F1431">
        <v>1</v>
      </c>
      <c r="G1431">
        <v>1</v>
      </c>
      <c r="H1431">
        <v>1</v>
      </c>
      <c r="I1431" t="s">
        <v>1437</v>
      </c>
      <c r="J1431" t="s">
        <v>3</v>
      </c>
      <c r="K1431" t="s">
        <v>1438</v>
      </c>
      <c r="L1431">
        <v>608254</v>
      </c>
      <c r="N1431">
        <v>1013</v>
      </c>
      <c r="O1431" t="s">
        <v>1439</v>
      </c>
      <c r="P1431" t="s">
        <v>1439</v>
      </c>
      <c r="Q1431">
        <v>1</v>
      </c>
      <c r="W1431">
        <v>0</v>
      </c>
      <c r="X1431">
        <v>95408949</v>
      </c>
      <c r="Y1431">
        <v>0.32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1</v>
      </c>
      <c r="AJ1431">
        <v>1</v>
      </c>
      <c r="AK1431">
        <v>30.09</v>
      </c>
      <c r="AL1431">
        <v>1</v>
      </c>
      <c r="AN1431">
        <v>0</v>
      </c>
      <c r="AO1431">
        <v>1</v>
      </c>
      <c r="AP1431">
        <v>0</v>
      </c>
      <c r="AQ1431">
        <v>0</v>
      </c>
      <c r="AR1431">
        <v>0</v>
      </c>
      <c r="AS1431" t="s">
        <v>3</v>
      </c>
      <c r="AT1431">
        <v>0.32</v>
      </c>
      <c r="AU1431" t="s">
        <v>3</v>
      </c>
      <c r="AV1431">
        <v>2</v>
      </c>
      <c r="AW1431">
        <v>2</v>
      </c>
      <c r="AX1431">
        <v>30600129</v>
      </c>
      <c r="AY1431">
        <v>1</v>
      </c>
      <c r="AZ1431">
        <v>0</v>
      </c>
      <c r="BA1431">
        <v>1568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X1431">
        <f>Y1431*Source!I2608</f>
        <v>0.27200000000000002</v>
      </c>
      <c r="CY1431">
        <f>AD1431</f>
        <v>0</v>
      </c>
      <c r="CZ1431">
        <f>AH1431</f>
        <v>0</v>
      </c>
      <c r="DA1431">
        <f>AL1431</f>
        <v>1</v>
      </c>
      <c r="DB1431">
        <f t="shared" si="345"/>
        <v>0</v>
      </c>
      <c r="DC1431">
        <f t="shared" si="346"/>
        <v>0</v>
      </c>
    </row>
    <row r="1432" spans="1:107" x14ac:dyDescent="0.2">
      <c r="A1432">
        <f>ROW(Source!A2608)</f>
        <v>2608</v>
      </c>
      <c r="B1432">
        <v>30589570</v>
      </c>
      <c r="C1432">
        <v>30600123</v>
      </c>
      <c r="D1432">
        <v>22146464</v>
      </c>
      <c r="E1432">
        <v>1</v>
      </c>
      <c r="F1432">
        <v>1</v>
      </c>
      <c r="G1432">
        <v>1</v>
      </c>
      <c r="H1432">
        <v>2</v>
      </c>
      <c r="I1432" t="s">
        <v>1471</v>
      </c>
      <c r="J1432" t="s">
        <v>1472</v>
      </c>
      <c r="K1432" t="s">
        <v>1473</v>
      </c>
      <c r="L1432">
        <v>1368</v>
      </c>
      <c r="N1432">
        <v>1011</v>
      </c>
      <c r="O1432" t="s">
        <v>1423</v>
      </c>
      <c r="P1432" t="s">
        <v>1423</v>
      </c>
      <c r="Q1432">
        <v>1</v>
      </c>
      <c r="W1432">
        <v>0</v>
      </c>
      <c r="X1432">
        <v>-1205898307</v>
      </c>
      <c r="Y1432">
        <v>0.32</v>
      </c>
      <c r="AA1432">
        <v>0</v>
      </c>
      <c r="AB1432">
        <v>323</v>
      </c>
      <c r="AC1432">
        <v>392.07</v>
      </c>
      <c r="AD1432">
        <v>0</v>
      </c>
      <c r="AE1432">
        <v>0</v>
      </c>
      <c r="AF1432">
        <v>30.85</v>
      </c>
      <c r="AG1432">
        <v>13.03</v>
      </c>
      <c r="AH1432">
        <v>0</v>
      </c>
      <c r="AI1432">
        <v>1</v>
      </c>
      <c r="AJ1432">
        <v>10.47</v>
      </c>
      <c r="AK1432">
        <v>30.09</v>
      </c>
      <c r="AL1432">
        <v>1</v>
      </c>
      <c r="AN1432">
        <v>0</v>
      </c>
      <c r="AO1432">
        <v>1</v>
      </c>
      <c r="AP1432">
        <v>0</v>
      </c>
      <c r="AQ1432">
        <v>0</v>
      </c>
      <c r="AR1432">
        <v>0</v>
      </c>
      <c r="AS1432" t="s">
        <v>3</v>
      </c>
      <c r="AT1432">
        <v>0.32</v>
      </c>
      <c r="AU1432" t="s">
        <v>3</v>
      </c>
      <c r="AV1432">
        <v>0</v>
      </c>
      <c r="AW1432">
        <v>2</v>
      </c>
      <c r="AX1432">
        <v>30600130</v>
      </c>
      <c r="AY1432">
        <v>1</v>
      </c>
      <c r="AZ1432">
        <v>0</v>
      </c>
      <c r="BA1432">
        <v>1569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X1432">
        <f>Y1432*Source!I2608</f>
        <v>0.27200000000000002</v>
      </c>
      <c r="CY1432">
        <f>AB1432</f>
        <v>323</v>
      </c>
      <c r="CZ1432">
        <f>AF1432</f>
        <v>30.85</v>
      </c>
      <c r="DA1432">
        <f>AJ1432</f>
        <v>10.47</v>
      </c>
      <c r="DB1432">
        <f t="shared" si="345"/>
        <v>9.8699999999999992</v>
      </c>
      <c r="DC1432">
        <f t="shared" si="346"/>
        <v>4.17</v>
      </c>
    </row>
    <row r="1433" spans="1:107" x14ac:dyDescent="0.2">
      <c r="A1433">
        <f>ROW(Source!A2608)</f>
        <v>2608</v>
      </c>
      <c r="B1433">
        <v>30589570</v>
      </c>
      <c r="C1433">
        <v>30600123</v>
      </c>
      <c r="D1433">
        <v>22212978</v>
      </c>
      <c r="E1433">
        <v>1</v>
      </c>
      <c r="F1433">
        <v>1</v>
      </c>
      <c r="G1433">
        <v>1</v>
      </c>
      <c r="H1433">
        <v>3</v>
      </c>
      <c r="I1433" t="s">
        <v>1622</v>
      </c>
      <c r="J1433" t="s">
        <v>1623</v>
      </c>
      <c r="K1433" t="s">
        <v>1624</v>
      </c>
      <c r="L1433">
        <v>1348</v>
      </c>
      <c r="N1433">
        <v>1009</v>
      </c>
      <c r="O1433" t="s">
        <v>65</v>
      </c>
      <c r="P1433" t="s">
        <v>65</v>
      </c>
      <c r="Q1433">
        <v>1000</v>
      </c>
      <c r="W1433">
        <v>0</v>
      </c>
      <c r="X1433">
        <v>1418706439</v>
      </c>
      <c r="Y1433">
        <v>1.34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8.02</v>
      </c>
      <c r="AJ1433">
        <v>1</v>
      </c>
      <c r="AK1433">
        <v>1</v>
      </c>
      <c r="AL1433">
        <v>1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 t="s">
        <v>3</v>
      </c>
      <c r="AT1433">
        <v>1.34</v>
      </c>
      <c r="AU1433" t="s">
        <v>3</v>
      </c>
      <c r="AV1433">
        <v>0</v>
      </c>
      <c r="AW1433">
        <v>2</v>
      </c>
      <c r="AX1433">
        <v>30600131</v>
      </c>
      <c r="AY1433">
        <v>1</v>
      </c>
      <c r="AZ1433">
        <v>0</v>
      </c>
      <c r="BA1433">
        <v>1570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X1433">
        <f>Y1433*Source!I2608</f>
        <v>1.139</v>
      </c>
      <c r="CY1433">
        <f>AA1433</f>
        <v>0</v>
      </c>
      <c r="CZ1433">
        <f>AE1433</f>
        <v>0</v>
      </c>
      <c r="DA1433">
        <f>AI1433</f>
        <v>8.02</v>
      </c>
      <c r="DB1433">
        <f t="shared" si="345"/>
        <v>0</v>
      </c>
      <c r="DC1433">
        <f t="shared" si="346"/>
        <v>0</v>
      </c>
    </row>
    <row r="1434" spans="1:107" x14ac:dyDescent="0.2">
      <c r="A1434">
        <f>ROW(Source!A2644)</f>
        <v>2644</v>
      </c>
      <c r="B1434">
        <v>30589570</v>
      </c>
      <c r="C1434">
        <v>30600132</v>
      </c>
      <c r="D1434">
        <v>10214635</v>
      </c>
      <c r="E1434">
        <v>1</v>
      </c>
      <c r="F1434">
        <v>1</v>
      </c>
      <c r="G1434">
        <v>1</v>
      </c>
      <c r="H1434">
        <v>1</v>
      </c>
      <c r="I1434" t="s">
        <v>1855</v>
      </c>
      <c r="J1434" t="s">
        <v>3</v>
      </c>
      <c r="K1434" t="s">
        <v>1856</v>
      </c>
      <c r="L1434">
        <v>1369</v>
      </c>
      <c r="N1434">
        <v>1013</v>
      </c>
      <c r="O1434" t="s">
        <v>1419</v>
      </c>
      <c r="P1434" t="s">
        <v>1419</v>
      </c>
      <c r="Q1434">
        <v>1</v>
      </c>
      <c r="W1434">
        <v>0</v>
      </c>
      <c r="X1434">
        <v>-953108061</v>
      </c>
      <c r="Y1434">
        <v>64.204499999999996</v>
      </c>
      <c r="AA1434">
        <v>0</v>
      </c>
      <c r="AB1434">
        <v>0</v>
      </c>
      <c r="AC1434">
        <v>0</v>
      </c>
      <c r="AD1434">
        <v>273.22000000000003</v>
      </c>
      <c r="AE1434">
        <v>0</v>
      </c>
      <c r="AF1434">
        <v>0</v>
      </c>
      <c r="AG1434">
        <v>0</v>
      </c>
      <c r="AH1434">
        <v>9.08</v>
      </c>
      <c r="AI1434">
        <v>1</v>
      </c>
      <c r="AJ1434">
        <v>1</v>
      </c>
      <c r="AK1434">
        <v>1</v>
      </c>
      <c r="AL1434">
        <v>30.09</v>
      </c>
      <c r="AN1434">
        <v>0</v>
      </c>
      <c r="AO1434">
        <v>1</v>
      </c>
      <c r="AP1434">
        <v>1</v>
      </c>
      <c r="AQ1434">
        <v>0</v>
      </c>
      <c r="AR1434">
        <v>0</v>
      </c>
      <c r="AS1434" t="s">
        <v>3</v>
      </c>
      <c r="AT1434">
        <v>55.83</v>
      </c>
      <c r="AU1434" t="s">
        <v>28</v>
      </c>
      <c r="AV1434">
        <v>1</v>
      </c>
      <c r="AW1434">
        <v>2</v>
      </c>
      <c r="AX1434">
        <v>30600145</v>
      </c>
      <c r="AY1434">
        <v>1</v>
      </c>
      <c r="AZ1434">
        <v>0</v>
      </c>
      <c r="BA1434">
        <v>1571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X1434">
        <f>Y1434*Source!I2644</f>
        <v>54.573824999999992</v>
      </c>
      <c r="CY1434">
        <f>AD1434</f>
        <v>273.22000000000003</v>
      </c>
      <c r="CZ1434">
        <f>AH1434</f>
        <v>9.08</v>
      </c>
      <c r="DA1434">
        <f>AL1434</f>
        <v>30.09</v>
      </c>
      <c r="DB1434">
        <f>ROUND((ROUND(AT1434*CZ1434,2)*ROUND(1.15,7)),6)</f>
        <v>582.98099999999999</v>
      </c>
      <c r="DC1434">
        <f>ROUND((ROUND(AT1434*AG1434,2)*ROUND(1.15,7)),6)</f>
        <v>0</v>
      </c>
    </row>
    <row r="1435" spans="1:107" x14ac:dyDescent="0.2">
      <c r="A1435">
        <f>ROW(Source!A2644)</f>
        <v>2644</v>
      </c>
      <c r="B1435">
        <v>30589570</v>
      </c>
      <c r="C1435">
        <v>30600132</v>
      </c>
      <c r="D1435">
        <v>22083330</v>
      </c>
      <c r="E1435">
        <v>1</v>
      </c>
      <c r="F1435">
        <v>1</v>
      </c>
      <c r="G1435">
        <v>1</v>
      </c>
      <c r="H1435">
        <v>1</v>
      </c>
      <c r="I1435" t="s">
        <v>1437</v>
      </c>
      <c r="J1435" t="s">
        <v>3</v>
      </c>
      <c r="K1435" t="s">
        <v>1438</v>
      </c>
      <c r="L1435">
        <v>608254</v>
      </c>
      <c r="N1435">
        <v>1013</v>
      </c>
      <c r="O1435" t="s">
        <v>1439</v>
      </c>
      <c r="P1435" t="s">
        <v>1439</v>
      </c>
      <c r="Q1435">
        <v>1</v>
      </c>
      <c r="W1435">
        <v>0</v>
      </c>
      <c r="X1435">
        <v>95408949</v>
      </c>
      <c r="Y1435">
        <v>0.35000000000000003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1</v>
      </c>
      <c r="AJ1435">
        <v>1</v>
      </c>
      <c r="AK1435">
        <v>30.09</v>
      </c>
      <c r="AL1435">
        <v>1</v>
      </c>
      <c r="AN1435">
        <v>0</v>
      </c>
      <c r="AO1435">
        <v>1</v>
      </c>
      <c r="AP1435">
        <v>1</v>
      </c>
      <c r="AQ1435">
        <v>0</v>
      </c>
      <c r="AR1435">
        <v>0</v>
      </c>
      <c r="AS1435" t="s">
        <v>3</v>
      </c>
      <c r="AT1435">
        <v>0.28000000000000003</v>
      </c>
      <c r="AU1435" t="s">
        <v>27</v>
      </c>
      <c r="AV1435">
        <v>2</v>
      </c>
      <c r="AW1435">
        <v>2</v>
      </c>
      <c r="AX1435">
        <v>30600146</v>
      </c>
      <c r="AY1435">
        <v>1</v>
      </c>
      <c r="AZ1435">
        <v>0</v>
      </c>
      <c r="BA1435">
        <v>1572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CX1435">
        <f>Y1435*Source!I2644</f>
        <v>0.29750000000000004</v>
      </c>
      <c r="CY1435">
        <f>AD1435</f>
        <v>0</v>
      </c>
      <c r="CZ1435">
        <f>AH1435</f>
        <v>0</v>
      </c>
      <c r="DA1435">
        <f>AL1435</f>
        <v>1</v>
      </c>
      <c r="DB1435">
        <f>ROUND((ROUND(AT1435*CZ1435,2)*ROUND(1.25,7)),6)</f>
        <v>0</v>
      </c>
      <c r="DC1435">
        <f>ROUND((ROUND(AT1435*AG1435,2)*ROUND(1.25,7)),6)</f>
        <v>0</v>
      </c>
    </row>
    <row r="1436" spans="1:107" x14ac:dyDescent="0.2">
      <c r="A1436">
        <f>ROW(Source!A2644)</f>
        <v>2644</v>
      </c>
      <c r="B1436">
        <v>30589570</v>
      </c>
      <c r="C1436">
        <v>30600132</v>
      </c>
      <c r="D1436">
        <v>22146252</v>
      </c>
      <c r="E1436">
        <v>1</v>
      </c>
      <c r="F1436">
        <v>1</v>
      </c>
      <c r="G1436">
        <v>1</v>
      </c>
      <c r="H1436">
        <v>2</v>
      </c>
      <c r="I1436" t="s">
        <v>1586</v>
      </c>
      <c r="J1436" t="s">
        <v>1587</v>
      </c>
      <c r="K1436" t="s">
        <v>1588</v>
      </c>
      <c r="L1436">
        <v>1368</v>
      </c>
      <c r="N1436">
        <v>1011</v>
      </c>
      <c r="O1436" t="s">
        <v>1423</v>
      </c>
      <c r="P1436" t="s">
        <v>1423</v>
      </c>
      <c r="Q1436">
        <v>1</v>
      </c>
      <c r="W1436">
        <v>0</v>
      </c>
      <c r="X1436">
        <v>-2048414082</v>
      </c>
      <c r="Y1436">
        <v>0.125</v>
      </c>
      <c r="AA1436">
        <v>0</v>
      </c>
      <c r="AB1436">
        <v>899.69</v>
      </c>
      <c r="AC1436">
        <v>392.07</v>
      </c>
      <c r="AD1436">
        <v>0</v>
      </c>
      <c r="AE1436">
        <v>0</v>
      </c>
      <c r="AF1436">
        <v>85.93</v>
      </c>
      <c r="AG1436">
        <v>13.03</v>
      </c>
      <c r="AH1436">
        <v>0</v>
      </c>
      <c r="AI1436">
        <v>1</v>
      </c>
      <c r="AJ1436">
        <v>10.47</v>
      </c>
      <c r="AK1436">
        <v>30.09</v>
      </c>
      <c r="AL1436">
        <v>1</v>
      </c>
      <c r="AN1436">
        <v>0</v>
      </c>
      <c r="AO1436">
        <v>1</v>
      </c>
      <c r="AP1436">
        <v>1</v>
      </c>
      <c r="AQ1436">
        <v>0</v>
      </c>
      <c r="AR1436">
        <v>0</v>
      </c>
      <c r="AS1436" t="s">
        <v>3</v>
      </c>
      <c r="AT1436">
        <v>0.1</v>
      </c>
      <c r="AU1436" t="s">
        <v>27</v>
      </c>
      <c r="AV1436">
        <v>0</v>
      </c>
      <c r="AW1436">
        <v>2</v>
      </c>
      <c r="AX1436">
        <v>30600147</v>
      </c>
      <c r="AY1436">
        <v>1</v>
      </c>
      <c r="AZ1436">
        <v>0</v>
      </c>
      <c r="BA1436">
        <v>1573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X1436">
        <f>Y1436*Source!I2644</f>
        <v>0.10625</v>
      </c>
      <c r="CY1436">
        <f>AB1436</f>
        <v>899.69</v>
      </c>
      <c r="CZ1436">
        <f>AF1436</f>
        <v>85.93</v>
      </c>
      <c r="DA1436">
        <f>AJ1436</f>
        <v>10.47</v>
      </c>
      <c r="DB1436">
        <f>ROUND((ROUND(AT1436*CZ1436,2)*ROUND(1.25,7)),6)</f>
        <v>10.737500000000001</v>
      </c>
      <c r="DC1436">
        <f>ROUND((ROUND(AT1436*AG1436,2)*ROUND(1.25,7)),6)</f>
        <v>1.625</v>
      </c>
    </row>
    <row r="1437" spans="1:107" x14ac:dyDescent="0.2">
      <c r="A1437">
        <f>ROW(Source!A2644)</f>
        <v>2644</v>
      </c>
      <c r="B1437">
        <v>30589570</v>
      </c>
      <c r="C1437">
        <v>30600132</v>
      </c>
      <c r="D1437">
        <v>22146332</v>
      </c>
      <c r="E1437">
        <v>1</v>
      </c>
      <c r="F1437">
        <v>1</v>
      </c>
      <c r="G1437">
        <v>1</v>
      </c>
      <c r="H1437">
        <v>2</v>
      </c>
      <c r="I1437" t="s">
        <v>1857</v>
      </c>
      <c r="J1437" t="s">
        <v>1858</v>
      </c>
      <c r="K1437" t="s">
        <v>1859</v>
      </c>
      <c r="L1437">
        <v>1368</v>
      </c>
      <c r="N1437">
        <v>1011</v>
      </c>
      <c r="O1437" t="s">
        <v>1423</v>
      </c>
      <c r="P1437" t="s">
        <v>1423</v>
      </c>
      <c r="Q1437">
        <v>1</v>
      </c>
      <c r="W1437">
        <v>0</v>
      </c>
      <c r="X1437">
        <v>130881351</v>
      </c>
      <c r="Y1437">
        <v>0.22499999999999998</v>
      </c>
      <c r="AA1437">
        <v>0</v>
      </c>
      <c r="AB1437">
        <v>1025.1199999999999</v>
      </c>
      <c r="AC1437">
        <v>337.01</v>
      </c>
      <c r="AD1437">
        <v>0</v>
      </c>
      <c r="AE1437">
        <v>0</v>
      </c>
      <c r="AF1437">
        <v>97.91</v>
      </c>
      <c r="AG1437">
        <v>11.2</v>
      </c>
      <c r="AH1437">
        <v>0</v>
      </c>
      <c r="AI1437">
        <v>1</v>
      </c>
      <c r="AJ1437">
        <v>10.47</v>
      </c>
      <c r="AK1437">
        <v>30.09</v>
      </c>
      <c r="AL1437">
        <v>1</v>
      </c>
      <c r="AN1437">
        <v>0</v>
      </c>
      <c r="AO1437">
        <v>1</v>
      </c>
      <c r="AP1437">
        <v>1</v>
      </c>
      <c r="AQ1437">
        <v>0</v>
      </c>
      <c r="AR1437">
        <v>0</v>
      </c>
      <c r="AS1437" t="s">
        <v>3</v>
      </c>
      <c r="AT1437">
        <v>0.18</v>
      </c>
      <c r="AU1437" t="s">
        <v>27</v>
      </c>
      <c r="AV1437">
        <v>0</v>
      </c>
      <c r="AW1437">
        <v>2</v>
      </c>
      <c r="AX1437">
        <v>30600148</v>
      </c>
      <c r="AY1437">
        <v>1</v>
      </c>
      <c r="AZ1437">
        <v>0</v>
      </c>
      <c r="BA1437">
        <v>1574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CX1437">
        <f>Y1437*Source!I2644</f>
        <v>0.19124999999999998</v>
      </c>
      <c r="CY1437">
        <f>AB1437</f>
        <v>1025.1199999999999</v>
      </c>
      <c r="CZ1437">
        <f>AF1437</f>
        <v>97.91</v>
      </c>
      <c r="DA1437">
        <f>AJ1437</f>
        <v>10.47</v>
      </c>
      <c r="DB1437">
        <f>ROUND((ROUND(AT1437*CZ1437,2)*ROUND(1.25,7)),6)</f>
        <v>22.024999999999999</v>
      </c>
      <c r="DC1437">
        <f>ROUND((ROUND(AT1437*AG1437,2)*ROUND(1.25,7)),6)</f>
        <v>2.5249999999999999</v>
      </c>
    </row>
    <row r="1438" spans="1:107" x14ac:dyDescent="0.2">
      <c r="A1438">
        <f>ROW(Source!A2644)</f>
        <v>2644</v>
      </c>
      <c r="B1438">
        <v>30589570</v>
      </c>
      <c r="C1438">
        <v>30600132</v>
      </c>
      <c r="D1438">
        <v>22147929</v>
      </c>
      <c r="E1438">
        <v>1</v>
      </c>
      <c r="F1438">
        <v>1</v>
      </c>
      <c r="G1438">
        <v>1</v>
      </c>
      <c r="H1438">
        <v>2</v>
      </c>
      <c r="I1438" t="s">
        <v>1522</v>
      </c>
      <c r="J1438" t="s">
        <v>1523</v>
      </c>
      <c r="K1438" t="s">
        <v>1524</v>
      </c>
      <c r="L1438">
        <v>1368</v>
      </c>
      <c r="N1438">
        <v>1011</v>
      </c>
      <c r="O1438" t="s">
        <v>1423</v>
      </c>
      <c r="P1438" t="s">
        <v>1423</v>
      </c>
      <c r="Q1438">
        <v>1</v>
      </c>
      <c r="W1438">
        <v>0</v>
      </c>
      <c r="X1438">
        <v>1464343275</v>
      </c>
      <c r="Y1438">
        <v>0.26250000000000001</v>
      </c>
      <c r="AA1438">
        <v>0</v>
      </c>
      <c r="AB1438">
        <v>21.78</v>
      </c>
      <c r="AC1438">
        <v>0</v>
      </c>
      <c r="AD1438">
        <v>0</v>
      </c>
      <c r="AE1438">
        <v>0</v>
      </c>
      <c r="AF1438">
        <v>2.08</v>
      </c>
      <c r="AG1438">
        <v>0</v>
      </c>
      <c r="AH1438">
        <v>0</v>
      </c>
      <c r="AI1438">
        <v>1</v>
      </c>
      <c r="AJ1438">
        <v>10.47</v>
      </c>
      <c r="AK1438">
        <v>30.09</v>
      </c>
      <c r="AL1438">
        <v>1</v>
      </c>
      <c r="AN1438">
        <v>0</v>
      </c>
      <c r="AO1438">
        <v>1</v>
      </c>
      <c r="AP1438">
        <v>1</v>
      </c>
      <c r="AQ1438">
        <v>0</v>
      </c>
      <c r="AR1438">
        <v>0</v>
      </c>
      <c r="AS1438" t="s">
        <v>3</v>
      </c>
      <c r="AT1438">
        <v>0.21</v>
      </c>
      <c r="AU1438" t="s">
        <v>27</v>
      </c>
      <c r="AV1438">
        <v>0</v>
      </c>
      <c r="AW1438">
        <v>2</v>
      </c>
      <c r="AX1438">
        <v>30600149</v>
      </c>
      <c r="AY1438">
        <v>1</v>
      </c>
      <c r="AZ1438">
        <v>0</v>
      </c>
      <c r="BA1438">
        <v>1575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X1438">
        <f>Y1438*Source!I2644</f>
        <v>0.22312499999999999</v>
      </c>
      <c r="CY1438">
        <f>AB1438</f>
        <v>21.78</v>
      </c>
      <c r="CZ1438">
        <f>AF1438</f>
        <v>2.08</v>
      </c>
      <c r="DA1438">
        <f>AJ1438</f>
        <v>10.47</v>
      </c>
      <c r="DB1438">
        <f>ROUND((ROUND(AT1438*CZ1438,2)*ROUND(1.25,7)),6)</f>
        <v>0.55000000000000004</v>
      </c>
      <c r="DC1438">
        <f>ROUND((ROUND(AT1438*AG1438,2)*ROUND(1.25,7)),6)</f>
        <v>0</v>
      </c>
    </row>
    <row r="1439" spans="1:107" x14ac:dyDescent="0.2">
      <c r="A1439">
        <f>ROW(Source!A2644)</f>
        <v>2644</v>
      </c>
      <c r="B1439">
        <v>30589570</v>
      </c>
      <c r="C1439">
        <v>30600132</v>
      </c>
      <c r="D1439">
        <v>22148179</v>
      </c>
      <c r="E1439">
        <v>1</v>
      </c>
      <c r="F1439">
        <v>1</v>
      </c>
      <c r="G1439">
        <v>1</v>
      </c>
      <c r="H1439">
        <v>2</v>
      </c>
      <c r="I1439" t="s">
        <v>1420</v>
      </c>
      <c r="J1439" t="s">
        <v>1421</v>
      </c>
      <c r="K1439" t="s">
        <v>1422</v>
      </c>
      <c r="L1439">
        <v>1368</v>
      </c>
      <c r="N1439">
        <v>1011</v>
      </c>
      <c r="O1439" t="s">
        <v>1423</v>
      </c>
      <c r="P1439" t="s">
        <v>1423</v>
      </c>
      <c r="Q1439">
        <v>1</v>
      </c>
      <c r="W1439">
        <v>0</v>
      </c>
      <c r="X1439">
        <v>-1931461795</v>
      </c>
      <c r="Y1439">
        <v>0.22499999999999998</v>
      </c>
      <c r="AA1439">
        <v>0</v>
      </c>
      <c r="AB1439">
        <v>959.26</v>
      </c>
      <c r="AC1439">
        <v>0</v>
      </c>
      <c r="AD1439">
        <v>0</v>
      </c>
      <c r="AE1439">
        <v>0</v>
      </c>
      <c r="AF1439">
        <v>91.62</v>
      </c>
      <c r="AG1439">
        <v>0</v>
      </c>
      <c r="AH1439">
        <v>0</v>
      </c>
      <c r="AI1439">
        <v>1</v>
      </c>
      <c r="AJ1439">
        <v>10.47</v>
      </c>
      <c r="AK1439">
        <v>30.09</v>
      </c>
      <c r="AL1439">
        <v>1</v>
      </c>
      <c r="AN1439">
        <v>0</v>
      </c>
      <c r="AO1439">
        <v>1</v>
      </c>
      <c r="AP1439">
        <v>1</v>
      </c>
      <c r="AQ1439">
        <v>0</v>
      </c>
      <c r="AR1439">
        <v>0</v>
      </c>
      <c r="AS1439" t="s">
        <v>3</v>
      </c>
      <c r="AT1439">
        <v>0.18</v>
      </c>
      <c r="AU1439" t="s">
        <v>27</v>
      </c>
      <c r="AV1439">
        <v>0</v>
      </c>
      <c r="AW1439">
        <v>2</v>
      </c>
      <c r="AX1439">
        <v>30600150</v>
      </c>
      <c r="AY1439">
        <v>1</v>
      </c>
      <c r="AZ1439">
        <v>0</v>
      </c>
      <c r="BA1439">
        <v>1576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X1439">
        <f>Y1439*Source!I2644</f>
        <v>0.19124999999999998</v>
      </c>
      <c r="CY1439">
        <f>AB1439</f>
        <v>959.26</v>
      </c>
      <c r="CZ1439">
        <f>AF1439</f>
        <v>91.62</v>
      </c>
      <c r="DA1439">
        <f>AJ1439</f>
        <v>10.47</v>
      </c>
      <c r="DB1439">
        <f>ROUND((ROUND(AT1439*CZ1439,2)*ROUND(1.25,7)),6)</f>
        <v>20.612500000000001</v>
      </c>
      <c r="DC1439">
        <f>ROUND((ROUND(AT1439*AG1439,2)*ROUND(1.25,7)),6)</f>
        <v>0</v>
      </c>
    </row>
    <row r="1440" spans="1:107" x14ac:dyDescent="0.2">
      <c r="A1440">
        <f>ROW(Source!A2644)</f>
        <v>2644</v>
      </c>
      <c r="B1440">
        <v>30589570</v>
      </c>
      <c r="C1440">
        <v>30600132</v>
      </c>
      <c r="D1440">
        <v>22151360</v>
      </c>
      <c r="E1440">
        <v>1</v>
      </c>
      <c r="F1440">
        <v>1</v>
      </c>
      <c r="G1440">
        <v>1</v>
      </c>
      <c r="H1440">
        <v>3</v>
      </c>
      <c r="I1440" t="s">
        <v>1790</v>
      </c>
      <c r="J1440" t="s">
        <v>1791</v>
      </c>
      <c r="K1440" t="s">
        <v>1792</v>
      </c>
      <c r="L1440">
        <v>1348</v>
      </c>
      <c r="N1440">
        <v>1009</v>
      </c>
      <c r="O1440" t="s">
        <v>65</v>
      </c>
      <c r="P1440" t="s">
        <v>65</v>
      </c>
      <c r="Q1440">
        <v>1000</v>
      </c>
      <c r="W1440">
        <v>0</v>
      </c>
      <c r="X1440">
        <v>-715271261</v>
      </c>
      <c r="Y1440">
        <v>2.66E-3</v>
      </c>
      <c r="AA1440">
        <v>129260.75</v>
      </c>
      <c r="AB1440">
        <v>0</v>
      </c>
      <c r="AC1440">
        <v>0</v>
      </c>
      <c r="AD1440">
        <v>0</v>
      </c>
      <c r="AE1440">
        <v>16117.3</v>
      </c>
      <c r="AF1440">
        <v>0</v>
      </c>
      <c r="AG1440">
        <v>0</v>
      </c>
      <c r="AH1440">
        <v>0</v>
      </c>
      <c r="AI1440">
        <v>8.02</v>
      </c>
      <c r="AJ1440">
        <v>1</v>
      </c>
      <c r="AK1440">
        <v>1</v>
      </c>
      <c r="AL1440">
        <v>1</v>
      </c>
      <c r="AN1440">
        <v>0</v>
      </c>
      <c r="AO1440">
        <v>1</v>
      </c>
      <c r="AP1440">
        <v>0</v>
      </c>
      <c r="AQ1440">
        <v>0</v>
      </c>
      <c r="AR1440">
        <v>0</v>
      </c>
      <c r="AS1440" t="s">
        <v>3</v>
      </c>
      <c r="AT1440">
        <v>2.66E-3</v>
      </c>
      <c r="AU1440" t="s">
        <v>3</v>
      </c>
      <c r="AV1440">
        <v>0</v>
      </c>
      <c r="AW1440">
        <v>2</v>
      </c>
      <c r="AX1440">
        <v>30600151</v>
      </c>
      <c r="AY1440">
        <v>1</v>
      </c>
      <c r="AZ1440">
        <v>0</v>
      </c>
      <c r="BA1440">
        <v>1577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X1440">
        <f>Y1440*Source!I2644</f>
        <v>2.261E-3</v>
      </c>
      <c r="CY1440">
        <f t="shared" ref="CY1440:CY1445" si="347">AA1440</f>
        <v>129260.75</v>
      </c>
      <c r="CZ1440">
        <f t="shared" ref="CZ1440:CZ1445" si="348">AE1440</f>
        <v>16117.3</v>
      </c>
      <c r="DA1440">
        <f t="shared" ref="DA1440:DA1445" si="349">AI1440</f>
        <v>8.02</v>
      </c>
      <c r="DB1440">
        <f t="shared" ref="DB1440:DB1445" si="350">ROUND(ROUND(AT1440*CZ1440,2),6)</f>
        <v>42.87</v>
      </c>
      <c r="DC1440">
        <f t="shared" ref="DC1440:DC1445" si="351">ROUND(ROUND(AT1440*AG1440,2),6)</f>
        <v>0</v>
      </c>
    </row>
    <row r="1441" spans="1:107" x14ac:dyDescent="0.2">
      <c r="A1441">
        <f>ROW(Source!A2644)</f>
        <v>2644</v>
      </c>
      <c r="B1441">
        <v>30589570</v>
      </c>
      <c r="C1441">
        <v>30600132</v>
      </c>
      <c r="D1441">
        <v>22154686</v>
      </c>
      <c r="E1441">
        <v>1</v>
      </c>
      <c r="F1441">
        <v>1</v>
      </c>
      <c r="G1441">
        <v>1</v>
      </c>
      <c r="H1441">
        <v>3</v>
      </c>
      <c r="I1441" t="s">
        <v>1860</v>
      </c>
      <c r="J1441" t="s">
        <v>1861</v>
      </c>
      <c r="K1441" t="s">
        <v>1862</v>
      </c>
      <c r="L1441">
        <v>1354</v>
      </c>
      <c r="N1441">
        <v>1010</v>
      </c>
      <c r="O1441" t="s">
        <v>506</v>
      </c>
      <c r="P1441" t="s">
        <v>506</v>
      </c>
      <c r="Q1441">
        <v>1</v>
      </c>
      <c r="W1441">
        <v>0</v>
      </c>
      <c r="X1441">
        <v>-988486797</v>
      </c>
      <c r="Y1441">
        <v>12</v>
      </c>
      <c r="AA1441">
        <v>12.27</v>
      </c>
      <c r="AB1441">
        <v>0</v>
      </c>
      <c r="AC1441">
        <v>0</v>
      </c>
      <c r="AD1441">
        <v>0</v>
      </c>
      <c r="AE1441">
        <v>1.53</v>
      </c>
      <c r="AF1441">
        <v>0</v>
      </c>
      <c r="AG1441">
        <v>0</v>
      </c>
      <c r="AH1441">
        <v>0</v>
      </c>
      <c r="AI1441">
        <v>8.02</v>
      </c>
      <c r="AJ1441">
        <v>1</v>
      </c>
      <c r="AK1441">
        <v>1</v>
      </c>
      <c r="AL1441">
        <v>1</v>
      </c>
      <c r="AN1441">
        <v>0</v>
      </c>
      <c r="AO1441">
        <v>1</v>
      </c>
      <c r="AP1441">
        <v>0</v>
      </c>
      <c r="AQ1441">
        <v>0</v>
      </c>
      <c r="AR1441">
        <v>0</v>
      </c>
      <c r="AS1441" t="s">
        <v>3</v>
      </c>
      <c r="AT1441">
        <v>12</v>
      </c>
      <c r="AU1441" t="s">
        <v>3</v>
      </c>
      <c r="AV1441">
        <v>0</v>
      </c>
      <c r="AW1441">
        <v>2</v>
      </c>
      <c r="AX1441">
        <v>30600152</v>
      </c>
      <c r="AY1441">
        <v>1</v>
      </c>
      <c r="AZ1441">
        <v>0</v>
      </c>
      <c r="BA1441">
        <v>1578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X1441">
        <f>Y1441*Source!I2644</f>
        <v>10.199999999999999</v>
      </c>
      <c r="CY1441">
        <f t="shared" si="347"/>
        <v>12.27</v>
      </c>
      <c r="CZ1441">
        <f t="shared" si="348"/>
        <v>1.53</v>
      </c>
      <c r="DA1441">
        <f t="shared" si="349"/>
        <v>8.02</v>
      </c>
      <c r="DB1441">
        <f t="shared" si="350"/>
        <v>18.36</v>
      </c>
      <c r="DC1441">
        <f t="shared" si="351"/>
        <v>0</v>
      </c>
    </row>
    <row r="1442" spans="1:107" x14ac:dyDescent="0.2">
      <c r="A1442">
        <f>ROW(Source!A2644)</f>
        <v>2644</v>
      </c>
      <c r="B1442">
        <v>30589570</v>
      </c>
      <c r="C1442">
        <v>30600132</v>
      </c>
      <c r="D1442">
        <v>22181437</v>
      </c>
      <c r="E1442">
        <v>1</v>
      </c>
      <c r="F1442">
        <v>1</v>
      </c>
      <c r="G1442">
        <v>1</v>
      </c>
      <c r="H1442">
        <v>3</v>
      </c>
      <c r="I1442" t="s">
        <v>1639</v>
      </c>
      <c r="J1442" t="s">
        <v>1640</v>
      </c>
      <c r="K1442" t="s">
        <v>1641</v>
      </c>
      <c r="L1442">
        <v>1346</v>
      </c>
      <c r="N1442">
        <v>1009</v>
      </c>
      <c r="O1442" t="s">
        <v>100</v>
      </c>
      <c r="P1442" t="s">
        <v>100</v>
      </c>
      <c r="Q1442">
        <v>1</v>
      </c>
      <c r="W1442">
        <v>0</v>
      </c>
      <c r="X1442">
        <v>1383920472</v>
      </c>
      <c r="Y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8.02</v>
      </c>
      <c r="AJ1442">
        <v>1</v>
      </c>
      <c r="AK1442">
        <v>1</v>
      </c>
      <c r="AL1442">
        <v>1</v>
      </c>
      <c r="AN1442">
        <v>1</v>
      </c>
      <c r="AO1442">
        <v>0</v>
      </c>
      <c r="AP1442">
        <v>0</v>
      </c>
      <c r="AQ1442">
        <v>0</v>
      </c>
      <c r="AR1442">
        <v>0</v>
      </c>
      <c r="AS1442" t="s">
        <v>3</v>
      </c>
      <c r="AT1442">
        <v>0</v>
      </c>
      <c r="AU1442" t="s">
        <v>3</v>
      </c>
      <c r="AV1442">
        <v>0</v>
      </c>
      <c r="AW1442">
        <v>2</v>
      </c>
      <c r="AX1442">
        <v>30600153</v>
      </c>
      <c r="AY1442">
        <v>1</v>
      </c>
      <c r="AZ1442">
        <v>0</v>
      </c>
      <c r="BA1442">
        <v>1579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X1442">
        <f>Y1442*Source!I2644</f>
        <v>0</v>
      </c>
      <c r="CY1442">
        <f t="shared" si="347"/>
        <v>0</v>
      </c>
      <c r="CZ1442">
        <f t="shared" si="348"/>
        <v>0</v>
      </c>
      <c r="DA1442">
        <f t="shared" si="349"/>
        <v>8.02</v>
      </c>
      <c r="DB1442">
        <f t="shared" si="350"/>
        <v>0</v>
      </c>
      <c r="DC1442">
        <f t="shared" si="351"/>
        <v>0</v>
      </c>
    </row>
    <row r="1443" spans="1:107" x14ac:dyDescent="0.2">
      <c r="A1443">
        <f>ROW(Source!A2644)</f>
        <v>2644</v>
      </c>
      <c r="B1443">
        <v>30589570</v>
      </c>
      <c r="C1443">
        <v>30600132</v>
      </c>
      <c r="D1443">
        <v>22183264</v>
      </c>
      <c r="E1443">
        <v>1</v>
      </c>
      <c r="F1443">
        <v>1</v>
      </c>
      <c r="G1443">
        <v>1</v>
      </c>
      <c r="H1443">
        <v>3</v>
      </c>
      <c r="I1443" t="s">
        <v>1793</v>
      </c>
      <c r="J1443" t="s">
        <v>1794</v>
      </c>
      <c r="K1443" t="s">
        <v>1795</v>
      </c>
      <c r="L1443">
        <v>1354</v>
      </c>
      <c r="N1443">
        <v>1010</v>
      </c>
      <c r="O1443" t="s">
        <v>506</v>
      </c>
      <c r="P1443" t="s">
        <v>506</v>
      </c>
      <c r="Q1443">
        <v>1</v>
      </c>
      <c r="W1443">
        <v>0</v>
      </c>
      <c r="X1443">
        <v>1862702868</v>
      </c>
      <c r="Y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8.02</v>
      </c>
      <c r="AJ1443">
        <v>1</v>
      </c>
      <c r="AK1443">
        <v>1</v>
      </c>
      <c r="AL1443">
        <v>1</v>
      </c>
      <c r="AN1443">
        <v>1</v>
      </c>
      <c r="AO1443">
        <v>0</v>
      </c>
      <c r="AP1443">
        <v>0</v>
      </c>
      <c r="AQ1443">
        <v>0</v>
      </c>
      <c r="AR1443">
        <v>0</v>
      </c>
      <c r="AS1443" t="s">
        <v>3</v>
      </c>
      <c r="AT1443">
        <v>0</v>
      </c>
      <c r="AU1443" t="s">
        <v>3</v>
      </c>
      <c r="AV1443">
        <v>0</v>
      </c>
      <c r="AW1443">
        <v>2</v>
      </c>
      <c r="AX1443">
        <v>30600154</v>
      </c>
      <c r="AY1443">
        <v>1</v>
      </c>
      <c r="AZ1443">
        <v>0</v>
      </c>
      <c r="BA1443">
        <v>1580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X1443">
        <f>Y1443*Source!I2644</f>
        <v>0</v>
      </c>
      <c r="CY1443">
        <f t="shared" si="347"/>
        <v>0</v>
      </c>
      <c r="CZ1443">
        <f t="shared" si="348"/>
        <v>0</v>
      </c>
      <c r="DA1443">
        <f t="shared" si="349"/>
        <v>8.02</v>
      </c>
      <c r="DB1443">
        <f t="shared" si="350"/>
        <v>0</v>
      </c>
      <c r="DC1443">
        <f t="shared" si="351"/>
        <v>0</v>
      </c>
    </row>
    <row r="1444" spans="1:107" x14ac:dyDescent="0.2">
      <c r="A1444">
        <f>ROW(Source!A2644)</f>
        <v>2644</v>
      </c>
      <c r="B1444">
        <v>30589570</v>
      </c>
      <c r="C1444">
        <v>30600132</v>
      </c>
      <c r="D1444">
        <v>22192634</v>
      </c>
      <c r="E1444">
        <v>1</v>
      </c>
      <c r="F1444">
        <v>1</v>
      </c>
      <c r="G1444">
        <v>1</v>
      </c>
      <c r="H1444">
        <v>3</v>
      </c>
      <c r="I1444" t="s">
        <v>204</v>
      </c>
      <c r="J1444" t="s">
        <v>207</v>
      </c>
      <c r="K1444" t="s">
        <v>205</v>
      </c>
      <c r="L1444">
        <v>1339</v>
      </c>
      <c r="N1444">
        <v>1007</v>
      </c>
      <c r="O1444" t="s">
        <v>206</v>
      </c>
      <c r="P1444" t="s">
        <v>206</v>
      </c>
      <c r="Q1444">
        <v>1</v>
      </c>
      <c r="W1444">
        <v>0</v>
      </c>
      <c r="X1444">
        <v>2050165204</v>
      </c>
      <c r="Y1444">
        <v>0.78600000000000003</v>
      </c>
      <c r="AA1444">
        <v>19.649999999999999</v>
      </c>
      <c r="AB1444">
        <v>0</v>
      </c>
      <c r="AC1444">
        <v>0</v>
      </c>
      <c r="AD1444">
        <v>0</v>
      </c>
      <c r="AE1444">
        <v>2.4500000000000002</v>
      </c>
      <c r="AF1444">
        <v>0</v>
      </c>
      <c r="AG1444">
        <v>0</v>
      </c>
      <c r="AH1444">
        <v>0</v>
      </c>
      <c r="AI1444">
        <v>8.02</v>
      </c>
      <c r="AJ1444">
        <v>1</v>
      </c>
      <c r="AK1444">
        <v>1</v>
      </c>
      <c r="AL1444">
        <v>1</v>
      </c>
      <c r="AN1444">
        <v>0</v>
      </c>
      <c r="AO1444">
        <v>1</v>
      </c>
      <c r="AP1444">
        <v>0</v>
      </c>
      <c r="AQ1444">
        <v>0</v>
      </c>
      <c r="AR1444">
        <v>0</v>
      </c>
      <c r="AS1444" t="s">
        <v>3</v>
      </c>
      <c r="AT1444">
        <v>0.78600000000000003</v>
      </c>
      <c r="AU1444" t="s">
        <v>3</v>
      </c>
      <c r="AV1444">
        <v>0</v>
      </c>
      <c r="AW1444">
        <v>2</v>
      </c>
      <c r="AX1444">
        <v>30600155</v>
      </c>
      <c r="AY1444">
        <v>1</v>
      </c>
      <c r="AZ1444">
        <v>0</v>
      </c>
      <c r="BA1444">
        <v>1581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X1444">
        <f>Y1444*Source!I2644</f>
        <v>0.66810000000000003</v>
      </c>
      <c r="CY1444">
        <f t="shared" si="347"/>
        <v>19.649999999999999</v>
      </c>
      <c r="CZ1444">
        <f t="shared" si="348"/>
        <v>2.4500000000000002</v>
      </c>
      <c r="DA1444">
        <f t="shared" si="349"/>
        <v>8.02</v>
      </c>
      <c r="DB1444">
        <f t="shared" si="350"/>
        <v>1.93</v>
      </c>
      <c r="DC1444">
        <f t="shared" si="351"/>
        <v>0</v>
      </c>
    </row>
    <row r="1445" spans="1:107" x14ac:dyDescent="0.2">
      <c r="A1445">
        <f>ROW(Source!A2644)</f>
        <v>2644</v>
      </c>
      <c r="B1445">
        <v>30589570</v>
      </c>
      <c r="C1445">
        <v>30600132</v>
      </c>
      <c r="D1445">
        <v>22203918</v>
      </c>
      <c r="E1445">
        <v>1</v>
      </c>
      <c r="F1445">
        <v>1</v>
      </c>
      <c r="G1445">
        <v>1</v>
      </c>
      <c r="H1445">
        <v>3</v>
      </c>
      <c r="I1445" t="s">
        <v>1863</v>
      </c>
      <c r="J1445" t="s">
        <v>1864</v>
      </c>
      <c r="K1445" t="s">
        <v>1865</v>
      </c>
      <c r="L1445">
        <v>1301</v>
      </c>
      <c r="N1445">
        <v>1003</v>
      </c>
      <c r="O1445" t="s">
        <v>382</v>
      </c>
      <c r="P1445" t="s">
        <v>382</v>
      </c>
      <c r="Q1445">
        <v>1</v>
      </c>
      <c r="W1445">
        <v>0</v>
      </c>
      <c r="X1445">
        <v>-910049353</v>
      </c>
      <c r="Y1445">
        <v>99.8</v>
      </c>
      <c r="AA1445">
        <v>379.91</v>
      </c>
      <c r="AB1445">
        <v>0</v>
      </c>
      <c r="AC1445">
        <v>0</v>
      </c>
      <c r="AD1445">
        <v>0</v>
      </c>
      <c r="AE1445">
        <v>47.37</v>
      </c>
      <c r="AF1445">
        <v>0</v>
      </c>
      <c r="AG1445">
        <v>0</v>
      </c>
      <c r="AH1445">
        <v>0</v>
      </c>
      <c r="AI1445">
        <v>8.02</v>
      </c>
      <c r="AJ1445">
        <v>1</v>
      </c>
      <c r="AK1445">
        <v>1</v>
      </c>
      <c r="AL1445">
        <v>1</v>
      </c>
      <c r="AN1445">
        <v>0</v>
      </c>
      <c r="AO1445">
        <v>1</v>
      </c>
      <c r="AP1445">
        <v>0</v>
      </c>
      <c r="AQ1445">
        <v>0</v>
      </c>
      <c r="AR1445">
        <v>0</v>
      </c>
      <c r="AS1445" t="s">
        <v>3</v>
      </c>
      <c r="AT1445">
        <v>99.8</v>
      </c>
      <c r="AU1445" t="s">
        <v>3</v>
      </c>
      <c r="AV1445">
        <v>0</v>
      </c>
      <c r="AW1445">
        <v>2</v>
      </c>
      <c r="AX1445">
        <v>30600156</v>
      </c>
      <c r="AY1445">
        <v>1</v>
      </c>
      <c r="AZ1445">
        <v>0</v>
      </c>
      <c r="BA1445">
        <v>1582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X1445">
        <f>Y1445*Source!I2644</f>
        <v>84.83</v>
      </c>
      <c r="CY1445">
        <f t="shared" si="347"/>
        <v>379.91</v>
      </c>
      <c r="CZ1445">
        <f t="shared" si="348"/>
        <v>47.37</v>
      </c>
      <c r="DA1445">
        <f t="shared" si="349"/>
        <v>8.02</v>
      </c>
      <c r="DB1445">
        <f t="shared" si="350"/>
        <v>4727.53</v>
      </c>
      <c r="DC1445">
        <f t="shared" si="351"/>
        <v>0</v>
      </c>
    </row>
    <row r="1446" spans="1:107" x14ac:dyDescent="0.2">
      <c r="A1446">
        <f>ROW(Source!A2652)</f>
        <v>2652</v>
      </c>
      <c r="B1446">
        <v>30589570</v>
      </c>
      <c r="C1446">
        <v>30600164</v>
      </c>
      <c r="D1446">
        <v>10214655</v>
      </c>
      <c r="E1446">
        <v>1</v>
      </c>
      <c r="F1446">
        <v>1</v>
      </c>
      <c r="G1446">
        <v>1</v>
      </c>
      <c r="H1446">
        <v>1</v>
      </c>
      <c r="I1446" t="s">
        <v>1544</v>
      </c>
      <c r="J1446" t="s">
        <v>3</v>
      </c>
      <c r="K1446" t="s">
        <v>1545</v>
      </c>
      <c r="L1446">
        <v>1369</v>
      </c>
      <c r="N1446">
        <v>1013</v>
      </c>
      <c r="O1446" t="s">
        <v>1419</v>
      </c>
      <c r="P1446" t="s">
        <v>1419</v>
      </c>
      <c r="Q1446">
        <v>1</v>
      </c>
      <c r="W1446">
        <v>0</v>
      </c>
      <c r="X1446">
        <v>353187930</v>
      </c>
      <c r="Y1446">
        <v>4.048</v>
      </c>
      <c r="AA1446">
        <v>0</v>
      </c>
      <c r="AB1446">
        <v>0</v>
      </c>
      <c r="AC1446">
        <v>0</v>
      </c>
      <c r="AD1446">
        <v>287.95999999999998</v>
      </c>
      <c r="AE1446">
        <v>0</v>
      </c>
      <c r="AF1446">
        <v>0</v>
      </c>
      <c r="AG1446">
        <v>0</v>
      </c>
      <c r="AH1446">
        <v>9.57</v>
      </c>
      <c r="AI1446">
        <v>1</v>
      </c>
      <c r="AJ1446">
        <v>1</v>
      </c>
      <c r="AK1446">
        <v>1</v>
      </c>
      <c r="AL1446">
        <v>30.09</v>
      </c>
      <c r="AN1446">
        <v>0</v>
      </c>
      <c r="AO1446">
        <v>1</v>
      </c>
      <c r="AP1446">
        <v>1</v>
      </c>
      <c r="AQ1446">
        <v>0</v>
      </c>
      <c r="AR1446">
        <v>0</v>
      </c>
      <c r="AS1446" t="s">
        <v>3</v>
      </c>
      <c r="AT1446">
        <v>3.52</v>
      </c>
      <c r="AU1446" t="s">
        <v>28</v>
      </c>
      <c r="AV1446">
        <v>1</v>
      </c>
      <c r="AW1446">
        <v>2</v>
      </c>
      <c r="AX1446">
        <v>30600174</v>
      </c>
      <c r="AY1446">
        <v>1</v>
      </c>
      <c r="AZ1446">
        <v>0</v>
      </c>
      <c r="BA1446">
        <v>1583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CX1446">
        <f>Y1446*Source!I2652</f>
        <v>8.0960000000000001</v>
      </c>
      <c r="CY1446">
        <f>AD1446</f>
        <v>287.95999999999998</v>
      </c>
      <c r="CZ1446">
        <f>AH1446</f>
        <v>9.57</v>
      </c>
      <c r="DA1446">
        <f>AL1446</f>
        <v>30.09</v>
      </c>
      <c r="DB1446">
        <f>ROUND((ROUND(AT1446*CZ1446,2)*ROUND(1.15,7)),6)</f>
        <v>38.743499999999997</v>
      </c>
      <c r="DC1446">
        <f>ROUND((ROUND(AT1446*AG1446,2)*ROUND(1.15,7)),6)</f>
        <v>0</v>
      </c>
    </row>
    <row r="1447" spans="1:107" x14ac:dyDescent="0.2">
      <c r="A1447">
        <f>ROW(Source!A2652)</f>
        <v>2652</v>
      </c>
      <c r="B1447">
        <v>30589570</v>
      </c>
      <c r="C1447">
        <v>30600164</v>
      </c>
      <c r="D1447">
        <v>22147951</v>
      </c>
      <c r="E1447">
        <v>1</v>
      </c>
      <c r="F1447">
        <v>1</v>
      </c>
      <c r="G1447">
        <v>1</v>
      </c>
      <c r="H1447">
        <v>2</v>
      </c>
      <c r="I1447" t="s">
        <v>1648</v>
      </c>
      <c r="J1447" t="s">
        <v>1649</v>
      </c>
      <c r="K1447" t="s">
        <v>1650</v>
      </c>
      <c r="L1447">
        <v>1368</v>
      </c>
      <c r="N1447">
        <v>1011</v>
      </c>
      <c r="O1447" t="s">
        <v>1423</v>
      </c>
      <c r="P1447" t="s">
        <v>1423</v>
      </c>
      <c r="Q1447">
        <v>1</v>
      </c>
      <c r="W1447">
        <v>0</v>
      </c>
      <c r="X1447">
        <v>1809965303</v>
      </c>
      <c r="Y1447">
        <v>0.48750000000000004</v>
      </c>
      <c r="AA1447">
        <v>0</v>
      </c>
      <c r="AB1447">
        <v>22.62</v>
      </c>
      <c r="AC1447">
        <v>0</v>
      </c>
      <c r="AD1447">
        <v>0</v>
      </c>
      <c r="AE1447">
        <v>0</v>
      </c>
      <c r="AF1447">
        <v>2.16</v>
      </c>
      <c r="AG1447">
        <v>0</v>
      </c>
      <c r="AH1447">
        <v>0</v>
      </c>
      <c r="AI1447">
        <v>1</v>
      </c>
      <c r="AJ1447">
        <v>10.47</v>
      </c>
      <c r="AK1447">
        <v>30.09</v>
      </c>
      <c r="AL1447">
        <v>1</v>
      </c>
      <c r="AN1447">
        <v>0</v>
      </c>
      <c r="AO1447">
        <v>1</v>
      </c>
      <c r="AP1447">
        <v>1</v>
      </c>
      <c r="AQ1447">
        <v>0</v>
      </c>
      <c r="AR1447">
        <v>0</v>
      </c>
      <c r="AS1447" t="s">
        <v>3</v>
      </c>
      <c r="AT1447">
        <v>0.39</v>
      </c>
      <c r="AU1447" t="s">
        <v>27</v>
      </c>
      <c r="AV1447">
        <v>0</v>
      </c>
      <c r="AW1447">
        <v>2</v>
      </c>
      <c r="AX1447">
        <v>30600175</v>
      </c>
      <c r="AY1447">
        <v>1</v>
      </c>
      <c r="AZ1447">
        <v>0</v>
      </c>
      <c r="BA1447">
        <v>1584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X1447">
        <f>Y1447*Source!I2652</f>
        <v>0.97500000000000009</v>
      </c>
      <c r="CY1447">
        <f>AB1447</f>
        <v>22.62</v>
      </c>
      <c r="CZ1447">
        <f>AF1447</f>
        <v>2.16</v>
      </c>
      <c r="DA1447">
        <f>AJ1447</f>
        <v>10.47</v>
      </c>
      <c r="DB1447">
        <f>ROUND((ROUND(AT1447*CZ1447,2)*ROUND(1.25,7)),6)</f>
        <v>1.05</v>
      </c>
      <c r="DC1447">
        <f>ROUND((ROUND(AT1447*AG1447,2)*ROUND(1.25,7)),6)</f>
        <v>0</v>
      </c>
    </row>
    <row r="1448" spans="1:107" x14ac:dyDescent="0.2">
      <c r="A1448">
        <f>ROW(Source!A2652)</f>
        <v>2652</v>
      </c>
      <c r="B1448">
        <v>30589570</v>
      </c>
      <c r="C1448">
        <v>30600164</v>
      </c>
      <c r="D1448">
        <v>22148179</v>
      </c>
      <c r="E1448">
        <v>1</v>
      </c>
      <c r="F1448">
        <v>1</v>
      </c>
      <c r="G1448">
        <v>1</v>
      </c>
      <c r="H1448">
        <v>2</v>
      </c>
      <c r="I1448" t="s">
        <v>1420</v>
      </c>
      <c r="J1448" t="s">
        <v>1421</v>
      </c>
      <c r="K1448" t="s">
        <v>1422</v>
      </c>
      <c r="L1448">
        <v>1368</v>
      </c>
      <c r="N1448">
        <v>1011</v>
      </c>
      <c r="O1448" t="s">
        <v>1423</v>
      </c>
      <c r="P1448" t="s">
        <v>1423</v>
      </c>
      <c r="Q1448">
        <v>1</v>
      </c>
      <c r="W1448">
        <v>0</v>
      </c>
      <c r="X1448">
        <v>-1931461795</v>
      </c>
      <c r="Y1448">
        <v>0.3125</v>
      </c>
      <c r="AA1448">
        <v>0</v>
      </c>
      <c r="AB1448">
        <v>959.26</v>
      </c>
      <c r="AC1448">
        <v>0</v>
      </c>
      <c r="AD1448">
        <v>0</v>
      </c>
      <c r="AE1448">
        <v>0</v>
      </c>
      <c r="AF1448">
        <v>91.62</v>
      </c>
      <c r="AG1448">
        <v>0</v>
      </c>
      <c r="AH1448">
        <v>0</v>
      </c>
      <c r="AI1448">
        <v>1</v>
      </c>
      <c r="AJ1448">
        <v>10.47</v>
      </c>
      <c r="AK1448">
        <v>30.09</v>
      </c>
      <c r="AL1448">
        <v>1</v>
      </c>
      <c r="AN1448">
        <v>0</v>
      </c>
      <c r="AO1448">
        <v>1</v>
      </c>
      <c r="AP1448">
        <v>1</v>
      </c>
      <c r="AQ1448">
        <v>0</v>
      </c>
      <c r="AR1448">
        <v>0</v>
      </c>
      <c r="AS1448" t="s">
        <v>3</v>
      </c>
      <c r="AT1448">
        <v>0.25</v>
      </c>
      <c r="AU1448" t="s">
        <v>27</v>
      </c>
      <c r="AV1448">
        <v>0</v>
      </c>
      <c r="AW1448">
        <v>2</v>
      </c>
      <c r="AX1448">
        <v>30600176</v>
      </c>
      <c r="AY1448">
        <v>1</v>
      </c>
      <c r="AZ1448">
        <v>0</v>
      </c>
      <c r="BA1448">
        <v>1585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CX1448">
        <f>Y1448*Source!I2652</f>
        <v>0.625</v>
      </c>
      <c r="CY1448">
        <f>AB1448</f>
        <v>959.26</v>
      </c>
      <c r="CZ1448">
        <f>AF1448</f>
        <v>91.62</v>
      </c>
      <c r="DA1448">
        <f>AJ1448</f>
        <v>10.47</v>
      </c>
      <c r="DB1448">
        <f>ROUND((ROUND(AT1448*CZ1448,2)*ROUND(1.25,7)),6)</f>
        <v>28.637499999999999</v>
      </c>
      <c r="DC1448">
        <f>ROUND((ROUND(AT1448*AG1448,2)*ROUND(1.25,7)),6)</f>
        <v>0</v>
      </c>
    </row>
    <row r="1449" spans="1:107" x14ac:dyDescent="0.2">
      <c r="A1449">
        <f>ROW(Source!A2652)</f>
        <v>2652</v>
      </c>
      <c r="B1449">
        <v>30589570</v>
      </c>
      <c r="C1449">
        <v>30600164</v>
      </c>
      <c r="D1449">
        <v>22151250</v>
      </c>
      <c r="E1449">
        <v>1</v>
      </c>
      <c r="F1449">
        <v>1</v>
      </c>
      <c r="G1449">
        <v>1</v>
      </c>
      <c r="H1449">
        <v>3</v>
      </c>
      <c r="I1449" t="s">
        <v>434</v>
      </c>
      <c r="J1449" t="s">
        <v>436</v>
      </c>
      <c r="K1449" t="s">
        <v>435</v>
      </c>
      <c r="L1449">
        <v>1296</v>
      </c>
      <c r="N1449">
        <v>1002</v>
      </c>
      <c r="O1449" t="s">
        <v>193</v>
      </c>
      <c r="P1449" t="s">
        <v>193</v>
      </c>
      <c r="Q1449">
        <v>1</v>
      </c>
      <c r="W1449">
        <v>0</v>
      </c>
      <c r="X1449">
        <v>-680749732</v>
      </c>
      <c r="Y1449">
        <v>1.4379999999999999</v>
      </c>
      <c r="AA1449">
        <v>1425.07</v>
      </c>
      <c r="AB1449">
        <v>0</v>
      </c>
      <c r="AC1449">
        <v>0</v>
      </c>
      <c r="AD1449">
        <v>0</v>
      </c>
      <c r="AE1449">
        <v>177.69</v>
      </c>
      <c r="AF1449">
        <v>0</v>
      </c>
      <c r="AG1449">
        <v>0</v>
      </c>
      <c r="AH1449">
        <v>0</v>
      </c>
      <c r="AI1449">
        <v>8.02</v>
      </c>
      <c r="AJ1449">
        <v>1</v>
      </c>
      <c r="AK1449">
        <v>1</v>
      </c>
      <c r="AL1449">
        <v>1</v>
      </c>
      <c r="AN1449">
        <v>0</v>
      </c>
      <c r="AO1449">
        <v>1</v>
      </c>
      <c r="AP1449">
        <v>0</v>
      </c>
      <c r="AQ1449">
        <v>0</v>
      </c>
      <c r="AR1449">
        <v>0</v>
      </c>
      <c r="AS1449" t="s">
        <v>3</v>
      </c>
      <c r="AT1449">
        <v>1.4379999999999999</v>
      </c>
      <c r="AU1449" t="s">
        <v>3</v>
      </c>
      <c r="AV1449">
        <v>0</v>
      </c>
      <c r="AW1449">
        <v>2</v>
      </c>
      <c r="AX1449">
        <v>30600177</v>
      </c>
      <c r="AY1449">
        <v>1</v>
      </c>
      <c r="AZ1449">
        <v>0</v>
      </c>
      <c r="BA1449">
        <v>1586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X1449">
        <f>Y1449*Source!I2652</f>
        <v>2.8759999999999999</v>
      </c>
      <c r="CY1449">
        <f t="shared" ref="CY1449:CY1454" si="352">AA1449</f>
        <v>1425.07</v>
      </c>
      <c r="CZ1449">
        <f t="shared" ref="CZ1449:CZ1454" si="353">AE1449</f>
        <v>177.69</v>
      </c>
      <c r="DA1449">
        <f t="shared" ref="DA1449:DA1454" si="354">AI1449</f>
        <v>8.02</v>
      </c>
      <c r="DB1449">
        <f t="shared" ref="DB1449:DB1457" si="355">ROUND(ROUND(AT1449*CZ1449,2),6)</f>
        <v>255.52</v>
      </c>
      <c r="DC1449">
        <f t="shared" ref="DC1449:DC1457" si="356">ROUND(ROUND(AT1449*AG1449,2),6)</f>
        <v>0</v>
      </c>
    </row>
    <row r="1450" spans="1:107" x14ac:dyDescent="0.2">
      <c r="A1450">
        <f>ROW(Source!A2652)</f>
        <v>2652</v>
      </c>
      <c r="B1450">
        <v>30589570</v>
      </c>
      <c r="C1450">
        <v>30600164</v>
      </c>
      <c r="D1450">
        <v>22151265</v>
      </c>
      <c r="E1450">
        <v>1</v>
      </c>
      <c r="F1450">
        <v>1</v>
      </c>
      <c r="G1450">
        <v>1</v>
      </c>
      <c r="H1450">
        <v>3</v>
      </c>
      <c r="I1450" t="s">
        <v>1651</v>
      </c>
      <c r="J1450" t="s">
        <v>1652</v>
      </c>
      <c r="K1450" t="s">
        <v>1653</v>
      </c>
      <c r="L1450">
        <v>1301</v>
      </c>
      <c r="N1450">
        <v>1003</v>
      </c>
      <c r="O1450" t="s">
        <v>382</v>
      </c>
      <c r="P1450" t="s">
        <v>382</v>
      </c>
      <c r="Q1450">
        <v>1</v>
      </c>
      <c r="W1450">
        <v>0</v>
      </c>
      <c r="X1450">
        <v>-1681544930</v>
      </c>
      <c r="Y1450">
        <v>15</v>
      </c>
      <c r="AA1450">
        <v>26.15</v>
      </c>
      <c r="AB1450">
        <v>0</v>
      </c>
      <c r="AC1450">
        <v>0</v>
      </c>
      <c r="AD1450">
        <v>0</v>
      </c>
      <c r="AE1450">
        <v>3.26</v>
      </c>
      <c r="AF1450">
        <v>0</v>
      </c>
      <c r="AG1450">
        <v>0</v>
      </c>
      <c r="AH1450">
        <v>0</v>
      </c>
      <c r="AI1450">
        <v>8.02</v>
      </c>
      <c r="AJ1450">
        <v>1</v>
      </c>
      <c r="AK1450">
        <v>1</v>
      </c>
      <c r="AL1450">
        <v>1</v>
      </c>
      <c r="AN1450">
        <v>0</v>
      </c>
      <c r="AO1450">
        <v>1</v>
      </c>
      <c r="AP1450">
        <v>0</v>
      </c>
      <c r="AQ1450">
        <v>0</v>
      </c>
      <c r="AR1450">
        <v>0</v>
      </c>
      <c r="AS1450" t="s">
        <v>3</v>
      </c>
      <c r="AT1450">
        <v>15</v>
      </c>
      <c r="AU1450" t="s">
        <v>3</v>
      </c>
      <c r="AV1450">
        <v>0</v>
      </c>
      <c r="AW1450">
        <v>2</v>
      </c>
      <c r="AX1450">
        <v>30600178</v>
      </c>
      <c r="AY1450">
        <v>1</v>
      </c>
      <c r="AZ1450">
        <v>0</v>
      </c>
      <c r="BA1450">
        <v>1587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X1450">
        <f>Y1450*Source!I2652</f>
        <v>30</v>
      </c>
      <c r="CY1450">
        <f t="shared" si="352"/>
        <v>26.15</v>
      </c>
      <c r="CZ1450">
        <f t="shared" si="353"/>
        <v>3.26</v>
      </c>
      <c r="DA1450">
        <f t="shared" si="354"/>
        <v>8.02</v>
      </c>
      <c r="DB1450">
        <f t="shared" si="355"/>
        <v>48.9</v>
      </c>
      <c r="DC1450">
        <f t="shared" si="356"/>
        <v>0</v>
      </c>
    </row>
    <row r="1451" spans="1:107" x14ac:dyDescent="0.2">
      <c r="A1451">
        <f>ROW(Source!A2652)</f>
        <v>2652</v>
      </c>
      <c r="B1451">
        <v>30589570</v>
      </c>
      <c r="C1451">
        <v>30600164</v>
      </c>
      <c r="D1451">
        <v>22159881</v>
      </c>
      <c r="E1451">
        <v>1</v>
      </c>
      <c r="F1451">
        <v>1</v>
      </c>
      <c r="G1451">
        <v>1</v>
      </c>
      <c r="H1451">
        <v>3</v>
      </c>
      <c r="I1451" t="s">
        <v>1144</v>
      </c>
      <c r="J1451" t="s">
        <v>1146</v>
      </c>
      <c r="K1451" t="s">
        <v>1145</v>
      </c>
      <c r="L1451">
        <v>1354</v>
      </c>
      <c r="N1451">
        <v>1010</v>
      </c>
      <c r="O1451" t="s">
        <v>506</v>
      </c>
      <c r="P1451" t="s">
        <v>506</v>
      </c>
      <c r="Q1451">
        <v>1</v>
      </c>
      <c r="W1451">
        <v>0</v>
      </c>
      <c r="X1451">
        <v>1888857359</v>
      </c>
      <c r="Y1451">
        <v>30</v>
      </c>
      <c r="AA1451">
        <v>8.58</v>
      </c>
      <c r="AB1451">
        <v>0</v>
      </c>
      <c r="AC1451">
        <v>0</v>
      </c>
      <c r="AD1451">
        <v>0</v>
      </c>
      <c r="AE1451">
        <v>1.07</v>
      </c>
      <c r="AF1451">
        <v>0</v>
      </c>
      <c r="AG1451">
        <v>0</v>
      </c>
      <c r="AH1451">
        <v>0</v>
      </c>
      <c r="AI1451">
        <v>8.02</v>
      </c>
      <c r="AJ1451">
        <v>1</v>
      </c>
      <c r="AK1451">
        <v>1</v>
      </c>
      <c r="AL1451">
        <v>1</v>
      </c>
      <c r="AN1451">
        <v>0</v>
      </c>
      <c r="AO1451">
        <v>1</v>
      </c>
      <c r="AP1451">
        <v>0</v>
      </c>
      <c r="AQ1451">
        <v>0</v>
      </c>
      <c r="AR1451">
        <v>0</v>
      </c>
      <c r="AS1451" t="s">
        <v>3</v>
      </c>
      <c r="AT1451">
        <v>30</v>
      </c>
      <c r="AU1451" t="s">
        <v>3</v>
      </c>
      <c r="AV1451">
        <v>0</v>
      </c>
      <c r="AW1451">
        <v>2</v>
      </c>
      <c r="AX1451">
        <v>30600180</v>
      </c>
      <c r="AY1451">
        <v>1</v>
      </c>
      <c r="AZ1451">
        <v>0</v>
      </c>
      <c r="BA1451">
        <v>1589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X1451">
        <f>Y1451*Source!I2652</f>
        <v>60</v>
      </c>
      <c r="CY1451">
        <f t="shared" si="352"/>
        <v>8.58</v>
      </c>
      <c r="CZ1451">
        <f t="shared" si="353"/>
        <v>1.07</v>
      </c>
      <c r="DA1451">
        <f t="shared" si="354"/>
        <v>8.02</v>
      </c>
      <c r="DB1451">
        <f t="shared" si="355"/>
        <v>32.1</v>
      </c>
      <c r="DC1451">
        <f t="shared" si="356"/>
        <v>0</v>
      </c>
    </row>
    <row r="1452" spans="1:107" x14ac:dyDescent="0.2">
      <c r="A1452">
        <f>ROW(Source!A2652)</f>
        <v>2652</v>
      </c>
      <c r="B1452">
        <v>30589570</v>
      </c>
      <c r="C1452">
        <v>30600164</v>
      </c>
      <c r="D1452">
        <v>22163277</v>
      </c>
      <c r="E1452">
        <v>1</v>
      </c>
      <c r="F1452">
        <v>1</v>
      </c>
      <c r="G1452">
        <v>1</v>
      </c>
      <c r="H1452">
        <v>3</v>
      </c>
      <c r="I1452" t="s">
        <v>1654</v>
      </c>
      <c r="J1452" t="s">
        <v>1655</v>
      </c>
      <c r="K1452" t="s">
        <v>1656</v>
      </c>
      <c r="L1452">
        <v>1296</v>
      </c>
      <c r="N1452">
        <v>1002</v>
      </c>
      <c r="O1452" t="s">
        <v>193</v>
      </c>
      <c r="P1452" t="s">
        <v>193</v>
      </c>
      <c r="Q1452">
        <v>1</v>
      </c>
      <c r="W1452">
        <v>0</v>
      </c>
      <c r="X1452">
        <v>1138194314</v>
      </c>
      <c r="Y1452">
        <v>0.14299999999999999</v>
      </c>
      <c r="AA1452">
        <v>1283.2</v>
      </c>
      <c r="AB1452">
        <v>0</v>
      </c>
      <c r="AC1452">
        <v>0</v>
      </c>
      <c r="AD1452">
        <v>0</v>
      </c>
      <c r="AE1452">
        <v>160</v>
      </c>
      <c r="AF1452">
        <v>0</v>
      </c>
      <c r="AG1452">
        <v>0</v>
      </c>
      <c r="AH1452">
        <v>0</v>
      </c>
      <c r="AI1452">
        <v>8.02</v>
      </c>
      <c r="AJ1452">
        <v>1</v>
      </c>
      <c r="AK1452">
        <v>1</v>
      </c>
      <c r="AL1452">
        <v>1</v>
      </c>
      <c r="AN1452">
        <v>0</v>
      </c>
      <c r="AO1452">
        <v>1</v>
      </c>
      <c r="AP1452">
        <v>0</v>
      </c>
      <c r="AQ1452">
        <v>0</v>
      </c>
      <c r="AR1452">
        <v>0</v>
      </c>
      <c r="AS1452" t="s">
        <v>3</v>
      </c>
      <c r="AT1452">
        <v>0.14299999999999999</v>
      </c>
      <c r="AU1452" t="s">
        <v>3</v>
      </c>
      <c r="AV1452">
        <v>0</v>
      </c>
      <c r="AW1452">
        <v>2</v>
      </c>
      <c r="AX1452">
        <v>30600181</v>
      </c>
      <c r="AY1452">
        <v>1</v>
      </c>
      <c r="AZ1452">
        <v>0</v>
      </c>
      <c r="BA1452">
        <v>1590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X1452">
        <f>Y1452*Source!I2652</f>
        <v>0.28599999999999998</v>
      </c>
      <c r="CY1452">
        <f t="shared" si="352"/>
        <v>1283.2</v>
      </c>
      <c r="CZ1452">
        <f t="shared" si="353"/>
        <v>160</v>
      </c>
      <c r="DA1452">
        <f t="shared" si="354"/>
        <v>8.02</v>
      </c>
      <c r="DB1452">
        <f t="shared" si="355"/>
        <v>22.88</v>
      </c>
      <c r="DC1452">
        <f t="shared" si="356"/>
        <v>0</v>
      </c>
    </row>
    <row r="1453" spans="1:107" x14ac:dyDescent="0.2">
      <c r="A1453">
        <f>ROW(Source!A2652)</f>
        <v>2652</v>
      </c>
      <c r="B1453">
        <v>30589570</v>
      </c>
      <c r="C1453">
        <v>30600164</v>
      </c>
      <c r="D1453">
        <v>22163278</v>
      </c>
      <c r="E1453">
        <v>1</v>
      </c>
      <c r="F1453">
        <v>1</v>
      </c>
      <c r="G1453">
        <v>1</v>
      </c>
      <c r="H1453">
        <v>3</v>
      </c>
      <c r="I1453" t="s">
        <v>1657</v>
      </c>
      <c r="J1453" t="s">
        <v>1658</v>
      </c>
      <c r="K1453" t="s">
        <v>1659</v>
      </c>
      <c r="L1453">
        <v>1296</v>
      </c>
      <c r="N1453">
        <v>1002</v>
      </c>
      <c r="O1453" t="s">
        <v>193</v>
      </c>
      <c r="P1453" t="s">
        <v>193</v>
      </c>
      <c r="Q1453">
        <v>1</v>
      </c>
      <c r="W1453">
        <v>0</v>
      </c>
      <c r="X1453">
        <v>1550373656</v>
      </c>
      <c r="Y1453">
        <v>0.02</v>
      </c>
      <c r="AA1453">
        <v>649.94000000000005</v>
      </c>
      <c r="AB1453">
        <v>0</v>
      </c>
      <c r="AC1453">
        <v>0</v>
      </c>
      <c r="AD1453">
        <v>0</v>
      </c>
      <c r="AE1453">
        <v>81.040000000000006</v>
      </c>
      <c r="AF1453">
        <v>0</v>
      </c>
      <c r="AG1453">
        <v>0</v>
      </c>
      <c r="AH1453">
        <v>0</v>
      </c>
      <c r="AI1453">
        <v>8.02</v>
      </c>
      <c r="AJ1453">
        <v>1</v>
      </c>
      <c r="AK1453">
        <v>1</v>
      </c>
      <c r="AL1453">
        <v>1</v>
      </c>
      <c r="AN1453">
        <v>0</v>
      </c>
      <c r="AO1453">
        <v>1</v>
      </c>
      <c r="AP1453">
        <v>0</v>
      </c>
      <c r="AQ1453">
        <v>0</v>
      </c>
      <c r="AR1453">
        <v>0</v>
      </c>
      <c r="AS1453" t="s">
        <v>3</v>
      </c>
      <c r="AT1453">
        <v>0.02</v>
      </c>
      <c r="AU1453" t="s">
        <v>3</v>
      </c>
      <c r="AV1453">
        <v>0</v>
      </c>
      <c r="AW1453">
        <v>2</v>
      </c>
      <c r="AX1453">
        <v>30600182</v>
      </c>
      <c r="AY1453">
        <v>1</v>
      </c>
      <c r="AZ1453">
        <v>0</v>
      </c>
      <c r="BA1453">
        <v>1591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X1453">
        <f>Y1453*Source!I2652</f>
        <v>0.04</v>
      </c>
      <c r="CY1453">
        <f t="shared" si="352"/>
        <v>649.94000000000005</v>
      </c>
      <c r="CZ1453">
        <f t="shared" si="353"/>
        <v>81.040000000000006</v>
      </c>
      <c r="DA1453">
        <f t="shared" si="354"/>
        <v>8.02</v>
      </c>
      <c r="DB1453">
        <f t="shared" si="355"/>
        <v>1.62</v>
      </c>
      <c r="DC1453">
        <f t="shared" si="356"/>
        <v>0</v>
      </c>
    </row>
    <row r="1454" spans="1:107" x14ac:dyDescent="0.2">
      <c r="A1454">
        <f>ROW(Source!A2652)</f>
        <v>2652</v>
      </c>
      <c r="B1454">
        <v>30589570</v>
      </c>
      <c r="C1454">
        <v>30600164</v>
      </c>
      <c r="D1454">
        <v>22199444</v>
      </c>
      <c r="E1454">
        <v>1</v>
      </c>
      <c r="F1454">
        <v>1</v>
      </c>
      <c r="G1454">
        <v>1</v>
      </c>
      <c r="H1454">
        <v>3</v>
      </c>
      <c r="I1454" t="s">
        <v>1660</v>
      </c>
      <c r="J1454" t="s">
        <v>1661</v>
      </c>
      <c r="K1454" t="s">
        <v>1662</v>
      </c>
      <c r="L1454">
        <v>1346</v>
      </c>
      <c r="N1454">
        <v>1009</v>
      </c>
      <c r="O1454" t="s">
        <v>100</v>
      </c>
      <c r="P1454" t="s">
        <v>100</v>
      </c>
      <c r="Q1454">
        <v>1</v>
      </c>
      <c r="W1454">
        <v>0</v>
      </c>
      <c r="X1454">
        <v>-202509626</v>
      </c>
      <c r="Y1454">
        <v>3.3000000000000002E-2</v>
      </c>
      <c r="AA1454">
        <v>452.25</v>
      </c>
      <c r="AB1454">
        <v>0</v>
      </c>
      <c r="AC1454">
        <v>0</v>
      </c>
      <c r="AD1454">
        <v>0</v>
      </c>
      <c r="AE1454">
        <v>56.39</v>
      </c>
      <c r="AF1454">
        <v>0</v>
      </c>
      <c r="AG1454">
        <v>0</v>
      </c>
      <c r="AH1454">
        <v>0</v>
      </c>
      <c r="AI1454">
        <v>8.02</v>
      </c>
      <c r="AJ1454">
        <v>1</v>
      </c>
      <c r="AK1454">
        <v>1</v>
      </c>
      <c r="AL1454">
        <v>1</v>
      </c>
      <c r="AN1454">
        <v>0</v>
      </c>
      <c r="AO1454">
        <v>1</v>
      </c>
      <c r="AP1454">
        <v>0</v>
      </c>
      <c r="AQ1454">
        <v>0</v>
      </c>
      <c r="AR1454">
        <v>0</v>
      </c>
      <c r="AS1454" t="s">
        <v>3</v>
      </c>
      <c r="AT1454">
        <v>3.3000000000000002E-2</v>
      </c>
      <c r="AU1454" t="s">
        <v>3</v>
      </c>
      <c r="AV1454">
        <v>0</v>
      </c>
      <c r="AW1454">
        <v>2</v>
      </c>
      <c r="AX1454">
        <v>30600183</v>
      </c>
      <c r="AY1454">
        <v>1</v>
      </c>
      <c r="AZ1454">
        <v>0</v>
      </c>
      <c r="BA1454">
        <v>1592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X1454">
        <f>Y1454*Source!I2652</f>
        <v>6.6000000000000003E-2</v>
      </c>
      <c r="CY1454">
        <f t="shared" si="352"/>
        <v>452.25</v>
      </c>
      <c r="CZ1454">
        <f t="shared" si="353"/>
        <v>56.39</v>
      </c>
      <c r="DA1454">
        <f t="shared" si="354"/>
        <v>8.02</v>
      </c>
      <c r="DB1454">
        <f t="shared" si="355"/>
        <v>1.86</v>
      </c>
      <c r="DC1454">
        <f t="shared" si="356"/>
        <v>0</v>
      </c>
    </row>
    <row r="1455" spans="1:107" x14ac:dyDescent="0.2">
      <c r="A1455">
        <f>ROW(Source!A2691)</f>
        <v>2691</v>
      </c>
      <c r="B1455">
        <v>30589570</v>
      </c>
      <c r="C1455">
        <v>30600187</v>
      </c>
      <c r="D1455">
        <v>10214585</v>
      </c>
      <c r="E1455">
        <v>1</v>
      </c>
      <c r="F1455">
        <v>1</v>
      </c>
      <c r="G1455">
        <v>1</v>
      </c>
      <c r="H1455">
        <v>1</v>
      </c>
      <c r="I1455" t="s">
        <v>1433</v>
      </c>
      <c r="J1455" t="s">
        <v>3</v>
      </c>
      <c r="K1455" t="s">
        <v>1434</v>
      </c>
      <c r="L1455">
        <v>1369</v>
      </c>
      <c r="N1455">
        <v>1013</v>
      </c>
      <c r="O1455" t="s">
        <v>1419</v>
      </c>
      <c r="P1455" t="s">
        <v>1419</v>
      </c>
      <c r="Q1455">
        <v>1</v>
      </c>
      <c r="W1455">
        <v>0</v>
      </c>
      <c r="X1455">
        <v>-1263252757</v>
      </c>
      <c r="Y1455">
        <v>30.53</v>
      </c>
      <c r="AA1455">
        <v>0</v>
      </c>
      <c r="AB1455">
        <v>0</v>
      </c>
      <c r="AC1455">
        <v>0</v>
      </c>
      <c r="AD1455">
        <v>226.58</v>
      </c>
      <c r="AE1455">
        <v>0</v>
      </c>
      <c r="AF1455">
        <v>0</v>
      </c>
      <c r="AG1455">
        <v>0</v>
      </c>
      <c r="AH1455">
        <v>7.53</v>
      </c>
      <c r="AI1455">
        <v>1</v>
      </c>
      <c r="AJ1455">
        <v>1</v>
      </c>
      <c r="AK1455">
        <v>1</v>
      </c>
      <c r="AL1455">
        <v>30.09</v>
      </c>
      <c r="AN1455">
        <v>0</v>
      </c>
      <c r="AO1455">
        <v>1</v>
      </c>
      <c r="AP1455">
        <v>0</v>
      </c>
      <c r="AQ1455">
        <v>0</v>
      </c>
      <c r="AR1455">
        <v>0</v>
      </c>
      <c r="AS1455" t="s">
        <v>3</v>
      </c>
      <c r="AT1455">
        <v>30.53</v>
      </c>
      <c r="AU1455" t="s">
        <v>3</v>
      </c>
      <c r="AV1455">
        <v>1</v>
      </c>
      <c r="AW1455">
        <v>2</v>
      </c>
      <c r="AX1455">
        <v>30600191</v>
      </c>
      <c r="AY1455">
        <v>1</v>
      </c>
      <c r="AZ1455">
        <v>0</v>
      </c>
      <c r="BA1455">
        <v>1593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X1455">
        <f>Y1455*Source!I2691</f>
        <v>3.2056499999999999</v>
      </c>
      <c r="CY1455">
        <f>AD1455</f>
        <v>226.58</v>
      </c>
      <c r="CZ1455">
        <f>AH1455</f>
        <v>7.53</v>
      </c>
      <c r="DA1455">
        <f>AL1455</f>
        <v>30.09</v>
      </c>
      <c r="DB1455">
        <f t="shared" si="355"/>
        <v>229.89</v>
      </c>
      <c r="DC1455">
        <f t="shared" si="356"/>
        <v>0</v>
      </c>
    </row>
    <row r="1456" spans="1:107" x14ac:dyDescent="0.2">
      <c r="A1456">
        <f>ROW(Source!A2691)</f>
        <v>2691</v>
      </c>
      <c r="B1456">
        <v>30589570</v>
      </c>
      <c r="C1456">
        <v>30600187</v>
      </c>
      <c r="D1456">
        <v>22083330</v>
      </c>
      <c r="E1456">
        <v>1</v>
      </c>
      <c r="F1456">
        <v>1</v>
      </c>
      <c r="G1456">
        <v>1</v>
      </c>
      <c r="H1456">
        <v>1</v>
      </c>
      <c r="I1456" t="s">
        <v>1437</v>
      </c>
      <c r="J1456" t="s">
        <v>3</v>
      </c>
      <c r="K1456" t="s">
        <v>1438</v>
      </c>
      <c r="L1456">
        <v>608254</v>
      </c>
      <c r="N1456">
        <v>1013</v>
      </c>
      <c r="O1456" t="s">
        <v>1439</v>
      </c>
      <c r="P1456" t="s">
        <v>1439</v>
      </c>
      <c r="Q1456">
        <v>1</v>
      </c>
      <c r="W1456">
        <v>0</v>
      </c>
      <c r="X1456">
        <v>95408949</v>
      </c>
      <c r="Y1456">
        <v>3.65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30.09</v>
      </c>
      <c r="AL1456">
        <v>1</v>
      </c>
      <c r="AN1456">
        <v>0</v>
      </c>
      <c r="AO1456">
        <v>1</v>
      </c>
      <c r="AP1456">
        <v>0</v>
      </c>
      <c r="AQ1456">
        <v>0</v>
      </c>
      <c r="AR1456">
        <v>0</v>
      </c>
      <c r="AS1456" t="s">
        <v>3</v>
      </c>
      <c r="AT1456">
        <v>3.65</v>
      </c>
      <c r="AU1456" t="s">
        <v>3</v>
      </c>
      <c r="AV1456">
        <v>2</v>
      </c>
      <c r="AW1456">
        <v>2</v>
      </c>
      <c r="AX1456">
        <v>30600192</v>
      </c>
      <c r="AY1456">
        <v>1</v>
      </c>
      <c r="AZ1456">
        <v>0</v>
      </c>
      <c r="BA1456">
        <v>1594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X1456">
        <f>Y1456*Source!I2691</f>
        <v>0.38324999999999998</v>
      </c>
      <c r="CY1456">
        <f>AD1456</f>
        <v>0</v>
      </c>
      <c r="CZ1456">
        <f>AH1456</f>
        <v>0</v>
      </c>
      <c r="DA1456">
        <f>AL1456</f>
        <v>1</v>
      </c>
      <c r="DB1456">
        <f t="shared" si="355"/>
        <v>0</v>
      </c>
      <c r="DC1456">
        <f t="shared" si="356"/>
        <v>0</v>
      </c>
    </row>
    <row r="1457" spans="1:107" x14ac:dyDescent="0.2">
      <c r="A1457">
        <f>ROW(Source!A2691)</f>
        <v>2691</v>
      </c>
      <c r="B1457">
        <v>30589570</v>
      </c>
      <c r="C1457">
        <v>30600187</v>
      </c>
      <c r="D1457">
        <v>22146464</v>
      </c>
      <c r="E1457">
        <v>1</v>
      </c>
      <c r="F1457">
        <v>1</v>
      </c>
      <c r="G1457">
        <v>1</v>
      </c>
      <c r="H1457">
        <v>2</v>
      </c>
      <c r="I1457" t="s">
        <v>1471</v>
      </c>
      <c r="J1457" t="s">
        <v>1472</v>
      </c>
      <c r="K1457" t="s">
        <v>1473</v>
      </c>
      <c r="L1457">
        <v>1368</v>
      </c>
      <c r="N1457">
        <v>1011</v>
      </c>
      <c r="O1457" t="s">
        <v>1423</v>
      </c>
      <c r="P1457" t="s">
        <v>1423</v>
      </c>
      <c r="Q1457">
        <v>1</v>
      </c>
      <c r="W1457">
        <v>0</v>
      </c>
      <c r="X1457">
        <v>-1205898307</v>
      </c>
      <c r="Y1457">
        <v>3.65</v>
      </c>
      <c r="AA1457">
        <v>0</v>
      </c>
      <c r="AB1457">
        <v>323</v>
      </c>
      <c r="AC1457">
        <v>392.07</v>
      </c>
      <c r="AD1457">
        <v>0</v>
      </c>
      <c r="AE1457">
        <v>0</v>
      </c>
      <c r="AF1457">
        <v>30.85</v>
      </c>
      <c r="AG1457">
        <v>13.03</v>
      </c>
      <c r="AH1457">
        <v>0</v>
      </c>
      <c r="AI1457">
        <v>1</v>
      </c>
      <c r="AJ1457">
        <v>10.47</v>
      </c>
      <c r="AK1457">
        <v>30.09</v>
      </c>
      <c r="AL1457">
        <v>1</v>
      </c>
      <c r="AN1457">
        <v>0</v>
      </c>
      <c r="AO1457">
        <v>1</v>
      </c>
      <c r="AP1457">
        <v>0</v>
      </c>
      <c r="AQ1457">
        <v>0</v>
      </c>
      <c r="AR1457">
        <v>0</v>
      </c>
      <c r="AS1457" t="s">
        <v>3</v>
      </c>
      <c r="AT1457">
        <v>3.65</v>
      </c>
      <c r="AU1457" t="s">
        <v>3</v>
      </c>
      <c r="AV1457">
        <v>0</v>
      </c>
      <c r="AW1457">
        <v>2</v>
      </c>
      <c r="AX1457">
        <v>30600193</v>
      </c>
      <c r="AY1457">
        <v>1</v>
      </c>
      <c r="AZ1457">
        <v>0</v>
      </c>
      <c r="BA1457">
        <v>1595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CX1457">
        <f>Y1457*Source!I2691</f>
        <v>0.38324999999999998</v>
      </c>
      <c r="CY1457">
        <f>AB1457</f>
        <v>323</v>
      </c>
      <c r="CZ1457">
        <f>AF1457</f>
        <v>30.85</v>
      </c>
      <c r="DA1457">
        <f>AJ1457</f>
        <v>10.47</v>
      </c>
      <c r="DB1457">
        <f t="shared" si="355"/>
        <v>112.6</v>
      </c>
      <c r="DC1457">
        <f t="shared" si="356"/>
        <v>47.56</v>
      </c>
    </row>
    <row r="1458" spans="1:107" x14ac:dyDescent="0.2">
      <c r="A1458">
        <f>ROW(Source!A2692)</f>
        <v>2692</v>
      </c>
      <c r="B1458">
        <v>30589570</v>
      </c>
      <c r="C1458">
        <v>30600194</v>
      </c>
      <c r="D1458">
        <v>10214603</v>
      </c>
      <c r="E1458">
        <v>1</v>
      </c>
      <c r="F1458">
        <v>1</v>
      </c>
      <c r="G1458">
        <v>1</v>
      </c>
      <c r="H1458">
        <v>1</v>
      </c>
      <c r="I1458" t="s">
        <v>1502</v>
      </c>
      <c r="J1458" t="s">
        <v>3</v>
      </c>
      <c r="K1458" t="s">
        <v>1503</v>
      </c>
      <c r="L1458">
        <v>1369</v>
      </c>
      <c r="N1458">
        <v>1013</v>
      </c>
      <c r="O1458" t="s">
        <v>1419</v>
      </c>
      <c r="P1458" t="s">
        <v>1419</v>
      </c>
      <c r="Q1458">
        <v>1</v>
      </c>
      <c r="W1458">
        <v>0</v>
      </c>
      <c r="X1458">
        <v>1784516707</v>
      </c>
      <c r="Y1458">
        <v>76.716499999999982</v>
      </c>
      <c r="AA1458">
        <v>0</v>
      </c>
      <c r="AB1458">
        <v>0</v>
      </c>
      <c r="AC1458">
        <v>0</v>
      </c>
      <c r="AD1458">
        <v>247.64</v>
      </c>
      <c r="AE1458">
        <v>0</v>
      </c>
      <c r="AF1458">
        <v>0</v>
      </c>
      <c r="AG1458">
        <v>0</v>
      </c>
      <c r="AH1458">
        <v>8.23</v>
      </c>
      <c r="AI1458">
        <v>1</v>
      </c>
      <c r="AJ1458">
        <v>1</v>
      </c>
      <c r="AK1458">
        <v>1</v>
      </c>
      <c r="AL1458">
        <v>30.09</v>
      </c>
      <c r="AN1458">
        <v>0</v>
      </c>
      <c r="AO1458">
        <v>1</v>
      </c>
      <c r="AP1458">
        <v>1</v>
      </c>
      <c r="AQ1458">
        <v>0</v>
      </c>
      <c r="AR1458">
        <v>0</v>
      </c>
      <c r="AS1458" t="s">
        <v>3</v>
      </c>
      <c r="AT1458">
        <v>66.709999999999994</v>
      </c>
      <c r="AU1458" t="s">
        <v>28</v>
      </c>
      <c r="AV1458">
        <v>1</v>
      </c>
      <c r="AW1458">
        <v>2</v>
      </c>
      <c r="AX1458">
        <v>30600202</v>
      </c>
      <c r="AY1458">
        <v>1</v>
      </c>
      <c r="AZ1458">
        <v>0</v>
      </c>
      <c r="BA1458">
        <v>1596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X1458">
        <f>Y1458*Source!I2692</f>
        <v>8.0552324999999971</v>
      </c>
      <c r="CY1458">
        <f>AD1458</f>
        <v>247.64</v>
      </c>
      <c r="CZ1458">
        <f>AH1458</f>
        <v>8.23</v>
      </c>
      <c r="DA1458">
        <f>AL1458</f>
        <v>30.09</v>
      </c>
      <c r="DB1458">
        <f>ROUND((ROUND(AT1458*CZ1458,2)*ROUND(1.15,7)),6)</f>
        <v>631.37300000000005</v>
      </c>
      <c r="DC1458">
        <f>ROUND((ROUND(AT1458*AG1458,2)*ROUND(1.15,7)),6)</f>
        <v>0</v>
      </c>
    </row>
    <row r="1459" spans="1:107" x14ac:dyDescent="0.2">
      <c r="A1459">
        <f>ROW(Source!A2692)</f>
        <v>2692</v>
      </c>
      <c r="B1459">
        <v>30589570</v>
      </c>
      <c r="C1459">
        <v>30600194</v>
      </c>
      <c r="D1459">
        <v>22083330</v>
      </c>
      <c r="E1459">
        <v>1</v>
      </c>
      <c r="F1459">
        <v>1</v>
      </c>
      <c r="G1459">
        <v>1</v>
      </c>
      <c r="H1459">
        <v>1</v>
      </c>
      <c r="I1459" t="s">
        <v>1437</v>
      </c>
      <c r="J1459" t="s">
        <v>3</v>
      </c>
      <c r="K1459" t="s">
        <v>1438</v>
      </c>
      <c r="L1459">
        <v>608254</v>
      </c>
      <c r="N1459">
        <v>1013</v>
      </c>
      <c r="O1459" t="s">
        <v>1439</v>
      </c>
      <c r="P1459" t="s">
        <v>1439</v>
      </c>
      <c r="Q1459">
        <v>1</v>
      </c>
      <c r="W1459">
        <v>0</v>
      </c>
      <c r="X1459">
        <v>95408949</v>
      </c>
      <c r="Y1459">
        <v>0.95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1</v>
      </c>
      <c r="AJ1459">
        <v>1</v>
      </c>
      <c r="AK1459">
        <v>30.09</v>
      </c>
      <c r="AL1459">
        <v>1</v>
      </c>
      <c r="AN1459">
        <v>0</v>
      </c>
      <c r="AO1459">
        <v>1</v>
      </c>
      <c r="AP1459">
        <v>1</v>
      </c>
      <c r="AQ1459">
        <v>0</v>
      </c>
      <c r="AR1459">
        <v>0</v>
      </c>
      <c r="AS1459" t="s">
        <v>3</v>
      </c>
      <c r="AT1459">
        <v>0.76</v>
      </c>
      <c r="AU1459" t="s">
        <v>27</v>
      </c>
      <c r="AV1459">
        <v>2</v>
      </c>
      <c r="AW1459">
        <v>2</v>
      </c>
      <c r="AX1459">
        <v>30600203</v>
      </c>
      <c r="AY1459">
        <v>1</v>
      </c>
      <c r="AZ1459">
        <v>0</v>
      </c>
      <c r="BA1459">
        <v>1597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CX1459">
        <f>Y1459*Source!I2692</f>
        <v>9.9749999999999991E-2</v>
      </c>
      <c r="CY1459">
        <f>AD1459</f>
        <v>0</v>
      </c>
      <c r="CZ1459">
        <f>AH1459</f>
        <v>0</v>
      </c>
      <c r="DA1459">
        <f>AL1459</f>
        <v>1</v>
      </c>
      <c r="DB1459">
        <f>ROUND((ROUND(AT1459*CZ1459,2)*ROUND(1.25,7)),6)</f>
        <v>0</v>
      </c>
      <c r="DC1459">
        <f>ROUND((ROUND(AT1459*AG1459,2)*ROUND(1.25,7)),6)</f>
        <v>0</v>
      </c>
    </row>
    <row r="1460" spans="1:107" x14ac:dyDescent="0.2">
      <c r="A1460">
        <f>ROW(Source!A2692)</f>
        <v>2692</v>
      </c>
      <c r="B1460">
        <v>30589570</v>
      </c>
      <c r="C1460">
        <v>30600194</v>
      </c>
      <c r="D1460">
        <v>22146464</v>
      </c>
      <c r="E1460">
        <v>1</v>
      </c>
      <c r="F1460">
        <v>1</v>
      </c>
      <c r="G1460">
        <v>1</v>
      </c>
      <c r="H1460">
        <v>2</v>
      </c>
      <c r="I1460" t="s">
        <v>1471</v>
      </c>
      <c r="J1460" t="s">
        <v>1472</v>
      </c>
      <c r="K1460" t="s">
        <v>1473</v>
      </c>
      <c r="L1460">
        <v>1368</v>
      </c>
      <c r="N1460">
        <v>1011</v>
      </c>
      <c r="O1460" t="s">
        <v>1423</v>
      </c>
      <c r="P1460" t="s">
        <v>1423</v>
      </c>
      <c r="Q1460">
        <v>1</v>
      </c>
      <c r="W1460">
        <v>0</v>
      </c>
      <c r="X1460">
        <v>-1205898307</v>
      </c>
      <c r="Y1460">
        <v>0.95</v>
      </c>
      <c r="AA1460">
        <v>0</v>
      </c>
      <c r="AB1460">
        <v>323</v>
      </c>
      <c r="AC1460">
        <v>392.07</v>
      </c>
      <c r="AD1460">
        <v>0</v>
      </c>
      <c r="AE1460">
        <v>0</v>
      </c>
      <c r="AF1460">
        <v>30.85</v>
      </c>
      <c r="AG1460">
        <v>13.03</v>
      </c>
      <c r="AH1460">
        <v>0</v>
      </c>
      <c r="AI1460">
        <v>1</v>
      </c>
      <c r="AJ1460">
        <v>10.47</v>
      </c>
      <c r="AK1460">
        <v>30.09</v>
      </c>
      <c r="AL1460">
        <v>1</v>
      </c>
      <c r="AN1460">
        <v>0</v>
      </c>
      <c r="AO1460">
        <v>1</v>
      </c>
      <c r="AP1460">
        <v>1</v>
      </c>
      <c r="AQ1460">
        <v>0</v>
      </c>
      <c r="AR1460">
        <v>0</v>
      </c>
      <c r="AS1460" t="s">
        <v>3</v>
      </c>
      <c r="AT1460">
        <v>0.76</v>
      </c>
      <c r="AU1460" t="s">
        <v>27</v>
      </c>
      <c r="AV1460">
        <v>0</v>
      </c>
      <c r="AW1460">
        <v>2</v>
      </c>
      <c r="AX1460">
        <v>30600204</v>
      </c>
      <c r="AY1460">
        <v>1</v>
      </c>
      <c r="AZ1460">
        <v>0</v>
      </c>
      <c r="BA1460">
        <v>1598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X1460">
        <f>Y1460*Source!I2692</f>
        <v>9.9749999999999991E-2</v>
      </c>
      <c r="CY1460">
        <f>AB1460</f>
        <v>323</v>
      </c>
      <c r="CZ1460">
        <f>AF1460</f>
        <v>30.85</v>
      </c>
      <c r="DA1460">
        <f>AJ1460</f>
        <v>10.47</v>
      </c>
      <c r="DB1460">
        <f>ROUND((ROUND(AT1460*CZ1460,2)*ROUND(1.25,7)),6)</f>
        <v>29.3125</v>
      </c>
      <c r="DC1460">
        <f>ROUND((ROUND(AT1460*AG1460,2)*ROUND(1.25,7)),6)</f>
        <v>12.375</v>
      </c>
    </row>
    <row r="1461" spans="1:107" x14ac:dyDescent="0.2">
      <c r="A1461">
        <f>ROW(Source!A2692)</f>
        <v>2692</v>
      </c>
      <c r="B1461">
        <v>30589570</v>
      </c>
      <c r="C1461">
        <v>30600194</v>
      </c>
      <c r="D1461">
        <v>22147936</v>
      </c>
      <c r="E1461">
        <v>1</v>
      </c>
      <c r="F1461">
        <v>1</v>
      </c>
      <c r="G1461">
        <v>1</v>
      </c>
      <c r="H1461">
        <v>2</v>
      </c>
      <c r="I1461" t="s">
        <v>1967</v>
      </c>
      <c r="J1461" t="s">
        <v>1968</v>
      </c>
      <c r="K1461" t="s">
        <v>1969</v>
      </c>
      <c r="L1461">
        <v>1368</v>
      </c>
      <c r="N1461">
        <v>1011</v>
      </c>
      <c r="O1461" t="s">
        <v>1423</v>
      </c>
      <c r="P1461" t="s">
        <v>1423</v>
      </c>
      <c r="Q1461">
        <v>1</v>
      </c>
      <c r="W1461">
        <v>0</v>
      </c>
      <c r="X1461">
        <v>203385819</v>
      </c>
      <c r="Y1461">
        <v>1.125</v>
      </c>
      <c r="AA1461">
        <v>0</v>
      </c>
      <c r="AB1461">
        <v>9.9499999999999993</v>
      </c>
      <c r="AC1461">
        <v>0</v>
      </c>
      <c r="AD1461">
        <v>0</v>
      </c>
      <c r="AE1461">
        <v>0</v>
      </c>
      <c r="AF1461">
        <v>0.95</v>
      </c>
      <c r="AG1461">
        <v>0</v>
      </c>
      <c r="AH1461">
        <v>0</v>
      </c>
      <c r="AI1461">
        <v>1</v>
      </c>
      <c r="AJ1461">
        <v>10.47</v>
      </c>
      <c r="AK1461">
        <v>30.09</v>
      </c>
      <c r="AL1461">
        <v>1</v>
      </c>
      <c r="AN1461">
        <v>0</v>
      </c>
      <c r="AO1461">
        <v>1</v>
      </c>
      <c r="AP1461">
        <v>1</v>
      </c>
      <c r="AQ1461">
        <v>0</v>
      </c>
      <c r="AR1461">
        <v>0</v>
      </c>
      <c r="AS1461" t="s">
        <v>3</v>
      </c>
      <c r="AT1461">
        <v>0.9</v>
      </c>
      <c r="AU1461" t="s">
        <v>27</v>
      </c>
      <c r="AV1461">
        <v>0</v>
      </c>
      <c r="AW1461">
        <v>2</v>
      </c>
      <c r="AX1461">
        <v>30600205</v>
      </c>
      <c r="AY1461">
        <v>1</v>
      </c>
      <c r="AZ1461">
        <v>0</v>
      </c>
      <c r="BA1461">
        <v>1599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X1461">
        <f>Y1461*Source!I2692</f>
        <v>0.11812499999999999</v>
      </c>
      <c r="CY1461">
        <f>AB1461</f>
        <v>9.9499999999999993</v>
      </c>
      <c r="CZ1461">
        <f>AF1461</f>
        <v>0.95</v>
      </c>
      <c r="DA1461">
        <f>AJ1461</f>
        <v>10.47</v>
      </c>
      <c r="DB1461">
        <f>ROUND((ROUND(AT1461*CZ1461,2)*ROUND(1.25,7)),6)</f>
        <v>1.075</v>
      </c>
      <c r="DC1461">
        <f>ROUND((ROUND(AT1461*AG1461,2)*ROUND(1.25,7)),6)</f>
        <v>0</v>
      </c>
    </row>
    <row r="1462" spans="1:107" x14ac:dyDescent="0.2">
      <c r="A1462">
        <f>ROW(Source!A2692)</f>
        <v>2692</v>
      </c>
      <c r="B1462">
        <v>30589570</v>
      </c>
      <c r="C1462">
        <v>30600194</v>
      </c>
      <c r="D1462">
        <v>22147998</v>
      </c>
      <c r="E1462">
        <v>1</v>
      </c>
      <c r="F1462">
        <v>1</v>
      </c>
      <c r="G1462">
        <v>1</v>
      </c>
      <c r="H1462">
        <v>2</v>
      </c>
      <c r="I1462" t="s">
        <v>1970</v>
      </c>
      <c r="J1462" t="s">
        <v>1971</v>
      </c>
      <c r="K1462" t="s">
        <v>1972</v>
      </c>
      <c r="L1462">
        <v>1368</v>
      </c>
      <c r="N1462">
        <v>1011</v>
      </c>
      <c r="O1462" t="s">
        <v>1423</v>
      </c>
      <c r="P1462" t="s">
        <v>1423</v>
      </c>
      <c r="Q1462">
        <v>1</v>
      </c>
      <c r="W1462">
        <v>0</v>
      </c>
      <c r="X1462">
        <v>-1315818501</v>
      </c>
      <c r="Y1462">
        <v>3.375</v>
      </c>
      <c r="AA1462">
        <v>0</v>
      </c>
      <c r="AB1462">
        <v>21.88</v>
      </c>
      <c r="AC1462">
        <v>0</v>
      </c>
      <c r="AD1462">
        <v>0</v>
      </c>
      <c r="AE1462">
        <v>0</v>
      </c>
      <c r="AF1462">
        <v>2.09</v>
      </c>
      <c r="AG1462">
        <v>0</v>
      </c>
      <c r="AH1462">
        <v>0</v>
      </c>
      <c r="AI1462">
        <v>1</v>
      </c>
      <c r="AJ1462">
        <v>10.47</v>
      </c>
      <c r="AK1462">
        <v>30.09</v>
      </c>
      <c r="AL1462">
        <v>1</v>
      </c>
      <c r="AN1462">
        <v>0</v>
      </c>
      <c r="AO1462">
        <v>1</v>
      </c>
      <c r="AP1462">
        <v>1</v>
      </c>
      <c r="AQ1462">
        <v>0</v>
      </c>
      <c r="AR1462">
        <v>0</v>
      </c>
      <c r="AS1462" t="s">
        <v>3</v>
      </c>
      <c r="AT1462">
        <v>2.7</v>
      </c>
      <c r="AU1462" t="s">
        <v>27</v>
      </c>
      <c r="AV1462">
        <v>0</v>
      </c>
      <c r="AW1462">
        <v>2</v>
      </c>
      <c r="AX1462">
        <v>30600206</v>
      </c>
      <c r="AY1462">
        <v>1</v>
      </c>
      <c r="AZ1462">
        <v>0</v>
      </c>
      <c r="BA1462">
        <v>1600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X1462">
        <f>Y1462*Source!I2692</f>
        <v>0.354375</v>
      </c>
      <c r="CY1462">
        <f>AB1462</f>
        <v>21.88</v>
      </c>
      <c r="CZ1462">
        <f>AF1462</f>
        <v>2.09</v>
      </c>
      <c r="DA1462">
        <f>AJ1462</f>
        <v>10.47</v>
      </c>
      <c r="DB1462">
        <f>ROUND((ROUND(AT1462*CZ1462,2)*ROUND(1.25,7)),6)</f>
        <v>7.05</v>
      </c>
      <c r="DC1462">
        <f>ROUND((ROUND(AT1462*AG1462,2)*ROUND(1.25,7)),6)</f>
        <v>0</v>
      </c>
    </row>
    <row r="1463" spans="1:107" x14ac:dyDescent="0.2">
      <c r="A1463">
        <f>ROW(Source!A2692)</f>
        <v>2692</v>
      </c>
      <c r="B1463">
        <v>30589570</v>
      </c>
      <c r="C1463">
        <v>30600194</v>
      </c>
      <c r="D1463">
        <v>22148179</v>
      </c>
      <c r="E1463">
        <v>1</v>
      </c>
      <c r="F1463">
        <v>1</v>
      </c>
      <c r="G1463">
        <v>1</v>
      </c>
      <c r="H1463">
        <v>2</v>
      </c>
      <c r="I1463" t="s">
        <v>1420</v>
      </c>
      <c r="J1463" t="s">
        <v>1421</v>
      </c>
      <c r="K1463" t="s">
        <v>1422</v>
      </c>
      <c r="L1463">
        <v>1368</v>
      </c>
      <c r="N1463">
        <v>1011</v>
      </c>
      <c r="O1463" t="s">
        <v>1423</v>
      </c>
      <c r="P1463" t="s">
        <v>1423</v>
      </c>
      <c r="Q1463">
        <v>1</v>
      </c>
      <c r="W1463">
        <v>0</v>
      </c>
      <c r="X1463">
        <v>-1931461795</v>
      </c>
      <c r="Y1463">
        <v>1.375</v>
      </c>
      <c r="AA1463">
        <v>0</v>
      </c>
      <c r="AB1463">
        <v>959.26</v>
      </c>
      <c r="AC1463">
        <v>0</v>
      </c>
      <c r="AD1463">
        <v>0</v>
      </c>
      <c r="AE1463">
        <v>0</v>
      </c>
      <c r="AF1463">
        <v>91.62</v>
      </c>
      <c r="AG1463">
        <v>0</v>
      </c>
      <c r="AH1463">
        <v>0</v>
      </c>
      <c r="AI1463">
        <v>1</v>
      </c>
      <c r="AJ1463">
        <v>10.47</v>
      </c>
      <c r="AK1463">
        <v>30.09</v>
      </c>
      <c r="AL1463">
        <v>1</v>
      </c>
      <c r="AN1463">
        <v>0</v>
      </c>
      <c r="AO1463">
        <v>1</v>
      </c>
      <c r="AP1463">
        <v>1</v>
      </c>
      <c r="AQ1463">
        <v>0</v>
      </c>
      <c r="AR1463">
        <v>0</v>
      </c>
      <c r="AS1463" t="s">
        <v>3</v>
      </c>
      <c r="AT1463">
        <v>1.1000000000000001</v>
      </c>
      <c r="AU1463" t="s">
        <v>27</v>
      </c>
      <c r="AV1463">
        <v>0</v>
      </c>
      <c r="AW1463">
        <v>2</v>
      </c>
      <c r="AX1463">
        <v>30600207</v>
      </c>
      <c r="AY1463">
        <v>1</v>
      </c>
      <c r="AZ1463">
        <v>0</v>
      </c>
      <c r="BA1463">
        <v>1601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X1463">
        <f>Y1463*Source!I2692</f>
        <v>0.144375</v>
      </c>
      <c r="CY1463">
        <f>AB1463</f>
        <v>959.26</v>
      </c>
      <c r="CZ1463">
        <f>AF1463</f>
        <v>91.62</v>
      </c>
      <c r="DA1463">
        <f>AJ1463</f>
        <v>10.47</v>
      </c>
      <c r="DB1463">
        <f>ROUND((ROUND(AT1463*CZ1463,2)*ROUND(1.25,7)),6)</f>
        <v>125.97499999999999</v>
      </c>
      <c r="DC1463">
        <f>ROUND((ROUND(AT1463*AG1463,2)*ROUND(1.25,7)),6)</f>
        <v>0</v>
      </c>
    </row>
    <row r="1464" spans="1:107" x14ac:dyDescent="0.2">
      <c r="A1464">
        <f>ROW(Source!A2692)</f>
        <v>2692</v>
      </c>
      <c r="B1464">
        <v>30589570</v>
      </c>
      <c r="C1464">
        <v>30600194</v>
      </c>
      <c r="D1464">
        <v>22150659</v>
      </c>
      <c r="E1464">
        <v>1</v>
      </c>
      <c r="F1464">
        <v>1</v>
      </c>
      <c r="G1464">
        <v>1</v>
      </c>
      <c r="H1464">
        <v>3</v>
      </c>
      <c r="I1464" t="s">
        <v>1723</v>
      </c>
      <c r="J1464" t="s">
        <v>1724</v>
      </c>
      <c r="K1464" t="s">
        <v>1725</v>
      </c>
      <c r="L1464">
        <v>1348</v>
      </c>
      <c r="N1464">
        <v>1009</v>
      </c>
      <c r="O1464" t="s">
        <v>65</v>
      </c>
      <c r="P1464" t="s">
        <v>65</v>
      </c>
      <c r="Q1464">
        <v>1000</v>
      </c>
      <c r="W1464">
        <v>0</v>
      </c>
      <c r="X1464">
        <v>-444487765</v>
      </c>
      <c r="Y1464">
        <v>2.6200000000000001E-2</v>
      </c>
      <c r="AA1464">
        <v>81667.66</v>
      </c>
      <c r="AB1464">
        <v>0</v>
      </c>
      <c r="AC1464">
        <v>0</v>
      </c>
      <c r="AD1464">
        <v>0</v>
      </c>
      <c r="AE1464">
        <v>10183</v>
      </c>
      <c r="AF1464">
        <v>0</v>
      </c>
      <c r="AG1464">
        <v>0</v>
      </c>
      <c r="AH1464">
        <v>0</v>
      </c>
      <c r="AI1464">
        <v>8.02</v>
      </c>
      <c r="AJ1464">
        <v>1</v>
      </c>
      <c r="AK1464">
        <v>1</v>
      </c>
      <c r="AL1464">
        <v>1</v>
      </c>
      <c r="AN1464">
        <v>0</v>
      </c>
      <c r="AO1464">
        <v>1</v>
      </c>
      <c r="AP1464">
        <v>0</v>
      </c>
      <c r="AQ1464">
        <v>0</v>
      </c>
      <c r="AR1464">
        <v>0</v>
      </c>
      <c r="AS1464" t="s">
        <v>3</v>
      </c>
      <c r="AT1464">
        <v>2.6200000000000001E-2</v>
      </c>
      <c r="AU1464" t="s">
        <v>3</v>
      </c>
      <c r="AV1464">
        <v>0</v>
      </c>
      <c r="AW1464">
        <v>2</v>
      </c>
      <c r="AX1464">
        <v>30600208</v>
      </c>
      <c r="AY1464">
        <v>1</v>
      </c>
      <c r="AZ1464">
        <v>0</v>
      </c>
      <c r="BA1464">
        <v>1602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X1464">
        <f>Y1464*Source!I2692</f>
        <v>2.751E-3</v>
      </c>
      <c r="CY1464">
        <f>AA1464</f>
        <v>81667.66</v>
      </c>
      <c r="CZ1464">
        <f>AE1464</f>
        <v>10183</v>
      </c>
      <c r="DA1464">
        <f>AI1464</f>
        <v>8.02</v>
      </c>
      <c r="DB1464">
        <f t="shared" ref="DB1464:DB1471" si="357">ROUND(ROUND(AT1464*CZ1464,2),6)</f>
        <v>266.79000000000002</v>
      </c>
      <c r="DC1464">
        <f t="shared" ref="DC1464:DC1471" si="358">ROUND(ROUND(AT1464*AG1464,2),6)</f>
        <v>0</v>
      </c>
    </row>
    <row r="1465" spans="1:107" x14ac:dyDescent="0.2">
      <c r="A1465">
        <f>ROW(Source!A2729)</f>
        <v>2729</v>
      </c>
      <c r="B1465">
        <v>30589570</v>
      </c>
      <c r="C1465">
        <v>30600211</v>
      </c>
      <c r="D1465">
        <v>22083330</v>
      </c>
      <c r="E1465">
        <v>1</v>
      </c>
      <c r="F1465">
        <v>1</v>
      </c>
      <c r="G1465">
        <v>1</v>
      </c>
      <c r="H1465">
        <v>1</v>
      </c>
      <c r="I1465" t="s">
        <v>1437</v>
      </c>
      <c r="J1465" t="s">
        <v>3</v>
      </c>
      <c r="K1465" t="s">
        <v>1438</v>
      </c>
      <c r="L1465">
        <v>608254</v>
      </c>
      <c r="N1465">
        <v>1013</v>
      </c>
      <c r="O1465" t="s">
        <v>1439</v>
      </c>
      <c r="P1465" t="s">
        <v>1439</v>
      </c>
      <c r="Q1465">
        <v>1</v>
      </c>
      <c r="W1465">
        <v>0</v>
      </c>
      <c r="X1465">
        <v>95408949</v>
      </c>
      <c r="Y1465">
        <v>2.4E-2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1</v>
      </c>
      <c r="AJ1465">
        <v>1</v>
      </c>
      <c r="AK1465">
        <v>30.09</v>
      </c>
      <c r="AL1465">
        <v>1</v>
      </c>
      <c r="AN1465">
        <v>0</v>
      </c>
      <c r="AO1465">
        <v>1</v>
      </c>
      <c r="AP1465">
        <v>0</v>
      </c>
      <c r="AQ1465">
        <v>0</v>
      </c>
      <c r="AR1465">
        <v>0</v>
      </c>
      <c r="AS1465" t="s">
        <v>3</v>
      </c>
      <c r="AT1465">
        <v>2.4E-2</v>
      </c>
      <c r="AU1465" t="s">
        <v>3</v>
      </c>
      <c r="AV1465">
        <v>2</v>
      </c>
      <c r="AW1465">
        <v>2</v>
      </c>
      <c r="AX1465">
        <v>30600214</v>
      </c>
      <c r="AY1465">
        <v>1</v>
      </c>
      <c r="AZ1465">
        <v>0</v>
      </c>
      <c r="BA1465">
        <v>1604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X1465">
        <f>Y1465*Source!I2729</f>
        <v>2.7335999999999999E-2</v>
      </c>
      <c r="CY1465">
        <f>AD1465</f>
        <v>0</v>
      </c>
      <c r="CZ1465">
        <f>AH1465</f>
        <v>0</v>
      </c>
      <c r="DA1465">
        <f>AL1465</f>
        <v>1</v>
      </c>
      <c r="DB1465">
        <f t="shared" si="357"/>
        <v>0</v>
      </c>
      <c r="DC1465">
        <f t="shared" si="358"/>
        <v>0</v>
      </c>
    </row>
    <row r="1466" spans="1:107" x14ac:dyDescent="0.2">
      <c r="A1466">
        <f>ROW(Source!A2729)</f>
        <v>2729</v>
      </c>
      <c r="B1466">
        <v>30589570</v>
      </c>
      <c r="C1466">
        <v>30600211</v>
      </c>
      <c r="D1466">
        <v>22146615</v>
      </c>
      <c r="E1466">
        <v>1</v>
      </c>
      <c r="F1466">
        <v>1</v>
      </c>
      <c r="G1466">
        <v>1</v>
      </c>
      <c r="H1466">
        <v>2</v>
      </c>
      <c r="I1466" t="s">
        <v>1690</v>
      </c>
      <c r="J1466" t="s">
        <v>1691</v>
      </c>
      <c r="K1466" t="s">
        <v>1692</v>
      </c>
      <c r="L1466">
        <v>1368</v>
      </c>
      <c r="N1466">
        <v>1011</v>
      </c>
      <c r="O1466" t="s">
        <v>1423</v>
      </c>
      <c r="P1466" t="s">
        <v>1423</v>
      </c>
      <c r="Q1466">
        <v>1</v>
      </c>
      <c r="W1466">
        <v>0</v>
      </c>
      <c r="X1466">
        <v>-1819033414</v>
      </c>
      <c r="Y1466">
        <v>2.4E-2</v>
      </c>
      <c r="AA1466">
        <v>0</v>
      </c>
      <c r="AB1466">
        <v>1273.68</v>
      </c>
      <c r="AC1466">
        <v>392.07</v>
      </c>
      <c r="AD1466">
        <v>0</v>
      </c>
      <c r="AE1466">
        <v>0</v>
      </c>
      <c r="AF1466">
        <v>121.65</v>
      </c>
      <c r="AG1466">
        <v>13.03</v>
      </c>
      <c r="AH1466">
        <v>0</v>
      </c>
      <c r="AI1466">
        <v>1</v>
      </c>
      <c r="AJ1466">
        <v>10.47</v>
      </c>
      <c r="AK1466">
        <v>30.09</v>
      </c>
      <c r="AL1466">
        <v>1</v>
      </c>
      <c r="AN1466">
        <v>0</v>
      </c>
      <c r="AO1466">
        <v>1</v>
      </c>
      <c r="AP1466">
        <v>0</v>
      </c>
      <c r="AQ1466">
        <v>0</v>
      </c>
      <c r="AR1466">
        <v>0</v>
      </c>
      <c r="AS1466" t="s">
        <v>3</v>
      </c>
      <c r="AT1466">
        <v>2.4E-2</v>
      </c>
      <c r="AU1466" t="s">
        <v>3</v>
      </c>
      <c r="AV1466">
        <v>0</v>
      </c>
      <c r="AW1466">
        <v>2</v>
      </c>
      <c r="AX1466">
        <v>30600215</v>
      </c>
      <c r="AY1466">
        <v>1</v>
      </c>
      <c r="AZ1466">
        <v>0</v>
      </c>
      <c r="BA1466">
        <v>1605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X1466">
        <f>Y1466*Source!I2729</f>
        <v>2.7335999999999999E-2</v>
      </c>
      <c r="CY1466">
        <f>AB1466</f>
        <v>1273.68</v>
      </c>
      <c r="CZ1466">
        <f>AF1466</f>
        <v>121.65</v>
      </c>
      <c r="DA1466">
        <f>AJ1466</f>
        <v>10.47</v>
      </c>
      <c r="DB1466">
        <f t="shared" si="357"/>
        <v>2.92</v>
      </c>
      <c r="DC1466">
        <f t="shared" si="358"/>
        <v>0.31</v>
      </c>
    </row>
    <row r="1467" spans="1:107" x14ac:dyDescent="0.2">
      <c r="A1467">
        <f>ROW(Source!A2730)</f>
        <v>2730</v>
      </c>
      <c r="B1467">
        <v>30589570</v>
      </c>
      <c r="C1467">
        <v>30600216</v>
      </c>
      <c r="D1467">
        <v>22148187</v>
      </c>
      <c r="E1467">
        <v>1</v>
      </c>
      <c r="F1467">
        <v>1</v>
      </c>
      <c r="G1467">
        <v>1</v>
      </c>
      <c r="H1467">
        <v>2</v>
      </c>
      <c r="I1467" t="s">
        <v>1608</v>
      </c>
      <c r="J1467" t="s">
        <v>1609</v>
      </c>
      <c r="K1467" t="s">
        <v>1610</v>
      </c>
      <c r="L1467">
        <v>1368</v>
      </c>
      <c r="N1467">
        <v>1011</v>
      </c>
      <c r="O1467" t="s">
        <v>1423</v>
      </c>
      <c r="P1467" t="s">
        <v>1423</v>
      </c>
      <c r="Q1467">
        <v>1</v>
      </c>
      <c r="W1467">
        <v>0</v>
      </c>
      <c r="X1467">
        <v>-1609392955</v>
      </c>
      <c r="Y1467">
        <v>0.14000000000000001</v>
      </c>
      <c r="AA1467">
        <v>0</v>
      </c>
      <c r="AB1467">
        <v>1146.47</v>
      </c>
      <c r="AC1467">
        <v>0</v>
      </c>
      <c r="AD1467">
        <v>0</v>
      </c>
      <c r="AE1467">
        <v>0</v>
      </c>
      <c r="AF1467">
        <v>109.5</v>
      </c>
      <c r="AG1467">
        <v>0</v>
      </c>
      <c r="AH1467">
        <v>0</v>
      </c>
      <c r="AI1467">
        <v>1</v>
      </c>
      <c r="AJ1467">
        <v>10.47</v>
      </c>
      <c r="AK1467">
        <v>30.09</v>
      </c>
      <c r="AL1467">
        <v>1</v>
      </c>
      <c r="AN1467">
        <v>0</v>
      </c>
      <c r="AO1467">
        <v>1</v>
      </c>
      <c r="AP1467">
        <v>0</v>
      </c>
      <c r="AQ1467">
        <v>0</v>
      </c>
      <c r="AR1467">
        <v>0</v>
      </c>
      <c r="AS1467" t="s">
        <v>3</v>
      </c>
      <c r="AT1467">
        <v>0.14000000000000001</v>
      </c>
      <c r="AU1467" t="s">
        <v>3</v>
      </c>
      <c r="AV1467">
        <v>0</v>
      </c>
      <c r="AW1467">
        <v>2</v>
      </c>
      <c r="AX1467">
        <v>30600218</v>
      </c>
      <c r="AY1467">
        <v>1</v>
      </c>
      <c r="AZ1467">
        <v>0</v>
      </c>
      <c r="BA1467">
        <v>1606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X1467">
        <f>Y1467*Source!I2730</f>
        <v>0.15946000000000002</v>
      </c>
      <c r="CY1467">
        <f>AB1467</f>
        <v>1146.47</v>
      </c>
      <c r="CZ1467">
        <f>AF1467</f>
        <v>109.5</v>
      </c>
      <c r="DA1467">
        <f>AJ1467</f>
        <v>10.47</v>
      </c>
      <c r="DB1467">
        <f t="shared" si="357"/>
        <v>15.33</v>
      </c>
      <c r="DC1467">
        <f t="shared" si="358"/>
        <v>0</v>
      </c>
    </row>
    <row r="1468" spans="1:107" x14ac:dyDescent="0.2">
      <c r="A1468">
        <f>ROW(Source!A2802)</f>
        <v>2802</v>
      </c>
      <c r="B1468">
        <v>30589570</v>
      </c>
      <c r="C1468">
        <v>30600219</v>
      </c>
      <c r="D1468">
        <v>10214601</v>
      </c>
      <c r="E1468">
        <v>1</v>
      </c>
      <c r="F1468">
        <v>1</v>
      </c>
      <c r="G1468">
        <v>1</v>
      </c>
      <c r="H1468">
        <v>1</v>
      </c>
      <c r="I1468" t="s">
        <v>1785</v>
      </c>
      <c r="J1468" t="s">
        <v>3</v>
      </c>
      <c r="K1468" t="s">
        <v>1786</v>
      </c>
      <c r="L1468">
        <v>1369</v>
      </c>
      <c r="N1468">
        <v>1013</v>
      </c>
      <c r="O1468" t="s">
        <v>1419</v>
      </c>
      <c r="P1468" t="s">
        <v>1419</v>
      </c>
      <c r="Q1468">
        <v>1</v>
      </c>
      <c r="W1468">
        <v>0</v>
      </c>
      <c r="X1468">
        <v>896131180</v>
      </c>
      <c r="Y1468">
        <v>85.3</v>
      </c>
      <c r="AA1468">
        <v>0</v>
      </c>
      <c r="AB1468">
        <v>0</v>
      </c>
      <c r="AC1468">
        <v>0</v>
      </c>
      <c r="AD1468">
        <v>245.53</v>
      </c>
      <c r="AE1468">
        <v>0</v>
      </c>
      <c r="AF1468">
        <v>0</v>
      </c>
      <c r="AG1468">
        <v>0</v>
      </c>
      <c r="AH1468">
        <v>8.16</v>
      </c>
      <c r="AI1468">
        <v>1</v>
      </c>
      <c r="AJ1468">
        <v>1</v>
      </c>
      <c r="AK1468">
        <v>1</v>
      </c>
      <c r="AL1468">
        <v>30.09</v>
      </c>
      <c r="AN1468">
        <v>0</v>
      </c>
      <c r="AO1468">
        <v>1</v>
      </c>
      <c r="AP1468">
        <v>0</v>
      </c>
      <c r="AQ1468">
        <v>0</v>
      </c>
      <c r="AR1468">
        <v>0</v>
      </c>
      <c r="AS1468" t="s">
        <v>3</v>
      </c>
      <c r="AT1468">
        <v>85.3</v>
      </c>
      <c r="AU1468" t="s">
        <v>3</v>
      </c>
      <c r="AV1468">
        <v>1</v>
      </c>
      <c r="AW1468">
        <v>2</v>
      </c>
      <c r="AX1468">
        <v>30600224</v>
      </c>
      <c r="AY1468">
        <v>1</v>
      </c>
      <c r="AZ1468">
        <v>0</v>
      </c>
      <c r="BA1468">
        <v>1607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X1468">
        <f>Y1468*Source!I2802</f>
        <v>196.18999999999997</v>
      </c>
      <c r="CY1468">
        <f>AD1468</f>
        <v>245.53</v>
      </c>
      <c r="CZ1468">
        <f>AH1468</f>
        <v>8.16</v>
      </c>
      <c r="DA1468">
        <f>AL1468</f>
        <v>30.09</v>
      </c>
      <c r="DB1468">
        <f t="shared" si="357"/>
        <v>696.05</v>
      </c>
      <c r="DC1468">
        <f t="shared" si="358"/>
        <v>0</v>
      </c>
    </row>
    <row r="1469" spans="1:107" x14ac:dyDescent="0.2">
      <c r="A1469">
        <f>ROW(Source!A2802)</f>
        <v>2802</v>
      </c>
      <c r="B1469">
        <v>30589570</v>
      </c>
      <c r="C1469">
        <v>30600219</v>
      </c>
      <c r="D1469">
        <v>22083330</v>
      </c>
      <c r="E1469">
        <v>1</v>
      </c>
      <c r="F1469">
        <v>1</v>
      </c>
      <c r="G1469">
        <v>1</v>
      </c>
      <c r="H1469">
        <v>1</v>
      </c>
      <c r="I1469" t="s">
        <v>1437</v>
      </c>
      <c r="J1469" t="s">
        <v>3</v>
      </c>
      <c r="K1469" t="s">
        <v>1438</v>
      </c>
      <c r="L1469">
        <v>608254</v>
      </c>
      <c r="N1469">
        <v>1013</v>
      </c>
      <c r="O1469" t="s">
        <v>1439</v>
      </c>
      <c r="P1469" t="s">
        <v>1439</v>
      </c>
      <c r="Q1469">
        <v>1</v>
      </c>
      <c r="W1469">
        <v>0</v>
      </c>
      <c r="X1469">
        <v>95408949</v>
      </c>
      <c r="Y1469">
        <v>0.32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1</v>
      </c>
      <c r="AJ1469">
        <v>1</v>
      </c>
      <c r="AK1469">
        <v>30.09</v>
      </c>
      <c r="AL1469">
        <v>1</v>
      </c>
      <c r="AN1469">
        <v>0</v>
      </c>
      <c r="AO1469">
        <v>1</v>
      </c>
      <c r="AP1469">
        <v>0</v>
      </c>
      <c r="AQ1469">
        <v>0</v>
      </c>
      <c r="AR1469">
        <v>0</v>
      </c>
      <c r="AS1469" t="s">
        <v>3</v>
      </c>
      <c r="AT1469">
        <v>0.32</v>
      </c>
      <c r="AU1469" t="s">
        <v>3</v>
      </c>
      <c r="AV1469">
        <v>2</v>
      </c>
      <c r="AW1469">
        <v>2</v>
      </c>
      <c r="AX1469">
        <v>30600225</v>
      </c>
      <c r="AY1469">
        <v>1</v>
      </c>
      <c r="AZ1469">
        <v>0</v>
      </c>
      <c r="BA1469">
        <v>1608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X1469">
        <f>Y1469*Source!I2802</f>
        <v>0.73599999999999999</v>
      </c>
      <c r="CY1469">
        <f>AD1469</f>
        <v>0</v>
      </c>
      <c r="CZ1469">
        <f>AH1469</f>
        <v>0</v>
      </c>
      <c r="DA1469">
        <f>AL1469</f>
        <v>1</v>
      </c>
      <c r="DB1469">
        <f t="shared" si="357"/>
        <v>0</v>
      </c>
      <c r="DC1469">
        <f t="shared" si="358"/>
        <v>0</v>
      </c>
    </row>
    <row r="1470" spans="1:107" x14ac:dyDescent="0.2">
      <c r="A1470">
        <f>ROW(Source!A2802)</f>
        <v>2802</v>
      </c>
      <c r="B1470">
        <v>30589570</v>
      </c>
      <c r="C1470">
        <v>30600219</v>
      </c>
      <c r="D1470">
        <v>22146464</v>
      </c>
      <c r="E1470">
        <v>1</v>
      </c>
      <c r="F1470">
        <v>1</v>
      </c>
      <c r="G1470">
        <v>1</v>
      </c>
      <c r="H1470">
        <v>2</v>
      </c>
      <c r="I1470" t="s">
        <v>1471</v>
      </c>
      <c r="J1470" t="s">
        <v>1472</v>
      </c>
      <c r="K1470" t="s">
        <v>1473</v>
      </c>
      <c r="L1470">
        <v>1368</v>
      </c>
      <c r="N1470">
        <v>1011</v>
      </c>
      <c r="O1470" t="s">
        <v>1423</v>
      </c>
      <c r="P1470" t="s">
        <v>1423</v>
      </c>
      <c r="Q1470">
        <v>1</v>
      </c>
      <c r="W1470">
        <v>0</v>
      </c>
      <c r="X1470">
        <v>-1205898307</v>
      </c>
      <c r="Y1470">
        <v>0.32</v>
      </c>
      <c r="AA1470">
        <v>0</v>
      </c>
      <c r="AB1470">
        <v>323</v>
      </c>
      <c r="AC1470">
        <v>392.07</v>
      </c>
      <c r="AD1470">
        <v>0</v>
      </c>
      <c r="AE1470">
        <v>0</v>
      </c>
      <c r="AF1470">
        <v>30.85</v>
      </c>
      <c r="AG1470">
        <v>13.03</v>
      </c>
      <c r="AH1470">
        <v>0</v>
      </c>
      <c r="AI1470">
        <v>1</v>
      </c>
      <c r="AJ1470">
        <v>10.47</v>
      </c>
      <c r="AK1470">
        <v>30.09</v>
      </c>
      <c r="AL1470">
        <v>1</v>
      </c>
      <c r="AN1470">
        <v>0</v>
      </c>
      <c r="AO1470">
        <v>1</v>
      </c>
      <c r="AP1470">
        <v>0</v>
      </c>
      <c r="AQ1470">
        <v>0</v>
      </c>
      <c r="AR1470">
        <v>0</v>
      </c>
      <c r="AS1470" t="s">
        <v>3</v>
      </c>
      <c r="AT1470">
        <v>0.32</v>
      </c>
      <c r="AU1470" t="s">
        <v>3</v>
      </c>
      <c r="AV1470">
        <v>0</v>
      </c>
      <c r="AW1470">
        <v>2</v>
      </c>
      <c r="AX1470">
        <v>30600226</v>
      </c>
      <c r="AY1470">
        <v>1</v>
      </c>
      <c r="AZ1470">
        <v>0</v>
      </c>
      <c r="BA1470">
        <v>1609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X1470">
        <f>Y1470*Source!I2802</f>
        <v>0.73599999999999999</v>
      </c>
      <c r="CY1470">
        <f>AB1470</f>
        <v>323</v>
      </c>
      <c r="CZ1470">
        <f>AF1470</f>
        <v>30.85</v>
      </c>
      <c r="DA1470">
        <f>AJ1470</f>
        <v>10.47</v>
      </c>
      <c r="DB1470">
        <f t="shared" si="357"/>
        <v>9.8699999999999992</v>
      </c>
      <c r="DC1470">
        <f t="shared" si="358"/>
        <v>4.17</v>
      </c>
    </row>
    <row r="1471" spans="1:107" x14ac:dyDescent="0.2">
      <c r="A1471">
        <f>ROW(Source!A2802)</f>
        <v>2802</v>
      </c>
      <c r="B1471">
        <v>30589570</v>
      </c>
      <c r="C1471">
        <v>30600219</v>
      </c>
      <c r="D1471">
        <v>22212978</v>
      </c>
      <c r="E1471">
        <v>1</v>
      </c>
      <c r="F1471">
        <v>1</v>
      </c>
      <c r="G1471">
        <v>1</v>
      </c>
      <c r="H1471">
        <v>3</v>
      </c>
      <c r="I1471" t="s">
        <v>1622</v>
      </c>
      <c r="J1471" t="s">
        <v>1623</v>
      </c>
      <c r="K1471" t="s">
        <v>1624</v>
      </c>
      <c r="L1471">
        <v>1348</v>
      </c>
      <c r="N1471">
        <v>1009</v>
      </c>
      <c r="O1471" t="s">
        <v>65</v>
      </c>
      <c r="P1471" t="s">
        <v>65</v>
      </c>
      <c r="Q1471">
        <v>1000</v>
      </c>
      <c r="W1471">
        <v>0</v>
      </c>
      <c r="X1471">
        <v>1418706439</v>
      </c>
      <c r="Y1471">
        <v>1.34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8.02</v>
      </c>
      <c r="AJ1471">
        <v>1</v>
      </c>
      <c r="AK1471">
        <v>1</v>
      </c>
      <c r="AL1471">
        <v>1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 t="s">
        <v>3</v>
      </c>
      <c r="AT1471">
        <v>1.34</v>
      </c>
      <c r="AU1471" t="s">
        <v>3</v>
      </c>
      <c r="AV1471">
        <v>0</v>
      </c>
      <c r="AW1471">
        <v>2</v>
      </c>
      <c r="AX1471">
        <v>30600227</v>
      </c>
      <c r="AY1471">
        <v>1</v>
      </c>
      <c r="AZ1471">
        <v>0</v>
      </c>
      <c r="BA1471">
        <v>1610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CX1471">
        <f>Y1471*Source!I2802</f>
        <v>3.0819999999999999</v>
      </c>
      <c r="CY1471">
        <f>AA1471</f>
        <v>0</v>
      </c>
      <c r="CZ1471">
        <f>AE1471</f>
        <v>0</v>
      </c>
      <c r="DA1471">
        <f>AI1471</f>
        <v>8.02</v>
      </c>
      <c r="DB1471">
        <f t="shared" si="357"/>
        <v>0</v>
      </c>
      <c r="DC1471">
        <f t="shared" si="358"/>
        <v>0</v>
      </c>
    </row>
    <row r="1472" spans="1:107" x14ac:dyDescent="0.2">
      <c r="A1472">
        <f>ROW(Source!A2838)</f>
        <v>2838</v>
      </c>
      <c r="B1472">
        <v>30589570</v>
      </c>
      <c r="C1472">
        <v>30600228</v>
      </c>
      <c r="D1472">
        <v>10214595</v>
      </c>
      <c r="E1472">
        <v>1</v>
      </c>
      <c r="F1472">
        <v>1</v>
      </c>
      <c r="G1472">
        <v>1</v>
      </c>
      <c r="H1472">
        <v>1</v>
      </c>
      <c r="I1472" t="s">
        <v>1625</v>
      </c>
      <c r="J1472" t="s">
        <v>3</v>
      </c>
      <c r="K1472" t="s">
        <v>1626</v>
      </c>
      <c r="L1472">
        <v>1369</v>
      </c>
      <c r="N1472">
        <v>1013</v>
      </c>
      <c r="O1472" t="s">
        <v>1419</v>
      </c>
      <c r="P1472" t="s">
        <v>1419</v>
      </c>
      <c r="Q1472">
        <v>1</v>
      </c>
      <c r="W1472">
        <v>0</v>
      </c>
      <c r="X1472">
        <v>1607597053</v>
      </c>
      <c r="Y1472">
        <v>148.07399999999998</v>
      </c>
      <c r="AA1472">
        <v>0</v>
      </c>
      <c r="AB1472">
        <v>0</v>
      </c>
      <c r="AC1472">
        <v>0</v>
      </c>
      <c r="AD1472">
        <v>276.23</v>
      </c>
      <c r="AE1472">
        <v>0</v>
      </c>
      <c r="AF1472">
        <v>0</v>
      </c>
      <c r="AG1472">
        <v>0</v>
      </c>
      <c r="AH1472">
        <v>9.18</v>
      </c>
      <c r="AI1472">
        <v>1</v>
      </c>
      <c r="AJ1472">
        <v>1</v>
      </c>
      <c r="AK1472">
        <v>1</v>
      </c>
      <c r="AL1472">
        <v>30.09</v>
      </c>
      <c r="AN1472">
        <v>0</v>
      </c>
      <c r="AO1472">
        <v>1</v>
      </c>
      <c r="AP1472">
        <v>1</v>
      </c>
      <c r="AQ1472">
        <v>0</v>
      </c>
      <c r="AR1472">
        <v>0</v>
      </c>
      <c r="AS1472" t="s">
        <v>3</v>
      </c>
      <c r="AT1472">
        <v>128.76</v>
      </c>
      <c r="AU1472" t="s">
        <v>28</v>
      </c>
      <c r="AV1472">
        <v>1</v>
      </c>
      <c r="AW1472">
        <v>2</v>
      </c>
      <c r="AX1472">
        <v>30600243</v>
      </c>
      <c r="AY1472">
        <v>1</v>
      </c>
      <c r="AZ1472">
        <v>0</v>
      </c>
      <c r="BA1472">
        <v>1611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X1472">
        <f>Y1472*Source!I2838</f>
        <v>29.614799999999999</v>
      </c>
      <c r="CY1472">
        <f>AD1472</f>
        <v>276.23</v>
      </c>
      <c r="CZ1472">
        <f>AH1472</f>
        <v>9.18</v>
      </c>
      <c r="DA1472">
        <f>AL1472</f>
        <v>30.09</v>
      </c>
      <c r="DB1472">
        <f>ROUND((ROUND(AT1472*CZ1472,2)*ROUND(1.15,7)),6)</f>
        <v>1359.3230000000001</v>
      </c>
      <c r="DC1472">
        <f>ROUND((ROUND(AT1472*AG1472,2)*ROUND(1.15,7)),6)</f>
        <v>0</v>
      </c>
    </row>
    <row r="1473" spans="1:107" x14ac:dyDescent="0.2">
      <c r="A1473">
        <f>ROW(Source!A2838)</f>
        <v>2838</v>
      </c>
      <c r="B1473">
        <v>30589570</v>
      </c>
      <c r="C1473">
        <v>30600228</v>
      </c>
      <c r="D1473">
        <v>22083330</v>
      </c>
      <c r="E1473">
        <v>1</v>
      </c>
      <c r="F1473">
        <v>1</v>
      </c>
      <c r="G1473">
        <v>1</v>
      </c>
      <c r="H1473">
        <v>1</v>
      </c>
      <c r="I1473" t="s">
        <v>1437</v>
      </c>
      <c r="J1473" t="s">
        <v>3</v>
      </c>
      <c r="K1473" t="s">
        <v>1438</v>
      </c>
      <c r="L1473">
        <v>608254</v>
      </c>
      <c r="N1473">
        <v>1013</v>
      </c>
      <c r="O1473" t="s">
        <v>1439</v>
      </c>
      <c r="P1473" t="s">
        <v>1439</v>
      </c>
      <c r="Q1473">
        <v>1</v>
      </c>
      <c r="W1473">
        <v>0</v>
      </c>
      <c r="X1473">
        <v>95408949</v>
      </c>
      <c r="Y1473">
        <v>18.075000000000003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1</v>
      </c>
      <c r="AJ1473">
        <v>1</v>
      </c>
      <c r="AK1473">
        <v>30.09</v>
      </c>
      <c r="AL1473">
        <v>1</v>
      </c>
      <c r="AN1473">
        <v>0</v>
      </c>
      <c r="AO1473">
        <v>1</v>
      </c>
      <c r="AP1473">
        <v>1</v>
      </c>
      <c r="AQ1473">
        <v>0</v>
      </c>
      <c r="AR1473">
        <v>0</v>
      </c>
      <c r="AS1473" t="s">
        <v>3</v>
      </c>
      <c r="AT1473">
        <v>14.46</v>
      </c>
      <c r="AU1473" t="s">
        <v>27</v>
      </c>
      <c r="AV1473">
        <v>2</v>
      </c>
      <c r="AW1473">
        <v>2</v>
      </c>
      <c r="AX1473">
        <v>30600244</v>
      </c>
      <c r="AY1473">
        <v>1</v>
      </c>
      <c r="AZ1473">
        <v>0</v>
      </c>
      <c r="BA1473">
        <v>1612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CX1473">
        <f>Y1473*Source!I2838</f>
        <v>3.6150000000000007</v>
      </c>
      <c r="CY1473">
        <f>AD1473</f>
        <v>0</v>
      </c>
      <c r="CZ1473">
        <f>AH1473</f>
        <v>0</v>
      </c>
      <c r="DA1473">
        <f>AL1473</f>
        <v>1</v>
      </c>
      <c r="DB1473">
        <f>ROUND((ROUND(AT1473*CZ1473,2)*ROUND(1.25,7)),6)</f>
        <v>0</v>
      </c>
      <c r="DC1473">
        <f>ROUND((ROUND(AT1473*AG1473,2)*ROUND(1.25,7)),6)</f>
        <v>0</v>
      </c>
    </row>
    <row r="1474" spans="1:107" x14ac:dyDescent="0.2">
      <c r="A1474">
        <f>ROW(Source!A2838)</f>
        <v>2838</v>
      </c>
      <c r="B1474">
        <v>30589570</v>
      </c>
      <c r="C1474">
        <v>30600228</v>
      </c>
      <c r="D1474">
        <v>22146252</v>
      </c>
      <c r="E1474">
        <v>1</v>
      </c>
      <c r="F1474">
        <v>1</v>
      </c>
      <c r="G1474">
        <v>1</v>
      </c>
      <c r="H1474">
        <v>2</v>
      </c>
      <c r="I1474" t="s">
        <v>1586</v>
      </c>
      <c r="J1474" t="s">
        <v>1587</v>
      </c>
      <c r="K1474" t="s">
        <v>1588</v>
      </c>
      <c r="L1474">
        <v>1368</v>
      </c>
      <c r="N1474">
        <v>1011</v>
      </c>
      <c r="O1474" t="s">
        <v>1423</v>
      </c>
      <c r="P1474" t="s">
        <v>1423</v>
      </c>
      <c r="Q1474">
        <v>1</v>
      </c>
      <c r="W1474">
        <v>0</v>
      </c>
      <c r="X1474">
        <v>-2048414082</v>
      </c>
      <c r="Y1474">
        <v>0.13750000000000001</v>
      </c>
      <c r="AA1474">
        <v>0</v>
      </c>
      <c r="AB1474">
        <v>899.69</v>
      </c>
      <c r="AC1474">
        <v>392.07</v>
      </c>
      <c r="AD1474">
        <v>0</v>
      </c>
      <c r="AE1474">
        <v>0</v>
      </c>
      <c r="AF1474">
        <v>85.93</v>
      </c>
      <c r="AG1474">
        <v>13.03</v>
      </c>
      <c r="AH1474">
        <v>0</v>
      </c>
      <c r="AI1474">
        <v>1</v>
      </c>
      <c r="AJ1474">
        <v>10.47</v>
      </c>
      <c r="AK1474">
        <v>30.09</v>
      </c>
      <c r="AL1474">
        <v>1</v>
      </c>
      <c r="AN1474">
        <v>0</v>
      </c>
      <c r="AO1474">
        <v>1</v>
      </c>
      <c r="AP1474">
        <v>1</v>
      </c>
      <c r="AQ1474">
        <v>0</v>
      </c>
      <c r="AR1474">
        <v>0</v>
      </c>
      <c r="AS1474" t="s">
        <v>3</v>
      </c>
      <c r="AT1474">
        <v>0.11</v>
      </c>
      <c r="AU1474" t="s">
        <v>27</v>
      </c>
      <c r="AV1474">
        <v>0</v>
      </c>
      <c r="AW1474">
        <v>2</v>
      </c>
      <c r="AX1474">
        <v>30600245</v>
      </c>
      <c r="AY1474">
        <v>1</v>
      </c>
      <c r="AZ1474">
        <v>0</v>
      </c>
      <c r="BA1474">
        <v>1613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X1474">
        <f>Y1474*Source!I2838</f>
        <v>2.7500000000000004E-2</v>
      </c>
      <c r="CY1474">
        <f>AB1474</f>
        <v>899.69</v>
      </c>
      <c r="CZ1474">
        <f>AF1474</f>
        <v>85.93</v>
      </c>
      <c r="DA1474">
        <f>AJ1474</f>
        <v>10.47</v>
      </c>
      <c r="DB1474">
        <f>ROUND((ROUND(AT1474*CZ1474,2)*ROUND(1.25,7)),6)</f>
        <v>11.8125</v>
      </c>
      <c r="DC1474">
        <f>ROUND((ROUND(AT1474*AG1474,2)*ROUND(1.25,7)),6)</f>
        <v>1.7875000000000001</v>
      </c>
    </row>
    <row r="1475" spans="1:107" x14ac:dyDescent="0.2">
      <c r="A1475">
        <f>ROW(Source!A2838)</f>
        <v>2838</v>
      </c>
      <c r="B1475">
        <v>30589570</v>
      </c>
      <c r="C1475">
        <v>30600228</v>
      </c>
      <c r="D1475">
        <v>22146333</v>
      </c>
      <c r="E1475">
        <v>1</v>
      </c>
      <c r="F1475">
        <v>1</v>
      </c>
      <c r="G1475">
        <v>1</v>
      </c>
      <c r="H1475">
        <v>2</v>
      </c>
      <c r="I1475" t="s">
        <v>1597</v>
      </c>
      <c r="J1475" t="s">
        <v>1598</v>
      </c>
      <c r="K1475" t="s">
        <v>1599</v>
      </c>
      <c r="L1475">
        <v>1368</v>
      </c>
      <c r="N1475">
        <v>1011</v>
      </c>
      <c r="O1475" t="s">
        <v>1423</v>
      </c>
      <c r="P1475" t="s">
        <v>1423</v>
      </c>
      <c r="Q1475">
        <v>1</v>
      </c>
      <c r="W1475">
        <v>0</v>
      </c>
      <c r="X1475">
        <v>1170567961</v>
      </c>
      <c r="Y1475">
        <v>0.1</v>
      </c>
      <c r="AA1475">
        <v>0</v>
      </c>
      <c r="AB1475">
        <v>1135.47</v>
      </c>
      <c r="AC1475">
        <v>392.07</v>
      </c>
      <c r="AD1475">
        <v>0</v>
      </c>
      <c r="AE1475">
        <v>0</v>
      </c>
      <c r="AF1475">
        <v>108.45</v>
      </c>
      <c r="AG1475">
        <v>13.03</v>
      </c>
      <c r="AH1475">
        <v>0</v>
      </c>
      <c r="AI1475">
        <v>1</v>
      </c>
      <c r="AJ1475">
        <v>10.47</v>
      </c>
      <c r="AK1475">
        <v>30.09</v>
      </c>
      <c r="AL1475">
        <v>1</v>
      </c>
      <c r="AN1475">
        <v>0</v>
      </c>
      <c r="AO1475">
        <v>1</v>
      </c>
      <c r="AP1475">
        <v>1</v>
      </c>
      <c r="AQ1475">
        <v>0</v>
      </c>
      <c r="AR1475">
        <v>0</v>
      </c>
      <c r="AS1475" t="s">
        <v>3</v>
      </c>
      <c r="AT1475">
        <v>0.08</v>
      </c>
      <c r="AU1475" t="s">
        <v>27</v>
      </c>
      <c r="AV1475">
        <v>0</v>
      </c>
      <c r="AW1475">
        <v>2</v>
      </c>
      <c r="AX1475">
        <v>30600246</v>
      </c>
      <c r="AY1475">
        <v>1</v>
      </c>
      <c r="AZ1475">
        <v>0</v>
      </c>
      <c r="BA1475">
        <v>1614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X1475">
        <f>Y1475*Source!I2838</f>
        <v>2.0000000000000004E-2</v>
      </c>
      <c r="CY1475">
        <f>AB1475</f>
        <v>1135.47</v>
      </c>
      <c r="CZ1475">
        <f>AF1475</f>
        <v>108.45</v>
      </c>
      <c r="DA1475">
        <f>AJ1475</f>
        <v>10.47</v>
      </c>
      <c r="DB1475">
        <f>ROUND((ROUND(AT1475*CZ1475,2)*ROUND(1.25,7)),6)</f>
        <v>10.85</v>
      </c>
      <c r="DC1475">
        <f>ROUND((ROUND(AT1475*AG1475,2)*ROUND(1.25,7)),6)</f>
        <v>1.3</v>
      </c>
    </row>
    <row r="1476" spans="1:107" x14ac:dyDescent="0.2">
      <c r="A1476">
        <f>ROW(Source!A2838)</f>
        <v>2838</v>
      </c>
      <c r="B1476">
        <v>30589570</v>
      </c>
      <c r="C1476">
        <v>30600228</v>
      </c>
      <c r="D1476">
        <v>22146740</v>
      </c>
      <c r="E1476">
        <v>1</v>
      </c>
      <c r="F1476">
        <v>1</v>
      </c>
      <c r="G1476">
        <v>1</v>
      </c>
      <c r="H1476">
        <v>2</v>
      </c>
      <c r="I1476" t="s">
        <v>1627</v>
      </c>
      <c r="J1476" t="s">
        <v>1628</v>
      </c>
      <c r="K1476" t="s">
        <v>1629</v>
      </c>
      <c r="L1476">
        <v>1368</v>
      </c>
      <c r="N1476">
        <v>1011</v>
      </c>
      <c r="O1476" t="s">
        <v>1423</v>
      </c>
      <c r="P1476" t="s">
        <v>1423</v>
      </c>
      <c r="Q1476">
        <v>1</v>
      </c>
      <c r="W1476">
        <v>0</v>
      </c>
      <c r="X1476">
        <v>-691654175</v>
      </c>
      <c r="Y1476">
        <v>17.837499999999999</v>
      </c>
      <c r="AA1476">
        <v>0</v>
      </c>
      <c r="AB1476">
        <v>1006.17</v>
      </c>
      <c r="AC1476">
        <v>392.07</v>
      </c>
      <c r="AD1476">
        <v>0</v>
      </c>
      <c r="AE1476">
        <v>0</v>
      </c>
      <c r="AF1476">
        <v>96.1</v>
      </c>
      <c r="AG1476">
        <v>13.03</v>
      </c>
      <c r="AH1476">
        <v>0</v>
      </c>
      <c r="AI1476">
        <v>1</v>
      </c>
      <c r="AJ1476">
        <v>10.47</v>
      </c>
      <c r="AK1476">
        <v>30.09</v>
      </c>
      <c r="AL1476">
        <v>1</v>
      </c>
      <c r="AN1476">
        <v>0</v>
      </c>
      <c r="AO1476">
        <v>1</v>
      </c>
      <c r="AP1476">
        <v>1</v>
      </c>
      <c r="AQ1476">
        <v>0</v>
      </c>
      <c r="AR1476">
        <v>0</v>
      </c>
      <c r="AS1476" t="s">
        <v>3</v>
      </c>
      <c r="AT1476">
        <v>14.27</v>
      </c>
      <c r="AU1476" t="s">
        <v>27</v>
      </c>
      <c r="AV1476">
        <v>0</v>
      </c>
      <c r="AW1476">
        <v>2</v>
      </c>
      <c r="AX1476">
        <v>30600247</v>
      </c>
      <c r="AY1476">
        <v>1</v>
      </c>
      <c r="AZ1476">
        <v>0</v>
      </c>
      <c r="BA1476">
        <v>1615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X1476">
        <f>Y1476*Source!I2838</f>
        <v>3.5674999999999999</v>
      </c>
      <c r="CY1476">
        <f>AB1476</f>
        <v>1006.17</v>
      </c>
      <c r="CZ1476">
        <f>AF1476</f>
        <v>96.1</v>
      </c>
      <c r="DA1476">
        <f>AJ1476</f>
        <v>10.47</v>
      </c>
      <c r="DB1476">
        <f>ROUND((ROUND(AT1476*CZ1476,2)*ROUND(1.25,7)),6)</f>
        <v>1714.1875</v>
      </c>
      <c r="DC1476">
        <f>ROUND((ROUND(AT1476*AG1476,2)*ROUND(1.25,7)),6)</f>
        <v>232.42500000000001</v>
      </c>
    </row>
    <row r="1477" spans="1:107" x14ac:dyDescent="0.2">
      <c r="A1477">
        <f>ROW(Source!A2838)</f>
        <v>2838</v>
      </c>
      <c r="B1477">
        <v>30589570</v>
      </c>
      <c r="C1477">
        <v>30600228</v>
      </c>
      <c r="D1477">
        <v>22148179</v>
      </c>
      <c r="E1477">
        <v>1</v>
      </c>
      <c r="F1477">
        <v>1</v>
      </c>
      <c r="G1477">
        <v>1</v>
      </c>
      <c r="H1477">
        <v>2</v>
      </c>
      <c r="I1477" t="s">
        <v>1420</v>
      </c>
      <c r="J1477" t="s">
        <v>1421</v>
      </c>
      <c r="K1477" t="s">
        <v>1422</v>
      </c>
      <c r="L1477">
        <v>1368</v>
      </c>
      <c r="N1477">
        <v>1011</v>
      </c>
      <c r="O1477" t="s">
        <v>1423</v>
      </c>
      <c r="P1477" t="s">
        <v>1423</v>
      </c>
      <c r="Q1477">
        <v>1</v>
      </c>
      <c r="W1477">
        <v>0</v>
      </c>
      <c r="X1477">
        <v>-1931461795</v>
      </c>
      <c r="Y1477">
        <v>0.65</v>
      </c>
      <c r="AA1477">
        <v>0</v>
      </c>
      <c r="AB1477">
        <v>959.26</v>
      </c>
      <c r="AC1477">
        <v>0</v>
      </c>
      <c r="AD1477">
        <v>0</v>
      </c>
      <c r="AE1477">
        <v>0</v>
      </c>
      <c r="AF1477">
        <v>91.62</v>
      </c>
      <c r="AG1477">
        <v>0</v>
      </c>
      <c r="AH1477">
        <v>0</v>
      </c>
      <c r="AI1477">
        <v>1</v>
      </c>
      <c r="AJ1477">
        <v>10.47</v>
      </c>
      <c r="AK1477">
        <v>30.09</v>
      </c>
      <c r="AL1477">
        <v>1</v>
      </c>
      <c r="AN1477">
        <v>0</v>
      </c>
      <c r="AO1477">
        <v>1</v>
      </c>
      <c r="AP1477">
        <v>1</v>
      </c>
      <c r="AQ1477">
        <v>0</v>
      </c>
      <c r="AR1477">
        <v>0</v>
      </c>
      <c r="AS1477" t="s">
        <v>3</v>
      </c>
      <c r="AT1477">
        <v>0.52</v>
      </c>
      <c r="AU1477" t="s">
        <v>27</v>
      </c>
      <c r="AV1477">
        <v>0</v>
      </c>
      <c r="AW1477">
        <v>2</v>
      </c>
      <c r="AX1477">
        <v>30600248</v>
      </c>
      <c r="AY1477">
        <v>1</v>
      </c>
      <c r="AZ1477">
        <v>0</v>
      </c>
      <c r="BA1477">
        <v>1616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X1477">
        <f>Y1477*Source!I2838</f>
        <v>0.13</v>
      </c>
      <c r="CY1477">
        <f>AB1477</f>
        <v>959.26</v>
      </c>
      <c r="CZ1477">
        <f>AF1477</f>
        <v>91.62</v>
      </c>
      <c r="DA1477">
        <f>AJ1477</f>
        <v>10.47</v>
      </c>
      <c r="DB1477">
        <f>ROUND((ROUND(AT1477*CZ1477,2)*ROUND(1.25,7)),6)</f>
        <v>59.55</v>
      </c>
      <c r="DC1477">
        <f>ROUND((ROUND(AT1477*AG1477,2)*ROUND(1.25,7)),6)</f>
        <v>0</v>
      </c>
    </row>
    <row r="1478" spans="1:107" x14ac:dyDescent="0.2">
      <c r="A1478">
        <f>ROW(Source!A2838)</f>
        <v>2838</v>
      </c>
      <c r="B1478">
        <v>30589570</v>
      </c>
      <c r="C1478">
        <v>30600228</v>
      </c>
      <c r="D1478">
        <v>22149159</v>
      </c>
      <c r="E1478">
        <v>1</v>
      </c>
      <c r="F1478">
        <v>1</v>
      </c>
      <c r="G1478">
        <v>1</v>
      </c>
      <c r="H1478">
        <v>3</v>
      </c>
      <c r="I1478" t="s">
        <v>1630</v>
      </c>
      <c r="J1478" t="s">
        <v>1631</v>
      </c>
      <c r="K1478" t="s">
        <v>1632</v>
      </c>
      <c r="L1478">
        <v>1348</v>
      </c>
      <c r="N1478">
        <v>1009</v>
      </c>
      <c r="O1478" t="s">
        <v>65</v>
      </c>
      <c r="P1478" t="s">
        <v>65</v>
      </c>
      <c r="Q1478">
        <v>1000</v>
      </c>
      <c r="W1478">
        <v>0</v>
      </c>
      <c r="X1478">
        <v>-1687798165</v>
      </c>
      <c r="Y1478">
        <v>3.1E-4</v>
      </c>
      <c r="AA1478">
        <v>104685.06</v>
      </c>
      <c r="AB1478">
        <v>0</v>
      </c>
      <c r="AC1478">
        <v>0</v>
      </c>
      <c r="AD1478">
        <v>0</v>
      </c>
      <c r="AE1478">
        <v>13053</v>
      </c>
      <c r="AF1478">
        <v>0</v>
      </c>
      <c r="AG1478">
        <v>0</v>
      </c>
      <c r="AH1478">
        <v>0</v>
      </c>
      <c r="AI1478">
        <v>8.02</v>
      </c>
      <c r="AJ1478">
        <v>1</v>
      </c>
      <c r="AK1478">
        <v>1</v>
      </c>
      <c r="AL1478">
        <v>1</v>
      </c>
      <c r="AN1478">
        <v>0</v>
      </c>
      <c r="AO1478">
        <v>1</v>
      </c>
      <c r="AP1478">
        <v>0</v>
      </c>
      <c r="AQ1478">
        <v>0</v>
      </c>
      <c r="AR1478">
        <v>0</v>
      </c>
      <c r="AS1478" t="s">
        <v>3</v>
      </c>
      <c r="AT1478">
        <v>3.1E-4</v>
      </c>
      <c r="AU1478" t="s">
        <v>3</v>
      </c>
      <c r="AV1478">
        <v>0</v>
      </c>
      <c r="AW1478">
        <v>2</v>
      </c>
      <c r="AX1478">
        <v>30600249</v>
      </c>
      <c r="AY1478">
        <v>1</v>
      </c>
      <c r="AZ1478">
        <v>0</v>
      </c>
      <c r="BA1478">
        <v>1617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X1478">
        <f>Y1478*Source!I2838</f>
        <v>6.2000000000000003E-5</v>
      </c>
      <c r="CY1478">
        <f t="shared" ref="CY1478:CY1485" si="359">AA1478</f>
        <v>104685.06</v>
      </c>
      <c r="CZ1478">
        <f t="shared" ref="CZ1478:CZ1485" si="360">AE1478</f>
        <v>13053</v>
      </c>
      <c r="DA1478">
        <f t="shared" ref="DA1478:DA1485" si="361">AI1478</f>
        <v>8.02</v>
      </c>
      <c r="DB1478">
        <f t="shared" ref="DB1478:DB1485" si="362">ROUND(ROUND(AT1478*CZ1478,2),6)</f>
        <v>4.05</v>
      </c>
      <c r="DC1478">
        <f t="shared" ref="DC1478:DC1485" si="363">ROUND(ROUND(AT1478*AG1478,2),6)</f>
        <v>0</v>
      </c>
    </row>
    <row r="1479" spans="1:107" x14ac:dyDescent="0.2">
      <c r="A1479">
        <f>ROW(Source!A2838)</f>
        <v>2838</v>
      </c>
      <c r="B1479">
        <v>30589570</v>
      </c>
      <c r="C1479">
        <v>30600228</v>
      </c>
      <c r="D1479">
        <v>22150549</v>
      </c>
      <c r="E1479">
        <v>1</v>
      </c>
      <c r="F1479">
        <v>1</v>
      </c>
      <c r="G1479">
        <v>1</v>
      </c>
      <c r="H1479">
        <v>3</v>
      </c>
      <c r="I1479" t="s">
        <v>1633</v>
      </c>
      <c r="J1479" t="s">
        <v>1634</v>
      </c>
      <c r="K1479" t="s">
        <v>1635</v>
      </c>
      <c r="L1479">
        <v>1356</v>
      </c>
      <c r="N1479">
        <v>1010</v>
      </c>
      <c r="O1479" t="s">
        <v>1204</v>
      </c>
      <c r="P1479" t="s">
        <v>1204</v>
      </c>
      <c r="Q1479">
        <v>1000</v>
      </c>
      <c r="W1479">
        <v>0</v>
      </c>
      <c r="X1479">
        <v>1530186950</v>
      </c>
      <c r="Y1479">
        <v>3.5999999999999997E-2</v>
      </c>
      <c r="AA1479">
        <v>2191.06</v>
      </c>
      <c r="AB1479">
        <v>0</v>
      </c>
      <c r="AC1479">
        <v>0</v>
      </c>
      <c r="AD1479">
        <v>0</v>
      </c>
      <c r="AE1479">
        <v>273.2</v>
      </c>
      <c r="AF1479">
        <v>0</v>
      </c>
      <c r="AG1479">
        <v>0</v>
      </c>
      <c r="AH1479">
        <v>0</v>
      </c>
      <c r="AI1479">
        <v>8.02</v>
      </c>
      <c r="AJ1479">
        <v>1</v>
      </c>
      <c r="AK1479">
        <v>1</v>
      </c>
      <c r="AL1479">
        <v>1</v>
      </c>
      <c r="AN1479">
        <v>0</v>
      </c>
      <c r="AO1479">
        <v>1</v>
      </c>
      <c r="AP1479">
        <v>0</v>
      </c>
      <c r="AQ1479">
        <v>0</v>
      </c>
      <c r="AR1479">
        <v>0</v>
      </c>
      <c r="AS1479" t="s">
        <v>3</v>
      </c>
      <c r="AT1479">
        <v>3.5999999999999997E-2</v>
      </c>
      <c r="AU1479" t="s">
        <v>3</v>
      </c>
      <c r="AV1479">
        <v>0</v>
      </c>
      <c r="AW1479">
        <v>2</v>
      </c>
      <c r="AX1479">
        <v>30600250</v>
      </c>
      <c r="AY1479">
        <v>1</v>
      </c>
      <c r="AZ1479">
        <v>0</v>
      </c>
      <c r="BA1479">
        <v>1618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X1479">
        <f>Y1479*Source!I2838</f>
        <v>7.1999999999999998E-3</v>
      </c>
      <c r="CY1479">
        <f t="shared" si="359"/>
        <v>2191.06</v>
      </c>
      <c r="CZ1479">
        <f t="shared" si="360"/>
        <v>273.2</v>
      </c>
      <c r="DA1479">
        <f t="shared" si="361"/>
        <v>8.02</v>
      </c>
      <c r="DB1479">
        <f t="shared" si="362"/>
        <v>9.84</v>
      </c>
      <c r="DC1479">
        <f t="shared" si="363"/>
        <v>0</v>
      </c>
    </row>
    <row r="1480" spans="1:107" x14ac:dyDescent="0.2">
      <c r="A1480">
        <f>ROW(Source!A2838)</f>
        <v>2838</v>
      </c>
      <c r="B1480">
        <v>30589570</v>
      </c>
      <c r="C1480">
        <v>30600228</v>
      </c>
      <c r="D1480">
        <v>22150568</v>
      </c>
      <c r="E1480">
        <v>1</v>
      </c>
      <c r="F1480">
        <v>1</v>
      </c>
      <c r="G1480">
        <v>1</v>
      </c>
      <c r="H1480">
        <v>3</v>
      </c>
      <c r="I1480" t="s">
        <v>377</v>
      </c>
      <c r="J1480" t="s">
        <v>379</v>
      </c>
      <c r="K1480" t="s">
        <v>378</v>
      </c>
      <c r="L1480">
        <v>1346</v>
      </c>
      <c r="N1480">
        <v>1009</v>
      </c>
      <c r="O1480" t="s">
        <v>100</v>
      </c>
      <c r="P1480" t="s">
        <v>100</v>
      </c>
      <c r="Q1480">
        <v>1</v>
      </c>
      <c r="W1480">
        <v>0</v>
      </c>
      <c r="X1480">
        <v>275569828</v>
      </c>
      <c r="Y1480">
        <v>0.2</v>
      </c>
      <c r="AA1480">
        <v>217.42</v>
      </c>
      <c r="AB1480">
        <v>0</v>
      </c>
      <c r="AC1480">
        <v>0</v>
      </c>
      <c r="AD1480">
        <v>0</v>
      </c>
      <c r="AE1480">
        <v>27.11</v>
      </c>
      <c r="AF1480">
        <v>0</v>
      </c>
      <c r="AG1480">
        <v>0</v>
      </c>
      <c r="AH1480">
        <v>0</v>
      </c>
      <c r="AI1480">
        <v>8.02</v>
      </c>
      <c r="AJ1480">
        <v>1</v>
      </c>
      <c r="AK1480">
        <v>1</v>
      </c>
      <c r="AL1480">
        <v>1</v>
      </c>
      <c r="AN1480">
        <v>0</v>
      </c>
      <c r="AO1480">
        <v>1</v>
      </c>
      <c r="AP1480">
        <v>0</v>
      </c>
      <c r="AQ1480">
        <v>0</v>
      </c>
      <c r="AR1480">
        <v>0</v>
      </c>
      <c r="AS1480" t="s">
        <v>3</v>
      </c>
      <c r="AT1480">
        <v>0.2</v>
      </c>
      <c r="AU1480" t="s">
        <v>3</v>
      </c>
      <c r="AV1480">
        <v>0</v>
      </c>
      <c r="AW1480">
        <v>2</v>
      </c>
      <c r="AX1480">
        <v>30600251</v>
      </c>
      <c r="AY1480">
        <v>1</v>
      </c>
      <c r="AZ1480">
        <v>0</v>
      </c>
      <c r="BA1480">
        <v>1619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X1480">
        <f>Y1480*Source!I2838</f>
        <v>4.0000000000000008E-2</v>
      </c>
      <c r="CY1480">
        <f t="shared" si="359"/>
        <v>217.42</v>
      </c>
      <c r="CZ1480">
        <f t="shared" si="360"/>
        <v>27.11</v>
      </c>
      <c r="DA1480">
        <f t="shared" si="361"/>
        <v>8.02</v>
      </c>
      <c r="DB1480">
        <f t="shared" si="362"/>
        <v>5.42</v>
      </c>
      <c r="DC1480">
        <f t="shared" si="363"/>
        <v>0</v>
      </c>
    </row>
    <row r="1481" spans="1:107" x14ac:dyDescent="0.2">
      <c r="A1481">
        <f>ROW(Source!A2838)</f>
        <v>2838</v>
      </c>
      <c r="B1481">
        <v>30589570</v>
      </c>
      <c r="C1481">
        <v>30600228</v>
      </c>
      <c r="D1481">
        <v>22159714</v>
      </c>
      <c r="E1481">
        <v>1</v>
      </c>
      <c r="F1481">
        <v>1</v>
      </c>
      <c r="G1481">
        <v>1</v>
      </c>
      <c r="H1481">
        <v>3</v>
      </c>
      <c r="I1481" t="s">
        <v>1636</v>
      </c>
      <c r="J1481" t="s">
        <v>1637</v>
      </c>
      <c r="K1481" t="s">
        <v>1638</v>
      </c>
      <c r="L1481">
        <v>1354</v>
      </c>
      <c r="N1481">
        <v>1010</v>
      </c>
      <c r="O1481" t="s">
        <v>506</v>
      </c>
      <c r="P1481" t="s">
        <v>506</v>
      </c>
      <c r="Q1481">
        <v>1</v>
      </c>
      <c r="W1481">
        <v>0</v>
      </c>
      <c r="X1481">
        <v>-1363827663</v>
      </c>
      <c r="Y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8.02</v>
      </c>
      <c r="AJ1481">
        <v>1</v>
      </c>
      <c r="AK1481">
        <v>1</v>
      </c>
      <c r="AL1481">
        <v>1</v>
      </c>
      <c r="AN1481">
        <v>1</v>
      </c>
      <c r="AO1481">
        <v>0</v>
      </c>
      <c r="AP1481">
        <v>0</v>
      </c>
      <c r="AQ1481">
        <v>0</v>
      </c>
      <c r="AR1481">
        <v>0</v>
      </c>
      <c r="AS1481" t="s">
        <v>3</v>
      </c>
      <c r="AT1481">
        <v>0</v>
      </c>
      <c r="AU1481" t="s">
        <v>3</v>
      </c>
      <c r="AV1481">
        <v>0</v>
      </c>
      <c r="AW1481">
        <v>2</v>
      </c>
      <c r="AX1481">
        <v>30600252</v>
      </c>
      <c r="AY1481">
        <v>1</v>
      </c>
      <c r="AZ1481">
        <v>0</v>
      </c>
      <c r="BA1481">
        <v>1620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X1481">
        <f>Y1481*Source!I2838</f>
        <v>0</v>
      </c>
      <c r="CY1481">
        <f t="shared" si="359"/>
        <v>0</v>
      </c>
      <c r="CZ1481">
        <f t="shared" si="360"/>
        <v>0</v>
      </c>
      <c r="DA1481">
        <f t="shared" si="361"/>
        <v>8.02</v>
      </c>
      <c r="DB1481">
        <f t="shared" si="362"/>
        <v>0</v>
      </c>
      <c r="DC1481">
        <f t="shared" si="363"/>
        <v>0</v>
      </c>
    </row>
    <row r="1482" spans="1:107" x14ac:dyDescent="0.2">
      <c r="A1482">
        <f>ROW(Source!A2838)</f>
        <v>2838</v>
      </c>
      <c r="B1482">
        <v>30589570</v>
      </c>
      <c r="C1482">
        <v>30600228</v>
      </c>
      <c r="D1482">
        <v>22181437</v>
      </c>
      <c r="E1482">
        <v>1</v>
      </c>
      <c r="F1482">
        <v>1</v>
      </c>
      <c r="G1482">
        <v>1</v>
      </c>
      <c r="H1482">
        <v>3</v>
      </c>
      <c r="I1482" t="s">
        <v>1639</v>
      </c>
      <c r="J1482" t="s">
        <v>1640</v>
      </c>
      <c r="K1482" t="s">
        <v>1641</v>
      </c>
      <c r="L1482">
        <v>1346</v>
      </c>
      <c r="N1482">
        <v>1009</v>
      </c>
      <c r="O1482" t="s">
        <v>100</v>
      </c>
      <c r="P1482" t="s">
        <v>100</v>
      </c>
      <c r="Q1482">
        <v>1</v>
      </c>
      <c r="W1482">
        <v>0</v>
      </c>
      <c r="X1482">
        <v>1383920472</v>
      </c>
      <c r="Y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8.02</v>
      </c>
      <c r="AJ1482">
        <v>1</v>
      </c>
      <c r="AK1482">
        <v>1</v>
      </c>
      <c r="AL1482">
        <v>1</v>
      </c>
      <c r="AN1482">
        <v>1</v>
      </c>
      <c r="AO1482">
        <v>0</v>
      </c>
      <c r="AP1482">
        <v>0</v>
      </c>
      <c r="AQ1482">
        <v>0</v>
      </c>
      <c r="AR1482">
        <v>0</v>
      </c>
      <c r="AS1482" t="s">
        <v>3</v>
      </c>
      <c r="AT1482">
        <v>0</v>
      </c>
      <c r="AU1482" t="s">
        <v>3</v>
      </c>
      <c r="AV1482">
        <v>0</v>
      </c>
      <c r="AW1482">
        <v>2</v>
      </c>
      <c r="AX1482">
        <v>30600253</v>
      </c>
      <c r="AY1482">
        <v>1</v>
      </c>
      <c r="AZ1482">
        <v>0</v>
      </c>
      <c r="BA1482">
        <v>1621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X1482">
        <f>Y1482*Source!I2838</f>
        <v>0</v>
      </c>
      <c r="CY1482">
        <f t="shared" si="359"/>
        <v>0</v>
      </c>
      <c r="CZ1482">
        <f t="shared" si="360"/>
        <v>0</v>
      </c>
      <c r="DA1482">
        <f t="shared" si="361"/>
        <v>8.02</v>
      </c>
      <c r="DB1482">
        <f t="shared" si="362"/>
        <v>0</v>
      </c>
      <c r="DC1482">
        <f t="shared" si="363"/>
        <v>0</v>
      </c>
    </row>
    <row r="1483" spans="1:107" x14ac:dyDescent="0.2">
      <c r="A1483">
        <f>ROW(Source!A2838)</f>
        <v>2838</v>
      </c>
      <c r="B1483">
        <v>30589570</v>
      </c>
      <c r="C1483">
        <v>30600228</v>
      </c>
      <c r="D1483">
        <v>22183294</v>
      </c>
      <c r="E1483">
        <v>1</v>
      </c>
      <c r="F1483">
        <v>1</v>
      </c>
      <c r="G1483">
        <v>1</v>
      </c>
      <c r="H1483">
        <v>3</v>
      </c>
      <c r="I1483" t="s">
        <v>1642</v>
      </c>
      <c r="J1483" t="s">
        <v>1643</v>
      </c>
      <c r="K1483" t="s">
        <v>1644</v>
      </c>
      <c r="L1483">
        <v>1354</v>
      </c>
      <c r="N1483">
        <v>1010</v>
      </c>
      <c r="O1483" t="s">
        <v>506</v>
      </c>
      <c r="P1483" t="s">
        <v>506</v>
      </c>
      <c r="Q1483">
        <v>1</v>
      </c>
      <c r="W1483">
        <v>0</v>
      </c>
      <c r="X1483">
        <v>-1275877564</v>
      </c>
      <c r="Y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8.02</v>
      </c>
      <c r="AJ1483">
        <v>1</v>
      </c>
      <c r="AK1483">
        <v>1</v>
      </c>
      <c r="AL1483">
        <v>1</v>
      </c>
      <c r="AN1483">
        <v>1</v>
      </c>
      <c r="AO1483">
        <v>0</v>
      </c>
      <c r="AP1483">
        <v>0</v>
      </c>
      <c r="AQ1483">
        <v>0</v>
      </c>
      <c r="AR1483">
        <v>0</v>
      </c>
      <c r="AS1483" t="s">
        <v>3</v>
      </c>
      <c r="AT1483">
        <v>0</v>
      </c>
      <c r="AU1483" t="s">
        <v>3</v>
      </c>
      <c r="AV1483">
        <v>0</v>
      </c>
      <c r="AW1483">
        <v>2</v>
      </c>
      <c r="AX1483">
        <v>30600254</v>
      </c>
      <c r="AY1483">
        <v>1</v>
      </c>
      <c r="AZ1483">
        <v>0</v>
      </c>
      <c r="BA1483">
        <v>1622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X1483">
        <f>Y1483*Source!I2838</f>
        <v>0</v>
      </c>
      <c r="CY1483">
        <f t="shared" si="359"/>
        <v>0</v>
      </c>
      <c r="CZ1483">
        <f t="shared" si="360"/>
        <v>0</v>
      </c>
      <c r="DA1483">
        <f t="shared" si="361"/>
        <v>8.02</v>
      </c>
      <c r="DB1483">
        <f t="shared" si="362"/>
        <v>0</v>
      </c>
      <c r="DC1483">
        <f t="shared" si="363"/>
        <v>0</v>
      </c>
    </row>
    <row r="1484" spans="1:107" x14ac:dyDescent="0.2">
      <c r="A1484">
        <f>ROW(Source!A2838)</f>
        <v>2838</v>
      </c>
      <c r="B1484">
        <v>30589570</v>
      </c>
      <c r="C1484">
        <v>30600228</v>
      </c>
      <c r="D1484">
        <v>22191921</v>
      </c>
      <c r="E1484">
        <v>1</v>
      </c>
      <c r="F1484">
        <v>1</v>
      </c>
      <c r="G1484">
        <v>1</v>
      </c>
      <c r="H1484">
        <v>3</v>
      </c>
      <c r="I1484" t="s">
        <v>1645</v>
      </c>
      <c r="J1484" t="s">
        <v>1646</v>
      </c>
      <c r="K1484" t="s">
        <v>1647</v>
      </c>
      <c r="L1484">
        <v>1346</v>
      </c>
      <c r="N1484">
        <v>1009</v>
      </c>
      <c r="O1484" t="s">
        <v>100</v>
      </c>
      <c r="P1484" t="s">
        <v>100</v>
      </c>
      <c r="Q1484">
        <v>1</v>
      </c>
      <c r="W1484">
        <v>0</v>
      </c>
      <c r="X1484">
        <v>-1107002982</v>
      </c>
      <c r="Y1484">
        <v>4.7500000000000001E-2</v>
      </c>
      <c r="AA1484">
        <v>18.690000000000001</v>
      </c>
      <c r="AB1484">
        <v>0</v>
      </c>
      <c r="AC1484">
        <v>0</v>
      </c>
      <c r="AD1484">
        <v>0</v>
      </c>
      <c r="AE1484">
        <v>2.33</v>
      </c>
      <c r="AF1484">
        <v>0</v>
      </c>
      <c r="AG1484">
        <v>0</v>
      </c>
      <c r="AH1484">
        <v>0</v>
      </c>
      <c r="AI1484">
        <v>8.02</v>
      </c>
      <c r="AJ1484">
        <v>1</v>
      </c>
      <c r="AK1484">
        <v>1</v>
      </c>
      <c r="AL1484">
        <v>1</v>
      </c>
      <c r="AN1484">
        <v>0</v>
      </c>
      <c r="AO1484">
        <v>1</v>
      </c>
      <c r="AP1484">
        <v>0</v>
      </c>
      <c r="AQ1484">
        <v>0</v>
      </c>
      <c r="AR1484">
        <v>0</v>
      </c>
      <c r="AS1484" t="s">
        <v>3</v>
      </c>
      <c r="AT1484">
        <v>4.7500000000000001E-2</v>
      </c>
      <c r="AU1484" t="s">
        <v>3</v>
      </c>
      <c r="AV1484">
        <v>0</v>
      </c>
      <c r="AW1484">
        <v>2</v>
      </c>
      <c r="AX1484">
        <v>30600255</v>
      </c>
      <c r="AY1484">
        <v>1</v>
      </c>
      <c r="AZ1484">
        <v>0</v>
      </c>
      <c r="BA1484">
        <v>1623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X1484">
        <f>Y1484*Source!I2838</f>
        <v>9.5000000000000015E-3</v>
      </c>
      <c r="CY1484">
        <f t="shared" si="359"/>
        <v>18.690000000000001</v>
      </c>
      <c r="CZ1484">
        <f t="shared" si="360"/>
        <v>2.33</v>
      </c>
      <c r="DA1484">
        <f t="shared" si="361"/>
        <v>8.02</v>
      </c>
      <c r="DB1484">
        <f t="shared" si="362"/>
        <v>0.11</v>
      </c>
      <c r="DC1484">
        <f t="shared" si="363"/>
        <v>0</v>
      </c>
    </row>
    <row r="1485" spans="1:107" x14ac:dyDescent="0.2">
      <c r="A1485">
        <f>ROW(Source!A2838)</f>
        <v>2838</v>
      </c>
      <c r="B1485">
        <v>30589570</v>
      </c>
      <c r="C1485">
        <v>30600228</v>
      </c>
      <c r="D1485">
        <v>22192634</v>
      </c>
      <c r="E1485">
        <v>1</v>
      </c>
      <c r="F1485">
        <v>1</v>
      </c>
      <c r="G1485">
        <v>1</v>
      </c>
      <c r="H1485">
        <v>3</v>
      </c>
      <c r="I1485" t="s">
        <v>204</v>
      </c>
      <c r="J1485" t="s">
        <v>207</v>
      </c>
      <c r="K1485" t="s">
        <v>205</v>
      </c>
      <c r="L1485">
        <v>1339</v>
      </c>
      <c r="N1485">
        <v>1007</v>
      </c>
      <c r="O1485" t="s">
        <v>206</v>
      </c>
      <c r="P1485" t="s">
        <v>206</v>
      </c>
      <c r="Q1485">
        <v>1</v>
      </c>
      <c r="W1485">
        <v>0</v>
      </c>
      <c r="X1485">
        <v>2050165204</v>
      </c>
      <c r="Y1485">
        <v>14.25</v>
      </c>
      <c r="AA1485">
        <v>19.649999999999999</v>
      </c>
      <c r="AB1485">
        <v>0</v>
      </c>
      <c r="AC1485">
        <v>0</v>
      </c>
      <c r="AD1485">
        <v>0</v>
      </c>
      <c r="AE1485">
        <v>2.4500000000000002</v>
      </c>
      <c r="AF1485">
        <v>0</v>
      </c>
      <c r="AG1485">
        <v>0</v>
      </c>
      <c r="AH1485">
        <v>0</v>
      </c>
      <c r="AI1485">
        <v>8.02</v>
      </c>
      <c r="AJ1485">
        <v>1</v>
      </c>
      <c r="AK1485">
        <v>1</v>
      </c>
      <c r="AL1485">
        <v>1</v>
      </c>
      <c r="AN1485">
        <v>0</v>
      </c>
      <c r="AO1485">
        <v>1</v>
      </c>
      <c r="AP1485">
        <v>0</v>
      </c>
      <c r="AQ1485">
        <v>0</v>
      </c>
      <c r="AR1485">
        <v>0</v>
      </c>
      <c r="AS1485" t="s">
        <v>3</v>
      </c>
      <c r="AT1485">
        <v>14.25</v>
      </c>
      <c r="AU1485" t="s">
        <v>3</v>
      </c>
      <c r="AV1485">
        <v>0</v>
      </c>
      <c r="AW1485">
        <v>2</v>
      </c>
      <c r="AX1485">
        <v>30600256</v>
      </c>
      <c r="AY1485">
        <v>1</v>
      </c>
      <c r="AZ1485">
        <v>0</v>
      </c>
      <c r="BA1485">
        <v>1624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CX1485">
        <f>Y1485*Source!I2838</f>
        <v>2.85</v>
      </c>
      <c r="CY1485">
        <f t="shared" si="359"/>
        <v>19.649999999999999</v>
      </c>
      <c r="CZ1485">
        <f t="shared" si="360"/>
        <v>2.4500000000000002</v>
      </c>
      <c r="DA1485">
        <f t="shared" si="361"/>
        <v>8.02</v>
      </c>
      <c r="DB1485">
        <f t="shared" si="362"/>
        <v>34.909999999999997</v>
      </c>
      <c r="DC1485">
        <f t="shared" si="363"/>
        <v>0</v>
      </c>
    </row>
    <row r="1486" spans="1:107" x14ac:dyDescent="0.2">
      <c r="A1486">
        <f>ROW(Source!A2841)</f>
        <v>2841</v>
      </c>
      <c r="B1486">
        <v>30589570</v>
      </c>
      <c r="C1486">
        <v>30600260</v>
      </c>
      <c r="D1486">
        <v>10214635</v>
      </c>
      <c r="E1486">
        <v>1</v>
      </c>
      <c r="F1486">
        <v>1</v>
      </c>
      <c r="G1486">
        <v>1</v>
      </c>
      <c r="H1486">
        <v>1</v>
      </c>
      <c r="I1486" t="s">
        <v>1855</v>
      </c>
      <c r="J1486" t="s">
        <v>3</v>
      </c>
      <c r="K1486" t="s">
        <v>1856</v>
      </c>
      <c r="L1486">
        <v>1369</v>
      </c>
      <c r="N1486">
        <v>1013</v>
      </c>
      <c r="O1486" t="s">
        <v>1419</v>
      </c>
      <c r="P1486" t="s">
        <v>1419</v>
      </c>
      <c r="Q1486">
        <v>1</v>
      </c>
      <c r="W1486">
        <v>0</v>
      </c>
      <c r="X1486">
        <v>-953108061</v>
      </c>
      <c r="Y1486">
        <v>64.204499999999996</v>
      </c>
      <c r="AA1486">
        <v>0</v>
      </c>
      <c r="AB1486">
        <v>0</v>
      </c>
      <c r="AC1486">
        <v>0</v>
      </c>
      <c r="AD1486">
        <v>273.22000000000003</v>
      </c>
      <c r="AE1486">
        <v>0</v>
      </c>
      <c r="AF1486">
        <v>0</v>
      </c>
      <c r="AG1486">
        <v>0</v>
      </c>
      <c r="AH1486">
        <v>9.08</v>
      </c>
      <c r="AI1486">
        <v>1</v>
      </c>
      <c r="AJ1486">
        <v>1</v>
      </c>
      <c r="AK1486">
        <v>1</v>
      </c>
      <c r="AL1486">
        <v>30.09</v>
      </c>
      <c r="AN1486">
        <v>0</v>
      </c>
      <c r="AO1486">
        <v>1</v>
      </c>
      <c r="AP1486">
        <v>1</v>
      </c>
      <c r="AQ1486">
        <v>0</v>
      </c>
      <c r="AR1486">
        <v>0</v>
      </c>
      <c r="AS1486" t="s">
        <v>3</v>
      </c>
      <c r="AT1486">
        <v>55.83</v>
      </c>
      <c r="AU1486" t="s">
        <v>28</v>
      </c>
      <c r="AV1486">
        <v>1</v>
      </c>
      <c r="AW1486">
        <v>2</v>
      </c>
      <c r="AX1486">
        <v>30600273</v>
      </c>
      <c r="AY1486">
        <v>1</v>
      </c>
      <c r="AZ1486">
        <v>0</v>
      </c>
      <c r="BA1486">
        <v>1626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X1486">
        <f>Y1486*Source!I2841</f>
        <v>143.81808000000001</v>
      </c>
      <c r="CY1486">
        <f>AD1486</f>
        <v>273.22000000000003</v>
      </c>
      <c r="CZ1486">
        <f>AH1486</f>
        <v>9.08</v>
      </c>
      <c r="DA1486">
        <f>AL1486</f>
        <v>30.09</v>
      </c>
      <c r="DB1486">
        <f>ROUND((ROUND(AT1486*CZ1486,2)*ROUND(1.15,7)),6)</f>
        <v>582.98099999999999</v>
      </c>
      <c r="DC1486">
        <f>ROUND((ROUND(AT1486*AG1486,2)*ROUND(1.15,7)),6)</f>
        <v>0</v>
      </c>
    </row>
    <row r="1487" spans="1:107" x14ac:dyDescent="0.2">
      <c r="A1487">
        <f>ROW(Source!A2841)</f>
        <v>2841</v>
      </c>
      <c r="B1487">
        <v>30589570</v>
      </c>
      <c r="C1487">
        <v>30600260</v>
      </c>
      <c r="D1487">
        <v>22083330</v>
      </c>
      <c r="E1487">
        <v>1</v>
      </c>
      <c r="F1487">
        <v>1</v>
      </c>
      <c r="G1487">
        <v>1</v>
      </c>
      <c r="H1487">
        <v>1</v>
      </c>
      <c r="I1487" t="s">
        <v>1437</v>
      </c>
      <c r="J1487" t="s">
        <v>3</v>
      </c>
      <c r="K1487" t="s">
        <v>1438</v>
      </c>
      <c r="L1487">
        <v>608254</v>
      </c>
      <c r="N1487">
        <v>1013</v>
      </c>
      <c r="O1487" t="s">
        <v>1439</v>
      </c>
      <c r="P1487" t="s">
        <v>1439</v>
      </c>
      <c r="Q1487">
        <v>1</v>
      </c>
      <c r="W1487">
        <v>0</v>
      </c>
      <c r="X1487">
        <v>95408949</v>
      </c>
      <c r="Y1487">
        <v>0.35000000000000003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1</v>
      </c>
      <c r="AJ1487">
        <v>1</v>
      </c>
      <c r="AK1487">
        <v>30.09</v>
      </c>
      <c r="AL1487">
        <v>1</v>
      </c>
      <c r="AN1487">
        <v>0</v>
      </c>
      <c r="AO1487">
        <v>1</v>
      </c>
      <c r="AP1487">
        <v>1</v>
      </c>
      <c r="AQ1487">
        <v>0</v>
      </c>
      <c r="AR1487">
        <v>0</v>
      </c>
      <c r="AS1487" t="s">
        <v>3</v>
      </c>
      <c r="AT1487">
        <v>0.28000000000000003</v>
      </c>
      <c r="AU1487" t="s">
        <v>27</v>
      </c>
      <c r="AV1487">
        <v>2</v>
      </c>
      <c r="AW1487">
        <v>2</v>
      </c>
      <c r="AX1487">
        <v>30600274</v>
      </c>
      <c r="AY1487">
        <v>1</v>
      </c>
      <c r="AZ1487">
        <v>0</v>
      </c>
      <c r="BA1487">
        <v>1627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CX1487">
        <f>Y1487*Source!I2841</f>
        <v>0.78400000000000014</v>
      </c>
      <c r="CY1487">
        <f>AD1487</f>
        <v>0</v>
      </c>
      <c r="CZ1487">
        <f>AH1487</f>
        <v>0</v>
      </c>
      <c r="DA1487">
        <f>AL1487</f>
        <v>1</v>
      </c>
      <c r="DB1487">
        <f>ROUND((ROUND(AT1487*CZ1487,2)*ROUND(1.25,7)),6)</f>
        <v>0</v>
      </c>
      <c r="DC1487">
        <f>ROUND((ROUND(AT1487*AG1487,2)*ROUND(1.25,7)),6)</f>
        <v>0</v>
      </c>
    </row>
    <row r="1488" spans="1:107" x14ac:dyDescent="0.2">
      <c r="A1488">
        <f>ROW(Source!A2841)</f>
        <v>2841</v>
      </c>
      <c r="B1488">
        <v>30589570</v>
      </c>
      <c r="C1488">
        <v>30600260</v>
      </c>
      <c r="D1488">
        <v>22146252</v>
      </c>
      <c r="E1488">
        <v>1</v>
      </c>
      <c r="F1488">
        <v>1</v>
      </c>
      <c r="G1488">
        <v>1</v>
      </c>
      <c r="H1488">
        <v>2</v>
      </c>
      <c r="I1488" t="s">
        <v>1586</v>
      </c>
      <c r="J1488" t="s">
        <v>1587</v>
      </c>
      <c r="K1488" t="s">
        <v>1588</v>
      </c>
      <c r="L1488">
        <v>1368</v>
      </c>
      <c r="N1488">
        <v>1011</v>
      </c>
      <c r="O1488" t="s">
        <v>1423</v>
      </c>
      <c r="P1488" t="s">
        <v>1423</v>
      </c>
      <c r="Q1488">
        <v>1</v>
      </c>
      <c r="W1488">
        <v>0</v>
      </c>
      <c r="X1488">
        <v>-2048414082</v>
      </c>
      <c r="Y1488">
        <v>0.125</v>
      </c>
      <c r="AA1488">
        <v>0</v>
      </c>
      <c r="AB1488">
        <v>899.69</v>
      </c>
      <c r="AC1488">
        <v>392.07</v>
      </c>
      <c r="AD1488">
        <v>0</v>
      </c>
      <c r="AE1488">
        <v>0</v>
      </c>
      <c r="AF1488">
        <v>85.93</v>
      </c>
      <c r="AG1488">
        <v>13.03</v>
      </c>
      <c r="AH1488">
        <v>0</v>
      </c>
      <c r="AI1488">
        <v>1</v>
      </c>
      <c r="AJ1488">
        <v>10.47</v>
      </c>
      <c r="AK1488">
        <v>30.09</v>
      </c>
      <c r="AL1488">
        <v>1</v>
      </c>
      <c r="AN1488">
        <v>0</v>
      </c>
      <c r="AO1488">
        <v>1</v>
      </c>
      <c r="AP1488">
        <v>1</v>
      </c>
      <c r="AQ1488">
        <v>0</v>
      </c>
      <c r="AR1488">
        <v>0</v>
      </c>
      <c r="AS1488" t="s">
        <v>3</v>
      </c>
      <c r="AT1488">
        <v>0.1</v>
      </c>
      <c r="AU1488" t="s">
        <v>27</v>
      </c>
      <c r="AV1488">
        <v>0</v>
      </c>
      <c r="AW1488">
        <v>2</v>
      </c>
      <c r="AX1488">
        <v>30600275</v>
      </c>
      <c r="AY1488">
        <v>1</v>
      </c>
      <c r="AZ1488">
        <v>0</v>
      </c>
      <c r="BA1488">
        <v>1628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X1488">
        <f>Y1488*Source!I2841</f>
        <v>0.28000000000000003</v>
      </c>
      <c r="CY1488">
        <f>AB1488</f>
        <v>899.69</v>
      </c>
      <c r="CZ1488">
        <f>AF1488</f>
        <v>85.93</v>
      </c>
      <c r="DA1488">
        <f>AJ1488</f>
        <v>10.47</v>
      </c>
      <c r="DB1488">
        <f>ROUND((ROUND(AT1488*CZ1488,2)*ROUND(1.25,7)),6)</f>
        <v>10.737500000000001</v>
      </c>
      <c r="DC1488">
        <f>ROUND((ROUND(AT1488*AG1488,2)*ROUND(1.25,7)),6)</f>
        <v>1.625</v>
      </c>
    </row>
    <row r="1489" spans="1:107" x14ac:dyDescent="0.2">
      <c r="A1489">
        <f>ROW(Source!A2841)</f>
        <v>2841</v>
      </c>
      <c r="B1489">
        <v>30589570</v>
      </c>
      <c r="C1489">
        <v>30600260</v>
      </c>
      <c r="D1489">
        <v>22146332</v>
      </c>
      <c r="E1489">
        <v>1</v>
      </c>
      <c r="F1489">
        <v>1</v>
      </c>
      <c r="G1489">
        <v>1</v>
      </c>
      <c r="H1489">
        <v>2</v>
      </c>
      <c r="I1489" t="s">
        <v>1857</v>
      </c>
      <c r="J1489" t="s">
        <v>1858</v>
      </c>
      <c r="K1489" t="s">
        <v>1859</v>
      </c>
      <c r="L1489">
        <v>1368</v>
      </c>
      <c r="N1489">
        <v>1011</v>
      </c>
      <c r="O1489" t="s">
        <v>1423</v>
      </c>
      <c r="P1489" t="s">
        <v>1423</v>
      </c>
      <c r="Q1489">
        <v>1</v>
      </c>
      <c r="W1489">
        <v>0</v>
      </c>
      <c r="X1489">
        <v>130881351</v>
      </c>
      <c r="Y1489">
        <v>0.22499999999999998</v>
      </c>
      <c r="AA1489">
        <v>0</v>
      </c>
      <c r="AB1489">
        <v>1025.1199999999999</v>
      </c>
      <c r="AC1489">
        <v>337.01</v>
      </c>
      <c r="AD1489">
        <v>0</v>
      </c>
      <c r="AE1489">
        <v>0</v>
      </c>
      <c r="AF1489">
        <v>97.91</v>
      </c>
      <c r="AG1489">
        <v>11.2</v>
      </c>
      <c r="AH1489">
        <v>0</v>
      </c>
      <c r="AI1489">
        <v>1</v>
      </c>
      <c r="AJ1489">
        <v>10.47</v>
      </c>
      <c r="AK1489">
        <v>30.09</v>
      </c>
      <c r="AL1489">
        <v>1</v>
      </c>
      <c r="AN1489">
        <v>0</v>
      </c>
      <c r="AO1489">
        <v>1</v>
      </c>
      <c r="AP1489">
        <v>1</v>
      </c>
      <c r="AQ1489">
        <v>0</v>
      </c>
      <c r="AR1489">
        <v>0</v>
      </c>
      <c r="AS1489" t="s">
        <v>3</v>
      </c>
      <c r="AT1489">
        <v>0.18</v>
      </c>
      <c r="AU1489" t="s">
        <v>27</v>
      </c>
      <c r="AV1489">
        <v>0</v>
      </c>
      <c r="AW1489">
        <v>2</v>
      </c>
      <c r="AX1489">
        <v>30600276</v>
      </c>
      <c r="AY1489">
        <v>1</v>
      </c>
      <c r="AZ1489">
        <v>0</v>
      </c>
      <c r="BA1489">
        <v>1629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X1489">
        <f>Y1489*Source!I2841</f>
        <v>0.504</v>
      </c>
      <c r="CY1489">
        <f>AB1489</f>
        <v>1025.1199999999999</v>
      </c>
      <c r="CZ1489">
        <f>AF1489</f>
        <v>97.91</v>
      </c>
      <c r="DA1489">
        <f>AJ1489</f>
        <v>10.47</v>
      </c>
      <c r="DB1489">
        <f>ROUND((ROUND(AT1489*CZ1489,2)*ROUND(1.25,7)),6)</f>
        <v>22.024999999999999</v>
      </c>
      <c r="DC1489">
        <f>ROUND((ROUND(AT1489*AG1489,2)*ROUND(1.25,7)),6)</f>
        <v>2.5249999999999999</v>
      </c>
    </row>
    <row r="1490" spans="1:107" x14ac:dyDescent="0.2">
      <c r="A1490">
        <f>ROW(Source!A2841)</f>
        <v>2841</v>
      </c>
      <c r="B1490">
        <v>30589570</v>
      </c>
      <c r="C1490">
        <v>30600260</v>
      </c>
      <c r="D1490">
        <v>22147929</v>
      </c>
      <c r="E1490">
        <v>1</v>
      </c>
      <c r="F1490">
        <v>1</v>
      </c>
      <c r="G1490">
        <v>1</v>
      </c>
      <c r="H1490">
        <v>2</v>
      </c>
      <c r="I1490" t="s">
        <v>1522</v>
      </c>
      <c r="J1490" t="s">
        <v>1523</v>
      </c>
      <c r="K1490" t="s">
        <v>1524</v>
      </c>
      <c r="L1490">
        <v>1368</v>
      </c>
      <c r="N1490">
        <v>1011</v>
      </c>
      <c r="O1490" t="s">
        <v>1423</v>
      </c>
      <c r="P1490" t="s">
        <v>1423</v>
      </c>
      <c r="Q1490">
        <v>1</v>
      </c>
      <c r="W1490">
        <v>0</v>
      </c>
      <c r="X1490">
        <v>1464343275</v>
      </c>
      <c r="Y1490">
        <v>0.26250000000000001</v>
      </c>
      <c r="AA1490">
        <v>0</v>
      </c>
      <c r="AB1490">
        <v>21.78</v>
      </c>
      <c r="AC1490">
        <v>0</v>
      </c>
      <c r="AD1490">
        <v>0</v>
      </c>
      <c r="AE1490">
        <v>0</v>
      </c>
      <c r="AF1490">
        <v>2.08</v>
      </c>
      <c r="AG1490">
        <v>0</v>
      </c>
      <c r="AH1490">
        <v>0</v>
      </c>
      <c r="AI1490">
        <v>1</v>
      </c>
      <c r="AJ1490">
        <v>10.47</v>
      </c>
      <c r="AK1490">
        <v>30.09</v>
      </c>
      <c r="AL1490">
        <v>1</v>
      </c>
      <c r="AN1490">
        <v>0</v>
      </c>
      <c r="AO1490">
        <v>1</v>
      </c>
      <c r="AP1490">
        <v>1</v>
      </c>
      <c r="AQ1490">
        <v>0</v>
      </c>
      <c r="AR1490">
        <v>0</v>
      </c>
      <c r="AS1490" t="s">
        <v>3</v>
      </c>
      <c r="AT1490">
        <v>0.21</v>
      </c>
      <c r="AU1490" t="s">
        <v>27</v>
      </c>
      <c r="AV1490">
        <v>0</v>
      </c>
      <c r="AW1490">
        <v>2</v>
      </c>
      <c r="AX1490">
        <v>30600277</v>
      </c>
      <c r="AY1490">
        <v>1</v>
      </c>
      <c r="AZ1490">
        <v>0</v>
      </c>
      <c r="BA1490">
        <v>1630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X1490">
        <f>Y1490*Source!I2841</f>
        <v>0.58800000000000008</v>
      </c>
      <c r="CY1490">
        <f>AB1490</f>
        <v>21.78</v>
      </c>
      <c r="CZ1490">
        <f>AF1490</f>
        <v>2.08</v>
      </c>
      <c r="DA1490">
        <f>AJ1490</f>
        <v>10.47</v>
      </c>
      <c r="DB1490">
        <f>ROUND((ROUND(AT1490*CZ1490,2)*ROUND(1.25,7)),6)</f>
        <v>0.55000000000000004</v>
      </c>
      <c r="DC1490">
        <f>ROUND((ROUND(AT1490*AG1490,2)*ROUND(1.25,7)),6)</f>
        <v>0</v>
      </c>
    </row>
    <row r="1491" spans="1:107" x14ac:dyDescent="0.2">
      <c r="A1491">
        <f>ROW(Source!A2841)</f>
        <v>2841</v>
      </c>
      <c r="B1491">
        <v>30589570</v>
      </c>
      <c r="C1491">
        <v>30600260</v>
      </c>
      <c r="D1491">
        <v>22148179</v>
      </c>
      <c r="E1491">
        <v>1</v>
      </c>
      <c r="F1491">
        <v>1</v>
      </c>
      <c r="G1491">
        <v>1</v>
      </c>
      <c r="H1491">
        <v>2</v>
      </c>
      <c r="I1491" t="s">
        <v>1420</v>
      </c>
      <c r="J1491" t="s">
        <v>1421</v>
      </c>
      <c r="K1491" t="s">
        <v>1422</v>
      </c>
      <c r="L1491">
        <v>1368</v>
      </c>
      <c r="N1491">
        <v>1011</v>
      </c>
      <c r="O1491" t="s">
        <v>1423</v>
      </c>
      <c r="P1491" t="s">
        <v>1423</v>
      </c>
      <c r="Q1491">
        <v>1</v>
      </c>
      <c r="W1491">
        <v>0</v>
      </c>
      <c r="X1491">
        <v>-1931461795</v>
      </c>
      <c r="Y1491">
        <v>0.22499999999999998</v>
      </c>
      <c r="AA1491">
        <v>0</v>
      </c>
      <c r="AB1491">
        <v>959.26</v>
      </c>
      <c r="AC1491">
        <v>0</v>
      </c>
      <c r="AD1491">
        <v>0</v>
      </c>
      <c r="AE1491">
        <v>0</v>
      </c>
      <c r="AF1491">
        <v>91.62</v>
      </c>
      <c r="AG1491">
        <v>0</v>
      </c>
      <c r="AH1491">
        <v>0</v>
      </c>
      <c r="AI1491">
        <v>1</v>
      </c>
      <c r="AJ1491">
        <v>10.47</v>
      </c>
      <c r="AK1491">
        <v>30.09</v>
      </c>
      <c r="AL1491">
        <v>1</v>
      </c>
      <c r="AN1491">
        <v>0</v>
      </c>
      <c r="AO1491">
        <v>1</v>
      </c>
      <c r="AP1491">
        <v>1</v>
      </c>
      <c r="AQ1491">
        <v>0</v>
      </c>
      <c r="AR1491">
        <v>0</v>
      </c>
      <c r="AS1491" t="s">
        <v>3</v>
      </c>
      <c r="AT1491">
        <v>0.18</v>
      </c>
      <c r="AU1491" t="s">
        <v>27</v>
      </c>
      <c r="AV1491">
        <v>0</v>
      </c>
      <c r="AW1491">
        <v>2</v>
      </c>
      <c r="AX1491">
        <v>30600278</v>
      </c>
      <c r="AY1491">
        <v>1</v>
      </c>
      <c r="AZ1491">
        <v>0</v>
      </c>
      <c r="BA1491">
        <v>1631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X1491">
        <f>Y1491*Source!I2841</f>
        <v>0.504</v>
      </c>
      <c r="CY1491">
        <f>AB1491</f>
        <v>959.26</v>
      </c>
      <c r="CZ1491">
        <f>AF1491</f>
        <v>91.62</v>
      </c>
      <c r="DA1491">
        <f>AJ1491</f>
        <v>10.47</v>
      </c>
      <c r="DB1491">
        <f>ROUND((ROUND(AT1491*CZ1491,2)*ROUND(1.25,7)),6)</f>
        <v>20.612500000000001</v>
      </c>
      <c r="DC1491">
        <f>ROUND((ROUND(AT1491*AG1491,2)*ROUND(1.25,7)),6)</f>
        <v>0</v>
      </c>
    </row>
    <row r="1492" spans="1:107" x14ac:dyDescent="0.2">
      <c r="A1492">
        <f>ROW(Source!A2841)</f>
        <v>2841</v>
      </c>
      <c r="B1492">
        <v>30589570</v>
      </c>
      <c r="C1492">
        <v>30600260</v>
      </c>
      <c r="D1492">
        <v>22151360</v>
      </c>
      <c r="E1492">
        <v>1</v>
      </c>
      <c r="F1492">
        <v>1</v>
      </c>
      <c r="G1492">
        <v>1</v>
      </c>
      <c r="H1492">
        <v>3</v>
      </c>
      <c r="I1492" t="s">
        <v>1790</v>
      </c>
      <c r="J1492" t="s">
        <v>1791</v>
      </c>
      <c r="K1492" t="s">
        <v>1792</v>
      </c>
      <c r="L1492">
        <v>1348</v>
      </c>
      <c r="N1492">
        <v>1009</v>
      </c>
      <c r="O1492" t="s">
        <v>65</v>
      </c>
      <c r="P1492" t="s">
        <v>65</v>
      </c>
      <c r="Q1492">
        <v>1000</v>
      </c>
      <c r="W1492">
        <v>0</v>
      </c>
      <c r="X1492">
        <v>-715271261</v>
      </c>
      <c r="Y1492">
        <v>2.66E-3</v>
      </c>
      <c r="AA1492">
        <v>129260.75</v>
      </c>
      <c r="AB1492">
        <v>0</v>
      </c>
      <c r="AC1492">
        <v>0</v>
      </c>
      <c r="AD1492">
        <v>0</v>
      </c>
      <c r="AE1492">
        <v>16117.3</v>
      </c>
      <c r="AF1492">
        <v>0</v>
      </c>
      <c r="AG1492">
        <v>0</v>
      </c>
      <c r="AH1492">
        <v>0</v>
      </c>
      <c r="AI1492">
        <v>8.02</v>
      </c>
      <c r="AJ1492">
        <v>1</v>
      </c>
      <c r="AK1492">
        <v>1</v>
      </c>
      <c r="AL1492">
        <v>1</v>
      </c>
      <c r="AN1492">
        <v>0</v>
      </c>
      <c r="AO1492">
        <v>1</v>
      </c>
      <c r="AP1492">
        <v>0</v>
      </c>
      <c r="AQ1492">
        <v>0</v>
      </c>
      <c r="AR1492">
        <v>0</v>
      </c>
      <c r="AS1492" t="s">
        <v>3</v>
      </c>
      <c r="AT1492">
        <v>2.66E-3</v>
      </c>
      <c r="AU1492" t="s">
        <v>3</v>
      </c>
      <c r="AV1492">
        <v>0</v>
      </c>
      <c r="AW1492">
        <v>2</v>
      </c>
      <c r="AX1492">
        <v>30600279</v>
      </c>
      <c r="AY1492">
        <v>1</v>
      </c>
      <c r="AZ1492">
        <v>0</v>
      </c>
      <c r="BA1492">
        <v>1632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X1492">
        <f>Y1492*Source!I2841</f>
        <v>5.9584000000000008E-3</v>
      </c>
      <c r="CY1492">
        <f t="shared" ref="CY1492:CY1497" si="364">AA1492</f>
        <v>129260.75</v>
      </c>
      <c r="CZ1492">
        <f t="shared" ref="CZ1492:CZ1497" si="365">AE1492</f>
        <v>16117.3</v>
      </c>
      <c r="DA1492">
        <f t="shared" ref="DA1492:DA1497" si="366">AI1492</f>
        <v>8.02</v>
      </c>
      <c r="DB1492">
        <f t="shared" ref="DB1492:DB1497" si="367">ROUND(ROUND(AT1492*CZ1492,2),6)</f>
        <v>42.87</v>
      </c>
      <c r="DC1492">
        <f t="shared" ref="DC1492:DC1497" si="368">ROUND(ROUND(AT1492*AG1492,2),6)</f>
        <v>0</v>
      </c>
    </row>
    <row r="1493" spans="1:107" x14ac:dyDescent="0.2">
      <c r="A1493">
        <f>ROW(Source!A2841)</f>
        <v>2841</v>
      </c>
      <c r="B1493">
        <v>30589570</v>
      </c>
      <c r="C1493">
        <v>30600260</v>
      </c>
      <c r="D1493">
        <v>22154686</v>
      </c>
      <c r="E1493">
        <v>1</v>
      </c>
      <c r="F1493">
        <v>1</v>
      </c>
      <c r="G1493">
        <v>1</v>
      </c>
      <c r="H1493">
        <v>3</v>
      </c>
      <c r="I1493" t="s">
        <v>1860</v>
      </c>
      <c r="J1493" t="s">
        <v>1861</v>
      </c>
      <c r="K1493" t="s">
        <v>1862</v>
      </c>
      <c r="L1493">
        <v>1354</v>
      </c>
      <c r="N1493">
        <v>1010</v>
      </c>
      <c r="O1493" t="s">
        <v>506</v>
      </c>
      <c r="P1493" t="s">
        <v>506</v>
      </c>
      <c r="Q1493">
        <v>1</v>
      </c>
      <c r="W1493">
        <v>0</v>
      </c>
      <c r="X1493">
        <v>-988486797</v>
      </c>
      <c r="Y1493">
        <v>12</v>
      </c>
      <c r="AA1493">
        <v>12.27</v>
      </c>
      <c r="AB1493">
        <v>0</v>
      </c>
      <c r="AC1493">
        <v>0</v>
      </c>
      <c r="AD1493">
        <v>0</v>
      </c>
      <c r="AE1493">
        <v>1.53</v>
      </c>
      <c r="AF1493">
        <v>0</v>
      </c>
      <c r="AG1493">
        <v>0</v>
      </c>
      <c r="AH1493">
        <v>0</v>
      </c>
      <c r="AI1493">
        <v>8.02</v>
      </c>
      <c r="AJ1493">
        <v>1</v>
      </c>
      <c r="AK1493">
        <v>1</v>
      </c>
      <c r="AL1493">
        <v>1</v>
      </c>
      <c r="AN1493">
        <v>0</v>
      </c>
      <c r="AO1493">
        <v>1</v>
      </c>
      <c r="AP1493">
        <v>0</v>
      </c>
      <c r="AQ1493">
        <v>0</v>
      </c>
      <c r="AR1493">
        <v>0</v>
      </c>
      <c r="AS1493" t="s">
        <v>3</v>
      </c>
      <c r="AT1493">
        <v>12</v>
      </c>
      <c r="AU1493" t="s">
        <v>3</v>
      </c>
      <c r="AV1493">
        <v>0</v>
      </c>
      <c r="AW1493">
        <v>2</v>
      </c>
      <c r="AX1493">
        <v>30600280</v>
      </c>
      <c r="AY1493">
        <v>1</v>
      </c>
      <c r="AZ1493">
        <v>0</v>
      </c>
      <c r="BA1493">
        <v>1633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X1493">
        <f>Y1493*Source!I2841</f>
        <v>26.880000000000003</v>
      </c>
      <c r="CY1493">
        <f t="shared" si="364"/>
        <v>12.27</v>
      </c>
      <c r="CZ1493">
        <f t="shared" si="365"/>
        <v>1.53</v>
      </c>
      <c r="DA1493">
        <f t="shared" si="366"/>
        <v>8.02</v>
      </c>
      <c r="DB1493">
        <f t="shared" si="367"/>
        <v>18.36</v>
      </c>
      <c r="DC1493">
        <f t="shared" si="368"/>
        <v>0</v>
      </c>
    </row>
    <row r="1494" spans="1:107" x14ac:dyDescent="0.2">
      <c r="A1494">
        <f>ROW(Source!A2841)</f>
        <v>2841</v>
      </c>
      <c r="B1494">
        <v>30589570</v>
      </c>
      <c r="C1494">
        <v>30600260</v>
      </c>
      <c r="D1494">
        <v>22181437</v>
      </c>
      <c r="E1494">
        <v>1</v>
      </c>
      <c r="F1494">
        <v>1</v>
      </c>
      <c r="G1494">
        <v>1</v>
      </c>
      <c r="H1494">
        <v>3</v>
      </c>
      <c r="I1494" t="s">
        <v>1639</v>
      </c>
      <c r="J1494" t="s">
        <v>1640</v>
      </c>
      <c r="K1494" t="s">
        <v>1641</v>
      </c>
      <c r="L1494">
        <v>1346</v>
      </c>
      <c r="N1494">
        <v>1009</v>
      </c>
      <c r="O1494" t="s">
        <v>100</v>
      </c>
      <c r="P1494" t="s">
        <v>100</v>
      </c>
      <c r="Q1494">
        <v>1</v>
      </c>
      <c r="W1494">
        <v>0</v>
      </c>
      <c r="X1494">
        <v>1383920472</v>
      </c>
      <c r="Y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8.02</v>
      </c>
      <c r="AJ1494">
        <v>1</v>
      </c>
      <c r="AK1494">
        <v>1</v>
      </c>
      <c r="AL1494">
        <v>1</v>
      </c>
      <c r="AN1494">
        <v>1</v>
      </c>
      <c r="AO1494">
        <v>0</v>
      </c>
      <c r="AP1494">
        <v>0</v>
      </c>
      <c r="AQ1494">
        <v>0</v>
      </c>
      <c r="AR1494">
        <v>0</v>
      </c>
      <c r="AS1494" t="s">
        <v>3</v>
      </c>
      <c r="AT1494">
        <v>0</v>
      </c>
      <c r="AU1494" t="s">
        <v>3</v>
      </c>
      <c r="AV1494">
        <v>0</v>
      </c>
      <c r="AW1494">
        <v>2</v>
      </c>
      <c r="AX1494">
        <v>30600281</v>
      </c>
      <c r="AY1494">
        <v>1</v>
      </c>
      <c r="AZ1494">
        <v>0</v>
      </c>
      <c r="BA1494">
        <v>1634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X1494">
        <f>Y1494*Source!I2841</f>
        <v>0</v>
      </c>
      <c r="CY1494">
        <f t="shared" si="364"/>
        <v>0</v>
      </c>
      <c r="CZ1494">
        <f t="shared" si="365"/>
        <v>0</v>
      </c>
      <c r="DA1494">
        <f t="shared" si="366"/>
        <v>8.02</v>
      </c>
      <c r="DB1494">
        <f t="shared" si="367"/>
        <v>0</v>
      </c>
      <c r="DC1494">
        <f t="shared" si="368"/>
        <v>0</v>
      </c>
    </row>
    <row r="1495" spans="1:107" x14ac:dyDescent="0.2">
      <c r="A1495">
        <f>ROW(Source!A2841)</f>
        <v>2841</v>
      </c>
      <c r="B1495">
        <v>30589570</v>
      </c>
      <c r="C1495">
        <v>30600260</v>
      </c>
      <c r="D1495">
        <v>22183264</v>
      </c>
      <c r="E1495">
        <v>1</v>
      </c>
      <c r="F1495">
        <v>1</v>
      </c>
      <c r="G1495">
        <v>1</v>
      </c>
      <c r="H1495">
        <v>3</v>
      </c>
      <c r="I1495" t="s">
        <v>1793</v>
      </c>
      <c r="J1495" t="s">
        <v>1794</v>
      </c>
      <c r="K1495" t="s">
        <v>1795</v>
      </c>
      <c r="L1495">
        <v>1354</v>
      </c>
      <c r="N1495">
        <v>1010</v>
      </c>
      <c r="O1495" t="s">
        <v>506</v>
      </c>
      <c r="P1495" t="s">
        <v>506</v>
      </c>
      <c r="Q1495">
        <v>1</v>
      </c>
      <c r="W1495">
        <v>0</v>
      </c>
      <c r="X1495">
        <v>1862702868</v>
      </c>
      <c r="Y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8.02</v>
      </c>
      <c r="AJ1495">
        <v>1</v>
      </c>
      <c r="AK1495">
        <v>1</v>
      </c>
      <c r="AL1495">
        <v>1</v>
      </c>
      <c r="AN1495">
        <v>1</v>
      </c>
      <c r="AO1495">
        <v>0</v>
      </c>
      <c r="AP1495">
        <v>0</v>
      </c>
      <c r="AQ1495">
        <v>0</v>
      </c>
      <c r="AR1495">
        <v>0</v>
      </c>
      <c r="AS1495" t="s">
        <v>3</v>
      </c>
      <c r="AT1495">
        <v>0</v>
      </c>
      <c r="AU1495" t="s">
        <v>3</v>
      </c>
      <c r="AV1495">
        <v>0</v>
      </c>
      <c r="AW1495">
        <v>2</v>
      </c>
      <c r="AX1495">
        <v>30600282</v>
      </c>
      <c r="AY1495">
        <v>1</v>
      </c>
      <c r="AZ1495">
        <v>0</v>
      </c>
      <c r="BA1495">
        <v>1635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X1495">
        <f>Y1495*Source!I2841</f>
        <v>0</v>
      </c>
      <c r="CY1495">
        <f t="shared" si="364"/>
        <v>0</v>
      </c>
      <c r="CZ1495">
        <f t="shared" si="365"/>
        <v>0</v>
      </c>
      <c r="DA1495">
        <f t="shared" si="366"/>
        <v>8.02</v>
      </c>
      <c r="DB1495">
        <f t="shared" si="367"/>
        <v>0</v>
      </c>
      <c r="DC1495">
        <f t="shared" si="368"/>
        <v>0</v>
      </c>
    </row>
    <row r="1496" spans="1:107" x14ac:dyDescent="0.2">
      <c r="A1496">
        <f>ROW(Source!A2841)</f>
        <v>2841</v>
      </c>
      <c r="B1496">
        <v>30589570</v>
      </c>
      <c r="C1496">
        <v>30600260</v>
      </c>
      <c r="D1496">
        <v>22192634</v>
      </c>
      <c r="E1496">
        <v>1</v>
      </c>
      <c r="F1496">
        <v>1</v>
      </c>
      <c r="G1496">
        <v>1</v>
      </c>
      <c r="H1496">
        <v>3</v>
      </c>
      <c r="I1496" t="s">
        <v>204</v>
      </c>
      <c r="J1496" t="s">
        <v>207</v>
      </c>
      <c r="K1496" t="s">
        <v>205</v>
      </c>
      <c r="L1496">
        <v>1339</v>
      </c>
      <c r="N1496">
        <v>1007</v>
      </c>
      <c r="O1496" t="s">
        <v>206</v>
      </c>
      <c r="P1496" t="s">
        <v>206</v>
      </c>
      <c r="Q1496">
        <v>1</v>
      </c>
      <c r="W1496">
        <v>0</v>
      </c>
      <c r="X1496">
        <v>2050165204</v>
      </c>
      <c r="Y1496">
        <v>0.78600000000000003</v>
      </c>
      <c r="AA1496">
        <v>19.649999999999999</v>
      </c>
      <c r="AB1496">
        <v>0</v>
      </c>
      <c r="AC1496">
        <v>0</v>
      </c>
      <c r="AD1496">
        <v>0</v>
      </c>
      <c r="AE1496">
        <v>2.4500000000000002</v>
      </c>
      <c r="AF1496">
        <v>0</v>
      </c>
      <c r="AG1496">
        <v>0</v>
      </c>
      <c r="AH1496">
        <v>0</v>
      </c>
      <c r="AI1496">
        <v>8.02</v>
      </c>
      <c r="AJ1496">
        <v>1</v>
      </c>
      <c r="AK1496">
        <v>1</v>
      </c>
      <c r="AL1496">
        <v>1</v>
      </c>
      <c r="AN1496">
        <v>0</v>
      </c>
      <c r="AO1496">
        <v>1</v>
      </c>
      <c r="AP1496">
        <v>0</v>
      </c>
      <c r="AQ1496">
        <v>0</v>
      </c>
      <c r="AR1496">
        <v>0</v>
      </c>
      <c r="AS1496" t="s">
        <v>3</v>
      </c>
      <c r="AT1496">
        <v>0.78600000000000003</v>
      </c>
      <c r="AU1496" t="s">
        <v>3</v>
      </c>
      <c r="AV1496">
        <v>0</v>
      </c>
      <c r="AW1496">
        <v>2</v>
      </c>
      <c r="AX1496">
        <v>30600283</v>
      </c>
      <c r="AY1496">
        <v>1</v>
      </c>
      <c r="AZ1496">
        <v>0</v>
      </c>
      <c r="BA1496">
        <v>1636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X1496">
        <f>Y1496*Source!I2841</f>
        <v>1.7606400000000002</v>
      </c>
      <c r="CY1496">
        <f t="shared" si="364"/>
        <v>19.649999999999999</v>
      </c>
      <c r="CZ1496">
        <f t="shared" si="365"/>
        <v>2.4500000000000002</v>
      </c>
      <c r="DA1496">
        <f t="shared" si="366"/>
        <v>8.02</v>
      </c>
      <c r="DB1496">
        <f t="shared" si="367"/>
        <v>1.93</v>
      </c>
      <c r="DC1496">
        <f t="shared" si="368"/>
        <v>0</v>
      </c>
    </row>
    <row r="1497" spans="1:107" x14ac:dyDescent="0.2">
      <c r="A1497">
        <f>ROW(Source!A2841)</f>
        <v>2841</v>
      </c>
      <c r="B1497">
        <v>30589570</v>
      </c>
      <c r="C1497">
        <v>30600260</v>
      </c>
      <c r="D1497">
        <v>22203918</v>
      </c>
      <c r="E1497">
        <v>1</v>
      </c>
      <c r="F1497">
        <v>1</v>
      </c>
      <c r="G1497">
        <v>1</v>
      </c>
      <c r="H1497">
        <v>3</v>
      </c>
      <c r="I1497" t="s">
        <v>1863</v>
      </c>
      <c r="J1497" t="s">
        <v>1864</v>
      </c>
      <c r="K1497" t="s">
        <v>1865</v>
      </c>
      <c r="L1497">
        <v>1301</v>
      </c>
      <c r="N1497">
        <v>1003</v>
      </c>
      <c r="O1497" t="s">
        <v>382</v>
      </c>
      <c r="P1497" t="s">
        <v>382</v>
      </c>
      <c r="Q1497">
        <v>1</v>
      </c>
      <c r="W1497">
        <v>0</v>
      </c>
      <c r="X1497">
        <v>-910049353</v>
      </c>
      <c r="Y1497">
        <v>99.8</v>
      </c>
      <c r="AA1497">
        <v>379.91</v>
      </c>
      <c r="AB1497">
        <v>0</v>
      </c>
      <c r="AC1497">
        <v>0</v>
      </c>
      <c r="AD1497">
        <v>0</v>
      </c>
      <c r="AE1497">
        <v>47.37</v>
      </c>
      <c r="AF1497">
        <v>0</v>
      </c>
      <c r="AG1497">
        <v>0</v>
      </c>
      <c r="AH1497">
        <v>0</v>
      </c>
      <c r="AI1497">
        <v>8.02</v>
      </c>
      <c r="AJ1497">
        <v>1</v>
      </c>
      <c r="AK1497">
        <v>1</v>
      </c>
      <c r="AL1497">
        <v>1</v>
      </c>
      <c r="AN1497">
        <v>0</v>
      </c>
      <c r="AO1497">
        <v>1</v>
      </c>
      <c r="AP1497">
        <v>0</v>
      </c>
      <c r="AQ1497">
        <v>0</v>
      </c>
      <c r="AR1497">
        <v>0</v>
      </c>
      <c r="AS1497" t="s">
        <v>3</v>
      </c>
      <c r="AT1497">
        <v>99.8</v>
      </c>
      <c r="AU1497" t="s">
        <v>3</v>
      </c>
      <c r="AV1497">
        <v>0</v>
      </c>
      <c r="AW1497">
        <v>2</v>
      </c>
      <c r="AX1497">
        <v>30600284</v>
      </c>
      <c r="AY1497">
        <v>1</v>
      </c>
      <c r="AZ1497">
        <v>0</v>
      </c>
      <c r="BA1497">
        <v>1637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X1497">
        <f>Y1497*Source!I2841</f>
        <v>223.55200000000002</v>
      </c>
      <c r="CY1497">
        <f t="shared" si="364"/>
        <v>379.91</v>
      </c>
      <c r="CZ1497">
        <f t="shared" si="365"/>
        <v>47.37</v>
      </c>
      <c r="DA1497">
        <f t="shared" si="366"/>
        <v>8.02</v>
      </c>
      <c r="DB1497">
        <f t="shared" si="367"/>
        <v>4727.53</v>
      </c>
      <c r="DC1497">
        <f t="shared" si="368"/>
        <v>0</v>
      </c>
    </row>
    <row r="1498" spans="1:107" x14ac:dyDescent="0.2">
      <c r="A1498">
        <f>ROW(Source!A2851)</f>
        <v>2851</v>
      </c>
      <c r="B1498">
        <v>30589570</v>
      </c>
      <c r="C1498">
        <v>30600294</v>
      </c>
      <c r="D1498">
        <v>10214655</v>
      </c>
      <c r="E1498">
        <v>1</v>
      </c>
      <c r="F1498">
        <v>1</v>
      </c>
      <c r="G1498">
        <v>1</v>
      </c>
      <c r="H1498">
        <v>1</v>
      </c>
      <c r="I1498" t="s">
        <v>1544</v>
      </c>
      <c r="J1498" t="s">
        <v>3</v>
      </c>
      <c r="K1498" t="s">
        <v>1545</v>
      </c>
      <c r="L1498">
        <v>1369</v>
      </c>
      <c r="N1498">
        <v>1013</v>
      </c>
      <c r="O1498" t="s">
        <v>1419</v>
      </c>
      <c r="P1498" t="s">
        <v>1419</v>
      </c>
      <c r="Q1498">
        <v>1</v>
      </c>
      <c r="W1498">
        <v>0</v>
      </c>
      <c r="X1498">
        <v>353187930</v>
      </c>
      <c r="Y1498">
        <v>4.048</v>
      </c>
      <c r="AA1498">
        <v>0</v>
      </c>
      <c r="AB1498">
        <v>0</v>
      </c>
      <c r="AC1498">
        <v>0</v>
      </c>
      <c r="AD1498">
        <v>287.95999999999998</v>
      </c>
      <c r="AE1498">
        <v>0</v>
      </c>
      <c r="AF1498">
        <v>0</v>
      </c>
      <c r="AG1498">
        <v>0</v>
      </c>
      <c r="AH1498">
        <v>9.57</v>
      </c>
      <c r="AI1498">
        <v>1</v>
      </c>
      <c r="AJ1498">
        <v>1</v>
      </c>
      <c r="AK1498">
        <v>1</v>
      </c>
      <c r="AL1498">
        <v>30.09</v>
      </c>
      <c r="AN1498">
        <v>0</v>
      </c>
      <c r="AO1498">
        <v>1</v>
      </c>
      <c r="AP1498">
        <v>1</v>
      </c>
      <c r="AQ1498">
        <v>0</v>
      </c>
      <c r="AR1498">
        <v>0</v>
      </c>
      <c r="AS1498" t="s">
        <v>3</v>
      </c>
      <c r="AT1498">
        <v>3.52</v>
      </c>
      <c r="AU1498" t="s">
        <v>28</v>
      </c>
      <c r="AV1498">
        <v>1</v>
      </c>
      <c r="AW1498">
        <v>2</v>
      </c>
      <c r="AX1498">
        <v>30600304</v>
      </c>
      <c r="AY1498">
        <v>1</v>
      </c>
      <c r="AZ1498">
        <v>0</v>
      </c>
      <c r="BA1498">
        <v>1638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X1498">
        <f>Y1498*Source!I2851</f>
        <v>21.049600000000002</v>
      </c>
      <c r="CY1498">
        <f>AD1498</f>
        <v>287.95999999999998</v>
      </c>
      <c r="CZ1498">
        <f>AH1498</f>
        <v>9.57</v>
      </c>
      <c r="DA1498">
        <f>AL1498</f>
        <v>30.09</v>
      </c>
      <c r="DB1498">
        <f>ROUND((ROUND(AT1498*CZ1498,2)*ROUND(1.15,7)),6)</f>
        <v>38.743499999999997</v>
      </c>
      <c r="DC1498">
        <f>ROUND((ROUND(AT1498*AG1498,2)*ROUND(1.15,7)),6)</f>
        <v>0</v>
      </c>
    </row>
    <row r="1499" spans="1:107" x14ac:dyDescent="0.2">
      <c r="A1499">
        <f>ROW(Source!A2851)</f>
        <v>2851</v>
      </c>
      <c r="B1499">
        <v>30589570</v>
      </c>
      <c r="C1499">
        <v>30600294</v>
      </c>
      <c r="D1499">
        <v>22147951</v>
      </c>
      <c r="E1499">
        <v>1</v>
      </c>
      <c r="F1499">
        <v>1</v>
      </c>
      <c r="G1499">
        <v>1</v>
      </c>
      <c r="H1499">
        <v>2</v>
      </c>
      <c r="I1499" t="s">
        <v>1648</v>
      </c>
      <c r="J1499" t="s">
        <v>1649</v>
      </c>
      <c r="K1499" t="s">
        <v>1650</v>
      </c>
      <c r="L1499">
        <v>1368</v>
      </c>
      <c r="N1499">
        <v>1011</v>
      </c>
      <c r="O1499" t="s">
        <v>1423</v>
      </c>
      <c r="P1499" t="s">
        <v>1423</v>
      </c>
      <c r="Q1499">
        <v>1</v>
      </c>
      <c r="W1499">
        <v>0</v>
      </c>
      <c r="X1499">
        <v>1809965303</v>
      </c>
      <c r="Y1499">
        <v>0.48750000000000004</v>
      </c>
      <c r="AA1499">
        <v>0</v>
      </c>
      <c r="AB1499">
        <v>22.62</v>
      </c>
      <c r="AC1499">
        <v>0</v>
      </c>
      <c r="AD1499">
        <v>0</v>
      </c>
      <c r="AE1499">
        <v>0</v>
      </c>
      <c r="AF1499">
        <v>2.16</v>
      </c>
      <c r="AG1499">
        <v>0</v>
      </c>
      <c r="AH1499">
        <v>0</v>
      </c>
      <c r="AI1499">
        <v>1</v>
      </c>
      <c r="AJ1499">
        <v>10.47</v>
      </c>
      <c r="AK1499">
        <v>30.09</v>
      </c>
      <c r="AL1499">
        <v>1</v>
      </c>
      <c r="AN1499">
        <v>0</v>
      </c>
      <c r="AO1499">
        <v>1</v>
      </c>
      <c r="AP1499">
        <v>1</v>
      </c>
      <c r="AQ1499">
        <v>0</v>
      </c>
      <c r="AR1499">
        <v>0</v>
      </c>
      <c r="AS1499" t="s">
        <v>3</v>
      </c>
      <c r="AT1499">
        <v>0.39</v>
      </c>
      <c r="AU1499" t="s">
        <v>27</v>
      </c>
      <c r="AV1499">
        <v>0</v>
      </c>
      <c r="AW1499">
        <v>2</v>
      </c>
      <c r="AX1499">
        <v>30600305</v>
      </c>
      <c r="AY1499">
        <v>1</v>
      </c>
      <c r="AZ1499">
        <v>0</v>
      </c>
      <c r="BA1499">
        <v>1639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CX1499">
        <f>Y1499*Source!I2851</f>
        <v>2.5350000000000001</v>
      </c>
      <c r="CY1499">
        <f>AB1499</f>
        <v>22.62</v>
      </c>
      <c r="CZ1499">
        <f>AF1499</f>
        <v>2.16</v>
      </c>
      <c r="DA1499">
        <f>AJ1499</f>
        <v>10.47</v>
      </c>
      <c r="DB1499">
        <f>ROUND((ROUND(AT1499*CZ1499,2)*ROUND(1.25,7)),6)</f>
        <v>1.05</v>
      </c>
      <c r="DC1499">
        <f>ROUND((ROUND(AT1499*AG1499,2)*ROUND(1.25,7)),6)</f>
        <v>0</v>
      </c>
    </row>
    <row r="1500" spans="1:107" x14ac:dyDescent="0.2">
      <c r="A1500">
        <f>ROW(Source!A2851)</f>
        <v>2851</v>
      </c>
      <c r="B1500">
        <v>30589570</v>
      </c>
      <c r="C1500">
        <v>30600294</v>
      </c>
      <c r="D1500">
        <v>22148179</v>
      </c>
      <c r="E1500">
        <v>1</v>
      </c>
      <c r="F1500">
        <v>1</v>
      </c>
      <c r="G1500">
        <v>1</v>
      </c>
      <c r="H1500">
        <v>2</v>
      </c>
      <c r="I1500" t="s">
        <v>1420</v>
      </c>
      <c r="J1500" t="s">
        <v>1421</v>
      </c>
      <c r="K1500" t="s">
        <v>1422</v>
      </c>
      <c r="L1500">
        <v>1368</v>
      </c>
      <c r="N1500">
        <v>1011</v>
      </c>
      <c r="O1500" t="s">
        <v>1423</v>
      </c>
      <c r="P1500" t="s">
        <v>1423</v>
      </c>
      <c r="Q1500">
        <v>1</v>
      </c>
      <c r="W1500">
        <v>0</v>
      </c>
      <c r="X1500">
        <v>-1931461795</v>
      </c>
      <c r="Y1500">
        <v>0.3125</v>
      </c>
      <c r="AA1500">
        <v>0</v>
      </c>
      <c r="AB1500">
        <v>959.26</v>
      </c>
      <c r="AC1500">
        <v>0</v>
      </c>
      <c r="AD1500">
        <v>0</v>
      </c>
      <c r="AE1500">
        <v>0</v>
      </c>
      <c r="AF1500">
        <v>91.62</v>
      </c>
      <c r="AG1500">
        <v>0</v>
      </c>
      <c r="AH1500">
        <v>0</v>
      </c>
      <c r="AI1500">
        <v>1</v>
      </c>
      <c r="AJ1500">
        <v>10.47</v>
      </c>
      <c r="AK1500">
        <v>30.09</v>
      </c>
      <c r="AL1500">
        <v>1</v>
      </c>
      <c r="AN1500">
        <v>0</v>
      </c>
      <c r="AO1500">
        <v>1</v>
      </c>
      <c r="AP1500">
        <v>1</v>
      </c>
      <c r="AQ1500">
        <v>0</v>
      </c>
      <c r="AR1500">
        <v>0</v>
      </c>
      <c r="AS1500" t="s">
        <v>3</v>
      </c>
      <c r="AT1500">
        <v>0.25</v>
      </c>
      <c r="AU1500" t="s">
        <v>27</v>
      </c>
      <c r="AV1500">
        <v>0</v>
      </c>
      <c r="AW1500">
        <v>2</v>
      </c>
      <c r="AX1500">
        <v>30600306</v>
      </c>
      <c r="AY1500">
        <v>1</v>
      </c>
      <c r="AZ1500">
        <v>0</v>
      </c>
      <c r="BA1500">
        <v>1640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X1500">
        <f>Y1500*Source!I2851</f>
        <v>1.625</v>
      </c>
      <c r="CY1500">
        <f>AB1500</f>
        <v>959.26</v>
      </c>
      <c r="CZ1500">
        <f>AF1500</f>
        <v>91.62</v>
      </c>
      <c r="DA1500">
        <f>AJ1500</f>
        <v>10.47</v>
      </c>
      <c r="DB1500">
        <f>ROUND((ROUND(AT1500*CZ1500,2)*ROUND(1.25,7)),6)</f>
        <v>28.637499999999999</v>
      </c>
      <c r="DC1500">
        <f>ROUND((ROUND(AT1500*AG1500,2)*ROUND(1.25,7)),6)</f>
        <v>0</v>
      </c>
    </row>
    <row r="1501" spans="1:107" x14ac:dyDescent="0.2">
      <c r="A1501">
        <f>ROW(Source!A2851)</f>
        <v>2851</v>
      </c>
      <c r="B1501">
        <v>30589570</v>
      </c>
      <c r="C1501">
        <v>30600294</v>
      </c>
      <c r="D1501">
        <v>22151250</v>
      </c>
      <c r="E1501">
        <v>1</v>
      </c>
      <c r="F1501">
        <v>1</v>
      </c>
      <c r="G1501">
        <v>1</v>
      </c>
      <c r="H1501">
        <v>3</v>
      </c>
      <c r="I1501" t="s">
        <v>434</v>
      </c>
      <c r="J1501" t="s">
        <v>436</v>
      </c>
      <c r="K1501" t="s">
        <v>435</v>
      </c>
      <c r="L1501">
        <v>1296</v>
      </c>
      <c r="N1501">
        <v>1002</v>
      </c>
      <c r="O1501" t="s">
        <v>193</v>
      </c>
      <c r="P1501" t="s">
        <v>193</v>
      </c>
      <c r="Q1501">
        <v>1</v>
      </c>
      <c r="W1501">
        <v>0</v>
      </c>
      <c r="X1501">
        <v>-680749732</v>
      </c>
      <c r="Y1501">
        <v>1.4379999999999999</v>
      </c>
      <c r="AA1501">
        <v>1425.07</v>
      </c>
      <c r="AB1501">
        <v>0</v>
      </c>
      <c r="AC1501">
        <v>0</v>
      </c>
      <c r="AD1501">
        <v>0</v>
      </c>
      <c r="AE1501">
        <v>177.69</v>
      </c>
      <c r="AF1501">
        <v>0</v>
      </c>
      <c r="AG1501">
        <v>0</v>
      </c>
      <c r="AH1501">
        <v>0</v>
      </c>
      <c r="AI1501">
        <v>8.02</v>
      </c>
      <c r="AJ1501">
        <v>1</v>
      </c>
      <c r="AK1501">
        <v>1</v>
      </c>
      <c r="AL1501">
        <v>1</v>
      </c>
      <c r="AN1501">
        <v>0</v>
      </c>
      <c r="AO1501">
        <v>1</v>
      </c>
      <c r="AP1501">
        <v>0</v>
      </c>
      <c r="AQ1501">
        <v>0</v>
      </c>
      <c r="AR1501">
        <v>0</v>
      </c>
      <c r="AS1501" t="s">
        <v>3</v>
      </c>
      <c r="AT1501">
        <v>1.4379999999999999</v>
      </c>
      <c r="AU1501" t="s">
        <v>3</v>
      </c>
      <c r="AV1501">
        <v>0</v>
      </c>
      <c r="AW1501">
        <v>2</v>
      </c>
      <c r="AX1501">
        <v>30600307</v>
      </c>
      <c r="AY1501">
        <v>1</v>
      </c>
      <c r="AZ1501">
        <v>0</v>
      </c>
      <c r="BA1501">
        <v>1641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CX1501">
        <f>Y1501*Source!I2851</f>
        <v>7.4775999999999998</v>
      </c>
      <c r="CY1501">
        <f t="shared" ref="CY1501:CY1506" si="369">AA1501</f>
        <v>1425.07</v>
      </c>
      <c r="CZ1501">
        <f t="shared" ref="CZ1501:CZ1506" si="370">AE1501</f>
        <v>177.69</v>
      </c>
      <c r="DA1501">
        <f t="shared" ref="DA1501:DA1506" si="371">AI1501</f>
        <v>8.02</v>
      </c>
      <c r="DB1501">
        <f t="shared" ref="DB1501:DB1509" si="372">ROUND(ROUND(AT1501*CZ1501,2),6)</f>
        <v>255.52</v>
      </c>
      <c r="DC1501">
        <f t="shared" ref="DC1501:DC1509" si="373">ROUND(ROUND(AT1501*AG1501,2),6)</f>
        <v>0</v>
      </c>
    </row>
    <row r="1502" spans="1:107" x14ac:dyDescent="0.2">
      <c r="A1502">
        <f>ROW(Source!A2851)</f>
        <v>2851</v>
      </c>
      <c r="B1502">
        <v>30589570</v>
      </c>
      <c r="C1502">
        <v>30600294</v>
      </c>
      <c r="D1502">
        <v>22151265</v>
      </c>
      <c r="E1502">
        <v>1</v>
      </c>
      <c r="F1502">
        <v>1</v>
      </c>
      <c r="G1502">
        <v>1</v>
      </c>
      <c r="H1502">
        <v>3</v>
      </c>
      <c r="I1502" t="s">
        <v>1651</v>
      </c>
      <c r="J1502" t="s">
        <v>1652</v>
      </c>
      <c r="K1502" t="s">
        <v>1653</v>
      </c>
      <c r="L1502">
        <v>1301</v>
      </c>
      <c r="N1502">
        <v>1003</v>
      </c>
      <c r="O1502" t="s">
        <v>382</v>
      </c>
      <c r="P1502" t="s">
        <v>382</v>
      </c>
      <c r="Q1502">
        <v>1</v>
      </c>
      <c r="W1502">
        <v>0</v>
      </c>
      <c r="X1502">
        <v>-1681544930</v>
      </c>
      <c r="Y1502">
        <v>15</v>
      </c>
      <c r="AA1502">
        <v>26.15</v>
      </c>
      <c r="AB1502">
        <v>0</v>
      </c>
      <c r="AC1502">
        <v>0</v>
      </c>
      <c r="AD1502">
        <v>0</v>
      </c>
      <c r="AE1502">
        <v>3.26</v>
      </c>
      <c r="AF1502">
        <v>0</v>
      </c>
      <c r="AG1502">
        <v>0</v>
      </c>
      <c r="AH1502">
        <v>0</v>
      </c>
      <c r="AI1502">
        <v>8.02</v>
      </c>
      <c r="AJ1502">
        <v>1</v>
      </c>
      <c r="AK1502">
        <v>1</v>
      </c>
      <c r="AL1502">
        <v>1</v>
      </c>
      <c r="AN1502">
        <v>0</v>
      </c>
      <c r="AO1502">
        <v>1</v>
      </c>
      <c r="AP1502">
        <v>0</v>
      </c>
      <c r="AQ1502">
        <v>0</v>
      </c>
      <c r="AR1502">
        <v>0</v>
      </c>
      <c r="AS1502" t="s">
        <v>3</v>
      </c>
      <c r="AT1502">
        <v>15</v>
      </c>
      <c r="AU1502" t="s">
        <v>3</v>
      </c>
      <c r="AV1502">
        <v>0</v>
      </c>
      <c r="AW1502">
        <v>2</v>
      </c>
      <c r="AX1502">
        <v>30600308</v>
      </c>
      <c r="AY1502">
        <v>1</v>
      </c>
      <c r="AZ1502">
        <v>0</v>
      </c>
      <c r="BA1502">
        <v>1642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X1502">
        <f>Y1502*Source!I2851</f>
        <v>78</v>
      </c>
      <c r="CY1502">
        <f t="shared" si="369"/>
        <v>26.15</v>
      </c>
      <c r="CZ1502">
        <f t="shared" si="370"/>
        <v>3.26</v>
      </c>
      <c r="DA1502">
        <f t="shared" si="371"/>
        <v>8.02</v>
      </c>
      <c r="DB1502">
        <f t="shared" si="372"/>
        <v>48.9</v>
      </c>
      <c r="DC1502">
        <f t="shared" si="373"/>
        <v>0</v>
      </c>
    </row>
    <row r="1503" spans="1:107" x14ac:dyDescent="0.2">
      <c r="A1503">
        <f>ROW(Source!A2851)</f>
        <v>2851</v>
      </c>
      <c r="B1503">
        <v>30589570</v>
      </c>
      <c r="C1503">
        <v>30600294</v>
      </c>
      <c r="D1503">
        <v>22159881</v>
      </c>
      <c r="E1503">
        <v>1</v>
      </c>
      <c r="F1503">
        <v>1</v>
      </c>
      <c r="G1503">
        <v>1</v>
      </c>
      <c r="H1503">
        <v>3</v>
      </c>
      <c r="I1503" t="s">
        <v>1144</v>
      </c>
      <c r="J1503" t="s">
        <v>1146</v>
      </c>
      <c r="K1503" t="s">
        <v>1145</v>
      </c>
      <c r="L1503">
        <v>1354</v>
      </c>
      <c r="N1503">
        <v>1010</v>
      </c>
      <c r="O1503" t="s">
        <v>506</v>
      </c>
      <c r="P1503" t="s">
        <v>506</v>
      </c>
      <c r="Q1503">
        <v>1</v>
      </c>
      <c r="W1503">
        <v>0</v>
      </c>
      <c r="X1503">
        <v>1888857359</v>
      </c>
      <c r="Y1503">
        <v>30</v>
      </c>
      <c r="AA1503">
        <v>8.58</v>
      </c>
      <c r="AB1503">
        <v>0</v>
      </c>
      <c r="AC1503">
        <v>0</v>
      </c>
      <c r="AD1503">
        <v>0</v>
      </c>
      <c r="AE1503">
        <v>1.07</v>
      </c>
      <c r="AF1503">
        <v>0</v>
      </c>
      <c r="AG1503">
        <v>0</v>
      </c>
      <c r="AH1503">
        <v>0</v>
      </c>
      <c r="AI1503">
        <v>8.02</v>
      </c>
      <c r="AJ1503">
        <v>1</v>
      </c>
      <c r="AK1503">
        <v>1</v>
      </c>
      <c r="AL1503">
        <v>1</v>
      </c>
      <c r="AN1503">
        <v>0</v>
      </c>
      <c r="AO1503">
        <v>1</v>
      </c>
      <c r="AP1503">
        <v>0</v>
      </c>
      <c r="AQ1503">
        <v>0</v>
      </c>
      <c r="AR1503">
        <v>0</v>
      </c>
      <c r="AS1503" t="s">
        <v>3</v>
      </c>
      <c r="AT1503">
        <v>30</v>
      </c>
      <c r="AU1503" t="s">
        <v>3</v>
      </c>
      <c r="AV1503">
        <v>0</v>
      </c>
      <c r="AW1503">
        <v>2</v>
      </c>
      <c r="AX1503">
        <v>30600310</v>
      </c>
      <c r="AY1503">
        <v>1</v>
      </c>
      <c r="AZ1503">
        <v>0</v>
      </c>
      <c r="BA1503">
        <v>1644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X1503">
        <f>Y1503*Source!I2851</f>
        <v>156</v>
      </c>
      <c r="CY1503">
        <f t="shared" si="369"/>
        <v>8.58</v>
      </c>
      <c r="CZ1503">
        <f t="shared" si="370"/>
        <v>1.07</v>
      </c>
      <c r="DA1503">
        <f t="shared" si="371"/>
        <v>8.02</v>
      </c>
      <c r="DB1503">
        <f t="shared" si="372"/>
        <v>32.1</v>
      </c>
      <c r="DC1503">
        <f t="shared" si="373"/>
        <v>0</v>
      </c>
    </row>
    <row r="1504" spans="1:107" x14ac:dyDescent="0.2">
      <c r="A1504">
        <f>ROW(Source!A2851)</f>
        <v>2851</v>
      </c>
      <c r="B1504">
        <v>30589570</v>
      </c>
      <c r="C1504">
        <v>30600294</v>
      </c>
      <c r="D1504">
        <v>22163277</v>
      </c>
      <c r="E1504">
        <v>1</v>
      </c>
      <c r="F1504">
        <v>1</v>
      </c>
      <c r="G1504">
        <v>1</v>
      </c>
      <c r="H1504">
        <v>3</v>
      </c>
      <c r="I1504" t="s">
        <v>1654</v>
      </c>
      <c r="J1504" t="s">
        <v>1655</v>
      </c>
      <c r="K1504" t="s">
        <v>1656</v>
      </c>
      <c r="L1504">
        <v>1296</v>
      </c>
      <c r="N1504">
        <v>1002</v>
      </c>
      <c r="O1504" t="s">
        <v>193</v>
      </c>
      <c r="P1504" t="s">
        <v>193</v>
      </c>
      <c r="Q1504">
        <v>1</v>
      </c>
      <c r="W1504">
        <v>0</v>
      </c>
      <c r="X1504">
        <v>1138194314</v>
      </c>
      <c r="Y1504">
        <v>0.14299999999999999</v>
      </c>
      <c r="AA1504">
        <v>1283.2</v>
      </c>
      <c r="AB1504">
        <v>0</v>
      </c>
      <c r="AC1504">
        <v>0</v>
      </c>
      <c r="AD1504">
        <v>0</v>
      </c>
      <c r="AE1504">
        <v>160</v>
      </c>
      <c r="AF1504">
        <v>0</v>
      </c>
      <c r="AG1504">
        <v>0</v>
      </c>
      <c r="AH1504">
        <v>0</v>
      </c>
      <c r="AI1504">
        <v>8.02</v>
      </c>
      <c r="AJ1504">
        <v>1</v>
      </c>
      <c r="AK1504">
        <v>1</v>
      </c>
      <c r="AL1504">
        <v>1</v>
      </c>
      <c r="AN1504">
        <v>0</v>
      </c>
      <c r="AO1504">
        <v>1</v>
      </c>
      <c r="AP1504">
        <v>0</v>
      </c>
      <c r="AQ1504">
        <v>0</v>
      </c>
      <c r="AR1504">
        <v>0</v>
      </c>
      <c r="AS1504" t="s">
        <v>3</v>
      </c>
      <c r="AT1504">
        <v>0.14299999999999999</v>
      </c>
      <c r="AU1504" t="s">
        <v>3</v>
      </c>
      <c r="AV1504">
        <v>0</v>
      </c>
      <c r="AW1504">
        <v>2</v>
      </c>
      <c r="AX1504">
        <v>30600311</v>
      </c>
      <c r="AY1504">
        <v>1</v>
      </c>
      <c r="AZ1504">
        <v>0</v>
      </c>
      <c r="BA1504">
        <v>1645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X1504">
        <f>Y1504*Source!I2851</f>
        <v>0.74359999999999993</v>
      </c>
      <c r="CY1504">
        <f t="shared" si="369"/>
        <v>1283.2</v>
      </c>
      <c r="CZ1504">
        <f t="shared" si="370"/>
        <v>160</v>
      </c>
      <c r="DA1504">
        <f t="shared" si="371"/>
        <v>8.02</v>
      </c>
      <c r="DB1504">
        <f t="shared" si="372"/>
        <v>22.88</v>
      </c>
      <c r="DC1504">
        <f t="shared" si="373"/>
        <v>0</v>
      </c>
    </row>
    <row r="1505" spans="1:107" x14ac:dyDescent="0.2">
      <c r="A1505">
        <f>ROW(Source!A2851)</f>
        <v>2851</v>
      </c>
      <c r="B1505">
        <v>30589570</v>
      </c>
      <c r="C1505">
        <v>30600294</v>
      </c>
      <c r="D1505">
        <v>22163278</v>
      </c>
      <c r="E1505">
        <v>1</v>
      </c>
      <c r="F1505">
        <v>1</v>
      </c>
      <c r="G1505">
        <v>1</v>
      </c>
      <c r="H1505">
        <v>3</v>
      </c>
      <c r="I1505" t="s">
        <v>1657</v>
      </c>
      <c r="J1505" t="s">
        <v>1658</v>
      </c>
      <c r="K1505" t="s">
        <v>1659</v>
      </c>
      <c r="L1505">
        <v>1296</v>
      </c>
      <c r="N1505">
        <v>1002</v>
      </c>
      <c r="O1505" t="s">
        <v>193</v>
      </c>
      <c r="P1505" t="s">
        <v>193</v>
      </c>
      <c r="Q1505">
        <v>1</v>
      </c>
      <c r="W1505">
        <v>0</v>
      </c>
      <c r="X1505">
        <v>1550373656</v>
      </c>
      <c r="Y1505">
        <v>0.02</v>
      </c>
      <c r="AA1505">
        <v>649.94000000000005</v>
      </c>
      <c r="AB1505">
        <v>0</v>
      </c>
      <c r="AC1505">
        <v>0</v>
      </c>
      <c r="AD1505">
        <v>0</v>
      </c>
      <c r="AE1505">
        <v>81.040000000000006</v>
      </c>
      <c r="AF1505">
        <v>0</v>
      </c>
      <c r="AG1505">
        <v>0</v>
      </c>
      <c r="AH1505">
        <v>0</v>
      </c>
      <c r="AI1505">
        <v>8.02</v>
      </c>
      <c r="AJ1505">
        <v>1</v>
      </c>
      <c r="AK1505">
        <v>1</v>
      </c>
      <c r="AL1505">
        <v>1</v>
      </c>
      <c r="AN1505">
        <v>0</v>
      </c>
      <c r="AO1505">
        <v>1</v>
      </c>
      <c r="AP1505">
        <v>0</v>
      </c>
      <c r="AQ1505">
        <v>0</v>
      </c>
      <c r="AR1505">
        <v>0</v>
      </c>
      <c r="AS1505" t="s">
        <v>3</v>
      </c>
      <c r="AT1505">
        <v>0.02</v>
      </c>
      <c r="AU1505" t="s">
        <v>3</v>
      </c>
      <c r="AV1505">
        <v>0</v>
      </c>
      <c r="AW1505">
        <v>2</v>
      </c>
      <c r="AX1505">
        <v>30600312</v>
      </c>
      <c r="AY1505">
        <v>1</v>
      </c>
      <c r="AZ1505">
        <v>0</v>
      </c>
      <c r="BA1505">
        <v>1646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X1505">
        <f>Y1505*Source!I2851</f>
        <v>0.10400000000000001</v>
      </c>
      <c r="CY1505">
        <f t="shared" si="369"/>
        <v>649.94000000000005</v>
      </c>
      <c r="CZ1505">
        <f t="shared" si="370"/>
        <v>81.040000000000006</v>
      </c>
      <c r="DA1505">
        <f t="shared" si="371"/>
        <v>8.02</v>
      </c>
      <c r="DB1505">
        <f t="shared" si="372"/>
        <v>1.62</v>
      </c>
      <c r="DC1505">
        <f t="shared" si="373"/>
        <v>0</v>
      </c>
    </row>
    <row r="1506" spans="1:107" x14ac:dyDescent="0.2">
      <c r="A1506">
        <f>ROW(Source!A2851)</f>
        <v>2851</v>
      </c>
      <c r="B1506">
        <v>30589570</v>
      </c>
      <c r="C1506">
        <v>30600294</v>
      </c>
      <c r="D1506">
        <v>22199444</v>
      </c>
      <c r="E1506">
        <v>1</v>
      </c>
      <c r="F1506">
        <v>1</v>
      </c>
      <c r="G1506">
        <v>1</v>
      </c>
      <c r="H1506">
        <v>3</v>
      </c>
      <c r="I1506" t="s">
        <v>1660</v>
      </c>
      <c r="J1506" t="s">
        <v>1661</v>
      </c>
      <c r="K1506" t="s">
        <v>1662</v>
      </c>
      <c r="L1506">
        <v>1346</v>
      </c>
      <c r="N1506">
        <v>1009</v>
      </c>
      <c r="O1506" t="s">
        <v>100</v>
      </c>
      <c r="P1506" t="s">
        <v>100</v>
      </c>
      <c r="Q1506">
        <v>1</v>
      </c>
      <c r="W1506">
        <v>0</v>
      </c>
      <c r="X1506">
        <v>-202509626</v>
      </c>
      <c r="Y1506">
        <v>3.3000000000000002E-2</v>
      </c>
      <c r="AA1506">
        <v>452.25</v>
      </c>
      <c r="AB1506">
        <v>0</v>
      </c>
      <c r="AC1506">
        <v>0</v>
      </c>
      <c r="AD1506">
        <v>0</v>
      </c>
      <c r="AE1506">
        <v>56.39</v>
      </c>
      <c r="AF1506">
        <v>0</v>
      </c>
      <c r="AG1506">
        <v>0</v>
      </c>
      <c r="AH1506">
        <v>0</v>
      </c>
      <c r="AI1506">
        <v>8.02</v>
      </c>
      <c r="AJ1506">
        <v>1</v>
      </c>
      <c r="AK1506">
        <v>1</v>
      </c>
      <c r="AL1506">
        <v>1</v>
      </c>
      <c r="AN1506">
        <v>0</v>
      </c>
      <c r="AO1506">
        <v>1</v>
      </c>
      <c r="AP1506">
        <v>0</v>
      </c>
      <c r="AQ1506">
        <v>0</v>
      </c>
      <c r="AR1506">
        <v>0</v>
      </c>
      <c r="AS1506" t="s">
        <v>3</v>
      </c>
      <c r="AT1506">
        <v>3.3000000000000002E-2</v>
      </c>
      <c r="AU1506" t="s">
        <v>3</v>
      </c>
      <c r="AV1506">
        <v>0</v>
      </c>
      <c r="AW1506">
        <v>2</v>
      </c>
      <c r="AX1506">
        <v>30600313</v>
      </c>
      <c r="AY1506">
        <v>1</v>
      </c>
      <c r="AZ1506">
        <v>0</v>
      </c>
      <c r="BA1506">
        <v>1647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X1506">
        <f>Y1506*Source!I2851</f>
        <v>0.1716</v>
      </c>
      <c r="CY1506">
        <f t="shared" si="369"/>
        <v>452.25</v>
      </c>
      <c r="CZ1506">
        <f t="shared" si="370"/>
        <v>56.39</v>
      </c>
      <c r="DA1506">
        <f t="shared" si="371"/>
        <v>8.02</v>
      </c>
      <c r="DB1506">
        <f t="shared" si="372"/>
        <v>1.86</v>
      </c>
      <c r="DC1506">
        <f t="shared" si="373"/>
        <v>0</v>
      </c>
    </row>
    <row r="1507" spans="1:107" x14ac:dyDescent="0.2">
      <c r="A1507">
        <f>ROW(Source!A2890)</f>
        <v>2890</v>
      </c>
      <c r="B1507">
        <v>30589570</v>
      </c>
      <c r="C1507">
        <v>30600317</v>
      </c>
      <c r="D1507">
        <v>22083330</v>
      </c>
      <c r="E1507">
        <v>1</v>
      </c>
      <c r="F1507">
        <v>1</v>
      </c>
      <c r="G1507">
        <v>1</v>
      </c>
      <c r="H1507">
        <v>1</v>
      </c>
      <c r="I1507" t="s">
        <v>1437</v>
      </c>
      <c r="J1507" t="s">
        <v>3</v>
      </c>
      <c r="K1507" t="s">
        <v>1438</v>
      </c>
      <c r="L1507">
        <v>608254</v>
      </c>
      <c r="N1507">
        <v>1013</v>
      </c>
      <c r="O1507" t="s">
        <v>1439</v>
      </c>
      <c r="P1507" t="s">
        <v>1439</v>
      </c>
      <c r="Q1507">
        <v>1</v>
      </c>
      <c r="W1507">
        <v>0</v>
      </c>
      <c r="X1507">
        <v>95408949</v>
      </c>
      <c r="Y1507">
        <v>2.4E-2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1</v>
      </c>
      <c r="AJ1507">
        <v>1</v>
      </c>
      <c r="AK1507">
        <v>30.09</v>
      </c>
      <c r="AL1507">
        <v>1</v>
      </c>
      <c r="AN1507">
        <v>0</v>
      </c>
      <c r="AO1507">
        <v>1</v>
      </c>
      <c r="AP1507">
        <v>0</v>
      </c>
      <c r="AQ1507">
        <v>0</v>
      </c>
      <c r="AR1507">
        <v>0</v>
      </c>
      <c r="AS1507" t="s">
        <v>3</v>
      </c>
      <c r="AT1507">
        <v>2.4E-2</v>
      </c>
      <c r="AU1507" t="s">
        <v>3</v>
      </c>
      <c r="AV1507">
        <v>2</v>
      </c>
      <c r="AW1507">
        <v>2</v>
      </c>
      <c r="AX1507">
        <v>30600320</v>
      </c>
      <c r="AY1507">
        <v>1</v>
      </c>
      <c r="AZ1507">
        <v>0</v>
      </c>
      <c r="BA1507">
        <v>1648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X1507">
        <f>Y1507*Source!I2890</f>
        <v>7.3967999999999992E-2</v>
      </c>
      <c r="CY1507">
        <f>AD1507</f>
        <v>0</v>
      </c>
      <c r="CZ1507">
        <f>AH1507</f>
        <v>0</v>
      </c>
      <c r="DA1507">
        <f>AL1507</f>
        <v>1</v>
      </c>
      <c r="DB1507">
        <f t="shared" si="372"/>
        <v>0</v>
      </c>
      <c r="DC1507">
        <f t="shared" si="373"/>
        <v>0</v>
      </c>
    </row>
    <row r="1508" spans="1:107" x14ac:dyDescent="0.2">
      <c r="A1508">
        <f>ROW(Source!A2890)</f>
        <v>2890</v>
      </c>
      <c r="B1508">
        <v>30589570</v>
      </c>
      <c r="C1508">
        <v>30600317</v>
      </c>
      <c r="D1508">
        <v>22146615</v>
      </c>
      <c r="E1508">
        <v>1</v>
      </c>
      <c r="F1508">
        <v>1</v>
      </c>
      <c r="G1508">
        <v>1</v>
      </c>
      <c r="H1508">
        <v>2</v>
      </c>
      <c r="I1508" t="s">
        <v>1690</v>
      </c>
      <c r="J1508" t="s">
        <v>1691</v>
      </c>
      <c r="K1508" t="s">
        <v>1692</v>
      </c>
      <c r="L1508">
        <v>1368</v>
      </c>
      <c r="N1508">
        <v>1011</v>
      </c>
      <c r="O1508" t="s">
        <v>1423</v>
      </c>
      <c r="P1508" t="s">
        <v>1423</v>
      </c>
      <c r="Q1508">
        <v>1</v>
      </c>
      <c r="W1508">
        <v>0</v>
      </c>
      <c r="X1508">
        <v>-1819033414</v>
      </c>
      <c r="Y1508">
        <v>2.4E-2</v>
      </c>
      <c r="AA1508">
        <v>0</v>
      </c>
      <c r="AB1508">
        <v>1273.68</v>
      </c>
      <c r="AC1508">
        <v>392.07</v>
      </c>
      <c r="AD1508">
        <v>0</v>
      </c>
      <c r="AE1508">
        <v>0</v>
      </c>
      <c r="AF1508">
        <v>121.65</v>
      </c>
      <c r="AG1508">
        <v>13.03</v>
      </c>
      <c r="AH1508">
        <v>0</v>
      </c>
      <c r="AI1508">
        <v>1</v>
      </c>
      <c r="AJ1508">
        <v>10.47</v>
      </c>
      <c r="AK1508">
        <v>30.09</v>
      </c>
      <c r="AL1508">
        <v>1</v>
      </c>
      <c r="AN1508">
        <v>0</v>
      </c>
      <c r="AO1508">
        <v>1</v>
      </c>
      <c r="AP1508">
        <v>0</v>
      </c>
      <c r="AQ1508">
        <v>0</v>
      </c>
      <c r="AR1508">
        <v>0</v>
      </c>
      <c r="AS1508" t="s">
        <v>3</v>
      </c>
      <c r="AT1508">
        <v>2.4E-2</v>
      </c>
      <c r="AU1508" t="s">
        <v>3</v>
      </c>
      <c r="AV1508">
        <v>0</v>
      </c>
      <c r="AW1508">
        <v>2</v>
      </c>
      <c r="AX1508">
        <v>30600321</v>
      </c>
      <c r="AY1508">
        <v>1</v>
      </c>
      <c r="AZ1508">
        <v>0</v>
      </c>
      <c r="BA1508">
        <v>1649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X1508">
        <f>Y1508*Source!I2890</f>
        <v>7.3967999999999992E-2</v>
      </c>
      <c r="CY1508">
        <f>AB1508</f>
        <v>1273.68</v>
      </c>
      <c r="CZ1508">
        <f>AF1508</f>
        <v>121.65</v>
      </c>
      <c r="DA1508">
        <f>AJ1508</f>
        <v>10.47</v>
      </c>
      <c r="DB1508">
        <f t="shared" si="372"/>
        <v>2.92</v>
      </c>
      <c r="DC1508">
        <f t="shared" si="373"/>
        <v>0.31</v>
      </c>
    </row>
    <row r="1509" spans="1:107" x14ac:dyDescent="0.2">
      <c r="A1509">
        <f>ROW(Source!A2891)</f>
        <v>2891</v>
      </c>
      <c r="B1509">
        <v>30589570</v>
      </c>
      <c r="C1509">
        <v>30600322</v>
      </c>
      <c r="D1509">
        <v>22148187</v>
      </c>
      <c r="E1509">
        <v>1</v>
      </c>
      <c r="F1509">
        <v>1</v>
      </c>
      <c r="G1509">
        <v>1</v>
      </c>
      <c r="H1509">
        <v>2</v>
      </c>
      <c r="I1509" t="s">
        <v>1608</v>
      </c>
      <c r="J1509" t="s">
        <v>1609</v>
      </c>
      <c r="K1509" t="s">
        <v>1610</v>
      </c>
      <c r="L1509">
        <v>1368</v>
      </c>
      <c r="N1509">
        <v>1011</v>
      </c>
      <c r="O1509" t="s">
        <v>1423</v>
      </c>
      <c r="P1509" t="s">
        <v>1423</v>
      </c>
      <c r="Q1509">
        <v>1</v>
      </c>
      <c r="W1509">
        <v>0</v>
      </c>
      <c r="X1509">
        <v>-1609392955</v>
      </c>
      <c r="Y1509">
        <v>0.14000000000000001</v>
      </c>
      <c r="AA1509">
        <v>0</v>
      </c>
      <c r="AB1509">
        <v>1146.47</v>
      </c>
      <c r="AC1509">
        <v>0</v>
      </c>
      <c r="AD1509">
        <v>0</v>
      </c>
      <c r="AE1509">
        <v>0</v>
      </c>
      <c r="AF1509">
        <v>109.5</v>
      </c>
      <c r="AG1509">
        <v>0</v>
      </c>
      <c r="AH1509">
        <v>0</v>
      </c>
      <c r="AI1509">
        <v>1</v>
      </c>
      <c r="AJ1509">
        <v>10.47</v>
      </c>
      <c r="AK1509">
        <v>30.09</v>
      </c>
      <c r="AL1509">
        <v>1</v>
      </c>
      <c r="AN1509">
        <v>0</v>
      </c>
      <c r="AO1509">
        <v>1</v>
      </c>
      <c r="AP1509">
        <v>0</v>
      </c>
      <c r="AQ1509">
        <v>0</v>
      </c>
      <c r="AR1509">
        <v>0</v>
      </c>
      <c r="AS1509" t="s">
        <v>3</v>
      </c>
      <c r="AT1509">
        <v>0.14000000000000001</v>
      </c>
      <c r="AU1509" t="s">
        <v>3</v>
      </c>
      <c r="AV1509">
        <v>0</v>
      </c>
      <c r="AW1509">
        <v>2</v>
      </c>
      <c r="AX1509">
        <v>30600324</v>
      </c>
      <c r="AY1509">
        <v>1</v>
      </c>
      <c r="AZ1509">
        <v>0</v>
      </c>
      <c r="BA1509">
        <v>1650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X1509">
        <f>Y1509*Source!I2891</f>
        <v>0.43148000000000003</v>
      </c>
      <c r="CY1509">
        <f>AB1509</f>
        <v>1146.47</v>
      </c>
      <c r="CZ1509">
        <f>AF1509</f>
        <v>109.5</v>
      </c>
      <c r="DA1509">
        <f>AJ1509</f>
        <v>10.47</v>
      </c>
      <c r="DB1509">
        <f t="shared" si="372"/>
        <v>15.33</v>
      </c>
      <c r="DC1509">
        <f t="shared" si="373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30596493</v>
      </c>
      <c r="C1">
        <v>30596487</v>
      </c>
      <c r="D1">
        <v>10214643</v>
      </c>
      <c r="E1">
        <v>1</v>
      </c>
      <c r="F1">
        <v>1</v>
      </c>
      <c r="G1">
        <v>1</v>
      </c>
      <c r="H1">
        <v>1</v>
      </c>
      <c r="I1" t="s">
        <v>1417</v>
      </c>
      <c r="J1" t="s">
        <v>3</v>
      </c>
      <c r="K1" t="s">
        <v>1418</v>
      </c>
      <c r="L1">
        <v>1369</v>
      </c>
      <c r="N1">
        <v>1013</v>
      </c>
      <c r="O1" t="s">
        <v>1419</v>
      </c>
      <c r="P1" t="s">
        <v>1419</v>
      </c>
      <c r="Q1">
        <v>1</v>
      </c>
      <c r="X1">
        <v>43.5</v>
      </c>
      <c r="Y1">
        <v>0</v>
      </c>
      <c r="Z1">
        <v>0</v>
      </c>
      <c r="AA1">
        <v>0</v>
      </c>
      <c r="AB1">
        <v>8.33</v>
      </c>
      <c r="AC1">
        <v>0</v>
      </c>
      <c r="AD1">
        <v>1</v>
      </c>
      <c r="AE1">
        <v>1</v>
      </c>
      <c r="AF1" t="s">
        <v>28</v>
      </c>
      <c r="AG1">
        <v>50.024999999999999</v>
      </c>
      <c r="AH1">
        <v>2</v>
      </c>
      <c r="AI1">
        <v>30596488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30596494</v>
      </c>
      <c r="C2">
        <v>30596487</v>
      </c>
      <c r="D2">
        <v>22148179</v>
      </c>
      <c r="E2">
        <v>1</v>
      </c>
      <c r="F2">
        <v>1</v>
      </c>
      <c r="G2">
        <v>1</v>
      </c>
      <c r="H2">
        <v>2</v>
      </c>
      <c r="I2" t="s">
        <v>1420</v>
      </c>
      <c r="J2" t="s">
        <v>1421</v>
      </c>
      <c r="K2" t="s">
        <v>1422</v>
      </c>
      <c r="L2">
        <v>1368</v>
      </c>
      <c r="N2">
        <v>1011</v>
      </c>
      <c r="O2" t="s">
        <v>1423</v>
      </c>
      <c r="P2" t="s">
        <v>1423</v>
      </c>
      <c r="Q2">
        <v>1</v>
      </c>
      <c r="X2">
        <v>7.0000000000000007E-2</v>
      </c>
      <c r="Y2">
        <v>0</v>
      </c>
      <c r="Z2">
        <v>91.62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27</v>
      </c>
      <c r="AG2">
        <v>8.7500000000000008E-2</v>
      </c>
      <c r="AH2">
        <v>2</v>
      </c>
      <c r="AI2">
        <v>30596489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30596495</v>
      </c>
      <c r="C3">
        <v>30596487</v>
      </c>
      <c r="D3">
        <v>22151378</v>
      </c>
      <c r="E3">
        <v>1</v>
      </c>
      <c r="F3">
        <v>1</v>
      </c>
      <c r="G3">
        <v>1</v>
      </c>
      <c r="H3">
        <v>3</v>
      </c>
      <c r="I3" t="s">
        <v>1424</v>
      </c>
      <c r="J3" t="s">
        <v>1425</v>
      </c>
      <c r="K3" t="s">
        <v>1426</v>
      </c>
      <c r="L3">
        <v>1339</v>
      </c>
      <c r="N3">
        <v>1007</v>
      </c>
      <c r="O3" t="s">
        <v>206</v>
      </c>
      <c r="P3" t="s">
        <v>206</v>
      </c>
      <c r="Q3">
        <v>1</v>
      </c>
      <c r="X3">
        <v>8.9999999999999993E-3</v>
      </c>
      <c r="Y3">
        <v>1100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8.9999999999999993E-3</v>
      </c>
      <c r="AH3">
        <v>2</v>
      </c>
      <c r="AI3">
        <v>30596490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30596496</v>
      </c>
      <c r="C4">
        <v>30596487</v>
      </c>
      <c r="D4">
        <v>22151379</v>
      </c>
      <c r="E4">
        <v>1</v>
      </c>
      <c r="F4">
        <v>1</v>
      </c>
      <c r="G4">
        <v>1</v>
      </c>
      <c r="H4">
        <v>3</v>
      </c>
      <c r="I4" t="s">
        <v>1427</v>
      </c>
      <c r="J4" t="s">
        <v>1428</v>
      </c>
      <c r="K4" t="s">
        <v>1429</v>
      </c>
      <c r="L4">
        <v>1348</v>
      </c>
      <c r="N4">
        <v>1009</v>
      </c>
      <c r="O4" t="s">
        <v>65</v>
      </c>
      <c r="P4" t="s">
        <v>65</v>
      </c>
      <c r="Q4">
        <v>1000</v>
      </c>
      <c r="X4">
        <v>3.5000000000000003E-2</v>
      </c>
      <c r="Y4">
        <v>6683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3.5000000000000003E-2</v>
      </c>
      <c r="AH4">
        <v>2</v>
      </c>
      <c r="AI4">
        <v>30596491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30596497</v>
      </c>
      <c r="C5">
        <v>30596487</v>
      </c>
      <c r="D5">
        <v>22170333</v>
      </c>
      <c r="E5">
        <v>1</v>
      </c>
      <c r="F5">
        <v>1</v>
      </c>
      <c r="G5">
        <v>1</v>
      </c>
      <c r="H5">
        <v>3</v>
      </c>
      <c r="I5" t="s">
        <v>1430</v>
      </c>
      <c r="J5" t="s">
        <v>1431</v>
      </c>
      <c r="K5" t="s">
        <v>1432</v>
      </c>
      <c r="L5">
        <v>1327</v>
      </c>
      <c r="N5">
        <v>1005</v>
      </c>
      <c r="O5" t="s">
        <v>82</v>
      </c>
      <c r="P5" t="s">
        <v>82</v>
      </c>
      <c r="Q5">
        <v>1</v>
      </c>
      <c r="X5">
        <v>3.4</v>
      </c>
      <c r="Y5">
        <v>19.57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3.4</v>
      </c>
      <c r="AH5">
        <v>2</v>
      </c>
      <c r="AI5">
        <v>30596492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30596500</v>
      </c>
      <c r="C6">
        <v>30596498</v>
      </c>
      <c r="D6">
        <v>10214585</v>
      </c>
      <c r="E6">
        <v>1</v>
      </c>
      <c r="F6">
        <v>1</v>
      </c>
      <c r="G6">
        <v>1</v>
      </c>
      <c r="H6">
        <v>1</v>
      </c>
      <c r="I6" t="s">
        <v>1433</v>
      </c>
      <c r="J6" t="s">
        <v>3</v>
      </c>
      <c r="K6" t="s">
        <v>1434</v>
      </c>
      <c r="L6">
        <v>1369</v>
      </c>
      <c r="N6">
        <v>1013</v>
      </c>
      <c r="O6" t="s">
        <v>1419</v>
      </c>
      <c r="P6" t="s">
        <v>1419</v>
      </c>
      <c r="Q6">
        <v>1</v>
      </c>
      <c r="X6">
        <v>22.82</v>
      </c>
      <c r="Y6">
        <v>0</v>
      </c>
      <c r="Z6">
        <v>0</v>
      </c>
      <c r="AA6">
        <v>0</v>
      </c>
      <c r="AB6">
        <v>7.53</v>
      </c>
      <c r="AC6">
        <v>0</v>
      </c>
      <c r="AD6">
        <v>1</v>
      </c>
      <c r="AE6">
        <v>1</v>
      </c>
      <c r="AF6" t="s">
        <v>3</v>
      </c>
      <c r="AG6">
        <v>22.82</v>
      </c>
      <c r="AH6">
        <v>2</v>
      </c>
      <c r="AI6">
        <v>30596499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30596508</v>
      </c>
      <c r="C7">
        <v>30596501</v>
      </c>
      <c r="D7">
        <v>10214589</v>
      </c>
      <c r="E7">
        <v>1</v>
      </c>
      <c r="F7">
        <v>1</v>
      </c>
      <c r="G7">
        <v>1</v>
      </c>
      <c r="H7">
        <v>1</v>
      </c>
      <c r="I7" t="s">
        <v>1435</v>
      </c>
      <c r="J7" t="s">
        <v>3</v>
      </c>
      <c r="K7" t="s">
        <v>1436</v>
      </c>
      <c r="L7">
        <v>1369</v>
      </c>
      <c r="N7">
        <v>1013</v>
      </c>
      <c r="O7" t="s">
        <v>1419</v>
      </c>
      <c r="P7" t="s">
        <v>1419</v>
      </c>
      <c r="Q7">
        <v>1</v>
      </c>
      <c r="X7">
        <v>70.88</v>
      </c>
      <c r="Y7">
        <v>0</v>
      </c>
      <c r="Z7">
        <v>0</v>
      </c>
      <c r="AA7">
        <v>0</v>
      </c>
      <c r="AB7">
        <v>9.2899999999999991</v>
      </c>
      <c r="AC7">
        <v>0</v>
      </c>
      <c r="AD7">
        <v>1</v>
      </c>
      <c r="AE7">
        <v>1</v>
      </c>
      <c r="AF7" t="s">
        <v>28</v>
      </c>
      <c r="AG7">
        <v>81.511999999999986</v>
      </c>
      <c r="AH7">
        <v>2</v>
      </c>
      <c r="AI7">
        <v>30596502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30596509</v>
      </c>
      <c r="C8">
        <v>30596501</v>
      </c>
      <c r="D8">
        <v>22083330</v>
      </c>
      <c r="E8">
        <v>1</v>
      </c>
      <c r="F8">
        <v>1</v>
      </c>
      <c r="G8">
        <v>1</v>
      </c>
      <c r="H8">
        <v>1</v>
      </c>
      <c r="I8" t="s">
        <v>1437</v>
      </c>
      <c r="J8" t="s">
        <v>3</v>
      </c>
      <c r="K8" t="s">
        <v>1438</v>
      </c>
      <c r="L8">
        <v>608254</v>
      </c>
      <c r="N8">
        <v>1013</v>
      </c>
      <c r="O8" t="s">
        <v>1439</v>
      </c>
      <c r="P8" t="s">
        <v>1439</v>
      </c>
      <c r="Q8">
        <v>1</v>
      </c>
      <c r="X8">
        <v>2.78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27</v>
      </c>
      <c r="AG8">
        <v>3.4749999999999996</v>
      </c>
      <c r="AH8">
        <v>2</v>
      </c>
      <c r="AI8">
        <v>30596503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30596510</v>
      </c>
      <c r="C9">
        <v>30596501</v>
      </c>
      <c r="D9">
        <v>22146430</v>
      </c>
      <c r="E9">
        <v>1</v>
      </c>
      <c r="F9">
        <v>1</v>
      </c>
      <c r="G9">
        <v>1</v>
      </c>
      <c r="H9">
        <v>2</v>
      </c>
      <c r="I9" t="s">
        <v>1440</v>
      </c>
      <c r="J9" t="s">
        <v>1441</v>
      </c>
      <c r="K9" t="s">
        <v>1442</v>
      </c>
      <c r="L9">
        <v>1368</v>
      </c>
      <c r="N9">
        <v>1011</v>
      </c>
      <c r="O9" t="s">
        <v>1423</v>
      </c>
      <c r="P9" t="s">
        <v>1423</v>
      </c>
      <c r="Q9">
        <v>1</v>
      </c>
      <c r="X9">
        <v>0.9</v>
      </c>
      <c r="Y9">
        <v>0</v>
      </c>
      <c r="Z9">
        <v>3.28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27</v>
      </c>
      <c r="AG9">
        <v>1.125</v>
      </c>
      <c r="AH9">
        <v>2</v>
      </c>
      <c r="AI9">
        <v>30596504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30596511</v>
      </c>
      <c r="C10">
        <v>30596501</v>
      </c>
      <c r="D10">
        <v>22146878</v>
      </c>
      <c r="E10">
        <v>1</v>
      </c>
      <c r="F10">
        <v>1</v>
      </c>
      <c r="G10">
        <v>1</v>
      </c>
      <c r="H10">
        <v>2</v>
      </c>
      <c r="I10" t="s">
        <v>1443</v>
      </c>
      <c r="J10" t="s">
        <v>1444</v>
      </c>
      <c r="K10" t="s">
        <v>1445</v>
      </c>
      <c r="L10">
        <v>1368</v>
      </c>
      <c r="N10">
        <v>1011</v>
      </c>
      <c r="O10" t="s">
        <v>1423</v>
      </c>
      <c r="P10" t="s">
        <v>1423</v>
      </c>
      <c r="Q10">
        <v>1</v>
      </c>
      <c r="X10">
        <v>2.78</v>
      </c>
      <c r="Y10">
        <v>0</v>
      </c>
      <c r="Z10">
        <v>20.76</v>
      </c>
      <c r="AA10">
        <v>8.6</v>
      </c>
      <c r="AB10">
        <v>0</v>
      </c>
      <c r="AC10">
        <v>0</v>
      </c>
      <c r="AD10">
        <v>1</v>
      </c>
      <c r="AE10">
        <v>0</v>
      </c>
      <c r="AF10" t="s">
        <v>27</v>
      </c>
      <c r="AG10">
        <v>3.4749999999999996</v>
      </c>
      <c r="AH10">
        <v>2</v>
      </c>
      <c r="AI10">
        <v>30596505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30596512</v>
      </c>
      <c r="C11">
        <v>30596501</v>
      </c>
      <c r="D11">
        <v>22184118</v>
      </c>
      <c r="E11">
        <v>1</v>
      </c>
      <c r="F11">
        <v>1</v>
      </c>
      <c r="G11">
        <v>1</v>
      </c>
      <c r="H11">
        <v>3</v>
      </c>
      <c r="I11" t="s">
        <v>1446</v>
      </c>
      <c r="J11" t="s">
        <v>1447</v>
      </c>
      <c r="K11" t="s">
        <v>1448</v>
      </c>
      <c r="L11">
        <v>1339</v>
      </c>
      <c r="N11">
        <v>1007</v>
      </c>
      <c r="O11" t="s">
        <v>206</v>
      </c>
      <c r="P11" t="s">
        <v>206</v>
      </c>
      <c r="Q11">
        <v>1</v>
      </c>
      <c r="X11">
        <v>1.89</v>
      </c>
      <c r="Y11">
        <v>570.03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1.89</v>
      </c>
      <c r="AH11">
        <v>2</v>
      </c>
      <c r="AI11">
        <v>30596506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30596513</v>
      </c>
      <c r="C12">
        <v>30596501</v>
      </c>
      <c r="D12">
        <v>22192634</v>
      </c>
      <c r="E12">
        <v>1</v>
      </c>
      <c r="F12">
        <v>1</v>
      </c>
      <c r="G12">
        <v>1</v>
      </c>
      <c r="H12">
        <v>3</v>
      </c>
      <c r="I12" t="s">
        <v>204</v>
      </c>
      <c r="J12" t="s">
        <v>207</v>
      </c>
      <c r="K12" t="s">
        <v>205</v>
      </c>
      <c r="L12">
        <v>1339</v>
      </c>
      <c r="N12">
        <v>1007</v>
      </c>
      <c r="O12" t="s">
        <v>206</v>
      </c>
      <c r="P12" t="s">
        <v>206</v>
      </c>
      <c r="Q12">
        <v>1</v>
      </c>
      <c r="X12">
        <v>0.35</v>
      </c>
      <c r="Y12">
        <v>2.4500000000000002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0.35</v>
      </c>
      <c r="AH12">
        <v>2</v>
      </c>
      <c r="AI12">
        <v>30596507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30596522</v>
      </c>
      <c r="C13">
        <v>30596514</v>
      </c>
      <c r="D13">
        <v>10214647</v>
      </c>
      <c r="E13">
        <v>1</v>
      </c>
      <c r="F13">
        <v>1</v>
      </c>
      <c r="G13">
        <v>1</v>
      </c>
      <c r="H13">
        <v>1</v>
      </c>
      <c r="I13" t="s">
        <v>1449</v>
      </c>
      <c r="J13" t="s">
        <v>3</v>
      </c>
      <c r="K13" t="s">
        <v>1450</v>
      </c>
      <c r="L13">
        <v>1369</v>
      </c>
      <c r="N13">
        <v>1013</v>
      </c>
      <c r="O13" t="s">
        <v>1419</v>
      </c>
      <c r="P13" t="s">
        <v>1419</v>
      </c>
      <c r="Q13">
        <v>1</v>
      </c>
      <c r="X13">
        <v>13.8</v>
      </c>
      <c r="Y13">
        <v>0</v>
      </c>
      <c r="Z13">
        <v>0</v>
      </c>
      <c r="AA13">
        <v>0</v>
      </c>
      <c r="AB13">
        <v>8.9700000000000006</v>
      </c>
      <c r="AC13">
        <v>0</v>
      </c>
      <c r="AD13">
        <v>1</v>
      </c>
      <c r="AE13">
        <v>1</v>
      </c>
      <c r="AF13" t="s">
        <v>28</v>
      </c>
      <c r="AG13">
        <v>15.87</v>
      </c>
      <c r="AH13">
        <v>2</v>
      </c>
      <c r="AI13">
        <v>30596515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30596523</v>
      </c>
      <c r="C14">
        <v>30596514</v>
      </c>
      <c r="D14">
        <v>22146429</v>
      </c>
      <c r="E14">
        <v>1</v>
      </c>
      <c r="F14">
        <v>1</v>
      </c>
      <c r="G14">
        <v>1</v>
      </c>
      <c r="H14">
        <v>2</v>
      </c>
      <c r="I14" t="s">
        <v>1451</v>
      </c>
      <c r="J14" t="s">
        <v>1452</v>
      </c>
      <c r="K14" t="s">
        <v>1453</v>
      </c>
      <c r="L14">
        <v>1368</v>
      </c>
      <c r="N14">
        <v>1011</v>
      </c>
      <c r="O14" t="s">
        <v>1423</v>
      </c>
      <c r="P14" t="s">
        <v>1423</v>
      </c>
      <c r="Q14">
        <v>1</v>
      </c>
      <c r="X14">
        <v>0.09</v>
      </c>
      <c r="Y14">
        <v>0</v>
      </c>
      <c r="Z14">
        <v>1.7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27</v>
      </c>
      <c r="AG14">
        <v>0.11249999999999999</v>
      </c>
      <c r="AH14">
        <v>2</v>
      </c>
      <c r="AI14">
        <v>30596516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30596524</v>
      </c>
      <c r="C15">
        <v>30596514</v>
      </c>
      <c r="D15">
        <v>22148179</v>
      </c>
      <c r="E15">
        <v>1</v>
      </c>
      <c r="F15">
        <v>1</v>
      </c>
      <c r="G15">
        <v>1</v>
      </c>
      <c r="H15">
        <v>2</v>
      </c>
      <c r="I15" t="s">
        <v>1420</v>
      </c>
      <c r="J15" t="s">
        <v>1421</v>
      </c>
      <c r="K15" t="s">
        <v>1422</v>
      </c>
      <c r="L15">
        <v>1368</v>
      </c>
      <c r="N15">
        <v>1011</v>
      </c>
      <c r="O15" t="s">
        <v>1423</v>
      </c>
      <c r="P15" t="s">
        <v>1423</v>
      </c>
      <c r="Q15">
        <v>1</v>
      </c>
      <c r="X15">
        <v>0.08</v>
      </c>
      <c r="Y15">
        <v>0</v>
      </c>
      <c r="Z15">
        <v>91.62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27</v>
      </c>
      <c r="AG15">
        <v>0.1</v>
      </c>
      <c r="AH15">
        <v>2</v>
      </c>
      <c r="AI15">
        <v>30596517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30596525</v>
      </c>
      <c r="C16">
        <v>30596514</v>
      </c>
      <c r="D16">
        <v>22150469</v>
      </c>
      <c r="E16">
        <v>1</v>
      </c>
      <c r="F16">
        <v>1</v>
      </c>
      <c r="G16">
        <v>1</v>
      </c>
      <c r="H16">
        <v>3</v>
      </c>
      <c r="I16" t="s">
        <v>1454</v>
      </c>
      <c r="J16" t="s">
        <v>1455</v>
      </c>
      <c r="K16" t="s">
        <v>1456</v>
      </c>
      <c r="L16">
        <v>1327</v>
      </c>
      <c r="N16">
        <v>1005</v>
      </c>
      <c r="O16" t="s">
        <v>82</v>
      </c>
      <c r="P16" t="s">
        <v>82</v>
      </c>
      <c r="Q16">
        <v>1</v>
      </c>
      <c r="X16">
        <v>0.28999999999999998</v>
      </c>
      <c r="Y16">
        <v>73.39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0.28999999999999998</v>
      </c>
      <c r="AH16">
        <v>2</v>
      </c>
      <c r="AI16">
        <v>30596518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30596526</v>
      </c>
      <c r="C17">
        <v>30596514</v>
      </c>
      <c r="D17">
        <v>22150620</v>
      </c>
      <c r="E17">
        <v>1</v>
      </c>
      <c r="F17">
        <v>1</v>
      </c>
      <c r="G17">
        <v>1</v>
      </c>
      <c r="H17">
        <v>3</v>
      </c>
      <c r="I17" t="s">
        <v>1457</v>
      </c>
      <c r="J17" t="s">
        <v>1458</v>
      </c>
      <c r="K17" t="s">
        <v>1459</v>
      </c>
      <c r="L17">
        <v>1346</v>
      </c>
      <c r="N17">
        <v>1009</v>
      </c>
      <c r="O17" t="s">
        <v>100</v>
      </c>
      <c r="P17" t="s">
        <v>100</v>
      </c>
      <c r="Q17">
        <v>1</v>
      </c>
      <c r="X17">
        <v>0.01</v>
      </c>
      <c r="Y17">
        <v>1.94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0.01</v>
      </c>
      <c r="AH17">
        <v>2</v>
      </c>
      <c r="AI17">
        <v>30596519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30596527</v>
      </c>
      <c r="C18">
        <v>30596514</v>
      </c>
      <c r="D18">
        <v>22152204</v>
      </c>
      <c r="E18">
        <v>1</v>
      </c>
      <c r="F18">
        <v>1</v>
      </c>
      <c r="G18">
        <v>1</v>
      </c>
      <c r="H18">
        <v>3</v>
      </c>
      <c r="I18" t="s">
        <v>63</v>
      </c>
      <c r="J18" t="s">
        <v>66</v>
      </c>
      <c r="K18" t="s">
        <v>64</v>
      </c>
      <c r="L18">
        <v>1348</v>
      </c>
      <c r="N18">
        <v>1009</v>
      </c>
      <c r="O18" t="s">
        <v>65</v>
      </c>
      <c r="P18" t="s">
        <v>65</v>
      </c>
      <c r="Q18">
        <v>1000</v>
      </c>
      <c r="X18">
        <v>3.7999999999999999E-2</v>
      </c>
      <c r="Y18">
        <v>7439.37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3.7999999999999999E-2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30596528</v>
      </c>
      <c r="C19">
        <v>30596514</v>
      </c>
      <c r="D19">
        <v>22152317</v>
      </c>
      <c r="E19">
        <v>1</v>
      </c>
      <c r="F19">
        <v>1</v>
      </c>
      <c r="G19">
        <v>1</v>
      </c>
      <c r="H19">
        <v>3</v>
      </c>
      <c r="I19" t="s">
        <v>1460</v>
      </c>
      <c r="J19" t="s">
        <v>1461</v>
      </c>
      <c r="K19" t="s">
        <v>1462</v>
      </c>
      <c r="L19">
        <v>1348</v>
      </c>
      <c r="N19">
        <v>1009</v>
      </c>
      <c r="O19" t="s">
        <v>65</v>
      </c>
      <c r="P19" t="s">
        <v>65</v>
      </c>
      <c r="Q19">
        <v>1000</v>
      </c>
      <c r="X19">
        <v>1.7500000000000002E-2</v>
      </c>
      <c r="Y19">
        <v>5256.69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1.7500000000000002E-2</v>
      </c>
      <c r="AH19">
        <v>2</v>
      </c>
      <c r="AI19">
        <v>30596520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30596529</v>
      </c>
      <c r="C20">
        <v>30596514</v>
      </c>
      <c r="D20">
        <v>22152860</v>
      </c>
      <c r="E20">
        <v>1</v>
      </c>
      <c r="F20">
        <v>1</v>
      </c>
      <c r="G20">
        <v>1</v>
      </c>
      <c r="H20">
        <v>3</v>
      </c>
      <c r="I20" t="s">
        <v>1463</v>
      </c>
      <c r="J20" t="s">
        <v>1464</v>
      </c>
      <c r="K20" t="s">
        <v>1465</v>
      </c>
      <c r="L20">
        <v>1346</v>
      </c>
      <c r="N20">
        <v>1009</v>
      </c>
      <c r="O20" t="s">
        <v>100</v>
      </c>
      <c r="P20" t="s">
        <v>100</v>
      </c>
      <c r="Q20">
        <v>1</v>
      </c>
      <c r="X20">
        <v>13</v>
      </c>
      <c r="Y20">
        <v>16.579999999999998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13</v>
      </c>
      <c r="AH20">
        <v>2</v>
      </c>
      <c r="AI20">
        <v>30596521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30596542</v>
      </c>
      <c r="C21">
        <v>30596532</v>
      </c>
      <c r="D21">
        <v>10214641</v>
      </c>
      <c r="E21">
        <v>1</v>
      </c>
      <c r="F21">
        <v>1</v>
      </c>
      <c r="G21">
        <v>1</v>
      </c>
      <c r="H21">
        <v>1</v>
      </c>
      <c r="I21" t="s">
        <v>1466</v>
      </c>
      <c r="J21" t="s">
        <v>3</v>
      </c>
      <c r="K21" t="s">
        <v>1467</v>
      </c>
      <c r="L21">
        <v>1369</v>
      </c>
      <c r="N21">
        <v>1013</v>
      </c>
      <c r="O21" t="s">
        <v>1419</v>
      </c>
      <c r="P21" t="s">
        <v>1419</v>
      </c>
      <c r="Q21">
        <v>1</v>
      </c>
      <c r="X21">
        <v>129.94999999999999</v>
      </c>
      <c r="Y21">
        <v>0</v>
      </c>
      <c r="Z21">
        <v>0</v>
      </c>
      <c r="AA21">
        <v>0</v>
      </c>
      <c r="AB21">
        <v>8.86</v>
      </c>
      <c r="AC21">
        <v>0</v>
      </c>
      <c r="AD21">
        <v>1</v>
      </c>
      <c r="AE21">
        <v>1</v>
      </c>
      <c r="AF21" t="s">
        <v>28</v>
      </c>
      <c r="AG21">
        <v>149.44249999999997</v>
      </c>
      <c r="AH21">
        <v>2</v>
      </c>
      <c r="AI21">
        <v>30596533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30596543</v>
      </c>
      <c r="C22">
        <v>30596532</v>
      </c>
      <c r="D22">
        <v>22083330</v>
      </c>
      <c r="E22">
        <v>1</v>
      </c>
      <c r="F22">
        <v>1</v>
      </c>
      <c r="G22">
        <v>1</v>
      </c>
      <c r="H22">
        <v>1</v>
      </c>
      <c r="I22" t="s">
        <v>1437</v>
      </c>
      <c r="J22" t="s">
        <v>3</v>
      </c>
      <c r="K22" t="s">
        <v>1438</v>
      </c>
      <c r="L22">
        <v>608254</v>
      </c>
      <c r="N22">
        <v>1013</v>
      </c>
      <c r="O22" t="s">
        <v>1439</v>
      </c>
      <c r="P22" t="s">
        <v>1439</v>
      </c>
      <c r="Q22">
        <v>1</v>
      </c>
      <c r="X22">
        <v>1.44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27</v>
      </c>
      <c r="AG22">
        <v>1.7999999999999998</v>
      </c>
      <c r="AH22">
        <v>2</v>
      </c>
      <c r="AI22">
        <v>30596534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30596544</v>
      </c>
      <c r="C23">
        <v>30596532</v>
      </c>
      <c r="D23">
        <v>22146405</v>
      </c>
      <c r="E23">
        <v>1</v>
      </c>
      <c r="F23">
        <v>1</v>
      </c>
      <c r="G23">
        <v>1</v>
      </c>
      <c r="H23">
        <v>2</v>
      </c>
      <c r="I23" t="s">
        <v>1468</v>
      </c>
      <c r="J23" t="s">
        <v>1469</v>
      </c>
      <c r="K23" t="s">
        <v>1470</v>
      </c>
      <c r="L23">
        <v>1368</v>
      </c>
      <c r="N23">
        <v>1011</v>
      </c>
      <c r="O23" t="s">
        <v>1423</v>
      </c>
      <c r="P23" t="s">
        <v>1423</v>
      </c>
      <c r="Q23">
        <v>1</v>
      </c>
      <c r="X23">
        <v>0.14000000000000001</v>
      </c>
      <c r="Y23">
        <v>0</v>
      </c>
      <c r="Z23">
        <v>97.95</v>
      </c>
      <c r="AA23">
        <v>9.7100000000000009</v>
      </c>
      <c r="AB23">
        <v>0</v>
      </c>
      <c r="AC23">
        <v>0</v>
      </c>
      <c r="AD23">
        <v>1</v>
      </c>
      <c r="AE23">
        <v>0</v>
      </c>
      <c r="AF23" t="s">
        <v>27</v>
      </c>
      <c r="AG23">
        <v>0.17500000000000002</v>
      </c>
      <c r="AH23">
        <v>2</v>
      </c>
      <c r="AI23">
        <v>30596535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30596545</v>
      </c>
      <c r="C24">
        <v>30596532</v>
      </c>
      <c r="D24">
        <v>22146464</v>
      </c>
      <c r="E24">
        <v>1</v>
      </c>
      <c r="F24">
        <v>1</v>
      </c>
      <c r="G24">
        <v>1</v>
      </c>
      <c r="H24">
        <v>2</v>
      </c>
      <c r="I24" t="s">
        <v>1471</v>
      </c>
      <c r="J24" t="s">
        <v>1472</v>
      </c>
      <c r="K24" t="s">
        <v>1473</v>
      </c>
      <c r="L24">
        <v>1368</v>
      </c>
      <c r="N24">
        <v>1011</v>
      </c>
      <c r="O24" t="s">
        <v>1423</v>
      </c>
      <c r="P24" t="s">
        <v>1423</v>
      </c>
      <c r="Q24">
        <v>1</v>
      </c>
      <c r="X24">
        <v>1.3</v>
      </c>
      <c r="Y24">
        <v>0</v>
      </c>
      <c r="Z24">
        <v>30.85</v>
      </c>
      <c r="AA24">
        <v>13.03</v>
      </c>
      <c r="AB24">
        <v>0</v>
      </c>
      <c r="AC24">
        <v>0</v>
      </c>
      <c r="AD24">
        <v>1</v>
      </c>
      <c r="AE24">
        <v>0</v>
      </c>
      <c r="AF24" t="s">
        <v>27</v>
      </c>
      <c r="AG24">
        <v>1.625</v>
      </c>
      <c r="AH24">
        <v>2</v>
      </c>
      <c r="AI24">
        <v>30596536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30596546</v>
      </c>
      <c r="C25">
        <v>30596532</v>
      </c>
      <c r="D25">
        <v>22149201</v>
      </c>
      <c r="E25">
        <v>1</v>
      </c>
      <c r="F25">
        <v>1</v>
      </c>
      <c r="G25">
        <v>1</v>
      </c>
      <c r="H25">
        <v>3</v>
      </c>
      <c r="I25" t="s">
        <v>1474</v>
      </c>
      <c r="J25" t="s">
        <v>1475</v>
      </c>
      <c r="K25" t="s">
        <v>1476</v>
      </c>
      <c r="L25">
        <v>1348</v>
      </c>
      <c r="N25">
        <v>1009</v>
      </c>
      <c r="O25" t="s">
        <v>65</v>
      </c>
      <c r="P25" t="s">
        <v>65</v>
      </c>
      <c r="Q25">
        <v>1000</v>
      </c>
      <c r="X25">
        <v>2.5000000000000001E-3</v>
      </c>
      <c r="Y25">
        <v>9206.16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2.5000000000000001E-3</v>
      </c>
      <c r="AH25">
        <v>2</v>
      </c>
      <c r="AI25">
        <v>30596537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30596547</v>
      </c>
      <c r="C26">
        <v>30596532</v>
      </c>
      <c r="D26">
        <v>22149860</v>
      </c>
      <c r="E26">
        <v>1</v>
      </c>
      <c r="F26">
        <v>1</v>
      </c>
      <c r="G26">
        <v>1</v>
      </c>
      <c r="H26">
        <v>3</v>
      </c>
      <c r="I26" t="s">
        <v>80</v>
      </c>
      <c r="J26" t="s">
        <v>83</v>
      </c>
      <c r="K26" t="s">
        <v>81</v>
      </c>
      <c r="L26">
        <v>1327</v>
      </c>
      <c r="N26">
        <v>1005</v>
      </c>
      <c r="O26" t="s">
        <v>82</v>
      </c>
      <c r="P26" t="s">
        <v>82</v>
      </c>
      <c r="Q26">
        <v>1</v>
      </c>
      <c r="X26">
        <v>108</v>
      </c>
      <c r="Y26">
        <v>9.39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108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30596548</v>
      </c>
      <c r="C27">
        <v>30596532</v>
      </c>
      <c r="D27">
        <v>22150197</v>
      </c>
      <c r="E27">
        <v>1</v>
      </c>
      <c r="F27">
        <v>1</v>
      </c>
      <c r="G27">
        <v>1</v>
      </c>
      <c r="H27">
        <v>3</v>
      </c>
      <c r="I27" t="s">
        <v>1477</v>
      </c>
      <c r="J27" t="s">
        <v>1478</v>
      </c>
      <c r="K27" t="s">
        <v>1479</v>
      </c>
      <c r="L27">
        <v>1348</v>
      </c>
      <c r="N27">
        <v>1009</v>
      </c>
      <c r="O27" t="s">
        <v>65</v>
      </c>
      <c r="P27" t="s">
        <v>65</v>
      </c>
      <c r="Q27">
        <v>1000</v>
      </c>
      <c r="X27">
        <v>1.2999999999999999E-2</v>
      </c>
      <c r="Y27">
        <v>418.43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1.2999999999999999E-2</v>
      </c>
      <c r="AH27">
        <v>2</v>
      </c>
      <c r="AI27">
        <v>30596538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30596549</v>
      </c>
      <c r="C28">
        <v>30596532</v>
      </c>
      <c r="D28">
        <v>22150572</v>
      </c>
      <c r="E28">
        <v>1</v>
      </c>
      <c r="F28">
        <v>1</v>
      </c>
      <c r="G28">
        <v>1</v>
      </c>
      <c r="H28">
        <v>3</v>
      </c>
      <c r="I28" t="s">
        <v>1480</v>
      </c>
      <c r="J28" t="s">
        <v>1481</v>
      </c>
      <c r="K28" t="s">
        <v>1482</v>
      </c>
      <c r="L28">
        <v>1346</v>
      </c>
      <c r="N28">
        <v>1009</v>
      </c>
      <c r="O28" t="s">
        <v>100</v>
      </c>
      <c r="P28" t="s">
        <v>100</v>
      </c>
      <c r="Q28">
        <v>1</v>
      </c>
      <c r="X28">
        <v>12</v>
      </c>
      <c r="Y28">
        <v>9.8000000000000007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12</v>
      </c>
      <c r="AH28">
        <v>2</v>
      </c>
      <c r="AI28">
        <v>30596539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30596550</v>
      </c>
      <c r="C29">
        <v>30596532</v>
      </c>
      <c r="D29">
        <v>22184121</v>
      </c>
      <c r="E29">
        <v>1</v>
      </c>
      <c r="F29">
        <v>1</v>
      </c>
      <c r="G29">
        <v>1</v>
      </c>
      <c r="H29">
        <v>3</v>
      </c>
      <c r="I29" t="s">
        <v>1483</v>
      </c>
      <c r="J29" t="s">
        <v>1484</v>
      </c>
      <c r="K29" t="s">
        <v>1485</v>
      </c>
      <c r="L29">
        <v>1339</v>
      </c>
      <c r="N29">
        <v>1007</v>
      </c>
      <c r="O29" t="s">
        <v>206</v>
      </c>
      <c r="P29" t="s">
        <v>206</v>
      </c>
      <c r="Q29">
        <v>1</v>
      </c>
      <c r="X29">
        <v>3.1</v>
      </c>
      <c r="Y29">
        <v>458.28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3.1</v>
      </c>
      <c r="AH29">
        <v>2</v>
      </c>
      <c r="AI29">
        <v>30596540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30596551</v>
      </c>
      <c r="C30">
        <v>30596532</v>
      </c>
      <c r="D30">
        <v>22192634</v>
      </c>
      <c r="E30">
        <v>1</v>
      </c>
      <c r="F30">
        <v>1</v>
      </c>
      <c r="G30">
        <v>1</v>
      </c>
      <c r="H30">
        <v>3</v>
      </c>
      <c r="I30" t="s">
        <v>204</v>
      </c>
      <c r="J30" t="s">
        <v>207</v>
      </c>
      <c r="K30" t="s">
        <v>205</v>
      </c>
      <c r="L30">
        <v>1339</v>
      </c>
      <c r="N30">
        <v>1007</v>
      </c>
      <c r="O30" t="s">
        <v>206</v>
      </c>
      <c r="P30" t="s">
        <v>206</v>
      </c>
      <c r="Q30">
        <v>1</v>
      </c>
      <c r="X30">
        <v>0.01</v>
      </c>
      <c r="Y30">
        <v>2.4500000000000002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0.01</v>
      </c>
      <c r="AH30">
        <v>2</v>
      </c>
      <c r="AI30">
        <v>30596541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30596561</v>
      </c>
      <c r="C31">
        <v>30596554</v>
      </c>
      <c r="D31">
        <v>10214651</v>
      </c>
      <c r="E31">
        <v>1</v>
      </c>
      <c r="F31">
        <v>1</v>
      </c>
      <c r="G31">
        <v>1</v>
      </c>
      <c r="H31">
        <v>1</v>
      </c>
      <c r="I31" t="s">
        <v>1486</v>
      </c>
      <c r="J31" t="s">
        <v>3</v>
      </c>
      <c r="K31" t="s">
        <v>1487</v>
      </c>
      <c r="L31">
        <v>1369</v>
      </c>
      <c r="N31">
        <v>1013</v>
      </c>
      <c r="O31" t="s">
        <v>1419</v>
      </c>
      <c r="P31" t="s">
        <v>1419</v>
      </c>
      <c r="Q31">
        <v>1</v>
      </c>
      <c r="X31">
        <v>61.57</v>
      </c>
      <c r="Y31">
        <v>0</v>
      </c>
      <c r="Z31">
        <v>0</v>
      </c>
      <c r="AA31">
        <v>0</v>
      </c>
      <c r="AB31">
        <v>10.130000000000001</v>
      </c>
      <c r="AC31">
        <v>0</v>
      </c>
      <c r="AD31">
        <v>1</v>
      </c>
      <c r="AE31">
        <v>1</v>
      </c>
      <c r="AF31" t="s">
        <v>28</v>
      </c>
      <c r="AG31">
        <v>70.805499999999995</v>
      </c>
      <c r="AH31">
        <v>2</v>
      </c>
      <c r="AI31">
        <v>30596555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30596562</v>
      </c>
      <c r="C32">
        <v>30596554</v>
      </c>
      <c r="D32">
        <v>22146429</v>
      </c>
      <c r="E32">
        <v>1</v>
      </c>
      <c r="F32">
        <v>1</v>
      </c>
      <c r="G32">
        <v>1</v>
      </c>
      <c r="H32">
        <v>2</v>
      </c>
      <c r="I32" t="s">
        <v>1451</v>
      </c>
      <c r="J32" t="s">
        <v>1452</v>
      </c>
      <c r="K32" t="s">
        <v>1453</v>
      </c>
      <c r="L32">
        <v>1368</v>
      </c>
      <c r="N32">
        <v>1011</v>
      </c>
      <c r="O32" t="s">
        <v>1423</v>
      </c>
      <c r="P32" t="s">
        <v>1423</v>
      </c>
      <c r="Q32">
        <v>1</v>
      </c>
      <c r="X32">
        <v>0.51</v>
      </c>
      <c r="Y32">
        <v>0</v>
      </c>
      <c r="Z32">
        <v>1.7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27</v>
      </c>
      <c r="AG32">
        <v>0.63749999999999996</v>
      </c>
      <c r="AH32">
        <v>2</v>
      </c>
      <c r="AI32">
        <v>30596556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30596563</v>
      </c>
      <c r="C33">
        <v>30596554</v>
      </c>
      <c r="D33">
        <v>22147865</v>
      </c>
      <c r="E33">
        <v>1</v>
      </c>
      <c r="F33">
        <v>1</v>
      </c>
      <c r="G33">
        <v>1</v>
      </c>
      <c r="H33">
        <v>2</v>
      </c>
      <c r="I33" t="s">
        <v>1488</v>
      </c>
      <c r="J33" t="s">
        <v>1489</v>
      </c>
      <c r="K33" t="s">
        <v>1490</v>
      </c>
      <c r="L33">
        <v>1368</v>
      </c>
      <c r="N33">
        <v>1011</v>
      </c>
      <c r="O33" t="s">
        <v>1423</v>
      </c>
      <c r="P33" t="s">
        <v>1423</v>
      </c>
      <c r="Q33">
        <v>1</v>
      </c>
      <c r="X33">
        <v>1.48</v>
      </c>
      <c r="Y33">
        <v>0</v>
      </c>
      <c r="Z33">
        <v>1.95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27</v>
      </c>
      <c r="AG33">
        <v>1.85</v>
      </c>
      <c r="AH33">
        <v>2</v>
      </c>
      <c r="AI33">
        <v>30596557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30596564</v>
      </c>
      <c r="C34">
        <v>30596554</v>
      </c>
      <c r="D34">
        <v>22148179</v>
      </c>
      <c r="E34">
        <v>1</v>
      </c>
      <c r="F34">
        <v>1</v>
      </c>
      <c r="G34">
        <v>1</v>
      </c>
      <c r="H34">
        <v>2</v>
      </c>
      <c r="I34" t="s">
        <v>1420</v>
      </c>
      <c r="J34" t="s">
        <v>1421</v>
      </c>
      <c r="K34" t="s">
        <v>1422</v>
      </c>
      <c r="L34">
        <v>1368</v>
      </c>
      <c r="N34">
        <v>1011</v>
      </c>
      <c r="O34" t="s">
        <v>1423</v>
      </c>
      <c r="P34" t="s">
        <v>1423</v>
      </c>
      <c r="Q34">
        <v>1</v>
      </c>
      <c r="X34">
        <v>0.42</v>
      </c>
      <c r="Y34">
        <v>0</v>
      </c>
      <c r="Z34">
        <v>91.62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27</v>
      </c>
      <c r="AG34">
        <v>0.52500000000000002</v>
      </c>
      <c r="AH34">
        <v>2</v>
      </c>
      <c r="AI34">
        <v>30596558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30596565</v>
      </c>
      <c r="C35">
        <v>30596554</v>
      </c>
      <c r="D35">
        <v>22163680</v>
      </c>
      <c r="E35">
        <v>1</v>
      </c>
      <c r="F35">
        <v>1</v>
      </c>
      <c r="G35">
        <v>1</v>
      </c>
      <c r="H35">
        <v>3</v>
      </c>
      <c r="I35" t="s">
        <v>1491</v>
      </c>
      <c r="J35" t="s">
        <v>1492</v>
      </c>
      <c r="K35" t="s">
        <v>1493</v>
      </c>
      <c r="L35">
        <v>1348</v>
      </c>
      <c r="N35">
        <v>1009</v>
      </c>
      <c r="O35" t="s">
        <v>65</v>
      </c>
      <c r="P35" t="s">
        <v>65</v>
      </c>
      <c r="Q35">
        <v>1000</v>
      </c>
      <c r="X35">
        <v>1.7999999999999999E-2</v>
      </c>
      <c r="Y35">
        <v>43522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1.7999999999999999E-2</v>
      </c>
      <c r="AH35">
        <v>2</v>
      </c>
      <c r="AI35">
        <v>30596559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30596566</v>
      </c>
      <c r="C36">
        <v>30596554</v>
      </c>
      <c r="D36">
        <v>22184103</v>
      </c>
      <c r="E36">
        <v>1</v>
      </c>
      <c r="F36">
        <v>1</v>
      </c>
      <c r="G36">
        <v>1</v>
      </c>
      <c r="H36">
        <v>3</v>
      </c>
      <c r="I36" t="s">
        <v>94</v>
      </c>
      <c r="J36" t="s">
        <v>96</v>
      </c>
      <c r="K36" t="s">
        <v>95</v>
      </c>
      <c r="L36">
        <v>1348</v>
      </c>
      <c r="N36">
        <v>1009</v>
      </c>
      <c r="O36" t="s">
        <v>65</v>
      </c>
      <c r="P36" t="s">
        <v>65</v>
      </c>
      <c r="Q36">
        <v>1000</v>
      </c>
      <c r="X36">
        <v>0.4</v>
      </c>
      <c r="Y36">
        <v>23328.37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0.4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30596567</v>
      </c>
      <c r="C37">
        <v>30596554</v>
      </c>
      <c r="D37">
        <v>22192634</v>
      </c>
      <c r="E37">
        <v>1</v>
      </c>
      <c r="F37">
        <v>1</v>
      </c>
      <c r="G37">
        <v>1</v>
      </c>
      <c r="H37">
        <v>3</v>
      </c>
      <c r="I37" t="s">
        <v>204</v>
      </c>
      <c r="J37" t="s">
        <v>207</v>
      </c>
      <c r="K37" t="s">
        <v>205</v>
      </c>
      <c r="L37">
        <v>1339</v>
      </c>
      <c r="N37">
        <v>1007</v>
      </c>
      <c r="O37" t="s">
        <v>206</v>
      </c>
      <c r="P37" t="s">
        <v>206</v>
      </c>
      <c r="Q37">
        <v>1</v>
      </c>
      <c r="X37">
        <v>6.8000000000000005E-2</v>
      </c>
      <c r="Y37">
        <v>2.4500000000000002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6.8000000000000005E-2</v>
      </c>
      <c r="AH37">
        <v>2</v>
      </c>
      <c r="AI37">
        <v>30596560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30596576</v>
      </c>
      <c r="C38">
        <v>30596570</v>
      </c>
      <c r="D38">
        <v>10214647</v>
      </c>
      <c r="E38">
        <v>1</v>
      </c>
      <c r="F38">
        <v>1</v>
      </c>
      <c r="G38">
        <v>1</v>
      </c>
      <c r="H38">
        <v>1</v>
      </c>
      <c r="I38" t="s">
        <v>1449</v>
      </c>
      <c r="J38" t="s">
        <v>3</v>
      </c>
      <c r="K38" t="s">
        <v>1450</v>
      </c>
      <c r="L38">
        <v>1369</v>
      </c>
      <c r="N38">
        <v>1013</v>
      </c>
      <c r="O38" t="s">
        <v>1419</v>
      </c>
      <c r="P38" t="s">
        <v>1419</v>
      </c>
      <c r="Q38">
        <v>1</v>
      </c>
      <c r="X38">
        <v>12.94</v>
      </c>
      <c r="Y38">
        <v>0</v>
      </c>
      <c r="Z38">
        <v>0</v>
      </c>
      <c r="AA38">
        <v>0</v>
      </c>
      <c r="AB38">
        <v>8.9700000000000006</v>
      </c>
      <c r="AC38">
        <v>0</v>
      </c>
      <c r="AD38">
        <v>1</v>
      </c>
      <c r="AE38">
        <v>1</v>
      </c>
      <c r="AF38" t="s">
        <v>28</v>
      </c>
      <c r="AG38">
        <v>14.880999999999998</v>
      </c>
      <c r="AH38">
        <v>2</v>
      </c>
      <c r="AI38">
        <v>30596571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30596577</v>
      </c>
      <c r="C39">
        <v>30596570</v>
      </c>
      <c r="D39">
        <v>22146429</v>
      </c>
      <c r="E39">
        <v>1</v>
      </c>
      <c r="F39">
        <v>1</v>
      </c>
      <c r="G39">
        <v>1</v>
      </c>
      <c r="H39">
        <v>2</v>
      </c>
      <c r="I39" t="s">
        <v>1451</v>
      </c>
      <c r="J39" t="s">
        <v>1452</v>
      </c>
      <c r="K39" t="s">
        <v>1453</v>
      </c>
      <c r="L39">
        <v>1368</v>
      </c>
      <c r="N39">
        <v>1011</v>
      </c>
      <c r="O39" t="s">
        <v>1423</v>
      </c>
      <c r="P39" t="s">
        <v>1423</v>
      </c>
      <c r="Q39">
        <v>1</v>
      </c>
      <c r="X39">
        <v>7.0000000000000007E-2</v>
      </c>
      <c r="Y39">
        <v>0</v>
      </c>
      <c r="Z39">
        <v>1.7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27</v>
      </c>
      <c r="AG39">
        <v>8.7500000000000008E-2</v>
      </c>
      <c r="AH39">
        <v>2</v>
      </c>
      <c r="AI39">
        <v>30596572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30596578</v>
      </c>
      <c r="C40">
        <v>30596570</v>
      </c>
      <c r="D40">
        <v>22148179</v>
      </c>
      <c r="E40">
        <v>1</v>
      </c>
      <c r="F40">
        <v>1</v>
      </c>
      <c r="G40">
        <v>1</v>
      </c>
      <c r="H40">
        <v>2</v>
      </c>
      <c r="I40" t="s">
        <v>1420</v>
      </c>
      <c r="J40" t="s">
        <v>1421</v>
      </c>
      <c r="K40" t="s">
        <v>1422</v>
      </c>
      <c r="L40">
        <v>1368</v>
      </c>
      <c r="N40">
        <v>1011</v>
      </c>
      <c r="O40" t="s">
        <v>1423</v>
      </c>
      <c r="P40" t="s">
        <v>1423</v>
      </c>
      <c r="Q40">
        <v>1</v>
      </c>
      <c r="X40">
        <v>0.06</v>
      </c>
      <c r="Y40">
        <v>0</v>
      </c>
      <c r="Z40">
        <v>91.62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27</v>
      </c>
      <c r="AG40">
        <v>7.4999999999999997E-2</v>
      </c>
      <c r="AH40">
        <v>2</v>
      </c>
      <c r="AI40">
        <v>30596573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30596579</v>
      </c>
      <c r="C41">
        <v>30596570</v>
      </c>
      <c r="D41">
        <v>22150620</v>
      </c>
      <c r="E41">
        <v>1</v>
      </c>
      <c r="F41">
        <v>1</v>
      </c>
      <c r="G41">
        <v>1</v>
      </c>
      <c r="H41">
        <v>3</v>
      </c>
      <c r="I41" t="s">
        <v>1457</v>
      </c>
      <c r="J41" t="s">
        <v>1458</v>
      </c>
      <c r="K41" t="s">
        <v>1459</v>
      </c>
      <c r="L41">
        <v>1346</v>
      </c>
      <c r="N41">
        <v>1009</v>
      </c>
      <c r="O41" t="s">
        <v>100</v>
      </c>
      <c r="P41" t="s">
        <v>100</v>
      </c>
      <c r="Q41">
        <v>1</v>
      </c>
      <c r="X41">
        <v>0.01</v>
      </c>
      <c r="Y41">
        <v>1.94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0.01</v>
      </c>
      <c r="AH41">
        <v>2</v>
      </c>
      <c r="AI41">
        <v>30596574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30596580</v>
      </c>
      <c r="C42">
        <v>30596570</v>
      </c>
      <c r="D42">
        <v>22152204</v>
      </c>
      <c r="E42">
        <v>1</v>
      </c>
      <c r="F42">
        <v>1</v>
      </c>
      <c r="G42">
        <v>1</v>
      </c>
      <c r="H42">
        <v>3</v>
      </c>
      <c r="I42" t="s">
        <v>63</v>
      </c>
      <c r="J42" t="s">
        <v>66</v>
      </c>
      <c r="K42" t="s">
        <v>64</v>
      </c>
      <c r="L42">
        <v>1348</v>
      </c>
      <c r="N42">
        <v>1009</v>
      </c>
      <c r="O42" t="s">
        <v>65</v>
      </c>
      <c r="P42" t="s">
        <v>65</v>
      </c>
      <c r="Q42">
        <v>1000</v>
      </c>
      <c r="X42">
        <v>3.7999999999999999E-2</v>
      </c>
      <c r="Y42">
        <v>7439.37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3.7999999999999999E-2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30596581</v>
      </c>
      <c r="C43">
        <v>30596570</v>
      </c>
      <c r="D43">
        <v>22152860</v>
      </c>
      <c r="E43">
        <v>1</v>
      </c>
      <c r="F43">
        <v>1</v>
      </c>
      <c r="G43">
        <v>1</v>
      </c>
      <c r="H43">
        <v>3</v>
      </c>
      <c r="I43" t="s">
        <v>1463</v>
      </c>
      <c r="J43" t="s">
        <v>1464</v>
      </c>
      <c r="K43" t="s">
        <v>1465</v>
      </c>
      <c r="L43">
        <v>1346</v>
      </c>
      <c r="N43">
        <v>1009</v>
      </c>
      <c r="O43" t="s">
        <v>100</v>
      </c>
      <c r="P43" t="s">
        <v>100</v>
      </c>
      <c r="Q43">
        <v>1</v>
      </c>
      <c r="X43">
        <v>13</v>
      </c>
      <c r="Y43">
        <v>16.579999999999998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13</v>
      </c>
      <c r="AH43">
        <v>2</v>
      </c>
      <c r="AI43">
        <v>30596575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ROW(Source!A78)</f>
        <v>78</v>
      </c>
      <c r="B44">
        <v>30596591</v>
      </c>
      <c r="C44">
        <v>30596584</v>
      </c>
      <c r="D44">
        <v>10214609</v>
      </c>
      <c r="E44">
        <v>1</v>
      </c>
      <c r="F44">
        <v>1</v>
      </c>
      <c r="G44">
        <v>1</v>
      </c>
      <c r="H44">
        <v>1</v>
      </c>
      <c r="I44" t="s">
        <v>1494</v>
      </c>
      <c r="J44" t="s">
        <v>3</v>
      </c>
      <c r="K44" t="s">
        <v>1495</v>
      </c>
      <c r="L44">
        <v>1369</v>
      </c>
      <c r="N44">
        <v>1013</v>
      </c>
      <c r="O44" t="s">
        <v>1419</v>
      </c>
      <c r="P44" t="s">
        <v>1419</v>
      </c>
      <c r="Q44">
        <v>1</v>
      </c>
      <c r="X44">
        <v>50.4</v>
      </c>
      <c r="Y44">
        <v>0</v>
      </c>
      <c r="Z44">
        <v>0</v>
      </c>
      <c r="AA44">
        <v>0</v>
      </c>
      <c r="AB44">
        <v>8.09</v>
      </c>
      <c r="AC44">
        <v>0</v>
      </c>
      <c r="AD44">
        <v>1</v>
      </c>
      <c r="AE44">
        <v>1</v>
      </c>
      <c r="AF44" t="s">
        <v>3</v>
      </c>
      <c r="AG44">
        <v>50.4</v>
      </c>
      <c r="AH44">
        <v>2</v>
      </c>
      <c r="AI44">
        <v>30596585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ROW(Source!A78)</f>
        <v>78</v>
      </c>
      <c r="B45">
        <v>30596592</v>
      </c>
      <c r="C45">
        <v>30596584</v>
      </c>
      <c r="D45">
        <v>22083330</v>
      </c>
      <c r="E45">
        <v>1</v>
      </c>
      <c r="F45">
        <v>1</v>
      </c>
      <c r="G45">
        <v>1</v>
      </c>
      <c r="H45">
        <v>1</v>
      </c>
      <c r="I45" t="s">
        <v>1437</v>
      </c>
      <c r="J45" t="s">
        <v>3</v>
      </c>
      <c r="K45" t="s">
        <v>1438</v>
      </c>
      <c r="L45">
        <v>608254</v>
      </c>
      <c r="N45">
        <v>1013</v>
      </c>
      <c r="O45" t="s">
        <v>1439</v>
      </c>
      <c r="P45" t="s">
        <v>1439</v>
      </c>
      <c r="Q45">
        <v>1</v>
      </c>
      <c r="X45">
        <v>0.57999999999999996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0.57999999999999996</v>
      </c>
      <c r="AH45">
        <v>2</v>
      </c>
      <c r="AI45">
        <v>30596586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ROW(Source!A78)</f>
        <v>78</v>
      </c>
      <c r="B46">
        <v>30596593</v>
      </c>
      <c r="C46">
        <v>30596584</v>
      </c>
      <c r="D46">
        <v>22146464</v>
      </c>
      <c r="E46">
        <v>1</v>
      </c>
      <c r="F46">
        <v>1</v>
      </c>
      <c r="G46">
        <v>1</v>
      </c>
      <c r="H46">
        <v>2</v>
      </c>
      <c r="I46" t="s">
        <v>1471</v>
      </c>
      <c r="J46" t="s">
        <v>1472</v>
      </c>
      <c r="K46" t="s">
        <v>1473</v>
      </c>
      <c r="L46">
        <v>1368</v>
      </c>
      <c r="N46">
        <v>1011</v>
      </c>
      <c r="O46" t="s">
        <v>1423</v>
      </c>
      <c r="P46" t="s">
        <v>1423</v>
      </c>
      <c r="Q46">
        <v>1</v>
      </c>
      <c r="X46">
        <v>0.57999999999999996</v>
      </c>
      <c r="Y46">
        <v>0</v>
      </c>
      <c r="Z46">
        <v>30.85</v>
      </c>
      <c r="AA46">
        <v>13.03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0.57999999999999996</v>
      </c>
      <c r="AH46">
        <v>2</v>
      </c>
      <c r="AI46">
        <v>30596587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ROW(Source!A78)</f>
        <v>78</v>
      </c>
      <c r="B47">
        <v>30596594</v>
      </c>
      <c r="C47">
        <v>30596584</v>
      </c>
      <c r="D47">
        <v>22150667</v>
      </c>
      <c r="E47">
        <v>1</v>
      </c>
      <c r="F47">
        <v>1</v>
      </c>
      <c r="G47">
        <v>1</v>
      </c>
      <c r="H47">
        <v>3</v>
      </c>
      <c r="I47" t="s">
        <v>1496</v>
      </c>
      <c r="J47" t="s">
        <v>1497</v>
      </c>
      <c r="K47" t="s">
        <v>1498</v>
      </c>
      <c r="L47">
        <v>1348</v>
      </c>
      <c r="N47">
        <v>1009</v>
      </c>
      <c r="O47" t="s">
        <v>65</v>
      </c>
      <c r="P47" t="s">
        <v>65</v>
      </c>
      <c r="Q47">
        <v>1000</v>
      </c>
      <c r="X47">
        <v>5.0599999999999999E-2</v>
      </c>
      <c r="Y47">
        <v>17750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5.0599999999999999E-2</v>
      </c>
      <c r="AH47">
        <v>2</v>
      </c>
      <c r="AI47">
        <v>30596588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ROW(Source!A78)</f>
        <v>78</v>
      </c>
      <c r="B48">
        <v>30596595</v>
      </c>
      <c r="C48">
        <v>30596584</v>
      </c>
      <c r="D48">
        <v>22184149</v>
      </c>
      <c r="E48">
        <v>1</v>
      </c>
      <c r="F48">
        <v>1</v>
      </c>
      <c r="G48">
        <v>1</v>
      </c>
      <c r="H48">
        <v>3</v>
      </c>
      <c r="I48" t="s">
        <v>1499</v>
      </c>
      <c r="J48" t="s">
        <v>1500</v>
      </c>
      <c r="K48" t="s">
        <v>1501</v>
      </c>
      <c r="L48">
        <v>1348</v>
      </c>
      <c r="N48">
        <v>1009</v>
      </c>
      <c r="O48" t="s">
        <v>65</v>
      </c>
      <c r="P48" t="s">
        <v>65</v>
      </c>
      <c r="Q48">
        <v>1000</v>
      </c>
      <c r="X48">
        <v>1.135</v>
      </c>
      <c r="Y48">
        <v>659.92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1.135</v>
      </c>
      <c r="AH48">
        <v>2</v>
      </c>
      <c r="AI48">
        <v>30596589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ROW(Source!A78)</f>
        <v>78</v>
      </c>
      <c r="B49">
        <v>30596596</v>
      </c>
      <c r="C49">
        <v>30596584</v>
      </c>
      <c r="D49">
        <v>22192634</v>
      </c>
      <c r="E49">
        <v>1</v>
      </c>
      <c r="F49">
        <v>1</v>
      </c>
      <c r="G49">
        <v>1</v>
      </c>
      <c r="H49">
        <v>3</v>
      </c>
      <c r="I49" t="s">
        <v>204</v>
      </c>
      <c r="J49" t="s">
        <v>207</v>
      </c>
      <c r="K49" t="s">
        <v>205</v>
      </c>
      <c r="L49">
        <v>1339</v>
      </c>
      <c r="N49">
        <v>1007</v>
      </c>
      <c r="O49" t="s">
        <v>206</v>
      </c>
      <c r="P49" t="s">
        <v>206</v>
      </c>
      <c r="Q49">
        <v>1</v>
      </c>
      <c r="X49">
        <v>0.35</v>
      </c>
      <c r="Y49">
        <v>2.4500000000000002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0.35</v>
      </c>
      <c r="AH49">
        <v>2</v>
      </c>
      <c r="AI49">
        <v>30596590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ROW(Source!A79)</f>
        <v>79</v>
      </c>
      <c r="B50">
        <v>30596604</v>
      </c>
      <c r="C50">
        <v>30596597</v>
      </c>
      <c r="D50">
        <v>10214651</v>
      </c>
      <c r="E50">
        <v>1</v>
      </c>
      <c r="F50">
        <v>1</v>
      </c>
      <c r="G50">
        <v>1</v>
      </c>
      <c r="H50">
        <v>1</v>
      </c>
      <c r="I50" t="s">
        <v>1486</v>
      </c>
      <c r="J50" t="s">
        <v>3</v>
      </c>
      <c r="K50" t="s">
        <v>1487</v>
      </c>
      <c r="L50">
        <v>1369</v>
      </c>
      <c r="N50">
        <v>1013</v>
      </c>
      <c r="O50" t="s">
        <v>1419</v>
      </c>
      <c r="P50" t="s">
        <v>1419</v>
      </c>
      <c r="Q50">
        <v>1</v>
      </c>
      <c r="X50">
        <v>61.57</v>
      </c>
      <c r="Y50">
        <v>0</v>
      </c>
      <c r="Z50">
        <v>0</v>
      </c>
      <c r="AA50">
        <v>0</v>
      </c>
      <c r="AB50">
        <v>10.130000000000001</v>
      </c>
      <c r="AC50">
        <v>0</v>
      </c>
      <c r="AD50">
        <v>1</v>
      </c>
      <c r="AE50">
        <v>1</v>
      </c>
      <c r="AF50" t="s">
        <v>28</v>
      </c>
      <c r="AG50">
        <v>70.805499999999995</v>
      </c>
      <c r="AH50">
        <v>2</v>
      </c>
      <c r="AI50">
        <v>30596598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ROW(Source!A79)</f>
        <v>79</v>
      </c>
      <c r="B51">
        <v>30596605</v>
      </c>
      <c r="C51">
        <v>30596597</v>
      </c>
      <c r="D51">
        <v>22146429</v>
      </c>
      <c r="E51">
        <v>1</v>
      </c>
      <c r="F51">
        <v>1</v>
      </c>
      <c r="G51">
        <v>1</v>
      </c>
      <c r="H51">
        <v>2</v>
      </c>
      <c r="I51" t="s">
        <v>1451</v>
      </c>
      <c r="J51" t="s">
        <v>1452</v>
      </c>
      <c r="K51" t="s">
        <v>1453</v>
      </c>
      <c r="L51">
        <v>1368</v>
      </c>
      <c r="N51">
        <v>1011</v>
      </c>
      <c r="O51" t="s">
        <v>1423</v>
      </c>
      <c r="P51" t="s">
        <v>1423</v>
      </c>
      <c r="Q51">
        <v>1</v>
      </c>
      <c r="X51">
        <v>0.51</v>
      </c>
      <c r="Y51">
        <v>0</v>
      </c>
      <c r="Z51">
        <v>1.7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27</v>
      </c>
      <c r="AG51">
        <v>0.63749999999999996</v>
      </c>
      <c r="AH51">
        <v>2</v>
      </c>
      <c r="AI51">
        <v>30596599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ROW(Source!A79)</f>
        <v>79</v>
      </c>
      <c r="B52">
        <v>30596606</v>
      </c>
      <c r="C52">
        <v>30596597</v>
      </c>
      <c r="D52">
        <v>22147865</v>
      </c>
      <c r="E52">
        <v>1</v>
      </c>
      <c r="F52">
        <v>1</v>
      </c>
      <c r="G52">
        <v>1</v>
      </c>
      <c r="H52">
        <v>2</v>
      </c>
      <c r="I52" t="s">
        <v>1488</v>
      </c>
      <c r="J52" t="s">
        <v>1489</v>
      </c>
      <c r="K52" t="s">
        <v>1490</v>
      </c>
      <c r="L52">
        <v>1368</v>
      </c>
      <c r="N52">
        <v>1011</v>
      </c>
      <c r="O52" t="s">
        <v>1423</v>
      </c>
      <c r="P52" t="s">
        <v>1423</v>
      </c>
      <c r="Q52">
        <v>1</v>
      </c>
      <c r="X52">
        <v>1.48</v>
      </c>
      <c r="Y52">
        <v>0</v>
      </c>
      <c r="Z52">
        <v>1.95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27</v>
      </c>
      <c r="AG52">
        <v>1.85</v>
      </c>
      <c r="AH52">
        <v>2</v>
      </c>
      <c r="AI52">
        <v>30596600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ROW(Source!A79)</f>
        <v>79</v>
      </c>
      <c r="B53">
        <v>30596607</v>
      </c>
      <c r="C53">
        <v>30596597</v>
      </c>
      <c r="D53">
        <v>22148179</v>
      </c>
      <c r="E53">
        <v>1</v>
      </c>
      <c r="F53">
        <v>1</v>
      </c>
      <c r="G53">
        <v>1</v>
      </c>
      <c r="H53">
        <v>2</v>
      </c>
      <c r="I53" t="s">
        <v>1420</v>
      </c>
      <c r="J53" t="s">
        <v>1421</v>
      </c>
      <c r="K53" t="s">
        <v>1422</v>
      </c>
      <c r="L53">
        <v>1368</v>
      </c>
      <c r="N53">
        <v>1011</v>
      </c>
      <c r="O53" t="s">
        <v>1423</v>
      </c>
      <c r="P53" t="s">
        <v>1423</v>
      </c>
      <c r="Q53">
        <v>1</v>
      </c>
      <c r="X53">
        <v>0.42</v>
      </c>
      <c r="Y53">
        <v>0</v>
      </c>
      <c r="Z53">
        <v>91.62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27</v>
      </c>
      <c r="AG53">
        <v>0.52500000000000002</v>
      </c>
      <c r="AH53">
        <v>2</v>
      </c>
      <c r="AI53">
        <v>30596601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ROW(Source!A79)</f>
        <v>79</v>
      </c>
      <c r="B54">
        <v>30596608</v>
      </c>
      <c r="C54">
        <v>30596597</v>
      </c>
      <c r="D54">
        <v>22163680</v>
      </c>
      <c r="E54">
        <v>1</v>
      </c>
      <c r="F54">
        <v>1</v>
      </c>
      <c r="G54">
        <v>1</v>
      </c>
      <c r="H54">
        <v>3</v>
      </c>
      <c r="I54" t="s">
        <v>1491</v>
      </c>
      <c r="J54" t="s">
        <v>1492</v>
      </c>
      <c r="K54" t="s">
        <v>1493</v>
      </c>
      <c r="L54">
        <v>1348</v>
      </c>
      <c r="N54">
        <v>1009</v>
      </c>
      <c r="O54" t="s">
        <v>65</v>
      </c>
      <c r="P54" t="s">
        <v>65</v>
      </c>
      <c r="Q54">
        <v>1000</v>
      </c>
      <c r="X54">
        <v>1.7999999999999999E-2</v>
      </c>
      <c r="Y54">
        <v>43522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1.7999999999999999E-2</v>
      </c>
      <c r="AH54">
        <v>2</v>
      </c>
      <c r="AI54">
        <v>30596602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ROW(Source!A79)</f>
        <v>79</v>
      </c>
      <c r="B55">
        <v>30596609</v>
      </c>
      <c r="C55">
        <v>30596597</v>
      </c>
      <c r="D55">
        <v>22184103</v>
      </c>
      <c r="E55">
        <v>1</v>
      </c>
      <c r="F55">
        <v>1</v>
      </c>
      <c r="G55">
        <v>1</v>
      </c>
      <c r="H55">
        <v>3</v>
      </c>
      <c r="I55" t="s">
        <v>94</v>
      </c>
      <c r="J55" t="s">
        <v>96</v>
      </c>
      <c r="K55" t="s">
        <v>95</v>
      </c>
      <c r="L55">
        <v>1348</v>
      </c>
      <c r="N55">
        <v>1009</v>
      </c>
      <c r="O55" t="s">
        <v>65</v>
      </c>
      <c r="P55" t="s">
        <v>65</v>
      </c>
      <c r="Q55">
        <v>1000</v>
      </c>
      <c r="X55">
        <v>0.4</v>
      </c>
      <c r="Y55">
        <v>23328.37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0.4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ROW(Source!A79)</f>
        <v>79</v>
      </c>
      <c r="B56">
        <v>30596610</v>
      </c>
      <c r="C56">
        <v>30596597</v>
      </c>
      <c r="D56">
        <v>22192634</v>
      </c>
      <c r="E56">
        <v>1</v>
      </c>
      <c r="F56">
        <v>1</v>
      </c>
      <c r="G56">
        <v>1</v>
      </c>
      <c r="H56">
        <v>3</v>
      </c>
      <c r="I56" t="s">
        <v>204</v>
      </c>
      <c r="J56" t="s">
        <v>207</v>
      </c>
      <c r="K56" t="s">
        <v>205</v>
      </c>
      <c r="L56">
        <v>1339</v>
      </c>
      <c r="N56">
        <v>1007</v>
      </c>
      <c r="O56" t="s">
        <v>206</v>
      </c>
      <c r="P56" t="s">
        <v>206</v>
      </c>
      <c r="Q56">
        <v>1</v>
      </c>
      <c r="X56">
        <v>6.8000000000000005E-2</v>
      </c>
      <c r="Y56">
        <v>2.4500000000000002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6.8000000000000005E-2</v>
      </c>
      <c r="AH56">
        <v>2</v>
      </c>
      <c r="AI56">
        <v>30596603</v>
      </c>
      <c r="AJ56">
        <v>51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ROW(Source!A82)</f>
        <v>82</v>
      </c>
      <c r="B57">
        <v>30596619</v>
      </c>
      <c r="C57">
        <v>30596613</v>
      </c>
      <c r="D57">
        <v>10214647</v>
      </c>
      <c r="E57">
        <v>1</v>
      </c>
      <c r="F57">
        <v>1</v>
      </c>
      <c r="G57">
        <v>1</v>
      </c>
      <c r="H57">
        <v>1</v>
      </c>
      <c r="I57" t="s">
        <v>1449</v>
      </c>
      <c r="J57" t="s">
        <v>3</v>
      </c>
      <c r="K57" t="s">
        <v>1450</v>
      </c>
      <c r="L57">
        <v>1369</v>
      </c>
      <c r="N57">
        <v>1013</v>
      </c>
      <c r="O57" t="s">
        <v>1419</v>
      </c>
      <c r="P57" t="s">
        <v>1419</v>
      </c>
      <c r="Q57">
        <v>1</v>
      </c>
      <c r="X57">
        <v>12.94</v>
      </c>
      <c r="Y57">
        <v>0</v>
      </c>
      <c r="Z57">
        <v>0</v>
      </c>
      <c r="AA57">
        <v>0</v>
      </c>
      <c r="AB57">
        <v>8.9700000000000006</v>
      </c>
      <c r="AC57">
        <v>0</v>
      </c>
      <c r="AD57">
        <v>1</v>
      </c>
      <c r="AE57">
        <v>1</v>
      </c>
      <c r="AF57" t="s">
        <v>28</v>
      </c>
      <c r="AG57">
        <v>14.880999999999998</v>
      </c>
      <c r="AH57">
        <v>2</v>
      </c>
      <c r="AI57">
        <v>30596614</v>
      </c>
      <c r="AJ57">
        <v>52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ROW(Source!A82)</f>
        <v>82</v>
      </c>
      <c r="B58">
        <v>30596620</v>
      </c>
      <c r="C58">
        <v>30596613</v>
      </c>
      <c r="D58">
        <v>22146429</v>
      </c>
      <c r="E58">
        <v>1</v>
      </c>
      <c r="F58">
        <v>1</v>
      </c>
      <c r="G58">
        <v>1</v>
      </c>
      <c r="H58">
        <v>2</v>
      </c>
      <c r="I58" t="s">
        <v>1451</v>
      </c>
      <c r="J58" t="s">
        <v>1452</v>
      </c>
      <c r="K58" t="s">
        <v>1453</v>
      </c>
      <c r="L58">
        <v>1368</v>
      </c>
      <c r="N58">
        <v>1011</v>
      </c>
      <c r="O58" t="s">
        <v>1423</v>
      </c>
      <c r="P58" t="s">
        <v>1423</v>
      </c>
      <c r="Q58">
        <v>1</v>
      </c>
      <c r="X58">
        <v>7.0000000000000007E-2</v>
      </c>
      <c r="Y58">
        <v>0</v>
      </c>
      <c r="Z58">
        <v>1.7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27</v>
      </c>
      <c r="AG58">
        <v>8.7500000000000008E-2</v>
      </c>
      <c r="AH58">
        <v>2</v>
      </c>
      <c r="AI58">
        <v>30596615</v>
      </c>
      <c r="AJ58">
        <v>53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ROW(Source!A82)</f>
        <v>82</v>
      </c>
      <c r="B59">
        <v>30596621</v>
      </c>
      <c r="C59">
        <v>30596613</v>
      </c>
      <c r="D59">
        <v>22148179</v>
      </c>
      <c r="E59">
        <v>1</v>
      </c>
      <c r="F59">
        <v>1</v>
      </c>
      <c r="G59">
        <v>1</v>
      </c>
      <c r="H59">
        <v>2</v>
      </c>
      <c r="I59" t="s">
        <v>1420</v>
      </c>
      <c r="J59" t="s">
        <v>1421</v>
      </c>
      <c r="K59" t="s">
        <v>1422</v>
      </c>
      <c r="L59">
        <v>1368</v>
      </c>
      <c r="N59">
        <v>1011</v>
      </c>
      <c r="O59" t="s">
        <v>1423</v>
      </c>
      <c r="P59" t="s">
        <v>1423</v>
      </c>
      <c r="Q59">
        <v>1</v>
      </c>
      <c r="X59">
        <v>0.06</v>
      </c>
      <c r="Y59">
        <v>0</v>
      </c>
      <c r="Z59">
        <v>91.62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27</v>
      </c>
      <c r="AG59">
        <v>7.4999999999999997E-2</v>
      </c>
      <c r="AH59">
        <v>2</v>
      </c>
      <c r="AI59">
        <v>30596616</v>
      </c>
      <c r="AJ59">
        <v>54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ROW(Source!A82)</f>
        <v>82</v>
      </c>
      <c r="B60">
        <v>30596622</v>
      </c>
      <c r="C60">
        <v>30596613</v>
      </c>
      <c r="D60">
        <v>22150620</v>
      </c>
      <c r="E60">
        <v>1</v>
      </c>
      <c r="F60">
        <v>1</v>
      </c>
      <c r="G60">
        <v>1</v>
      </c>
      <c r="H60">
        <v>3</v>
      </c>
      <c r="I60" t="s">
        <v>1457</v>
      </c>
      <c r="J60" t="s">
        <v>1458</v>
      </c>
      <c r="K60" t="s">
        <v>1459</v>
      </c>
      <c r="L60">
        <v>1346</v>
      </c>
      <c r="N60">
        <v>1009</v>
      </c>
      <c r="O60" t="s">
        <v>100</v>
      </c>
      <c r="P60" t="s">
        <v>100</v>
      </c>
      <c r="Q60">
        <v>1</v>
      </c>
      <c r="X60">
        <v>0.01</v>
      </c>
      <c r="Y60">
        <v>1.94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0.01</v>
      </c>
      <c r="AH60">
        <v>2</v>
      </c>
      <c r="AI60">
        <v>30596617</v>
      </c>
      <c r="AJ60">
        <v>55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ROW(Source!A82)</f>
        <v>82</v>
      </c>
      <c r="B61">
        <v>30596623</v>
      </c>
      <c r="C61">
        <v>30596613</v>
      </c>
      <c r="D61">
        <v>22152204</v>
      </c>
      <c r="E61">
        <v>1</v>
      </c>
      <c r="F61">
        <v>1</v>
      </c>
      <c r="G61">
        <v>1</v>
      </c>
      <c r="H61">
        <v>3</v>
      </c>
      <c r="I61" t="s">
        <v>63</v>
      </c>
      <c r="J61" t="s">
        <v>66</v>
      </c>
      <c r="K61" t="s">
        <v>64</v>
      </c>
      <c r="L61">
        <v>1348</v>
      </c>
      <c r="N61">
        <v>1009</v>
      </c>
      <c r="O61" t="s">
        <v>65</v>
      </c>
      <c r="P61" t="s">
        <v>65</v>
      </c>
      <c r="Q61">
        <v>1000</v>
      </c>
      <c r="X61">
        <v>3.7999999999999999E-2</v>
      </c>
      <c r="Y61">
        <v>7439.37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3.7999999999999999E-2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ROW(Source!A82)</f>
        <v>82</v>
      </c>
      <c r="B62">
        <v>30596624</v>
      </c>
      <c r="C62">
        <v>30596613</v>
      </c>
      <c r="D62">
        <v>22152860</v>
      </c>
      <c r="E62">
        <v>1</v>
      </c>
      <c r="F62">
        <v>1</v>
      </c>
      <c r="G62">
        <v>1</v>
      </c>
      <c r="H62">
        <v>3</v>
      </c>
      <c r="I62" t="s">
        <v>1463</v>
      </c>
      <c r="J62" t="s">
        <v>1464</v>
      </c>
      <c r="K62" t="s">
        <v>1465</v>
      </c>
      <c r="L62">
        <v>1346</v>
      </c>
      <c r="N62">
        <v>1009</v>
      </c>
      <c r="O62" t="s">
        <v>100</v>
      </c>
      <c r="P62" t="s">
        <v>100</v>
      </c>
      <c r="Q62">
        <v>1</v>
      </c>
      <c r="X62">
        <v>13</v>
      </c>
      <c r="Y62">
        <v>16.579999999999998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13</v>
      </c>
      <c r="AH62">
        <v>2</v>
      </c>
      <c r="AI62">
        <v>30596618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ROW(Source!A120)</f>
        <v>120</v>
      </c>
      <c r="B63">
        <v>30596629</v>
      </c>
      <c r="C63">
        <v>30596627</v>
      </c>
      <c r="D63">
        <v>10214585</v>
      </c>
      <c r="E63">
        <v>1</v>
      </c>
      <c r="F63">
        <v>1</v>
      </c>
      <c r="G63">
        <v>1</v>
      </c>
      <c r="H63">
        <v>1</v>
      </c>
      <c r="I63" t="s">
        <v>1433</v>
      </c>
      <c r="J63" t="s">
        <v>3</v>
      </c>
      <c r="K63" t="s">
        <v>1434</v>
      </c>
      <c r="L63">
        <v>1369</v>
      </c>
      <c r="N63">
        <v>1013</v>
      </c>
      <c r="O63" t="s">
        <v>1419</v>
      </c>
      <c r="P63" t="s">
        <v>1419</v>
      </c>
      <c r="Q63">
        <v>1</v>
      </c>
      <c r="X63">
        <v>22.82</v>
      </c>
      <c r="Y63">
        <v>0</v>
      </c>
      <c r="Z63">
        <v>0</v>
      </c>
      <c r="AA63">
        <v>0</v>
      </c>
      <c r="AB63">
        <v>7.53</v>
      </c>
      <c r="AC63">
        <v>0</v>
      </c>
      <c r="AD63">
        <v>1</v>
      </c>
      <c r="AE63">
        <v>1</v>
      </c>
      <c r="AF63" t="s">
        <v>3</v>
      </c>
      <c r="AG63">
        <v>22.82</v>
      </c>
      <c r="AH63">
        <v>2</v>
      </c>
      <c r="AI63">
        <v>30596628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ROW(Source!A121)</f>
        <v>121</v>
      </c>
      <c r="B64">
        <v>30596632</v>
      </c>
      <c r="C64">
        <v>30596630</v>
      </c>
      <c r="D64">
        <v>10214603</v>
      </c>
      <c r="E64">
        <v>1</v>
      </c>
      <c r="F64">
        <v>1</v>
      </c>
      <c r="G64">
        <v>1</v>
      </c>
      <c r="H64">
        <v>1</v>
      </c>
      <c r="I64" t="s">
        <v>1502</v>
      </c>
      <c r="J64" t="s">
        <v>3</v>
      </c>
      <c r="K64" t="s">
        <v>1503</v>
      </c>
      <c r="L64">
        <v>1369</v>
      </c>
      <c r="N64">
        <v>1013</v>
      </c>
      <c r="O64" t="s">
        <v>1419</v>
      </c>
      <c r="P64" t="s">
        <v>1419</v>
      </c>
      <c r="Q64">
        <v>1</v>
      </c>
      <c r="X64">
        <v>8.0299999999999994</v>
      </c>
      <c r="Y64">
        <v>0</v>
      </c>
      <c r="Z64">
        <v>0</v>
      </c>
      <c r="AA64">
        <v>0</v>
      </c>
      <c r="AB64">
        <v>8.23</v>
      </c>
      <c r="AC64">
        <v>0</v>
      </c>
      <c r="AD64">
        <v>1</v>
      </c>
      <c r="AE64">
        <v>1</v>
      </c>
      <c r="AF64" t="s">
        <v>3</v>
      </c>
      <c r="AG64">
        <v>8.0299999999999994</v>
      </c>
      <c r="AH64">
        <v>2</v>
      </c>
      <c r="AI64">
        <v>30596631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ROW(Source!A122)</f>
        <v>122</v>
      </c>
      <c r="B65">
        <v>30596639</v>
      </c>
      <c r="C65">
        <v>30596633</v>
      </c>
      <c r="D65">
        <v>10214593</v>
      </c>
      <c r="E65">
        <v>1</v>
      </c>
      <c r="F65">
        <v>1</v>
      </c>
      <c r="G65">
        <v>1</v>
      </c>
      <c r="H65">
        <v>1</v>
      </c>
      <c r="I65" t="s">
        <v>1504</v>
      </c>
      <c r="J65" t="s">
        <v>3</v>
      </c>
      <c r="K65" t="s">
        <v>1505</v>
      </c>
      <c r="L65">
        <v>1369</v>
      </c>
      <c r="N65">
        <v>1013</v>
      </c>
      <c r="O65" t="s">
        <v>1419</v>
      </c>
      <c r="P65" t="s">
        <v>1419</v>
      </c>
      <c r="Q65">
        <v>1</v>
      </c>
      <c r="X65">
        <v>47.87</v>
      </c>
      <c r="Y65">
        <v>0</v>
      </c>
      <c r="Z65">
        <v>0</v>
      </c>
      <c r="AA65">
        <v>0</v>
      </c>
      <c r="AB65">
        <v>8.65</v>
      </c>
      <c r="AC65">
        <v>0</v>
      </c>
      <c r="AD65">
        <v>1</v>
      </c>
      <c r="AE65">
        <v>1</v>
      </c>
      <c r="AF65" t="s">
        <v>3</v>
      </c>
      <c r="AG65">
        <v>47.87</v>
      </c>
      <c r="AH65">
        <v>2</v>
      </c>
      <c r="AI65">
        <v>30596634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ROW(Source!A122)</f>
        <v>122</v>
      </c>
      <c r="B66">
        <v>30596640</v>
      </c>
      <c r="C66">
        <v>30596633</v>
      </c>
      <c r="D66">
        <v>22148179</v>
      </c>
      <c r="E66">
        <v>1</v>
      </c>
      <c r="F66">
        <v>1</v>
      </c>
      <c r="G66">
        <v>1</v>
      </c>
      <c r="H66">
        <v>2</v>
      </c>
      <c r="I66" t="s">
        <v>1420</v>
      </c>
      <c r="J66" t="s">
        <v>1421</v>
      </c>
      <c r="K66" t="s">
        <v>1422</v>
      </c>
      <c r="L66">
        <v>1368</v>
      </c>
      <c r="N66">
        <v>1011</v>
      </c>
      <c r="O66" t="s">
        <v>1423</v>
      </c>
      <c r="P66" t="s">
        <v>1423</v>
      </c>
      <c r="Q66">
        <v>1</v>
      </c>
      <c r="X66">
        <v>1.52</v>
      </c>
      <c r="Y66">
        <v>0</v>
      </c>
      <c r="Z66">
        <v>91.62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1.52</v>
      </c>
      <c r="AH66">
        <v>2</v>
      </c>
      <c r="AI66">
        <v>30596635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ROW(Source!A122)</f>
        <v>122</v>
      </c>
      <c r="B67">
        <v>30596641</v>
      </c>
      <c r="C67">
        <v>30596633</v>
      </c>
      <c r="D67">
        <v>22163540</v>
      </c>
      <c r="E67">
        <v>1</v>
      </c>
      <c r="F67">
        <v>1</v>
      </c>
      <c r="G67">
        <v>1</v>
      </c>
      <c r="H67">
        <v>3</v>
      </c>
      <c r="I67" t="s">
        <v>191</v>
      </c>
      <c r="J67" t="s">
        <v>194</v>
      </c>
      <c r="K67" t="s">
        <v>192</v>
      </c>
      <c r="L67">
        <v>1296</v>
      </c>
      <c r="N67">
        <v>1002</v>
      </c>
      <c r="O67" t="s">
        <v>193</v>
      </c>
      <c r="P67" t="s">
        <v>193</v>
      </c>
      <c r="Q67">
        <v>1</v>
      </c>
      <c r="X67">
        <v>0</v>
      </c>
      <c r="Y67">
        <v>51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30596636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ROW(Source!A122)</f>
        <v>122</v>
      </c>
      <c r="B68">
        <v>30596642</v>
      </c>
      <c r="C68">
        <v>30596633</v>
      </c>
      <c r="D68">
        <v>22184025</v>
      </c>
      <c r="E68">
        <v>1</v>
      </c>
      <c r="F68">
        <v>1</v>
      </c>
      <c r="G68">
        <v>1</v>
      </c>
      <c r="H68">
        <v>3</v>
      </c>
      <c r="I68" t="s">
        <v>1506</v>
      </c>
      <c r="J68" t="s">
        <v>1507</v>
      </c>
      <c r="K68" t="s">
        <v>1508</v>
      </c>
      <c r="L68">
        <v>1346</v>
      </c>
      <c r="N68">
        <v>1009</v>
      </c>
      <c r="O68" t="s">
        <v>100</v>
      </c>
      <c r="P68" t="s">
        <v>100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30596637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ROW(Source!A122)</f>
        <v>122</v>
      </c>
      <c r="B69">
        <v>30596643</v>
      </c>
      <c r="C69">
        <v>30596633</v>
      </c>
      <c r="D69">
        <v>22192634</v>
      </c>
      <c r="E69">
        <v>1</v>
      </c>
      <c r="F69">
        <v>1</v>
      </c>
      <c r="G69">
        <v>1</v>
      </c>
      <c r="H69">
        <v>3</v>
      </c>
      <c r="I69" t="s">
        <v>204</v>
      </c>
      <c r="J69" t="s">
        <v>207</v>
      </c>
      <c r="K69" t="s">
        <v>205</v>
      </c>
      <c r="L69">
        <v>1339</v>
      </c>
      <c r="N69">
        <v>1007</v>
      </c>
      <c r="O69" t="s">
        <v>206</v>
      </c>
      <c r="P69" t="s">
        <v>206</v>
      </c>
      <c r="Q69">
        <v>1</v>
      </c>
      <c r="X69">
        <v>0</v>
      </c>
      <c r="Y69">
        <v>2.4500000000000002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30596638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ROW(Source!A127)</f>
        <v>127</v>
      </c>
      <c r="B70">
        <v>30596654</v>
      </c>
      <c r="C70">
        <v>30596648</v>
      </c>
      <c r="D70">
        <v>10214647</v>
      </c>
      <c r="E70">
        <v>1</v>
      </c>
      <c r="F70">
        <v>1</v>
      </c>
      <c r="G70">
        <v>1</v>
      </c>
      <c r="H70">
        <v>1</v>
      </c>
      <c r="I70" t="s">
        <v>1449</v>
      </c>
      <c r="J70" t="s">
        <v>3</v>
      </c>
      <c r="K70" t="s">
        <v>1450</v>
      </c>
      <c r="L70">
        <v>1369</v>
      </c>
      <c r="N70">
        <v>1013</v>
      </c>
      <c r="O70" t="s">
        <v>1419</v>
      </c>
      <c r="P70" t="s">
        <v>1419</v>
      </c>
      <c r="Q70">
        <v>1</v>
      </c>
      <c r="X70">
        <v>12.94</v>
      </c>
      <c r="Y70">
        <v>0</v>
      </c>
      <c r="Z70">
        <v>0</v>
      </c>
      <c r="AA70">
        <v>0</v>
      </c>
      <c r="AB70">
        <v>8.9700000000000006</v>
      </c>
      <c r="AC70">
        <v>0</v>
      </c>
      <c r="AD70">
        <v>1</v>
      </c>
      <c r="AE70">
        <v>1</v>
      </c>
      <c r="AF70" t="s">
        <v>28</v>
      </c>
      <c r="AG70">
        <v>14.880999999999998</v>
      </c>
      <c r="AH70">
        <v>2</v>
      </c>
      <c r="AI70">
        <v>30596649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ROW(Source!A127)</f>
        <v>127</v>
      </c>
      <c r="B71">
        <v>30596655</v>
      </c>
      <c r="C71">
        <v>30596648</v>
      </c>
      <c r="D71">
        <v>22146429</v>
      </c>
      <c r="E71">
        <v>1</v>
      </c>
      <c r="F71">
        <v>1</v>
      </c>
      <c r="G71">
        <v>1</v>
      </c>
      <c r="H71">
        <v>2</v>
      </c>
      <c r="I71" t="s">
        <v>1451</v>
      </c>
      <c r="J71" t="s">
        <v>1452</v>
      </c>
      <c r="K71" t="s">
        <v>1453</v>
      </c>
      <c r="L71">
        <v>1368</v>
      </c>
      <c r="N71">
        <v>1011</v>
      </c>
      <c r="O71" t="s">
        <v>1423</v>
      </c>
      <c r="P71" t="s">
        <v>1423</v>
      </c>
      <c r="Q71">
        <v>1</v>
      </c>
      <c r="X71">
        <v>7.0000000000000007E-2</v>
      </c>
      <c r="Y71">
        <v>0</v>
      </c>
      <c r="Z71">
        <v>1.7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27</v>
      </c>
      <c r="AG71">
        <v>8.7500000000000008E-2</v>
      </c>
      <c r="AH71">
        <v>2</v>
      </c>
      <c r="AI71">
        <v>30596650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ROW(Source!A127)</f>
        <v>127</v>
      </c>
      <c r="B72">
        <v>30596656</v>
      </c>
      <c r="C72">
        <v>30596648</v>
      </c>
      <c r="D72">
        <v>22148179</v>
      </c>
      <c r="E72">
        <v>1</v>
      </c>
      <c r="F72">
        <v>1</v>
      </c>
      <c r="G72">
        <v>1</v>
      </c>
      <c r="H72">
        <v>2</v>
      </c>
      <c r="I72" t="s">
        <v>1420</v>
      </c>
      <c r="J72" t="s">
        <v>1421</v>
      </c>
      <c r="K72" t="s">
        <v>1422</v>
      </c>
      <c r="L72">
        <v>1368</v>
      </c>
      <c r="N72">
        <v>1011</v>
      </c>
      <c r="O72" t="s">
        <v>1423</v>
      </c>
      <c r="P72" t="s">
        <v>1423</v>
      </c>
      <c r="Q72">
        <v>1</v>
      </c>
      <c r="X72">
        <v>0.06</v>
      </c>
      <c r="Y72">
        <v>0</v>
      </c>
      <c r="Z72">
        <v>91.62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27</v>
      </c>
      <c r="AG72">
        <v>7.4999999999999997E-2</v>
      </c>
      <c r="AH72">
        <v>2</v>
      </c>
      <c r="AI72">
        <v>30596651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ROW(Source!A127)</f>
        <v>127</v>
      </c>
      <c r="B73">
        <v>30596657</v>
      </c>
      <c r="C73">
        <v>30596648</v>
      </c>
      <c r="D73">
        <v>22150620</v>
      </c>
      <c r="E73">
        <v>1</v>
      </c>
      <c r="F73">
        <v>1</v>
      </c>
      <c r="G73">
        <v>1</v>
      </c>
      <c r="H73">
        <v>3</v>
      </c>
      <c r="I73" t="s">
        <v>1457</v>
      </c>
      <c r="J73" t="s">
        <v>1458</v>
      </c>
      <c r="K73" t="s">
        <v>1459</v>
      </c>
      <c r="L73">
        <v>1346</v>
      </c>
      <c r="N73">
        <v>1009</v>
      </c>
      <c r="O73" t="s">
        <v>100</v>
      </c>
      <c r="P73" t="s">
        <v>100</v>
      </c>
      <c r="Q73">
        <v>1</v>
      </c>
      <c r="X73">
        <v>0.01</v>
      </c>
      <c r="Y73">
        <v>1.94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0.01</v>
      </c>
      <c r="AH73">
        <v>2</v>
      </c>
      <c r="AI73">
        <v>30596652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ROW(Source!A127)</f>
        <v>127</v>
      </c>
      <c r="B74">
        <v>30596658</v>
      </c>
      <c r="C74">
        <v>30596648</v>
      </c>
      <c r="D74">
        <v>22152204</v>
      </c>
      <c r="E74">
        <v>1</v>
      </c>
      <c r="F74">
        <v>1</v>
      </c>
      <c r="G74">
        <v>1</v>
      </c>
      <c r="H74">
        <v>3</v>
      </c>
      <c r="I74" t="s">
        <v>63</v>
      </c>
      <c r="J74" t="s">
        <v>66</v>
      </c>
      <c r="K74" t="s">
        <v>64</v>
      </c>
      <c r="L74">
        <v>1348</v>
      </c>
      <c r="N74">
        <v>1009</v>
      </c>
      <c r="O74" t="s">
        <v>65</v>
      </c>
      <c r="P74" t="s">
        <v>65</v>
      </c>
      <c r="Q74">
        <v>1000</v>
      </c>
      <c r="X74">
        <v>3.7999999999999999E-2</v>
      </c>
      <c r="Y74">
        <v>7439.37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3.7999999999999999E-2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ROW(Source!A127)</f>
        <v>127</v>
      </c>
      <c r="B75">
        <v>30596659</v>
      </c>
      <c r="C75">
        <v>30596648</v>
      </c>
      <c r="D75">
        <v>22152860</v>
      </c>
      <c r="E75">
        <v>1</v>
      </c>
      <c r="F75">
        <v>1</v>
      </c>
      <c r="G75">
        <v>1</v>
      </c>
      <c r="H75">
        <v>3</v>
      </c>
      <c r="I75" t="s">
        <v>1463</v>
      </c>
      <c r="J75" t="s">
        <v>1464</v>
      </c>
      <c r="K75" t="s">
        <v>1465</v>
      </c>
      <c r="L75">
        <v>1346</v>
      </c>
      <c r="N75">
        <v>1009</v>
      </c>
      <c r="O75" t="s">
        <v>100</v>
      </c>
      <c r="P75" t="s">
        <v>100</v>
      </c>
      <c r="Q75">
        <v>1</v>
      </c>
      <c r="X75">
        <v>13</v>
      </c>
      <c r="Y75">
        <v>16.579999999999998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13</v>
      </c>
      <c r="AH75">
        <v>2</v>
      </c>
      <c r="AI75">
        <v>30596653</v>
      </c>
      <c r="AJ75">
        <v>68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ROW(Source!A165)</f>
        <v>165</v>
      </c>
      <c r="B76">
        <v>30596669</v>
      </c>
      <c r="C76">
        <v>30596662</v>
      </c>
      <c r="D76">
        <v>10214643</v>
      </c>
      <c r="E76">
        <v>1</v>
      </c>
      <c r="F76">
        <v>1</v>
      </c>
      <c r="G76">
        <v>1</v>
      </c>
      <c r="H76">
        <v>1</v>
      </c>
      <c r="I76" t="s">
        <v>1417</v>
      </c>
      <c r="J76" t="s">
        <v>3</v>
      </c>
      <c r="K76" t="s">
        <v>1418</v>
      </c>
      <c r="L76">
        <v>1369</v>
      </c>
      <c r="N76">
        <v>1013</v>
      </c>
      <c r="O76" t="s">
        <v>1419</v>
      </c>
      <c r="P76" t="s">
        <v>1419</v>
      </c>
      <c r="Q76">
        <v>1</v>
      </c>
      <c r="X76">
        <v>20.75</v>
      </c>
      <c r="Y76">
        <v>0</v>
      </c>
      <c r="Z76">
        <v>0</v>
      </c>
      <c r="AA76">
        <v>0</v>
      </c>
      <c r="AB76">
        <v>8.33</v>
      </c>
      <c r="AC76">
        <v>0</v>
      </c>
      <c r="AD76">
        <v>1</v>
      </c>
      <c r="AE76">
        <v>1</v>
      </c>
      <c r="AF76" t="s">
        <v>3</v>
      </c>
      <c r="AG76">
        <v>20.75</v>
      </c>
      <c r="AH76">
        <v>2</v>
      </c>
      <c r="AI76">
        <v>30596663</v>
      </c>
      <c r="AJ76">
        <v>69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ROW(Source!A165)</f>
        <v>165</v>
      </c>
      <c r="B77">
        <v>30596670</v>
      </c>
      <c r="C77">
        <v>30596662</v>
      </c>
      <c r="D77">
        <v>22146429</v>
      </c>
      <c r="E77">
        <v>1</v>
      </c>
      <c r="F77">
        <v>1</v>
      </c>
      <c r="G77">
        <v>1</v>
      </c>
      <c r="H77">
        <v>2</v>
      </c>
      <c r="I77" t="s">
        <v>1451</v>
      </c>
      <c r="J77" t="s">
        <v>1452</v>
      </c>
      <c r="K77" t="s">
        <v>1453</v>
      </c>
      <c r="L77">
        <v>1368</v>
      </c>
      <c r="N77">
        <v>1011</v>
      </c>
      <c r="O77" t="s">
        <v>1423</v>
      </c>
      <c r="P77" t="s">
        <v>1423</v>
      </c>
      <c r="Q77">
        <v>1</v>
      </c>
      <c r="X77">
        <v>0.1</v>
      </c>
      <c r="Y77">
        <v>0</v>
      </c>
      <c r="Z77">
        <v>1.7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30596664</v>
      </c>
      <c r="AJ77">
        <v>70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ROW(Source!A165)</f>
        <v>165</v>
      </c>
      <c r="B78">
        <v>30596671</v>
      </c>
      <c r="C78">
        <v>30596662</v>
      </c>
      <c r="D78">
        <v>22148179</v>
      </c>
      <c r="E78">
        <v>1</v>
      </c>
      <c r="F78">
        <v>1</v>
      </c>
      <c r="G78">
        <v>1</v>
      </c>
      <c r="H78">
        <v>2</v>
      </c>
      <c r="I78" t="s">
        <v>1420</v>
      </c>
      <c r="J78" t="s">
        <v>1421</v>
      </c>
      <c r="K78" t="s">
        <v>1422</v>
      </c>
      <c r="L78">
        <v>1368</v>
      </c>
      <c r="N78">
        <v>1011</v>
      </c>
      <c r="O78" t="s">
        <v>1423</v>
      </c>
      <c r="P78" t="s">
        <v>1423</v>
      </c>
      <c r="Q78">
        <v>1</v>
      </c>
      <c r="X78">
        <v>0.01</v>
      </c>
      <c r="Y78">
        <v>0</v>
      </c>
      <c r="Z78">
        <v>91.62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0.01</v>
      </c>
      <c r="AH78">
        <v>2</v>
      </c>
      <c r="AI78">
        <v>30596665</v>
      </c>
      <c r="AJ78">
        <v>71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ROW(Source!A165)</f>
        <v>165</v>
      </c>
      <c r="B79">
        <v>30596672</v>
      </c>
      <c r="C79">
        <v>30596662</v>
      </c>
      <c r="D79">
        <v>22149484</v>
      </c>
      <c r="E79">
        <v>1</v>
      </c>
      <c r="F79">
        <v>1</v>
      </c>
      <c r="G79">
        <v>1</v>
      </c>
      <c r="H79">
        <v>3</v>
      </c>
      <c r="I79" t="s">
        <v>1509</v>
      </c>
      <c r="J79" t="s">
        <v>1510</v>
      </c>
      <c r="K79" t="s">
        <v>1511</v>
      </c>
      <c r="L79">
        <v>1348</v>
      </c>
      <c r="N79">
        <v>1009</v>
      </c>
      <c r="O79" t="s">
        <v>65</v>
      </c>
      <c r="P79" t="s">
        <v>65</v>
      </c>
      <c r="Q79">
        <v>1000</v>
      </c>
      <c r="X79">
        <v>1.61E-2</v>
      </c>
      <c r="Y79">
        <v>22849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1.61E-2</v>
      </c>
      <c r="AH79">
        <v>2</v>
      </c>
      <c r="AI79">
        <v>30596666</v>
      </c>
      <c r="AJ79">
        <v>72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ROW(Source!A165)</f>
        <v>165</v>
      </c>
      <c r="B80">
        <v>30596673</v>
      </c>
      <c r="C80">
        <v>30596662</v>
      </c>
      <c r="D80">
        <v>22149636</v>
      </c>
      <c r="E80">
        <v>1</v>
      </c>
      <c r="F80">
        <v>1</v>
      </c>
      <c r="G80">
        <v>1</v>
      </c>
      <c r="H80">
        <v>3</v>
      </c>
      <c r="I80" t="s">
        <v>1512</v>
      </c>
      <c r="J80" t="s">
        <v>1513</v>
      </c>
      <c r="K80" t="s">
        <v>1514</v>
      </c>
      <c r="L80">
        <v>1348</v>
      </c>
      <c r="N80">
        <v>1009</v>
      </c>
      <c r="O80" t="s">
        <v>65</v>
      </c>
      <c r="P80" t="s">
        <v>65</v>
      </c>
      <c r="Q80">
        <v>1000</v>
      </c>
      <c r="X80">
        <v>9.7999999999999997E-3</v>
      </c>
      <c r="Y80">
        <v>18685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9.7999999999999997E-3</v>
      </c>
      <c r="AH80">
        <v>2</v>
      </c>
      <c r="AI80">
        <v>30596667</v>
      </c>
      <c r="AJ80">
        <v>73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ROW(Source!A165)</f>
        <v>165</v>
      </c>
      <c r="B81">
        <v>30596674</v>
      </c>
      <c r="C81">
        <v>30596662</v>
      </c>
      <c r="D81">
        <v>22150620</v>
      </c>
      <c r="E81">
        <v>1</v>
      </c>
      <c r="F81">
        <v>1</v>
      </c>
      <c r="G81">
        <v>1</v>
      </c>
      <c r="H81">
        <v>3</v>
      </c>
      <c r="I81" t="s">
        <v>1457</v>
      </c>
      <c r="J81" t="s">
        <v>1458</v>
      </c>
      <c r="K81" t="s">
        <v>1459</v>
      </c>
      <c r="L81">
        <v>1346</v>
      </c>
      <c r="N81">
        <v>1009</v>
      </c>
      <c r="O81" t="s">
        <v>100</v>
      </c>
      <c r="P81" t="s">
        <v>100</v>
      </c>
      <c r="Q81">
        <v>1</v>
      </c>
      <c r="X81">
        <v>0.1</v>
      </c>
      <c r="Y81">
        <v>1.94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</v>
      </c>
      <c r="AH81">
        <v>2</v>
      </c>
      <c r="AI81">
        <v>30596668</v>
      </c>
      <c r="AJ81">
        <v>74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ROW(Source!A201)</f>
        <v>201</v>
      </c>
      <c r="B82">
        <v>30596679</v>
      </c>
      <c r="C82">
        <v>30596675</v>
      </c>
      <c r="D82">
        <v>10214617</v>
      </c>
      <c r="E82">
        <v>1</v>
      </c>
      <c r="F82">
        <v>1</v>
      </c>
      <c r="G82">
        <v>1</v>
      </c>
      <c r="H82">
        <v>1</v>
      </c>
      <c r="I82" t="s">
        <v>1515</v>
      </c>
      <c r="J82" t="s">
        <v>3</v>
      </c>
      <c r="K82" t="s">
        <v>1516</v>
      </c>
      <c r="L82">
        <v>1369</v>
      </c>
      <c r="N82">
        <v>1013</v>
      </c>
      <c r="O82" t="s">
        <v>1419</v>
      </c>
      <c r="P82" t="s">
        <v>1419</v>
      </c>
      <c r="Q82">
        <v>1</v>
      </c>
      <c r="X82">
        <v>172.76</v>
      </c>
      <c r="Y82">
        <v>0</v>
      </c>
      <c r="Z82">
        <v>0</v>
      </c>
      <c r="AA82">
        <v>0</v>
      </c>
      <c r="AB82">
        <v>7.81</v>
      </c>
      <c r="AC82">
        <v>0</v>
      </c>
      <c r="AD82">
        <v>1</v>
      </c>
      <c r="AE82">
        <v>1</v>
      </c>
      <c r="AF82" t="s">
        <v>3</v>
      </c>
      <c r="AG82">
        <v>172.76</v>
      </c>
      <c r="AH82">
        <v>2</v>
      </c>
      <c r="AI82">
        <v>30596676</v>
      </c>
      <c r="AJ82">
        <v>75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ROW(Source!A201)</f>
        <v>201</v>
      </c>
      <c r="B83">
        <v>30596680</v>
      </c>
      <c r="C83">
        <v>30596675</v>
      </c>
      <c r="D83">
        <v>22083330</v>
      </c>
      <c r="E83">
        <v>1</v>
      </c>
      <c r="F83">
        <v>1</v>
      </c>
      <c r="G83">
        <v>1</v>
      </c>
      <c r="H83">
        <v>1</v>
      </c>
      <c r="I83" t="s">
        <v>1437</v>
      </c>
      <c r="J83" t="s">
        <v>3</v>
      </c>
      <c r="K83" t="s">
        <v>1438</v>
      </c>
      <c r="L83">
        <v>608254</v>
      </c>
      <c r="N83">
        <v>1013</v>
      </c>
      <c r="O83" t="s">
        <v>1439</v>
      </c>
      <c r="P83" t="s">
        <v>1439</v>
      </c>
      <c r="Q83">
        <v>1</v>
      </c>
      <c r="X83">
        <v>7.74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7.74</v>
      </c>
      <c r="AH83">
        <v>2</v>
      </c>
      <c r="AI83">
        <v>30596677</v>
      </c>
      <c r="AJ83">
        <v>76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ROW(Source!A201)</f>
        <v>201</v>
      </c>
      <c r="B84">
        <v>30596681</v>
      </c>
      <c r="C84">
        <v>30596675</v>
      </c>
      <c r="D84">
        <v>22146464</v>
      </c>
      <c r="E84">
        <v>1</v>
      </c>
      <c r="F84">
        <v>1</v>
      </c>
      <c r="G84">
        <v>1</v>
      </c>
      <c r="H84">
        <v>2</v>
      </c>
      <c r="I84" t="s">
        <v>1471</v>
      </c>
      <c r="J84" t="s">
        <v>1472</v>
      </c>
      <c r="K84" t="s">
        <v>1473</v>
      </c>
      <c r="L84">
        <v>1368</v>
      </c>
      <c r="N84">
        <v>1011</v>
      </c>
      <c r="O84" t="s">
        <v>1423</v>
      </c>
      <c r="P84" t="s">
        <v>1423</v>
      </c>
      <c r="Q84">
        <v>1</v>
      </c>
      <c r="X84">
        <v>7.74</v>
      </c>
      <c r="Y84">
        <v>0</v>
      </c>
      <c r="Z84">
        <v>30.85</v>
      </c>
      <c r="AA84">
        <v>13.03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7.74</v>
      </c>
      <c r="AH84">
        <v>2</v>
      </c>
      <c r="AI84">
        <v>30596678</v>
      </c>
      <c r="AJ84">
        <v>77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ROW(Source!A202)</f>
        <v>202</v>
      </c>
      <c r="B85">
        <v>30596695</v>
      </c>
      <c r="C85">
        <v>30596682</v>
      </c>
      <c r="D85">
        <v>10214625</v>
      </c>
      <c r="E85">
        <v>1</v>
      </c>
      <c r="F85">
        <v>1</v>
      </c>
      <c r="G85">
        <v>1</v>
      </c>
      <c r="H85">
        <v>1</v>
      </c>
      <c r="I85" t="s">
        <v>1517</v>
      </c>
      <c r="J85" t="s">
        <v>3</v>
      </c>
      <c r="K85" t="s">
        <v>1518</v>
      </c>
      <c r="L85">
        <v>1369</v>
      </c>
      <c r="N85">
        <v>1013</v>
      </c>
      <c r="O85" t="s">
        <v>1419</v>
      </c>
      <c r="P85" t="s">
        <v>1419</v>
      </c>
      <c r="Q85">
        <v>1</v>
      </c>
      <c r="X85">
        <v>149.16</v>
      </c>
      <c r="Y85">
        <v>0</v>
      </c>
      <c r="Z85">
        <v>0</v>
      </c>
      <c r="AA85">
        <v>0</v>
      </c>
      <c r="AB85">
        <v>8.44</v>
      </c>
      <c r="AC85">
        <v>0</v>
      </c>
      <c r="AD85">
        <v>1</v>
      </c>
      <c r="AE85">
        <v>1</v>
      </c>
      <c r="AF85" t="s">
        <v>28</v>
      </c>
      <c r="AG85">
        <v>171.53399999999999</v>
      </c>
      <c r="AH85">
        <v>2</v>
      </c>
      <c r="AI85">
        <v>30596683</v>
      </c>
      <c r="AJ85">
        <v>78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ROW(Source!A202)</f>
        <v>202</v>
      </c>
      <c r="B86">
        <v>30596696</v>
      </c>
      <c r="C86">
        <v>30596682</v>
      </c>
      <c r="D86">
        <v>22083330</v>
      </c>
      <c r="E86">
        <v>1</v>
      </c>
      <c r="F86">
        <v>1</v>
      </c>
      <c r="G86">
        <v>1</v>
      </c>
      <c r="H86">
        <v>1</v>
      </c>
      <c r="I86" t="s">
        <v>1437</v>
      </c>
      <c r="J86" t="s">
        <v>3</v>
      </c>
      <c r="K86" t="s">
        <v>1438</v>
      </c>
      <c r="L86">
        <v>608254</v>
      </c>
      <c r="N86">
        <v>1013</v>
      </c>
      <c r="O86" t="s">
        <v>1439</v>
      </c>
      <c r="P86" t="s">
        <v>1439</v>
      </c>
      <c r="Q86">
        <v>1</v>
      </c>
      <c r="X86">
        <v>0.66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27</v>
      </c>
      <c r="AG86">
        <v>0.82500000000000007</v>
      </c>
      <c r="AH86">
        <v>2</v>
      </c>
      <c r="AI86">
        <v>30596684</v>
      </c>
      <c r="AJ86">
        <v>79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ROW(Source!A202)</f>
        <v>202</v>
      </c>
      <c r="B87">
        <v>30596697</v>
      </c>
      <c r="C87">
        <v>30596682</v>
      </c>
      <c r="D87">
        <v>22146464</v>
      </c>
      <c r="E87">
        <v>1</v>
      </c>
      <c r="F87">
        <v>1</v>
      </c>
      <c r="G87">
        <v>1</v>
      </c>
      <c r="H87">
        <v>2</v>
      </c>
      <c r="I87" t="s">
        <v>1471</v>
      </c>
      <c r="J87" t="s">
        <v>1472</v>
      </c>
      <c r="K87" t="s">
        <v>1473</v>
      </c>
      <c r="L87">
        <v>1368</v>
      </c>
      <c r="N87">
        <v>1011</v>
      </c>
      <c r="O87" t="s">
        <v>1423</v>
      </c>
      <c r="P87" t="s">
        <v>1423</v>
      </c>
      <c r="Q87">
        <v>1</v>
      </c>
      <c r="X87">
        <v>0.66</v>
      </c>
      <c r="Y87">
        <v>0</v>
      </c>
      <c r="Z87">
        <v>30.85</v>
      </c>
      <c r="AA87">
        <v>13.03</v>
      </c>
      <c r="AB87">
        <v>0</v>
      </c>
      <c r="AC87">
        <v>0</v>
      </c>
      <c r="AD87">
        <v>1</v>
      </c>
      <c r="AE87">
        <v>0</v>
      </c>
      <c r="AF87" t="s">
        <v>27</v>
      </c>
      <c r="AG87">
        <v>0.82500000000000007</v>
      </c>
      <c r="AH87">
        <v>2</v>
      </c>
      <c r="AI87">
        <v>30596685</v>
      </c>
      <c r="AJ87">
        <v>80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ROW(Source!A202)</f>
        <v>202</v>
      </c>
      <c r="B88">
        <v>30596698</v>
      </c>
      <c r="C88">
        <v>30596682</v>
      </c>
      <c r="D88">
        <v>22147139</v>
      </c>
      <c r="E88">
        <v>1</v>
      </c>
      <c r="F88">
        <v>1</v>
      </c>
      <c r="G88">
        <v>1</v>
      </c>
      <c r="H88">
        <v>2</v>
      </c>
      <c r="I88" t="s">
        <v>1519</v>
      </c>
      <c r="J88" t="s">
        <v>1520</v>
      </c>
      <c r="K88" t="s">
        <v>1521</v>
      </c>
      <c r="L88">
        <v>1368</v>
      </c>
      <c r="N88">
        <v>1011</v>
      </c>
      <c r="O88" t="s">
        <v>1423</v>
      </c>
      <c r="P88" t="s">
        <v>1423</v>
      </c>
      <c r="Q88">
        <v>1</v>
      </c>
      <c r="X88">
        <v>13.21</v>
      </c>
      <c r="Y88">
        <v>0</v>
      </c>
      <c r="Z88">
        <v>3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27</v>
      </c>
      <c r="AG88">
        <v>16.512500000000003</v>
      </c>
      <c r="AH88">
        <v>2</v>
      </c>
      <c r="AI88">
        <v>30596686</v>
      </c>
      <c r="AJ88">
        <v>81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ROW(Source!A202)</f>
        <v>202</v>
      </c>
      <c r="B89">
        <v>30596699</v>
      </c>
      <c r="C89">
        <v>30596682</v>
      </c>
      <c r="D89">
        <v>22147929</v>
      </c>
      <c r="E89">
        <v>1</v>
      </c>
      <c r="F89">
        <v>1</v>
      </c>
      <c r="G89">
        <v>1</v>
      </c>
      <c r="H89">
        <v>2</v>
      </c>
      <c r="I89" t="s">
        <v>1522</v>
      </c>
      <c r="J89" t="s">
        <v>1523</v>
      </c>
      <c r="K89" t="s">
        <v>1524</v>
      </c>
      <c r="L89">
        <v>1368</v>
      </c>
      <c r="N89">
        <v>1011</v>
      </c>
      <c r="O89" t="s">
        <v>1423</v>
      </c>
      <c r="P89" t="s">
        <v>1423</v>
      </c>
      <c r="Q89">
        <v>1</v>
      </c>
      <c r="X89">
        <v>20.350000000000001</v>
      </c>
      <c r="Y89">
        <v>0</v>
      </c>
      <c r="Z89">
        <v>2.08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27</v>
      </c>
      <c r="AG89">
        <v>25.4375</v>
      </c>
      <c r="AH89">
        <v>2</v>
      </c>
      <c r="AI89">
        <v>30596687</v>
      </c>
      <c r="AJ89">
        <v>82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ROW(Source!A202)</f>
        <v>202</v>
      </c>
      <c r="B90">
        <v>30596700</v>
      </c>
      <c r="C90">
        <v>30596682</v>
      </c>
      <c r="D90">
        <v>22148179</v>
      </c>
      <c r="E90">
        <v>1</v>
      </c>
      <c r="F90">
        <v>1</v>
      </c>
      <c r="G90">
        <v>1</v>
      </c>
      <c r="H90">
        <v>2</v>
      </c>
      <c r="I90" t="s">
        <v>1420</v>
      </c>
      <c r="J90" t="s">
        <v>1421</v>
      </c>
      <c r="K90" t="s">
        <v>1422</v>
      </c>
      <c r="L90">
        <v>1368</v>
      </c>
      <c r="N90">
        <v>1011</v>
      </c>
      <c r="O90" t="s">
        <v>1423</v>
      </c>
      <c r="P90" t="s">
        <v>1423</v>
      </c>
      <c r="Q90">
        <v>1</v>
      </c>
      <c r="X90">
        <v>3.57</v>
      </c>
      <c r="Y90">
        <v>0</v>
      </c>
      <c r="Z90">
        <v>91.62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27</v>
      </c>
      <c r="AG90">
        <v>4.4624999999999995</v>
      </c>
      <c r="AH90">
        <v>2</v>
      </c>
      <c r="AI90">
        <v>30596688</v>
      </c>
      <c r="AJ90">
        <v>83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ROW(Source!A202)</f>
        <v>202</v>
      </c>
      <c r="B91">
        <v>30596701</v>
      </c>
      <c r="C91">
        <v>30596682</v>
      </c>
      <c r="D91">
        <v>22150872</v>
      </c>
      <c r="E91">
        <v>1</v>
      </c>
      <c r="F91">
        <v>1</v>
      </c>
      <c r="G91">
        <v>1</v>
      </c>
      <c r="H91">
        <v>3</v>
      </c>
      <c r="I91" t="s">
        <v>1525</v>
      </c>
      <c r="J91" t="s">
        <v>1526</v>
      </c>
      <c r="K91" t="s">
        <v>1527</v>
      </c>
      <c r="L91">
        <v>1301</v>
      </c>
      <c r="N91">
        <v>1003</v>
      </c>
      <c r="O91" t="s">
        <v>382</v>
      </c>
      <c r="P91" t="s">
        <v>382</v>
      </c>
      <c r="Q91">
        <v>1</v>
      </c>
      <c r="X91">
        <v>253</v>
      </c>
      <c r="Y91">
        <v>6.95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253</v>
      </c>
      <c r="AH91">
        <v>2</v>
      </c>
      <c r="AI91">
        <v>30596689</v>
      </c>
      <c r="AJ91">
        <v>84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ROW(Source!A202)</f>
        <v>202</v>
      </c>
      <c r="B92">
        <v>30596702</v>
      </c>
      <c r="C92">
        <v>30596682</v>
      </c>
      <c r="D92">
        <v>22150873</v>
      </c>
      <c r="E92">
        <v>1</v>
      </c>
      <c r="F92">
        <v>1</v>
      </c>
      <c r="G92">
        <v>1</v>
      </c>
      <c r="H92">
        <v>3</v>
      </c>
      <c r="I92" t="s">
        <v>1528</v>
      </c>
      <c r="J92" t="s">
        <v>1529</v>
      </c>
      <c r="K92" t="s">
        <v>1530</v>
      </c>
      <c r="L92">
        <v>1301</v>
      </c>
      <c r="N92">
        <v>1003</v>
      </c>
      <c r="O92" t="s">
        <v>382</v>
      </c>
      <c r="P92" t="s">
        <v>382</v>
      </c>
      <c r="Q92">
        <v>1</v>
      </c>
      <c r="X92">
        <v>59</v>
      </c>
      <c r="Y92">
        <v>8.66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59</v>
      </c>
      <c r="AH92">
        <v>2</v>
      </c>
      <c r="AI92">
        <v>30596690</v>
      </c>
      <c r="AJ92">
        <v>85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ROW(Source!A202)</f>
        <v>202</v>
      </c>
      <c r="B93">
        <v>30596703</v>
      </c>
      <c r="C93">
        <v>30596682</v>
      </c>
      <c r="D93">
        <v>22151174</v>
      </c>
      <c r="E93">
        <v>1</v>
      </c>
      <c r="F93">
        <v>1</v>
      </c>
      <c r="G93">
        <v>1</v>
      </c>
      <c r="H93">
        <v>3</v>
      </c>
      <c r="I93" t="s">
        <v>1531</v>
      </c>
      <c r="J93" t="s">
        <v>1532</v>
      </c>
      <c r="K93" t="s">
        <v>1533</v>
      </c>
      <c r="L93">
        <v>1354</v>
      </c>
      <c r="N93">
        <v>1010</v>
      </c>
      <c r="O93" t="s">
        <v>506</v>
      </c>
      <c r="P93" t="s">
        <v>506</v>
      </c>
      <c r="Q93">
        <v>1</v>
      </c>
      <c r="X93">
        <v>71</v>
      </c>
      <c r="Y93">
        <v>72.790000000000006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71</v>
      </c>
      <c r="AH93">
        <v>2</v>
      </c>
      <c r="AI93">
        <v>30596691</v>
      </c>
      <c r="AJ93">
        <v>86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ROW(Source!A202)</f>
        <v>202</v>
      </c>
      <c r="B94">
        <v>30596704</v>
      </c>
      <c r="C94">
        <v>30596682</v>
      </c>
      <c r="D94">
        <v>22151571</v>
      </c>
      <c r="E94">
        <v>1</v>
      </c>
      <c r="F94">
        <v>1</v>
      </c>
      <c r="G94">
        <v>1</v>
      </c>
      <c r="H94">
        <v>3</v>
      </c>
      <c r="I94" t="s">
        <v>1534</v>
      </c>
      <c r="J94" t="s">
        <v>1535</v>
      </c>
      <c r="K94" t="s">
        <v>1536</v>
      </c>
      <c r="L94">
        <v>1301</v>
      </c>
      <c r="N94">
        <v>1003</v>
      </c>
      <c r="O94" t="s">
        <v>382</v>
      </c>
      <c r="P94" t="s">
        <v>382</v>
      </c>
      <c r="Q94">
        <v>1</v>
      </c>
      <c r="X94">
        <v>159</v>
      </c>
      <c r="Y94">
        <v>6.99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159</v>
      </c>
      <c r="AH94">
        <v>2</v>
      </c>
      <c r="AI94">
        <v>30596692</v>
      </c>
      <c r="AJ94">
        <v>87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ROW(Source!A202)</f>
        <v>202</v>
      </c>
      <c r="B95">
        <v>30596705</v>
      </c>
      <c r="C95">
        <v>30596682</v>
      </c>
      <c r="D95">
        <v>22152870</v>
      </c>
      <c r="E95">
        <v>1</v>
      </c>
      <c r="F95">
        <v>1</v>
      </c>
      <c r="G95">
        <v>1</v>
      </c>
      <c r="H95">
        <v>3</v>
      </c>
      <c r="I95" t="s">
        <v>1537</v>
      </c>
      <c r="J95" t="s">
        <v>1538</v>
      </c>
      <c r="K95" t="s">
        <v>1539</v>
      </c>
      <c r="L95">
        <v>1358</v>
      </c>
      <c r="N95">
        <v>1010</v>
      </c>
      <c r="O95" t="s">
        <v>1540</v>
      </c>
      <c r="P95" t="s">
        <v>1540</v>
      </c>
      <c r="Q95">
        <v>10</v>
      </c>
      <c r="X95">
        <v>41.2</v>
      </c>
      <c r="Y95">
        <v>7.64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41.2</v>
      </c>
      <c r="AH95">
        <v>2</v>
      </c>
      <c r="AI95">
        <v>30596693</v>
      </c>
      <c r="AJ95">
        <v>88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ROW(Source!A202)</f>
        <v>202</v>
      </c>
      <c r="B96">
        <v>30596706</v>
      </c>
      <c r="C96">
        <v>30596682</v>
      </c>
      <c r="D96">
        <v>22156818</v>
      </c>
      <c r="E96">
        <v>1</v>
      </c>
      <c r="F96">
        <v>1</v>
      </c>
      <c r="G96">
        <v>1</v>
      </c>
      <c r="H96">
        <v>3</v>
      </c>
      <c r="I96" t="s">
        <v>1541</v>
      </c>
      <c r="J96" t="s">
        <v>1542</v>
      </c>
      <c r="K96" t="s">
        <v>1543</v>
      </c>
      <c r="L96">
        <v>1354</v>
      </c>
      <c r="N96">
        <v>1010</v>
      </c>
      <c r="O96" t="s">
        <v>506</v>
      </c>
      <c r="P96" t="s">
        <v>506</v>
      </c>
      <c r="Q96">
        <v>1</v>
      </c>
      <c r="X96">
        <v>800</v>
      </c>
      <c r="Y96">
        <v>0.56000000000000005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800</v>
      </c>
      <c r="AH96">
        <v>2</v>
      </c>
      <c r="AI96">
        <v>30596694</v>
      </c>
      <c r="AJ96">
        <v>89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ROW(Source!A202)</f>
        <v>202</v>
      </c>
      <c r="B97">
        <v>30596707</v>
      </c>
      <c r="C97">
        <v>30596682</v>
      </c>
      <c r="D97">
        <v>22170852</v>
      </c>
      <c r="E97">
        <v>1</v>
      </c>
      <c r="F97">
        <v>1</v>
      </c>
      <c r="G97">
        <v>1</v>
      </c>
      <c r="H97">
        <v>3</v>
      </c>
      <c r="I97" t="s">
        <v>235</v>
      </c>
      <c r="J97" t="s">
        <v>237</v>
      </c>
      <c r="K97" t="s">
        <v>236</v>
      </c>
      <c r="L97">
        <v>1327</v>
      </c>
      <c r="N97">
        <v>1005</v>
      </c>
      <c r="O97" t="s">
        <v>82</v>
      </c>
      <c r="P97" t="s">
        <v>82</v>
      </c>
      <c r="Q97">
        <v>1</v>
      </c>
      <c r="X97">
        <v>100</v>
      </c>
      <c r="Y97">
        <v>2270.6799999999998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100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ROW(Source!A240)</f>
        <v>240</v>
      </c>
      <c r="B98">
        <v>30596714</v>
      </c>
      <c r="C98">
        <v>30596710</v>
      </c>
      <c r="D98">
        <v>10214617</v>
      </c>
      <c r="E98">
        <v>1</v>
      </c>
      <c r="F98">
        <v>1</v>
      </c>
      <c r="G98">
        <v>1</v>
      </c>
      <c r="H98">
        <v>1</v>
      </c>
      <c r="I98" t="s">
        <v>1515</v>
      </c>
      <c r="J98" t="s">
        <v>3</v>
      </c>
      <c r="K98" t="s">
        <v>1516</v>
      </c>
      <c r="L98">
        <v>1369</v>
      </c>
      <c r="N98">
        <v>1013</v>
      </c>
      <c r="O98" t="s">
        <v>1419</v>
      </c>
      <c r="P98" t="s">
        <v>1419</v>
      </c>
      <c r="Q98">
        <v>1</v>
      </c>
      <c r="X98">
        <v>103.91</v>
      </c>
      <c r="Y98">
        <v>0</v>
      </c>
      <c r="Z98">
        <v>0</v>
      </c>
      <c r="AA98">
        <v>0</v>
      </c>
      <c r="AB98">
        <v>7.81</v>
      </c>
      <c r="AC98">
        <v>0</v>
      </c>
      <c r="AD98">
        <v>1</v>
      </c>
      <c r="AE98">
        <v>1</v>
      </c>
      <c r="AF98" t="s">
        <v>3</v>
      </c>
      <c r="AG98">
        <v>103.91</v>
      </c>
      <c r="AH98">
        <v>2</v>
      </c>
      <c r="AI98">
        <v>30596711</v>
      </c>
      <c r="AJ98">
        <v>90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ROW(Source!A240)</f>
        <v>240</v>
      </c>
      <c r="B99">
        <v>30596715</v>
      </c>
      <c r="C99">
        <v>30596710</v>
      </c>
      <c r="D99">
        <v>22083330</v>
      </c>
      <c r="E99">
        <v>1</v>
      </c>
      <c r="F99">
        <v>1</v>
      </c>
      <c r="G99">
        <v>1</v>
      </c>
      <c r="H99">
        <v>1</v>
      </c>
      <c r="I99" t="s">
        <v>1437</v>
      </c>
      <c r="J99" t="s">
        <v>3</v>
      </c>
      <c r="K99" t="s">
        <v>1438</v>
      </c>
      <c r="L99">
        <v>608254</v>
      </c>
      <c r="N99">
        <v>1013</v>
      </c>
      <c r="O99" t="s">
        <v>1439</v>
      </c>
      <c r="P99" t="s">
        <v>1439</v>
      </c>
      <c r="Q99">
        <v>1</v>
      </c>
      <c r="X99">
        <v>7.74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3</v>
      </c>
      <c r="AG99">
        <v>7.74</v>
      </c>
      <c r="AH99">
        <v>2</v>
      </c>
      <c r="AI99">
        <v>30596712</v>
      </c>
      <c r="AJ99">
        <v>91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ROW(Source!A240)</f>
        <v>240</v>
      </c>
      <c r="B100">
        <v>30596716</v>
      </c>
      <c r="C100">
        <v>30596710</v>
      </c>
      <c r="D100">
        <v>22146464</v>
      </c>
      <c r="E100">
        <v>1</v>
      </c>
      <c r="F100">
        <v>1</v>
      </c>
      <c r="G100">
        <v>1</v>
      </c>
      <c r="H100">
        <v>2</v>
      </c>
      <c r="I100" t="s">
        <v>1471</v>
      </c>
      <c r="J100" t="s">
        <v>1472</v>
      </c>
      <c r="K100" t="s">
        <v>1473</v>
      </c>
      <c r="L100">
        <v>1368</v>
      </c>
      <c r="N100">
        <v>1011</v>
      </c>
      <c r="O100" t="s">
        <v>1423</v>
      </c>
      <c r="P100" t="s">
        <v>1423</v>
      </c>
      <c r="Q100">
        <v>1</v>
      </c>
      <c r="X100">
        <v>7.74</v>
      </c>
      <c r="Y100">
        <v>0</v>
      </c>
      <c r="Z100">
        <v>30.85</v>
      </c>
      <c r="AA100">
        <v>13.03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7.74</v>
      </c>
      <c r="AH100">
        <v>2</v>
      </c>
      <c r="AI100">
        <v>30596713</v>
      </c>
      <c r="AJ100">
        <v>92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ROW(Source!A241)</f>
        <v>241</v>
      </c>
      <c r="B101">
        <v>30596728</v>
      </c>
      <c r="C101">
        <v>30596717</v>
      </c>
      <c r="D101">
        <v>10214655</v>
      </c>
      <c r="E101">
        <v>1</v>
      </c>
      <c r="F101">
        <v>1</v>
      </c>
      <c r="G101">
        <v>1</v>
      </c>
      <c r="H101">
        <v>1</v>
      </c>
      <c r="I101" t="s">
        <v>1544</v>
      </c>
      <c r="J101" t="s">
        <v>3</v>
      </c>
      <c r="K101" t="s">
        <v>1545</v>
      </c>
      <c r="L101">
        <v>1369</v>
      </c>
      <c r="N101">
        <v>1013</v>
      </c>
      <c r="O101" t="s">
        <v>1419</v>
      </c>
      <c r="P101" t="s">
        <v>1419</v>
      </c>
      <c r="Q101">
        <v>1</v>
      </c>
      <c r="X101">
        <v>2.4</v>
      </c>
      <c r="Y101">
        <v>0</v>
      </c>
      <c r="Z101">
        <v>0</v>
      </c>
      <c r="AA101">
        <v>0</v>
      </c>
      <c r="AB101">
        <v>9.57</v>
      </c>
      <c r="AC101">
        <v>0</v>
      </c>
      <c r="AD101">
        <v>1</v>
      </c>
      <c r="AE101">
        <v>1</v>
      </c>
      <c r="AF101" t="s">
        <v>28</v>
      </c>
      <c r="AG101">
        <v>2.76</v>
      </c>
      <c r="AH101">
        <v>2</v>
      </c>
      <c r="AI101">
        <v>30596718</v>
      </c>
      <c r="AJ101">
        <v>93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ROW(Source!A241)</f>
        <v>241</v>
      </c>
      <c r="B102">
        <v>30596729</v>
      </c>
      <c r="C102">
        <v>30596717</v>
      </c>
      <c r="D102">
        <v>22146537</v>
      </c>
      <c r="E102">
        <v>1</v>
      </c>
      <c r="F102">
        <v>1</v>
      </c>
      <c r="G102">
        <v>1</v>
      </c>
      <c r="H102">
        <v>2</v>
      </c>
      <c r="I102" t="s">
        <v>1546</v>
      </c>
      <c r="J102" t="s">
        <v>1547</v>
      </c>
      <c r="K102" t="s">
        <v>1548</v>
      </c>
      <c r="L102">
        <v>1368</v>
      </c>
      <c r="N102">
        <v>1011</v>
      </c>
      <c r="O102" t="s">
        <v>1423</v>
      </c>
      <c r="P102" t="s">
        <v>1423</v>
      </c>
      <c r="Q102">
        <v>1</v>
      </c>
      <c r="X102">
        <v>0.4</v>
      </c>
      <c r="Y102">
        <v>0</v>
      </c>
      <c r="Z102">
        <v>8.1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27</v>
      </c>
      <c r="AG102">
        <v>0.5</v>
      </c>
      <c r="AH102">
        <v>2</v>
      </c>
      <c r="AI102">
        <v>30596719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ROW(Source!A241)</f>
        <v>241</v>
      </c>
      <c r="B103">
        <v>30596730</v>
      </c>
      <c r="C103">
        <v>30596717</v>
      </c>
      <c r="D103">
        <v>22147870</v>
      </c>
      <c r="E103">
        <v>1</v>
      </c>
      <c r="F103">
        <v>1</v>
      </c>
      <c r="G103">
        <v>1</v>
      </c>
      <c r="H103">
        <v>2</v>
      </c>
      <c r="I103" t="s">
        <v>1549</v>
      </c>
      <c r="J103" t="s">
        <v>1550</v>
      </c>
      <c r="K103" t="s">
        <v>1551</v>
      </c>
      <c r="L103">
        <v>1368</v>
      </c>
      <c r="N103">
        <v>1011</v>
      </c>
      <c r="O103" t="s">
        <v>1423</v>
      </c>
      <c r="P103" t="s">
        <v>1423</v>
      </c>
      <c r="Q103">
        <v>1</v>
      </c>
      <c r="X103">
        <v>0.12</v>
      </c>
      <c r="Y103">
        <v>0</v>
      </c>
      <c r="Z103">
        <v>5.13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27</v>
      </c>
      <c r="AG103">
        <v>0.15</v>
      </c>
      <c r="AH103">
        <v>2</v>
      </c>
      <c r="AI103">
        <v>30596720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ROW(Source!A241)</f>
        <v>241</v>
      </c>
      <c r="B104">
        <v>30596731</v>
      </c>
      <c r="C104">
        <v>30596717</v>
      </c>
      <c r="D104">
        <v>22147929</v>
      </c>
      <c r="E104">
        <v>1</v>
      </c>
      <c r="F104">
        <v>1</v>
      </c>
      <c r="G104">
        <v>1</v>
      </c>
      <c r="H104">
        <v>2</v>
      </c>
      <c r="I104" t="s">
        <v>1522</v>
      </c>
      <c r="J104" t="s">
        <v>1523</v>
      </c>
      <c r="K104" t="s">
        <v>1524</v>
      </c>
      <c r="L104">
        <v>1368</v>
      </c>
      <c r="N104">
        <v>1011</v>
      </c>
      <c r="O104" t="s">
        <v>1423</v>
      </c>
      <c r="P104" t="s">
        <v>1423</v>
      </c>
      <c r="Q104">
        <v>1</v>
      </c>
      <c r="X104">
        <v>0.19</v>
      </c>
      <c r="Y104">
        <v>0</v>
      </c>
      <c r="Z104">
        <v>2.08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27</v>
      </c>
      <c r="AG104">
        <v>0.23749999999999999</v>
      </c>
      <c r="AH104">
        <v>2</v>
      </c>
      <c r="AI104">
        <v>30596721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ROW(Source!A241)</f>
        <v>241</v>
      </c>
      <c r="B105">
        <v>30596732</v>
      </c>
      <c r="C105">
        <v>30596717</v>
      </c>
      <c r="D105">
        <v>22148179</v>
      </c>
      <c r="E105">
        <v>1</v>
      </c>
      <c r="F105">
        <v>1</v>
      </c>
      <c r="G105">
        <v>1</v>
      </c>
      <c r="H105">
        <v>2</v>
      </c>
      <c r="I105" t="s">
        <v>1420</v>
      </c>
      <c r="J105" t="s">
        <v>1421</v>
      </c>
      <c r="K105" t="s">
        <v>1422</v>
      </c>
      <c r="L105">
        <v>1368</v>
      </c>
      <c r="N105">
        <v>1011</v>
      </c>
      <c r="O105" t="s">
        <v>1423</v>
      </c>
      <c r="P105" t="s">
        <v>1423</v>
      </c>
      <c r="Q105">
        <v>1</v>
      </c>
      <c r="X105">
        <v>0.17</v>
      </c>
      <c r="Y105">
        <v>0</v>
      </c>
      <c r="Z105">
        <v>91.62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27</v>
      </c>
      <c r="AG105">
        <v>0.21250000000000002</v>
      </c>
      <c r="AH105">
        <v>2</v>
      </c>
      <c r="AI105">
        <v>30596722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ROW(Source!A241)</f>
        <v>241</v>
      </c>
      <c r="B106">
        <v>30596733</v>
      </c>
      <c r="C106">
        <v>30596717</v>
      </c>
      <c r="D106">
        <v>22150400</v>
      </c>
      <c r="E106">
        <v>1</v>
      </c>
      <c r="F106">
        <v>1</v>
      </c>
      <c r="G106">
        <v>1</v>
      </c>
      <c r="H106">
        <v>3</v>
      </c>
      <c r="I106" t="s">
        <v>1552</v>
      </c>
      <c r="J106" t="s">
        <v>1553</v>
      </c>
      <c r="K106" t="s">
        <v>1554</v>
      </c>
      <c r="L106">
        <v>1348</v>
      </c>
      <c r="N106">
        <v>1009</v>
      </c>
      <c r="O106" t="s">
        <v>65</v>
      </c>
      <c r="P106" t="s">
        <v>65</v>
      </c>
      <c r="Q106">
        <v>1000</v>
      </c>
      <c r="X106">
        <v>1E-4</v>
      </c>
      <c r="Y106">
        <v>11191.78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1E-4</v>
      </c>
      <c r="AH106">
        <v>2</v>
      </c>
      <c r="AI106">
        <v>30596723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ROW(Source!A241)</f>
        <v>241</v>
      </c>
      <c r="B107">
        <v>30596734</v>
      </c>
      <c r="C107">
        <v>30596717</v>
      </c>
      <c r="D107">
        <v>22150762</v>
      </c>
      <c r="E107">
        <v>1</v>
      </c>
      <c r="F107">
        <v>1</v>
      </c>
      <c r="G107">
        <v>1</v>
      </c>
      <c r="H107">
        <v>3</v>
      </c>
      <c r="I107" t="s">
        <v>1555</v>
      </c>
      <c r="J107" t="s">
        <v>1556</v>
      </c>
      <c r="K107" t="s">
        <v>1557</v>
      </c>
      <c r="L107">
        <v>1354</v>
      </c>
      <c r="N107">
        <v>1010</v>
      </c>
      <c r="O107" t="s">
        <v>506</v>
      </c>
      <c r="P107" t="s">
        <v>506</v>
      </c>
      <c r="Q107">
        <v>1</v>
      </c>
      <c r="X107">
        <v>0.1</v>
      </c>
      <c r="Y107">
        <v>78.44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</v>
      </c>
      <c r="AH107">
        <v>2</v>
      </c>
      <c r="AI107">
        <v>30596724</v>
      </c>
      <c r="AJ107">
        <v>99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ROW(Source!A241)</f>
        <v>241</v>
      </c>
      <c r="B108">
        <v>30596735</v>
      </c>
      <c r="C108">
        <v>30596717</v>
      </c>
      <c r="D108">
        <v>22156414</v>
      </c>
      <c r="E108">
        <v>1</v>
      </c>
      <c r="F108">
        <v>1</v>
      </c>
      <c r="G108">
        <v>1</v>
      </c>
      <c r="H108">
        <v>3</v>
      </c>
      <c r="I108" t="s">
        <v>1558</v>
      </c>
      <c r="J108" t="s">
        <v>1559</v>
      </c>
      <c r="K108" t="s">
        <v>1560</v>
      </c>
      <c r="L108">
        <v>1035</v>
      </c>
      <c r="N108">
        <v>1013</v>
      </c>
      <c r="O108" t="s">
        <v>649</v>
      </c>
      <c r="P108" t="s">
        <v>649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30596725</v>
      </c>
      <c r="AJ108">
        <v>100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ROW(Source!A241)</f>
        <v>241</v>
      </c>
      <c r="B109">
        <v>30596736</v>
      </c>
      <c r="C109">
        <v>30596717</v>
      </c>
      <c r="D109">
        <v>22171142</v>
      </c>
      <c r="E109">
        <v>1</v>
      </c>
      <c r="F109">
        <v>1</v>
      </c>
      <c r="G109">
        <v>1</v>
      </c>
      <c r="H109">
        <v>3</v>
      </c>
      <c r="I109" t="s">
        <v>1561</v>
      </c>
      <c r="J109" t="s">
        <v>1562</v>
      </c>
      <c r="K109" t="s">
        <v>1563</v>
      </c>
      <c r="L109">
        <v>1327</v>
      </c>
      <c r="N109">
        <v>1005</v>
      </c>
      <c r="O109" t="s">
        <v>82</v>
      </c>
      <c r="P109" t="s">
        <v>82</v>
      </c>
      <c r="Q109">
        <v>1</v>
      </c>
      <c r="X109">
        <v>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1</v>
      </c>
      <c r="AH109">
        <v>2</v>
      </c>
      <c r="AI109">
        <v>30596726</v>
      </c>
      <c r="AJ109">
        <v>101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ROW(Source!A241)</f>
        <v>241</v>
      </c>
      <c r="B110">
        <v>30596737</v>
      </c>
      <c r="C110">
        <v>30596717</v>
      </c>
      <c r="D110">
        <v>22171229</v>
      </c>
      <c r="E110">
        <v>1</v>
      </c>
      <c r="F110">
        <v>1</v>
      </c>
      <c r="G110">
        <v>1</v>
      </c>
      <c r="H110">
        <v>3</v>
      </c>
      <c r="I110" t="s">
        <v>1564</v>
      </c>
      <c r="J110" t="s">
        <v>1565</v>
      </c>
      <c r="K110" t="s">
        <v>1566</v>
      </c>
      <c r="L110">
        <v>1348</v>
      </c>
      <c r="N110">
        <v>1009</v>
      </c>
      <c r="O110" t="s">
        <v>65</v>
      </c>
      <c r="P110" t="s">
        <v>65</v>
      </c>
      <c r="Q110">
        <v>1000</v>
      </c>
      <c r="X110">
        <v>3.0000000000000001E-3</v>
      </c>
      <c r="Y110">
        <v>6309.05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3.0000000000000001E-3</v>
      </c>
      <c r="AH110">
        <v>2</v>
      </c>
      <c r="AI110">
        <v>30596727</v>
      </c>
      <c r="AJ110">
        <v>102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ROW(Source!A278)</f>
        <v>278</v>
      </c>
      <c r="B111">
        <v>30596744</v>
      </c>
      <c r="C111">
        <v>30596739</v>
      </c>
      <c r="D111">
        <v>10214633</v>
      </c>
      <c r="E111">
        <v>1</v>
      </c>
      <c r="F111">
        <v>1</v>
      </c>
      <c r="G111">
        <v>1</v>
      </c>
      <c r="H111">
        <v>1</v>
      </c>
      <c r="I111" t="s">
        <v>1567</v>
      </c>
      <c r="J111" t="s">
        <v>3</v>
      </c>
      <c r="K111" t="s">
        <v>1568</v>
      </c>
      <c r="L111">
        <v>1369</v>
      </c>
      <c r="N111">
        <v>1013</v>
      </c>
      <c r="O111" t="s">
        <v>1419</v>
      </c>
      <c r="P111" t="s">
        <v>1419</v>
      </c>
      <c r="Q111">
        <v>1</v>
      </c>
      <c r="X111">
        <v>7.8</v>
      </c>
      <c r="Y111">
        <v>0</v>
      </c>
      <c r="Z111">
        <v>0</v>
      </c>
      <c r="AA111">
        <v>0</v>
      </c>
      <c r="AB111">
        <v>8.76</v>
      </c>
      <c r="AC111">
        <v>0</v>
      </c>
      <c r="AD111">
        <v>1</v>
      </c>
      <c r="AE111">
        <v>1</v>
      </c>
      <c r="AF111" t="s">
        <v>3</v>
      </c>
      <c r="AG111">
        <v>7.8</v>
      </c>
      <c r="AH111">
        <v>2</v>
      </c>
      <c r="AI111">
        <v>30596740</v>
      </c>
      <c r="AJ111">
        <v>103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ROW(Source!A278)</f>
        <v>278</v>
      </c>
      <c r="B112">
        <v>30596745</v>
      </c>
      <c r="C112">
        <v>30596739</v>
      </c>
      <c r="D112">
        <v>22083330</v>
      </c>
      <c r="E112">
        <v>1</v>
      </c>
      <c r="F112">
        <v>1</v>
      </c>
      <c r="G112">
        <v>1</v>
      </c>
      <c r="H112">
        <v>1</v>
      </c>
      <c r="I112" t="s">
        <v>1437</v>
      </c>
      <c r="J112" t="s">
        <v>3</v>
      </c>
      <c r="K112" t="s">
        <v>1438</v>
      </c>
      <c r="L112">
        <v>608254</v>
      </c>
      <c r="N112">
        <v>1013</v>
      </c>
      <c r="O112" t="s">
        <v>1439</v>
      </c>
      <c r="P112" t="s">
        <v>1439</v>
      </c>
      <c r="Q112">
        <v>1</v>
      </c>
      <c r="X112">
        <v>1.86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</v>
      </c>
      <c r="AG112">
        <v>1.86</v>
      </c>
      <c r="AH112">
        <v>2</v>
      </c>
      <c r="AI112">
        <v>30596741</v>
      </c>
      <c r="AJ112">
        <v>104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ROW(Source!A278)</f>
        <v>278</v>
      </c>
      <c r="B113">
        <v>30596746</v>
      </c>
      <c r="C113">
        <v>30596739</v>
      </c>
      <c r="D113">
        <v>22146575</v>
      </c>
      <c r="E113">
        <v>1</v>
      </c>
      <c r="F113">
        <v>1</v>
      </c>
      <c r="G113">
        <v>1</v>
      </c>
      <c r="H113">
        <v>2</v>
      </c>
      <c r="I113" t="s">
        <v>1569</v>
      </c>
      <c r="J113" t="s">
        <v>1570</v>
      </c>
      <c r="K113" t="s">
        <v>1571</v>
      </c>
      <c r="L113">
        <v>1368</v>
      </c>
      <c r="N113">
        <v>1011</v>
      </c>
      <c r="O113" t="s">
        <v>1423</v>
      </c>
      <c r="P113" t="s">
        <v>1423</v>
      </c>
      <c r="Q113">
        <v>1</v>
      </c>
      <c r="X113">
        <v>1.86</v>
      </c>
      <c r="Y113">
        <v>0</v>
      </c>
      <c r="Z113">
        <v>87.11</v>
      </c>
      <c r="AA113">
        <v>9.7100000000000009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1.86</v>
      </c>
      <c r="AH113">
        <v>2</v>
      </c>
      <c r="AI113">
        <v>30596742</v>
      </c>
      <c r="AJ113">
        <v>105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ROW(Source!A278)</f>
        <v>278</v>
      </c>
      <c r="B114">
        <v>30596747</v>
      </c>
      <c r="C114">
        <v>30596739</v>
      </c>
      <c r="D114">
        <v>22147890</v>
      </c>
      <c r="E114">
        <v>1</v>
      </c>
      <c r="F114">
        <v>1</v>
      </c>
      <c r="G114">
        <v>1</v>
      </c>
      <c r="H114">
        <v>2</v>
      </c>
      <c r="I114" t="s">
        <v>1572</v>
      </c>
      <c r="J114" t="s">
        <v>1573</v>
      </c>
      <c r="K114" t="s">
        <v>1574</v>
      </c>
      <c r="L114">
        <v>1368</v>
      </c>
      <c r="N114">
        <v>1011</v>
      </c>
      <c r="O114" t="s">
        <v>1423</v>
      </c>
      <c r="P114" t="s">
        <v>1423</v>
      </c>
      <c r="Q114">
        <v>1</v>
      </c>
      <c r="X114">
        <v>3.72</v>
      </c>
      <c r="Y114">
        <v>0</v>
      </c>
      <c r="Z114">
        <v>1.53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3.72</v>
      </c>
      <c r="AH114">
        <v>2</v>
      </c>
      <c r="AI114">
        <v>30596743</v>
      </c>
      <c r="AJ114">
        <v>106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ROW(Source!A279)</f>
        <v>279</v>
      </c>
      <c r="B115">
        <v>30596750</v>
      </c>
      <c r="C115">
        <v>30596748</v>
      </c>
      <c r="D115">
        <v>10214585</v>
      </c>
      <c r="E115">
        <v>1</v>
      </c>
      <c r="F115">
        <v>1</v>
      </c>
      <c r="G115">
        <v>1</v>
      </c>
      <c r="H115">
        <v>1</v>
      </c>
      <c r="I115" t="s">
        <v>1433</v>
      </c>
      <c r="J115" t="s">
        <v>3</v>
      </c>
      <c r="K115" t="s">
        <v>1434</v>
      </c>
      <c r="L115">
        <v>1369</v>
      </c>
      <c r="N115">
        <v>1013</v>
      </c>
      <c r="O115" t="s">
        <v>1419</v>
      </c>
      <c r="P115" t="s">
        <v>1419</v>
      </c>
      <c r="Q115">
        <v>1</v>
      </c>
      <c r="X115">
        <v>154</v>
      </c>
      <c r="Y115">
        <v>0</v>
      </c>
      <c r="Z115">
        <v>0</v>
      </c>
      <c r="AA115">
        <v>0</v>
      </c>
      <c r="AB115">
        <v>7.53</v>
      </c>
      <c r="AC115">
        <v>0</v>
      </c>
      <c r="AD115">
        <v>1</v>
      </c>
      <c r="AE115">
        <v>1</v>
      </c>
      <c r="AF115" t="s">
        <v>28</v>
      </c>
      <c r="AG115">
        <v>177.1</v>
      </c>
      <c r="AH115">
        <v>2</v>
      </c>
      <c r="AI115">
        <v>30596749</v>
      </c>
      <c r="AJ115">
        <v>107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ROW(Source!A280)</f>
        <v>280</v>
      </c>
      <c r="B116">
        <v>30596759</v>
      </c>
      <c r="C116">
        <v>30596751</v>
      </c>
      <c r="D116">
        <v>10214613</v>
      </c>
      <c r="E116">
        <v>1</v>
      </c>
      <c r="F116">
        <v>1</v>
      </c>
      <c r="G116">
        <v>1</v>
      </c>
      <c r="H116">
        <v>1</v>
      </c>
      <c r="I116" t="s">
        <v>1575</v>
      </c>
      <c r="J116" t="s">
        <v>3</v>
      </c>
      <c r="K116" t="s">
        <v>1576</v>
      </c>
      <c r="L116">
        <v>1369</v>
      </c>
      <c r="N116">
        <v>1013</v>
      </c>
      <c r="O116" t="s">
        <v>1419</v>
      </c>
      <c r="P116" t="s">
        <v>1419</v>
      </c>
      <c r="Q116">
        <v>1</v>
      </c>
      <c r="X116">
        <v>2.2999999999999998</v>
      </c>
      <c r="Y116">
        <v>0</v>
      </c>
      <c r="Z116">
        <v>0</v>
      </c>
      <c r="AA116">
        <v>0</v>
      </c>
      <c r="AB116">
        <v>7.88</v>
      </c>
      <c r="AC116">
        <v>0</v>
      </c>
      <c r="AD116">
        <v>1</v>
      </c>
      <c r="AE116">
        <v>1</v>
      </c>
      <c r="AF116" t="s">
        <v>28</v>
      </c>
      <c r="AG116">
        <v>2.6449999999999996</v>
      </c>
      <c r="AH116">
        <v>2</v>
      </c>
      <c r="AI116">
        <v>30596752</v>
      </c>
      <c r="AJ116">
        <v>108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ROW(Source!A280)</f>
        <v>280</v>
      </c>
      <c r="B117">
        <v>30596760</v>
      </c>
      <c r="C117">
        <v>30596751</v>
      </c>
      <c r="D117">
        <v>22083330</v>
      </c>
      <c r="E117">
        <v>1</v>
      </c>
      <c r="F117">
        <v>1</v>
      </c>
      <c r="G117">
        <v>1</v>
      </c>
      <c r="H117">
        <v>1</v>
      </c>
      <c r="I117" t="s">
        <v>1437</v>
      </c>
      <c r="J117" t="s">
        <v>3</v>
      </c>
      <c r="K117" t="s">
        <v>1438</v>
      </c>
      <c r="L117">
        <v>608254</v>
      </c>
      <c r="N117">
        <v>1013</v>
      </c>
      <c r="O117" t="s">
        <v>1439</v>
      </c>
      <c r="P117" t="s">
        <v>1439</v>
      </c>
      <c r="Q117">
        <v>1</v>
      </c>
      <c r="X117">
        <v>0.28999999999999998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27</v>
      </c>
      <c r="AG117">
        <v>0.36249999999999999</v>
      </c>
      <c r="AH117">
        <v>2</v>
      </c>
      <c r="AI117">
        <v>30596753</v>
      </c>
      <c r="AJ117">
        <v>109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ROW(Source!A280)</f>
        <v>280</v>
      </c>
      <c r="B118">
        <v>30596761</v>
      </c>
      <c r="C118">
        <v>30596751</v>
      </c>
      <c r="D118">
        <v>22146493</v>
      </c>
      <c r="E118">
        <v>1</v>
      </c>
      <c r="F118">
        <v>1</v>
      </c>
      <c r="G118">
        <v>1</v>
      </c>
      <c r="H118">
        <v>2</v>
      </c>
      <c r="I118" t="s">
        <v>1577</v>
      </c>
      <c r="J118" t="s">
        <v>1578</v>
      </c>
      <c r="K118" t="s">
        <v>1579</v>
      </c>
      <c r="L118">
        <v>1368</v>
      </c>
      <c r="N118">
        <v>1011</v>
      </c>
      <c r="O118" t="s">
        <v>1423</v>
      </c>
      <c r="P118" t="s">
        <v>1423</v>
      </c>
      <c r="Q118">
        <v>1</v>
      </c>
      <c r="X118">
        <v>0.08</v>
      </c>
      <c r="Y118">
        <v>0</v>
      </c>
      <c r="Z118">
        <v>200.87</v>
      </c>
      <c r="AA118">
        <v>11.2</v>
      </c>
      <c r="AB118">
        <v>0</v>
      </c>
      <c r="AC118">
        <v>0</v>
      </c>
      <c r="AD118">
        <v>1</v>
      </c>
      <c r="AE118">
        <v>0</v>
      </c>
      <c r="AF118" t="s">
        <v>27</v>
      </c>
      <c r="AG118">
        <v>0.1</v>
      </c>
      <c r="AH118">
        <v>2</v>
      </c>
      <c r="AI118">
        <v>30596754</v>
      </c>
      <c r="AJ118">
        <v>110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ROW(Source!A280)</f>
        <v>280</v>
      </c>
      <c r="B119">
        <v>30596762</v>
      </c>
      <c r="C119">
        <v>30596751</v>
      </c>
      <c r="D119">
        <v>22146575</v>
      </c>
      <c r="E119">
        <v>1</v>
      </c>
      <c r="F119">
        <v>1</v>
      </c>
      <c r="G119">
        <v>1</v>
      </c>
      <c r="H119">
        <v>2</v>
      </c>
      <c r="I119" t="s">
        <v>1569</v>
      </c>
      <c r="J119" t="s">
        <v>1570</v>
      </c>
      <c r="K119" t="s">
        <v>1571</v>
      </c>
      <c r="L119">
        <v>1368</v>
      </c>
      <c r="N119">
        <v>1011</v>
      </c>
      <c r="O119" t="s">
        <v>1423</v>
      </c>
      <c r="P119" t="s">
        <v>1423</v>
      </c>
      <c r="Q119">
        <v>1</v>
      </c>
      <c r="X119">
        <v>0.21</v>
      </c>
      <c r="Y119">
        <v>0</v>
      </c>
      <c r="Z119">
        <v>87.11</v>
      </c>
      <c r="AA119">
        <v>9.7100000000000009</v>
      </c>
      <c r="AB119">
        <v>0</v>
      </c>
      <c r="AC119">
        <v>0</v>
      </c>
      <c r="AD119">
        <v>1</v>
      </c>
      <c r="AE119">
        <v>0</v>
      </c>
      <c r="AF119" t="s">
        <v>27</v>
      </c>
      <c r="AG119">
        <v>0.26250000000000001</v>
      </c>
      <c r="AH119">
        <v>2</v>
      </c>
      <c r="AI119">
        <v>30596755</v>
      </c>
      <c r="AJ119">
        <v>111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ROW(Source!A280)</f>
        <v>280</v>
      </c>
      <c r="B120">
        <v>30596763</v>
      </c>
      <c r="C120">
        <v>30596751</v>
      </c>
      <c r="D120">
        <v>22147910</v>
      </c>
      <c r="E120">
        <v>1</v>
      </c>
      <c r="F120">
        <v>1</v>
      </c>
      <c r="G120">
        <v>1</v>
      </c>
      <c r="H120">
        <v>2</v>
      </c>
      <c r="I120" t="s">
        <v>1580</v>
      </c>
      <c r="J120" t="s">
        <v>1581</v>
      </c>
      <c r="K120" t="s">
        <v>1582</v>
      </c>
      <c r="L120">
        <v>1368</v>
      </c>
      <c r="N120">
        <v>1011</v>
      </c>
      <c r="O120" t="s">
        <v>1423</v>
      </c>
      <c r="P120" t="s">
        <v>1423</v>
      </c>
      <c r="Q120">
        <v>1</v>
      </c>
      <c r="X120">
        <v>0.42</v>
      </c>
      <c r="Y120">
        <v>0</v>
      </c>
      <c r="Z120">
        <v>0.55000000000000004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27</v>
      </c>
      <c r="AG120">
        <v>0.52500000000000002</v>
      </c>
      <c r="AH120">
        <v>2</v>
      </c>
      <c r="AI120">
        <v>30596756</v>
      </c>
      <c r="AJ120">
        <v>112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ROW(Source!A280)</f>
        <v>280</v>
      </c>
      <c r="B121">
        <v>30596764</v>
      </c>
      <c r="C121">
        <v>30596751</v>
      </c>
      <c r="D121">
        <v>22192182</v>
      </c>
      <c r="E121">
        <v>1</v>
      </c>
      <c r="F121">
        <v>1</v>
      </c>
      <c r="G121">
        <v>1</v>
      </c>
      <c r="H121">
        <v>3</v>
      </c>
      <c r="I121" t="s">
        <v>1583</v>
      </c>
      <c r="J121" t="s">
        <v>1584</v>
      </c>
      <c r="K121" t="s">
        <v>1585</v>
      </c>
      <c r="L121">
        <v>1339</v>
      </c>
      <c r="N121">
        <v>1007</v>
      </c>
      <c r="O121" t="s">
        <v>206</v>
      </c>
      <c r="P121" t="s">
        <v>206</v>
      </c>
      <c r="Q121">
        <v>1</v>
      </c>
      <c r="X121">
        <v>1.2</v>
      </c>
      <c r="Y121">
        <v>46.8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1.2</v>
      </c>
      <c r="AH121">
        <v>2</v>
      </c>
      <c r="AI121">
        <v>30596757</v>
      </c>
      <c r="AJ121">
        <v>113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ROW(Source!A280)</f>
        <v>280</v>
      </c>
      <c r="B122">
        <v>30596765</v>
      </c>
      <c r="C122">
        <v>30596751</v>
      </c>
      <c r="D122">
        <v>22192634</v>
      </c>
      <c r="E122">
        <v>1</v>
      </c>
      <c r="F122">
        <v>1</v>
      </c>
      <c r="G122">
        <v>1</v>
      </c>
      <c r="H122">
        <v>3</v>
      </c>
      <c r="I122" t="s">
        <v>204</v>
      </c>
      <c r="J122" t="s">
        <v>207</v>
      </c>
      <c r="K122" t="s">
        <v>205</v>
      </c>
      <c r="L122">
        <v>1339</v>
      </c>
      <c r="N122">
        <v>1007</v>
      </c>
      <c r="O122" t="s">
        <v>206</v>
      </c>
      <c r="P122" t="s">
        <v>206</v>
      </c>
      <c r="Q122">
        <v>1</v>
      </c>
      <c r="X122">
        <v>0.15</v>
      </c>
      <c r="Y122">
        <v>2.4500000000000002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0.15</v>
      </c>
      <c r="AH122">
        <v>2</v>
      </c>
      <c r="AI122">
        <v>30596758</v>
      </c>
      <c r="AJ122">
        <v>114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ROW(Source!A281)</f>
        <v>281</v>
      </c>
      <c r="B123">
        <v>30596773</v>
      </c>
      <c r="C123">
        <v>30596766</v>
      </c>
      <c r="D123">
        <v>10214613</v>
      </c>
      <c r="E123">
        <v>1</v>
      </c>
      <c r="F123">
        <v>1</v>
      </c>
      <c r="G123">
        <v>1</v>
      </c>
      <c r="H123">
        <v>1</v>
      </c>
      <c r="I123" t="s">
        <v>1575</v>
      </c>
      <c r="J123" t="s">
        <v>3</v>
      </c>
      <c r="K123" t="s">
        <v>1576</v>
      </c>
      <c r="L123">
        <v>1369</v>
      </c>
      <c r="N123">
        <v>1013</v>
      </c>
      <c r="O123" t="s">
        <v>1419</v>
      </c>
      <c r="P123" t="s">
        <v>1419</v>
      </c>
      <c r="Q123">
        <v>1</v>
      </c>
      <c r="X123">
        <v>2.4</v>
      </c>
      <c r="Y123">
        <v>0</v>
      </c>
      <c r="Z123">
        <v>0</v>
      </c>
      <c r="AA123">
        <v>0</v>
      </c>
      <c r="AB123">
        <v>7.88</v>
      </c>
      <c r="AC123">
        <v>0</v>
      </c>
      <c r="AD123">
        <v>1</v>
      </c>
      <c r="AE123">
        <v>1</v>
      </c>
      <c r="AF123" t="s">
        <v>28</v>
      </c>
      <c r="AG123">
        <v>2.76</v>
      </c>
      <c r="AH123">
        <v>2</v>
      </c>
      <c r="AI123">
        <v>30596767</v>
      </c>
      <c r="AJ123">
        <v>115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ROW(Source!A281)</f>
        <v>281</v>
      </c>
      <c r="B124">
        <v>30596774</v>
      </c>
      <c r="C124">
        <v>30596766</v>
      </c>
      <c r="D124">
        <v>22083330</v>
      </c>
      <c r="E124">
        <v>1</v>
      </c>
      <c r="F124">
        <v>1</v>
      </c>
      <c r="G124">
        <v>1</v>
      </c>
      <c r="H124">
        <v>1</v>
      </c>
      <c r="I124" t="s">
        <v>1437</v>
      </c>
      <c r="J124" t="s">
        <v>3</v>
      </c>
      <c r="K124" t="s">
        <v>1438</v>
      </c>
      <c r="L124">
        <v>608254</v>
      </c>
      <c r="N124">
        <v>1013</v>
      </c>
      <c r="O124" t="s">
        <v>1439</v>
      </c>
      <c r="P124" t="s">
        <v>1439</v>
      </c>
      <c r="Q124">
        <v>1</v>
      </c>
      <c r="X124">
        <v>0.54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27</v>
      </c>
      <c r="AG124">
        <v>0.67500000000000004</v>
      </c>
      <c r="AH124">
        <v>2</v>
      </c>
      <c r="AI124">
        <v>30596768</v>
      </c>
      <c r="AJ124">
        <v>116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ROW(Source!A281)</f>
        <v>281</v>
      </c>
      <c r="B125">
        <v>30596775</v>
      </c>
      <c r="C125">
        <v>30596766</v>
      </c>
      <c r="D125">
        <v>22146493</v>
      </c>
      <c r="E125">
        <v>1</v>
      </c>
      <c r="F125">
        <v>1</v>
      </c>
      <c r="G125">
        <v>1</v>
      </c>
      <c r="H125">
        <v>2</v>
      </c>
      <c r="I125" t="s">
        <v>1577</v>
      </c>
      <c r="J125" t="s">
        <v>1578</v>
      </c>
      <c r="K125" t="s">
        <v>1579</v>
      </c>
      <c r="L125">
        <v>1368</v>
      </c>
      <c r="N125">
        <v>1011</v>
      </c>
      <c r="O125" t="s">
        <v>1423</v>
      </c>
      <c r="P125" t="s">
        <v>1423</v>
      </c>
      <c r="Q125">
        <v>1</v>
      </c>
      <c r="X125">
        <v>0.08</v>
      </c>
      <c r="Y125">
        <v>0</v>
      </c>
      <c r="Z125">
        <v>200.87</v>
      </c>
      <c r="AA125">
        <v>11.2</v>
      </c>
      <c r="AB125">
        <v>0</v>
      </c>
      <c r="AC125">
        <v>0</v>
      </c>
      <c r="AD125">
        <v>1</v>
      </c>
      <c r="AE125">
        <v>0</v>
      </c>
      <c r="AF125" t="s">
        <v>27</v>
      </c>
      <c r="AG125">
        <v>0.1</v>
      </c>
      <c r="AH125">
        <v>2</v>
      </c>
      <c r="AI125">
        <v>30596769</v>
      </c>
      <c r="AJ125">
        <v>117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ROW(Source!A281)</f>
        <v>281</v>
      </c>
      <c r="B126">
        <v>30596776</v>
      </c>
      <c r="C126">
        <v>30596766</v>
      </c>
      <c r="D126">
        <v>22146575</v>
      </c>
      <c r="E126">
        <v>1</v>
      </c>
      <c r="F126">
        <v>1</v>
      </c>
      <c r="G126">
        <v>1</v>
      </c>
      <c r="H126">
        <v>2</v>
      </c>
      <c r="I126" t="s">
        <v>1569</v>
      </c>
      <c r="J126" t="s">
        <v>1570</v>
      </c>
      <c r="K126" t="s">
        <v>1571</v>
      </c>
      <c r="L126">
        <v>1368</v>
      </c>
      <c r="N126">
        <v>1011</v>
      </c>
      <c r="O126" t="s">
        <v>1423</v>
      </c>
      <c r="P126" t="s">
        <v>1423</v>
      </c>
      <c r="Q126">
        <v>1</v>
      </c>
      <c r="X126">
        <v>0.46</v>
      </c>
      <c r="Y126">
        <v>0</v>
      </c>
      <c r="Z126">
        <v>87.11</v>
      </c>
      <c r="AA126">
        <v>9.7100000000000009</v>
      </c>
      <c r="AB126">
        <v>0</v>
      </c>
      <c r="AC126">
        <v>0</v>
      </c>
      <c r="AD126">
        <v>1</v>
      </c>
      <c r="AE126">
        <v>0</v>
      </c>
      <c r="AF126" t="s">
        <v>27</v>
      </c>
      <c r="AG126">
        <v>0.57500000000000007</v>
      </c>
      <c r="AH126">
        <v>2</v>
      </c>
      <c r="AI126">
        <v>30596770</v>
      </c>
      <c r="AJ126">
        <v>118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ROW(Source!A281)</f>
        <v>281</v>
      </c>
      <c r="B127">
        <v>30596777</v>
      </c>
      <c r="C127">
        <v>30596766</v>
      </c>
      <c r="D127">
        <v>22147910</v>
      </c>
      <c r="E127">
        <v>1</v>
      </c>
      <c r="F127">
        <v>1</v>
      </c>
      <c r="G127">
        <v>1</v>
      </c>
      <c r="H127">
        <v>2</v>
      </c>
      <c r="I127" t="s">
        <v>1580</v>
      </c>
      <c r="J127" t="s">
        <v>1581</v>
      </c>
      <c r="K127" t="s">
        <v>1582</v>
      </c>
      <c r="L127">
        <v>1368</v>
      </c>
      <c r="N127">
        <v>1011</v>
      </c>
      <c r="O127" t="s">
        <v>1423</v>
      </c>
      <c r="P127" t="s">
        <v>1423</v>
      </c>
      <c r="Q127">
        <v>1</v>
      </c>
      <c r="X127">
        <v>0.92</v>
      </c>
      <c r="Y127">
        <v>0</v>
      </c>
      <c r="Z127">
        <v>0.55000000000000004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27</v>
      </c>
      <c r="AG127">
        <v>1.1500000000000001</v>
      </c>
      <c r="AH127">
        <v>2</v>
      </c>
      <c r="AI127">
        <v>30596771</v>
      </c>
      <c r="AJ127">
        <v>119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ROW(Source!A281)</f>
        <v>281</v>
      </c>
      <c r="B128">
        <v>30596778</v>
      </c>
      <c r="C128">
        <v>30596766</v>
      </c>
      <c r="D128">
        <v>22192091</v>
      </c>
      <c r="E128">
        <v>1</v>
      </c>
      <c r="F128">
        <v>1</v>
      </c>
      <c r="G128">
        <v>1</v>
      </c>
      <c r="H128">
        <v>3</v>
      </c>
      <c r="I128" t="s">
        <v>286</v>
      </c>
      <c r="J128" t="s">
        <v>288</v>
      </c>
      <c r="K128" t="s">
        <v>287</v>
      </c>
      <c r="L128">
        <v>1339</v>
      </c>
      <c r="N128">
        <v>1007</v>
      </c>
      <c r="O128" t="s">
        <v>206</v>
      </c>
      <c r="P128" t="s">
        <v>206</v>
      </c>
      <c r="Q128">
        <v>1</v>
      </c>
      <c r="X128">
        <v>1.3</v>
      </c>
      <c r="Y128">
        <v>117.92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1.3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ROW(Source!A281)</f>
        <v>281</v>
      </c>
      <c r="B129">
        <v>30596779</v>
      </c>
      <c r="C129">
        <v>30596766</v>
      </c>
      <c r="D129">
        <v>22192634</v>
      </c>
      <c r="E129">
        <v>1</v>
      </c>
      <c r="F129">
        <v>1</v>
      </c>
      <c r="G129">
        <v>1</v>
      </c>
      <c r="H129">
        <v>3</v>
      </c>
      <c r="I129" t="s">
        <v>204</v>
      </c>
      <c r="J129" t="s">
        <v>207</v>
      </c>
      <c r="K129" t="s">
        <v>205</v>
      </c>
      <c r="L129">
        <v>1339</v>
      </c>
      <c r="N129">
        <v>1007</v>
      </c>
      <c r="O129" t="s">
        <v>206</v>
      </c>
      <c r="P129" t="s">
        <v>206</v>
      </c>
      <c r="Q129">
        <v>1</v>
      </c>
      <c r="X129">
        <v>0.15</v>
      </c>
      <c r="Y129">
        <v>2.4500000000000002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0.15</v>
      </c>
      <c r="AH129">
        <v>2</v>
      </c>
      <c r="AI129">
        <v>30596772</v>
      </c>
      <c r="AJ129">
        <v>120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ROW(Source!A284)</f>
        <v>284</v>
      </c>
      <c r="B130">
        <v>30596790</v>
      </c>
      <c r="C130">
        <v>30596782</v>
      </c>
      <c r="D130">
        <v>10214585</v>
      </c>
      <c r="E130">
        <v>1</v>
      </c>
      <c r="F130">
        <v>1</v>
      </c>
      <c r="G130">
        <v>1</v>
      </c>
      <c r="H130">
        <v>1</v>
      </c>
      <c r="I130" t="s">
        <v>1433</v>
      </c>
      <c r="J130" t="s">
        <v>3</v>
      </c>
      <c r="K130" t="s">
        <v>1434</v>
      </c>
      <c r="L130">
        <v>1369</v>
      </c>
      <c r="N130">
        <v>1013</v>
      </c>
      <c r="O130" t="s">
        <v>1419</v>
      </c>
      <c r="P130" t="s">
        <v>1419</v>
      </c>
      <c r="Q130">
        <v>1</v>
      </c>
      <c r="X130">
        <v>180</v>
      </c>
      <c r="Y130">
        <v>0</v>
      </c>
      <c r="Z130">
        <v>0</v>
      </c>
      <c r="AA130">
        <v>0</v>
      </c>
      <c r="AB130">
        <v>7.53</v>
      </c>
      <c r="AC130">
        <v>0</v>
      </c>
      <c r="AD130">
        <v>1</v>
      </c>
      <c r="AE130">
        <v>1</v>
      </c>
      <c r="AF130" t="s">
        <v>28</v>
      </c>
      <c r="AG130">
        <v>206.99999999999997</v>
      </c>
      <c r="AH130">
        <v>2</v>
      </c>
      <c r="AI130">
        <v>30596783</v>
      </c>
      <c r="AJ130">
        <v>121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ROW(Source!A284)</f>
        <v>284</v>
      </c>
      <c r="B131">
        <v>30596791</v>
      </c>
      <c r="C131">
        <v>30596782</v>
      </c>
      <c r="D131">
        <v>22083330</v>
      </c>
      <c r="E131">
        <v>1</v>
      </c>
      <c r="F131">
        <v>1</v>
      </c>
      <c r="G131">
        <v>1</v>
      </c>
      <c r="H131">
        <v>1</v>
      </c>
      <c r="I131" t="s">
        <v>1437</v>
      </c>
      <c r="J131" t="s">
        <v>3</v>
      </c>
      <c r="K131" t="s">
        <v>1438</v>
      </c>
      <c r="L131">
        <v>608254</v>
      </c>
      <c r="N131">
        <v>1013</v>
      </c>
      <c r="O131" t="s">
        <v>1439</v>
      </c>
      <c r="P131" t="s">
        <v>1439</v>
      </c>
      <c r="Q131">
        <v>1</v>
      </c>
      <c r="X131">
        <v>18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27</v>
      </c>
      <c r="AG131">
        <v>22.5</v>
      </c>
      <c r="AH131">
        <v>2</v>
      </c>
      <c r="AI131">
        <v>30596784</v>
      </c>
      <c r="AJ131">
        <v>122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ROW(Source!A284)</f>
        <v>284</v>
      </c>
      <c r="B132">
        <v>30596792</v>
      </c>
      <c r="C132">
        <v>30596782</v>
      </c>
      <c r="D132">
        <v>22146252</v>
      </c>
      <c r="E132">
        <v>1</v>
      </c>
      <c r="F132">
        <v>1</v>
      </c>
      <c r="G132">
        <v>1</v>
      </c>
      <c r="H132">
        <v>2</v>
      </c>
      <c r="I132" t="s">
        <v>1586</v>
      </c>
      <c r="J132" t="s">
        <v>1587</v>
      </c>
      <c r="K132" t="s">
        <v>1588</v>
      </c>
      <c r="L132">
        <v>1368</v>
      </c>
      <c r="N132">
        <v>1011</v>
      </c>
      <c r="O132" t="s">
        <v>1423</v>
      </c>
      <c r="P132" t="s">
        <v>1423</v>
      </c>
      <c r="Q132">
        <v>1</v>
      </c>
      <c r="X132">
        <v>18</v>
      </c>
      <c r="Y132">
        <v>0</v>
      </c>
      <c r="Z132">
        <v>85.93</v>
      </c>
      <c r="AA132">
        <v>13.03</v>
      </c>
      <c r="AB132">
        <v>0</v>
      </c>
      <c r="AC132">
        <v>0</v>
      </c>
      <c r="AD132">
        <v>1</v>
      </c>
      <c r="AE132">
        <v>0</v>
      </c>
      <c r="AF132" t="s">
        <v>27</v>
      </c>
      <c r="AG132">
        <v>22.5</v>
      </c>
      <c r="AH132">
        <v>2</v>
      </c>
      <c r="AI132">
        <v>30596785</v>
      </c>
      <c r="AJ132">
        <v>123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ROW(Source!A284)</f>
        <v>284</v>
      </c>
      <c r="B133">
        <v>30596793</v>
      </c>
      <c r="C133">
        <v>30596782</v>
      </c>
      <c r="D133">
        <v>22146875</v>
      </c>
      <c r="E133">
        <v>1</v>
      </c>
      <c r="F133">
        <v>1</v>
      </c>
      <c r="G133">
        <v>1</v>
      </c>
      <c r="H133">
        <v>2</v>
      </c>
      <c r="I133" t="s">
        <v>1589</v>
      </c>
      <c r="J133" t="s">
        <v>1590</v>
      </c>
      <c r="K133" t="s">
        <v>1591</v>
      </c>
      <c r="L133">
        <v>1368</v>
      </c>
      <c r="N133">
        <v>1011</v>
      </c>
      <c r="O133" t="s">
        <v>1423</v>
      </c>
      <c r="P133" t="s">
        <v>1423</v>
      </c>
      <c r="Q133">
        <v>1</v>
      </c>
      <c r="X133">
        <v>48</v>
      </c>
      <c r="Y133">
        <v>0</v>
      </c>
      <c r="Z133">
        <v>0.5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27</v>
      </c>
      <c r="AG133">
        <v>60</v>
      </c>
      <c r="AH133">
        <v>2</v>
      </c>
      <c r="AI133">
        <v>30596786</v>
      </c>
      <c r="AJ133">
        <v>124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ROW(Source!A284)</f>
        <v>284</v>
      </c>
      <c r="B134">
        <v>30596794</v>
      </c>
      <c r="C134">
        <v>30596782</v>
      </c>
      <c r="D134">
        <v>22148179</v>
      </c>
      <c r="E134">
        <v>1</v>
      </c>
      <c r="F134">
        <v>1</v>
      </c>
      <c r="G134">
        <v>1</v>
      </c>
      <c r="H134">
        <v>2</v>
      </c>
      <c r="I134" t="s">
        <v>1420</v>
      </c>
      <c r="J134" t="s">
        <v>1421</v>
      </c>
      <c r="K134" t="s">
        <v>1422</v>
      </c>
      <c r="L134">
        <v>1368</v>
      </c>
      <c r="N134">
        <v>1011</v>
      </c>
      <c r="O134" t="s">
        <v>1423</v>
      </c>
      <c r="P134" t="s">
        <v>1423</v>
      </c>
      <c r="Q134">
        <v>1</v>
      </c>
      <c r="X134">
        <v>0.13</v>
      </c>
      <c r="Y134">
        <v>0</v>
      </c>
      <c r="Z134">
        <v>91.62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27</v>
      </c>
      <c r="AG134">
        <v>0.16250000000000001</v>
      </c>
      <c r="AH134">
        <v>2</v>
      </c>
      <c r="AI134">
        <v>30596787</v>
      </c>
      <c r="AJ134">
        <v>125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ROW(Source!A284)</f>
        <v>284</v>
      </c>
      <c r="B135">
        <v>30596795</v>
      </c>
      <c r="C135">
        <v>30596782</v>
      </c>
      <c r="D135">
        <v>22150538</v>
      </c>
      <c r="E135">
        <v>1</v>
      </c>
      <c r="F135">
        <v>1</v>
      </c>
      <c r="G135">
        <v>1</v>
      </c>
      <c r="H135">
        <v>3</v>
      </c>
      <c r="I135" t="s">
        <v>1592</v>
      </c>
      <c r="J135" t="s">
        <v>1593</v>
      </c>
      <c r="K135" t="s">
        <v>1594</v>
      </c>
      <c r="L135">
        <v>1327</v>
      </c>
      <c r="N135">
        <v>1005</v>
      </c>
      <c r="O135" t="s">
        <v>82</v>
      </c>
      <c r="P135" t="s">
        <v>82</v>
      </c>
      <c r="Q135">
        <v>1</v>
      </c>
      <c r="X135">
        <v>250</v>
      </c>
      <c r="Y135">
        <v>10.98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250</v>
      </c>
      <c r="AH135">
        <v>2</v>
      </c>
      <c r="AI135">
        <v>30596788</v>
      </c>
      <c r="AJ135">
        <v>126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ROW(Source!A284)</f>
        <v>284</v>
      </c>
      <c r="B136">
        <v>30596796</v>
      </c>
      <c r="C136">
        <v>30596782</v>
      </c>
      <c r="D136">
        <v>22183565</v>
      </c>
      <c r="E136">
        <v>1</v>
      </c>
      <c r="F136">
        <v>1</v>
      </c>
      <c r="G136">
        <v>1</v>
      </c>
      <c r="H136">
        <v>3</v>
      </c>
      <c r="I136" t="s">
        <v>303</v>
      </c>
      <c r="J136" t="s">
        <v>305</v>
      </c>
      <c r="K136" t="s">
        <v>304</v>
      </c>
      <c r="L136">
        <v>1339</v>
      </c>
      <c r="N136">
        <v>1007</v>
      </c>
      <c r="O136" t="s">
        <v>206</v>
      </c>
      <c r="P136" t="s">
        <v>206</v>
      </c>
      <c r="Q136">
        <v>1</v>
      </c>
      <c r="X136">
        <v>102</v>
      </c>
      <c r="Y136">
        <v>655.55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102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ROW(Source!A284)</f>
        <v>284</v>
      </c>
      <c r="B137">
        <v>30596797</v>
      </c>
      <c r="C137">
        <v>30596782</v>
      </c>
      <c r="D137">
        <v>22192634</v>
      </c>
      <c r="E137">
        <v>1</v>
      </c>
      <c r="F137">
        <v>1</v>
      </c>
      <c r="G137">
        <v>1</v>
      </c>
      <c r="H137">
        <v>3</v>
      </c>
      <c r="I137" t="s">
        <v>204</v>
      </c>
      <c r="J137" t="s">
        <v>207</v>
      </c>
      <c r="K137" t="s">
        <v>205</v>
      </c>
      <c r="L137">
        <v>1339</v>
      </c>
      <c r="N137">
        <v>1007</v>
      </c>
      <c r="O137" t="s">
        <v>206</v>
      </c>
      <c r="P137" t="s">
        <v>206</v>
      </c>
      <c r="Q137">
        <v>1</v>
      </c>
      <c r="X137">
        <v>0.2</v>
      </c>
      <c r="Y137">
        <v>2.4500000000000002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0.2</v>
      </c>
      <c r="AH137">
        <v>2</v>
      </c>
      <c r="AI137">
        <v>30596789</v>
      </c>
      <c r="AJ137">
        <v>127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ROW(Source!A287)</f>
        <v>287</v>
      </c>
      <c r="B138">
        <v>30596806</v>
      </c>
      <c r="C138">
        <v>30596800</v>
      </c>
      <c r="D138">
        <v>10214587</v>
      </c>
      <c r="E138">
        <v>1</v>
      </c>
      <c r="F138">
        <v>1</v>
      </c>
      <c r="G138">
        <v>1</v>
      </c>
      <c r="H138">
        <v>1</v>
      </c>
      <c r="I138" t="s">
        <v>1595</v>
      </c>
      <c r="J138" t="s">
        <v>3</v>
      </c>
      <c r="K138" t="s">
        <v>1596</v>
      </c>
      <c r="L138">
        <v>1369</v>
      </c>
      <c r="N138">
        <v>1013</v>
      </c>
      <c r="O138" t="s">
        <v>1419</v>
      </c>
      <c r="P138" t="s">
        <v>1419</v>
      </c>
      <c r="Q138">
        <v>1</v>
      </c>
      <c r="X138">
        <v>12.64</v>
      </c>
      <c r="Y138">
        <v>0</v>
      </c>
      <c r="Z138">
        <v>0</v>
      </c>
      <c r="AA138">
        <v>0</v>
      </c>
      <c r="AB138">
        <v>8.5500000000000007</v>
      </c>
      <c r="AC138">
        <v>0</v>
      </c>
      <c r="AD138">
        <v>1</v>
      </c>
      <c r="AE138">
        <v>1</v>
      </c>
      <c r="AF138" t="s">
        <v>28</v>
      </c>
      <c r="AG138">
        <v>14.536</v>
      </c>
      <c r="AH138">
        <v>2</v>
      </c>
      <c r="AI138">
        <v>30596801</v>
      </c>
      <c r="AJ138">
        <v>128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ROW(Source!A287)</f>
        <v>287</v>
      </c>
      <c r="B139">
        <v>30596807</v>
      </c>
      <c r="C139">
        <v>30596800</v>
      </c>
      <c r="D139">
        <v>22083330</v>
      </c>
      <c r="E139">
        <v>1</v>
      </c>
      <c r="F139">
        <v>1</v>
      </c>
      <c r="G139">
        <v>1</v>
      </c>
      <c r="H139">
        <v>1</v>
      </c>
      <c r="I139" t="s">
        <v>1437</v>
      </c>
      <c r="J139" t="s">
        <v>3</v>
      </c>
      <c r="K139" t="s">
        <v>1438</v>
      </c>
      <c r="L139">
        <v>608254</v>
      </c>
      <c r="N139">
        <v>1013</v>
      </c>
      <c r="O139" t="s">
        <v>1439</v>
      </c>
      <c r="P139" t="s">
        <v>1439</v>
      </c>
      <c r="Q139">
        <v>1</v>
      </c>
      <c r="X139">
        <v>0.16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27</v>
      </c>
      <c r="AG139">
        <v>0.2</v>
      </c>
      <c r="AH139">
        <v>2</v>
      </c>
      <c r="AI139">
        <v>30596802</v>
      </c>
      <c r="AJ139">
        <v>129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ROW(Source!A287)</f>
        <v>287</v>
      </c>
      <c r="B140">
        <v>30596808</v>
      </c>
      <c r="C140">
        <v>30596800</v>
      </c>
      <c r="D140">
        <v>22146333</v>
      </c>
      <c r="E140">
        <v>1</v>
      </c>
      <c r="F140">
        <v>1</v>
      </c>
      <c r="G140">
        <v>1</v>
      </c>
      <c r="H140">
        <v>2</v>
      </c>
      <c r="I140" t="s">
        <v>1597</v>
      </c>
      <c r="J140" t="s">
        <v>1598</v>
      </c>
      <c r="K140" t="s">
        <v>1599</v>
      </c>
      <c r="L140">
        <v>1368</v>
      </c>
      <c r="N140">
        <v>1011</v>
      </c>
      <c r="O140" t="s">
        <v>1423</v>
      </c>
      <c r="P140" t="s">
        <v>1423</v>
      </c>
      <c r="Q140">
        <v>1</v>
      </c>
      <c r="X140">
        <v>0.16</v>
      </c>
      <c r="Y140">
        <v>0</v>
      </c>
      <c r="Z140">
        <v>108.45</v>
      </c>
      <c r="AA140">
        <v>13.03</v>
      </c>
      <c r="AB140">
        <v>0</v>
      </c>
      <c r="AC140">
        <v>0</v>
      </c>
      <c r="AD140">
        <v>1</v>
      </c>
      <c r="AE140">
        <v>0</v>
      </c>
      <c r="AF140" t="s">
        <v>27</v>
      </c>
      <c r="AG140">
        <v>0.2</v>
      </c>
      <c r="AH140">
        <v>2</v>
      </c>
      <c r="AI140">
        <v>30596803</v>
      </c>
      <c r="AJ140">
        <v>130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ROW(Source!A287)</f>
        <v>287</v>
      </c>
      <c r="B141">
        <v>30596809</v>
      </c>
      <c r="C141">
        <v>30596800</v>
      </c>
      <c r="D141">
        <v>22148179</v>
      </c>
      <c r="E141">
        <v>1</v>
      </c>
      <c r="F141">
        <v>1</v>
      </c>
      <c r="G141">
        <v>1</v>
      </c>
      <c r="H141">
        <v>2</v>
      </c>
      <c r="I141" t="s">
        <v>1420</v>
      </c>
      <c r="J141" t="s">
        <v>1421</v>
      </c>
      <c r="K141" t="s">
        <v>1422</v>
      </c>
      <c r="L141">
        <v>1368</v>
      </c>
      <c r="N141">
        <v>1011</v>
      </c>
      <c r="O141" t="s">
        <v>1423</v>
      </c>
      <c r="P141" t="s">
        <v>1423</v>
      </c>
      <c r="Q141">
        <v>1</v>
      </c>
      <c r="X141">
        <v>0.22</v>
      </c>
      <c r="Y141">
        <v>0</v>
      </c>
      <c r="Z141">
        <v>91.62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27</v>
      </c>
      <c r="AG141">
        <v>0.27500000000000002</v>
      </c>
      <c r="AH141">
        <v>2</v>
      </c>
      <c r="AI141">
        <v>30596804</v>
      </c>
      <c r="AJ141">
        <v>131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ROW(Source!A287)</f>
        <v>287</v>
      </c>
      <c r="B142">
        <v>30596810</v>
      </c>
      <c r="C142">
        <v>30596800</v>
      </c>
      <c r="D142">
        <v>22149806</v>
      </c>
      <c r="E142">
        <v>1</v>
      </c>
      <c r="F142">
        <v>1</v>
      </c>
      <c r="G142">
        <v>1</v>
      </c>
      <c r="H142">
        <v>3</v>
      </c>
      <c r="I142" t="s">
        <v>1600</v>
      </c>
      <c r="J142" t="s">
        <v>1601</v>
      </c>
      <c r="K142" t="s">
        <v>1602</v>
      </c>
      <c r="L142">
        <v>1348</v>
      </c>
      <c r="N142">
        <v>1009</v>
      </c>
      <c r="O142" t="s">
        <v>65</v>
      </c>
      <c r="P142" t="s">
        <v>65</v>
      </c>
      <c r="Q142">
        <v>1000</v>
      </c>
      <c r="X142">
        <v>2.8000000000000001E-2</v>
      </c>
      <c r="Y142">
        <v>7156.5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2.8000000000000001E-2</v>
      </c>
      <c r="AH142">
        <v>2</v>
      </c>
      <c r="AI142">
        <v>30596805</v>
      </c>
      <c r="AJ142">
        <v>132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ROW(Source!A287)</f>
        <v>287</v>
      </c>
      <c r="B143">
        <v>30596811</v>
      </c>
      <c r="C143">
        <v>30596800</v>
      </c>
      <c r="D143">
        <v>22171246</v>
      </c>
      <c r="E143">
        <v>1</v>
      </c>
      <c r="F143">
        <v>1</v>
      </c>
      <c r="G143">
        <v>1</v>
      </c>
      <c r="H143">
        <v>3</v>
      </c>
      <c r="I143" t="s">
        <v>316</v>
      </c>
      <c r="J143" t="s">
        <v>318</v>
      </c>
      <c r="K143" t="s">
        <v>317</v>
      </c>
      <c r="L143">
        <v>1348</v>
      </c>
      <c r="N143">
        <v>1009</v>
      </c>
      <c r="O143" t="s">
        <v>65</v>
      </c>
      <c r="P143" t="s">
        <v>65</v>
      </c>
      <c r="Q143">
        <v>1000</v>
      </c>
      <c r="X143">
        <v>1</v>
      </c>
      <c r="Y143">
        <v>4903.1000000000004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ROW(Source!A325)</f>
        <v>325</v>
      </c>
      <c r="B144">
        <v>30596817</v>
      </c>
      <c r="C144">
        <v>30596814</v>
      </c>
      <c r="D144">
        <v>10214623</v>
      </c>
      <c r="E144">
        <v>1</v>
      </c>
      <c r="F144">
        <v>1</v>
      </c>
      <c r="G144">
        <v>1</v>
      </c>
      <c r="H144">
        <v>1</v>
      </c>
      <c r="I144" t="s">
        <v>1603</v>
      </c>
      <c r="J144" t="s">
        <v>3</v>
      </c>
      <c r="K144" t="s">
        <v>1604</v>
      </c>
      <c r="L144">
        <v>1369</v>
      </c>
      <c r="N144">
        <v>1013</v>
      </c>
      <c r="O144" t="s">
        <v>1419</v>
      </c>
      <c r="P144" t="s">
        <v>1419</v>
      </c>
      <c r="Q144">
        <v>1</v>
      </c>
      <c r="X144">
        <v>0.57769999999999999</v>
      </c>
      <c r="Y144">
        <v>0</v>
      </c>
      <c r="Z144">
        <v>0</v>
      </c>
      <c r="AA144">
        <v>0</v>
      </c>
      <c r="AB144">
        <v>6.94</v>
      </c>
      <c r="AC144">
        <v>0</v>
      </c>
      <c r="AD144">
        <v>1</v>
      </c>
      <c r="AE144">
        <v>1</v>
      </c>
      <c r="AF144" t="s">
        <v>3</v>
      </c>
      <c r="AG144">
        <v>0.57769999999999999</v>
      </c>
      <c r="AH144">
        <v>2</v>
      </c>
      <c r="AI144">
        <v>30596815</v>
      </c>
      <c r="AJ144">
        <v>133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ROW(Source!A325)</f>
        <v>325</v>
      </c>
      <c r="B145">
        <v>30596818</v>
      </c>
      <c r="C145">
        <v>30596814</v>
      </c>
      <c r="D145">
        <v>22148186</v>
      </c>
      <c r="E145">
        <v>1</v>
      </c>
      <c r="F145">
        <v>1</v>
      </c>
      <c r="G145">
        <v>1</v>
      </c>
      <c r="H145">
        <v>2</v>
      </c>
      <c r="I145" t="s">
        <v>1605</v>
      </c>
      <c r="J145" t="s">
        <v>1606</v>
      </c>
      <c r="K145" t="s">
        <v>1607</v>
      </c>
      <c r="L145">
        <v>1368</v>
      </c>
      <c r="N145">
        <v>1011</v>
      </c>
      <c r="O145" t="s">
        <v>1423</v>
      </c>
      <c r="P145" t="s">
        <v>1423</v>
      </c>
      <c r="Q145">
        <v>1</v>
      </c>
      <c r="X145">
        <v>0.28999999999999998</v>
      </c>
      <c r="Y145">
        <v>0</v>
      </c>
      <c r="Z145">
        <v>112.63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0.28999999999999998</v>
      </c>
      <c r="AH145">
        <v>2</v>
      </c>
      <c r="AI145">
        <v>30596816</v>
      </c>
      <c r="AJ145">
        <v>134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ROW(Source!A326)</f>
        <v>326</v>
      </c>
      <c r="B146">
        <v>30596821</v>
      </c>
      <c r="C146">
        <v>30596819</v>
      </c>
      <c r="D146">
        <v>22148187</v>
      </c>
      <c r="E146">
        <v>1</v>
      </c>
      <c r="F146">
        <v>1</v>
      </c>
      <c r="G146">
        <v>1</v>
      </c>
      <c r="H146">
        <v>2</v>
      </c>
      <c r="I146" t="s">
        <v>1608</v>
      </c>
      <c r="J146" t="s">
        <v>1609</v>
      </c>
      <c r="K146" t="s">
        <v>1610</v>
      </c>
      <c r="L146">
        <v>1368</v>
      </c>
      <c r="N146">
        <v>1011</v>
      </c>
      <c r="O146" t="s">
        <v>1423</v>
      </c>
      <c r="P146" t="s">
        <v>1423</v>
      </c>
      <c r="Q146">
        <v>1</v>
      </c>
      <c r="X146">
        <v>0.14000000000000001</v>
      </c>
      <c r="Y146">
        <v>0</v>
      </c>
      <c r="Z146">
        <v>109.5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0.14000000000000001</v>
      </c>
      <c r="AH146">
        <v>2</v>
      </c>
      <c r="AI146">
        <v>30596820</v>
      </c>
      <c r="AJ146">
        <v>135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ROW(Source!A399)</f>
        <v>399</v>
      </c>
      <c r="B147">
        <v>30596831</v>
      </c>
      <c r="C147">
        <v>30596823</v>
      </c>
      <c r="D147">
        <v>10214639</v>
      </c>
      <c r="E147">
        <v>1</v>
      </c>
      <c r="F147">
        <v>1</v>
      </c>
      <c r="G147">
        <v>1</v>
      </c>
      <c r="H147">
        <v>1</v>
      </c>
      <c r="I147" t="s">
        <v>1611</v>
      </c>
      <c r="J147" t="s">
        <v>3</v>
      </c>
      <c r="K147" t="s">
        <v>1612</v>
      </c>
      <c r="L147">
        <v>1369</v>
      </c>
      <c r="N147">
        <v>1013</v>
      </c>
      <c r="O147" t="s">
        <v>1419</v>
      </c>
      <c r="P147" t="s">
        <v>1419</v>
      </c>
      <c r="Q147">
        <v>1</v>
      </c>
      <c r="X147">
        <v>76.38</v>
      </c>
      <c r="Y147">
        <v>0</v>
      </c>
      <c r="Z147">
        <v>0</v>
      </c>
      <c r="AA147">
        <v>0</v>
      </c>
      <c r="AB147">
        <v>8.02</v>
      </c>
      <c r="AC147">
        <v>0</v>
      </c>
      <c r="AD147">
        <v>1</v>
      </c>
      <c r="AE147">
        <v>1</v>
      </c>
      <c r="AF147" t="s">
        <v>3</v>
      </c>
      <c r="AG147">
        <v>76.38</v>
      </c>
      <c r="AH147">
        <v>2</v>
      </c>
      <c r="AI147">
        <v>30596824</v>
      </c>
      <c r="AJ147">
        <v>136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ROW(Source!A399)</f>
        <v>399</v>
      </c>
      <c r="B148">
        <v>30596832</v>
      </c>
      <c r="C148">
        <v>30596823</v>
      </c>
      <c r="D148">
        <v>22083330</v>
      </c>
      <c r="E148">
        <v>1</v>
      </c>
      <c r="F148">
        <v>1</v>
      </c>
      <c r="G148">
        <v>1</v>
      </c>
      <c r="H148">
        <v>1</v>
      </c>
      <c r="I148" t="s">
        <v>1437</v>
      </c>
      <c r="J148" t="s">
        <v>3</v>
      </c>
      <c r="K148" t="s">
        <v>1438</v>
      </c>
      <c r="L148">
        <v>608254</v>
      </c>
      <c r="N148">
        <v>1013</v>
      </c>
      <c r="O148" t="s">
        <v>1439</v>
      </c>
      <c r="P148" t="s">
        <v>1439</v>
      </c>
      <c r="Q148">
        <v>1</v>
      </c>
      <c r="X148">
        <v>0.26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3</v>
      </c>
      <c r="AG148">
        <v>0.26</v>
      </c>
      <c r="AH148">
        <v>2</v>
      </c>
      <c r="AI148">
        <v>30596825</v>
      </c>
      <c r="AJ148">
        <v>137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ROW(Source!A399)</f>
        <v>399</v>
      </c>
      <c r="B149">
        <v>30596833</v>
      </c>
      <c r="C149">
        <v>30596823</v>
      </c>
      <c r="D149">
        <v>22146464</v>
      </c>
      <c r="E149">
        <v>1</v>
      </c>
      <c r="F149">
        <v>1</v>
      </c>
      <c r="G149">
        <v>1</v>
      </c>
      <c r="H149">
        <v>2</v>
      </c>
      <c r="I149" t="s">
        <v>1471</v>
      </c>
      <c r="J149" t="s">
        <v>1472</v>
      </c>
      <c r="K149" t="s">
        <v>1473</v>
      </c>
      <c r="L149">
        <v>1368</v>
      </c>
      <c r="N149">
        <v>1011</v>
      </c>
      <c r="O149" t="s">
        <v>1423</v>
      </c>
      <c r="P149" t="s">
        <v>1423</v>
      </c>
      <c r="Q149">
        <v>1</v>
      </c>
      <c r="X149">
        <v>0.26</v>
      </c>
      <c r="Y149">
        <v>0</v>
      </c>
      <c r="Z149">
        <v>30.85</v>
      </c>
      <c r="AA149">
        <v>13.03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0.26</v>
      </c>
      <c r="AH149">
        <v>2</v>
      </c>
      <c r="AI149">
        <v>30596826</v>
      </c>
      <c r="AJ149">
        <v>138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ROW(Source!A399)</f>
        <v>399</v>
      </c>
      <c r="B150">
        <v>30596834</v>
      </c>
      <c r="C150">
        <v>30596823</v>
      </c>
      <c r="D150">
        <v>22146539</v>
      </c>
      <c r="E150">
        <v>1</v>
      </c>
      <c r="F150">
        <v>1</v>
      </c>
      <c r="G150">
        <v>1</v>
      </c>
      <c r="H150">
        <v>2</v>
      </c>
      <c r="I150" t="s">
        <v>1613</v>
      </c>
      <c r="J150" t="s">
        <v>1614</v>
      </c>
      <c r="K150" t="s">
        <v>1615</v>
      </c>
      <c r="L150">
        <v>1368</v>
      </c>
      <c r="N150">
        <v>1011</v>
      </c>
      <c r="O150" t="s">
        <v>1423</v>
      </c>
      <c r="P150" t="s">
        <v>1423</v>
      </c>
      <c r="Q150">
        <v>1</v>
      </c>
      <c r="X150">
        <v>6.5</v>
      </c>
      <c r="Y150">
        <v>0</v>
      </c>
      <c r="Z150">
        <v>1.2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6.5</v>
      </c>
      <c r="AH150">
        <v>2</v>
      </c>
      <c r="AI150">
        <v>30596827</v>
      </c>
      <c r="AJ150">
        <v>139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ROW(Source!A399)</f>
        <v>399</v>
      </c>
      <c r="B151">
        <v>30596835</v>
      </c>
      <c r="C151">
        <v>30596823</v>
      </c>
      <c r="D151">
        <v>22149337</v>
      </c>
      <c r="E151">
        <v>1</v>
      </c>
      <c r="F151">
        <v>1</v>
      </c>
      <c r="G151">
        <v>1</v>
      </c>
      <c r="H151">
        <v>3</v>
      </c>
      <c r="I151" t="s">
        <v>1616</v>
      </c>
      <c r="J151" t="s">
        <v>1617</v>
      </c>
      <c r="K151" t="s">
        <v>1618</v>
      </c>
      <c r="L151">
        <v>1339</v>
      </c>
      <c r="N151">
        <v>1007</v>
      </c>
      <c r="O151" t="s">
        <v>206</v>
      </c>
      <c r="P151" t="s">
        <v>206</v>
      </c>
      <c r="Q151">
        <v>1</v>
      </c>
      <c r="X151">
        <v>5.4</v>
      </c>
      <c r="Y151">
        <v>6.22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5.4</v>
      </c>
      <c r="AH151">
        <v>2</v>
      </c>
      <c r="AI151">
        <v>30596828</v>
      </c>
      <c r="AJ151">
        <v>140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ROW(Source!A399)</f>
        <v>399</v>
      </c>
      <c r="B152">
        <v>30596836</v>
      </c>
      <c r="C152">
        <v>30596823</v>
      </c>
      <c r="D152">
        <v>22150474</v>
      </c>
      <c r="E152">
        <v>1</v>
      </c>
      <c r="F152">
        <v>1</v>
      </c>
      <c r="G152">
        <v>1</v>
      </c>
      <c r="H152">
        <v>3</v>
      </c>
      <c r="I152" t="s">
        <v>1619</v>
      </c>
      <c r="J152" t="s">
        <v>1620</v>
      </c>
      <c r="K152" t="s">
        <v>1621</v>
      </c>
      <c r="L152">
        <v>1339</v>
      </c>
      <c r="N152">
        <v>1007</v>
      </c>
      <c r="O152" t="s">
        <v>206</v>
      </c>
      <c r="P152" t="s">
        <v>206</v>
      </c>
      <c r="Q152">
        <v>1</v>
      </c>
      <c r="X152">
        <v>0.85</v>
      </c>
      <c r="Y152">
        <v>38.74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0.85</v>
      </c>
      <c r="AH152">
        <v>2</v>
      </c>
      <c r="AI152">
        <v>30596829</v>
      </c>
      <c r="AJ152">
        <v>141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ROW(Source!A399)</f>
        <v>399</v>
      </c>
      <c r="B153">
        <v>30596837</v>
      </c>
      <c r="C153">
        <v>30596823</v>
      </c>
      <c r="D153">
        <v>22212978</v>
      </c>
      <c r="E153">
        <v>1</v>
      </c>
      <c r="F153">
        <v>1</v>
      </c>
      <c r="G153">
        <v>1</v>
      </c>
      <c r="H153">
        <v>3</v>
      </c>
      <c r="I153" t="s">
        <v>1622</v>
      </c>
      <c r="J153" t="s">
        <v>1623</v>
      </c>
      <c r="K153" t="s">
        <v>1624</v>
      </c>
      <c r="L153">
        <v>1348</v>
      </c>
      <c r="N153">
        <v>1009</v>
      </c>
      <c r="O153" t="s">
        <v>65</v>
      </c>
      <c r="P153" t="s">
        <v>65</v>
      </c>
      <c r="Q153">
        <v>1000</v>
      </c>
      <c r="X153">
        <v>0.43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0.43</v>
      </c>
      <c r="AH153">
        <v>2</v>
      </c>
      <c r="AI153">
        <v>30596830</v>
      </c>
      <c r="AJ153">
        <v>142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ROW(Source!A400)</f>
        <v>400</v>
      </c>
      <c r="B154">
        <v>30596846</v>
      </c>
      <c r="C154">
        <v>30596838</v>
      </c>
      <c r="D154">
        <v>10214639</v>
      </c>
      <c r="E154">
        <v>1</v>
      </c>
      <c r="F154">
        <v>1</v>
      </c>
      <c r="G154">
        <v>1</v>
      </c>
      <c r="H154">
        <v>1</v>
      </c>
      <c r="I154" t="s">
        <v>1611</v>
      </c>
      <c r="J154" t="s">
        <v>3</v>
      </c>
      <c r="K154" t="s">
        <v>1612</v>
      </c>
      <c r="L154">
        <v>1369</v>
      </c>
      <c r="N154">
        <v>1013</v>
      </c>
      <c r="O154" t="s">
        <v>1419</v>
      </c>
      <c r="P154" t="s">
        <v>1419</v>
      </c>
      <c r="Q154">
        <v>1</v>
      </c>
      <c r="X154">
        <v>59.62</v>
      </c>
      <c r="Y154">
        <v>0</v>
      </c>
      <c r="Z154">
        <v>0</v>
      </c>
      <c r="AA154">
        <v>0</v>
      </c>
      <c r="AB154">
        <v>8.02</v>
      </c>
      <c r="AC154">
        <v>0</v>
      </c>
      <c r="AD154">
        <v>1</v>
      </c>
      <c r="AE154">
        <v>1</v>
      </c>
      <c r="AF154" t="s">
        <v>3</v>
      </c>
      <c r="AG154">
        <v>59.62</v>
      </c>
      <c r="AH154">
        <v>2</v>
      </c>
      <c r="AI154">
        <v>30596839</v>
      </c>
      <c r="AJ154">
        <v>143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ROW(Source!A400)</f>
        <v>400</v>
      </c>
      <c r="B155">
        <v>30596847</v>
      </c>
      <c r="C155">
        <v>30596838</v>
      </c>
      <c r="D155">
        <v>22083330</v>
      </c>
      <c r="E155">
        <v>1</v>
      </c>
      <c r="F155">
        <v>1</v>
      </c>
      <c r="G155">
        <v>1</v>
      </c>
      <c r="H155">
        <v>1</v>
      </c>
      <c r="I155" t="s">
        <v>1437</v>
      </c>
      <c r="J155" t="s">
        <v>3</v>
      </c>
      <c r="K155" t="s">
        <v>1438</v>
      </c>
      <c r="L155">
        <v>608254</v>
      </c>
      <c r="N155">
        <v>1013</v>
      </c>
      <c r="O155" t="s">
        <v>1439</v>
      </c>
      <c r="P155" t="s">
        <v>1439</v>
      </c>
      <c r="Q155">
        <v>1</v>
      </c>
      <c r="X155">
        <v>0.17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</v>
      </c>
      <c r="AG155">
        <v>0.17</v>
      </c>
      <c r="AH155">
        <v>2</v>
      </c>
      <c r="AI155">
        <v>30596840</v>
      </c>
      <c r="AJ155">
        <v>144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ROW(Source!A400)</f>
        <v>400</v>
      </c>
      <c r="B156">
        <v>30596848</v>
      </c>
      <c r="C156">
        <v>30596838</v>
      </c>
      <c r="D156">
        <v>22146464</v>
      </c>
      <c r="E156">
        <v>1</v>
      </c>
      <c r="F156">
        <v>1</v>
      </c>
      <c r="G156">
        <v>1</v>
      </c>
      <c r="H156">
        <v>2</v>
      </c>
      <c r="I156" t="s">
        <v>1471</v>
      </c>
      <c r="J156" t="s">
        <v>1472</v>
      </c>
      <c r="K156" t="s">
        <v>1473</v>
      </c>
      <c r="L156">
        <v>1368</v>
      </c>
      <c r="N156">
        <v>1011</v>
      </c>
      <c r="O156" t="s">
        <v>1423</v>
      </c>
      <c r="P156" t="s">
        <v>1423</v>
      </c>
      <c r="Q156">
        <v>1</v>
      </c>
      <c r="X156">
        <v>0.17</v>
      </c>
      <c r="Y156">
        <v>0</v>
      </c>
      <c r="Z156">
        <v>30.85</v>
      </c>
      <c r="AA156">
        <v>13.03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0.17</v>
      </c>
      <c r="AH156">
        <v>2</v>
      </c>
      <c r="AI156">
        <v>30596841</v>
      </c>
      <c r="AJ156">
        <v>145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ROW(Source!A400)</f>
        <v>400</v>
      </c>
      <c r="B157">
        <v>30596849</v>
      </c>
      <c r="C157">
        <v>30596838</v>
      </c>
      <c r="D157">
        <v>22146539</v>
      </c>
      <c r="E157">
        <v>1</v>
      </c>
      <c r="F157">
        <v>1</v>
      </c>
      <c r="G157">
        <v>1</v>
      </c>
      <c r="H157">
        <v>2</v>
      </c>
      <c r="I157" t="s">
        <v>1613</v>
      </c>
      <c r="J157" t="s">
        <v>1614</v>
      </c>
      <c r="K157" t="s">
        <v>1615</v>
      </c>
      <c r="L157">
        <v>1368</v>
      </c>
      <c r="N157">
        <v>1011</v>
      </c>
      <c r="O157" t="s">
        <v>1423</v>
      </c>
      <c r="P157" t="s">
        <v>1423</v>
      </c>
      <c r="Q157">
        <v>1</v>
      </c>
      <c r="X157">
        <v>5.7</v>
      </c>
      <c r="Y157">
        <v>0</v>
      </c>
      <c r="Z157">
        <v>1.2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5.7</v>
      </c>
      <c r="AH157">
        <v>2</v>
      </c>
      <c r="AI157">
        <v>30596842</v>
      </c>
      <c r="AJ157">
        <v>146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ROW(Source!A400)</f>
        <v>400</v>
      </c>
      <c r="B158">
        <v>30596850</v>
      </c>
      <c r="C158">
        <v>30596838</v>
      </c>
      <c r="D158">
        <v>22149337</v>
      </c>
      <c r="E158">
        <v>1</v>
      </c>
      <c r="F158">
        <v>1</v>
      </c>
      <c r="G158">
        <v>1</v>
      </c>
      <c r="H158">
        <v>3</v>
      </c>
      <c r="I158" t="s">
        <v>1616</v>
      </c>
      <c r="J158" t="s">
        <v>1617</v>
      </c>
      <c r="K158" t="s">
        <v>1618</v>
      </c>
      <c r="L158">
        <v>1339</v>
      </c>
      <c r="N158">
        <v>1007</v>
      </c>
      <c r="O158" t="s">
        <v>206</v>
      </c>
      <c r="P158" t="s">
        <v>206</v>
      </c>
      <c r="Q158">
        <v>1</v>
      </c>
      <c r="X158">
        <v>4.7300000000000004</v>
      </c>
      <c r="Y158">
        <v>6.22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4.7300000000000004</v>
      </c>
      <c r="AH158">
        <v>2</v>
      </c>
      <c r="AI158">
        <v>30596843</v>
      </c>
      <c r="AJ158">
        <v>147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ROW(Source!A400)</f>
        <v>400</v>
      </c>
      <c r="B159">
        <v>30596851</v>
      </c>
      <c r="C159">
        <v>30596838</v>
      </c>
      <c r="D159">
        <v>22150474</v>
      </c>
      <c r="E159">
        <v>1</v>
      </c>
      <c r="F159">
        <v>1</v>
      </c>
      <c r="G159">
        <v>1</v>
      </c>
      <c r="H159">
        <v>3</v>
      </c>
      <c r="I159" t="s">
        <v>1619</v>
      </c>
      <c r="J159" t="s">
        <v>1620</v>
      </c>
      <c r="K159" t="s">
        <v>1621</v>
      </c>
      <c r="L159">
        <v>1339</v>
      </c>
      <c r="N159">
        <v>1007</v>
      </c>
      <c r="O159" t="s">
        <v>206</v>
      </c>
      <c r="P159" t="s">
        <v>206</v>
      </c>
      <c r="Q159">
        <v>1</v>
      </c>
      <c r="X159">
        <v>0.74</v>
      </c>
      <c r="Y159">
        <v>38.74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0.74</v>
      </c>
      <c r="AH159">
        <v>2</v>
      </c>
      <c r="AI159">
        <v>30596844</v>
      </c>
      <c r="AJ159">
        <v>148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ROW(Source!A400)</f>
        <v>400</v>
      </c>
      <c r="B160">
        <v>30596852</v>
      </c>
      <c r="C160">
        <v>30596838</v>
      </c>
      <c r="D160">
        <v>22212978</v>
      </c>
      <c r="E160">
        <v>1</v>
      </c>
      <c r="F160">
        <v>1</v>
      </c>
      <c r="G160">
        <v>1</v>
      </c>
      <c r="H160">
        <v>3</v>
      </c>
      <c r="I160" t="s">
        <v>1622</v>
      </c>
      <c r="J160" t="s">
        <v>1623</v>
      </c>
      <c r="K160" t="s">
        <v>1624</v>
      </c>
      <c r="L160">
        <v>1348</v>
      </c>
      <c r="N160">
        <v>1009</v>
      </c>
      <c r="O160" t="s">
        <v>65</v>
      </c>
      <c r="P160" t="s">
        <v>65</v>
      </c>
      <c r="Q160">
        <v>1000</v>
      </c>
      <c r="X160">
        <v>0.34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0.34</v>
      </c>
      <c r="AH160">
        <v>2</v>
      </c>
      <c r="AI160">
        <v>30596845</v>
      </c>
      <c r="AJ160">
        <v>149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ROW(Source!A401)</f>
        <v>401</v>
      </c>
      <c r="B161">
        <v>30596867</v>
      </c>
      <c r="C161">
        <v>30596853</v>
      </c>
      <c r="D161">
        <v>10214595</v>
      </c>
      <c r="E161">
        <v>1</v>
      </c>
      <c r="F161">
        <v>1</v>
      </c>
      <c r="G161">
        <v>1</v>
      </c>
      <c r="H161">
        <v>1</v>
      </c>
      <c r="I161" t="s">
        <v>1625</v>
      </c>
      <c r="J161" t="s">
        <v>3</v>
      </c>
      <c r="K161" t="s">
        <v>1626</v>
      </c>
      <c r="L161">
        <v>1369</v>
      </c>
      <c r="N161">
        <v>1013</v>
      </c>
      <c r="O161" t="s">
        <v>1419</v>
      </c>
      <c r="P161" t="s">
        <v>1419</v>
      </c>
      <c r="Q161">
        <v>1</v>
      </c>
      <c r="X161">
        <v>162.4</v>
      </c>
      <c r="Y161">
        <v>0</v>
      </c>
      <c r="Z161">
        <v>0</v>
      </c>
      <c r="AA161">
        <v>0</v>
      </c>
      <c r="AB161">
        <v>9.18</v>
      </c>
      <c r="AC161">
        <v>0</v>
      </c>
      <c r="AD161">
        <v>1</v>
      </c>
      <c r="AE161">
        <v>1</v>
      </c>
      <c r="AF161" t="s">
        <v>362</v>
      </c>
      <c r="AG161">
        <v>224.11199999999999</v>
      </c>
      <c r="AH161">
        <v>2</v>
      </c>
      <c r="AI161">
        <v>30596854</v>
      </c>
      <c r="AJ161">
        <v>150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ROW(Source!A401)</f>
        <v>401</v>
      </c>
      <c r="B162">
        <v>30596868</v>
      </c>
      <c r="C162">
        <v>30596853</v>
      </c>
      <c r="D162">
        <v>22083330</v>
      </c>
      <c r="E162">
        <v>1</v>
      </c>
      <c r="F162">
        <v>1</v>
      </c>
      <c r="G162">
        <v>1</v>
      </c>
      <c r="H162">
        <v>1</v>
      </c>
      <c r="I162" t="s">
        <v>1437</v>
      </c>
      <c r="J162" t="s">
        <v>3</v>
      </c>
      <c r="K162" t="s">
        <v>1438</v>
      </c>
      <c r="L162">
        <v>608254</v>
      </c>
      <c r="N162">
        <v>1013</v>
      </c>
      <c r="O162" t="s">
        <v>1439</v>
      </c>
      <c r="P162" t="s">
        <v>1439</v>
      </c>
      <c r="Q162">
        <v>1</v>
      </c>
      <c r="X162">
        <v>16.97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361</v>
      </c>
      <c r="AG162">
        <v>25.454999999999998</v>
      </c>
      <c r="AH162">
        <v>2</v>
      </c>
      <c r="AI162">
        <v>30596855</v>
      </c>
      <c r="AJ162">
        <v>151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ROW(Source!A401)</f>
        <v>401</v>
      </c>
      <c r="B163">
        <v>30596869</v>
      </c>
      <c r="C163">
        <v>30596853</v>
      </c>
      <c r="D163">
        <v>22146252</v>
      </c>
      <c r="E163">
        <v>1</v>
      </c>
      <c r="F163">
        <v>1</v>
      </c>
      <c r="G163">
        <v>1</v>
      </c>
      <c r="H163">
        <v>2</v>
      </c>
      <c r="I163" t="s">
        <v>1586</v>
      </c>
      <c r="J163" t="s">
        <v>1587</v>
      </c>
      <c r="K163" t="s">
        <v>1588</v>
      </c>
      <c r="L163">
        <v>1368</v>
      </c>
      <c r="N163">
        <v>1011</v>
      </c>
      <c r="O163" t="s">
        <v>1423</v>
      </c>
      <c r="P163" t="s">
        <v>1423</v>
      </c>
      <c r="Q163">
        <v>1</v>
      </c>
      <c r="X163">
        <v>0.08</v>
      </c>
      <c r="Y163">
        <v>0</v>
      </c>
      <c r="Z163">
        <v>85.93</v>
      </c>
      <c r="AA163">
        <v>13.03</v>
      </c>
      <c r="AB163">
        <v>0</v>
      </c>
      <c r="AC163">
        <v>0</v>
      </c>
      <c r="AD163">
        <v>1</v>
      </c>
      <c r="AE163">
        <v>0</v>
      </c>
      <c r="AF163" t="s">
        <v>361</v>
      </c>
      <c r="AG163">
        <v>0.12</v>
      </c>
      <c r="AH163">
        <v>2</v>
      </c>
      <c r="AI163">
        <v>30596856</v>
      </c>
      <c r="AJ163">
        <v>152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ROW(Source!A401)</f>
        <v>401</v>
      </c>
      <c r="B164">
        <v>30596870</v>
      </c>
      <c r="C164">
        <v>30596853</v>
      </c>
      <c r="D164">
        <v>22146333</v>
      </c>
      <c r="E164">
        <v>1</v>
      </c>
      <c r="F164">
        <v>1</v>
      </c>
      <c r="G164">
        <v>1</v>
      </c>
      <c r="H164">
        <v>2</v>
      </c>
      <c r="I164" t="s">
        <v>1597</v>
      </c>
      <c r="J164" t="s">
        <v>1598</v>
      </c>
      <c r="K164" t="s">
        <v>1599</v>
      </c>
      <c r="L164">
        <v>1368</v>
      </c>
      <c r="N164">
        <v>1011</v>
      </c>
      <c r="O164" t="s">
        <v>1423</v>
      </c>
      <c r="P164" t="s">
        <v>1423</v>
      </c>
      <c r="Q164">
        <v>1</v>
      </c>
      <c r="X164">
        <v>7.0000000000000007E-2</v>
      </c>
      <c r="Y164">
        <v>0</v>
      </c>
      <c r="Z164">
        <v>108.45</v>
      </c>
      <c r="AA164">
        <v>13.03</v>
      </c>
      <c r="AB164">
        <v>0</v>
      </c>
      <c r="AC164">
        <v>0</v>
      </c>
      <c r="AD164">
        <v>1</v>
      </c>
      <c r="AE164">
        <v>0</v>
      </c>
      <c r="AF164" t="s">
        <v>361</v>
      </c>
      <c r="AG164">
        <v>0.10500000000000001</v>
      </c>
      <c r="AH164">
        <v>2</v>
      </c>
      <c r="AI164">
        <v>30596857</v>
      </c>
      <c r="AJ164">
        <v>153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ROW(Source!A401)</f>
        <v>401</v>
      </c>
      <c r="B165">
        <v>30596871</v>
      </c>
      <c r="C165">
        <v>30596853</v>
      </c>
      <c r="D165">
        <v>22146740</v>
      </c>
      <c r="E165">
        <v>1</v>
      </c>
      <c r="F165">
        <v>1</v>
      </c>
      <c r="G165">
        <v>1</v>
      </c>
      <c r="H165">
        <v>2</v>
      </c>
      <c r="I165" t="s">
        <v>1627</v>
      </c>
      <c r="J165" t="s">
        <v>1628</v>
      </c>
      <c r="K165" t="s">
        <v>1629</v>
      </c>
      <c r="L165">
        <v>1368</v>
      </c>
      <c r="N165">
        <v>1011</v>
      </c>
      <c r="O165" t="s">
        <v>1423</v>
      </c>
      <c r="P165" t="s">
        <v>1423</v>
      </c>
      <c r="Q165">
        <v>1</v>
      </c>
      <c r="X165">
        <v>16.82</v>
      </c>
      <c r="Y165">
        <v>0</v>
      </c>
      <c r="Z165">
        <v>96.1</v>
      </c>
      <c r="AA165">
        <v>13.03</v>
      </c>
      <c r="AB165">
        <v>0</v>
      </c>
      <c r="AC165">
        <v>0</v>
      </c>
      <c r="AD165">
        <v>1</v>
      </c>
      <c r="AE165">
        <v>0</v>
      </c>
      <c r="AF165" t="s">
        <v>361</v>
      </c>
      <c r="AG165">
        <v>25.229999999999997</v>
      </c>
      <c r="AH165">
        <v>2</v>
      </c>
      <c r="AI165">
        <v>30596858</v>
      </c>
      <c r="AJ165">
        <v>154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ROW(Source!A401)</f>
        <v>401</v>
      </c>
      <c r="B166">
        <v>30596872</v>
      </c>
      <c r="C166">
        <v>30596853</v>
      </c>
      <c r="D166">
        <v>22148179</v>
      </c>
      <c r="E166">
        <v>1</v>
      </c>
      <c r="F166">
        <v>1</v>
      </c>
      <c r="G166">
        <v>1</v>
      </c>
      <c r="H166">
        <v>2</v>
      </c>
      <c r="I166" t="s">
        <v>1420</v>
      </c>
      <c r="J166" t="s">
        <v>1421</v>
      </c>
      <c r="K166" t="s">
        <v>1422</v>
      </c>
      <c r="L166">
        <v>1368</v>
      </c>
      <c r="N166">
        <v>1011</v>
      </c>
      <c r="O166" t="s">
        <v>1423</v>
      </c>
      <c r="P166" t="s">
        <v>1423</v>
      </c>
      <c r="Q166">
        <v>1</v>
      </c>
      <c r="X166">
        <v>0.39</v>
      </c>
      <c r="Y166">
        <v>0</v>
      </c>
      <c r="Z166">
        <v>91.62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361</v>
      </c>
      <c r="AG166">
        <v>0.58500000000000008</v>
      </c>
      <c r="AH166">
        <v>2</v>
      </c>
      <c r="AI166">
        <v>30596859</v>
      </c>
      <c r="AJ166">
        <v>155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ROW(Source!A401)</f>
        <v>401</v>
      </c>
      <c r="B167">
        <v>30596873</v>
      </c>
      <c r="C167">
        <v>30596853</v>
      </c>
      <c r="D167">
        <v>22149159</v>
      </c>
      <c r="E167">
        <v>1</v>
      </c>
      <c r="F167">
        <v>1</v>
      </c>
      <c r="G167">
        <v>1</v>
      </c>
      <c r="H167">
        <v>3</v>
      </c>
      <c r="I167" t="s">
        <v>1630</v>
      </c>
      <c r="J167" t="s">
        <v>1631</v>
      </c>
      <c r="K167" t="s">
        <v>1632</v>
      </c>
      <c r="L167">
        <v>1348</v>
      </c>
      <c r="N167">
        <v>1009</v>
      </c>
      <c r="O167" t="s">
        <v>65</v>
      </c>
      <c r="P167" t="s">
        <v>65</v>
      </c>
      <c r="Q167">
        <v>1000</v>
      </c>
      <c r="X167">
        <v>6.4000000000000005E-4</v>
      </c>
      <c r="Y167">
        <v>13053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6.4000000000000005E-4</v>
      </c>
      <c r="AH167">
        <v>2</v>
      </c>
      <c r="AI167">
        <v>30596860</v>
      </c>
      <c r="AJ167">
        <v>156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ROW(Source!A401)</f>
        <v>401</v>
      </c>
      <c r="B168">
        <v>30596874</v>
      </c>
      <c r="C168">
        <v>30596853</v>
      </c>
      <c r="D168">
        <v>22150549</v>
      </c>
      <c r="E168">
        <v>1</v>
      </c>
      <c r="F168">
        <v>1</v>
      </c>
      <c r="G168">
        <v>1</v>
      </c>
      <c r="H168">
        <v>3</v>
      </c>
      <c r="I168" t="s">
        <v>1633</v>
      </c>
      <c r="J168" t="s">
        <v>1634</v>
      </c>
      <c r="K168" t="s">
        <v>1635</v>
      </c>
      <c r="L168">
        <v>1356</v>
      </c>
      <c r="N168">
        <v>1010</v>
      </c>
      <c r="O168" t="s">
        <v>1204</v>
      </c>
      <c r="P168" t="s">
        <v>1204</v>
      </c>
      <c r="Q168">
        <v>1000</v>
      </c>
      <c r="X168">
        <v>7.4999999999999997E-2</v>
      </c>
      <c r="Y168">
        <v>273.2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7.4999999999999997E-2</v>
      </c>
      <c r="AH168">
        <v>2</v>
      </c>
      <c r="AI168">
        <v>30596861</v>
      </c>
      <c r="AJ168">
        <v>157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ROW(Source!A401)</f>
        <v>401</v>
      </c>
      <c r="B169">
        <v>30596875</v>
      </c>
      <c r="C169">
        <v>30596853</v>
      </c>
      <c r="D169">
        <v>22150568</v>
      </c>
      <c r="E169">
        <v>1</v>
      </c>
      <c r="F169">
        <v>1</v>
      </c>
      <c r="G169">
        <v>1</v>
      </c>
      <c r="H169">
        <v>3</v>
      </c>
      <c r="I169" t="s">
        <v>377</v>
      </c>
      <c r="J169" t="s">
        <v>379</v>
      </c>
      <c r="K169" t="s">
        <v>378</v>
      </c>
      <c r="L169">
        <v>1346</v>
      </c>
      <c r="N169">
        <v>1009</v>
      </c>
      <c r="O169" t="s">
        <v>100</v>
      </c>
      <c r="P169" t="s">
        <v>100</v>
      </c>
      <c r="Q169">
        <v>1</v>
      </c>
      <c r="X169">
        <v>0.42</v>
      </c>
      <c r="Y169">
        <v>27.11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0.42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ROW(Source!A401)</f>
        <v>401</v>
      </c>
      <c r="B170">
        <v>30596876</v>
      </c>
      <c r="C170">
        <v>30596853</v>
      </c>
      <c r="D170">
        <v>22159714</v>
      </c>
      <c r="E170">
        <v>1</v>
      </c>
      <c r="F170">
        <v>1</v>
      </c>
      <c r="G170">
        <v>1</v>
      </c>
      <c r="H170">
        <v>3</v>
      </c>
      <c r="I170" t="s">
        <v>1636</v>
      </c>
      <c r="J170" t="s">
        <v>1637</v>
      </c>
      <c r="K170" t="s">
        <v>1638</v>
      </c>
      <c r="L170">
        <v>1354</v>
      </c>
      <c r="N170">
        <v>1010</v>
      </c>
      <c r="O170" t="s">
        <v>506</v>
      </c>
      <c r="P170" t="s">
        <v>506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3</v>
      </c>
      <c r="AG170">
        <v>0</v>
      </c>
      <c r="AH170">
        <v>2</v>
      </c>
      <c r="AI170">
        <v>30596862</v>
      </c>
      <c r="AJ170">
        <v>158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ROW(Source!A401)</f>
        <v>401</v>
      </c>
      <c r="B171">
        <v>30596877</v>
      </c>
      <c r="C171">
        <v>30596853</v>
      </c>
      <c r="D171">
        <v>22181437</v>
      </c>
      <c r="E171">
        <v>1</v>
      </c>
      <c r="F171">
        <v>1</v>
      </c>
      <c r="G171">
        <v>1</v>
      </c>
      <c r="H171">
        <v>3</v>
      </c>
      <c r="I171" t="s">
        <v>1639</v>
      </c>
      <c r="J171" t="s">
        <v>1640</v>
      </c>
      <c r="K171" t="s">
        <v>1641</v>
      </c>
      <c r="L171">
        <v>1346</v>
      </c>
      <c r="N171">
        <v>1009</v>
      </c>
      <c r="O171" t="s">
        <v>100</v>
      </c>
      <c r="P171" t="s">
        <v>100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3</v>
      </c>
      <c r="AG171">
        <v>0</v>
      </c>
      <c r="AH171">
        <v>2</v>
      </c>
      <c r="AI171">
        <v>30596863</v>
      </c>
      <c r="AJ171">
        <v>159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ROW(Source!A401)</f>
        <v>401</v>
      </c>
      <c r="B172">
        <v>30596878</v>
      </c>
      <c r="C172">
        <v>30596853</v>
      </c>
      <c r="D172">
        <v>22183294</v>
      </c>
      <c r="E172">
        <v>1</v>
      </c>
      <c r="F172">
        <v>1</v>
      </c>
      <c r="G172">
        <v>1</v>
      </c>
      <c r="H172">
        <v>3</v>
      </c>
      <c r="I172" t="s">
        <v>1642</v>
      </c>
      <c r="J172" t="s">
        <v>1643</v>
      </c>
      <c r="K172" t="s">
        <v>1644</v>
      </c>
      <c r="L172">
        <v>1354</v>
      </c>
      <c r="N172">
        <v>1010</v>
      </c>
      <c r="O172" t="s">
        <v>506</v>
      </c>
      <c r="P172" t="s">
        <v>506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3</v>
      </c>
      <c r="AG172">
        <v>0</v>
      </c>
      <c r="AH172">
        <v>2</v>
      </c>
      <c r="AI172">
        <v>30596864</v>
      </c>
      <c r="AJ172">
        <v>160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ROW(Source!A401)</f>
        <v>401</v>
      </c>
      <c r="B173">
        <v>30596879</v>
      </c>
      <c r="C173">
        <v>30596853</v>
      </c>
      <c r="D173">
        <v>22191921</v>
      </c>
      <c r="E173">
        <v>1</v>
      </c>
      <c r="F173">
        <v>1</v>
      </c>
      <c r="G173">
        <v>1</v>
      </c>
      <c r="H173">
        <v>3</v>
      </c>
      <c r="I173" t="s">
        <v>1645</v>
      </c>
      <c r="J173" t="s">
        <v>1646</v>
      </c>
      <c r="K173" t="s">
        <v>1647</v>
      </c>
      <c r="L173">
        <v>1346</v>
      </c>
      <c r="N173">
        <v>1009</v>
      </c>
      <c r="O173" t="s">
        <v>100</v>
      </c>
      <c r="P173" t="s">
        <v>100</v>
      </c>
      <c r="Q173">
        <v>1</v>
      </c>
      <c r="X173">
        <v>2.2100000000000002E-2</v>
      </c>
      <c r="Y173">
        <v>2.33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2.2100000000000002E-2</v>
      </c>
      <c r="AH173">
        <v>2</v>
      </c>
      <c r="AI173">
        <v>30596865</v>
      </c>
      <c r="AJ173">
        <v>161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ROW(Source!A401)</f>
        <v>401</v>
      </c>
      <c r="B174">
        <v>30596880</v>
      </c>
      <c r="C174">
        <v>30596853</v>
      </c>
      <c r="D174">
        <v>22192634</v>
      </c>
      <c r="E174">
        <v>1</v>
      </c>
      <c r="F174">
        <v>1</v>
      </c>
      <c r="G174">
        <v>1</v>
      </c>
      <c r="H174">
        <v>3</v>
      </c>
      <c r="I174" t="s">
        <v>204</v>
      </c>
      <c r="J174" t="s">
        <v>207</v>
      </c>
      <c r="K174" t="s">
        <v>205</v>
      </c>
      <c r="L174">
        <v>1339</v>
      </c>
      <c r="N174">
        <v>1007</v>
      </c>
      <c r="O174" t="s">
        <v>206</v>
      </c>
      <c r="P174" t="s">
        <v>206</v>
      </c>
      <c r="Q174">
        <v>1</v>
      </c>
      <c r="X174">
        <v>6.62</v>
      </c>
      <c r="Y174">
        <v>2.4500000000000002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6.62</v>
      </c>
      <c r="AH174">
        <v>2</v>
      </c>
      <c r="AI174">
        <v>30596866</v>
      </c>
      <c r="AJ174">
        <v>162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ROW(Source!A401)</f>
        <v>401</v>
      </c>
      <c r="B175">
        <v>30596881</v>
      </c>
      <c r="C175">
        <v>30596853</v>
      </c>
      <c r="D175">
        <v>22200201</v>
      </c>
      <c r="E175">
        <v>1</v>
      </c>
      <c r="F175">
        <v>1</v>
      </c>
      <c r="G175">
        <v>1</v>
      </c>
      <c r="H175">
        <v>3</v>
      </c>
      <c r="I175" t="s">
        <v>370</v>
      </c>
      <c r="J175" t="s">
        <v>373</v>
      </c>
      <c r="K175" t="s">
        <v>371</v>
      </c>
      <c r="L175">
        <v>1302</v>
      </c>
      <c r="N175">
        <v>1003</v>
      </c>
      <c r="O175" t="s">
        <v>372</v>
      </c>
      <c r="P175" t="s">
        <v>372</v>
      </c>
      <c r="Q175">
        <v>10</v>
      </c>
      <c r="X175">
        <v>9.74</v>
      </c>
      <c r="Y175">
        <v>316.92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9.74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ROW(Source!A405)</f>
        <v>405</v>
      </c>
      <c r="B176">
        <v>30596899</v>
      </c>
      <c r="C176">
        <v>30596885</v>
      </c>
      <c r="D176">
        <v>10214655</v>
      </c>
      <c r="E176">
        <v>1</v>
      </c>
      <c r="F176">
        <v>1</v>
      </c>
      <c r="G176">
        <v>1</v>
      </c>
      <c r="H176">
        <v>1</v>
      </c>
      <c r="I176" t="s">
        <v>1544</v>
      </c>
      <c r="J176" t="s">
        <v>3</v>
      </c>
      <c r="K176" t="s">
        <v>1545</v>
      </c>
      <c r="L176">
        <v>1369</v>
      </c>
      <c r="N176">
        <v>1013</v>
      </c>
      <c r="O176" t="s">
        <v>1419</v>
      </c>
      <c r="P176" t="s">
        <v>1419</v>
      </c>
      <c r="Q176">
        <v>1</v>
      </c>
      <c r="X176">
        <v>141.52000000000001</v>
      </c>
      <c r="Y176">
        <v>0</v>
      </c>
      <c r="Z176">
        <v>0</v>
      </c>
      <c r="AA176">
        <v>0</v>
      </c>
      <c r="AB176">
        <v>9.57</v>
      </c>
      <c r="AC176">
        <v>0</v>
      </c>
      <c r="AD176">
        <v>1</v>
      </c>
      <c r="AE176">
        <v>1</v>
      </c>
      <c r="AF176" t="s">
        <v>362</v>
      </c>
      <c r="AG176">
        <v>195.29759999999999</v>
      </c>
      <c r="AH176">
        <v>2</v>
      </c>
      <c r="AI176">
        <v>30596886</v>
      </c>
      <c r="AJ176">
        <v>163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ROW(Source!A405)</f>
        <v>405</v>
      </c>
      <c r="B177">
        <v>30596900</v>
      </c>
      <c r="C177">
        <v>30596885</v>
      </c>
      <c r="D177">
        <v>22083330</v>
      </c>
      <c r="E177">
        <v>1</v>
      </c>
      <c r="F177">
        <v>1</v>
      </c>
      <c r="G177">
        <v>1</v>
      </c>
      <c r="H177">
        <v>1</v>
      </c>
      <c r="I177" t="s">
        <v>1437</v>
      </c>
      <c r="J177" t="s">
        <v>3</v>
      </c>
      <c r="K177" t="s">
        <v>1438</v>
      </c>
      <c r="L177">
        <v>608254</v>
      </c>
      <c r="N177">
        <v>1013</v>
      </c>
      <c r="O177" t="s">
        <v>1439</v>
      </c>
      <c r="P177" t="s">
        <v>1439</v>
      </c>
      <c r="Q177">
        <v>1</v>
      </c>
      <c r="X177">
        <v>13.46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361</v>
      </c>
      <c r="AG177">
        <v>20.190000000000001</v>
      </c>
      <c r="AH177">
        <v>2</v>
      </c>
      <c r="AI177">
        <v>30596887</v>
      </c>
      <c r="AJ177">
        <v>164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ROW(Source!A405)</f>
        <v>405</v>
      </c>
      <c r="B178">
        <v>30596901</v>
      </c>
      <c r="C178">
        <v>30596885</v>
      </c>
      <c r="D178">
        <v>22146252</v>
      </c>
      <c r="E178">
        <v>1</v>
      </c>
      <c r="F178">
        <v>1</v>
      </c>
      <c r="G178">
        <v>1</v>
      </c>
      <c r="H178">
        <v>2</v>
      </c>
      <c r="I178" t="s">
        <v>1586</v>
      </c>
      <c r="J178" t="s">
        <v>1587</v>
      </c>
      <c r="K178" t="s">
        <v>1588</v>
      </c>
      <c r="L178">
        <v>1368</v>
      </c>
      <c r="N178">
        <v>1011</v>
      </c>
      <c r="O178" t="s">
        <v>1423</v>
      </c>
      <c r="P178" t="s">
        <v>1423</v>
      </c>
      <c r="Q178">
        <v>1</v>
      </c>
      <c r="X178">
        <v>7.0000000000000007E-2</v>
      </c>
      <c r="Y178">
        <v>0</v>
      </c>
      <c r="Z178">
        <v>85.93</v>
      </c>
      <c r="AA178">
        <v>13.03</v>
      </c>
      <c r="AB178">
        <v>0</v>
      </c>
      <c r="AC178">
        <v>0</v>
      </c>
      <c r="AD178">
        <v>1</v>
      </c>
      <c r="AE178">
        <v>0</v>
      </c>
      <c r="AF178" t="s">
        <v>361</v>
      </c>
      <c r="AG178">
        <v>0.10500000000000001</v>
      </c>
      <c r="AH178">
        <v>2</v>
      </c>
      <c r="AI178">
        <v>30596888</v>
      </c>
      <c r="AJ178">
        <v>165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ROW(Source!A405)</f>
        <v>405</v>
      </c>
      <c r="B179">
        <v>30596902</v>
      </c>
      <c r="C179">
        <v>30596885</v>
      </c>
      <c r="D179">
        <v>22146333</v>
      </c>
      <c r="E179">
        <v>1</v>
      </c>
      <c r="F179">
        <v>1</v>
      </c>
      <c r="G179">
        <v>1</v>
      </c>
      <c r="H179">
        <v>2</v>
      </c>
      <c r="I179" t="s">
        <v>1597</v>
      </c>
      <c r="J179" t="s">
        <v>1598</v>
      </c>
      <c r="K179" t="s">
        <v>1599</v>
      </c>
      <c r="L179">
        <v>1368</v>
      </c>
      <c r="N179">
        <v>1011</v>
      </c>
      <c r="O179" t="s">
        <v>1423</v>
      </c>
      <c r="P179" t="s">
        <v>1423</v>
      </c>
      <c r="Q179">
        <v>1</v>
      </c>
      <c r="X179">
        <v>0.05</v>
      </c>
      <c r="Y179">
        <v>0</v>
      </c>
      <c r="Z179">
        <v>108.45</v>
      </c>
      <c r="AA179">
        <v>13.03</v>
      </c>
      <c r="AB179">
        <v>0</v>
      </c>
      <c r="AC179">
        <v>0</v>
      </c>
      <c r="AD179">
        <v>1</v>
      </c>
      <c r="AE179">
        <v>0</v>
      </c>
      <c r="AF179" t="s">
        <v>361</v>
      </c>
      <c r="AG179">
        <v>7.4999999999999997E-2</v>
      </c>
      <c r="AH179">
        <v>2</v>
      </c>
      <c r="AI179">
        <v>30596889</v>
      </c>
      <c r="AJ179">
        <v>166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ROW(Source!A405)</f>
        <v>405</v>
      </c>
      <c r="B180">
        <v>30596903</v>
      </c>
      <c r="C180">
        <v>30596885</v>
      </c>
      <c r="D180">
        <v>22146740</v>
      </c>
      <c r="E180">
        <v>1</v>
      </c>
      <c r="F180">
        <v>1</v>
      </c>
      <c r="G180">
        <v>1</v>
      </c>
      <c r="H180">
        <v>2</v>
      </c>
      <c r="I180" t="s">
        <v>1627</v>
      </c>
      <c r="J180" t="s">
        <v>1628</v>
      </c>
      <c r="K180" t="s">
        <v>1629</v>
      </c>
      <c r="L180">
        <v>1368</v>
      </c>
      <c r="N180">
        <v>1011</v>
      </c>
      <c r="O180" t="s">
        <v>1423</v>
      </c>
      <c r="P180" t="s">
        <v>1423</v>
      </c>
      <c r="Q180">
        <v>1</v>
      </c>
      <c r="X180">
        <v>13.34</v>
      </c>
      <c r="Y180">
        <v>0</v>
      </c>
      <c r="Z180">
        <v>96.1</v>
      </c>
      <c r="AA180">
        <v>13.03</v>
      </c>
      <c r="AB180">
        <v>0</v>
      </c>
      <c r="AC180">
        <v>0</v>
      </c>
      <c r="AD180">
        <v>1</v>
      </c>
      <c r="AE180">
        <v>0</v>
      </c>
      <c r="AF180" t="s">
        <v>361</v>
      </c>
      <c r="AG180">
        <v>20.010000000000002</v>
      </c>
      <c r="AH180">
        <v>2</v>
      </c>
      <c r="AI180">
        <v>30596890</v>
      </c>
      <c r="AJ180">
        <v>167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ROW(Source!A405)</f>
        <v>405</v>
      </c>
      <c r="B181">
        <v>30596904</v>
      </c>
      <c r="C181">
        <v>30596885</v>
      </c>
      <c r="D181">
        <v>22148179</v>
      </c>
      <c r="E181">
        <v>1</v>
      </c>
      <c r="F181">
        <v>1</v>
      </c>
      <c r="G181">
        <v>1</v>
      </c>
      <c r="H181">
        <v>2</v>
      </c>
      <c r="I181" t="s">
        <v>1420</v>
      </c>
      <c r="J181" t="s">
        <v>1421</v>
      </c>
      <c r="K181" t="s">
        <v>1422</v>
      </c>
      <c r="L181">
        <v>1368</v>
      </c>
      <c r="N181">
        <v>1011</v>
      </c>
      <c r="O181" t="s">
        <v>1423</v>
      </c>
      <c r="P181" t="s">
        <v>1423</v>
      </c>
      <c r="Q181">
        <v>1</v>
      </c>
      <c r="X181">
        <v>0.34</v>
      </c>
      <c r="Y181">
        <v>0</v>
      </c>
      <c r="Z181">
        <v>91.62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361</v>
      </c>
      <c r="AG181">
        <v>0.51</v>
      </c>
      <c r="AH181">
        <v>2</v>
      </c>
      <c r="AI181">
        <v>30596891</v>
      </c>
      <c r="AJ181">
        <v>168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ROW(Source!A405)</f>
        <v>405</v>
      </c>
      <c r="B182">
        <v>30596905</v>
      </c>
      <c r="C182">
        <v>30596885</v>
      </c>
      <c r="D182">
        <v>22149159</v>
      </c>
      <c r="E182">
        <v>1</v>
      </c>
      <c r="F182">
        <v>1</v>
      </c>
      <c r="G182">
        <v>1</v>
      </c>
      <c r="H182">
        <v>3</v>
      </c>
      <c r="I182" t="s">
        <v>1630</v>
      </c>
      <c r="J182" t="s">
        <v>1631</v>
      </c>
      <c r="K182" t="s">
        <v>1632</v>
      </c>
      <c r="L182">
        <v>1348</v>
      </c>
      <c r="N182">
        <v>1009</v>
      </c>
      <c r="O182" t="s">
        <v>65</v>
      </c>
      <c r="P182" t="s">
        <v>65</v>
      </c>
      <c r="Q182">
        <v>1000</v>
      </c>
      <c r="X182">
        <v>7.2000000000000005E-4</v>
      </c>
      <c r="Y182">
        <v>13053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7.2000000000000005E-4</v>
      </c>
      <c r="AH182">
        <v>2</v>
      </c>
      <c r="AI182">
        <v>30596892</v>
      </c>
      <c r="AJ182">
        <v>169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ROW(Source!A405)</f>
        <v>405</v>
      </c>
      <c r="B183">
        <v>30596906</v>
      </c>
      <c r="C183">
        <v>30596885</v>
      </c>
      <c r="D183">
        <v>22149342</v>
      </c>
      <c r="E183">
        <v>1</v>
      </c>
      <c r="F183">
        <v>1</v>
      </c>
      <c r="G183">
        <v>1</v>
      </c>
      <c r="H183">
        <v>3</v>
      </c>
      <c r="I183" t="s">
        <v>390</v>
      </c>
      <c r="J183" t="s">
        <v>392</v>
      </c>
      <c r="K183" t="s">
        <v>391</v>
      </c>
      <c r="L183">
        <v>1346</v>
      </c>
      <c r="N183">
        <v>1009</v>
      </c>
      <c r="O183" t="s">
        <v>100</v>
      </c>
      <c r="P183" t="s">
        <v>100</v>
      </c>
      <c r="Q183">
        <v>1</v>
      </c>
      <c r="X183">
        <v>0.43</v>
      </c>
      <c r="Y183">
        <v>28.93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0.43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ROW(Source!A405)</f>
        <v>405</v>
      </c>
      <c r="B184">
        <v>30596907</v>
      </c>
      <c r="C184">
        <v>30596885</v>
      </c>
      <c r="D184">
        <v>22150549</v>
      </c>
      <c r="E184">
        <v>1</v>
      </c>
      <c r="F184">
        <v>1</v>
      </c>
      <c r="G184">
        <v>1</v>
      </c>
      <c r="H184">
        <v>3</v>
      </c>
      <c r="I184" t="s">
        <v>1633</v>
      </c>
      <c r="J184" t="s">
        <v>1634</v>
      </c>
      <c r="K184" t="s">
        <v>1635</v>
      </c>
      <c r="L184">
        <v>1356</v>
      </c>
      <c r="N184">
        <v>1010</v>
      </c>
      <c r="O184" t="s">
        <v>1204</v>
      </c>
      <c r="P184" t="s">
        <v>1204</v>
      </c>
      <c r="Q184">
        <v>1000</v>
      </c>
      <c r="X184">
        <v>8.5000000000000006E-2</v>
      </c>
      <c r="Y184">
        <v>273.2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8.5000000000000006E-2</v>
      </c>
      <c r="AH184">
        <v>2</v>
      </c>
      <c r="AI184">
        <v>30596893</v>
      </c>
      <c r="AJ184">
        <v>170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ROW(Source!A405)</f>
        <v>405</v>
      </c>
      <c r="B185">
        <v>30596908</v>
      </c>
      <c r="C185">
        <v>30596885</v>
      </c>
      <c r="D185">
        <v>22150568</v>
      </c>
      <c r="E185">
        <v>1</v>
      </c>
      <c r="F185">
        <v>1</v>
      </c>
      <c r="G185">
        <v>1</v>
      </c>
      <c r="H185">
        <v>3</v>
      </c>
      <c r="I185" t="s">
        <v>377</v>
      </c>
      <c r="J185" t="s">
        <v>379</v>
      </c>
      <c r="K185" t="s">
        <v>378</v>
      </c>
      <c r="L185">
        <v>1346</v>
      </c>
      <c r="N185">
        <v>1009</v>
      </c>
      <c r="O185" t="s">
        <v>100</v>
      </c>
      <c r="P185" t="s">
        <v>100</v>
      </c>
      <c r="Q185">
        <v>1</v>
      </c>
      <c r="X185">
        <v>0.47</v>
      </c>
      <c r="Y185">
        <v>27.11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0.47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ROW(Source!A405)</f>
        <v>405</v>
      </c>
      <c r="B186">
        <v>30596909</v>
      </c>
      <c r="C186">
        <v>30596885</v>
      </c>
      <c r="D186">
        <v>22159714</v>
      </c>
      <c r="E186">
        <v>1</v>
      </c>
      <c r="F186">
        <v>1</v>
      </c>
      <c r="G186">
        <v>1</v>
      </c>
      <c r="H186">
        <v>3</v>
      </c>
      <c r="I186" t="s">
        <v>1636</v>
      </c>
      <c r="J186" t="s">
        <v>1637</v>
      </c>
      <c r="K186" t="s">
        <v>1638</v>
      </c>
      <c r="L186">
        <v>1354</v>
      </c>
      <c r="N186">
        <v>1010</v>
      </c>
      <c r="O186" t="s">
        <v>506</v>
      </c>
      <c r="P186" t="s">
        <v>506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30596894</v>
      </c>
      <c r="AJ186">
        <v>171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ROW(Source!A405)</f>
        <v>405</v>
      </c>
      <c r="B187">
        <v>30596910</v>
      </c>
      <c r="C187">
        <v>30596885</v>
      </c>
      <c r="D187">
        <v>22163350</v>
      </c>
      <c r="E187">
        <v>1</v>
      </c>
      <c r="F187">
        <v>1</v>
      </c>
      <c r="G187">
        <v>1</v>
      </c>
      <c r="H187">
        <v>3</v>
      </c>
      <c r="I187" t="s">
        <v>393</v>
      </c>
      <c r="J187" t="s">
        <v>395</v>
      </c>
      <c r="K187" t="s">
        <v>394</v>
      </c>
      <c r="L187">
        <v>1346</v>
      </c>
      <c r="N187">
        <v>1009</v>
      </c>
      <c r="O187" t="s">
        <v>100</v>
      </c>
      <c r="P187" t="s">
        <v>100</v>
      </c>
      <c r="Q187">
        <v>1</v>
      </c>
      <c r="X187">
        <v>0.52</v>
      </c>
      <c r="Y187">
        <v>11.8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0.52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ROW(Source!A405)</f>
        <v>405</v>
      </c>
      <c r="B188">
        <v>30596911</v>
      </c>
      <c r="C188">
        <v>30596885</v>
      </c>
      <c r="D188">
        <v>22181437</v>
      </c>
      <c r="E188">
        <v>1</v>
      </c>
      <c r="F188">
        <v>1</v>
      </c>
      <c r="G188">
        <v>1</v>
      </c>
      <c r="H188">
        <v>3</v>
      </c>
      <c r="I188" t="s">
        <v>1639</v>
      </c>
      <c r="J188" t="s">
        <v>1640</v>
      </c>
      <c r="K188" t="s">
        <v>1641</v>
      </c>
      <c r="L188">
        <v>1346</v>
      </c>
      <c r="N188">
        <v>1009</v>
      </c>
      <c r="O188" t="s">
        <v>100</v>
      </c>
      <c r="P188" t="s">
        <v>100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</v>
      </c>
      <c r="AG188">
        <v>0</v>
      </c>
      <c r="AH188">
        <v>2</v>
      </c>
      <c r="AI188">
        <v>30596895</v>
      </c>
      <c r="AJ188">
        <v>172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ROW(Source!A405)</f>
        <v>405</v>
      </c>
      <c r="B189">
        <v>30596912</v>
      </c>
      <c r="C189">
        <v>30596885</v>
      </c>
      <c r="D189">
        <v>22183294</v>
      </c>
      <c r="E189">
        <v>1</v>
      </c>
      <c r="F189">
        <v>1</v>
      </c>
      <c r="G189">
        <v>1</v>
      </c>
      <c r="H189">
        <v>3</v>
      </c>
      <c r="I189" t="s">
        <v>1642</v>
      </c>
      <c r="J189" t="s">
        <v>1643</v>
      </c>
      <c r="K189" t="s">
        <v>1644</v>
      </c>
      <c r="L189">
        <v>1354</v>
      </c>
      <c r="N189">
        <v>1010</v>
      </c>
      <c r="O189" t="s">
        <v>506</v>
      </c>
      <c r="P189" t="s">
        <v>506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3</v>
      </c>
      <c r="AG189">
        <v>0</v>
      </c>
      <c r="AH189">
        <v>2</v>
      </c>
      <c r="AI189">
        <v>30596896</v>
      </c>
      <c r="AJ189">
        <v>173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ROW(Source!A405)</f>
        <v>405</v>
      </c>
      <c r="B190">
        <v>30596913</v>
      </c>
      <c r="C190">
        <v>30596885</v>
      </c>
      <c r="D190">
        <v>22191921</v>
      </c>
      <c r="E190">
        <v>1</v>
      </c>
      <c r="F190">
        <v>1</v>
      </c>
      <c r="G190">
        <v>1</v>
      </c>
      <c r="H190">
        <v>3</v>
      </c>
      <c r="I190" t="s">
        <v>1645</v>
      </c>
      <c r="J190" t="s">
        <v>1646</v>
      </c>
      <c r="K190" t="s">
        <v>1647</v>
      </c>
      <c r="L190">
        <v>1346</v>
      </c>
      <c r="N190">
        <v>1009</v>
      </c>
      <c r="O190" t="s">
        <v>100</v>
      </c>
      <c r="P190" t="s">
        <v>100</v>
      </c>
      <c r="Q190">
        <v>1</v>
      </c>
      <c r="X190">
        <v>9.9000000000000008E-3</v>
      </c>
      <c r="Y190">
        <v>2.33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9.9000000000000008E-3</v>
      </c>
      <c r="AH190">
        <v>2</v>
      </c>
      <c r="AI190">
        <v>30596897</v>
      </c>
      <c r="AJ190">
        <v>174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ROW(Source!A405)</f>
        <v>405</v>
      </c>
      <c r="B191">
        <v>30596914</v>
      </c>
      <c r="C191">
        <v>30596885</v>
      </c>
      <c r="D191">
        <v>22192634</v>
      </c>
      <c r="E191">
        <v>1</v>
      </c>
      <c r="F191">
        <v>1</v>
      </c>
      <c r="G191">
        <v>1</v>
      </c>
      <c r="H191">
        <v>3</v>
      </c>
      <c r="I191" t="s">
        <v>204</v>
      </c>
      <c r="J191" t="s">
        <v>207</v>
      </c>
      <c r="K191" t="s">
        <v>205</v>
      </c>
      <c r="L191">
        <v>1339</v>
      </c>
      <c r="N191">
        <v>1007</v>
      </c>
      <c r="O191" t="s">
        <v>206</v>
      </c>
      <c r="P191" t="s">
        <v>206</v>
      </c>
      <c r="Q191">
        <v>1</v>
      </c>
      <c r="X191">
        <v>2.94</v>
      </c>
      <c r="Y191">
        <v>2.4500000000000002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2.94</v>
      </c>
      <c r="AH191">
        <v>2</v>
      </c>
      <c r="AI191">
        <v>30596898</v>
      </c>
      <c r="AJ191">
        <v>175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ROW(Source!A405)</f>
        <v>405</v>
      </c>
      <c r="B192">
        <v>30596915</v>
      </c>
      <c r="C192">
        <v>30596885</v>
      </c>
      <c r="D192">
        <v>22200199</v>
      </c>
      <c r="E192">
        <v>1</v>
      </c>
      <c r="F192">
        <v>1</v>
      </c>
      <c r="G192">
        <v>1</v>
      </c>
      <c r="H192">
        <v>3</v>
      </c>
      <c r="I192" t="s">
        <v>387</v>
      </c>
      <c r="J192" t="s">
        <v>389</v>
      </c>
      <c r="K192" t="s">
        <v>388</v>
      </c>
      <c r="L192">
        <v>1302</v>
      </c>
      <c r="N192">
        <v>1003</v>
      </c>
      <c r="O192" t="s">
        <v>372</v>
      </c>
      <c r="P192" t="s">
        <v>372</v>
      </c>
      <c r="Q192">
        <v>10</v>
      </c>
      <c r="X192">
        <v>9.4600000000000009</v>
      </c>
      <c r="Y192">
        <v>141.47999999999999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9.4600000000000009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ROW(Source!A411)</f>
        <v>411</v>
      </c>
      <c r="B193">
        <v>30596935</v>
      </c>
      <c r="C193">
        <v>30596921</v>
      </c>
      <c r="D193">
        <v>10214655</v>
      </c>
      <c r="E193">
        <v>1</v>
      </c>
      <c r="F193">
        <v>1</v>
      </c>
      <c r="G193">
        <v>1</v>
      </c>
      <c r="H193">
        <v>1</v>
      </c>
      <c r="I193" t="s">
        <v>1544</v>
      </c>
      <c r="J193" t="s">
        <v>3</v>
      </c>
      <c r="K193" t="s">
        <v>1545</v>
      </c>
      <c r="L193">
        <v>1369</v>
      </c>
      <c r="N193">
        <v>1013</v>
      </c>
      <c r="O193" t="s">
        <v>1419</v>
      </c>
      <c r="P193" t="s">
        <v>1419</v>
      </c>
      <c r="Q193">
        <v>1</v>
      </c>
      <c r="X193">
        <v>121.8</v>
      </c>
      <c r="Y193">
        <v>0</v>
      </c>
      <c r="Z193">
        <v>0</v>
      </c>
      <c r="AA193">
        <v>0</v>
      </c>
      <c r="AB193">
        <v>9.57</v>
      </c>
      <c r="AC193">
        <v>0</v>
      </c>
      <c r="AD193">
        <v>1</v>
      </c>
      <c r="AE193">
        <v>1</v>
      </c>
      <c r="AF193" t="s">
        <v>362</v>
      </c>
      <c r="AG193">
        <v>168.08399999999997</v>
      </c>
      <c r="AH193">
        <v>2</v>
      </c>
      <c r="AI193">
        <v>30596922</v>
      </c>
      <c r="AJ193">
        <v>176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ROW(Source!A411)</f>
        <v>411</v>
      </c>
      <c r="B194">
        <v>30596936</v>
      </c>
      <c r="C194">
        <v>30596921</v>
      </c>
      <c r="D194">
        <v>22083330</v>
      </c>
      <c r="E194">
        <v>1</v>
      </c>
      <c r="F194">
        <v>1</v>
      </c>
      <c r="G194">
        <v>1</v>
      </c>
      <c r="H194">
        <v>1</v>
      </c>
      <c r="I194" t="s">
        <v>1437</v>
      </c>
      <c r="J194" t="s">
        <v>3</v>
      </c>
      <c r="K194" t="s">
        <v>1438</v>
      </c>
      <c r="L194">
        <v>608254</v>
      </c>
      <c r="N194">
        <v>1013</v>
      </c>
      <c r="O194" t="s">
        <v>1439</v>
      </c>
      <c r="P194" t="s">
        <v>1439</v>
      </c>
      <c r="Q194">
        <v>1</v>
      </c>
      <c r="X194">
        <v>4.72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361</v>
      </c>
      <c r="AG194">
        <v>7.0799999999999992</v>
      </c>
      <c r="AH194">
        <v>2</v>
      </c>
      <c r="AI194">
        <v>30596923</v>
      </c>
      <c r="AJ194">
        <v>177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ROW(Source!A411)</f>
        <v>411</v>
      </c>
      <c r="B195">
        <v>30596937</v>
      </c>
      <c r="C195">
        <v>30596921</v>
      </c>
      <c r="D195">
        <v>22146252</v>
      </c>
      <c r="E195">
        <v>1</v>
      </c>
      <c r="F195">
        <v>1</v>
      </c>
      <c r="G195">
        <v>1</v>
      </c>
      <c r="H195">
        <v>2</v>
      </c>
      <c r="I195" t="s">
        <v>1586</v>
      </c>
      <c r="J195" t="s">
        <v>1587</v>
      </c>
      <c r="K195" t="s">
        <v>1588</v>
      </c>
      <c r="L195">
        <v>1368</v>
      </c>
      <c r="N195">
        <v>1011</v>
      </c>
      <c r="O195" t="s">
        <v>1423</v>
      </c>
      <c r="P195" t="s">
        <v>1423</v>
      </c>
      <c r="Q195">
        <v>1</v>
      </c>
      <c r="X195">
        <v>0.05</v>
      </c>
      <c r="Y195">
        <v>0</v>
      </c>
      <c r="Z195">
        <v>85.93</v>
      </c>
      <c r="AA195">
        <v>13.03</v>
      </c>
      <c r="AB195">
        <v>0</v>
      </c>
      <c r="AC195">
        <v>0</v>
      </c>
      <c r="AD195">
        <v>1</v>
      </c>
      <c r="AE195">
        <v>0</v>
      </c>
      <c r="AF195" t="s">
        <v>361</v>
      </c>
      <c r="AG195">
        <v>7.4999999999999997E-2</v>
      </c>
      <c r="AH195">
        <v>2</v>
      </c>
      <c r="AI195">
        <v>30596924</v>
      </c>
      <c r="AJ195">
        <v>178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ROW(Source!A411)</f>
        <v>411</v>
      </c>
      <c r="B196">
        <v>30596938</v>
      </c>
      <c r="C196">
        <v>30596921</v>
      </c>
      <c r="D196">
        <v>22146333</v>
      </c>
      <c r="E196">
        <v>1</v>
      </c>
      <c r="F196">
        <v>1</v>
      </c>
      <c r="G196">
        <v>1</v>
      </c>
      <c r="H196">
        <v>2</v>
      </c>
      <c r="I196" t="s">
        <v>1597</v>
      </c>
      <c r="J196" t="s">
        <v>1598</v>
      </c>
      <c r="K196" t="s">
        <v>1599</v>
      </c>
      <c r="L196">
        <v>1368</v>
      </c>
      <c r="N196">
        <v>1011</v>
      </c>
      <c r="O196" t="s">
        <v>1423</v>
      </c>
      <c r="P196" t="s">
        <v>1423</v>
      </c>
      <c r="Q196">
        <v>1</v>
      </c>
      <c r="X196">
        <v>0.03</v>
      </c>
      <c r="Y196">
        <v>0</v>
      </c>
      <c r="Z196">
        <v>108.45</v>
      </c>
      <c r="AA196">
        <v>13.03</v>
      </c>
      <c r="AB196">
        <v>0</v>
      </c>
      <c r="AC196">
        <v>0</v>
      </c>
      <c r="AD196">
        <v>1</v>
      </c>
      <c r="AE196">
        <v>0</v>
      </c>
      <c r="AF196" t="s">
        <v>361</v>
      </c>
      <c r="AG196">
        <v>4.4999999999999998E-2</v>
      </c>
      <c r="AH196">
        <v>2</v>
      </c>
      <c r="AI196">
        <v>30596925</v>
      </c>
      <c r="AJ196">
        <v>179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ROW(Source!A411)</f>
        <v>411</v>
      </c>
      <c r="B197">
        <v>30596939</v>
      </c>
      <c r="C197">
        <v>30596921</v>
      </c>
      <c r="D197">
        <v>22146740</v>
      </c>
      <c r="E197">
        <v>1</v>
      </c>
      <c r="F197">
        <v>1</v>
      </c>
      <c r="G197">
        <v>1</v>
      </c>
      <c r="H197">
        <v>2</v>
      </c>
      <c r="I197" t="s">
        <v>1627</v>
      </c>
      <c r="J197" t="s">
        <v>1628</v>
      </c>
      <c r="K197" t="s">
        <v>1629</v>
      </c>
      <c r="L197">
        <v>1368</v>
      </c>
      <c r="N197">
        <v>1011</v>
      </c>
      <c r="O197" t="s">
        <v>1423</v>
      </c>
      <c r="P197" t="s">
        <v>1423</v>
      </c>
      <c r="Q197">
        <v>1</v>
      </c>
      <c r="X197">
        <v>4.6399999999999997</v>
      </c>
      <c r="Y197">
        <v>0</v>
      </c>
      <c r="Z197">
        <v>96.1</v>
      </c>
      <c r="AA197">
        <v>13.03</v>
      </c>
      <c r="AB197">
        <v>0</v>
      </c>
      <c r="AC197">
        <v>0</v>
      </c>
      <c r="AD197">
        <v>1</v>
      </c>
      <c r="AE197">
        <v>0</v>
      </c>
      <c r="AF197" t="s">
        <v>361</v>
      </c>
      <c r="AG197">
        <v>6.96</v>
      </c>
      <c r="AH197">
        <v>2</v>
      </c>
      <c r="AI197">
        <v>30596926</v>
      </c>
      <c r="AJ197">
        <v>180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ROW(Source!A411)</f>
        <v>411</v>
      </c>
      <c r="B198">
        <v>30596940</v>
      </c>
      <c r="C198">
        <v>30596921</v>
      </c>
      <c r="D198">
        <v>22148179</v>
      </c>
      <c r="E198">
        <v>1</v>
      </c>
      <c r="F198">
        <v>1</v>
      </c>
      <c r="G198">
        <v>1</v>
      </c>
      <c r="H198">
        <v>2</v>
      </c>
      <c r="I198" t="s">
        <v>1420</v>
      </c>
      <c r="J198" t="s">
        <v>1421</v>
      </c>
      <c r="K198" t="s">
        <v>1422</v>
      </c>
      <c r="L198">
        <v>1368</v>
      </c>
      <c r="N198">
        <v>1011</v>
      </c>
      <c r="O198" t="s">
        <v>1423</v>
      </c>
      <c r="P198" t="s">
        <v>1423</v>
      </c>
      <c r="Q198">
        <v>1</v>
      </c>
      <c r="X198">
        <v>0.22</v>
      </c>
      <c r="Y198">
        <v>0</v>
      </c>
      <c r="Z198">
        <v>91.62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361</v>
      </c>
      <c r="AG198">
        <v>0.33</v>
      </c>
      <c r="AH198">
        <v>2</v>
      </c>
      <c r="AI198">
        <v>30596927</v>
      </c>
      <c r="AJ198">
        <v>181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ROW(Source!A411)</f>
        <v>411</v>
      </c>
      <c r="B199">
        <v>30596941</v>
      </c>
      <c r="C199">
        <v>30596921</v>
      </c>
      <c r="D199">
        <v>22149159</v>
      </c>
      <c r="E199">
        <v>1</v>
      </c>
      <c r="F199">
        <v>1</v>
      </c>
      <c r="G199">
        <v>1</v>
      </c>
      <c r="H199">
        <v>3</v>
      </c>
      <c r="I199" t="s">
        <v>1630</v>
      </c>
      <c r="J199" t="s">
        <v>1631</v>
      </c>
      <c r="K199" t="s">
        <v>1632</v>
      </c>
      <c r="L199">
        <v>1348</v>
      </c>
      <c r="N199">
        <v>1009</v>
      </c>
      <c r="O199" t="s">
        <v>65</v>
      </c>
      <c r="P199" t="s">
        <v>65</v>
      </c>
      <c r="Q199">
        <v>1000</v>
      </c>
      <c r="X199">
        <v>5.1000000000000004E-4</v>
      </c>
      <c r="Y199">
        <v>13053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5.1000000000000004E-4</v>
      </c>
      <c r="AH199">
        <v>2</v>
      </c>
      <c r="AI199">
        <v>30596928</v>
      </c>
      <c r="AJ199">
        <v>182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ROW(Source!A411)</f>
        <v>411</v>
      </c>
      <c r="B200">
        <v>30596942</v>
      </c>
      <c r="C200">
        <v>30596921</v>
      </c>
      <c r="D200">
        <v>22149342</v>
      </c>
      <c r="E200">
        <v>1</v>
      </c>
      <c r="F200">
        <v>1</v>
      </c>
      <c r="G200">
        <v>1</v>
      </c>
      <c r="H200">
        <v>3</v>
      </c>
      <c r="I200" t="s">
        <v>390</v>
      </c>
      <c r="J200" t="s">
        <v>392</v>
      </c>
      <c r="K200" t="s">
        <v>391</v>
      </c>
      <c r="L200">
        <v>1346</v>
      </c>
      <c r="N200">
        <v>1009</v>
      </c>
      <c r="O200" t="s">
        <v>100</v>
      </c>
      <c r="P200" t="s">
        <v>100</v>
      </c>
      <c r="Q200">
        <v>1</v>
      </c>
      <c r="X200">
        <v>0.17</v>
      </c>
      <c r="Y200">
        <v>28.93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0.17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ROW(Source!A411)</f>
        <v>411</v>
      </c>
      <c r="B201">
        <v>30596943</v>
      </c>
      <c r="C201">
        <v>30596921</v>
      </c>
      <c r="D201">
        <v>22150549</v>
      </c>
      <c r="E201">
        <v>1</v>
      </c>
      <c r="F201">
        <v>1</v>
      </c>
      <c r="G201">
        <v>1</v>
      </c>
      <c r="H201">
        <v>3</v>
      </c>
      <c r="I201" t="s">
        <v>1633</v>
      </c>
      <c r="J201" t="s">
        <v>1634</v>
      </c>
      <c r="K201" t="s">
        <v>1635</v>
      </c>
      <c r="L201">
        <v>1356</v>
      </c>
      <c r="N201">
        <v>1010</v>
      </c>
      <c r="O201" t="s">
        <v>1204</v>
      </c>
      <c r="P201" t="s">
        <v>1204</v>
      </c>
      <c r="Q201">
        <v>1000</v>
      </c>
      <c r="X201">
        <v>0.06</v>
      </c>
      <c r="Y201">
        <v>273.2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0.06</v>
      </c>
      <c r="AH201">
        <v>2</v>
      </c>
      <c r="AI201">
        <v>30596929</v>
      </c>
      <c r="AJ201">
        <v>183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ROW(Source!A411)</f>
        <v>411</v>
      </c>
      <c r="B202">
        <v>30596944</v>
      </c>
      <c r="C202">
        <v>30596921</v>
      </c>
      <c r="D202">
        <v>22150568</v>
      </c>
      <c r="E202">
        <v>1</v>
      </c>
      <c r="F202">
        <v>1</v>
      </c>
      <c r="G202">
        <v>1</v>
      </c>
      <c r="H202">
        <v>3</v>
      </c>
      <c r="I202" t="s">
        <v>377</v>
      </c>
      <c r="J202" t="s">
        <v>379</v>
      </c>
      <c r="K202" t="s">
        <v>378</v>
      </c>
      <c r="L202">
        <v>1346</v>
      </c>
      <c r="N202">
        <v>1009</v>
      </c>
      <c r="O202" t="s">
        <v>100</v>
      </c>
      <c r="P202" t="s">
        <v>100</v>
      </c>
      <c r="Q202">
        <v>1</v>
      </c>
      <c r="X202">
        <v>0.33</v>
      </c>
      <c r="Y202">
        <v>27.11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0.33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ROW(Source!A411)</f>
        <v>411</v>
      </c>
      <c r="B203">
        <v>30596945</v>
      </c>
      <c r="C203">
        <v>30596921</v>
      </c>
      <c r="D203">
        <v>22159714</v>
      </c>
      <c r="E203">
        <v>1</v>
      </c>
      <c r="F203">
        <v>1</v>
      </c>
      <c r="G203">
        <v>1</v>
      </c>
      <c r="H203">
        <v>3</v>
      </c>
      <c r="I203" t="s">
        <v>1636</v>
      </c>
      <c r="J203" t="s">
        <v>1637</v>
      </c>
      <c r="K203" t="s">
        <v>1638</v>
      </c>
      <c r="L203">
        <v>1354</v>
      </c>
      <c r="N203">
        <v>1010</v>
      </c>
      <c r="O203" t="s">
        <v>506</v>
      </c>
      <c r="P203" t="s">
        <v>506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3</v>
      </c>
      <c r="AG203">
        <v>0</v>
      </c>
      <c r="AH203">
        <v>2</v>
      </c>
      <c r="AI203">
        <v>30596930</v>
      </c>
      <c r="AJ203">
        <v>184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ROW(Source!A411)</f>
        <v>411</v>
      </c>
      <c r="B204">
        <v>30596946</v>
      </c>
      <c r="C204">
        <v>30596921</v>
      </c>
      <c r="D204">
        <v>22163350</v>
      </c>
      <c r="E204">
        <v>1</v>
      </c>
      <c r="F204">
        <v>1</v>
      </c>
      <c r="G204">
        <v>1</v>
      </c>
      <c r="H204">
        <v>3</v>
      </c>
      <c r="I204" t="s">
        <v>393</v>
      </c>
      <c r="J204" t="s">
        <v>395</v>
      </c>
      <c r="K204" t="s">
        <v>394</v>
      </c>
      <c r="L204">
        <v>1346</v>
      </c>
      <c r="N204">
        <v>1009</v>
      </c>
      <c r="O204" t="s">
        <v>100</v>
      </c>
      <c r="P204" t="s">
        <v>100</v>
      </c>
      <c r="Q204">
        <v>1</v>
      </c>
      <c r="X204">
        <v>0.2</v>
      </c>
      <c r="Y204">
        <v>11.8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0.2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ROW(Source!A411)</f>
        <v>411</v>
      </c>
      <c r="B205">
        <v>30596947</v>
      </c>
      <c r="C205">
        <v>30596921</v>
      </c>
      <c r="D205">
        <v>22181437</v>
      </c>
      <c r="E205">
        <v>1</v>
      </c>
      <c r="F205">
        <v>1</v>
      </c>
      <c r="G205">
        <v>1</v>
      </c>
      <c r="H205">
        <v>3</v>
      </c>
      <c r="I205" t="s">
        <v>1639</v>
      </c>
      <c r="J205" t="s">
        <v>1640</v>
      </c>
      <c r="K205" t="s">
        <v>1641</v>
      </c>
      <c r="L205">
        <v>1346</v>
      </c>
      <c r="N205">
        <v>1009</v>
      </c>
      <c r="O205" t="s">
        <v>100</v>
      </c>
      <c r="P205" t="s">
        <v>100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 t="s">
        <v>3</v>
      </c>
      <c r="AG205">
        <v>0</v>
      </c>
      <c r="AH205">
        <v>2</v>
      </c>
      <c r="AI205">
        <v>30596931</v>
      </c>
      <c r="AJ205">
        <v>185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ROW(Source!A411)</f>
        <v>411</v>
      </c>
      <c r="B206">
        <v>30596948</v>
      </c>
      <c r="C206">
        <v>30596921</v>
      </c>
      <c r="D206">
        <v>22183294</v>
      </c>
      <c r="E206">
        <v>1</v>
      </c>
      <c r="F206">
        <v>1</v>
      </c>
      <c r="G206">
        <v>1</v>
      </c>
      <c r="H206">
        <v>3</v>
      </c>
      <c r="I206" t="s">
        <v>1642</v>
      </c>
      <c r="J206" t="s">
        <v>1643</v>
      </c>
      <c r="K206" t="s">
        <v>1644</v>
      </c>
      <c r="L206">
        <v>1354</v>
      </c>
      <c r="N206">
        <v>1010</v>
      </c>
      <c r="O206" t="s">
        <v>506</v>
      </c>
      <c r="P206" t="s">
        <v>506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3</v>
      </c>
      <c r="AG206">
        <v>0</v>
      </c>
      <c r="AH206">
        <v>2</v>
      </c>
      <c r="AI206">
        <v>30596932</v>
      </c>
      <c r="AJ206">
        <v>186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ROW(Source!A411)</f>
        <v>411</v>
      </c>
      <c r="B207">
        <v>30596949</v>
      </c>
      <c r="C207">
        <v>30596921</v>
      </c>
      <c r="D207">
        <v>22191921</v>
      </c>
      <c r="E207">
        <v>1</v>
      </c>
      <c r="F207">
        <v>1</v>
      </c>
      <c r="G207">
        <v>1</v>
      </c>
      <c r="H207">
        <v>3</v>
      </c>
      <c r="I207" t="s">
        <v>1645</v>
      </c>
      <c r="J207" t="s">
        <v>1646</v>
      </c>
      <c r="K207" t="s">
        <v>1647</v>
      </c>
      <c r="L207">
        <v>1346</v>
      </c>
      <c r="N207">
        <v>1009</v>
      </c>
      <c r="O207" t="s">
        <v>100</v>
      </c>
      <c r="P207" t="s">
        <v>100</v>
      </c>
      <c r="Q207">
        <v>1</v>
      </c>
      <c r="X207">
        <v>4.0000000000000001E-3</v>
      </c>
      <c r="Y207">
        <v>2.33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4.0000000000000001E-3</v>
      </c>
      <c r="AH207">
        <v>2</v>
      </c>
      <c r="AI207">
        <v>30596933</v>
      </c>
      <c r="AJ207">
        <v>187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ROW(Source!A411)</f>
        <v>411</v>
      </c>
      <c r="B208">
        <v>30596950</v>
      </c>
      <c r="C208">
        <v>30596921</v>
      </c>
      <c r="D208">
        <v>22192634</v>
      </c>
      <c r="E208">
        <v>1</v>
      </c>
      <c r="F208">
        <v>1</v>
      </c>
      <c r="G208">
        <v>1</v>
      </c>
      <c r="H208">
        <v>3</v>
      </c>
      <c r="I208" t="s">
        <v>204</v>
      </c>
      <c r="J208" t="s">
        <v>207</v>
      </c>
      <c r="K208" t="s">
        <v>205</v>
      </c>
      <c r="L208">
        <v>1339</v>
      </c>
      <c r="N208">
        <v>1007</v>
      </c>
      <c r="O208" t="s">
        <v>206</v>
      </c>
      <c r="P208" t="s">
        <v>206</v>
      </c>
      <c r="Q208">
        <v>1</v>
      </c>
      <c r="X208">
        <v>1.21</v>
      </c>
      <c r="Y208">
        <v>2.4500000000000002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1.21</v>
      </c>
      <c r="AH208">
        <v>2</v>
      </c>
      <c r="AI208">
        <v>30596934</v>
      </c>
      <c r="AJ208">
        <v>188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ROW(Source!A411)</f>
        <v>411</v>
      </c>
      <c r="B209">
        <v>30596951</v>
      </c>
      <c r="C209">
        <v>30596921</v>
      </c>
      <c r="D209">
        <v>22200197</v>
      </c>
      <c r="E209">
        <v>1</v>
      </c>
      <c r="F209">
        <v>1</v>
      </c>
      <c r="G209">
        <v>1</v>
      </c>
      <c r="H209">
        <v>3</v>
      </c>
      <c r="I209" t="s">
        <v>402</v>
      </c>
      <c r="J209" t="s">
        <v>404</v>
      </c>
      <c r="K209" t="s">
        <v>403</v>
      </c>
      <c r="L209">
        <v>1302</v>
      </c>
      <c r="N209">
        <v>1003</v>
      </c>
      <c r="O209" t="s">
        <v>372</v>
      </c>
      <c r="P209" t="s">
        <v>372</v>
      </c>
      <c r="Q209">
        <v>10</v>
      </c>
      <c r="X209">
        <v>9.3800000000000008</v>
      </c>
      <c r="Y209">
        <v>64.98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9.3800000000000008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ROW(Source!A417)</f>
        <v>417</v>
      </c>
      <c r="B210">
        <v>30596971</v>
      </c>
      <c r="C210">
        <v>30596957</v>
      </c>
      <c r="D210">
        <v>10214655</v>
      </c>
      <c r="E210">
        <v>1</v>
      </c>
      <c r="F210">
        <v>1</v>
      </c>
      <c r="G210">
        <v>1</v>
      </c>
      <c r="H210">
        <v>1</v>
      </c>
      <c r="I210" t="s">
        <v>1544</v>
      </c>
      <c r="J210" t="s">
        <v>3</v>
      </c>
      <c r="K210" t="s">
        <v>1545</v>
      </c>
      <c r="L210">
        <v>1369</v>
      </c>
      <c r="N210">
        <v>1013</v>
      </c>
      <c r="O210" t="s">
        <v>1419</v>
      </c>
      <c r="P210" t="s">
        <v>1419</v>
      </c>
      <c r="Q210">
        <v>1</v>
      </c>
      <c r="X210">
        <v>149.63999999999999</v>
      </c>
      <c r="Y210">
        <v>0</v>
      </c>
      <c r="Z210">
        <v>0</v>
      </c>
      <c r="AA210">
        <v>0</v>
      </c>
      <c r="AB210">
        <v>9.57</v>
      </c>
      <c r="AC210">
        <v>0</v>
      </c>
      <c r="AD210">
        <v>1</v>
      </c>
      <c r="AE210">
        <v>1</v>
      </c>
      <c r="AF210" t="s">
        <v>362</v>
      </c>
      <c r="AG210">
        <v>206.50319999999996</v>
      </c>
      <c r="AH210">
        <v>2</v>
      </c>
      <c r="AI210">
        <v>30596958</v>
      </c>
      <c r="AJ210">
        <v>189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ROW(Source!A417)</f>
        <v>417</v>
      </c>
      <c r="B211">
        <v>30596972</v>
      </c>
      <c r="C211">
        <v>30596957</v>
      </c>
      <c r="D211">
        <v>22083330</v>
      </c>
      <c r="E211">
        <v>1</v>
      </c>
      <c r="F211">
        <v>1</v>
      </c>
      <c r="G211">
        <v>1</v>
      </c>
      <c r="H211">
        <v>1</v>
      </c>
      <c r="I211" t="s">
        <v>1437</v>
      </c>
      <c r="J211" t="s">
        <v>3</v>
      </c>
      <c r="K211" t="s">
        <v>1438</v>
      </c>
      <c r="L211">
        <v>608254</v>
      </c>
      <c r="N211">
        <v>1013</v>
      </c>
      <c r="O211" t="s">
        <v>1439</v>
      </c>
      <c r="P211" t="s">
        <v>1439</v>
      </c>
      <c r="Q211">
        <v>1</v>
      </c>
      <c r="X211">
        <v>8.1999999999999993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361</v>
      </c>
      <c r="AG211">
        <v>12.299999999999999</v>
      </c>
      <c r="AH211">
        <v>2</v>
      </c>
      <c r="AI211">
        <v>30596959</v>
      </c>
      <c r="AJ211">
        <v>190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ROW(Source!A417)</f>
        <v>417</v>
      </c>
      <c r="B212">
        <v>30596973</v>
      </c>
      <c r="C212">
        <v>30596957</v>
      </c>
      <c r="D212">
        <v>22146252</v>
      </c>
      <c r="E212">
        <v>1</v>
      </c>
      <c r="F212">
        <v>1</v>
      </c>
      <c r="G212">
        <v>1</v>
      </c>
      <c r="H212">
        <v>2</v>
      </c>
      <c r="I212" t="s">
        <v>1586</v>
      </c>
      <c r="J212" t="s">
        <v>1587</v>
      </c>
      <c r="K212" t="s">
        <v>1588</v>
      </c>
      <c r="L212">
        <v>1368</v>
      </c>
      <c r="N212">
        <v>1011</v>
      </c>
      <c r="O212" t="s">
        <v>1423</v>
      </c>
      <c r="P212" t="s">
        <v>1423</v>
      </c>
      <c r="Q212">
        <v>1</v>
      </c>
      <c r="X212">
        <v>0.05</v>
      </c>
      <c r="Y212">
        <v>0</v>
      </c>
      <c r="Z212">
        <v>85.93</v>
      </c>
      <c r="AA212">
        <v>13.03</v>
      </c>
      <c r="AB212">
        <v>0</v>
      </c>
      <c r="AC212">
        <v>0</v>
      </c>
      <c r="AD212">
        <v>1</v>
      </c>
      <c r="AE212">
        <v>0</v>
      </c>
      <c r="AF212" t="s">
        <v>361</v>
      </c>
      <c r="AG212">
        <v>7.4999999999999997E-2</v>
      </c>
      <c r="AH212">
        <v>2</v>
      </c>
      <c r="AI212">
        <v>30596960</v>
      </c>
      <c r="AJ212">
        <v>191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ROW(Source!A417)</f>
        <v>417</v>
      </c>
      <c r="B213">
        <v>30596974</v>
      </c>
      <c r="C213">
        <v>30596957</v>
      </c>
      <c r="D213">
        <v>22146333</v>
      </c>
      <c r="E213">
        <v>1</v>
      </c>
      <c r="F213">
        <v>1</v>
      </c>
      <c r="G213">
        <v>1</v>
      </c>
      <c r="H213">
        <v>2</v>
      </c>
      <c r="I213" t="s">
        <v>1597</v>
      </c>
      <c r="J213" t="s">
        <v>1598</v>
      </c>
      <c r="K213" t="s">
        <v>1599</v>
      </c>
      <c r="L213">
        <v>1368</v>
      </c>
      <c r="N213">
        <v>1011</v>
      </c>
      <c r="O213" t="s">
        <v>1423</v>
      </c>
      <c r="P213" t="s">
        <v>1423</v>
      </c>
      <c r="Q213">
        <v>1</v>
      </c>
      <c r="X213">
        <v>0.03</v>
      </c>
      <c r="Y213">
        <v>0</v>
      </c>
      <c r="Z213">
        <v>108.45</v>
      </c>
      <c r="AA213">
        <v>13.03</v>
      </c>
      <c r="AB213">
        <v>0</v>
      </c>
      <c r="AC213">
        <v>0</v>
      </c>
      <c r="AD213">
        <v>1</v>
      </c>
      <c r="AE213">
        <v>0</v>
      </c>
      <c r="AF213" t="s">
        <v>361</v>
      </c>
      <c r="AG213">
        <v>4.4999999999999998E-2</v>
      </c>
      <c r="AH213">
        <v>2</v>
      </c>
      <c r="AI213">
        <v>30596961</v>
      </c>
      <c r="AJ213">
        <v>192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ROW(Source!A417)</f>
        <v>417</v>
      </c>
      <c r="B214">
        <v>30596975</v>
      </c>
      <c r="C214">
        <v>30596957</v>
      </c>
      <c r="D214">
        <v>22146740</v>
      </c>
      <c r="E214">
        <v>1</v>
      </c>
      <c r="F214">
        <v>1</v>
      </c>
      <c r="G214">
        <v>1</v>
      </c>
      <c r="H214">
        <v>2</v>
      </c>
      <c r="I214" t="s">
        <v>1627</v>
      </c>
      <c r="J214" t="s">
        <v>1628</v>
      </c>
      <c r="K214" t="s">
        <v>1629</v>
      </c>
      <c r="L214">
        <v>1368</v>
      </c>
      <c r="N214">
        <v>1011</v>
      </c>
      <c r="O214" t="s">
        <v>1423</v>
      </c>
      <c r="P214" t="s">
        <v>1423</v>
      </c>
      <c r="Q214">
        <v>1</v>
      </c>
      <c r="X214">
        <v>8.1199999999999992</v>
      </c>
      <c r="Y214">
        <v>0</v>
      </c>
      <c r="Z214">
        <v>96.1</v>
      </c>
      <c r="AA214">
        <v>13.03</v>
      </c>
      <c r="AB214">
        <v>0</v>
      </c>
      <c r="AC214">
        <v>0</v>
      </c>
      <c r="AD214">
        <v>1</v>
      </c>
      <c r="AE214">
        <v>0</v>
      </c>
      <c r="AF214" t="s">
        <v>361</v>
      </c>
      <c r="AG214">
        <v>12.179999999999998</v>
      </c>
      <c r="AH214">
        <v>2</v>
      </c>
      <c r="AI214">
        <v>30596962</v>
      </c>
      <c r="AJ214">
        <v>193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ROW(Source!A417)</f>
        <v>417</v>
      </c>
      <c r="B215">
        <v>30596976</v>
      </c>
      <c r="C215">
        <v>30596957</v>
      </c>
      <c r="D215">
        <v>22148179</v>
      </c>
      <c r="E215">
        <v>1</v>
      </c>
      <c r="F215">
        <v>1</v>
      </c>
      <c r="G215">
        <v>1</v>
      </c>
      <c r="H215">
        <v>2</v>
      </c>
      <c r="I215" t="s">
        <v>1420</v>
      </c>
      <c r="J215" t="s">
        <v>1421</v>
      </c>
      <c r="K215" t="s">
        <v>1422</v>
      </c>
      <c r="L215">
        <v>1368</v>
      </c>
      <c r="N215">
        <v>1011</v>
      </c>
      <c r="O215" t="s">
        <v>1423</v>
      </c>
      <c r="P215" t="s">
        <v>1423</v>
      </c>
      <c r="Q215">
        <v>1</v>
      </c>
      <c r="X215">
        <v>0.22</v>
      </c>
      <c r="Y215">
        <v>0</v>
      </c>
      <c r="Z215">
        <v>91.62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361</v>
      </c>
      <c r="AG215">
        <v>0.33</v>
      </c>
      <c r="AH215">
        <v>2</v>
      </c>
      <c r="AI215">
        <v>30596963</v>
      </c>
      <c r="AJ215">
        <v>194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ROW(Source!A417)</f>
        <v>417</v>
      </c>
      <c r="B216">
        <v>30596977</v>
      </c>
      <c r="C216">
        <v>30596957</v>
      </c>
      <c r="D216">
        <v>22149159</v>
      </c>
      <c r="E216">
        <v>1</v>
      </c>
      <c r="F216">
        <v>1</v>
      </c>
      <c r="G216">
        <v>1</v>
      </c>
      <c r="H216">
        <v>3</v>
      </c>
      <c r="I216" t="s">
        <v>1630</v>
      </c>
      <c r="J216" t="s">
        <v>1631</v>
      </c>
      <c r="K216" t="s">
        <v>1632</v>
      </c>
      <c r="L216">
        <v>1348</v>
      </c>
      <c r="N216">
        <v>1009</v>
      </c>
      <c r="O216" t="s">
        <v>65</v>
      </c>
      <c r="P216" t="s">
        <v>65</v>
      </c>
      <c r="Q216">
        <v>1000</v>
      </c>
      <c r="X216">
        <v>5.9000000000000003E-4</v>
      </c>
      <c r="Y216">
        <v>13053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5.9000000000000003E-4</v>
      </c>
      <c r="AH216">
        <v>2</v>
      </c>
      <c r="AI216">
        <v>30596964</v>
      </c>
      <c r="AJ216">
        <v>195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ROW(Source!A417)</f>
        <v>417</v>
      </c>
      <c r="B217">
        <v>30596978</v>
      </c>
      <c r="C217">
        <v>30596957</v>
      </c>
      <c r="D217">
        <v>22149342</v>
      </c>
      <c r="E217">
        <v>1</v>
      </c>
      <c r="F217">
        <v>1</v>
      </c>
      <c r="G217">
        <v>1</v>
      </c>
      <c r="H217">
        <v>3</v>
      </c>
      <c r="I217" t="s">
        <v>390</v>
      </c>
      <c r="J217" t="s">
        <v>392</v>
      </c>
      <c r="K217" t="s">
        <v>391</v>
      </c>
      <c r="L217">
        <v>1346</v>
      </c>
      <c r="N217">
        <v>1009</v>
      </c>
      <c r="O217" t="s">
        <v>100</v>
      </c>
      <c r="P217" t="s">
        <v>100</v>
      </c>
      <c r="Q217">
        <v>1</v>
      </c>
      <c r="X217">
        <v>0.2</v>
      </c>
      <c r="Y217">
        <v>28.93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0.2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ROW(Source!A417)</f>
        <v>417</v>
      </c>
      <c r="B218">
        <v>30596979</v>
      </c>
      <c r="C218">
        <v>30596957</v>
      </c>
      <c r="D218">
        <v>22150549</v>
      </c>
      <c r="E218">
        <v>1</v>
      </c>
      <c r="F218">
        <v>1</v>
      </c>
      <c r="G218">
        <v>1</v>
      </c>
      <c r="H218">
        <v>3</v>
      </c>
      <c r="I218" t="s">
        <v>1633</v>
      </c>
      <c r="J218" t="s">
        <v>1634</v>
      </c>
      <c r="K218" t="s">
        <v>1635</v>
      </c>
      <c r="L218">
        <v>1356</v>
      </c>
      <c r="N218">
        <v>1010</v>
      </c>
      <c r="O218" t="s">
        <v>1204</v>
      </c>
      <c r="P218" t="s">
        <v>1204</v>
      </c>
      <c r="Q218">
        <v>1000</v>
      </c>
      <c r="X218">
        <v>6.9000000000000006E-2</v>
      </c>
      <c r="Y218">
        <v>273.2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6.9000000000000006E-2</v>
      </c>
      <c r="AH218">
        <v>2</v>
      </c>
      <c r="AI218">
        <v>30596965</v>
      </c>
      <c r="AJ218">
        <v>196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ROW(Source!A417)</f>
        <v>417</v>
      </c>
      <c r="B219">
        <v>30596980</v>
      </c>
      <c r="C219">
        <v>30596957</v>
      </c>
      <c r="D219">
        <v>22150568</v>
      </c>
      <c r="E219">
        <v>1</v>
      </c>
      <c r="F219">
        <v>1</v>
      </c>
      <c r="G219">
        <v>1</v>
      </c>
      <c r="H219">
        <v>3</v>
      </c>
      <c r="I219" t="s">
        <v>377</v>
      </c>
      <c r="J219" t="s">
        <v>379</v>
      </c>
      <c r="K219" t="s">
        <v>378</v>
      </c>
      <c r="L219">
        <v>1346</v>
      </c>
      <c r="N219">
        <v>1009</v>
      </c>
      <c r="O219" t="s">
        <v>100</v>
      </c>
      <c r="P219" t="s">
        <v>100</v>
      </c>
      <c r="Q219">
        <v>1</v>
      </c>
      <c r="X219">
        <v>0.38</v>
      </c>
      <c r="Y219">
        <v>27.11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0.38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ROW(Source!A417)</f>
        <v>417</v>
      </c>
      <c r="B220">
        <v>30596981</v>
      </c>
      <c r="C220">
        <v>30596957</v>
      </c>
      <c r="D220">
        <v>22159714</v>
      </c>
      <c r="E220">
        <v>1</v>
      </c>
      <c r="F220">
        <v>1</v>
      </c>
      <c r="G220">
        <v>1</v>
      </c>
      <c r="H220">
        <v>3</v>
      </c>
      <c r="I220" t="s">
        <v>1636</v>
      </c>
      <c r="J220" t="s">
        <v>1637</v>
      </c>
      <c r="K220" t="s">
        <v>1638</v>
      </c>
      <c r="L220">
        <v>1354</v>
      </c>
      <c r="N220">
        <v>1010</v>
      </c>
      <c r="O220" t="s">
        <v>506</v>
      </c>
      <c r="P220" t="s">
        <v>506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3</v>
      </c>
      <c r="AG220">
        <v>0</v>
      </c>
      <c r="AH220">
        <v>2</v>
      </c>
      <c r="AI220">
        <v>30596966</v>
      </c>
      <c r="AJ220">
        <v>197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ROW(Source!A417)</f>
        <v>417</v>
      </c>
      <c r="B221">
        <v>30596982</v>
      </c>
      <c r="C221">
        <v>30596957</v>
      </c>
      <c r="D221">
        <v>22163350</v>
      </c>
      <c r="E221">
        <v>1</v>
      </c>
      <c r="F221">
        <v>1</v>
      </c>
      <c r="G221">
        <v>1</v>
      </c>
      <c r="H221">
        <v>3</v>
      </c>
      <c r="I221" t="s">
        <v>393</v>
      </c>
      <c r="J221" t="s">
        <v>395</v>
      </c>
      <c r="K221" t="s">
        <v>394</v>
      </c>
      <c r="L221">
        <v>1346</v>
      </c>
      <c r="N221">
        <v>1009</v>
      </c>
      <c r="O221" t="s">
        <v>100</v>
      </c>
      <c r="P221" t="s">
        <v>100</v>
      </c>
      <c r="Q221">
        <v>1</v>
      </c>
      <c r="X221">
        <v>0.25</v>
      </c>
      <c r="Y221">
        <v>11.8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0.25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ROW(Source!A417)</f>
        <v>417</v>
      </c>
      <c r="B222">
        <v>30596983</v>
      </c>
      <c r="C222">
        <v>30596957</v>
      </c>
      <c r="D222">
        <v>22181437</v>
      </c>
      <c r="E222">
        <v>1</v>
      </c>
      <c r="F222">
        <v>1</v>
      </c>
      <c r="G222">
        <v>1</v>
      </c>
      <c r="H222">
        <v>3</v>
      </c>
      <c r="I222" t="s">
        <v>1639</v>
      </c>
      <c r="J222" t="s">
        <v>1640</v>
      </c>
      <c r="K222" t="s">
        <v>1641</v>
      </c>
      <c r="L222">
        <v>1346</v>
      </c>
      <c r="N222">
        <v>1009</v>
      </c>
      <c r="O222" t="s">
        <v>100</v>
      </c>
      <c r="P222" t="s">
        <v>100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3</v>
      </c>
      <c r="AG222">
        <v>0</v>
      </c>
      <c r="AH222">
        <v>2</v>
      </c>
      <c r="AI222">
        <v>30596967</v>
      </c>
      <c r="AJ222">
        <v>198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ROW(Source!A417)</f>
        <v>417</v>
      </c>
      <c r="B223">
        <v>30596984</v>
      </c>
      <c r="C223">
        <v>30596957</v>
      </c>
      <c r="D223">
        <v>22183294</v>
      </c>
      <c r="E223">
        <v>1</v>
      </c>
      <c r="F223">
        <v>1</v>
      </c>
      <c r="G223">
        <v>1</v>
      </c>
      <c r="H223">
        <v>3</v>
      </c>
      <c r="I223" t="s">
        <v>1642</v>
      </c>
      <c r="J223" t="s">
        <v>1643</v>
      </c>
      <c r="K223" t="s">
        <v>1644</v>
      </c>
      <c r="L223">
        <v>1354</v>
      </c>
      <c r="N223">
        <v>1010</v>
      </c>
      <c r="O223" t="s">
        <v>506</v>
      </c>
      <c r="P223" t="s">
        <v>506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3</v>
      </c>
      <c r="AG223">
        <v>0</v>
      </c>
      <c r="AH223">
        <v>2</v>
      </c>
      <c r="AI223">
        <v>30596968</v>
      </c>
      <c r="AJ223">
        <v>199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ROW(Source!A417)</f>
        <v>417</v>
      </c>
      <c r="B224">
        <v>30596985</v>
      </c>
      <c r="C224">
        <v>30596957</v>
      </c>
      <c r="D224">
        <v>22191921</v>
      </c>
      <c r="E224">
        <v>1</v>
      </c>
      <c r="F224">
        <v>1</v>
      </c>
      <c r="G224">
        <v>1</v>
      </c>
      <c r="H224">
        <v>3</v>
      </c>
      <c r="I224" t="s">
        <v>1645</v>
      </c>
      <c r="J224" t="s">
        <v>1646</v>
      </c>
      <c r="K224" t="s">
        <v>1647</v>
      </c>
      <c r="L224">
        <v>1346</v>
      </c>
      <c r="N224">
        <v>1009</v>
      </c>
      <c r="O224" t="s">
        <v>100</v>
      </c>
      <c r="P224" t="s">
        <v>100</v>
      </c>
      <c r="Q224">
        <v>1</v>
      </c>
      <c r="X224">
        <v>2.5000000000000001E-3</v>
      </c>
      <c r="Y224">
        <v>2.33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2.5000000000000001E-3</v>
      </c>
      <c r="AH224">
        <v>2</v>
      </c>
      <c r="AI224">
        <v>30596969</v>
      </c>
      <c r="AJ224">
        <v>200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ROW(Source!A417)</f>
        <v>417</v>
      </c>
      <c r="B225">
        <v>30596986</v>
      </c>
      <c r="C225">
        <v>30596957</v>
      </c>
      <c r="D225">
        <v>22192634</v>
      </c>
      <c r="E225">
        <v>1</v>
      </c>
      <c r="F225">
        <v>1</v>
      </c>
      <c r="G225">
        <v>1</v>
      </c>
      <c r="H225">
        <v>3</v>
      </c>
      <c r="I225" t="s">
        <v>204</v>
      </c>
      <c r="J225" t="s">
        <v>207</v>
      </c>
      <c r="K225" t="s">
        <v>205</v>
      </c>
      <c r="L225">
        <v>1339</v>
      </c>
      <c r="N225">
        <v>1007</v>
      </c>
      <c r="O225" t="s">
        <v>206</v>
      </c>
      <c r="P225" t="s">
        <v>206</v>
      </c>
      <c r="Q225">
        <v>1</v>
      </c>
      <c r="X225">
        <v>0.74</v>
      </c>
      <c r="Y225">
        <v>2.4500000000000002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0.74</v>
      </c>
      <c r="AH225">
        <v>2</v>
      </c>
      <c r="AI225">
        <v>30596970</v>
      </c>
      <c r="AJ225">
        <v>201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ROW(Source!A417)</f>
        <v>417</v>
      </c>
      <c r="B226">
        <v>30596987</v>
      </c>
      <c r="C226">
        <v>30596957</v>
      </c>
      <c r="D226">
        <v>22200196</v>
      </c>
      <c r="E226">
        <v>1</v>
      </c>
      <c r="F226">
        <v>1</v>
      </c>
      <c r="G226">
        <v>1</v>
      </c>
      <c r="H226">
        <v>3</v>
      </c>
      <c r="I226" t="s">
        <v>411</v>
      </c>
      <c r="J226" t="s">
        <v>413</v>
      </c>
      <c r="K226" t="s">
        <v>412</v>
      </c>
      <c r="L226">
        <v>1302</v>
      </c>
      <c r="N226">
        <v>1003</v>
      </c>
      <c r="O226" t="s">
        <v>372</v>
      </c>
      <c r="P226" t="s">
        <v>372</v>
      </c>
      <c r="Q226">
        <v>10</v>
      </c>
      <c r="X226">
        <v>9.2899999999999991</v>
      </c>
      <c r="Y226">
        <v>47.95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9.2899999999999991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ROW(Source!A423)</f>
        <v>423</v>
      </c>
      <c r="B227">
        <v>30597007</v>
      </c>
      <c r="C227">
        <v>30596993</v>
      </c>
      <c r="D227">
        <v>10214655</v>
      </c>
      <c r="E227">
        <v>1</v>
      </c>
      <c r="F227">
        <v>1</v>
      </c>
      <c r="G227">
        <v>1</v>
      </c>
      <c r="H227">
        <v>1</v>
      </c>
      <c r="I227" t="s">
        <v>1544</v>
      </c>
      <c r="J227" t="s">
        <v>3</v>
      </c>
      <c r="K227" t="s">
        <v>1545</v>
      </c>
      <c r="L227">
        <v>1369</v>
      </c>
      <c r="N227">
        <v>1013</v>
      </c>
      <c r="O227" t="s">
        <v>1419</v>
      </c>
      <c r="P227" t="s">
        <v>1419</v>
      </c>
      <c r="Q227">
        <v>1</v>
      </c>
      <c r="X227">
        <v>190.24</v>
      </c>
      <c r="Y227">
        <v>0</v>
      </c>
      <c r="Z227">
        <v>0</v>
      </c>
      <c r="AA227">
        <v>0</v>
      </c>
      <c r="AB227">
        <v>9.57</v>
      </c>
      <c r="AC227">
        <v>0</v>
      </c>
      <c r="AD227">
        <v>1</v>
      </c>
      <c r="AE227">
        <v>1</v>
      </c>
      <c r="AF227" t="s">
        <v>362</v>
      </c>
      <c r="AG227">
        <v>262.53119999999996</v>
      </c>
      <c r="AH227">
        <v>2</v>
      </c>
      <c r="AI227">
        <v>30596994</v>
      </c>
      <c r="AJ227">
        <v>202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ROW(Source!A423)</f>
        <v>423</v>
      </c>
      <c r="B228">
        <v>30597008</v>
      </c>
      <c r="C228">
        <v>30596993</v>
      </c>
      <c r="D228">
        <v>22083330</v>
      </c>
      <c r="E228">
        <v>1</v>
      </c>
      <c r="F228">
        <v>1</v>
      </c>
      <c r="G228">
        <v>1</v>
      </c>
      <c r="H228">
        <v>1</v>
      </c>
      <c r="I228" t="s">
        <v>1437</v>
      </c>
      <c r="J228" t="s">
        <v>3</v>
      </c>
      <c r="K228" t="s">
        <v>1438</v>
      </c>
      <c r="L228">
        <v>608254</v>
      </c>
      <c r="N228">
        <v>1013</v>
      </c>
      <c r="O228" t="s">
        <v>1439</v>
      </c>
      <c r="P228" t="s">
        <v>1439</v>
      </c>
      <c r="Q228">
        <v>1</v>
      </c>
      <c r="X228">
        <v>13.42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361</v>
      </c>
      <c r="AG228">
        <v>20.13</v>
      </c>
      <c r="AH228">
        <v>2</v>
      </c>
      <c r="AI228">
        <v>30596995</v>
      </c>
      <c r="AJ228">
        <v>203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ROW(Source!A423)</f>
        <v>423</v>
      </c>
      <c r="B229">
        <v>30597009</v>
      </c>
      <c r="C229">
        <v>30596993</v>
      </c>
      <c r="D229">
        <v>22146252</v>
      </c>
      <c r="E229">
        <v>1</v>
      </c>
      <c r="F229">
        <v>1</v>
      </c>
      <c r="G229">
        <v>1</v>
      </c>
      <c r="H229">
        <v>2</v>
      </c>
      <c r="I229" t="s">
        <v>1586</v>
      </c>
      <c r="J229" t="s">
        <v>1587</v>
      </c>
      <c r="K229" t="s">
        <v>1588</v>
      </c>
      <c r="L229">
        <v>1368</v>
      </c>
      <c r="N229">
        <v>1011</v>
      </c>
      <c r="O229" t="s">
        <v>1423</v>
      </c>
      <c r="P229" t="s">
        <v>1423</v>
      </c>
      <c r="Q229">
        <v>1</v>
      </c>
      <c r="X229">
        <v>0.05</v>
      </c>
      <c r="Y229">
        <v>0</v>
      </c>
      <c r="Z229">
        <v>85.93</v>
      </c>
      <c r="AA229">
        <v>13.03</v>
      </c>
      <c r="AB229">
        <v>0</v>
      </c>
      <c r="AC229">
        <v>0</v>
      </c>
      <c r="AD229">
        <v>1</v>
      </c>
      <c r="AE229">
        <v>0</v>
      </c>
      <c r="AF229" t="s">
        <v>361</v>
      </c>
      <c r="AG229">
        <v>7.4999999999999997E-2</v>
      </c>
      <c r="AH229">
        <v>2</v>
      </c>
      <c r="AI229">
        <v>30596996</v>
      </c>
      <c r="AJ229">
        <v>204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ROW(Source!A423)</f>
        <v>423</v>
      </c>
      <c r="B230">
        <v>30597010</v>
      </c>
      <c r="C230">
        <v>30596993</v>
      </c>
      <c r="D230">
        <v>22146333</v>
      </c>
      <c r="E230">
        <v>1</v>
      </c>
      <c r="F230">
        <v>1</v>
      </c>
      <c r="G230">
        <v>1</v>
      </c>
      <c r="H230">
        <v>2</v>
      </c>
      <c r="I230" t="s">
        <v>1597</v>
      </c>
      <c r="J230" t="s">
        <v>1598</v>
      </c>
      <c r="K230" t="s">
        <v>1599</v>
      </c>
      <c r="L230">
        <v>1368</v>
      </c>
      <c r="N230">
        <v>1011</v>
      </c>
      <c r="O230" t="s">
        <v>1423</v>
      </c>
      <c r="P230" t="s">
        <v>1423</v>
      </c>
      <c r="Q230">
        <v>1</v>
      </c>
      <c r="X230">
        <v>0.03</v>
      </c>
      <c r="Y230">
        <v>0</v>
      </c>
      <c r="Z230">
        <v>108.45</v>
      </c>
      <c r="AA230">
        <v>13.03</v>
      </c>
      <c r="AB230">
        <v>0</v>
      </c>
      <c r="AC230">
        <v>0</v>
      </c>
      <c r="AD230">
        <v>1</v>
      </c>
      <c r="AE230">
        <v>0</v>
      </c>
      <c r="AF230" t="s">
        <v>361</v>
      </c>
      <c r="AG230">
        <v>4.4999999999999998E-2</v>
      </c>
      <c r="AH230">
        <v>2</v>
      </c>
      <c r="AI230">
        <v>30596997</v>
      </c>
      <c r="AJ230">
        <v>205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ROW(Source!A423)</f>
        <v>423</v>
      </c>
      <c r="B231">
        <v>30597011</v>
      </c>
      <c r="C231">
        <v>30596993</v>
      </c>
      <c r="D231">
        <v>22146740</v>
      </c>
      <c r="E231">
        <v>1</v>
      </c>
      <c r="F231">
        <v>1</v>
      </c>
      <c r="G231">
        <v>1</v>
      </c>
      <c r="H231">
        <v>2</v>
      </c>
      <c r="I231" t="s">
        <v>1627</v>
      </c>
      <c r="J231" t="s">
        <v>1628</v>
      </c>
      <c r="K231" t="s">
        <v>1629</v>
      </c>
      <c r="L231">
        <v>1368</v>
      </c>
      <c r="N231">
        <v>1011</v>
      </c>
      <c r="O231" t="s">
        <v>1423</v>
      </c>
      <c r="P231" t="s">
        <v>1423</v>
      </c>
      <c r="Q231">
        <v>1</v>
      </c>
      <c r="X231">
        <v>13.34</v>
      </c>
      <c r="Y231">
        <v>0</v>
      </c>
      <c r="Z231">
        <v>96.1</v>
      </c>
      <c r="AA231">
        <v>13.03</v>
      </c>
      <c r="AB231">
        <v>0</v>
      </c>
      <c r="AC231">
        <v>0</v>
      </c>
      <c r="AD231">
        <v>1</v>
      </c>
      <c r="AE231">
        <v>0</v>
      </c>
      <c r="AF231" t="s">
        <v>361</v>
      </c>
      <c r="AG231">
        <v>20.010000000000002</v>
      </c>
      <c r="AH231">
        <v>2</v>
      </c>
      <c r="AI231">
        <v>30596998</v>
      </c>
      <c r="AJ231">
        <v>206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ROW(Source!A423)</f>
        <v>423</v>
      </c>
      <c r="B232">
        <v>30597012</v>
      </c>
      <c r="C232">
        <v>30596993</v>
      </c>
      <c r="D232">
        <v>22148179</v>
      </c>
      <c r="E232">
        <v>1</v>
      </c>
      <c r="F232">
        <v>1</v>
      </c>
      <c r="G232">
        <v>1</v>
      </c>
      <c r="H232">
        <v>2</v>
      </c>
      <c r="I232" t="s">
        <v>1420</v>
      </c>
      <c r="J232" t="s">
        <v>1421</v>
      </c>
      <c r="K232" t="s">
        <v>1422</v>
      </c>
      <c r="L232">
        <v>1368</v>
      </c>
      <c r="N232">
        <v>1011</v>
      </c>
      <c r="O232" t="s">
        <v>1423</v>
      </c>
      <c r="P232" t="s">
        <v>1423</v>
      </c>
      <c r="Q232">
        <v>1</v>
      </c>
      <c r="X232">
        <v>0.22</v>
      </c>
      <c r="Y232">
        <v>0</v>
      </c>
      <c r="Z232">
        <v>91.62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361</v>
      </c>
      <c r="AG232">
        <v>0.33</v>
      </c>
      <c r="AH232">
        <v>2</v>
      </c>
      <c r="AI232">
        <v>30596999</v>
      </c>
      <c r="AJ232">
        <v>207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ROW(Source!A423)</f>
        <v>423</v>
      </c>
      <c r="B233">
        <v>30597013</v>
      </c>
      <c r="C233">
        <v>30596993</v>
      </c>
      <c r="D233">
        <v>22149159</v>
      </c>
      <c r="E233">
        <v>1</v>
      </c>
      <c r="F233">
        <v>1</v>
      </c>
      <c r="G233">
        <v>1</v>
      </c>
      <c r="H233">
        <v>3</v>
      </c>
      <c r="I233" t="s">
        <v>1630</v>
      </c>
      <c r="J233" t="s">
        <v>1631</v>
      </c>
      <c r="K233" t="s">
        <v>1632</v>
      </c>
      <c r="L233">
        <v>1348</v>
      </c>
      <c r="N233">
        <v>1009</v>
      </c>
      <c r="O233" t="s">
        <v>65</v>
      </c>
      <c r="P233" t="s">
        <v>65</v>
      </c>
      <c r="Q233">
        <v>1000</v>
      </c>
      <c r="X233">
        <v>8.4999999999999995E-4</v>
      </c>
      <c r="Y233">
        <v>13053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8.4999999999999995E-4</v>
      </c>
      <c r="AH233">
        <v>2</v>
      </c>
      <c r="AI233">
        <v>30597000</v>
      </c>
      <c r="AJ233">
        <v>208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ROW(Source!A423)</f>
        <v>423</v>
      </c>
      <c r="B234">
        <v>30597014</v>
      </c>
      <c r="C234">
        <v>30596993</v>
      </c>
      <c r="D234">
        <v>22149342</v>
      </c>
      <c r="E234">
        <v>1</v>
      </c>
      <c r="F234">
        <v>1</v>
      </c>
      <c r="G234">
        <v>1</v>
      </c>
      <c r="H234">
        <v>3</v>
      </c>
      <c r="I234" t="s">
        <v>390</v>
      </c>
      <c r="J234" t="s">
        <v>392</v>
      </c>
      <c r="K234" t="s">
        <v>391</v>
      </c>
      <c r="L234">
        <v>1346</v>
      </c>
      <c r="N234">
        <v>1009</v>
      </c>
      <c r="O234" t="s">
        <v>100</v>
      </c>
      <c r="P234" t="s">
        <v>100</v>
      </c>
      <c r="Q234">
        <v>1</v>
      </c>
      <c r="X234">
        <v>0.25</v>
      </c>
      <c r="Y234">
        <v>28.93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0.25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ROW(Source!A423)</f>
        <v>423</v>
      </c>
      <c r="B235">
        <v>30597015</v>
      </c>
      <c r="C235">
        <v>30596993</v>
      </c>
      <c r="D235">
        <v>22150549</v>
      </c>
      <c r="E235">
        <v>1</v>
      </c>
      <c r="F235">
        <v>1</v>
      </c>
      <c r="G235">
        <v>1</v>
      </c>
      <c r="H235">
        <v>3</v>
      </c>
      <c r="I235" t="s">
        <v>1633</v>
      </c>
      <c r="J235" t="s">
        <v>1634</v>
      </c>
      <c r="K235" t="s">
        <v>1635</v>
      </c>
      <c r="L235">
        <v>1356</v>
      </c>
      <c r="N235">
        <v>1010</v>
      </c>
      <c r="O235" t="s">
        <v>1204</v>
      </c>
      <c r="P235" t="s">
        <v>1204</v>
      </c>
      <c r="Q235">
        <v>1000</v>
      </c>
      <c r="X235">
        <v>0.1</v>
      </c>
      <c r="Y235">
        <v>273.2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0.1</v>
      </c>
      <c r="AH235">
        <v>2</v>
      </c>
      <c r="AI235">
        <v>30597001</v>
      </c>
      <c r="AJ235">
        <v>209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ROW(Source!A423)</f>
        <v>423</v>
      </c>
      <c r="B236">
        <v>30597016</v>
      </c>
      <c r="C236">
        <v>30596993</v>
      </c>
      <c r="D236">
        <v>22150568</v>
      </c>
      <c r="E236">
        <v>1</v>
      </c>
      <c r="F236">
        <v>1</v>
      </c>
      <c r="G236">
        <v>1</v>
      </c>
      <c r="H236">
        <v>3</v>
      </c>
      <c r="I236" t="s">
        <v>377</v>
      </c>
      <c r="J236" t="s">
        <v>379</v>
      </c>
      <c r="K236" t="s">
        <v>378</v>
      </c>
      <c r="L236">
        <v>1346</v>
      </c>
      <c r="N236">
        <v>1009</v>
      </c>
      <c r="O236" t="s">
        <v>100</v>
      </c>
      <c r="P236" t="s">
        <v>100</v>
      </c>
      <c r="Q236">
        <v>1</v>
      </c>
      <c r="X236">
        <v>0.55000000000000004</v>
      </c>
      <c r="Y236">
        <v>27.11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0.55000000000000004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ROW(Source!A423)</f>
        <v>423</v>
      </c>
      <c r="B237">
        <v>30597017</v>
      </c>
      <c r="C237">
        <v>30596993</v>
      </c>
      <c r="D237">
        <v>22159714</v>
      </c>
      <c r="E237">
        <v>1</v>
      </c>
      <c r="F237">
        <v>1</v>
      </c>
      <c r="G237">
        <v>1</v>
      </c>
      <c r="H237">
        <v>3</v>
      </c>
      <c r="I237" t="s">
        <v>1636</v>
      </c>
      <c r="J237" t="s">
        <v>1637</v>
      </c>
      <c r="K237" t="s">
        <v>1638</v>
      </c>
      <c r="L237">
        <v>1354</v>
      </c>
      <c r="N237">
        <v>1010</v>
      </c>
      <c r="O237" t="s">
        <v>506</v>
      </c>
      <c r="P237" t="s">
        <v>506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3</v>
      </c>
      <c r="AG237">
        <v>0</v>
      </c>
      <c r="AH237">
        <v>2</v>
      </c>
      <c r="AI237">
        <v>30597002</v>
      </c>
      <c r="AJ237">
        <v>210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ROW(Source!A423)</f>
        <v>423</v>
      </c>
      <c r="B238">
        <v>30597018</v>
      </c>
      <c r="C238">
        <v>30596993</v>
      </c>
      <c r="D238">
        <v>22163350</v>
      </c>
      <c r="E238">
        <v>1</v>
      </c>
      <c r="F238">
        <v>1</v>
      </c>
      <c r="G238">
        <v>1</v>
      </c>
      <c r="H238">
        <v>3</v>
      </c>
      <c r="I238" t="s">
        <v>393</v>
      </c>
      <c r="J238" t="s">
        <v>395</v>
      </c>
      <c r="K238" t="s">
        <v>394</v>
      </c>
      <c r="L238">
        <v>1346</v>
      </c>
      <c r="N238">
        <v>1009</v>
      </c>
      <c r="O238" t="s">
        <v>100</v>
      </c>
      <c r="P238" t="s">
        <v>100</v>
      </c>
      <c r="Q238">
        <v>1</v>
      </c>
      <c r="X238">
        <v>0.25</v>
      </c>
      <c r="Y238">
        <v>11.8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0.25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ROW(Source!A423)</f>
        <v>423</v>
      </c>
      <c r="B239">
        <v>30597019</v>
      </c>
      <c r="C239">
        <v>30596993</v>
      </c>
      <c r="D239">
        <v>22181437</v>
      </c>
      <c r="E239">
        <v>1</v>
      </c>
      <c r="F239">
        <v>1</v>
      </c>
      <c r="G239">
        <v>1</v>
      </c>
      <c r="H239">
        <v>3</v>
      </c>
      <c r="I239" t="s">
        <v>1639</v>
      </c>
      <c r="J239" t="s">
        <v>1640</v>
      </c>
      <c r="K239" t="s">
        <v>1641</v>
      </c>
      <c r="L239">
        <v>1346</v>
      </c>
      <c r="N239">
        <v>1009</v>
      </c>
      <c r="O239" t="s">
        <v>100</v>
      </c>
      <c r="P239" t="s">
        <v>100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3</v>
      </c>
      <c r="AG239">
        <v>0</v>
      </c>
      <c r="AH239">
        <v>2</v>
      </c>
      <c r="AI239">
        <v>30597003</v>
      </c>
      <c r="AJ239">
        <v>211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ROW(Source!A423)</f>
        <v>423</v>
      </c>
      <c r="B240">
        <v>30597020</v>
      </c>
      <c r="C240">
        <v>30596993</v>
      </c>
      <c r="D240">
        <v>22183294</v>
      </c>
      <c r="E240">
        <v>1</v>
      </c>
      <c r="F240">
        <v>1</v>
      </c>
      <c r="G240">
        <v>1</v>
      </c>
      <c r="H240">
        <v>3</v>
      </c>
      <c r="I240" t="s">
        <v>1642</v>
      </c>
      <c r="J240" t="s">
        <v>1643</v>
      </c>
      <c r="K240" t="s">
        <v>1644</v>
      </c>
      <c r="L240">
        <v>1354</v>
      </c>
      <c r="N240">
        <v>1010</v>
      </c>
      <c r="O240" t="s">
        <v>506</v>
      </c>
      <c r="P240" t="s">
        <v>506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2</v>
      </c>
      <c r="AI240">
        <v>30597004</v>
      </c>
      <c r="AJ240">
        <v>212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ROW(Source!A423)</f>
        <v>423</v>
      </c>
      <c r="B241">
        <v>30597021</v>
      </c>
      <c r="C241">
        <v>30596993</v>
      </c>
      <c r="D241">
        <v>22191921</v>
      </c>
      <c r="E241">
        <v>1</v>
      </c>
      <c r="F241">
        <v>1</v>
      </c>
      <c r="G241">
        <v>1</v>
      </c>
      <c r="H241">
        <v>3</v>
      </c>
      <c r="I241" t="s">
        <v>1645</v>
      </c>
      <c r="J241" t="s">
        <v>1646</v>
      </c>
      <c r="K241" t="s">
        <v>1647</v>
      </c>
      <c r="L241">
        <v>1346</v>
      </c>
      <c r="N241">
        <v>1009</v>
      </c>
      <c r="O241" t="s">
        <v>100</v>
      </c>
      <c r="P241" t="s">
        <v>100</v>
      </c>
      <c r="Q241">
        <v>1</v>
      </c>
      <c r="X241">
        <v>1.6000000000000001E-3</v>
      </c>
      <c r="Y241">
        <v>2.33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1.6000000000000001E-3</v>
      </c>
      <c r="AH241">
        <v>2</v>
      </c>
      <c r="AI241">
        <v>30597005</v>
      </c>
      <c r="AJ241">
        <v>213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ROW(Source!A423)</f>
        <v>423</v>
      </c>
      <c r="B242">
        <v>30597022</v>
      </c>
      <c r="C242">
        <v>30596993</v>
      </c>
      <c r="D242">
        <v>22192634</v>
      </c>
      <c r="E242">
        <v>1</v>
      </c>
      <c r="F242">
        <v>1</v>
      </c>
      <c r="G242">
        <v>1</v>
      </c>
      <c r="H242">
        <v>3</v>
      </c>
      <c r="I242" t="s">
        <v>204</v>
      </c>
      <c r="J242" t="s">
        <v>207</v>
      </c>
      <c r="K242" t="s">
        <v>205</v>
      </c>
      <c r="L242">
        <v>1339</v>
      </c>
      <c r="N242">
        <v>1007</v>
      </c>
      <c r="O242" t="s">
        <v>206</v>
      </c>
      <c r="P242" t="s">
        <v>206</v>
      </c>
      <c r="Q242">
        <v>1</v>
      </c>
      <c r="X242">
        <v>0.47</v>
      </c>
      <c r="Y242">
        <v>2.4500000000000002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0.47</v>
      </c>
      <c r="AH242">
        <v>2</v>
      </c>
      <c r="AI242">
        <v>30597006</v>
      </c>
      <c r="AJ242">
        <v>214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ROW(Source!A423)</f>
        <v>423</v>
      </c>
      <c r="B243">
        <v>30597023</v>
      </c>
      <c r="C243">
        <v>30596993</v>
      </c>
      <c r="D243">
        <v>22200227</v>
      </c>
      <c r="E243">
        <v>1</v>
      </c>
      <c r="F243">
        <v>1</v>
      </c>
      <c r="G243">
        <v>1</v>
      </c>
      <c r="H243">
        <v>3</v>
      </c>
      <c r="I243" t="s">
        <v>420</v>
      </c>
      <c r="J243" t="s">
        <v>422</v>
      </c>
      <c r="K243" t="s">
        <v>421</v>
      </c>
      <c r="L243">
        <v>1302</v>
      </c>
      <c r="N243">
        <v>1003</v>
      </c>
      <c r="O243" t="s">
        <v>372</v>
      </c>
      <c r="P243" t="s">
        <v>372</v>
      </c>
      <c r="Q243">
        <v>10</v>
      </c>
      <c r="X243">
        <v>8.99</v>
      </c>
      <c r="Y243">
        <v>39.56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8.99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ROW(Source!A429)</f>
        <v>429</v>
      </c>
      <c r="B244">
        <v>30597038</v>
      </c>
      <c r="C244">
        <v>30597029</v>
      </c>
      <c r="D244">
        <v>10214655</v>
      </c>
      <c r="E244">
        <v>1</v>
      </c>
      <c r="F244">
        <v>1</v>
      </c>
      <c r="G244">
        <v>1</v>
      </c>
      <c r="H244">
        <v>1</v>
      </c>
      <c r="I244" t="s">
        <v>1544</v>
      </c>
      <c r="J244" t="s">
        <v>3</v>
      </c>
      <c r="K244" t="s">
        <v>1545</v>
      </c>
      <c r="L244">
        <v>1369</v>
      </c>
      <c r="N244">
        <v>1013</v>
      </c>
      <c r="O244" t="s">
        <v>1419</v>
      </c>
      <c r="P244" t="s">
        <v>1419</v>
      </c>
      <c r="Q244">
        <v>1</v>
      </c>
      <c r="X244">
        <v>3.52</v>
      </c>
      <c r="Y244">
        <v>0</v>
      </c>
      <c r="Z244">
        <v>0</v>
      </c>
      <c r="AA244">
        <v>0</v>
      </c>
      <c r="AB244">
        <v>9.57</v>
      </c>
      <c r="AC244">
        <v>0</v>
      </c>
      <c r="AD244">
        <v>1</v>
      </c>
      <c r="AE244">
        <v>1</v>
      </c>
      <c r="AF244" t="s">
        <v>362</v>
      </c>
      <c r="AG244">
        <v>4.8575999999999997</v>
      </c>
      <c r="AH244">
        <v>2</v>
      </c>
      <c r="AI244">
        <v>30597030</v>
      </c>
      <c r="AJ244">
        <v>215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ROW(Source!A429)</f>
        <v>429</v>
      </c>
      <c r="B245">
        <v>30597039</v>
      </c>
      <c r="C245">
        <v>30597029</v>
      </c>
      <c r="D245">
        <v>22147951</v>
      </c>
      <c r="E245">
        <v>1</v>
      </c>
      <c r="F245">
        <v>1</v>
      </c>
      <c r="G245">
        <v>1</v>
      </c>
      <c r="H245">
        <v>2</v>
      </c>
      <c r="I245" t="s">
        <v>1648</v>
      </c>
      <c r="J245" t="s">
        <v>1649</v>
      </c>
      <c r="K245" t="s">
        <v>1650</v>
      </c>
      <c r="L245">
        <v>1368</v>
      </c>
      <c r="N245">
        <v>1011</v>
      </c>
      <c r="O245" t="s">
        <v>1423</v>
      </c>
      <c r="P245" t="s">
        <v>1423</v>
      </c>
      <c r="Q245">
        <v>1</v>
      </c>
      <c r="X245">
        <v>0.39</v>
      </c>
      <c r="Y245">
        <v>0</v>
      </c>
      <c r="Z245">
        <v>2.16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361</v>
      </c>
      <c r="AG245">
        <v>0.58500000000000008</v>
      </c>
      <c r="AH245">
        <v>2</v>
      </c>
      <c r="AI245">
        <v>30597031</v>
      </c>
      <c r="AJ245">
        <v>216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ROW(Source!A429)</f>
        <v>429</v>
      </c>
      <c r="B246">
        <v>30597040</v>
      </c>
      <c r="C246">
        <v>30597029</v>
      </c>
      <c r="D246">
        <v>22148179</v>
      </c>
      <c r="E246">
        <v>1</v>
      </c>
      <c r="F246">
        <v>1</v>
      </c>
      <c r="G246">
        <v>1</v>
      </c>
      <c r="H246">
        <v>2</v>
      </c>
      <c r="I246" t="s">
        <v>1420</v>
      </c>
      <c r="J246" t="s">
        <v>1421</v>
      </c>
      <c r="K246" t="s">
        <v>1422</v>
      </c>
      <c r="L246">
        <v>1368</v>
      </c>
      <c r="N246">
        <v>1011</v>
      </c>
      <c r="O246" t="s">
        <v>1423</v>
      </c>
      <c r="P246" t="s">
        <v>1423</v>
      </c>
      <c r="Q246">
        <v>1</v>
      </c>
      <c r="X246">
        <v>0.25</v>
      </c>
      <c r="Y246">
        <v>0</v>
      </c>
      <c r="Z246">
        <v>91.62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361</v>
      </c>
      <c r="AG246">
        <v>0.375</v>
      </c>
      <c r="AH246">
        <v>2</v>
      </c>
      <c r="AI246">
        <v>30597032</v>
      </c>
      <c r="AJ246">
        <v>217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ROW(Source!A429)</f>
        <v>429</v>
      </c>
      <c r="B247">
        <v>30597041</v>
      </c>
      <c r="C247">
        <v>30597029</v>
      </c>
      <c r="D247">
        <v>22151250</v>
      </c>
      <c r="E247">
        <v>1</v>
      </c>
      <c r="F247">
        <v>1</v>
      </c>
      <c r="G247">
        <v>1</v>
      </c>
      <c r="H247">
        <v>3</v>
      </c>
      <c r="I247" t="s">
        <v>434</v>
      </c>
      <c r="J247" t="s">
        <v>436</v>
      </c>
      <c r="K247" t="s">
        <v>435</v>
      </c>
      <c r="L247">
        <v>1296</v>
      </c>
      <c r="N247">
        <v>1002</v>
      </c>
      <c r="O247" t="s">
        <v>193</v>
      </c>
      <c r="P247" t="s">
        <v>193</v>
      </c>
      <c r="Q247">
        <v>1</v>
      </c>
      <c r="X247">
        <v>1.4379999999999999</v>
      </c>
      <c r="Y247">
        <v>177.69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1.4379999999999999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ROW(Source!A429)</f>
        <v>429</v>
      </c>
      <c r="B248">
        <v>30597042</v>
      </c>
      <c r="C248">
        <v>30597029</v>
      </c>
      <c r="D248">
        <v>22151265</v>
      </c>
      <c r="E248">
        <v>1</v>
      </c>
      <c r="F248">
        <v>1</v>
      </c>
      <c r="G248">
        <v>1</v>
      </c>
      <c r="H248">
        <v>3</v>
      </c>
      <c r="I248" t="s">
        <v>1651</v>
      </c>
      <c r="J248" t="s">
        <v>1652</v>
      </c>
      <c r="K248" t="s">
        <v>1653</v>
      </c>
      <c r="L248">
        <v>1301</v>
      </c>
      <c r="N248">
        <v>1003</v>
      </c>
      <c r="O248" t="s">
        <v>382</v>
      </c>
      <c r="P248" t="s">
        <v>382</v>
      </c>
      <c r="Q248">
        <v>1</v>
      </c>
      <c r="X248">
        <v>15</v>
      </c>
      <c r="Y248">
        <v>3.26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15</v>
      </c>
      <c r="AH248">
        <v>2</v>
      </c>
      <c r="AI248">
        <v>30597033</v>
      </c>
      <c r="AJ248">
        <v>218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ROW(Source!A429)</f>
        <v>429</v>
      </c>
      <c r="B249">
        <v>30597043</v>
      </c>
      <c r="C249">
        <v>30597029</v>
      </c>
      <c r="D249">
        <v>22159874</v>
      </c>
      <c r="E249">
        <v>1</v>
      </c>
      <c r="F249">
        <v>1</v>
      </c>
      <c r="G249">
        <v>1</v>
      </c>
      <c r="H249">
        <v>3</v>
      </c>
      <c r="I249" t="s">
        <v>437</v>
      </c>
      <c r="J249" t="s">
        <v>439</v>
      </c>
      <c r="K249" t="s">
        <v>438</v>
      </c>
      <c r="L249">
        <v>1301</v>
      </c>
      <c r="N249">
        <v>1003</v>
      </c>
      <c r="O249" t="s">
        <v>382</v>
      </c>
      <c r="P249" t="s">
        <v>382</v>
      </c>
      <c r="Q249">
        <v>1</v>
      </c>
      <c r="X249">
        <v>11</v>
      </c>
      <c r="Y249">
        <v>153.08000000000001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11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ROW(Source!A429)</f>
        <v>429</v>
      </c>
      <c r="B250">
        <v>30597044</v>
      </c>
      <c r="C250">
        <v>30597029</v>
      </c>
      <c r="D250">
        <v>22159881</v>
      </c>
      <c r="E250">
        <v>1</v>
      </c>
      <c r="F250">
        <v>1</v>
      </c>
      <c r="G250">
        <v>1</v>
      </c>
      <c r="H250">
        <v>3</v>
      </c>
      <c r="I250" t="s">
        <v>1144</v>
      </c>
      <c r="J250" t="s">
        <v>1146</v>
      </c>
      <c r="K250" t="s">
        <v>1145</v>
      </c>
      <c r="L250">
        <v>1354</v>
      </c>
      <c r="N250">
        <v>1010</v>
      </c>
      <c r="O250" t="s">
        <v>506</v>
      </c>
      <c r="P250" t="s">
        <v>506</v>
      </c>
      <c r="Q250">
        <v>1</v>
      </c>
      <c r="X250">
        <v>30</v>
      </c>
      <c r="Y250">
        <v>1.07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30</v>
      </c>
      <c r="AH250">
        <v>2</v>
      </c>
      <c r="AI250">
        <v>30597034</v>
      </c>
      <c r="AJ250">
        <v>219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ROW(Source!A429)</f>
        <v>429</v>
      </c>
      <c r="B251">
        <v>30597045</v>
      </c>
      <c r="C251">
        <v>30597029</v>
      </c>
      <c r="D251">
        <v>22163277</v>
      </c>
      <c r="E251">
        <v>1</v>
      </c>
      <c r="F251">
        <v>1</v>
      </c>
      <c r="G251">
        <v>1</v>
      </c>
      <c r="H251">
        <v>3</v>
      </c>
      <c r="I251" t="s">
        <v>1654</v>
      </c>
      <c r="J251" t="s">
        <v>1655</v>
      </c>
      <c r="K251" t="s">
        <v>1656</v>
      </c>
      <c r="L251">
        <v>1296</v>
      </c>
      <c r="N251">
        <v>1002</v>
      </c>
      <c r="O251" t="s">
        <v>193</v>
      </c>
      <c r="P251" t="s">
        <v>193</v>
      </c>
      <c r="Q251">
        <v>1</v>
      </c>
      <c r="X251">
        <v>0.14299999999999999</v>
      </c>
      <c r="Y251">
        <v>160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0.14299999999999999</v>
      </c>
      <c r="AH251">
        <v>2</v>
      </c>
      <c r="AI251">
        <v>30597035</v>
      </c>
      <c r="AJ251">
        <v>220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ROW(Source!A429)</f>
        <v>429</v>
      </c>
      <c r="B252">
        <v>30597046</v>
      </c>
      <c r="C252">
        <v>30597029</v>
      </c>
      <c r="D252">
        <v>22163278</v>
      </c>
      <c r="E252">
        <v>1</v>
      </c>
      <c r="F252">
        <v>1</v>
      </c>
      <c r="G252">
        <v>1</v>
      </c>
      <c r="H252">
        <v>3</v>
      </c>
      <c r="I252" t="s">
        <v>1657</v>
      </c>
      <c r="J252" t="s">
        <v>1658</v>
      </c>
      <c r="K252" t="s">
        <v>1659</v>
      </c>
      <c r="L252">
        <v>1296</v>
      </c>
      <c r="N252">
        <v>1002</v>
      </c>
      <c r="O252" t="s">
        <v>193</v>
      </c>
      <c r="P252" t="s">
        <v>193</v>
      </c>
      <c r="Q252">
        <v>1</v>
      </c>
      <c r="X252">
        <v>0.02</v>
      </c>
      <c r="Y252">
        <v>81.040000000000006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30597036</v>
      </c>
      <c r="AJ252">
        <v>221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ROW(Source!A429)</f>
        <v>429</v>
      </c>
      <c r="B253">
        <v>30597047</v>
      </c>
      <c r="C253">
        <v>30597029</v>
      </c>
      <c r="D253">
        <v>22199444</v>
      </c>
      <c r="E253">
        <v>1</v>
      </c>
      <c r="F253">
        <v>1</v>
      </c>
      <c r="G253">
        <v>1</v>
      </c>
      <c r="H253">
        <v>3</v>
      </c>
      <c r="I253" t="s">
        <v>1660</v>
      </c>
      <c r="J253" t="s">
        <v>1661</v>
      </c>
      <c r="K253" t="s">
        <v>1662</v>
      </c>
      <c r="L253">
        <v>1346</v>
      </c>
      <c r="N253">
        <v>1009</v>
      </c>
      <c r="O253" t="s">
        <v>100</v>
      </c>
      <c r="P253" t="s">
        <v>100</v>
      </c>
      <c r="Q253">
        <v>1</v>
      </c>
      <c r="X253">
        <v>3.3000000000000002E-2</v>
      </c>
      <c r="Y253">
        <v>56.39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3.3000000000000002E-2</v>
      </c>
      <c r="AH253">
        <v>2</v>
      </c>
      <c r="AI253">
        <v>30597037</v>
      </c>
      <c r="AJ253">
        <v>222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ROW(Source!A438)</f>
        <v>438</v>
      </c>
      <c r="B254">
        <v>30597064</v>
      </c>
      <c r="C254">
        <v>30597056</v>
      </c>
      <c r="D254">
        <v>10214639</v>
      </c>
      <c r="E254">
        <v>1</v>
      </c>
      <c r="F254">
        <v>1</v>
      </c>
      <c r="G254">
        <v>1</v>
      </c>
      <c r="H254">
        <v>1</v>
      </c>
      <c r="I254" t="s">
        <v>1611</v>
      </c>
      <c r="J254" t="s">
        <v>3</v>
      </c>
      <c r="K254" t="s">
        <v>1612</v>
      </c>
      <c r="L254">
        <v>1369</v>
      </c>
      <c r="N254">
        <v>1013</v>
      </c>
      <c r="O254" t="s">
        <v>1419</v>
      </c>
      <c r="P254" t="s">
        <v>1419</v>
      </c>
      <c r="Q254">
        <v>1</v>
      </c>
      <c r="X254">
        <v>34.659999999999997</v>
      </c>
      <c r="Y254">
        <v>0</v>
      </c>
      <c r="Z254">
        <v>0</v>
      </c>
      <c r="AA254">
        <v>0</v>
      </c>
      <c r="AB254">
        <v>8.02</v>
      </c>
      <c r="AC254">
        <v>0</v>
      </c>
      <c r="AD254">
        <v>1</v>
      </c>
      <c r="AE254">
        <v>1</v>
      </c>
      <c r="AF254" t="s">
        <v>460</v>
      </c>
      <c r="AG254">
        <v>51.989999999999995</v>
      </c>
      <c r="AH254">
        <v>2</v>
      </c>
      <c r="AI254">
        <v>30597057</v>
      </c>
      <c r="AJ254">
        <v>223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ROW(Source!A438)</f>
        <v>438</v>
      </c>
      <c r="B255">
        <v>30597065</v>
      </c>
      <c r="C255">
        <v>30597056</v>
      </c>
      <c r="D255">
        <v>22083330</v>
      </c>
      <c r="E255">
        <v>1</v>
      </c>
      <c r="F255">
        <v>1</v>
      </c>
      <c r="G255">
        <v>1</v>
      </c>
      <c r="H255">
        <v>1</v>
      </c>
      <c r="I255" t="s">
        <v>1437</v>
      </c>
      <c r="J255" t="s">
        <v>3</v>
      </c>
      <c r="K255" t="s">
        <v>1438</v>
      </c>
      <c r="L255">
        <v>608254</v>
      </c>
      <c r="N255">
        <v>1013</v>
      </c>
      <c r="O255" t="s">
        <v>1439</v>
      </c>
      <c r="P255" t="s">
        <v>1439</v>
      </c>
      <c r="Q255">
        <v>1</v>
      </c>
      <c r="X255">
        <v>0.1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460</v>
      </c>
      <c r="AG255">
        <v>0.15000000000000002</v>
      </c>
      <c r="AH255">
        <v>2</v>
      </c>
      <c r="AI255">
        <v>30597058</v>
      </c>
      <c r="AJ255">
        <v>224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ROW(Source!A438)</f>
        <v>438</v>
      </c>
      <c r="B256">
        <v>30597066</v>
      </c>
      <c r="C256">
        <v>30597056</v>
      </c>
      <c r="D256">
        <v>22146464</v>
      </c>
      <c r="E256">
        <v>1</v>
      </c>
      <c r="F256">
        <v>1</v>
      </c>
      <c r="G256">
        <v>1</v>
      </c>
      <c r="H256">
        <v>2</v>
      </c>
      <c r="I256" t="s">
        <v>1471</v>
      </c>
      <c r="J256" t="s">
        <v>1472</v>
      </c>
      <c r="K256" t="s">
        <v>1473</v>
      </c>
      <c r="L256">
        <v>1368</v>
      </c>
      <c r="N256">
        <v>1011</v>
      </c>
      <c r="O256" t="s">
        <v>1423</v>
      </c>
      <c r="P256" t="s">
        <v>1423</v>
      </c>
      <c r="Q256">
        <v>1</v>
      </c>
      <c r="X256">
        <v>0.1</v>
      </c>
      <c r="Y256">
        <v>0</v>
      </c>
      <c r="Z256">
        <v>30.85</v>
      </c>
      <c r="AA256">
        <v>13.03</v>
      </c>
      <c r="AB256">
        <v>0</v>
      </c>
      <c r="AC256">
        <v>0</v>
      </c>
      <c r="AD256">
        <v>1</v>
      </c>
      <c r="AE256">
        <v>0</v>
      </c>
      <c r="AF256" t="s">
        <v>460</v>
      </c>
      <c r="AG256">
        <v>0.15000000000000002</v>
      </c>
      <c r="AH256">
        <v>2</v>
      </c>
      <c r="AI256">
        <v>30597059</v>
      </c>
      <c r="AJ256">
        <v>225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ROW(Source!A438)</f>
        <v>438</v>
      </c>
      <c r="B257">
        <v>30597067</v>
      </c>
      <c r="C257">
        <v>30597056</v>
      </c>
      <c r="D257">
        <v>22146539</v>
      </c>
      <c r="E257">
        <v>1</v>
      </c>
      <c r="F257">
        <v>1</v>
      </c>
      <c r="G257">
        <v>1</v>
      </c>
      <c r="H257">
        <v>2</v>
      </c>
      <c r="I257" t="s">
        <v>1613</v>
      </c>
      <c r="J257" t="s">
        <v>1614</v>
      </c>
      <c r="K257" t="s">
        <v>1615</v>
      </c>
      <c r="L257">
        <v>1368</v>
      </c>
      <c r="N257">
        <v>1011</v>
      </c>
      <c r="O257" t="s">
        <v>1423</v>
      </c>
      <c r="P257" t="s">
        <v>1423</v>
      </c>
      <c r="Q257">
        <v>1</v>
      </c>
      <c r="X257">
        <v>3.3</v>
      </c>
      <c r="Y257">
        <v>0</v>
      </c>
      <c r="Z257">
        <v>1.2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460</v>
      </c>
      <c r="AG257">
        <v>4.9499999999999993</v>
      </c>
      <c r="AH257">
        <v>2</v>
      </c>
      <c r="AI257">
        <v>30597060</v>
      </c>
      <c r="AJ257">
        <v>226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ROW(Source!A438)</f>
        <v>438</v>
      </c>
      <c r="B258">
        <v>30597068</v>
      </c>
      <c r="C258">
        <v>30597056</v>
      </c>
      <c r="D258">
        <v>22149337</v>
      </c>
      <c r="E258">
        <v>1</v>
      </c>
      <c r="F258">
        <v>1</v>
      </c>
      <c r="G258">
        <v>1</v>
      </c>
      <c r="H258">
        <v>3</v>
      </c>
      <c r="I258" t="s">
        <v>1616</v>
      </c>
      <c r="J258" t="s">
        <v>1617</v>
      </c>
      <c r="K258" t="s">
        <v>1618</v>
      </c>
      <c r="L258">
        <v>1339</v>
      </c>
      <c r="N258">
        <v>1007</v>
      </c>
      <c r="O258" t="s">
        <v>206</v>
      </c>
      <c r="P258" t="s">
        <v>206</v>
      </c>
      <c r="Q258">
        <v>1</v>
      </c>
      <c r="X258">
        <v>2.74</v>
      </c>
      <c r="Y258">
        <v>6.22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2.74</v>
      </c>
      <c r="AH258">
        <v>2</v>
      </c>
      <c r="AI258">
        <v>30597061</v>
      </c>
      <c r="AJ258">
        <v>227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ROW(Source!A438)</f>
        <v>438</v>
      </c>
      <c r="B259">
        <v>30597069</v>
      </c>
      <c r="C259">
        <v>30597056</v>
      </c>
      <c r="D259">
        <v>22150474</v>
      </c>
      <c r="E259">
        <v>1</v>
      </c>
      <c r="F259">
        <v>1</v>
      </c>
      <c r="G259">
        <v>1</v>
      </c>
      <c r="H259">
        <v>3</v>
      </c>
      <c r="I259" t="s">
        <v>1619</v>
      </c>
      <c r="J259" t="s">
        <v>1620</v>
      </c>
      <c r="K259" t="s">
        <v>1621</v>
      </c>
      <c r="L259">
        <v>1339</v>
      </c>
      <c r="N259">
        <v>1007</v>
      </c>
      <c r="O259" t="s">
        <v>206</v>
      </c>
      <c r="P259" t="s">
        <v>206</v>
      </c>
      <c r="Q259">
        <v>1</v>
      </c>
      <c r="X259">
        <v>0.43</v>
      </c>
      <c r="Y259">
        <v>38.74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0.43</v>
      </c>
      <c r="AH259">
        <v>2</v>
      </c>
      <c r="AI259">
        <v>30597062</v>
      </c>
      <c r="AJ259">
        <v>228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ROW(Source!A438)</f>
        <v>438</v>
      </c>
      <c r="B260">
        <v>30597070</v>
      </c>
      <c r="C260">
        <v>30597056</v>
      </c>
      <c r="D260">
        <v>22212978</v>
      </c>
      <c r="E260">
        <v>1</v>
      </c>
      <c r="F260">
        <v>1</v>
      </c>
      <c r="G260">
        <v>1</v>
      </c>
      <c r="H260">
        <v>3</v>
      </c>
      <c r="I260" t="s">
        <v>1622</v>
      </c>
      <c r="J260" t="s">
        <v>1623</v>
      </c>
      <c r="K260" t="s">
        <v>1624</v>
      </c>
      <c r="L260">
        <v>1348</v>
      </c>
      <c r="N260">
        <v>1009</v>
      </c>
      <c r="O260" t="s">
        <v>65</v>
      </c>
      <c r="P260" t="s">
        <v>65</v>
      </c>
      <c r="Q260">
        <v>1000</v>
      </c>
      <c r="X260">
        <v>0.22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0.22</v>
      </c>
      <c r="AH260">
        <v>2</v>
      </c>
      <c r="AI260">
        <v>30597063</v>
      </c>
      <c r="AJ260">
        <v>229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ROW(Source!A439)</f>
        <v>439</v>
      </c>
      <c r="B261">
        <v>30597085</v>
      </c>
      <c r="C261">
        <v>30597071</v>
      </c>
      <c r="D261">
        <v>10214655</v>
      </c>
      <c r="E261">
        <v>1</v>
      </c>
      <c r="F261">
        <v>1</v>
      </c>
      <c r="G261">
        <v>1</v>
      </c>
      <c r="H261">
        <v>1</v>
      </c>
      <c r="I261" t="s">
        <v>1544</v>
      </c>
      <c r="J261" t="s">
        <v>3</v>
      </c>
      <c r="K261" t="s">
        <v>1545</v>
      </c>
      <c r="L261">
        <v>1369</v>
      </c>
      <c r="N261">
        <v>1013</v>
      </c>
      <c r="O261" t="s">
        <v>1419</v>
      </c>
      <c r="P261" t="s">
        <v>1419</v>
      </c>
      <c r="Q261">
        <v>1</v>
      </c>
      <c r="X261">
        <v>141.52000000000001</v>
      </c>
      <c r="Y261">
        <v>0</v>
      </c>
      <c r="Z261">
        <v>0</v>
      </c>
      <c r="AA261">
        <v>0</v>
      </c>
      <c r="AB261">
        <v>9.57</v>
      </c>
      <c r="AC261">
        <v>0</v>
      </c>
      <c r="AD261">
        <v>1</v>
      </c>
      <c r="AE261">
        <v>1</v>
      </c>
      <c r="AF261" t="s">
        <v>463</v>
      </c>
      <c r="AG261">
        <v>244.12199999999999</v>
      </c>
      <c r="AH261">
        <v>2</v>
      </c>
      <c r="AI261">
        <v>30597072</v>
      </c>
      <c r="AJ261">
        <v>230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ROW(Source!A439)</f>
        <v>439</v>
      </c>
      <c r="B262">
        <v>30597086</v>
      </c>
      <c r="C262">
        <v>30597071</v>
      </c>
      <c r="D262">
        <v>22083330</v>
      </c>
      <c r="E262">
        <v>1</v>
      </c>
      <c r="F262">
        <v>1</v>
      </c>
      <c r="G262">
        <v>1</v>
      </c>
      <c r="H262">
        <v>1</v>
      </c>
      <c r="I262" t="s">
        <v>1437</v>
      </c>
      <c r="J262" t="s">
        <v>3</v>
      </c>
      <c r="K262" t="s">
        <v>1438</v>
      </c>
      <c r="L262">
        <v>608254</v>
      </c>
      <c r="N262">
        <v>1013</v>
      </c>
      <c r="O262" t="s">
        <v>1439</v>
      </c>
      <c r="P262" t="s">
        <v>1439</v>
      </c>
      <c r="Q262">
        <v>1</v>
      </c>
      <c r="X262">
        <v>13.46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462</v>
      </c>
      <c r="AG262">
        <v>25.237500000000004</v>
      </c>
      <c r="AH262">
        <v>2</v>
      </c>
      <c r="AI262">
        <v>30597073</v>
      </c>
      <c r="AJ262">
        <v>231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ROW(Source!A439)</f>
        <v>439</v>
      </c>
      <c r="B263">
        <v>30597087</v>
      </c>
      <c r="C263">
        <v>30597071</v>
      </c>
      <c r="D263">
        <v>22146252</v>
      </c>
      <c r="E263">
        <v>1</v>
      </c>
      <c r="F263">
        <v>1</v>
      </c>
      <c r="G263">
        <v>1</v>
      </c>
      <c r="H263">
        <v>2</v>
      </c>
      <c r="I263" t="s">
        <v>1586</v>
      </c>
      <c r="J263" t="s">
        <v>1587</v>
      </c>
      <c r="K263" t="s">
        <v>1588</v>
      </c>
      <c r="L263">
        <v>1368</v>
      </c>
      <c r="N263">
        <v>1011</v>
      </c>
      <c r="O263" t="s">
        <v>1423</v>
      </c>
      <c r="P263" t="s">
        <v>1423</v>
      </c>
      <c r="Q263">
        <v>1</v>
      </c>
      <c r="X263">
        <v>7.0000000000000007E-2</v>
      </c>
      <c r="Y263">
        <v>0</v>
      </c>
      <c r="Z263">
        <v>85.93</v>
      </c>
      <c r="AA263">
        <v>13.03</v>
      </c>
      <c r="AB263">
        <v>0</v>
      </c>
      <c r="AC263">
        <v>0</v>
      </c>
      <c r="AD263">
        <v>1</v>
      </c>
      <c r="AE263">
        <v>0</v>
      </c>
      <c r="AF263" t="s">
        <v>462</v>
      </c>
      <c r="AG263">
        <v>0.13125000000000001</v>
      </c>
      <c r="AH263">
        <v>2</v>
      </c>
      <c r="AI263">
        <v>30597074</v>
      </c>
      <c r="AJ263">
        <v>232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ROW(Source!A439)</f>
        <v>439</v>
      </c>
      <c r="B264">
        <v>30597088</v>
      </c>
      <c r="C264">
        <v>30597071</v>
      </c>
      <c r="D264">
        <v>22146333</v>
      </c>
      <c r="E264">
        <v>1</v>
      </c>
      <c r="F264">
        <v>1</v>
      </c>
      <c r="G264">
        <v>1</v>
      </c>
      <c r="H264">
        <v>2</v>
      </c>
      <c r="I264" t="s">
        <v>1597</v>
      </c>
      <c r="J264" t="s">
        <v>1598</v>
      </c>
      <c r="K264" t="s">
        <v>1599</v>
      </c>
      <c r="L264">
        <v>1368</v>
      </c>
      <c r="N264">
        <v>1011</v>
      </c>
      <c r="O264" t="s">
        <v>1423</v>
      </c>
      <c r="P264" t="s">
        <v>1423</v>
      </c>
      <c r="Q264">
        <v>1</v>
      </c>
      <c r="X264">
        <v>0.05</v>
      </c>
      <c r="Y264">
        <v>0</v>
      </c>
      <c r="Z264">
        <v>108.45</v>
      </c>
      <c r="AA264">
        <v>13.03</v>
      </c>
      <c r="AB264">
        <v>0</v>
      </c>
      <c r="AC264">
        <v>0</v>
      </c>
      <c r="AD264">
        <v>1</v>
      </c>
      <c r="AE264">
        <v>0</v>
      </c>
      <c r="AF264" t="s">
        <v>462</v>
      </c>
      <c r="AG264">
        <v>9.375E-2</v>
      </c>
      <c r="AH264">
        <v>2</v>
      </c>
      <c r="AI264">
        <v>30597075</v>
      </c>
      <c r="AJ264">
        <v>233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ROW(Source!A439)</f>
        <v>439</v>
      </c>
      <c r="B265">
        <v>30597089</v>
      </c>
      <c r="C265">
        <v>30597071</v>
      </c>
      <c r="D265">
        <v>22146740</v>
      </c>
      <c r="E265">
        <v>1</v>
      </c>
      <c r="F265">
        <v>1</v>
      </c>
      <c r="G265">
        <v>1</v>
      </c>
      <c r="H265">
        <v>2</v>
      </c>
      <c r="I265" t="s">
        <v>1627</v>
      </c>
      <c r="J265" t="s">
        <v>1628</v>
      </c>
      <c r="K265" t="s">
        <v>1629</v>
      </c>
      <c r="L265">
        <v>1368</v>
      </c>
      <c r="N265">
        <v>1011</v>
      </c>
      <c r="O265" t="s">
        <v>1423</v>
      </c>
      <c r="P265" t="s">
        <v>1423</v>
      </c>
      <c r="Q265">
        <v>1</v>
      </c>
      <c r="X265">
        <v>13.34</v>
      </c>
      <c r="Y265">
        <v>0</v>
      </c>
      <c r="Z265">
        <v>96.1</v>
      </c>
      <c r="AA265">
        <v>13.03</v>
      </c>
      <c r="AB265">
        <v>0</v>
      </c>
      <c r="AC265">
        <v>0</v>
      </c>
      <c r="AD265">
        <v>1</v>
      </c>
      <c r="AE265">
        <v>0</v>
      </c>
      <c r="AF265" t="s">
        <v>462</v>
      </c>
      <c r="AG265">
        <v>25.012500000000003</v>
      </c>
      <c r="AH265">
        <v>2</v>
      </c>
      <c r="AI265">
        <v>30597076</v>
      </c>
      <c r="AJ265">
        <v>234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ROW(Source!A439)</f>
        <v>439</v>
      </c>
      <c r="B266">
        <v>30597090</v>
      </c>
      <c r="C266">
        <v>30597071</v>
      </c>
      <c r="D266">
        <v>22148179</v>
      </c>
      <c r="E266">
        <v>1</v>
      </c>
      <c r="F266">
        <v>1</v>
      </c>
      <c r="G266">
        <v>1</v>
      </c>
      <c r="H266">
        <v>2</v>
      </c>
      <c r="I266" t="s">
        <v>1420</v>
      </c>
      <c r="J266" t="s">
        <v>1421</v>
      </c>
      <c r="K266" t="s">
        <v>1422</v>
      </c>
      <c r="L266">
        <v>1368</v>
      </c>
      <c r="N266">
        <v>1011</v>
      </c>
      <c r="O266" t="s">
        <v>1423</v>
      </c>
      <c r="P266" t="s">
        <v>1423</v>
      </c>
      <c r="Q266">
        <v>1</v>
      </c>
      <c r="X266">
        <v>0.34</v>
      </c>
      <c r="Y266">
        <v>0</v>
      </c>
      <c r="Z266">
        <v>91.62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462</v>
      </c>
      <c r="AG266">
        <v>0.63750000000000007</v>
      </c>
      <c r="AH266">
        <v>2</v>
      </c>
      <c r="AI266">
        <v>30597077</v>
      </c>
      <c r="AJ266">
        <v>235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ROW(Source!A439)</f>
        <v>439</v>
      </c>
      <c r="B267">
        <v>30597091</v>
      </c>
      <c r="C267">
        <v>30597071</v>
      </c>
      <c r="D267">
        <v>22149159</v>
      </c>
      <c r="E267">
        <v>1</v>
      </c>
      <c r="F267">
        <v>1</v>
      </c>
      <c r="G267">
        <v>1</v>
      </c>
      <c r="H267">
        <v>3</v>
      </c>
      <c r="I267" t="s">
        <v>1630</v>
      </c>
      <c r="J267" t="s">
        <v>1631</v>
      </c>
      <c r="K267" t="s">
        <v>1632</v>
      </c>
      <c r="L267">
        <v>1348</v>
      </c>
      <c r="N267">
        <v>1009</v>
      </c>
      <c r="O267" t="s">
        <v>65</v>
      </c>
      <c r="P267" t="s">
        <v>65</v>
      </c>
      <c r="Q267">
        <v>1000</v>
      </c>
      <c r="X267">
        <v>7.2000000000000005E-4</v>
      </c>
      <c r="Y267">
        <v>13053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7.2000000000000005E-4</v>
      </c>
      <c r="AH267">
        <v>2</v>
      </c>
      <c r="AI267">
        <v>30597078</v>
      </c>
      <c r="AJ267">
        <v>236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ROW(Source!A439)</f>
        <v>439</v>
      </c>
      <c r="B268">
        <v>30597092</v>
      </c>
      <c r="C268">
        <v>30597071</v>
      </c>
      <c r="D268">
        <v>22149342</v>
      </c>
      <c r="E268">
        <v>1</v>
      </c>
      <c r="F268">
        <v>1</v>
      </c>
      <c r="G268">
        <v>1</v>
      </c>
      <c r="H268">
        <v>3</v>
      </c>
      <c r="I268" t="s">
        <v>390</v>
      </c>
      <c r="J268" t="s">
        <v>392</v>
      </c>
      <c r="K268" t="s">
        <v>391</v>
      </c>
      <c r="L268">
        <v>1346</v>
      </c>
      <c r="N268">
        <v>1009</v>
      </c>
      <c r="O268" t="s">
        <v>100</v>
      </c>
      <c r="P268" t="s">
        <v>100</v>
      </c>
      <c r="Q268">
        <v>1</v>
      </c>
      <c r="X268">
        <v>0.43</v>
      </c>
      <c r="Y268">
        <v>28.93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0.43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ROW(Source!A439)</f>
        <v>439</v>
      </c>
      <c r="B269">
        <v>30597093</v>
      </c>
      <c r="C269">
        <v>30597071</v>
      </c>
      <c r="D269">
        <v>22150549</v>
      </c>
      <c r="E269">
        <v>1</v>
      </c>
      <c r="F269">
        <v>1</v>
      </c>
      <c r="G269">
        <v>1</v>
      </c>
      <c r="H269">
        <v>3</v>
      </c>
      <c r="I269" t="s">
        <v>1633</v>
      </c>
      <c r="J269" t="s">
        <v>1634</v>
      </c>
      <c r="K269" t="s">
        <v>1635</v>
      </c>
      <c r="L269">
        <v>1356</v>
      </c>
      <c r="N269">
        <v>1010</v>
      </c>
      <c r="O269" t="s">
        <v>1204</v>
      </c>
      <c r="P269" t="s">
        <v>1204</v>
      </c>
      <c r="Q269">
        <v>1000</v>
      </c>
      <c r="X269">
        <v>8.5000000000000006E-2</v>
      </c>
      <c r="Y269">
        <v>273.2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8.5000000000000006E-2</v>
      </c>
      <c r="AH269">
        <v>2</v>
      </c>
      <c r="AI269">
        <v>30597079</v>
      </c>
      <c r="AJ269">
        <v>237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ROW(Source!A439)</f>
        <v>439</v>
      </c>
      <c r="B270">
        <v>30597094</v>
      </c>
      <c r="C270">
        <v>30597071</v>
      </c>
      <c r="D270">
        <v>22150568</v>
      </c>
      <c r="E270">
        <v>1</v>
      </c>
      <c r="F270">
        <v>1</v>
      </c>
      <c r="G270">
        <v>1</v>
      </c>
      <c r="H270">
        <v>3</v>
      </c>
      <c r="I270" t="s">
        <v>377</v>
      </c>
      <c r="J270" t="s">
        <v>379</v>
      </c>
      <c r="K270" t="s">
        <v>378</v>
      </c>
      <c r="L270">
        <v>1346</v>
      </c>
      <c r="N270">
        <v>1009</v>
      </c>
      <c r="O270" t="s">
        <v>100</v>
      </c>
      <c r="P270" t="s">
        <v>100</v>
      </c>
      <c r="Q270">
        <v>1</v>
      </c>
      <c r="X270">
        <v>0.47</v>
      </c>
      <c r="Y270">
        <v>27.11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0.47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ROW(Source!A439)</f>
        <v>439</v>
      </c>
      <c r="B271">
        <v>30597095</v>
      </c>
      <c r="C271">
        <v>30597071</v>
      </c>
      <c r="D271">
        <v>22159714</v>
      </c>
      <c r="E271">
        <v>1</v>
      </c>
      <c r="F271">
        <v>1</v>
      </c>
      <c r="G271">
        <v>1</v>
      </c>
      <c r="H271">
        <v>3</v>
      </c>
      <c r="I271" t="s">
        <v>1636</v>
      </c>
      <c r="J271" t="s">
        <v>1637</v>
      </c>
      <c r="K271" t="s">
        <v>1638</v>
      </c>
      <c r="L271">
        <v>1354</v>
      </c>
      <c r="N271">
        <v>1010</v>
      </c>
      <c r="O271" t="s">
        <v>506</v>
      </c>
      <c r="P271" t="s">
        <v>506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2</v>
      </c>
      <c r="AI271">
        <v>30597080</v>
      </c>
      <c r="AJ271">
        <v>238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ROW(Source!A439)</f>
        <v>439</v>
      </c>
      <c r="B272">
        <v>30597096</v>
      </c>
      <c r="C272">
        <v>30597071</v>
      </c>
      <c r="D272">
        <v>22163350</v>
      </c>
      <c r="E272">
        <v>1</v>
      </c>
      <c r="F272">
        <v>1</v>
      </c>
      <c r="G272">
        <v>1</v>
      </c>
      <c r="H272">
        <v>3</v>
      </c>
      <c r="I272" t="s">
        <v>393</v>
      </c>
      <c r="J272" t="s">
        <v>395</v>
      </c>
      <c r="K272" t="s">
        <v>394</v>
      </c>
      <c r="L272">
        <v>1346</v>
      </c>
      <c r="N272">
        <v>1009</v>
      </c>
      <c r="O272" t="s">
        <v>100</v>
      </c>
      <c r="P272" t="s">
        <v>100</v>
      </c>
      <c r="Q272">
        <v>1</v>
      </c>
      <c r="X272">
        <v>0.52</v>
      </c>
      <c r="Y272">
        <v>11.8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0.52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ROW(Source!A439)</f>
        <v>439</v>
      </c>
      <c r="B273">
        <v>30597097</v>
      </c>
      <c r="C273">
        <v>30597071</v>
      </c>
      <c r="D273">
        <v>22181437</v>
      </c>
      <c r="E273">
        <v>1</v>
      </c>
      <c r="F273">
        <v>1</v>
      </c>
      <c r="G273">
        <v>1</v>
      </c>
      <c r="H273">
        <v>3</v>
      </c>
      <c r="I273" t="s">
        <v>1639</v>
      </c>
      <c r="J273" t="s">
        <v>1640</v>
      </c>
      <c r="K273" t="s">
        <v>1641</v>
      </c>
      <c r="L273">
        <v>1346</v>
      </c>
      <c r="N273">
        <v>1009</v>
      </c>
      <c r="O273" t="s">
        <v>100</v>
      </c>
      <c r="P273" t="s">
        <v>100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2</v>
      </c>
      <c r="AI273">
        <v>30597081</v>
      </c>
      <c r="AJ273">
        <v>239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ROW(Source!A439)</f>
        <v>439</v>
      </c>
      <c r="B274">
        <v>30597098</v>
      </c>
      <c r="C274">
        <v>30597071</v>
      </c>
      <c r="D274">
        <v>22183294</v>
      </c>
      <c r="E274">
        <v>1</v>
      </c>
      <c r="F274">
        <v>1</v>
      </c>
      <c r="G274">
        <v>1</v>
      </c>
      <c r="H274">
        <v>3</v>
      </c>
      <c r="I274" t="s">
        <v>1642</v>
      </c>
      <c r="J274" t="s">
        <v>1643</v>
      </c>
      <c r="K274" t="s">
        <v>1644</v>
      </c>
      <c r="L274">
        <v>1354</v>
      </c>
      <c r="N274">
        <v>1010</v>
      </c>
      <c r="O274" t="s">
        <v>506</v>
      </c>
      <c r="P274" t="s">
        <v>506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2</v>
      </c>
      <c r="AI274">
        <v>30597082</v>
      </c>
      <c r="AJ274">
        <v>240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ROW(Source!A439)</f>
        <v>439</v>
      </c>
      <c r="B275">
        <v>30597099</v>
      </c>
      <c r="C275">
        <v>30597071</v>
      </c>
      <c r="D275">
        <v>22191921</v>
      </c>
      <c r="E275">
        <v>1</v>
      </c>
      <c r="F275">
        <v>1</v>
      </c>
      <c r="G275">
        <v>1</v>
      </c>
      <c r="H275">
        <v>3</v>
      </c>
      <c r="I275" t="s">
        <v>1645</v>
      </c>
      <c r="J275" t="s">
        <v>1646</v>
      </c>
      <c r="K275" t="s">
        <v>1647</v>
      </c>
      <c r="L275">
        <v>1346</v>
      </c>
      <c r="N275">
        <v>1009</v>
      </c>
      <c r="O275" t="s">
        <v>100</v>
      </c>
      <c r="P275" t="s">
        <v>100</v>
      </c>
      <c r="Q275">
        <v>1</v>
      </c>
      <c r="X275">
        <v>9.9000000000000008E-3</v>
      </c>
      <c r="Y275">
        <v>2.33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9.9000000000000008E-3</v>
      </c>
      <c r="AH275">
        <v>2</v>
      </c>
      <c r="AI275">
        <v>30597083</v>
      </c>
      <c r="AJ275">
        <v>241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ROW(Source!A439)</f>
        <v>439</v>
      </c>
      <c r="B276">
        <v>30597100</v>
      </c>
      <c r="C276">
        <v>30597071</v>
      </c>
      <c r="D276">
        <v>22192634</v>
      </c>
      <c r="E276">
        <v>1</v>
      </c>
      <c r="F276">
        <v>1</v>
      </c>
      <c r="G276">
        <v>1</v>
      </c>
      <c r="H276">
        <v>3</v>
      </c>
      <c r="I276" t="s">
        <v>204</v>
      </c>
      <c r="J276" t="s">
        <v>207</v>
      </c>
      <c r="K276" t="s">
        <v>205</v>
      </c>
      <c r="L276">
        <v>1339</v>
      </c>
      <c r="N276">
        <v>1007</v>
      </c>
      <c r="O276" t="s">
        <v>206</v>
      </c>
      <c r="P276" t="s">
        <v>206</v>
      </c>
      <c r="Q276">
        <v>1</v>
      </c>
      <c r="X276">
        <v>2.94</v>
      </c>
      <c r="Y276">
        <v>2.4500000000000002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2.94</v>
      </c>
      <c r="AH276">
        <v>2</v>
      </c>
      <c r="AI276">
        <v>30597084</v>
      </c>
      <c r="AJ276">
        <v>242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ROW(Source!A439)</f>
        <v>439</v>
      </c>
      <c r="B277">
        <v>30597101</v>
      </c>
      <c r="C277">
        <v>30597071</v>
      </c>
      <c r="D277">
        <v>22200199</v>
      </c>
      <c r="E277">
        <v>1</v>
      </c>
      <c r="F277">
        <v>1</v>
      </c>
      <c r="G277">
        <v>1</v>
      </c>
      <c r="H277">
        <v>3</v>
      </c>
      <c r="I277" t="s">
        <v>387</v>
      </c>
      <c r="J277" t="s">
        <v>389</v>
      </c>
      <c r="K277" t="s">
        <v>388</v>
      </c>
      <c r="L277">
        <v>1302</v>
      </c>
      <c r="N277">
        <v>1003</v>
      </c>
      <c r="O277" t="s">
        <v>372</v>
      </c>
      <c r="P277" t="s">
        <v>372</v>
      </c>
      <c r="Q277">
        <v>10</v>
      </c>
      <c r="X277">
        <v>9.4600000000000009</v>
      </c>
      <c r="Y277">
        <v>141.47999999999999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9.4600000000000009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ROW(Source!A445)</f>
        <v>445</v>
      </c>
      <c r="B278">
        <v>30597121</v>
      </c>
      <c r="C278">
        <v>30597107</v>
      </c>
      <c r="D278">
        <v>10214655</v>
      </c>
      <c r="E278">
        <v>1</v>
      </c>
      <c r="F278">
        <v>1</v>
      </c>
      <c r="G278">
        <v>1</v>
      </c>
      <c r="H278">
        <v>1</v>
      </c>
      <c r="I278" t="s">
        <v>1544</v>
      </c>
      <c r="J278" t="s">
        <v>3</v>
      </c>
      <c r="K278" t="s">
        <v>1545</v>
      </c>
      <c r="L278">
        <v>1369</v>
      </c>
      <c r="N278">
        <v>1013</v>
      </c>
      <c r="O278" t="s">
        <v>1419</v>
      </c>
      <c r="P278" t="s">
        <v>1419</v>
      </c>
      <c r="Q278">
        <v>1</v>
      </c>
      <c r="X278">
        <v>121.8</v>
      </c>
      <c r="Y278">
        <v>0</v>
      </c>
      <c r="Z278">
        <v>0</v>
      </c>
      <c r="AA278">
        <v>0</v>
      </c>
      <c r="AB278">
        <v>9.57</v>
      </c>
      <c r="AC278">
        <v>0</v>
      </c>
      <c r="AD278">
        <v>1</v>
      </c>
      <c r="AE278">
        <v>1</v>
      </c>
      <c r="AF278" t="s">
        <v>463</v>
      </c>
      <c r="AG278">
        <v>210.10499999999999</v>
      </c>
      <c r="AH278">
        <v>2</v>
      </c>
      <c r="AI278">
        <v>30597108</v>
      </c>
      <c r="AJ278">
        <v>243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ROW(Source!A445)</f>
        <v>445</v>
      </c>
      <c r="B279">
        <v>30597122</v>
      </c>
      <c r="C279">
        <v>30597107</v>
      </c>
      <c r="D279">
        <v>22083330</v>
      </c>
      <c r="E279">
        <v>1</v>
      </c>
      <c r="F279">
        <v>1</v>
      </c>
      <c r="G279">
        <v>1</v>
      </c>
      <c r="H279">
        <v>1</v>
      </c>
      <c r="I279" t="s">
        <v>1437</v>
      </c>
      <c r="J279" t="s">
        <v>3</v>
      </c>
      <c r="K279" t="s">
        <v>1438</v>
      </c>
      <c r="L279">
        <v>608254</v>
      </c>
      <c r="N279">
        <v>1013</v>
      </c>
      <c r="O279" t="s">
        <v>1439</v>
      </c>
      <c r="P279" t="s">
        <v>1439</v>
      </c>
      <c r="Q279">
        <v>1</v>
      </c>
      <c r="X279">
        <v>4.72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462</v>
      </c>
      <c r="AG279">
        <v>8.85</v>
      </c>
      <c r="AH279">
        <v>2</v>
      </c>
      <c r="AI279">
        <v>30597109</v>
      </c>
      <c r="AJ279">
        <v>244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ROW(Source!A445)</f>
        <v>445</v>
      </c>
      <c r="B280">
        <v>30597123</v>
      </c>
      <c r="C280">
        <v>30597107</v>
      </c>
      <c r="D280">
        <v>22146252</v>
      </c>
      <c r="E280">
        <v>1</v>
      </c>
      <c r="F280">
        <v>1</v>
      </c>
      <c r="G280">
        <v>1</v>
      </c>
      <c r="H280">
        <v>2</v>
      </c>
      <c r="I280" t="s">
        <v>1586</v>
      </c>
      <c r="J280" t="s">
        <v>1587</v>
      </c>
      <c r="K280" t="s">
        <v>1588</v>
      </c>
      <c r="L280">
        <v>1368</v>
      </c>
      <c r="N280">
        <v>1011</v>
      </c>
      <c r="O280" t="s">
        <v>1423</v>
      </c>
      <c r="P280" t="s">
        <v>1423</v>
      </c>
      <c r="Q280">
        <v>1</v>
      </c>
      <c r="X280">
        <v>0.05</v>
      </c>
      <c r="Y280">
        <v>0</v>
      </c>
      <c r="Z280">
        <v>85.93</v>
      </c>
      <c r="AA280">
        <v>13.03</v>
      </c>
      <c r="AB280">
        <v>0</v>
      </c>
      <c r="AC280">
        <v>0</v>
      </c>
      <c r="AD280">
        <v>1</v>
      </c>
      <c r="AE280">
        <v>0</v>
      </c>
      <c r="AF280" t="s">
        <v>462</v>
      </c>
      <c r="AG280">
        <v>9.375E-2</v>
      </c>
      <c r="AH280">
        <v>2</v>
      </c>
      <c r="AI280">
        <v>30597110</v>
      </c>
      <c r="AJ280">
        <v>245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ROW(Source!A445)</f>
        <v>445</v>
      </c>
      <c r="B281">
        <v>30597124</v>
      </c>
      <c r="C281">
        <v>30597107</v>
      </c>
      <c r="D281">
        <v>22146333</v>
      </c>
      <c r="E281">
        <v>1</v>
      </c>
      <c r="F281">
        <v>1</v>
      </c>
      <c r="G281">
        <v>1</v>
      </c>
      <c r="H281">
        <v>2</v>
      </c>
      <c r="I281" t="s">
        <v>1597</v>
      </c>
      <c r="J281" t="s">
        <v>1598</v>
      </c>
      <c r="K281" t="s">
        <v>1599</v>
      </c>
      <c r="L281">
        <v>1368</v>
      </c>
      <c r="N281">
        <v>1011</v>
      </c>
      <c r="O281" t="s">
        <v>1423</v>
      </c>
      <c r="P281" t="s">
        <v>1423</v>
      </c>
      <c r="Q281">
        <v>1</v>
      </c>
      <c r="X281">
        <v>0.03</v>
      </c>
      <c r="Y281">
        <v>0</v>
      </c>
      <c r="Z281">
        <v>108.45</v>
      </c>
      <c r="AA281">
        <v>13.03</v>
      </c>
      <c r="AB281">
        <v>0</v>
      </c>
      <c r="AC281">
        <v>0</v>
      </c>
      <c r="AD281">
        <v>1</v>
      </c>
      <c r="AE281">
        <v>0</v>
      </c>
      <c r="AF281" t="s">
        <v>462</v>
      </c>
      <c r="AG281">
        <v>5.6249999999999994E-2</v>
      </c>
      <c r="AH281">
        <v>2</v>
      </c>
      <c r="AI281">
        <v>30597111</v>
      </c>
      <c r="AJ281">
        <v>246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ROW(Source!A445)</f>
        <v>445</v>
      </c>
      <c r="B282">
        <v>30597125</v>
      </c>
      <c r="C282">
        <v>30597107</v>
      </c>
      <c r="D282">
        <v>22146740</v>
      </c>
      <c r="E282">
        <v>1</v>
      </c>
      <c r="F282">
        <v>1</v>
      </c>
      <c r="G282">
        <v>1</v>
      </c>
      <c r="H282">
        <v>2</v>
      </c>
      <c r="I282" t="s">
        <v>1627</v>
      </c>
      <c r="J282" t="s">
        <v>1628</v>
      </c>
      <c r="K282" t="s">
        <v>1629</v>
      </c>
      <c r="L282">
        <v>1368</v>
      </c>
      <c r="N282">
        <v>1011</v>
      </c>
      <c r="O282" t="s">
        <v>1423</v>
      </c>
      <c r="P282" t="s">
        <v>1423</v>
      </c>
      <c r="Q282">
        <v>1</v>
      </c>
      <c r="X282">
        <v>4.6399999999999997</v>
      </c>
      <c r="Y282">
        <v>0</v>
      </c>
      <c r="Z282">
        <v>96.1</v>
      </c>
      <c r="AA282">
        <v>13.03</v>
      </c>
      <c r="AB282">
        <v>0</v>
      </c>
      <c r="AC282">
        <v>0</v>
      </c>
      <c r="AD282">
        <v>1</v>
      </c>
      <c r="AE282">
        <v>0</v>
      </c>
      <c r="AF282" t="s">
        <v>462</v>
      </c>
      <c r="AG282">
        <v>8.6999999999999993</v>
      </c>
      <c r="AH282">
        <v>2</v>
      </c>
      <c r="AI282">
        <v>30597112</v>
      </c>
      <c r="AJ282">
        <v>247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ROW(Source!A445)</f>
        <v>445</v>
      </c>
      <c r="B283">
        <v>30597126</v>
      </c>
      <c r="C283">
        <v>30597107</v>
      </c>
      <c r="D283">
        <v>22148179</v>
      </c>
      <c r="E283">
        <v>1</v>
      </c>
      <c r="F283">
        <v>1</v>
      </c>
      <c r="G283">
        <v>1</v>
      </c>
      <c r="H283">
        <v>2</v>
      </c>
      <c r="I283" t="s">
        <v>1420</v>
      </c>
      <c r="J283" t="s">
        <v>1421</v>
      </c>
      <c r="K283" t="s">
        <v>1422</v>
      </c>
      <c r="L283">
        <v>1368</v>
      </c>
      <c r="N283">
        <v>1011</v>
      </c>
      <c r="O283" t="s">
        <v>1423</v>
      </c>
      <c r="P283" t="s">
        <v>1423</v>
      </c>
      <c r="Q283">
        <v>1</v>
      </c>
      <c r="X283">
        <v>0.22</v>
      </c>
      <c r="Y283">
        <v>0</v>
      </c>
      <c r="Z283">
        <v>91.62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462</v>
      </c>
      <c r="AG283">
        <v>0.41250000000000003</v>
      </c>
      <c r="AH283">
        <v>2</v>
      </c>
      <c r="AI283">
        <v>30597113</v>
      </c>
      <c r="AJ283">
        <v>248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ROW(Source!A445)</f>
        <v>445</v>
      </c>
      <c r="B284">
        <v>30597127</v>
      </c>
      <c r="C284">
        <v>30597107</v>
      </c>
      <c r="D284">
        <v>22149159</v>
      </c>
      <c r="E284">
        <v>1</v>
      </c>
      <c r="F284">
        <v>1</v>
      </c>
      <c r="G284">
        <v>1</v>
      </c>
      <c r="H284">
        <v>3</v>
      </c>
      <c r="I284" t="s">
        <v>1630</v>
      </c>
      <c r="J284" t="s">
        <v>1631</v>
      </c>
      <c r="K284" t="s">
        <v>1632</v>
      </c>
      <c r="L284">
        <v>1348</v>
      </c>
      <c r="N284">
        <v>1009</v>
      </c>
      <c r="O284" t="s">
        <v>65</v>
      </c>
      <c r="P284" t="s">
        <v>65</v>
      </c>
      <c r="Q284">
        <v>1000</v>
      </c>
      <c r="X284">
        <v>5.1000000000000004E-4</v>
      </c>
      <c r="Y284">
        <v>13053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5.1000000000000004E-4</v>
      </c>
      <c r="AH284">
        <v>2</v>
      </c>
      <c r="AI284">
        <v>30597114</v>
      </c>
      <c r="AJ284">
        <v>249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ROW(Source!A445)</f>
        <v>445</v>
      </c>
      <c r="B285">
        <v>30597128</v>
      </c>
      <c r="C285">
        <v>30597107</v>
      </c>
      <c r="D285">
        <v>22149342</v>
      </c>
      <c r="E285">
        <v>1</v>
      </c>
      <c r="F285">
        <v>1</v>
      </c>
      <c r="G285">
        <v>1</v>
      </c>
      <c r="H285">
        <v>3</v>
      </c>
      <c r="I285" t="s">
        <v>390</v>
      </c>
      <c r="J285" t="s">
        <v>392</v>
      </c>
      <c r="K285" t="s">
        <v>391</v>
      </c>
      <c r="L285">
        <v>1346</v>
      </c>
      <c r="N285">
        <v>1009</v>
      </c>
      <c r="O285" t="s">
        <v>100</v>
      </c>
      <c r="P285" t="s">
        <v>100</v>
      </c>
      <c r="Q285">
        <v>1</v>
      </c>
      <c r="X285">
        <v>0.17</v>
      </c>
      <c r="Y285">
        <v>28.93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0.17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ROW(Source!A445)</f>
        <v>445</v>
      </c>
      <c r="B286">
        <v>30597129</v>
      </c>
      <c r="C286">
        <v>30597107</v>
      </c>
      <c r="D286">
        <v>22150549</v>
      </c>
      <c r="E286">
        <v>1</v>
      </c>
      <c r="F286">
        <v>1</v>
      </c>
      <c r="G286">
        <v>1</v>
      </c>
      <c r="H286">
        <v>3</v>
      </c>
      <c r="I286" t="s">
        <v>1633</v>
      </c>
      <c r="J286" t="s">
        <v>1634</v>
      </c>
      <c r="K286" t="s">
        <v>1635</v>
      </c>
      <c r="L286">
        <v>1356</v>
      </c>
      <c r="N286">
        <v>1010</v>
      </c>
      <c r="O286" t="s">
        <v>1204</v>
      </c>
      <c r="P286" t="s">
        <v>1204</v>
      </c>
      <c r="Q286">
        <v>1000</v>
      </c>
      <c r="X286">
        <v>0.06</v>
      </c>
      <c r="Y286">
        <v>273.2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0.06</v>
      </c>
      <c r="AH286">
        <v>2</v>
      </c>
      <c r="AI286">
        <v>30597115</v>
      </c>
      <c r="AJ286">
        <v>250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ROW(Source!A445)</f>
        <v>445</v>
      </c>
      <c r="B287">
        <v>30597130</v>
      </c>
      <c r="C287">
        <v>30597107</v>
      </c>
      <c r="D287">
        <v>22150568</v>
      </c>
      <c r="E287">
        <v>1</v>
      </c>
      <c r="F287">
        <v>1</v>
      </c>
      <c r="G287">
        <v>1</v>
      </c>
      <c r="H287">
        <v>3</v>
      </c>
      <c r="I287" t="s">
        <v>377</v>
      </c>
      <c r="J287" t="s">
        <v>379</v>
      </c>
      <c r="K287" t="s">
        <v>378</v>
      </c>
      <c r="L287">
        <v>1346</v>
      </c>
      <c r="N287">
        <v>1009</v>
      </c>
      <c r="O287" t="s">
        <v>100</v>
      </c>
      <c r="P287" t="s">
        <v>100</v>
      </c>
      <c r="Q287">
        <v>1</v>
      </c>
      <c r="X287">
        <v>0.33</v>
      </c>
      <c r="Y287">
        <v>27.11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0.33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ROW(Source!A445)</f>
        <v>445</v>
      </c>
      <c r="B288">
        <v>30597131</v>
      </c>
      <c r="C288">
        <v>30597107</v>
      </c>
      <c r="D288">
        <v>22159714</v>
      </c>
      <c r="E288">
        <v>1</v>
      </c>
      <c r="F288">
        <v>1</v>
      </c>
      <c r="G288">
        <v>1</v>
      </c>
      <c r="H288">
        <v>3</v>
      </c>
      <c r="I288" t="s">
        <v>1636</v>
      </c>
      <c r="J288" t="s">
        <v>1637</v>
      </c>
      <c r="K288" t="s">
        <v>1638</v>
      </c>
      <c r="L288">
        <v>1354</v>
      </c>
      <c r="N288">
        <v>1010</v>
      </c>
      <c r="O288" t="s">
        <v>506</v>
      </c>
      <c r="P288" t="s">
        <v>506</v>
      </c>
      <c r="Q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 t="s">
        <v>3</v>
      </c>
      <c r="AG288">
        <v>0</v>
      </c>
      <c r="AH288">
        <v>2</v>
      </c>
      <c r="AI288">
        <v>30597116</v>
      </c>
      <c r="AJ288">
        <v>251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ROW(Source!A445)</f>
        <v>445</v>
      </c>
      <c r="B289">
        <v>30597132</v>
      </c>
      <c r="C289">
        <v>30597107</v>
      </c>
      <c r="D289">
        <v>22163350</v>
      </c>
      <c r="E289">
        <v>1</v>
      </c>
      <c r="F289">
        <v>1</v>
      </c>
      <c r="G289">
        <v>1</v>
      </c>
      <c r="H289">
        <v>3</v>
      </c>
      <c r="I289" t="s">
        <v>393</v>
      </c>
      <c r="J289" t="s">
        <v>395</v>
      </c>
      <c r="K289" t="s">
        <v>394</v>
      </c>
      <c r="L289">
        <v>1346</v>
      </c>
      <c r="N289">
        <v>1009</v>
      </c>
      <c r="O289" t="s">
        <v>100</v>
      </c>
      <c r="P289" t="s">
        <v>100</v>
      </c>
      <c r="Q289">
        <v>1</v>
      </c>
      <c r="X289">
        <v>0.2</v>
      </c>
      <c r="Y289">
        <v>11.8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0.2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ROW(Source!A445)</f>
        <v>445</v>
      </c>
      <c r="B290">
        <v>30597133</v>
      </c>
      <c r="C290">
        <v>30597107</v>
      </c>
      <c r="D290">
        <v>22181437</v>
      </c>
      <c r="E290">
        <v>1</v>
      </c>
      <c r="F290">
        <v>1</v>
      </c>
      <c r="G290">
        <v>1</v>
      </c>
      <c r="H290">
        <v>3</v>
      </c>
      <c r="I290" t="s">
        <v>1639</v>
      </c>
      <c r="J290" t="s">
        <v>1640</v>
      </c>
      <c r="K290" t="s">
        <v>1641</v>
      </c>
      <c r="L290">
        <v>1346</v>
      </c>
      <c r="N290">
        <v>1009</v>
      </c>
      <c r="O290" t="s">
        <v>100</v>
      </c>
      <c r="P290" t="s">
        <v>100</v>
      </c>
      <c r="Q290">
        <v>1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2</v>
      </c>
      <c r="AI290">
        <v>30597117</v>
      </c>
      <c r="AJ290">
        <v>252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ROW(Source!A445)</f>
        <v>445</v>
      </c>
      <c r="B291">
        <v>30597134</v>
      </c>
      <c r="C291">
        <v>30597107</v>
      </c>
      <c r="D291">
        <v>22183294</v>
      </c>
      <c r="E291">
        <v>1</v>
      </c>
      <c r="F291">
        <v>1</v>
      </c>
      <c r="G291">
        <v>1</v>
      </c>
      <c r="H291">
        <v>3</v>
      </c>
      <c r="I291" t="s">
        <v>1642</v>
      </c>
      <c r="J291" t="s">
        <v>1643</v>
      </c>
      <c r="K291" t="s">
        <v>1644</v>
      </c>
      <c r="L291">
        <v>1354</v>
      </c>
      <c r="N291">
        <v>1010</v>
      </c>
      <c r="O291" t="s">
        <v>506</v>
      </c>
      <c r="P291" t="s">
        <v>506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2</v>
      </c>
      <c r="AI291">
        <v>30597118</v>
      </c>
      <c r="AJ291">
        <v>253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ROW(Source!A445)</f>
        <v>445</v>
      </c>
      <c r="B292">
        <v>30597135</v>
      </c>
      <c r="C292">
        <v>30597107</v>
      </c>
      <c r="D292">
        <v>22191921</v>
      </c>
      <c r="E292">
        <v>1</v>
      </c>
      <c r="F292">
        <v>1</v>
      </c>
      <c r="G292">
        <v>1</v>
      </c>
      <c r="H292">
        <v>3</v>
      </c>
      <c r="I292" t="s">
        <v>1645</v>
      </c>
      <c r="J292" t="s">
        <v>1646</v>
      </c>
      <c r="K292" t="s">
        <v>1647</v>
      </c>
      <c r="L292">
        <v>1346</v>
      </c>
      <c r="N292">
        <v>1009</v>
      </c>
      <c r="O292" t="s">
        <v>100</v>
      </c>
      <c r="P292" t="s">
        <v>100</v>
      </c>
      <c r="Q292">
        <v>1</v>
      </c>
      <c r="X292">
        <v>4.0000000000000001E-3</v>
      </c>
      <c r="Y292">
        <v>2.33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4.0000000000000001E-3</v>
      </c>
      <c r="AH292">
        <v>2</v>
      </c>
      <c r="AI292">
        <v>30597119</v>
      </c>
      <c r="AJ292">
        <v>254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ROW(Source!A445)</f>
        <v>445</v>
      </c>
      <c r="B293">
        <v>30597136</v>
      </c>
      <c r="C293">
        <v>30597107</v>
      </c>
      <c r="D293">
        <v>22192634</v>
      </c>
      <c r="E293">
        <v>1</v>
      </c>
      <c r="F293">
        <v>1</v>
      </c>
      <c r="G293">
        <v>1</v>
      </c>
      <c r="H293">
        <v>3</v>
      </c>
      <c r="I293" t="s">
        <v>204</v>
      </c>
      <c r="J293" t="s">
        <v>207</v>
      </c>
      <c r="K293" t="s">
        <v>205</v>
      </c>
      <c r="L293">
        <v>1339</v>
      </c>
      <c r="N293">
        <v>1007</v>
      </c>
      <c r="O293" t="s">
        <v>206</v>
      </c>
      <c r="P293" t="s">
        <v>206</v>
      </c>
      <c r="Q293">
        <v>1</v>
      </c>
      <c r="X293">
        <v>1.21</v>
      </c>
      <c r="Y293">
        <v>2.4500000000000002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1.21</v>
      </c>
      <c r="AH293">
        <v>2</v>
      </c>
      <c r="AI293">
        <v>30597120</v>
      </c>
      <c r="AJ293">
        <v>255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ROW(Source!A445)</f>
        <v>445</v>
      </c>
      <c r="B294">
        <v>30597137</v>
      </c>
      <c r="C294">
        <v>30597107</v>
      </c>
      <c r="D294">
        <v>22200197</v>
      </c>
      <c r="E294">
        <v>1</v>
      </c>
      <c r="F294">
        <v>1</v>
      </c>
      <c r="G294">
        <v>1</v>
      </c>
      <c r="H294">
        <v>3</v>
      </c>
      <c r="I294" t="s">
        <v>402</v>
      </c>
      <c r="J294" t="s">
        <v>404</v>
      </c>
      <c r="K294" t="s">
        <v>403</v>
      </c>
      <c r="L294">
        <v>1302</v>
      </c>
      <c r="N294">
        <v>1003</v>
      </c>
      <c r="O294" t="s">
        <v>372</v>
      </c>
      <c r="P294" t="s">
        <v>372</v>
      </c>
      <c r="Q294">
        <v>10</v>
      </c>
      <c r="X294">
        <v>9.3800000000000008</v>
      </c>
      <c r="Y294">
        <v>64.98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9.3800000000000008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ROW(Source!A451)</f>
        <v>451</v>
      </c>
      <c r="B295">
        <v>30597157</v>
      </c>
      <c r="C295">
        <v>30597143</v>
      </c>
      <c r="D295">
        <v>10214655</v>
      </c>
      <c r="E295">
        <v>1</v>
      </c>
      <c r="F295">
        <v>1</v>
      </c>
      <c r="G295">
        <v>1</v>
      </c>
      <c r="H295">
        <v>1</v>
      </c>
      <c r="I295" t="s">
        <v>1544</v>
      </c>
      <c r="J295" t="s">
        <v>3</v>
      </c>
      <c r="K295" t="s">
        <v>1545</v>
      </c>
      <c r="L295">
        <v>1369</v>
      </c>
      <c r="N295">
        <v>1013</v>
      </c>
      <c r="O295" t="s">
        <v>1419</v>
      </c>
      <c r="P295" t="s">
        <v>1419</v>
      </c>
      <c r="Q295">
        <v>1</v>
      </c>
      <c r="X295">
        <v>149.63999999999999</v>
      </c>
      <c r="Y295">
        <v>0</v>
      </c>
      <c r="Z295">
        <v>0</v>
      </c>
      <c r="AA295">
        <v>0</v>
      </c>
      <c r="AB295">
        <v>9.57</v>
      </c>
      <c r="AC295">
        <v>0</v>
      </c>
      <c r="AD295">
        <v>1</v>
      </c>
      <c r="AE295">
        <v>1</v>
      </c>
      <c r="AF295" t="s">
        <v>463</v>
      </c>
      <c r="AG295">
        <v>258.12899999999996</v>
      </c>
      <c r="AH295">
        <v>2</v>
      </c>
      <c r="AI295">
        <v>30597144</v>
      </c>
      <c r="AJ295">
        <v>256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ROW(Source!A451)</f>
        <v>451</v>
      </c>
      <c r="B296">
        <v>30597158</v>
      </c>
      <c r="C296">
        <v>30597143</v>
      </c>
      <c r="D296">
        <v>22083330</v>
      </c>
      <c r="E296">
        <v>1</v>
      </c>
      <c r="F296">
        <v>1</v>
      </c>
      <c r="G296">
        <v>1</v>
      </c>
      <c r="H296">
        <v>1</v>
      </c>
      <c r="I296" t="s">
        <v>1437</v>
      </c>
      <c r="J296" t="s">
        <v>3</v>
      </c>
      <c r="K296" t="s">
        <v>1438</v>
      </c>
      <c r="L296">
        <v>608254</v>
      </c>
      <c r="N296">
        <v>1013</v>
      </c>
      <c r="O296" t="s">
        <v>1439</v>
      </c>
      <c r="P296" t="s">
        <v>1439</v>
      </c>
      <c r="Q296">
        <v>1</v>
      </c>
      <c r="X296">
        <v>8.1999999999999993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462</v>
      </c>
      <c r="AG296">
        <v>15.375</v>
      </c>
      <c r="AH296">
        <v>2</v>
      </c>
      <c r="AI296">
        <v>30597145</v>
      </c>
      <c r="AJ296">
        <v>257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ROW(Source!A451)</f>
        <v>451</v>
      </c>
      <c r="B297">
        <v>30597159</v>
      </c>
      <c r="C297">
        <v>30597143</v>
      </c>
      <c r="D297">
        <v>22146252</v>
      </c>
      <c r="E297">
        <v>1</v>
      </c>
      <c r="F297">
        <v>1</v>
      </c>
      <c r="G297">
        <v>1</v>
      </c>
      <c r="H297">
        <v>2</v>
      </c>
      <c r="I297" t="s">
        <v>1586</v>
      </c>
      <c r="J297" t="s">
        <v>1587</v>
      </c>
      <c r="K297" t="s">
        <v>1588</v>
      </c>
      <c r="L297">
        <v>1368</v>
      </c>
      <c r="N297">
        <v>1011</v>
      </c>
      <c r="O297" t="s">
        <v>1423</v>
      </c>
      <c r="P297" t="s">
        <v>1423</v>
      </c>
      <c r="Q297">
        <v>1</v>
      </c>
      <c r="X297">
        <v>0.05</v>
      </c>
      <c r="Y297">
        <v>0</v>
      </c>
      <c r="Z297">
        <v>85.93</v>
      </c>
      <c r="AA297">
        <v>13.03</v>
      </c>
      <c r="AB297">
        <v>0</v>
      </c>
      <c r="AC297">
        <v>0</v>
      </c>
      <c r="AD297">
        <v>1</v>
      </c>
      <c r="AE297">
        <v>0</v>
      </c>
      <c r="AF297" t="s">
        <v>462</v>
      </c>
      <c r="AG297">
        <v>9.375E-2</v>
      </c>
      <c r="AH297">
        <v>2</v>
      </c>
      <c r="AI297">
        <v>30597146</v>
      </c>
      <c r="AJ297">
        <v>258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ROW(Source!A451)</f>
        <v>451</v>
      </c>
      <c r="B298">
        <v>30597160</v>
      </c>
      <c r="C298">
        <v>30597143</v>
      </c>
      <c r="D298">
        <v>22146333</v>
      </c>
      <c r="E298">
        <v>1</v>
      </c>
      <c r="F298">
        <v>1</v>
      </c>
      <c r="G298">
        <v>1</v>
      </c>
      <c r="H298">
        <v>2</v>
      </c>
      <c r="I298" t="s">
        <v>1597</v>
      </c>
      <c r="J298" t="s">
        <v>1598</v>
      </c>
      <c r="K298" t="s">
        <v>1599</v>
      </c>
      <c r="L298">
        <v>1368</v>
      </c>
      <c r="N298">
        <v>1011</v>
      </c>
      <c r="O298" t="s">
        <v>1423</v>
      </c>
      <c r="P298" t="s">
        <v>1423</v>
      </c>
      <c r="Q298">
        <v>1</v>
      </c>
      <c r="X298">
        <v>0.03</v>
      </c>
      <c r="Y298">
        <v>0</v>
      </c>
      <c r="Z298">
        <v>108.45</v>
      </c>
      <c r="AA298">
        <v>13.03</v>
      </c>
      <c r="AB298">
        <v>0</v>
      </c>
      <c r="AC298">
        <v>0</v>
      </c>
      <c r="AD298">
        <v>1</v>
      </c>
      <c r="AE298">
        <v>0</v>
      </c>
      <c r="AF298" t="s">
        <v>462</v>
      </c>
      <c r="AG298">
        <v>5.6249999999999994E-2</v>
      </c>
      <c r="AH298">
        <v>2</v>
      </c>
      <c r="AI298">
        <v>30597147</v>
      </c>
      <c r="AJ298">
        <v>259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ROW(Source!A451)</f>
        <v>451</v>
      </c>
      <c r="B299">
        <v>30597161</v>
      </c>
      <c r="C299">
        <v>30597143</v>
      </c>
      <c r="D299">
        <v>22146740</v>
      </c>
      <c r="E299">
        <v>1</v>
      </c>
      <c r="F299">
        <v>1</v>
      </c>
      <c r="G299">
        <v>1</v>
      </c>
      <c r="H299">
        <v>2</v>
      </c>
      <c r="I299" t="s">
        <v>1627</v>
      </c>
      <c r="J299" t="s">
        <v>1628</v>
      </c>
      <c r="K299" t="s">
        <v>1629</v>
      </c>
      <c r="L299">
        <v>1368</v>
      </c>
      <c r="N299">
        <v>1011</v>
      </c>
      <c r="O299" t="s">
        <v>1423</v>
      </c>
      <c r="P299" t="s">
        <v>1423</v>
      </c>
      <c r="Q299">
        <v>1</v>
      </c>
      <c r="X299">
        <v>8.1199999999999992</v>
      </c>
      <c r="Y299">
        <v>0</v>
      </c>
      <c r="Z299">
        <v>96.1</v>
      </c>
      <c r="AA299">
        <v>13.03</v>
      </c>
      <c r="AB299">
        <v>0</v>
      </c>
      <c r="AC299">
        <v>0</v>
      </c>
      <c r="AD299">
        <v>1</v>
      </c>
      <c r="AE299">
        <v>0</v>
      </c>
      <c r="AF299" t="s">
        <v>462</v>
      </c>
      <c r="AG299">
        <v>15.224999999999998</v>
      </c>
      <c r="AH299">
        <v>2</v>
      </c>
      <c r="AI299">
        <v>30597148</v>
      </c>
      <c r="AJ299">
        <v>260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ROW(Source!A451)</f>
        <v>451</v>
      </c>
      <c r="B300">
        <v>30597162</v>
      </c>
      <c r="C300">
        <v>30597143</v>
      </c>
      <c r="D300">
        <v>22148179</v>
      </c>
      <c r="E300">
        <v>1</v>
      </c>
      <c r="F300">
        <v>1</v>
      </c>
      <c r="G300">
        <v>1</v>
      </c>
      <c r="H300">
        <v>2</v>
      </c>
      <c r="I300" t="s">
        <v>1420</v>
      </c>
      <c r="J300" t="s">
        <v>1421</v>
      </c>
      <c r="K300" t="s">
        <v>1422</v>
      </c>
      <c r="L300">
        <v>1368</v>
      </c>
      <c r="N300">
        <v>1011</v>
      </c>
      <c r="O300" t="s">
        <v>1423</v>
      </c>
      <c r="P300" t="s">
        <v>1423</v>
      </c>
      <c r="Q300">
        <v>1</v>
      </c>
      <c r="X300">
        <v>0.22</v>
      </c>
      <c r="Y300">
        <v>0</v>
      </c>
      <c r="Z300">
        <v>91.62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462</v>
      </c>
      <c r="AG300">
        <v>0.41250000000000003</v>
      </c>
      <c r="AH300">
        <v>2</v>
      </c>
      <c r="AI300">
        <v>30597149</v>
      </c>
      <c r="AJ300">
        <v>261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ROW(Source!A451)</f>
        <v>451</v>
      </c>
      <c r="B301">
        <v>30597163</v>
      </c>
      <c r="C301">
        <v>30597143</v>
      </c>
      <c r="D301">
        <v>22149159</v>
      </c>
      <c r="E301">
        <v>1</v>
      </c>
      <c r="F301">
        <v>1</v>
      </c>
      <c r="G301">
        <v>1</v>
      </c>
      <c r="H301">
        <v>3</v>
      </c>
      <c r="I301" t="s">
        <v>1630</v>
      </c>
      <c r="J301" t="s">
        <v>1631</v>
      </c>
      <c r="K301" t="s">
        <v>1632</v>
      </c>
      <c r="L301">
        <v>1348</v>
      </c>
      <c r="N301">
        <v>1009</v>
      </c>
      <c r="O301" t="s">
        <v>65</v>
      </c>
      <c r="P301" t="s">
        <v>65</v>
      </c>
      <c r="Q301">
        <v>1000</v>
      </c>
      <c r="X301">
        <v>5.9000000000000003E-4</v>
      </c>
      <c r="Y301">
        <v>13053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5.9000000000000003E-4</v>
      </c>
      <c r="AH301">
        <v>2</v>
      </c>
      <c r="AI301">
        <v>30597150</v>
      </c>
      <c r="AJ301">
        <v>262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ROW(Source!A451)</f>
        <v>451</v>
      </c>
      <c r="B302">
        <v>30597164</v>
      </c>
      <c r="C302">
        <v>30597143</v>
      </c>
      <c r="D302">
        <v>22149342</v>
      </c>
      <c r="E302">
        <v>1</v>
      </c>
      <c r="F302">
        <v>1</v>
      </c>
      <c r="G302">
        <v>1</v>
      </c>
      <c r="H302">
        <v>3</v>
      </c>
      <c r="I302" t="s">
        <v>390</v>
      </c>
      <c r="J302" t="s">
        <v>392</v>
      </c>
      <c r="K302" t="s">
        <v>391</v>
      </c>
      <c r="L302">
        <v>1346</v>
      </c>
      <c r="N302">
        <v>1009</v>
      </c>
      <c r="O302" t="s">
        <v>100</v>
      </c>
      <c r="P302" t="s">
        <v>100</v>
      </c>
      <c r="Q302">
        <v>1</v>
      </c>
      <c r="X302">
        <v>0.2</v>
      </c>
      <c r="Y302">
        <v>28.93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0.2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ROW(Source!A451)</f>
        <v>451</v>
      </c>
      <c r="B303">
        <v>30597165</v>
      </c>
      <c r="C303">
        <v>30597143</v>
      </c>
      <c r="D303">
        <v>22150549</v>
      </c>
      <c r="E303">
        <v>1</v>
      </c>
      <c r="F303">
        <v>1</v>
      </c>
      <c r="G303">
        <v>1</v>
      </c>
      <c r="H303">
        <v>3</v>
      </c>
      <c r="I303" t="s">
        <v>1633</v>
      </c>
      <c r="J303" t="s">
        <v>1634</v>
      </c>
      <c r="K303" t="s">
        <v>1635</v>
      </c>
      <c r="L303">
        <v>1356</v>
      </c>
      <c r="N303">
        <v>1010</v>
      </c>
      <c r="O303" t="s">
        <v>1204</v>
      </c>
      <c r="P303" t="s">
        <v>1204</v>
      </c>
      <c r="Q303">
        <v>1000</v>
      </c>
      <c r="X303">
        <v>6.9000000000000006E-2</v>
      </c>
      <c r="Y303">
        <v>273.2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6.9000000000000006E-2</v>
      </c>
      <c r="AH303">
        <v>2</v>
      </c>
      <c r="AI303">
        <v>30597151</v>
      </c>
      <c r="AJ303">
        <v>263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ROW(Source!A451)</f>
        <v>451</v>
      </c>
      <c r="B304">
        <v>30597166</v>
      </c>
      <c r="C304">
        <v>30597143</v>
      </c>
      <c r="D304">
        <v>22150568</v>
      </c>
      <c r="E304">
        <v>1</v>
      </c>
      <c r="F304">
        <v>1</v>
      </c>
      <c r="G304">
        <v>1</v>
      </c>
      <c r="H304">
        <v>3</v>
      </c>
      <c r="I304" t="s">
        <v>377</v>
      </c>
      <c r="J304" t="s">
        <v>379</v>
      </c>
      <c r="K304" t="s">
        <v>378</v>
      </c>
      <c r="L304">
        <v>1346</v>
      </c>
      <c r="N304">
        <v>1009</v>
      </c>
      <c r="O304" t="s">
        <v>100</v>
      </c>
      <c r="P304" t="s">
        <v>100</v>
      </c>
      <c r="Q304">
        <v>1</v>
      </c>
      <c r="X304">
        <v>0.38</v>
      </c>
      <c r="Y304">
        <v>27.11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0.38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ROW(Source!A451)</f>
        <v>451</v>
      </c>
      <c r="B305">
        <v>30597167</v>
      </c>
      <c r="C305">
        <v>30597143</v>
      </c>
      <c r="D305">
        <v>22159714</v>
      </c>
      <c r="E305">
        <v>1</v>
      </c>
      <c r="F305">
        <v>1</v>
      </c>
      <c r="G305">
        <v>1</v>
      </c>
      <c r="H305">
        <v>3</v>
      </c>
      <c r="I305" t="s">
        <v>1636</v>
      </c>
      <c r="J305" t="s">
        <v>1637</v>
      </c>
      <c r="K305" t="s">
        <v>1638</v>
      </c>
      <c r="L305">
        <v>1354</v>
      </c>
      <c r="N305">
        <v>1010</v>
      </c>
      <c r="O305" t="s">
        <v>506</v>
      </c>
      <c r="P305" t="s">
        <v>506</v>
      </c>
      <c r="Q305">
        <v>1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2</v>
      </c>
      <c r="AI305">
        <v>30597152</v>
      </c>
      <c r="AJ305">
        <v>264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ROW(Source!A451)</f>
        <v>451</v>
      </c>
      <c r="B306">
        <v>30597168</v>
      </c>
      <c r="C306">
        <v>30597143</v>
      </c>
      <c r="D306">
        <v>22163350</v>
      </c>
      <c r="E306">
        <v>1</v>
      </c>
      <c r="F306">
        <v>1</v>
      </c>
      <c r="G306">
        <v>1</v>
      </c>
      <c r="H306">
        <v>3</v>
      </c>
      <c r="I306" t="s">
        <v>393</v>
      </c>
      <c r="J306" t="s">
        <v>395</v>
      </c>
      <c r="K306" t="s">
        <v>394</v>
      </c>
      <c r="L306">
        <v>1346</v>
      </c>
      <c r="N306">
        <v>1009</v>
      </c>
      <c r="O306" t="s">
        <v>100</v>
      </c>
      <c r="P306" t="s">
        <v>100</v>
      </c>
      <c r="Q306">
        <v>1</v>
      </c>
      <c r="X306">
        <v>0.25</v>
      </c>
      <c r="Y306">
        <v>11.8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0.25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ROW(Source!A451)</f>
        <v>451</v>
      </c>
      <c r="B307">
        <v>30597169</v>
      </c>
      <c r="C307">
        <v>30597143</v>
      </c>
      <c r="D307">
        <v>22181437</v>
      </c>
      <c r="E307">
        <v>1</v>
      </c>
      <c r="F307">
        <v>1</v>
      </c>
      <c r="G307">
        <v>1</v>
      </c>
      <c r="H307">
        <v>3</v>
      </c>
      <c r="I307" t="s">
        <v>1639</v>
      </c>
      <c r="J307" t="s">
        <v>1640</v>
      </c>
      <c r="K307" t="s">
        <v>1641</v>
      </c>
      <c r="L307">
        <v>1346</v>
      </c>
      <c r="N307">
        <v>1009</v>
      </c>
      <c r="O307" t="s">
        <v>100</v>
      </c>
      <c r="P307" t="s">
        <v>100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2</v>
      </c>
      <c r="AI307">
        <v>30597153</v>
      </c>
      <c r="AJ307">
        <v>265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ROW(Source!A451)</f>
        <v>451</v>
      </c>
      <c r="B308">
        <v>30597170</v>
      </c>
      <c r="C308">
        <v>30597143</v>
      </c>
      <c r="D308">
        <v>22183294</v>
      </c>
      <c r="E308">
        <v>1</v>
      </c>
      <c r="F308">
        <v>1</v>
      </c>
      <c r="G308">
        <v>1</v>
      </c>
      <c r="H308">
        <v>3</v>
      </c>
      <c r="I308" t="s">
        <v>1642</v>
      </c>
      <c r="J308" t="s">
        <v>1643</v>
      </c>
      <c r="K308" t="s">
        <v>1644</v>
      </c>
      <c r="L308">
        <v>1354</v>
      </c>
      <c r="N308">
        <v>1010</v>
      </c>
      <c r="O308" t="s">
        <v>506</v>
      </c>
      <c r="P308" t="s">
        <v>506</v>
      </c>
      <c r="Q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2</v>
      </c>
      <c r="AI308">
        <v>30597154</v>
      </c>
      <c r="AJ308">
        <v>266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ROW(Source!A451)</f>
        <v>451</v>
      </c>
      <c r="B309">
        <v>30597171</v>
      </c>
      <c r="C309">
        <v>30597143</v>
      </c>
      <c r="D309">
        <v>22191921</v>
      </c>
      <c r="E309">
        <v>1</v>
      </c>
      <c r="F309">
        <v>1</v>
      </c>
      <c r="G309">
        <v>1</v>
      </c>
      <c r="H309">
        <v>3</v>
      </c>
      <c r="I309" t="s">
        <v>1645</v>
      </c>
      <c r="J309" t="s">
        <v>1646</v>
      </c>
      <c r="K309" t="s">
        <v>1647</v>
      </c>
      <c r="L309">
        <v>1346</v>
      </c>
      <c r="N309">
        <v>1009</v>
      </c>
      <c r="O309" t="s">
        <v>100</v>
      </c>
      <c r="P309" t="s">
        <v>100</v>
      </c>
      <c r="Q309">
        <v>1</v>
      </c>
      <c r="X309">
        <v>2.5000000000000001E-3</v>
      </c>
      <c r="Y309">
        <v>2.33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2.5000000000000001E-3</v>
      </c>
      <c r="AH309">
        <v>2</v>
      </c>
      <c r="AI309">
        <v>30597155</v>
      </c>
      <c r="AJ309">
        <v>267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ROW(Source!A451)</f>
        <v>451</v>
      </c>
      <c r="B310">
        <v>30597172</v>
      </c>
      <c r="C310">
        <v>30597143</v>
      </c>
      <c r="D310">
        <v>22192634</v>
      </c>
      <c r="E310">
        <v>1</v>
      </c>
      <c r="F310">
        <v>1</v>
      </c>
      <c r="G310">
        <v>1</v>
      </c>
      <c r="H310">
        <v>3</v>
      </c>
      <c r="I310" t="s">
        <v>204</v>
      </c>
      <c r="J310" t="s">
        <v>207</v>
      </c>
      <c r="K310" t="s">
        <v>205</v>
      </c>
      <c r="L310">
        <v>1339</v>
      </c>
      <c r="N310">
        <v>1007</v>
      </c>
      <c r="O310" t="s">
        <v>206</v>
      </c>
      <c r="P310" t="s">
        <v>206</v>
      </c>
      <c r="Q310">
        <v>1</v>
      </c>
      <c r="X310">
        <v>0.74</v>
      </c>
      <c r="Y310">
        <v>2.4500000000000002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0.74</v>
      </c>
      <c r="AH310">
        <v>2</v>
      </c>
      <c r="AI310">
        <v>30597156</v>
      </c>
      <c r="AJ310">
        <v>268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ROW(Source!A451)</f>
        <v>451</v>
      </c>
      <c r="B311">
        <v>30597173</v>
      </c>
      <c r="C311">
        <v>30597143</v>
      </c>
      <c r="D311">
        <v>22200196</v>
      </c>
      <c r="E311">
        <v>1</v>
      </c>
      <c r="F311">
        <v>1</v>
      </c>
      <c r="G311">
        <v>1</v>
      </c>
      <c r="H311">
        <v>3</v>
      </c>
      <c r="I311" t="s">
        <v>411</v>
      </c>
      <c r="J311" t="s">
        <v>413</v>
      </c>
      <c r="K311" t="s">
        <v>412</v>
      </c>
      <c r="L311">
        <v>1302</v>
      </c>
      <c r="N311">
        <v>1003</v>
      </c>
      <c r="O311" t="s">
        <v>372</v>
      </c>
      <c r="P311" t="s">
        <v>372</v>
      </c>
      <c r="Q311">
        <v>10</v>
      </c>
      <c r="X311">
        <v>9.2899999999999991</v>
      </c>
      <c r="Y311">
        <v>47.95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9.2899999999999991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ROW(Source!A457)</f>
        <v>457</v>
      </c>
      <c r="B312">
        <v>30597193</v>
      </c>
      <c r="C312">
        <v>30597179</v>
      </c>
      <c r="D312">
        <v>10214655</v>
      </c>
      <c r="E312">
        <v>1</v>
      </c>
      <c r="F312">
        <v>1</v>
      </c>
      <c r="G312">
        <v>1</v>
      </c>
      <c r="H312">
        <v>1</v>
      </c>
      <c r="I312" t="s">
        <v>1544</v>
      </c>
      <c r="J312" t="s">
        <v>3</v>
      </c>
      <c r="K312" t="s">
        <v>1545</v>
      </c>
      <c r="L312">
        <v>1369</v>
      </c>
      <c r="N312">
        <v>1013</v>
      </c>
      <c r="O312" t="s">
        <v>1419</v>
      </c>
      <c r="P312" t="s">
        <v>1419</v>
      </c>
      <c r="Q312">
        <v>1</v>
      </c>
      <c r="X312">
        <v>190.24</v>
      </c>
      <c r="Y312">
        <v>0</v>
      </c>
      <c r="Z312">
        <v>0</v>
      </c>
      <c r="AA312">
        <v>0</v>
      </c>
      <c r="AB312">
        <v>9.57</v>
      </c>
      <c r="AC312">
        <v>0</v>
      </c>
      <c r="AD312">
        <v>1</v>
      </c>
      <c r="AE312">
        <v>1</v>
      </c>
      <c r="AF312" t="s">
        <v>463</v>
      </c>
      <c r="AG312">
        <v>328.16399999999999</v>
      </c>
      <c r="AH312">
        <v>2</v>
      </c>
      <c r="AI312">
        <v>30597180</v>
      </c>
      <c r="AJ312">
        <v>269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ROW(Source!A457)</f>
        <v>457</v>
      </c>
      <c r="B313">
        <v>30597194</v>
      </c>
      <c r="C313">
        <v>30597179</v>
      </c>
      <c r="D313">
        <v>22083330</v>
      </c>
      <c r="E313">
        <v>1</v>
      </c>
      <c r="F313">
        <v>1</v>
      </c>
      <c r="G313">
        <v>1</v>
      </c>
      <c r="H313">
        <v>1</v>
      </c>
      <c r="I313" t="s">
        <v>1437</v>
      </c>
      <c r="J313" t="s">
        <v>3</v>
      </c>
      <c r="K313" t="s">
        <v>1438</v>
      </c>
      <c r="L313">
        <v>608254</v>
      </c>
      <c r="N313">
        <v>1013</v>
      </c>
      <c r="O313" t="s">
        <v>1439</v>
      </c>
      <c r="P313" t="s">
        <v>1439</v>
      </c>
      <c r="Q313">
        <v>1</v>
      </c>
      <c r="X313">
        <v>13.42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2</v>
      </c>
      <c r="AF313" t="s">
        <v>462</v>
      </c>
      <c r="AG313">
        <v>25.162499999999998</v>
      </c>
      <c r="AH313">
        <v>2</v>
      </c>
      <c r="AI313">
        <v>30597181</v>
      </c>
      <c r="AJ313">
        <v>270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ROW(Source!A457)</f>
        <v>457</v>
      </c>
      <c r="B314">
        <v>30597195</v>
      </c>
      <c r="C314">
        <v>30597179</v>
      </c>
      <c r="D314">
        <v>22146252</v>
      </c>
      <c r="E314">
        <v>1</v>
      </c>
      <c r="F314">
        <v>1</v>
      </c>
      <c r="G314">
        <v>1</v>
      </c>
      <c r="H314">
        <v>2</v>
      </c>
      <c r="I314" t="s">
        <v>1586</v>
      </c>
      <c r="J314" t="s">
        <v>1587</v>
      </c>
      <c r="K314" t="s">
        <v>1588</v>
      </c>
      <c r="L314">
        <v>1368</v>
      </c>
      <c r="N314">
        <v>1011</v>
      </c>
      <c r="O314" t="s">
        <v>1423</v>
      </c>
      <c r="P314" t="s">
        <v>1423</v>
      </c>
      <c r="Q314">
        <v>1</v>
      </c>
      <c r="X314">
        <v>0.05</v>
      </c>
      <c r="Y314">
        <v>0</v>
      </c>
      <c r="Z314">
        <v>85.93</v>
      </c>
      <c r="AA314">
        <v>13.03</v>
      </c>
      <c r="AB314">
        <v>0</v>
      </c>
      <c r="AC314">
        <v>0</v>
      </c>
      <c r="AD314">
        <v>1</v>
      </c>
      <c r="AE314">
        <v>0</v>
      </c>
      <c r="AF314" t="s">
        <v>462</v>
      </c>
      <c r="AG314">
        <v>9.375E-2</v>
      </c>
      <c r="AH314">
        <v>2</v>
      </c>
      <c r="AI314">
        <v>30597182</v>
      </c>
      <c r="AJ314">
        <v>271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ROW(Source!A457)</f>
        <v>457</v>
      </c>
      <c r="B315">
        <v>30597196</v>
      </c>
      <c r="C315">
        <v>30597179</v>
      </c>
      <c r="D315">
        <v>22146333</v>
      </c>
      <c r="E315">
        <v>1</v>
      </c>
      <c r="F315">
        <v>1</v>
      </c>
      <c r="G315">
        <v>1</v>
      </c>
      <c r="H315">
        <v>2</v>
      </c>
      <c r="I315" t="s">
        <v>1597</v>
      </c>
      <c r="J315" t="s">
        <v>1598</v>
      </c>
      <c r="K315" t="s">
        <v>1599</v>
      </c>
      <c r="L315">
        <v>1368</v>
      </c>
      <c r="N315">
        <v>1011</v>
      </c>
      <c r="O315" t="s">
        <v>1423</v>
      </c>
      <c r="P315" t="s">
        <v>1423</v>
      </c>
      <c r="Q315">
        <v>1</v>
      </c>
      <c r="X315">
        <v>0.03</v>
      </c>
      <c r="Y315">
        <v>0</v>
      </c>
      <c r="Z315">
        <v>108.45</v>
      </c>
      <c r="AA315">
        <v>13.03</v>
      </c>
      <c r="AB315">
        <v>0</v>
      </c>
      <c r="AC315">
        <v>0</v>
      </c>
      <c r="AD315">
        <v>1</v>
      </c>
      <c r="AE315">
        <v>0</v>
      </c>
      <c r="AF315" t="s">
        <v>462</v>
      </c>
      <c r="AG315">
        <v>5.6249999999999994E-2</v>
      </c>
      <c r="AH315">
        <v>2</v>
      </c>
      <c r="AI315">
        <v>30597183</v>
      </c>
      <c r="AJ315">
        <v>272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ROW(Source!A457)</f>
        <v>457</v>
      </c>
      <c r="B316">
        <v>30597197</v>
      </c>
      <c r="C316">
        <v>30597179</v>
      </c>
      <c r="D316">
        <v>22146740</v>
      </c>
      <c r="E316">
        <v>1</v>
      </c>
      <c r="F316">
        <v>1</v>
      </c>
      <c r="G316">
        <v>1</v>
      </c>
      <c r="H316">
        <v>2</v>
      </c>
      <c r="I316" t="s">
        <v>1627</v>
      </c>
      <c r="J316" t="s">
        <v>1628</v>
      </c>
      <c r="K316" t="s">
        <v>1629</v>
      </c>
      <c r="L316">
        <v>1368</v>
      </c>
      <c r="N316">
        <v>1011</v>
      </c>
      <c r="O316" t="s">
        <v>1423</v>
      </c>
      <c r="P316" t="s">
        <v>1423</v>
      </c>
      <c r="Q316">
        <v>1</v>
      </c>
      <c r="X316">
        <v>13.34</v>
      </c>
      <c r="Y316">
        <v>0</v>
      </c>
      <c r="Z316">
        <v>96.1</v>
      </c>
      <c r="AA316">
        <v>13.03</v>
      </c>
      <c r="AB316">
        <v>0</v>
      </c>
      <c r="AC316">
        <v>0</v>
      </c>
      <c r="AD316">
        <v>1</v>
      </c>
      <c r="AE316">
        <v>0</v>
      </c>
      <c r="AF316" t="s">
        <v>462</v>
      </c>
      <c r="AG316">
        <v>25.012500000000003</v>
      </c>
      <c r="AH316">
        <v>2</v>
      </c>
      <c r="AI316">
        <v>30597184</v>
      </c>
      <c r="AJ316">
        <v>273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ROW(Source!A457)</f>
        <v>457</v>
      </c>
      <c r="B317">
        <v>30597198</v>
      </c>
      <c r="C317">
        <v>30597179</v>
      </c>
      <c r="D317">
        <v>22148179</v>
      </c>
      <c r="E317">
        <v>1</v>
      </c>
      <c r="F317">
        <v>1</v>
      </c>
      <c r="G317">
        <v>1</v>
      </c>
      <c r="H317">
        <v>2</v>
      </c>
      <c r="I317" t="s">
        <v>1420</v>
      </c>
      <c r="J317" t="s">
        <v>1421</v>
      </c>
      <c r="K317" t="s">
        <v>1422</v>
      </c>
      <c r="L317">
        <v>1368</v>
      </c>
      <c r="N317">
        <v>1011</v>
      </c>
      <c r="O317" t="s">
        <v>1423</v>
      </c>
      <c r="P317" t="s">
        <v>1423</v>
      </c>
      <c r="Q317">
        <v>1</v>
      </c>
      <c r="X317">
        <v>0.22</v>
      </c>
      <c r="Y317">
        <v>0</v>
      </c>
      <c r="Z317">
        <v>91.62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462</v>
      </c>
      <c r="AG317">
        <v>0.41250000000000003</v>
      </c>
      <c r="AH317">
        <v>2</v>
      </c>
      <c r="AI317">
        <v>30597185</v>
      </c>
      <c r="AJ317">
        <v>274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ROW(Source!A457)</f>
        <v>457</v>
      </c>
      <c r="B318">
        <v>30597199</v>
      </c>
      <c r="C318">
        <v>30597179</v>
      </c>
      <c r="D318">
        <v>22149159</v>
      </c>
      <c r="E318">
        <v>1</v>
      </c>
      <c r="F318">
        <v>1</v>
      </c>
      <c r="G318">
        <v>1</v>
      </c>
      <c r="H318">
        <v>3</v>
      </c>
      <c r="I318" t="s">
        <v>1630</v>
      </c>
      <c r="J318" t="s">
        <v>1631</v>
      </c>
      <c r="K318" t="s">
        <v>1632</v>
      </c>
      <c r="L318">
        <v>1348</v>
      </c>
      <c r="N318">
        <v>1009</v>
      </c>
      <c r="O318" t="s">
        <v>65</v>
      </c>
      <c r="P318" t="s">
        <v>65</v>
      </c>
      <c r="Q318">
        <v>1000</v>
      </c>
      <c r="X318">
        <v>8.4999999999999995E-4</v>
      </c>
      <c r="Y318">
        <v>13053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8.4999999999999995E-4</v>
      </c>
      <c r="AH318">
        <v>2</v>
      </c>
      <c r="AI318">
        <v>30597186</v>
      </c>
      <c r="AJ318">
        <v>275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ROW(Source!A457)</f>
        <v>457</v>
      </c>
      <c r="B319">
        <v>30597200</v>
      </c>
      <c r="C319">
        <v>30597179</v>
      </c>
      <c r="D319">
        <v>22149342</v>
      </c>
      <c r="E319">
        <v>1</v>
      </c>
      <c r="F319">
        <v>1</v>
      </c>
      <c r="G319">
        <v>1</v>
      </c>
      <c r="H319">
        <v>3</v>
      </c>
      <c r="I319" t="s">
        <v>390</v>
      </c>
      <c r="J319" t="s">
        <v>392</v>
      </c>
      <c r="K319" t="s">
        <v>391</v>
      </c>
      <c r="L319">
        <v>1346</v>
      </c>
      <c r="N319">
        <v>1009</v>
      </c>
      <c r="O319" t="s">
        <v>100</v>
      </c>
      <c r="P319" t="s">
        <v>100</v>
      </c>
      <c r="Q319">
        <v>1</v>
      </c>
      <c r="X319">
        <v>0.25</v>
      </c>
      <c r="Y319">
        <v>28.93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0.25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ROW(Source!A457)</f>
        <v>457</v>
      </c>
      <c r="B320">
        <v>30597201</v>
      </c>
      <c r="C320">
        <v>30597179</v>
      </c>
      <c r="D320">
        <v>22150549</v>
      </c>
      <c r="E320">
        <v>1</v>
      </c>
      <c r="F320">
        <v>1</v>
      </c>
      <c r="G320">
        <v>1</v>
      </c>
      <c r="H320">
        <v>3</v>
      </c>
      <c r="I320" t="s">
        <v>1633</v>
      </c>
      <c r="J320" t="s">
        <v>1634</v>
      </c>
      <c r="K320" t="s">
        <v>1635</v>
      </c>
      <c r="L320">
        <v>1356</v>
      </c>
      <c r="N320">
        <v>1010</v>
      </c>
      <c r="O320" t="s">
        <v>1204</v>
      </c>
      <c r="P320" t="s">
        <v>1204</v>
      </c>
      <c r="Q320">
        <v>1000</v>
      </c>
      <c r="X320">
        <v>0.1</v>
      </c>
      <c r="Y320">
        <v>273.2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</v>
      </c>
      <c r="AH320">
        <v>2</v>
      </c>
      <c r="AI320">
        <v>30597187</v>
      </c>
      <c r="AJ320">
        <v>276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ROW(Source!A457)</f>
        <v>457</v>
      </c>
      <c r="B321">
        <v>30597202</v>
      </c>
      <c r="C321">
        <v>30597179</v>
      </c>
      <c r="D321">
        <v>22150568</v>
      </c>
      <c r="E321">
        <v>1</v>
      </c>
      <c r="F321">
        <v>1</v>
      </c>
      <c r="G321">
        <v>1</v>
      </c>
      <c r="H321">
        <v>3</v>
      </c>
      <c r="I321" t="s">
        <v>377</v>
      </c>
      <c r="J321" t="s">
        <v>379</v>
      </c>
      <c r="K321" t="s">
        <v>378</v>
      </c>
      <c r="L321">
        <v>1346</v>
      </c>
      <c r="N321">
        <v>1009</v>
      </c>
      <c r="O321" t="s">
        <v>100</v>
      </c>
      <c r="P321" t="s">
        <v>100</v>
      </c>
      <c r="Q321">
        <v>1</v>
      </c>
      <c r="X321">
        <v>0.55000000000000004</v>
      </c>
      <c r="Y321">
        <v>27.11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0.55000000000000004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ROW(Source!A457)</f>
        <v>457</v>
      </c>
      <c r="B322">
        <v>30597203</v>
      </c>
      <c r="C322">
        <v>30597179</v>
      </c>
      <c r="D322">
        <v>22159714</v>
      </c>
      <c r="E322">
        <v>1</v>
      </c>
      <c r="F322">
        <v>1</v>
      </c>
      <c r="G322">
        <v>1</v>
      </c>
      <c r="H322">
        <v>3</v>
      </c>
      <c r="I322" t="s">
        <v>1636</v>
      </c>
      <c r="J322" t="s">
        <v>1637</v>
      </c>
      <c r="K322" t="s">
        <v>1638</v>
      </c>
      <c r="L322">
        <v>1354</v>
      </c>
      <c r="N322">
        <v>1010</v>
      </c>
      <c r="O322" t="s">
        <v>506</v>
      </c>
      <c r="P322" t="s">
        <v>506</v>
      </c>
      <c r="Q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3</v>
      </c>
      <c r="AG322">
        <v>0</v>
      </c>
      <c r="AH322">
        <v>2</v>
      </c>
      <c r="AI322">
        <v>30597188</v>
      </c>
      <c r="AJ322">
        <v>277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ROW(Source!A457)</f>
        <v>457</v>
      </c>
      <c r="B323">
        <v>30597204</v>
      </c>
      <c r="C323">
        <v>30597179</v>
      </c>
      <c r="D323">
        <v>22163350</v>
      </c>
      <c r="E323">
        <v>1</v>
      </c>
      <c r="F323">
        <v>1</v>
      </c>
      <c r="G323">
        <v>1</v>
      </c>
      <c r="H323">
        <v>3</v>
      </c>
      <c r="I323" t="s">
        <v>393</v>
      </c>
      <c r="J323" t="s">
        <v>395</v>
      </c>
      <c r="K323" t="s">
        <v>394</v>
      </c>
      <c r="L323">
        <v>1346</v>
      </c>
      <c r="N323">
        <v>1009</v>
      </c>
      <c r="O323" t="s">
        <v>100</v>
      </c>
      <c r="P323" t="s">
        <v>100</v>
      </c>
      <c r="Q323">
        <v>1</v>
      </c>
      <c r="X323">
        <v>0.25</v>
      </c>
      <c r="Y323">
        <v>11.8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0.25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ROW(Source!A457)</f>
        <v>457</v>
      </c>
      <c r="B324">
        <v>30597205</v>
      </c>
      <c r="C324">
        <v>30597179</v>
      </c>
      <c r="D324">
        <v>22181437</v>
      </c>
      <c r="E324">
        <v>1</v>
      </c>
      <c r="F324">
        <v>1</v>
      </c>
      <c r="G324">
        <v>1</v>
      </c>
      <c r="H324">
        <v>3</v>
      </c>
      <c r="I324" t="s">
        <v>1639</v>
      </c>
      <c r="J324" t="s">
        <v>1640</v>
      </c>
      <c r="K324" t="s">
        <v>1641</v>
      </c>
      <c r="L324">
        <v>1346</v>
      </c>
      <c r="N324">
        <v>1009</v>
      </c>
      <c r="O324" t="s">
        <v>100</v>
      </c>
      <c r="P324" t="s">
        <v>100</v>
      </c>
      <c r="Q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3</v>
      </c>
      <c r="AG324">
        <v>0</v>
      </c>
      <c r="AH324">
        <v>2</v>
      </c>
      <c r="AI324">
        <v>30597189</v>
      </c>
      <c r="AJ324">
        <v>278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ROW(Source!A457)</f>
        <v>457</v>
      </c>
      <c r="B325">
        <v>30597206</v>
      </c>
      <c r="C325">
        <v>30597179</v>
      </c>
      <c r="D325">
        <v>22183294</v>
      </c>
      <c r="E325">
        <v>1</v>
      </c>
      <c r="F325">
        <v>1</v>
      </c>
      <c r="G325">
        <v>1</v>
      </c>
      <c r="H325">
        <v>3</v>
      </c>
      <c r="I325" t="s">
        <v>1642</v>
      </c>
      <c r="J325" t="s">
        <v>1643</v>
      </c>
      <c r="K325" t="s">
        <v>1644</v>
      </c>
      <c r="L325">
        <v>1354</v>
      </c>
      <c r="N325">
        <v>1010</v>
      </c>
      <c r="O325" t="s">
        <v>506</v>
      </c>
      <c r="P325" t="s">
        <v>506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2</v>
      </c>
      <c r="AI325">
        <v>30597190</v>
      </c>
      <c r="AJ325">
        <v>279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ROW(Source!A457)</f>
        <v>457</v>
      </c>
      <c r="B326">
        <v>30597207</v>
      </c>
      <c r="C326">
        <v>30597179</v>
      </c>
      <c r="D326">
        <v>22191921</v>
      </c>
      <c r="E326">
        <v>1</v>
      </c>
      <c r="F326">
        <v>1</v>
      </c>
      <c r="G326">
        <v>1</v>
      </c>
      <c r="H326">
        <v>3</v>
      </c>
      <c r="I326" t="s">
        <v>1645</v>
      </c>
      <c r="J326" t="s">
        <v>1646</v>
      </c>
      <c r="K326" t="s">
        <v>1647</v>
      </c>
      <c r="L326">
        <v>1346</v>
      </c>
      <c r="N326">
        <v>1009</v>
      </c>
      <c r="O326" t="s">
        <v>100</v>
      </c>
      <c r="P326" t="s">
        <v>100</v>
      </c>
      <c r="Q326">
        <v>1</v>
      </c>
      <c r="X326">
        <v>1.6000000000000001E-3</v>
      </c>
      <c r="Y326">
        <v>2.33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1.6000000000000001E-3</v>
      </c>
      <c r="AH326">
        <v>2</v>
      </c>
      <c r="AI326">
        <v>30597191</v>
      </c>
      <c r="AJ326">
        <v>280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ROW(Source!A457)</f>
        <v>457</v>
      </c>
      <c r="B327">
        <v>30597208</v>
      </c>
      <c r="C327">
        <v>30597179</v>
      </c>
      <c r="D327">
        <v>22192634</v>
      </c>
      <c r="E327">
        <v>1</v>
      </c>
      <c r="F327">
        <v>1</v>
      </c>
      <c r="G327">
        <v>1</v>
      </c>
      <c r="H327">
        <v>3</v>
      </c>
      <c r="I327" t="s">
        <v>204</v>
      </c>
      <c r="J327" t="s">
        <v>207</v>
      </c>
      <c r="K327" t="s">
        <v>205</v>
      </c>
      <c r="L327">
        <v>1339</v>
      </c>
      <c r="N327">
        <v>1007</v>
      </c>
      <c r="O327" t="s">
        <v>206</v>
      </c>
      <c r="P327" t="s">
        <v>206</v>
      </c>
      <c r="Q327">
        <v>1</v>
      </c>
      <c r="X327">
        <v>0.47</v>
      </c>
      <c r="Y327">
        <v>2.4500000000000002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0.47</v>
      </c>
      <c r="AH327">
        <v>2</v>
      </c>
      <c r="AI327">
        <v>30597192</v>
      </c>
      <c r="AJ327">
        <v>281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ROW(Source!A457)</f>
        <v>457</v>
      </c>
      <c r="B328">
        <v>30597209</v>
      </c>
      <c r="C328">
        <v>30597179</v>
      </c>
      <c r="D328">
        <v>22200227</v>
      </c>
      <c r="E328">
        <v>1</v>
      </c>
      <c r="F328">
        <v>1</v>
      </c>
      <c r="G328">
        <v>1</v>
      </c>
      <c r="H328">
        <v>3</v>
      </c>
      <c r="I328" t="s">
        <v>420</v>
      </c>
      <c r="J328" t="s">
        <v>422</v>
      </c>
      <c r="K328" t="s">
        <v>421</v>
      </c>
      <c r="L328">
        <v>1302</v>
      </c>
      <c r="N328">
        <v>1003</v>
      </c>
      <c r="O328" t="s">
        <v>372</v>
      </c>
      <c r="P328" t="s">
        <v>372</v>
      </c>
      <c r="Q328">
        <v>10</v>
      </c>
      <c r="X328">
        <v>8.99</v>
      </c>
      <c r="Y328">
        <v>39.56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8.99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ROW(Source!A463)</f>
        <v>463</v>
      </c>
      <c r="B329">
        <v>30597224</v>
      </c>
      <c r="C329">
        <v>30597215</v>
      </c>
      <c r="D329">
        <v>10214655</v>
      </c>
      <c r="E329">
        <v>1</v>
      </c>
      <c r="F329">
        <v>1</v>
      </c>
      <c r="G329">
        <v>1</v>
      </c>
      <c r="H329">
        <v>1</v>
      </c>
      <c r="I329" t="s">
        <v>1544</v>
      </c>
      <c r="J329" t="s">
        <v>3</v>
      </c>
      <c r="K329" t="s">
        <v>1545</v>
      </c>
      <c r="L329">
        <v>1369</v>
      </c>
      <c r="N329">
        <v>1013</v>
      </c>
      <c r="O329" t="s">
        <v>1419</v>
      </c>
      <c r="P329" t="s">
        <v>1419</v>
      </c>
      <c r="Q329">
        <v>1</v>
      </c>
      <c r="X329">
        <v>3.52</v>
      </c>
      <c r="Y329">
        <v>0</v>
      </c>
      <c r="Z329">
        <v>0</v>
      </c>
      <c r="AA329">
        <v>0</v>
      </c>
      <c r="AB329">
        <v>9.57</v>
      </c>
      <c r="AC329">
        <v>0</v>
      </c>
      <c r="AD329">
        <v>1</v>
      </c>
      <c r="AE329">
        <v>1</v>
      </c>
      <c r="AF329" t="s">
        <v>463</v>
      </c>
      <c r="AG329">
        <v>6.0720000000000001</v>
      </c>
      <c r="AH329">
        <v>2</v>
      </c>
      <c r="AI329">
        <v>30597216</v>
      </c>
      <c r="AJ329">
        <v>282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ROW(Source!A463)</f>
        <v>463</v>
      </c>
      <c r="B330">
        <v>30597225</v>
      </c>
      <c r="C330">
        <v>30597215</v>
      </c>
      <c r="D330">
        <v>22147951</v>
      </c>
      <c r="E330">
        <v>1</v>
      </c>
      <c r="F330">
        <v>1</v>
      </c>
      <c r="G330">
        <v>1</v>
      </c>
      <c r="H330">
        <v>2</v>
      </c>
      <c r="I330" t="s">
        <v>1648</v>
      </c>
      <c r="J330" t="s">
        <v>1649</v>
      </c>
      <c r="K330" t="s">
        <v>1650</v>
      </c>
      <c r="L330">
        <v>1368</v>
      </c>
      <c r="N330">
        <v>1011</v>
      </c>
      <c r="O330" t="s">
        <v>1423</v>
      </c>
      <c r="P330" t="s">
        <v>1423</v>
      </c>
      <c r="Q330">
        <v>1</v>
      </c>
      <c r="X330">
        <v>0.39</v>
      </c>
      <c r="Y330">
        <v>0</v>
      </c>
      <c r="Z330">
        <v>2.16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462</v>
      </c>
      <c r="AG330">
        <v>0.73125000000000007</v>
      </c>
      <c r="AH330">
        <v>2</v>
      </c>
      <c r="AI330">
        <v>30597217</v>
      </c>
      <c r="AJ330">
        <v>283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ROW(Source!A463)</f>
        <v>463</v>
      </c>
      <c r="B331">
        <v>30597226</v>
      </c>
      <c r="C331">
        <v>30597215</v>
      </c>
      <c r="D331">
        <v>22148179</v>
      </c>
      <c r="E331">
        <v>1</v>
      </c>
      <c r="F331">
        <v>1</v>
      </c>
      <c r="G331">
        <v>1</v>
      </c>
      <c r="H331">
        <v>2</v>
      </c>
      <c r="I331" t="s">
        <v>1420</v>
      </c>
      <c r="J331" t="s">
        <v>1421</v>
      </c>
      <c r="K331" t="s">
        <v>1422</v>
      </c>
      <c r="L331">
        <v>1368</v>
      </c>
      <c r="N331">
        <v>1011</v>
      </c>
      <c r="O331" t="s">
        <v>1423</v>
      </c>
      <c r="P331" t="s">
        <v>1423</v>
      </c>
      <c r="Q331">
        <v>1</v>
      </c>
      <c r="X331">
        <v>0.25</v>
      </c>
      <c r="Y331">
        <v>0</v>
      </c>
      <c r="Z331">
        <v>91.62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462</v>
      </c>
      <c r="AG331">
        <v>0.46875</v>
      </c>
      <c r="AH331">
        <v>2</v>
      </c>
      <c r="AI331">
        <v>30597218</v>
      </c>
      <c r="AJ331">
        <v>284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ROW(Source!A463)</f>
        <v>463</v>
      </c>
      <c r="B332">
        <v>30597227</v>
      </c>
      <c r="C332">
        <v>30597215</v>
      </c>
      <c r="D332">
        <v>22151250</v>
      </c>
      <c r="E332">
        <v>1</v>
      </c>
      <c r="F332">
        <v>1</v>
      </c>
      <c r="G332">
        <v>1</v>
      </c>
      <c r="H332">
        <v>3</v>
      </c>
      <c r="I332" t="s">
        <v>434</v>
      </c>
      <c r="J332" t="s">
        <v>436</v>
      </c>
      <c r="K332" t="s">
        <v>435</v>
      </c>
      <c r="L332">
        <v>1296</v>
      </c>
      <c r="N332">
        <v>1002</v>
      </c>
      <c r="O332" t="s">
        <v>193</v>
      </c>
      <c r="P332" t="s">
        <v>193</v>
      </c>
      <c r="Q332">
        <v>1</v>
      </c>
      <c r="X332">
        <v>1.4379999999999999</v>
      </c>
      <c r="Y332">
        <v>177.69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1.4379999999999999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ROW(Source!A463)</f>
        <v>463</v>
      </c>
      <c r="B333">
        <v>30597228</v>
      </c>
      <c r="C333">
        <v>30597215</v>
      </c>
      <c r="D333">
        <v>22151265</v>
      </c>
      <c r="E333">
        <v>1</v>
      </c>
      <c r="F333">
        <v>1</v>
      </c>
      <c r="G333">
        <v>1</v>
      </c>
      <c r="H333">
        <v>3</v>
      </c>
      <c r="I333" t="s">
        <v>1651</v>
      </c>
      <c r="J333" t="s">
        <v>1652</v>
      </c>
      <c r="K333" t="s">
        <v>1653</v>
      </c>
      <c r="L333">
        <v>1301</v>
      </c>
      <c r="N333">
        <v>1003</v>
      </c>
      <c r="O333" t="s">
        <v>382</v>
      </c>
      <c r="P333" t="s">
        <v>382</v>
      </c>
      <c r="Q333">
        <v>1</v>
      </c>
      <c r="X333">
        <v>15</v>
      </c>
      <c r="Y333">
        <v>3.26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15</v>
      </c>
      <c r="AH333">
        <v>2</v>
      </c>
      <c r="AI333">
        <v>30597219</v>
      </c>
      <c r="AJ333">
        <v>285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ROW(Source!A463)</f>
        <v>463</v>
      </c>
      <c r="B334">
        <v>30597229</v>
      </c>
      <c r="C334">
        <v>30597215</v>
      </c>
      <c r="D334">
        <v>22159874</v>
      </c>
      <c r="E334">
        <v>1</v>
      </c>
      <c r="F334">
        <v>1</v>
      </c>
      <c r="G334">
        <v>1</v>
      </c>
      <c r="H334">
        <v>3</v>
      </c>
      <c r="I334" t="s">
        <v>437</v>
      </c>
      <c r="J334" t="s">
        <v>439</v>
      </c>
      <c r="K334" t="s">
        <v>438</v>
      </c>
      <c r="L334">
        <v>1301</v>
      </c>
      <c r="N334">
        <v>1003</v>
      </c>
      <c r="O334" t="s">
        <v>382</v>
      </c>
      <c r="P334" t="s">
        <v>382</v>
      </c>
      <c r="Q334">
        <v>1</v>
      </c>
      <c r="X334">
        <v>11</v>
      </c>
      <c r="Y334">
        <v>153.08000000000001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11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ROW(Source!A463)</f>
        <v>463</v>
      </c>
      <c r="B335">
        <v>30597230</v>
      </c>
      <c r="C335">
        <v>30597215</v>
      </c>
      <c r="D335">
        <v>22159881</v>
      </c>
      <c r="E335">
        <v>1</v>
      </c>
      <c r="F335">
        <v>1</v>
      </c>
      <c r="G335">
        <v>1</v>
      </c>
      <c r="H335">
        <v>3</v>
      </c>
      <c r="I335" t="s">
        <v>1144</v>
      </c>
      <c r="J335" t="s">
        <v>1146</v>
      </c>
      <c r="K335" t="s">
        <v>1145</v>
      </c>
      <c r="L335">
        <v>1354</v>
      </c>
      <c r="N335">
        <v>1010</v>
      </c>
      <c r="O335" t="s">
        <v>506</v>
      </c>
      <c r="P335" t="s">
        <v>506</v>
      </c>
      <c r="Q335">
        <v>1</v>
      </c>
      <c r="X335">
        <v>30</v>
      </c>
      <c r="Y335">
        <v>1.07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30</v>
      </c>
      <c r="AH335">
        <v>2</v>
      </c>
      <c r="AI335">
        <v>30597220</v>
      </c>
      <c r="AJ335">
        <v>286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ROW(Source!A463)</f>
        <v>463</v>
      </c>
      <c r="B336">
        <v>30597231</v>
      </c>
      <c r="C336">
        <v>30597215</v>
      </c>
      <c r="D336">
        <v>22163277</v>
      </c>
      <c r="E336">
        <v>1</v>
      </c>
      <c r="F336">
        <v>1</v>
      </c>
      <c r="G336">
        <v>1</v>
      </c>
      <c r="H336">
        <v>3</v>
      </c>
      <c r="I336" t="s">
        <v>1654</v>
      </c>
      <c r="J336" t="s">
        <v>1655</v>
      </c>
      <c r="K336" t="s">
        <v>1656</v>
      </c>
      <c r="L336">
        <v>1296</v>
      </c>
      <c r="N336">
        <v>1002</v>
      </c>
      <c r="O336" t="s">
        <v>193</v>
      </c>
      <c r="P336" t="s">
        <v>193</v>
      </c>
      <c r="Q336">
        <v>1</v>
      </c>
      <c r="X336">
        <v>0.14299999999999999</v>
      </c>
      <c r="Y336">
        <v>160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0.14299999999999999</v>
      </c>
      <c r="AH336">
        <v>2</v>
      </c>
      <c r="AI336">
        <v>30597221</v>
      </c>
      <c r="AJ336">
        <v>287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ROW(Source!A463)</f>
        <v>463</v>
      </c>
      <c r="B337">
        <v>30597232</v>
      </c>
      <c r="C337">
        <v>30597215</v>
      </c>
      <c r="D337">
        <v>22163278</v>
      </c>
      <c r="E337">
        <v>1</v>
      </c>
      <c r="F337">
        <v>1</v>
      </c>
      <c r="G337">
        <v>1</v>
      </c>
      <c r="H337">
        <v>3</v>
      </c>
      <c r="I337" t="s">
        <v>1657</v>
      </c>
      <c r="J337" t="s">
        <v>1658</v>
      </c>
      <c r="K337" t="s">
        <v>1659</v>
      </c>
      <c r="L337">
        <v>1296</v>
      </c>
      <c r="N337">
        <v>1002</v>
      </c>
      <c r="O337" t="s">
        <v>193</v>
      </c>
      <c r="P337" t="s">
        <v>193</v>
      </c>
      <c r="Q337">
        <v>1</v>
      </c>
      <c r="X337">
        <v>0.02</v>
      </c>
      <c r="Y337">
        <v>81.040000000000006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0.02</v>
      </c>
      <c r="AH337">
        <v>2</v>
      </c>
      <c r="AI337">
        <v>30597222</v>
      </c>
      <c r="AJ337">
        <v>288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ROW(Source!A463)</f>
        <v>463</v>
      </c>
      <c r="B338">
        <v>30597233</v>
      </c>
      <c r="C338">
        <v>30597215</v>
      </c>
      <c r="D338">
        <v>22199444</v>
      </c>
      <c r="E338">
        <v>1</v>
      </c>
      <c r="F338">
        <v>1</v>
      </c>
      <c r="G338">
        <v>1</v>
      </c>
      <c r="H338">
        <v>3</v>
      </c>
      <c r="I338" t="s">
        <v>1660</v>
      </c>
      <c r="J338" t="s">
        <v>1661</v>
      </c>
      <c r="K338" t="s">
        <v>1662</v>
      </c>
      <c r="L338">
        <v>1346</v>
      </c>
      <c r="N338">
        <v>1009</v>
      </c>
      <c r="O338" t="s">
        <v>100</v>
      </c>
      <c r="P338" t="s">
        <v>100</v>
      </c>
      <c r="Q338">
        <v>1</v>
      </c>
      <c r="X338">
        <v>3.3000000000000002E-2</v>
      </c>
      <c r="Y338">
        <v>56.39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3.3000000000000002E-2</v>
      </c>
      <c r="AH338">
        <v>2</v>
      </c>
      <c r="AI338">
        <v>30597223</v>
      </c>
      <c r="AJ338">
        <v>289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ROW(Source!A511)</f>
        <v>511</v>
      </c>
      <c r="B339">
        <v>30597299</v>
      </c>
      <c r="C339">
        <v>30597281</v>
      </c>
      <c r="D339">
        <v>10214633</v>
      </c>
      <c r="E339">
        <v>1</v>
      </c>
      <c r="F339">
        <v>1</v>
      </c>
      <c r="G339">
        <v>1</v>
      </c>
      <c r="H339">
        <v>1</v>
      </c>
      <c r="I339" t="s">
        <v>1567</v>
      </c>
      <c r="J339" t="s">
        <v>3</v>
      </c>
      <c r="K339" t="s">
        <v>1568</v>
      </c>
      <c r="L339">
        <v>1369</v>
      </c>
      <c r="N339">
        <v>1013</v>
      </c>
      <c r="O339" t="s">
        <v>1419</v>
      </c>
      <c r="P339" t="s">
        <v>1419</v>
      </c>
      <c r="Q339">
        <v>1</v>
      </c>
      <c r="X339">
        <v>20.27</v>
      </c>
      <c r="Y339">
        <v>0</v>
      </c>
      <c r="Z339">
        <v>0</v>
      </c>
      <c r="AA339">
        <v>0</v>
      </c>
      <c r="AB339">
        <v>8.76</v>
      </c>
      <c r="AC339">
        <v>0</v>
      </c>
      <c r="AD339">
        <v>1</v>
      </c>
      <c r="AE339">
        <v>1</v>
      </c>
      <c r="AF339" t="s">
        <v>362</v>
      </c>
      <c r="AG339">
        <v>27.972599999999996</v>
      </c>
      <c r="AH339">
        <v>2</v>
      </c>
      <c r="AI339">
        <v>30597282</v>
      </c>
      <c r="AJ339">
        <v>290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ROW(Source!A511)</f>
        <v>511</v>
      </c>
      <c r="B340">
        <v>30597300</v>
      </c>
      <c r="C340">
        <v>30597281</v>
      </c>
      <c r="D340">
        <v>22083330</v>
      </c>
      <c r="E340">
        <v>1</v>
      </c>
      <c r="F340">
        <v>1</v>
      </c>
      <c r="G340">
        <v>1</v>
      </c>
      <c r="H340">
        <v>1</v>
      </c>
      <c r="I340" t="s">
        <v>1437</v>
      </c>
      <c r="J340" t="s">
        <v>3</v>
      </c>
      <c r="K340" t="s">
        <v>1438</v>
      </c>
      <c r="L340">
        <v>608254</v>
      </c>
      <c r="N340">
        <v>1013</v>
      </c>
      <c r="O340" t="s">
        <v>1439</v>
      </c>
      <c r="P340" t="s">
        <v>1439</v>
      </c>
      <c r="Q340">
        <v>1</v>
      </c>
      <c r="X340">
        <v>0.16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361</v>
      </c>
      <c r="AG340">
        <v>0.24</v>
      </c>
      <c r="AH340">
        <v>2</v>
      </c>
      <c r="AI340">
        <v>30597283</v>
      </c>
      <c r="AJ340">
        <v>291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ROW(Source!A511)</f>
        <v>511</v>
      </c>
      <c r="B341">
        <v>30597301</v>
      </c>
      <c r="C341">
        <v>30597281</v>
      </c>
      <c r="D341">
        <v>22146252</v>
      </c>
      <c r="E341">
        <v>1</v>
      </c>
      <c r="F341">
        <v>1</v>
      </c>
      <c r="G341">
        <v>1</v>
      </c>
      <c r="H341">
        <v>2</v>
      </c>
      <c r="I341" t="s">
        <v>1586</v>
      </c>
      <c r="J341" t="s">
        <v>1587</v>
      </c>
      <c r="K341" t="s">
        <v>1588</v>
      </c>
      <c r="L341">
        <v>1368</v>
      </c>
      <c r="N341">
        <v>1011</v>
      </c>
      <c r="O341" t="s">
        <v>1423</v>
      </c>
      <c r="P341" t="s">
        <v>1423</v>
      </c>
      <c r="Q341">
        <v>1</v>
      </c>
      <c r="X341">
        <v>0.12</v>
      </c>
      <c r="Y341">
        <v>0</v>
      </c>
      <c r="Z341">
        <v>85.93</v>
      </c>
      <c r="AA341">
        <v>13.03</v>
      </c>
      <c r="AB341">
        <v>0</v>
      </c>
      <c r="AC341">
        <v>0</v>
      </c>
      <c r="AD341">
        <v>1</v>
      </c>
      <c r="AE341">
        <v>0</v>
      </c>
      <c r="AF341" t="s">
        <v>361</v>
      </c>
      <c r="AG341">
        <v>0.18</v>
      </c>
      <c r="AH341">
        <v>2</v>
      </c>
      <c r="AI341">
        <v>30597284</v>
      </c>
      <c r="AJ341">
        <v>292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ROW(Source!A511)</f>
        <v>511</v>
      </c>
      <c r="B342">
        <v>30597302</v>
      </c>
      <c r="C342">
        <v>30597281</v>
      </c>
      <c r="D342">
        <v>22146333</v>
      </c>
      <c r="E342">
        <v>1</v>
      </c>
      <c r="F342">
        <v>1</v>
      </c>
      <c r="G342">
        <v>1</v>
      </c>
      <c r="H342">
        <v>2</v>
      </c>
      <c r="I342" t="s">
        <v>1597</v>
      </c>
      <c r="J342" t="s">
        <v>1598</v>
      </c>
      <c r="K342" t="s">
        <v>1599</v>
      </c>
      <c r="L342">
        <v>1368</v>
      </c>
      <c r="N342">
        <v>1011</v>
      </c>
      <c r="O342" t="s">
        <v>1423</v>
      </c>
      <c r="P342" t="s">
        <v>1423</v>
      </c>
      <c r="Q342">
        <v>1</v>
      </c>
      <c r="X342">
        <v>0.04</v>
      </c>
      <c r="Y342">
        <v>0</v>
      </c>
      <c r="Z342">
        <v>108.45</v>
      </c>
      <c r="AA342">
        <v>13.03</v>
      </c>
      <c r="AB342">
        <v>0</v>
      </c>
      <c r="AC342">
        <v>0</v>
      </c>
      <c r="AD342">
        <v>1</v>
      </c>
      <c r="AE342">
        <v>0</v>
      </c>
      <c r="AF342" t="s">
        <v>361</v>
      </c>
      <c r="AG342">
        <v>0.06</v>
      </c>
      <c r="AH342">
        <v>2</v>
      </c>
      <c r="AI342">
        <v>30597285</v>
      </c>
      <c r="AJ342">
        <v>293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ROW(Source!A511)</f>
        <v>511</v>
      </c>
      <c r="B343">
        <v>30597303</v>
      </c>
      <c r="C343">
        <v>30597281</v>
      </c>
      <c r="D343">
        <v>22146537</v>
      </c>
      <c r="E343">
        <v>1</v>
      </c>
      <c r="F343">
        <v>1</v>
      </c>
      <c r="G343">
        <v>1</v>
      </c>
      <c r="H343">
        <v>2</v>
      </c>
      <c r="I343" t="s">
        <v>1546</v>
      </c>
      <c r="J343" t="s">
        <v>1547</v>
      </c>
      <c r="K343" t="s">
        <v>1548</v>
      </c>
      <c r="L343">
        <v>1368</v>
      </c>
      <c r="N343">
        <v>1011</v>
      </c>
      <c r="O343" t="s">
        <v>1423</v>
      </c>
      <c r="P343" t="s">
        <v>1423</v>
      </c>
      <c r="Q343">
        <v>1</v>
      </c>
      <c r="X343">
        <v>1.57</v>
      </c>
      <c r="Y343">
        <v>0</v>
      </c>
      <c r="Z343">
        <v>8.1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361</v>
      </c>
      <c r="AG343">
        <v>2.355</v>
      </c>
      <c r="AH343">
        <v>2</v>
      </c>
      <c r="AI343">
        <v>30597286</v>
      </c>
      <c r="AJ343">
        <v>294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ROW(Source!A511)</f>
        <v>511</v>
      </c>
      <c r="B344">
        <v>30597304</v>
      </c>
      <c r="C344">
        <v>30597281</v>
      </c>
      <c r="D344">
        <v>22148179</v>
      </c>
      <c r="E344">
        <v>1</v>
      </c>
      <c r="F344">
        <v>1</v>
      </c>
      <c r="G344">
        <v>1</v>
      </c>
      <c r="H344">
        <v>2</v>
      </c>
      <c r="I344" t="s">
        <v>1420</v>
      </c>
      <c r="J344" t="s">
        <v>1421</v>
      </c>
      <c r="K344" t="s">
        <v>1422</v>
      </c>
      <c r="L344">
        <v>1368</v>
      </c>
      <c r="N344">
        <v>1011</v>
      </c>
      <c r="O344" t="s">
        <v>1423</v>
      </c>
      <c r="P344" t="s">
        <v>1423</v>
      </c>
      <c r="Q344">
        <v>1</v>
      </c>
      <c r="X344">
        <v>0.24</v>
      </c>
      <c r="Y344">
        <v>0</v>
      </c>
      <c r="Z344">
        <v>91.62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361</v>
      </c>
      <c r="AG344">
        <v>0.36</v>
      </c>
      <c r="AH344">
        <v>2</v>
      </c>
      <c r="AI344">
        <v>30597287</v>
      </c>
      <c r="AJ344">
        <v>295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ROW(Source!A511)</f>
        <v>511</v>
      </c>
      <c r="B345">
        <v>30597305</v>
      </c>
      <c r="C345">
        <v>30597281</v>
      </c>
      <c r="D345">
        <v>22149401</v>
      </c>
      <c r="E345">
        <v>1</v>
      </c>
      <c r="F345">
        <v>1</v>
      </c>
      <c r="G345">
        <v>1</v>
      </c>
      <c r="H345">
        <v>3</v>
      </c>
      <c r="I345" t="s">
        <v>1663</v>
      </c>
      <c r="J345" t="s">
        <v>1664</v>
      </c>
      <c r="K345" t="s">
        <v>1665</v>
      </c>
      <c r="L345">
        <v>1348</v>
      </c>
      <c r="N345">
        <v>1009</v>
      </c>
      <c r="O345" t="s">
        <v>65</v>
      </c>
      <c r="P345" t="s">
        <v>65</v>
      </c>
      <c r="Q345">
        <v>1000</v>
      </c>
      <c r="X345">
        <v>2.0000000000000002E-5</v>
      </c>
      <c r="Y345">
        <v>10600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2.0000000000000002E-5</v>
      </c>
      <c r="AH345">
        <v>2</v>
      </c>
      <c r="AI345">
        <v>30597288</v>
      </c>
      <c r="AJ345">
        <v>296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ROW(Source!A511)</f>
        <v>511</v>
      </c>
      <c r="B346">
        <v>30597306</v>
      </c>
      <c r="C346">
        <v>30597281</v>
      </c>
      <c r="D346">
        <v>22149636</v>
      </c>
      <c r="E346">
        <v>1</v>
      </c>
      <c r="F346">
        <v>1</v>
      </c>
      <c r="G346">
        <v>1</v>
      </c>
      <c r="H346">
        <v>3</v>
      </c>
      <c r="I346" t="s">
        <v>1512</v>
      </c>
      <c r="J346" t="s">
        <v>1513</v>
      </c>
      <c r="K346" t="s">
        <v>1514</v>
      </c>
      <c r="L346">
        <v>1348</v>
      </c>
      <c r="N346">
        <v>1009</v>
      </c>
      <c r="O346" t="s">
        <v>65</v>
      </c>
      <c r="P346" t="s">
        <v>65</v>
      </c>
      <c r="Q346">
        <v>1000</v>
      </c>
      <c r="X346">
        <v>1.0000000000000001E-5</v>
      </c>
      <c r="Y346">
        <v>18685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1.0000000000000001E-5</v>
      </c>
      <c r="AH346">
        <v>2</v>
      </c>
      <c r="AI346">
        <v>30597289</v>
      </c>
      <c r="AJ346">
        <v>297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ROW(Source!A511)</f>
        <v>511</v>
      </c>
      <c r="B347">
        <v>30597307</v>
      </c>
      <c r="C347">
        <v>30597281</v>
      </c>
      <c r="D347">
        <v>22150409</v>
      </c>
      <c r="E347">
        <v>1</v>
      </c>
      <c r="F347">
        <v>1</v>
      </c>
      <c r="G347">
        <v>1</v>
      </c>
      <c r="H347">
        <v>3</v>
      </c>
      <c r="I347" t="s">
        <v>1666</v>
      </c>
      <c r="J347" t="s">
        <v>1667</v>
      </c>
      <c r="K347" t="s">
        <v>1668</v>
      </c>
      <c r="L347">
        <v>1348</v>
      </c>
      <c r="N347">
        <v>1009</v>
      </c>
      <c r="O347" t="s">
        <v>65</v>
      </c>
      <c r="P347" t="s">
        <v>65</v>
      </c>
      <c r="Q347">
        <v>1000</v>
      </c>
      <c r="X347">
        <v>8.5999999999999998E-4</v>
      </c>
      <c r="Y347">
        <v>10824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8.5999999999999998E-4</v>
      </c>
      <c r="AH347">
        <v>2</v>
      </c>
      <c r="AI347">
        <v>30597290</v>
      </c>
      <c r="AJ347">
        <v>298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ROW(Source!A511)</f>
        <v>511</v>
      </c>
      <c r="B348">
        <v>30597308</v>
      </c>
      <c r="C348">
        <v>30597281</v>
      </c>
      <c r="D348">
        <v>22150539</v>
      </c>
      <c r="E348">
        <v>1</v>
      </c>
      <c r="F348">
        <v>1</v>
      </c>
      <c r="G348">
        <v>1</v>
      </c>
      <c r="H348">
        <v>3</v>
      </c>
      <c r="I348" t="s">
        <v>1669</v>
      </c>
      <c r="J348" t="s">
        <v>1670</v>
      </c>
      <c r="K348" t="s">
        <v>1671</v>
      </c>
      <c r="L348">
        <v>1346</v>
      </c>
      <c r="N348">
        <v>1009</v>
      </c>
      <c r="O348" t="s">
        <v>100</v>
      </c>
      <c r="P348" t="s">
        <v>100</v>
      </c>
      <c r="Q348">
        <v>1</v>
      </c>
      <c r="X348">
        <v>0.01</v>
      </c>
      <c r="Y348">
        <v>37.29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0.01</v>
      </c>
      <c r="AH348">
        <v>2</v>
      </c>
      <c r="AI348">
        <v>30597291</v>
      </c>
      <c r="AJ348">
        <v>299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ROW(Source!A511)</f>
        <v>511</v>
      </c>
      <c r="B349">
        <v>30597309</v>
      </c>
      <c r="C349">
        <v>30597281</v>
      </c>
      <c r="D349">
        <v>22174054</v>
      </c>
      <c r="E349">
        <v>1</v>
      </c>
      <c r="F349">
        <v>1</v>
      </c>
      <c r="G349">
        <v>1</v>
      </c>
      <c r="H349">
        <v>3</v>
      </c>
      <c r="I349" t="s">
        <v>1672</v>
      </c>
      <c r="J349" t="s">
        <v>1673</v>
      </c>
      <c r="K349" t="s">
        <v>1674</v>
      </c>
      <c r="L349">
        <v>1346</v>
      </c>
      <c r="N349">
        <v>1009</v>
      </c>
      <c r="O349" t="s">
        <v>100</v>
      </c>
      <c r="P349" t="s">
        <v>100</v>
      </c>
      <c r="Q349">
        <v>1</v>
      </c>
      <c r="X349">
        <v>13.6</v>
      </c>
      <c r="Y349">
        <v>8.1999999999999993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13.6</v>
      </c>
      <c r="AH349">
        <v>2</v>
      </c>
      <c r="AI349">
        <v>30597292</v>
      </c>
      <c r="AJ349">
        <v>300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ROW(Source!A511)</f>
        <v>511</v>
      </c>
      <c r="B350">
        <v>30597310</v>
      </c>
      <c r="C350">
        <v>30597281</v>
      </c>
      <c r="D350">
        <v>22174084</v>
      </c>
      <c r="E350">
        <v>1</v>
      </c>
      <c r="F350">
        <v>1</v>
      </c>
      <c r="G350">
        <v>1</v>
      </c>
      <c r="H350">
        <v>3</v>
      </c>
      <c r="I350" t="s">
        <v>1675</v>
      </c>
      <c r="J350" t="s">
        <v>1676</v>
      </c>
      <c r="K350" t="s">
        <v>1677</v>
      </c>
      <c r="L350">
        <v>1035</v>
      </c>
      <c r="N350">
        <v>1013</v>
      </c>
      <c r="O350" t="s">
        <v>649</v>
      </c>
      <c r="P350" t="s">
        <v>649</v>
      </c>
      <c r="Q350">
        <v>1</v>
      </c>
      <c r="X350">
        <v>1</v>
      </c>
      <c r="Y350">
        <v>56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1</v>
      </c>
      <c r="AH350">
        <v>2</v>
      </c>
      <c r="AI350">
        <v>30597293</v>
      </c>
      <c r="AJ350">
        <v>301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ROW(Source!A511)</f>
        <v>511</v>
      </c>
      <c r="B351">
        <v>30597311</v>
      </c>
      <c r="C351">
        <v>30597281</v>
      </c>
      <c r="D351">
        <v>22174085</v>
      </c>
      <c r="E351">
        <v>1</v>
      </c>
      <c r="F351">
        <v>1</v>
      </c>
      <c r="G351">
        <v>1</v>
      </c>
      <c r="H351">
        <v>3</v>
      </c>
      <c r="I351" t="s">
        <v>1678</v>
      </c>
      <c r="J351" t="s">
        <v>1679</v>
      </c>
      <c r="K351" t="s">
        <v>1680</v>
      </c>
      <c r="L351">
        <v>1346</v>
      </c>
      <c r="N351">
        <v>1009</v>
      </c>
      <c r="O351" t="s">
        <v>100</v>
      </c>
      <c r="P351" t="s">
        <v>100</v>
      </c>
      <c r="Q351">
        <v>1</v>
      </c>
      <c r="X351">
        <v>13.4</v>
      </c>
      <c r="Y351">
        <v>7.04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13.4</v>
      </c>
      <c r="AH351">
        <v>2</v>
      </c>
      <c r="AI351">
        <v>30597294</v>
      </c>
      <c r="AJ351">
        <v>302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ROW(Source!A511)</f>
        <v>511</v>
      </c>
      <c r="B352">
        <v>30597312</v>
      </c>
      <c r="C352">
        <v>30597281</v>
      </c>
      <c r="D352">
        <v>22174370</v>
      </c>
      <c r="E352">
        <v>1</v>
      </c>
      <c r="F352">
        <v>1</v>
      </c>
      <c r="G352">
        <v>1</v>
      </c>
      <c r="H352">
        <v>3</v>
      </c>
      <c r="I352" t="s">
        <v>647</v>
      </c>
      <c r="J352" t="s">
        <v>650</v>
      </c>
      <c r="K352" t="s">
        <v>648</v>
      </c>
      <c r="L352">
        <v>1035</v>
      </c>
      <c r="N352">
        <v>1013</v>
      </c>
      <c r="O352" t="s">
        <v>649</v>
      </c>
      <c r="P352" t="s">
        <v>649</v>
      </c>
      <c r="Q352">
        <v>1</v>
      </c>
      <c r="X352">
        <v>1</v>
      </c>
      <c r="Y352">
        <v>2615.48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ROW(Source!A511)</f>
        <v>511</v>
      </c>
      <c r="B353">
        <v>30597313</v>
      </c>
      <c r="C353">
        <v>30597281</v>
      </c>
      <c r="D353">
        <v>22181965</v>
      </c>
      <c r="E353">
        <v>1</v>
      </c>
      <c r="F353">
        <v>1</v>
      </c>
      <c r="G353">
        <v>1</v>
      </c>
      <c r="H353">
        <v>3</v>
      </c>
      <c r="I353" t="s">
        <v>1681</v>
      </c>
      <c r="J353" t="s">
        <v>1682</v>
      </c>
      <c r="K353" t="s">
        <v>1683</v>
      </c>
      <c r="L353">
        <v>1354</v>
      </c>
      <c r="N353">
        <v>1010</v>
      </c>
      <c r="O353" t="s">
        <v>506</v>
      </c>
      <c r="P353" t="s">
        <v>506</v>
      </c>
      <c r="Q353">
        <v>1</v>
      </c>
      <c r="X353">
        <v>3</v>
      </c>
      <c r="Y353">
        <v>517.48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3</v>
      </c>
      <c r="AH353">
        <v>2</v>
      </c>
      <c r="AI353">
        <v>30597295</v>
      </c>
      <c r="AJ353">
        <v>303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ROW(Source!A511)</f>
        <v>511</v>
      </c>
      <c r="B354">
        <v>30597314</v>
      </c>
      <c r="C354">
        <v>30597281</v>
      </c>
      <c r="D354">
        <v>22183222</v>
      </c>
      <c r="E354">
        <v>1</v>
      </c>
      <c r="F354">
        <v>1</v>
      </c>
      <c r="G354">
        <v>1</v>
      </c>
      <c r="H354">
        <v>3</v>
      </c>
      <c r="I354" t="s">
        <v>1684</v>
      </c>
      <c r="J354" t="s">
        <v>1685</v>
      </c>
      <c r="K354" t="s">
        <v>1686</v>
      </c>
      <c r="L354">
        <v>1035</v>
      </c>
      <c r="N354">
        <v>1013</v>
      </c>
      <c r="O354" t="s">
        <v>649</v>
      </c>
      <c r="P354" t="s">
        <v>649</v>
      </c>
      <c r="Q354">
        <v>1</v>
      </c>
      <c r="X354">
        <v>1</v>
      </c>
      <c r="Y354">
        <v>1632.4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</v>
      </c>
      <c r="AH354">
        <v>2</v>
      </c>
      <c r="AI354">
        <v>30597296</v>
      </c>
      <c r="AJ354">
        <v>304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ROW(Source!A511)</f>
        <v>511</v>
      </c>
      <c r="B355">
        <v>30597315</v>
      </c>
      <c r="C355">
        <v>30597281</v>
      </c>
      <c r="D355">
        <v>22184047</v>
      </c>
      <c r="E355">
        <v>1</v>
      </c>
      <c r="F355">
        <v>1</v>
      </c>
      <c r="G355">
        <v>1</v>
      </c>
      <c r="H355">
        <v>3</v>
      </c>
      <c r="I355" t="s">
        <v>1687</v>
      </c>
      <c r="J355" t="s">
        <v>1688</v>
      </c>
      <c r="K355" t="s">
        <v>1689</v>
      </c>
      <c r="L355">
        <v>1339</v>
      </c>
      <c r="N355">
        <v>1007</v>
      </c>
      <c r="O355" t="s">
        <v>206</v>
      </c>
      <c r="P355" t="s">
        <v>206</v>
      </c>
      <c r="Q355">
        <v>1</v>
      </c>
      <c r="X355">
        <v>0.02</v>
      </c>
      <c r="Y355">
        <v>729.8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0.02</v>
      </c>
      <c r="AH355">
        <v>2</v>
      </c>
      <c r="AI355">
        <v>30597297</v>
      </c>
      <c r="AJ355">
        <v>305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ROW(Source!A511)</f>
        <v>511</v>
      </c>
      <c r="B356">
        <v>30597316</v>
      </c>
      <c r="C356">
        <v>30597281</v>
      </c>
      <c r="D356">
        <v>22192634</v>
      </c>
      <c r="E356">
        <v>1</v>
      </c>
      <c r="F356">
        <v>1</v>
      </c>
      <c r="G356">
        <v>1</v>
      </c>
      <c r="H356">
        <v>3</v>
      </c>
      <c r="I356" t="s">
        <v>204</v>
      </c>
      <c r="J356" t="s">
        <v>207</v>
      </c>
      <c r="K356" t="s">
        <v>205</v>
      </c>
      <c r="L356">
        <v>1339</v>
      </c>
      <c r="N356">
        <v>1007</v>
      </c>
      <c r="O356" t="s">
        <v>206</v>
      </c>
      <c r="P356" t="s">
        <v>206</v>
      </c>
      <c r="Q356">
        <v>1</v>
      </c>
      <c r="X356">
        <v>4.9400000000000004</v>
      </c>
      <c r="Y356">
        <v>2.4500000000000002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4.9400000000000004</v>
      </c>
      <c r="AH356">
        <v>2</v>
      </c>
      <c r="AI356">
        <v>30597298</v>
      </c>
      <c r="AJ356">
        <v>306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ROW(Source!A514)</f>
        <v>514</v>
      </c>
      <c r="B357">
        <v>30597326</v>
      </c>
      <c r="C357">
        <v>30597319</v>
      </c>
      <c r="D357">
        <v>10214647</v>
      </c>
      <c r="E357">
        <v>1</v>
      </c>
      <c r="F357">
        <v>1</v>
      </c>
      <c r="G357">
        <v>1</v>
      </c>
      <c r="H357">
        <v>1</v>
      </c>
      <c r="I357" t="s">
        <v>1449</v>
      </c>
      <c r="J357" t="s">
        <v>3</v>
      </c>
      <c r="K357" t="s">
        <v>1450</v>
      </c>
      <c r="L357">
        <v>1369</v>
      </c>
      <c r="N357">
        <v>1013</v>
      </c>
      <c r="O357" t="s">
        <v>1419</v>
      </c>
      <c r="P357" t="s">
        <v>1419</v>
      </c>
      <c r="Q357">
        <v>1</v>
      </c>
      <c r="X357">
        <v>15.04</v>
      </c>
      <c r="Y357">
        <v>0</v>
      </c>
      <c r="Z357">
        <v>0</v>
      </c>
      <c r="AA357">
        <v>0</v>
      </c>
      <c r="AB357">
        <v>8.9700000000000006</v>
      </c>
      <c r="AC357">
        <v>0</v>
      </c>
      <c r="AD357">
        <v>1</v>
      </c>
      <c r="AE357">
        <v>1</v>
      </c>
      <c r="AF357" t="s">
        <v>362</v>
      </c>
      <c r="AG357">
        <v>20.755199999999999</v>
      </c>
      <c r="AH357">
        <v>2</v>
      </c>
      <c r="AI357">
        <v>30597320</v>
      </c>
      <c r="AJ357">
        <v>307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ROW(Source!A514)</f>
        <v>514</v>
      </c>
      <c r="B358">
        <v>30597327</v>
      </c>
      <c r="C358">
        <v>30597319</v>
      </c>
      <c r="D358">
        <v>22083330</v>
      </c>
      <c r="E358">
        <v>1</v>
      </c>
      <c r="F358">
        <v>1</v>
      </c>
      <c r="G358">
        <v>1</v>
      </c>
      <c r="H358">
        <v>1</v>
      </c>
      <c r="I358" t="s">
        <v>1437</v>
      </c>
      <c r="J358" t="s">
        <v>3</v>
      </c>
      <c r="K358" t="s">
        <v>1438</v>
      </c>
      <c r="L358">
        <v>608254</v>
      </c>
      <c r="N358">
        <v>1013</v>
      </c>
      <c r="O358" t="s">
        <v>1439</v>
      </c>
      <c r="P358" t="s">
        <v>1439</v>
      </c>
      <c r="Q358">
        <v>1</v>
      </c>
      <c r="X358">
        <v>0.22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361</v>
      </c>
      <c r="AG358">
        <v>0.33</v>
      </c>
      <c r="AH358">
        <v>2</v>
      </c>
      <c r="AI358">
        <v>30597321</v>
      </c>
      <c r="AJ358">
        <v>308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ROW(Source!A514)</f>
        <v>514</v>
      </c>
      <c r="B359">
        <v>30597328</v>
      </c>
      <c r="C359">
        <v>30597319</v>
      </c>
      <c r="D359">
        <v>22146333</v>
      </c>
      <c r="E359">
        <v>1</v>
      </c>
      <c r="F359">
        <v>1</v>
      </c>
      <c r="G359">
        <v>1</v>
      </c>
      <c r="H359">
        <v>2</v>
      </c>
      <c r="I359" t="s">
        <v>1597</v>
      </c>
      <c r="J359" t="s">
        <v>1598</v>
      </c>
      <c r="K359" t="s">
        <v>1599</v>
      </c>
      <c r="L359">
        <v>1368</v>
      </c>
      <c r="N359">
        <v>1011</v>
      </c>
      <c r="O359" t="s">
        <v>1423</v>
      </c>
      <c r="P359" t="s">
        <v>1423</v>
      </c>
      <c r="Q359">
        <v>1</v>
      </c>
      <c r="X359">
        <v>0.22</v>
      </c>
      <c r="Y359">
        <v>0</v>
      </c>
      <c r="Z359">
        <v>108.45</v>
      </c>
      <c r="AA359">
        <v>13.03</v>
      </c>
      <c r="AB359">
        <v>0</v>
      </c>
      <c r="AC359">
        <v>0</v>
      </c>
      <c r="AD359">
        <v>1</v>
      </c>
      <c r="AE359">
        <v>0</v>
      </c>
      <c r="AF359" t="s">
        <v>361</v>
      </c>
      <c r="AG359">
        <v>0.33</v>
      </c>
      <c r="AH359">
        <v>2</v>
      </c>
      <c r="AI359">
        <v>30597322</v>
      </c>
      <c r="AJ359">
        <v>309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ROW(Source!A514)</f>
        <v>514</v>
      </c>
      <c r="B360">
        <v>30597329</v>
      </c>
      <c r="C360">
        <v>30597319</v>
      </c>
      <c r="D360">
        <v>22146537</v>
      </c>
      <c r="E360">
        <v>1</v>
      </c>
      <c r="F360">
        <v>1</v>
      </c>
      <c r="G360">
        <v>1</v>
      </c>
      <c r="H360">
        <v>2</v>
      </c>
      <c r="I360" t="s">
        <v>1546</v>
      </c>
      <c r="J360" t="s">
        <v>1547</v>
      </c>
      <c r="K360" t="s">
        <v>1548</v>
      </c>
      <c r="L360">
        <v>1368</v>
      </c>
      <c r="N360">
        <v>1011</v>
      </c>
      <c r="O360" t="s">
        <v>1423</v>
      </c>
      <c r="P360" t="s">
        <v>1423</v>
      </c>
      <c r="Q360">
        <v>1</v>
      </c>
      <c r="X360">
        <v>7.31</v>
      </c>
      <c r="Y360">
        <v>0</v>
      </c>
      <c r="Z360">
        <v>8.1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361</v>
      </c>
      <c r="AG360">
        <v>10.964999999999998</v>
      </c>
      <c r="AH360">
        <v>2</v>
      </c>
      <c r="AI360">
        <v>30597323</v>
      </c>
      <c r="AJ360">
        <v>310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ROW(Source!A514)</f>
        <v>514</v>
      </c>
      <c r="B361">
        <v>30597330</v>
      </c>
      <c r="C361">
        <v>30597319</v>
      </c>
      <c r="D361">
        <v>22148179</v>
      </c>
      <c r="E361">
        <v>1</v>
      </c>
      <c r="F361">
        <v>1</v>
      </c>
      <c r="G361">
        <v>1</v>
      </c>
      <c r="H361">
        <v>2</v>
      </c>
      <c r="I361" t="s">
        <v>1420</v>
      </c>
      <c r="J361" t="s">
        <v>1421</v>
      </c>
      <c r="K361" t="s">
        <v>1422</v>
      </c>
      <c r="L361">
        <v>1368</v>
      </c>
      <c r="N361">
        <v>1011</v>
      </c>
      <c r="O361" t="s">
        <v>1423</v>
      </c>
      <c r="P361" t="s">
        <v>1423</v>
      </c>
      <c r="Q361">
        <v>1</v>
      </c>
      <c r="X361">
        <v>0.53</v>
      </c>
      <c r="Y361">
        <v>0</v>
      </c>
      <c r="Z361">
        <v>91.62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361</v>
      </c>
      <c r="AG361">
        <v>0.79500000000000004</v>
      </c>
      <c r="AH361">
        <v>2</v>
      </c>
      <c r="AI361">
        <v>30597324</v>
      </c>
      <c r="AJ361">
        <v>311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ROW(Source!A514)</f>
        <v>514</v>
      </c>
      <c r="B362">
        <v>30597331</v>
      </c>
      <c r="C362">
        <v>30597319</v>
      </c>
      <c r="D362">
        <v>22150409</v>
      </c>
      <c r="E362">
        <v>1</v>
      </c>
      <c r="F362">
        <v>1</v>
      </c>
      <c r="G362">
        <v>1</v>
      </c>
      <c r="H362">
        <v>3</v>
      </c>
      <c r="I362" t="s">
        <v>1666</v>
      </c>
      <c r="J362" t="s">
        <v>1667</v>
      </c>
      <c r="K362" t="s">
        <v>1668</v>
      </c>
      <c r="L362">
        <v>1348</v>
      </c>
      <c r="N362">
        <v>1009</v>
      </c>
      <c r="O362" t="s">
        <v>65</v>
      </c>
      <c r="P362" t="s">
        <v>65</v>
      </c>
      <c r="Q362">
        <v>1000</v>
      </c>
      <c r="X362">
        <v>1.9E-3</v>
      </c>
      <c r="Y362">
        <v>10824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1.9E-3</v>
      </c>
      <c r="AH362">
        <v>2</v>
      </c>
      <c r="AI362">
        <v>30597325</v>
      </c>
      <c r="AJ362">
        <v>312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ROW(Source!A514)</f>
        <v>514</v>
      </c>
      <c r="B363">
        <v>30597332</v>
      </c>
      <c r="C363">
        <v>30597319</v>
      </c>
      <c r="D363">
        <v>22174079</v>
      </c>
      <c r="E363">
        <v>1</v>
      </c>
      <c r="F363">
        <v>1</v>
      </c>
      <c r="G363">
        <v>1</v>
      </c>
      <c r="H363">
        <v>3</v>
      </c>
      <c r="I363" t="s">
        <v>663</v>
      </c>
      <c r="J363" t="s">
        <v>665</v>
      </c>
      <c r="K363" t="s">
        <v>664</v>
      </c>
      <c r="L363">
        <v>1354</v>
      </c>
      <c r="N363">
        <v>1010</v>
      </c>
      <c r="O363" t="s">
        <v>506</v>
      </c>
      <c r="P363" t="s">
        <v>506</v>
      </c>
      <c r="Q363">
        <v>1</v>
      </c>
      <c r="X363">
        <v>10</v>
      </c>
      <c r="Y363">
        <v>275.45999999999998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10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ROW(Source!A552)</f>
        <v>552</v>
      </c>
      <c r="B364">
        <v>30597338</v>
      </c>
      <c r="C364">
        <v>30597335</v>
      </c>
      <c r="D364">
        <v>22083330</v>
      </c>
      <c r="E364">
        <v>1</v>
      </c>
      <c r="F364">
        <v>1</v>
      </c>
      <c r="G364">
        <v>1</v>
      </c>
      <c r="H364">
        <v>1</v>
      </c>
      <c r="I364" t="s">
        <v>1437</v>
      </c>
      <c r="J364" t="s">
        <v>3</v>
      </c>
      <c r="K364" t="s">
        <v>1438</v>
      </c>
      <c r="L364">
        <v>608254</v>
      </c>
      <c r="N364">
        <v>1013</v>
      </c>
      <c r="O364" t="s">
        <v>1439</v>
      </c>
      <c r="P364" t="s">
        <v>1439</v>
      </c>
      <c r="Q364">
        <v>1</v>
      </c>
      <c r="X364">
        <v>2.4E-2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2</v>
      </c>
      <c r="AF364" t="s">
        <v>3</v>
      </c>
      <c r="AG364">
        <v>2.4E-2</v>
      </c>
      <c r="AH364">
        <v>2</v>
      </c>
      <c r="AI364">
        <v>30597336</v>
      </c>
      <c r="AJ364">
        <v>313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ROW(Source!A552)</f>
        <v>552</v>
      </c>
      <c r="B365">
        <v>30597339</v>
      </c>
      <c r="C365">
        <v>30597335</v>
      </c>
      <c r="D365">
        <v>22146615</v>
      </c>
      <c r="E365">
        <v>1</v>
      </c>
      <c r="F365">
        <v>1</v>
      </c>
      <c r="G365">
        <v>1</v>
      </c>
      <c r="H365">
        <v>2</v>
      </c>
      <c r="I365" t="s">
        <v>1690</v>
      </c>
      <c r="J365" t="s">
        <v>1691</v>
      </c>
      <c r="K365" t="s">
        <v>1692</v>
      </c>
      <c r="L365">
        <v>1368</v>
      </c>
      <c r="N365">
        <v>1011</v>
      </c>
      <c r="O365" t="s">
        <v>1423</v>
      </c>
      <c r="P365" t="s">
        <v>1423</v>
      </c>
      <c r="Q365">
        <v>1</v>
      </c>
      <c r="X365">
        <v>2.4E-2</v>
      </c>
      <c r="Y365">
        <v>0</v>
      </c>
      <c r="Z365">
        <v>121.65</v>
      </c>
      <c r="AA365">
        <v>13.03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2.4E-2</v>
      </c>
      <c r="AH365">
        <v>2</v>
      </c>
      <c r="AI365">
        <v>30597337</v>
      </c>
      <c r="AJ365">
        <v>314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ROW(Source!A553)</f>
        <v>553</v>
      </c>
      <c r="B366">
        <v>30597342</v>
      </c>
      <c r="C366">
        <v>30597340</v>
      </c>
      <c r="D366">
        <v>22148187</v>
      </c>
      <c r="E366">
        <v>1</v>
      </c>
      <c r="F366">
        <v>1</v>
      </c>
      <c r="G366">
        <v>1</v>
      </c>
      <c r="H366">
        <v>2</v>
      </c>
      <c r="I366" t="s">
        <v>1608</v>
      </c>
      <c r="J366" t="s">
        <v>1609</v>
      </c>
      <c r="K366" t="s">
        <v>1610</v>
      </c>
      <c r="L366">
        <v>1368</v>
      </c>
      <c r="N366">
        <v>1011</v>
      </c>
      <c r="O366" t="s">
        <v>1423</v>
      </c>
      <c r="P366" t="s">
        <v>1423</v>
      </c>
      <c r="Q366">
        <v>1</v>
      </c>
      <c r="X366">
        <v>0.14000000000000001</v>
      </c>
      <c r="Y366">
        <v>0</v>
      </c>
      <c r="Z366">
        <v>109.5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0.14000000000000001</v>
      </c>
      <c r="AH366">
        <v>2</v>
      </c>
      <c r="AI366">
        <v>30597341</v>
      </c>
      <c r="AJ366">
        <v>315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ROW(Source!A625)</f>
        <v>625</v>
      </c>
      <c r="B367">
        <v>30597351</v>
      </c>
      <c r="C367">
        <v>30597343</v>
      </c>
      <c r="D367">
        <v>10214639</v>
      </c>
      <c r="E367">
        <v>1</v>
      </c>
      <c r="F367">
        <v>1</v>
      </c>
      <c r="G367">
        <v>1</v>
      </c>
      <c r="H367">
        <v>1</v>
      </c>
      <c r="I367" t="s">
        <v>1611</v>
      </c>
      <c r="J367" t="s">
        <v>3</v>
      </c>
      <c r="K367" t="s">
        <v>1612</v>
      </c>
      <c r="L367">
        <v>1369</v>
      </c>
      <c r="N367">
        <v>1013</v>
      </c>
      <c r="O367" t="s">
        <v>1419</v>
      </c>
      <c r="P367" t="s">
        <v>1419</v>
      </c>
      <c r="Q367">
        <v>1</v>
      </c>
      <c r="X367">
        <v>34.659999999999997</v>
      </c>
      <c r="Y367">
        <v>0</v>
      </c>
      <c r="Z367">
        <v>0</v>
      </c>
      <c r="AA367">
        <v>0</v>
      </c>
      <c r="AB367">
        <v>8.02</v>
      </c>
      <c r="AC367">
        <v>0</v>
      </c>
      <c r="AD367">
        <v>1</v>
      </c>
      <c r="AE367">
        <v>1</v>
      </c>
      <c r="AF367" t="s">
        <v>3</v>
      </c>
      <c r="AG367">
        <v>34.659999999999997</v>
      </c>
      <c r="AH367">
        <v>2</v>
      </c>
      <c r="AI367">
        <v>30597344</v>
      </c>
      <c r="AJ367">
        <v>316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ROW(Source!A625)</f>
        <v>625</v>
      </c>
      <c r="B368">
        <v>30597352</v>
      </c>
      <c r="C368">
        <v>30597343</v>
      </c>
      <c r="D368">
        <v>22083330</v>
      </c>
      <c r="E368">
        <v>1</v>
      </c>
      <c r="F368">
        <v>1</v>
      </c>
      <c r="G368">
        <v>1</v>
      </c>
      <c r="H368">
        <v>1</v>
      </c>
      <c r="I368" t="s">
        <v>1437</v>
      </c>
      <c r="J368" t="s">
        <v>3</v>
      </c>
      <c r="K368" t="s">
        <v>1438</v>
      </c>
      <c r="L368">
        <v>608254</v>
      </c>
      <c r="N368">
        <v>1013</v>
      </c>
      <c r="O368" t="s">
        <v>1439</v>
      </c>
      <c r="P368" t="s">
        <v>1439</v>
      </c>
      <c r="Q368">
        <v>1</v>
      </c>
      <c r="X368">
        <v>0.1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2</v>
      </c>
      <c r="AF368" t="s">
        <v>3</v>
      </c>
      <c r="AG368">
        <v>0.1</v>
      </c>
      <c r="AH368">
        <v>2</v>
      </c>
      <c r="AI368">
        <v>30597345</v>
      </c>
      <c r="AJ368">
        <v>317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ROW(Source!A625)</f>
        <v>625</v>
      </c>
      <c r="B369">
        <v>30597353</v>
      </c>
      <c r="C369">
        <v>30597343</v>
      </c>
      <c r="D369">
        <v>22146464</v>
      </c>
      <c r="E369">
        <v>1</v>
      </c>
      <c r="F369">
        <v>1</v>
      </c>
      <c r="G369">
        <v>1</v>
      </c>
      <c r="H369">
        <v>2</v>
      </c>
      <c r="I369" t="s">
        <v>1471</v>
      </c>
      <c r="J369" t="s">
        <v>1472</v>
      </c>
      <c r="K369" t="s">
        <v>1473</v>
      </c>
      <c r="L369">
        <v>1368</v>
      </c>
      <c r="N369">
        <v>1011</v>
      </c>
      <c r="O369" t="s">
        <v>1423</v>
      </c>
      <c r="P369" t="s">
        <v>1423</v>
      </c>
      <c r="Q369">
        <v>1</v>
      </c>
      <c r="X369">
        <v>0.1</v>
      </c>
      <c r="Y369">
        <v>0</v>
      </c>
      <c r="Z369">
        <v>30.85</v>
      </c>
      <c r="AA369">
        <v>13.03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0.1</v>
      </c>
      <c r="AH369">
        <v>2</v>
      </c>
      <c r="AI369">
        <v>30597346</v>
      </c>
      <c r="AJ369">
        <v>318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ROW(Source!A625)</f>
        <v>625</v>
      </c>
      <c r="B370">
        <v>30597354</v>
      </c>
      <c r="C370">
        <v>30597343</v>
      </c>
      <c r="D370">
        <v>22146539</v>
      </c>
      <c r="E370">
        <v>1</v>
      </c>
      <c r="F370">
        <v>1</v>
      </c>
      <c r="G370">
        <v>1</v>
      </c>
      <c r="H370">
        <v>2</v>
      </c>
      <c r="I370" t="s">
        <v>1613</v>
      </c>
      <c r="J370" t="s">
        <v>1614</v>
      </c>
      <c r="K370" t="s">
        <v>1615</v>
      </c>
      <c r="L370">
        <v>1368</v>
      </c>
      <c r="N370">
        <v>1011</v>
      </c>
      <c r="O370" t="s">
        <v>1423</v>
      </c>
      <c r="P370" t="s">
        <v>1423</v>
      </c>
      <c r="Q370">
        <v>1</v>
      </c>
      <c r="X370">
        <v>3.3</v>
      </c>
      <c r="Y370">
        <v>0</v>
      </c>
      <c r="Z370">
        <v>1.2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3.3</v>
      </c>
      <c r="AH370">
        <v>2</v>
      </c>
      <c r="AI370">
        <v>30597347</v>
      </c>
      <c r="AJ370">
        <v>319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ROW(Source!A625)</f>
        <v>625</v>
      </c>
      <c r="B371">
        <v>30597355</v>
      </c>
      <c r="C371">
        <v>30597343</v>
      </c>
      <c r="D371">
        <v>22149337</v>
      </c>
      <c r="E371">
        <v>1</v>
      </c>
      <c r="F371">
        <v>1</v>
      </c>
      <c r="G371">
        <v>1</v>
      </c>
      <c r="H371">
        <v>3</v>
      </c>
      <c r="I371" t="s">
        <v>1616</v>
      </c>
      <c r="J371" t="s">
        <v>1617</v>
      </c>
      <c r="K371" t="s">
        <v>1618</v>
      </c>
      <c r="L371">
        <v>1339</v>
      </c>
      <c r="N371">
        <v>1007</v>
      </c>
      <c r="O371" t="s">
        <v>206</v>
      </c>
      <c r="P371" t="s">
        <v>206</v>
      </c>
      <c r="Q371">
        <v>1</v>
      </c>
      <c r="X371">
        <v>2.74</v>
      </c>
      <c r="Y371">
        <v>6.22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2.74</v>
      </c>
      <c r="AH371">
        <v>2</v>
      </c>
      <c r="AI371">
        <v>30597348</v>
      </c>
      <c r="AJ371">
        <v>320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ROW(Source!A625)</f>
        <v>625</v>
      </c>
      <c r="B372">
        <v>30597356</v>
      </c>
      <c r="C372">
        <v>30597343</v>
      </c>
      <c r="D372">
        <v>22150474</v>
      </c>
      <c r="E372">
        <v>1</v>
      </c>
      <c r="F372">
        <v>1</v>
      </c>
      <c r="G372">
        <v>1</v>
      </c>
      <c r="H372">
        <v>3</v>
      </c>
      <c r="I372" t="s">
        <v>1619</v>
      </c>
      <c r="J372" t="s">
        <v>1620</v>
      </c>
      <c r="K372" t="s">
        <v>1621</v>
      </c>
      <c r="L372">
        <v>1339</v>
      </c>
      <c r="N372">
        <v>1007</v>
      </c>
      <c r="O372" t="s">
        <v>206</v>
      </c>
      <c r="P372" t="s">
        <v>206</v>
      </c>
      <c r="Q372">
        <v>1</v>
      </c>
      <c r="X372">
        <v>0.43</v>
      </c>
      <c r="Y372">
        <v>38.74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0.43</v>
      </c>
      <c r="AH372">
        <v>2</v>
      </c>
      <c r="AI372">
        <v>30597349</v>
      </c>
      <c r="AJ372">
        <v>321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ROW(Source!A625)</f>
        <v>625</v>
      </c>
      <c r="B373">
        <v>30597357</v>
      </c>
      <c r="C373">
        <v>30597343</v>
      </c>
      <c r="D373">
        <v>22212978</v>
      </c>
      <c r="E373">
        <v>1</v>
      </c>
      <c r="F373">
        <v>1</v>
      </c>
      <c r="G373">
        <v>1</v>
      </c>
      <c r="H373">
        <v>3</v>
      </c>
      <c r="I373" t="s">
        <v>1622</v>
      </c>
      <c r="J373" t="s">
        <v>1623</v>
      </c>
      <c r="K373" t="s">
        <v>1624</v>
      </c>
      <c r="L373">
        <v>1348</v>
      </c>
      <c r="N373">
        <v>1009</v>
      </c>
      <c r="O373" t="s">
        <v>65</v>
      </c>
      <c r="P373" t="s">
        <v>65</v>
      </c>
      <c r="Q373">
        <v>1000</v>
      </c>
      <c r="X373">
        <v>0.22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0.22</v>
      </c>
      <c r="AH373">
        <v>2</v>
      </c>
      <c r="AI373">
        <v>30597350</v>
      </c>
      <c r="AJ373">
        <v>322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ROW(Source!A626)</f>
        <v>626</v>
      </c>
      <c r="B374">
        <v>30597366</v>
      </c>
      <c r="C374">
        <v>30597358</v>
      </c>
      <c r="D374">
        <v>10214639</v>
      </c>
      <c r="E374">
        <v>1</v>
      </c>
      <c r="F374">
        <v>1</v>
      </c>
      <c r="G374">
        <v>1</v>
      </c>
      <c r="H374">
        <v>1</v>
      </c>
      <c r="I374" t="s">
        <v>1611</v>
      </c>
      <c r="J374" t="s">
        <v>3</v>
      </c>
      <c r="K374" t="s">
        <v>1612</v>
      </c>
      <c r="L374">
        <v>1369</v>
      </c>
      <c r="N374">
        <v>1013</v>
      </c>
      <c r="O374" t="s">
        <v>1419</v>
      </c>
      <c r="P374" t="s">
        <v>1419</v>
      </c>
      <c r="Q374">
        <v>1</v>
      </c>
      <c r="X374">
        <v>59.62</v>
      </c>
      <c r="Y374">
        <v>0</v>
      </c>
      <c r="Z374">
        <v>0</v>
      </c>
      <c r="AA374">
        <v>0</v>
      </c>
      <c r="AB374">
        <v>8.02</v>
      </c>
      <c r="AC374">
        <v>0</v>
      </c>
      <c r="AD374">
        <v>1</v>
      </c>
      <c r="AE374">
        <v>1</v>
      </c>
      <c r="AF374" t="s">
        <v>3</v>
      </c>
      <c r="AG374">
        <v>59.62</v>
      </c>
      <c r="AH374">
        <v>2</v>
      </c>
      <c r="AI374">
        <v>30597359</v>
      </c>
      <c r="AJ374">
        <v>323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ROW(Source!A626)</f>
        <v>626</v>
      </c>
      <c r="B375">
        <v>30597367</v>
      </c>
      <c r="C375">
        <v>30597358</v>
      </c>
      <c r="D375">
        <v>22083330</v>
      </c>
      <c r="E375">
        <v>1</v>
      </c>
      <c r="F375">
        <v>1</v>
      </c>
      <c r="G375">
        <v>1</v>
      </c>
      <c r="H375">
        <v>1</v>
      </c>
      <c r="I375" t="s">
        <v>1437</v>
      </c>
      <c r="J375" t="s">
        <v>3</v>
      </c>
      <c r="K375" t="s">
        <v>1438</v>
      </c>
      <c r="L375">
        <v>608254</v>
      </c>
      <c r="N375">
        <v>1013</v>
      </c>
      <c r="O375" t="s">
        <v>1439</v>
      </c>
      <c r="P375" t="s">
        <v>1439</v>
      </c>
      <c r="Q375">
        <v>1</v>
      </c>
      <c r="X375">
        <v>0.17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3</v>
      </c>
      <c r="AG375">
        <v>0.17</v>
      </c>
      <c r="AH375">
        <v>2</v>
      </c>
      <c r="AI375">
        <v>30597360</v>
      </c>
      <c r="AJ375">
        <v>324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ROW(Source!A626)</f>
        <v>626</v>
      </c>
      <c r="B376">
        <v>30597368</v>
      </c>
      <c r="C376">
        <v>30597358</v>
      </c>
      <c r="D376">
        <v>22146464</v>
      </c>
      <c r="E376">
        <v>1</v>
      </c>
      <c r="F376">
        <v>1</v>
      </c>
      <c r="G376">
        <v>1</v>
      </c>
      <c r="H376">
        <v>2</v>
      </c>
      <c r="I376" t="s">
        <v>1471</v>
      </c>
      <c r="J376" t="s">
        <v>1472</v>
      </c>
      <c r="K376" t="s">
        <v>1473</v>
      </c>
      <c r="L376">
        <v>1368</v>
      </c>
      <c r="N376">
        <v>1011</v>
      </c>
      <c r="O376" t="s">
        <v>1423</v>
      </c>
      <c r="P376" t="s">
        <v>1423</v>
      </c>
      <c r="Q376">
        <v>1</v>
      </c>
      <c r="X376">
        <v>0.17</v>
      </c>
      <c r="Y376">
        <v>0</v>
      </c>
      <c r="Z376">
        <v>30.85</v>
      </c>
      <c r="AA376">
        <v>13.03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0.17</v>
      </c>
      <c r="AH376">
        <v>2</v>
      </c>
      <c r="AI376">
        <v>30597361</v>
      </c>
      <c r="AJ376">
        <v>325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ROW(Source!A626)</f>
        <v>626</v>
      </c>
      <c r="B377">
        <v>30597369</v>
      </c>
      <c r="C377">
        <v>30597358</v>
      </c>
      <c r="D377">
        <v>22146539</v>
      </c>
      <c r="E377">
        <v>1</v>
      </c>
      <c r="F377">
        <v>1</v>
      </c>
      <c r="G377">
        <v>1</v>
      </c>
      <c r="H377">
        <v>2</v>
      </c>
      <c r="I377" t="s">
        <v>1613</v>
      </c>
      <c r="J377" t="s">
        <v>1614</v>
      </c>
      <c r="K377" t="s">
        <v>1615</v>
      </c>
      <c r="L377">
        <v>1368</v>
      </c>
      <c r="N377">
        <v>1011</v>
      </c>
      <c r="O377" t="s">
        <v>1423</v>
      </c>
      <c r="P377" t="s">
        <v>1423</v>
      </c>
      <c r="Q377">
        <v>1</v>
      </c>
      <c r="X377">
        <v>5.7</v>
      </c>
      <c r="Y377">
        <v>0</v>
      </c>
      <c r="Z377">
        <v>1.2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5.7</v>
      </c>
      <c r="AH377">
        <v>2</v>
      </c>
      <c r="AI377">
        <v>30597362</v>
      </c>
      <c r="AJ377">
        <v>326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ROW(Source!A626)</f>
        <v>626</v>
      </c>
      <c r="B378">
        <v>30597370</v>
      </c>
      <c r="C378">
        <v>30597358</v>
      </c>
      <c r="D378">
        <v>22149337</v>
      </c>
      <c r="E378">
        <v>1</v>
      </c>
      <c r="F378">
        <v>1</v>
      </c>
      <c r="G378">
        <v>1</v>
      </c>
      <c r="H378">
        <v>3</v>
      </c>
      <c r="I378" t="s">
        <v>1616</v>
      </c>
      <c r="J378" t="s">
        <v>1617</v>
      </c>
      <c r="K378" t="s">
        <v>1618</v>
      </c>
      <c r="L378">
        <v>1339</v>
      </c>
      <c r="N378">
        <v>1007</v>
      </c>
      <c r="O378" t="s">
        <v>206</v>
      </c>
      <c r="P378" t="s">
        <v>206</v>
      </c>
      <c r="Q378">
        <v>1</v>
      </c>
      <c r="X378">
        <v>4.7300000000000004</v>
      </c>
      <c r="Y378">
        <v>6.22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4.7300000000000004</v>
      </c>
      <c r="AH378">
        <v>2</v>
      </c>
      <c r="AI378">
        <v>30597363</v>
      </c>
      <c r="AJ378">
        <v>327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ROW(Source!A626)</f>
        <v>626</v>
      </c>
      <c r="B379">
        <v>30597371</v>
      </c>
      <c r="C379">
        <v>30597358</v>
      </c>
      <c r="D379">
        <v>22150474</v>
      </c>
      <c r="E379">
        <v>1</v>
      </c>
      <c r="F379">
        <v>1</v>
      </c>
      <c r="G379">
        <v>1</v>
      </c>
      <c r="H379">
        <v>3</v>
      </c>
      <c r="I379" t="s">
        <v>1619</v>
      </c>
      <c r="J379" t="s">
        <v>1620</v>
      </c>
      <c r="K379" t="s">
        <v>1621</v>
      </c>
      <c r="L379">
        <v>1339</v>
      </c>
      <c r="N379">
        <v>1007</v>
      </c>
      <c r="O379" t="s">
        <v>206</v>
      </c>
      <c r="P379" t="s">
        <v>206</v>
      </c>
      <c r="Q379">
        <v>1</v>
      </c>
      <c r="X379">
        <v>0.74</v>
      </c>
      <c r="Y379">
        <v>38.74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0.74</v>
      </c>
      <c r="AH379">
        <v>2</v>
      </c>
      <c r="AI379">
        <v>30597364</v>
      </c>
      <c r="AJ379">
        <v>328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ROW(Source!A626)</f>
        <v>626</v>
      </c>
      <c r="B380">
        <v>30597372</v>
      </c>
      <c r="C380">
        <v>30597358</v>
      </c>
      <c r="D380">
        <v>22212978</v>
      </c>
      <c r="E380">
        <v>1</v>
      </c>
      <c r="F380">
        <v>1</v>
      </c>
      <c r="G380">
        <v>1</v>
      </c>
      <c r="H380">
        <v>3</v>
      </c>
      <c r="I380" t="s">
        <v>1622</v>
      </c>
      <c r="J380" t="s">
        <v>1623</v>
      </c>
      <c r="K380" t="s">
        <v>1624</v>
      </c>
      <c r="L380">
        <v>1348</v>
      </c>
      <c r="N380">
        <v>1009</v>
      </c>
      <c r="O380" t="s">
        <v>65</v>
      </c>
      <c r="P380" t="s">
        <v>65</v>
      </c>
      <c r="Q380">
        <v>1000</v>
      </c>
      <c r="X380">
        <v>0.34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0.34</v>
      </c>
      <c r="AH380">
        <v>2</v>
      </c>
      <c r="AI380">
        <v>30597365</v>
      </c>
      <c r="AJ380">
        <v>329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ROW(Source!A627)</f>
        <v>627</v>
      </c>
      <c r="B381">
        <v>30597381</v>
      </c>
      <c r="C381">
        <v>30597373</v>
      </c>
      <c r="D381">
        <v>10214639</v>
      </c>
      <c r="E381">
        <v>1</v>
      </c>
      <c r="F381">
        <v>1</v>
      </c>
      <c r="G381">
        <v>1</v>
      </c>
      <c r="H381">
        <v>1</v>
      </c>
      <c r="I381" t="s">
        <v>1611</v>
      </c>
      <c r="J381" t="s">
        <v>3</v>
      </c>
      <c r="K381" t="s">
        <v>1612</v>
      </c>
      <c r="L381">
        <v>1369</v>
      </c>
      <c r="N381">
        <v>1013</v>
      </c>
      <c r="O381" t="s">
        <v>1419</v>
      </c>
      <c r="P381" t="s">
        <v>1419</v>
      </c>
      <c r="Q381">
        <v>1</v>
      </c>
      <c r="X381">
        <v>76.38</v>
      </c>
      <c r="Y381">
        <v>0</v>
      </c>
      <c r="Z381">
        <v>0</v>
      </c>
      <c r="AA381">
        <v>0</v>
      </c>
      <c r="AB381">
        <v>8.02</v>
      </c>
      <c r="AC381">
        <v>0</v>
      </c>
      <c r="AD381">
        <v>1</v>
      </c>
      <c r="AE381">
        <v>1</v>
      </c>
      <c r="AF381" t="s">
        <v>3</v>
      </c>
      <c r="AG381">
        <v>76.38</v>
      </c>
      <c r="AH381">
        <v>2</v>
      </c>
      <c r="AI381">
        <v>30597374</v>
      </c>
      <c r="AJ381">
        <v>330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ROW(Source!A627)</f>
        <v>627</v>
      </c>
      <c r="B382">
        <v>30597382</v>
      </c>
      <c r="C382">
        <v>30597373</v>
      </c>
      <c r="D382">
        <v>22083330</v>
      </c>
      <c r="E382">
        <v>1</v>
      </c>
      <c r="F382">
        <v>1</v>
      </c>
      <c r="G382">
        <v>1</v>
      </c>
      <c r="H382">
        <v>1</v>
      </c>
      <c r="I382" t="s">
        <v>1437</v>
      </c>
      <c r="J382" t="s">
        <v>3</v>
      </c>
      <c r="K382" t="s">
        <v>1438</v>
      </c>
      <c r="L382">
        <v>608254</v>
      </c>
      <c r="N382">
        <v>1013</v>
      </c>
      <c r="O382" t="s">
        <v>1439</v>
      </c>
      <c r="P382" t="s">
        <v>1439</v>
      </c>
      <c r="Q382">
        <v>1</v>
      </c>
      <c r="X382">
        <v>0.26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3</v>
      </c>
      <c r="AG382">
        <v>0.26</v>
      </c>
      <c r="AH382">
        <v>2</v>
      </c>
      <c r="AI382">
        <v>30597375</v>
      </c>
      <c r="AJ382">
        <v>331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ROW(Source!A627)</f>
        <v>627</v>
      </c>
      <c r="B383">
        <v>30597383</v>
      </c>
      <c r="C383">
        <v>30597373</v>
      </c>
      <c r="D383">
        <v>22146464</v>
      </c>
      <c r="E383">
        <v>1</v>
      </c>
      <c r="F383">
        <v>1</v>
      </c>
      <c r="G383">
        <v>1</v>
      </c>
      <c r="H383">
        <v>2</v>
      </c>
      <c r="I383" t="s">
        <v>1471</v>
      </c>
      <c r="J383" t="s">
        <v>1472</v>
      </c>
      <c r="K383" t="s">
        <v>1473</v>
      </c>
      <c r="L383">
        <v>1368</v>
      </c>
      <c r="N383">
        <v>1011</v>
      </c>
      <c r="O383" t="s">
        <v>1423</v>
      </c>
      <c r="P383" t="s">
        <v>1423</v>
      </c>
      <c r="Q383">
        <v>1</v>
      </c>
      <c r="X383">
        <v>0.26</v>
      </c>
      <c r="Y383">
        <v>0</v>
      </c>
      <c r="Z383">
        <v>30.85</v>
      </c>
      <c r="AA383">
        <v>13.03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0.26</v>
      </c>
      <c r="AH383">
        <v>2</v>
      </c>
      <c r="AI383">
        <v>30597376</v>
      </c>
      <c r="AJ383">
        <v>332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ROW(Source!A627)</f>
        <v>627</v>
      </c>
      <c r="B384">
        <v>30597384</v>
      </c>
      <c r="C384">
        <v>30597373</v>
      </c>
      <c r="D384">
        <v>22146539</v>
      </c>
      <c r="E384">
        <v>1</v>
      </c>
      <c r="F384">
        <v>1</v>
      </c>
      <c r="G384">
        <v>1</v>
      </c>
      <c r="H384">
        <v>2</v>
      </c>
      <c r="I384" t="s">
        <v>1613</v>
      </c>
      <c r="J384" t="s">
        <v>1614</v>
      </c>
      <c r="K384" t="s">
        <v>1615</v>
      </c>
      <c r="L384">
        <v>1368</v>
      </c>
      <c r="N384">
        <v>1011</v>
      </c>
      <c r="O384" t="s">
        <v>1423</v>
      </c>
      <c r="P384" t="s">
        <v>1423</v>
      </c>
      <c r="Q384">
        <v>1</v>
      </c>
      <c r="X384">
        <v>6.5</v>
      </c>
      <c r="Y384">
        <v>0</v>
      </c>
      <c r="Z384">
        <v>1.2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6.5</v>
      </c>
      <c r="AH384">
        <v>2</v>
      </c>
      <c r="AI384">
        <v>30597377</v>
      </c>
      <c r="AJ384">
        <v>333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ROW(Source!A627)</f>
        <v>627</v>
      </c>
      <c r="B385">
        <v>30597385</v>
      </c>
      <c r="C385">
        <v>30597373</v>
      </c>
      <c r="D385">
        <v>22149337</v>
      </c>
      <c r="E385">
        <v>1</v>
      </c>
      <c r="F385">
        <v>1</v>
      </c>
      <c r="G385">
        <v>1</v>
      </c>
      <c r="H385">
        <v>3</v>
      </c>
      <c r="I385" t="s">
        <v>1616</v>
      </c>
      <c r="J385" t="s">
        <v>1617</v>
      </c>
      <c r="K385" t="s">
        <v>1618</v>
      </c>
      <c r="L385">
        <v>1339</v>
      </c>
      <c r="N385">
        <v>1007</v>
      </c>
      <c r="O385" t="s">
        <v>206</v>
      </c>
      <c r="P385" t="s">
        <v>206</v>
      </c>
      <c r="Q385">
        <v>1</v>
      </c>
      <c r="X385">
        <v>5.4</v>
      </c>
      <c r="Y385">
        <v>6.22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5.4</v>
      </c>
      <c r="AH385">
        <v>2</v>
      </c>
      <c r="AI385">
        <v>30597378</v>
      </c>
      <c r="AJ385">
        <v>334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ROW(Source!A627)</f>
        <v>627</v>
      </c>
      <c r="B386">
        <v>30597386</v>
      </c>
      <c r="C386">
        <v>30597373</v>
      </c>
      <c r="D386">
        <v>22150474</v>
      </c>
      <c r="E386">
        <v>1</v>
      </c>
      <c r="F386">
        <v>1</v>
      </c>
      <c r="G386">
        <v>1</v>
      </c>
      <c r="H386">
        <v>3</v>
      </c>
      <c r="I386" t="s">
        <v>1619</v>
      </c>
      <c r="J386" t="s">
        <v>1620</v>
      </c>
      <c r="K386" t="s">
        <v>1621</v>
      </c>
      <c r="L386">
        <v>1339</v>
      </c>
      <c r="N386">
        <v>1007</v>
      </c>
      <c r="O386" t="s">
        <v>206</v>
      </c>
      <c r="P386" t="s">
        <v>206</v>
      </c>
      <c r="Q386">
        <v>1</v>
      </c>
      <c r="X386">
        <v>0.85</v>
      </c>
      <c r="Y386">
        <v>38.74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0.85</v>
      </c>
      <c r="AH386">
        <v>2</v>
      </c>
      <c r="AI386">
        <v>30597379</v>
      </c>
      <c r="AJ386">
        <v>335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ROW(Source!A627)</f>
        <v>627</v>
      </c>
      <c r="B387">
        <v>30597387</v>
      </c>
      <c r="C387">
        <v>30597373</v>
      </c>
      <c r="D387">
        <v>22212978</v>
      </c>
      <c r="E387">
        <v>1</v>
      </c>
      <c r="F387">
        <v>1</v>
      </c>
      <c r="G387">
        <v>1</v>
      </c>
      <c r="H387">
        <v>3</v>
      </c>
      <c r="I387" t="s">
        <v>1622</v>
      </c>
      <c r="J387" t="s">
        <v>1623</v>
      </c>
      <c r="K387" t="s">
        <v>1624</v>
      </c>
      <c r="L387">
        <v>1348</v>
      </c>
      <c r="N387">
        <v>1009</v>
      </c>
      <c r="O387" t="s">
        <v>65</v>
      </c>
      <c r="P387" t="s">
        <v>65</v>
      </c>
      <c r="Q387">
        <v>1000</v>
      </c>
      <c r="X387">
        <v>0.43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3</v>
      </c>
      <c r="AG387">
        <v>0.43</v>
      </c>
      <c r="AH387">
        <v>2</v>
      </c>
      <c r="AI387">
        <v>30597380</v>
      </c>
      <c r="AJ387">
        <v>336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ROW(Source!A629)</f>
        <v>629</v>
      </c>
      <c r="B388">
        <v>30597403</v>
      </c>
      <c r="C388">
        <v>30597389</v>
      </c>
      <c r="D388">
        <v>10214595</v>
      </c>
      <c r="E388">
        <v>1</v>
      </c>
      <c r="F388">
        <v>1</v>
      </c>
      <c r="G388">
        <v>1</v>
      </c>
      <c r="H388">
        <v>1</v>
      </c>
      <c r="I388" t="s">
        <v>1625</v>
      </c>
      <c r="J388" t="s">
        <v>3</v>
      </c>
      <c r="K388" t="s">
        <v>1626</v>
      </c>
      <c r="L388">
        <v>1369</v>
      </c>
      <c r="N388">
        <v>1013</v>
      </c>
      <c r="O388" t="s">
        <v>1419</v>
      </c>
      <c r="P388" t="s">
        <v>1419</v>
      </c>
      <c r="Q388">
        <v>1</v>
      </c>
      <c r="X388">
        <v>162.4</v>
      </c>
      <c r="Y388">
        <v>0</v>
      </c>
      <c r="Z388">
        <v>0</v>
      </c>
      <c r="AA388">
        <v>0</v>
      </c>
      <c r="AB388">
        <v>9.18</v>
      </c>
      <c r="AC388">
        <v>0</v>
      </c>
      <c r="AD388">
        <v>1</v>
      </c>
      <c r="AE388">
        <v>1</v>
      </c>
      <c r="AF388" t="s">
        <v>362</v>
      </c>
      <c r="AG388">
        <v>224.11199999999999</v>
      </c>
      <c r="AH388">
        <v>2</v>
      </c>
      <c r="AI388">
        <v>30597390</v>
      </c>
      <c r="AJ388">
        <v>337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ROW(Source!A629)</f>
        <v>629</v>
      </c>
      <c r="B389">
        <v>30597404</v>
      </c>
      <c r="C389">
        <v>30597389</v>
      </c>
      <c r="D389">
        <v>22083330</v>
      </c>
      <c r="E389">
        <v>1</v>
      </c>
      <c r="F389">
        <v>1</v>
      </c>
      <c r="G389">
        <v>1</v>
      </c>
      <c r="H389">
        <v>1</v>
      </c>
      <c r="I389" t="s">
        <v>1437</v>
      </c>
      <c r="J389" t="s">
        <v>3</v>
      </c>
      <c r="K389" t="s">
        <v>1438</v>
      </c>
      <c r="L389">
        <v>608254</v>
      </c>
      <c r="N389">
        <v>1013</v>
      </c>
      <c r="O389" t="s">
        <v>1439</v>
      </c>
      <c r="P389" t="s">
        <v>1439</v>
      </c>
      <c r="Q389">
        <v>1</v>
      </c>
      <c r="X389">
        <v>16.97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361</v>
      </c>
      <c r="AG389">
        <v>25.454999999999998</v>
      </c>
      <c r="AH389">
        <v>2</v>
      </c>
      <c r="AI389">
        <v>30597391</v>
      </c>
      <c r="AJ389">
        <v>338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ROW(Source!A629)</f>
        <v>629</v>
      </c>
      <c r="B390">
        <v>30597405</v>
      </c>
      <c r="C390">
        <v>30597389</v>
      </c>
      <c r="D390">
        <v>22146252</v>
      </c>
      <c r="E390">
        <v>1</v>
      </c>
      <c r="F390">
        <v>1</v>
      </c>
      <c r="G390">
        <v>1</v>
      </c>
      <c r="H390">
        <v>2</v>
      </c>
      <c r="I390" t="s">
        <v>1586</v>
      </c>
      <c r="J390" t="s">
        <v>1587</v>
      </c>
      <c r="K390" t="s">
        <v>1588</v>
      </c>
      <c r="L390">
        <v>1368</v>
      </c>
      <c r="N390">
        <v>1011</v>
      </c>
      <c r="O390" t="s">
        <v>1423</v>
      </c>
      <c r="P390" t="s">
        <v>1423</v>
      </c>
      <c r="Q390">
        <v>1</v>
      </c>
      <c r="X390">
        <v>0.08</v>
      </c>
      <c r="Y390">
        <v>0</v>
      </c>
      <c r="Z390">
        <v>85.93</v>
      </c>
      <c r="AA390">
        <v>13.03</v>
      </c>
      <c r="AB390">
        <v>0</v>
      </c>
      <c r="AC390">
        <v>0</v>
      </c>
      <c r="AD390">
        <v>1</v>
      </c>
      <c r="AE390">
        <v>0</v>
      </c>
      <c r="AF390" t="s">
        <v>361</v>
      </c>
      <c r="AG390">
        <v>0.12</v>
      </c>
      <c r="AH390">
        <v>2</v>
      </c>
      <c r="AI390">
        <v>30597392</v>
      </c>
      <c r="AJ390">
        <v>339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ROW(Source!A629)</f>
        <v>629</v>
      </c>
      <c r="B391">
        <v>30597406</v>
      </c>
      <c r="C391">
        <v>30597389</v>
      </c>
      <c r="D391">
        <v>22146333</v>
      </c>
      <c r="E391">
        <v>1</v>
      </c>
      <c r="F391">
        <v>1</v>
      </c>
      <c r="G391">
        <v>1</v>
      </c>
      <c r="H391">
        <v>2</v>
      </c>
      <c r="I391" t="s">
        <v>1597</v>
      </c>
      <c r="J391" t="s">
        <v>1598</v>
      </c>
      <c r="K391" t="s">
        <v>1599</v>
      </c>
      <c r="L391">
        <v>1368</v>
      </c>
      <c r="N391">
        <v>1011</v>
      </c>
      <c r="O391" t="s">
        <v>1423</v>
      </c>
      <c r="P391" t="s">
        <v>1423</v>
      </c>
      <c r="Q391">
        <v>1</v>
      </c>
      <c r="X391">
        <v>7.0000000000000007E-2</v>
      </c>
      <c r="Y391">
        <v>0</v>
      </c>
      <c r="Z391">
        <v>108.45</v>
      </c>
      <c r="AA391">
        <v>13.03</v>
      </c>
      <c r="AB391">
        <v>0</v>
      </c>
      <c r="AC391">
        <v>0</v>
      </c>
      <c r="AD391">
        <v>1</v>
      </c>
      <c r="AE391">
        <v>0</v>
      </c>
      <c r="AF391" t="s">
        <v>361</v>
      </c>
      <c r="AG391">
        <v>0.10500000000000001</v>
      </c>
      <c r="AH391">
        <v>2</v>
      </c>
      <c r="AI391">
        <v>30597393</v>
      </c>
      <c r="AJ391">
        <v>340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ROW(Source!A629)</f>
        <v>629</v>
      </c>
      <c r="B392">
        <v>30597407</v>
      </c>
      <c r="C392">
        <v>30597389</v>
      </c>
      <c r="D392">
        <v>22146740</v>
      </c>
      <c r="E392">
        <v>1</v>
      </c>
      <c r="F392">
        <v>1</v>
      </c>
      <c r="G392">
        <v>1</v>
      </c>
      <c r="H392">
        <v>2</v>
      </c>
      <c r="I392" t="s">
        <v>1627</v>
      </c>
      <c r="J392" t="s">
        <v>1628</v>
      </c>
      <c r="K392" t="s">
        <v>1629</v>
      </c>
      <c r="L392">
        <v>1368</v>
      </c>
      <c r="N392">
        <v>1011</v>
      </c>
      <c r="O392" t="s">
        <v>1423</v>
      </c>
      <c r="P392" t="s">
        <v>1423</v>
      </c>
      <c r="Q392">
        <v>1</v>
      </c>
      <c r="X392">
        <v>16.82</v>
      </c>
      <c r="Y392">
        <v>0</v>
      </c>
      <c r="Z392">
        <v>96.1</v>
      </c>
      <c r="AA392">
        <v>13.03</v>
      </c>
      <c r="AB392">
        <v>0</v>
      </c>
      <c r="AC392">
        <v>0</v>
      </c>
      <c r="AD392">
        <v>1</v>
      </c>
      <c r="AE392">
        <v>0</v>
      </c>
      <c r="AF392" t="s">
        <v>361</v>
      </c>
      <c r="AG392">
        <v>25.229999999999997</v>
      </c>
      <c r="AH392">
        <v>2</v>
      </c>
      <c r="AI392">
        <v>30597394</v>
      </c>
      <c r="AJ392">
        <v>341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ROW(Source!A629)</f>
        <v>629</v>
      </c>
      <c r="B393">
        <v>30597408</v>
      </c>
      <c r="C393">
        <v>30597389</v>
      </c>
      <c r="D393">
        <v>22148179</v>
      </c>
      <c r="E393">
        <v>1</v>
      </c>
      <c r="F393">
        <v>1</v>
      </c>
      <c r="G393">
        <v>1</v>
      </c>
      <c r="H393">
        <v>2</v>
      </c>
      <c r="I393" t="s">
        <v>1420</v>
      </c>
      <c r="J393" t="s">
        <v>1421</v>
      </c>
      <c r="K393" t="s">
        <v>1422</v>
      </c>
      <c r="L393">
        <v>1368</v>
      </c>
      <c r="N393">
        <v>1011</v>
      </c>
      <c r="O393" t="s">
        <v>1423</v>
      </c>
      <c r="P393" t="s">
        <v>1423</v>
      </c>
      <c r="Q393">
        <v>1</v>
      </c>
      <c r="X393">
        <v>0.39</v>
      </c>
      <c r="Y393">
        <v>0</v>
      </c>
      <c r="Z393">
        <v>91.62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361</v>
      </c>
      <c r="AG393">
        <v>0.58500000000000008</v>
      </c>
      <c r="AH393">
        <v>2</v>
      </c>
      <c r="AI393">
        <v>30597395</v>
      </c>
      <c r="AJ393">
        <v>342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ROW(Source!A629)</f>
        <v>629</v>
      </c>
      <c r="B394">
        <v>30597409</v>
      </c>
      <c r="C394">
        <v>30597389</v>
      </c>
      <c r="D394">
        <v>22149159</v>
      </c>
      <c r="E394">
        <v>1</v>
      </c>
      <c r="F394">
        <v>1</v>
      </c>
      <c r="G394">
        <v>1</v>
      </c>
      <c r="H394">
        <v>3</v>
      </c>
      <c r="I394" t="s">
        <v>1630</v>
      </c>
      <c r="J394" t="s">
        <v>1631</v>
      </c>
      <c r="K394" t="s">
        <v>1632</v>
      </c>
      <c r="L394">
        <v>1348</v>
      </c>
      <c r="N394">
        <v>1009</v>
      </c>
      <c r="O394" t="s">
        <v>65</v>
      </c>
      <c r="P394" t="s">
        <v>65</v>
      </c>
      <c r="Q394">
        <v>1000</v>
      </c>
      <c r="X394">
        <v>6.4000000000000005E-4</v>
      </c>
      <c r="Y394">
        <v>13053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6.4000000000000005E-4</v>
      </c>
      <c r="AH394">
        <v>2</v>
      </c>
      <c r="AI394">
        <v>30597396</v>
      </c>
      <c r="AJ394">
        <v>343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ROW(Source!A629)</f>
        <v>629</v>
      </c>
      <c r="B395">
        <v>30597410</v>
      </c>
      <c r="C395">
        <v>30597389</v>
      </c>
      <c r="D395">
        <v>22150549</v>
      </c>
      <c r="E395">
        <v>1</v>
      </c>
      <c r="F395">
        <v>1</v>
      </c>
      <c r="G395">
        <v>1</v>
      </c>
      <c r="H395">
        <v>3</v>
      </c>
      <c r="I395" t="s">
        <v>1633</v>
      </c>
      <c r="J395" t="s">
        <v>1634</v>
      </c>
      <c r="K395" t="s">
        <v>1635</v>
      </c>
      <c r="L395">
        <v>1356</v>
      </c>
      <c r="N395">
        <v>1010</v>
      </c>
      <c r="O395" t="s">
        <v>1204</v>
      </c>
      <c r="P395" t="s">
        <v>1204</v>
      </c>
      <c r="Q395">
        <v>1000</v>
      </c>
      <c r="X395">
        <v>7.4999999999999997E-2</v>
      </c>
      <c r="Y395">
        <v>273.2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7.4999999999999997E-2</v>
      </c>
      <c r="AH395">
        <v>2</v>
      </c>
      <c r="AI395">
        <v>30597397</v>
      </c>
      <c r="AJ395">
        <v>344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ROW(Source!A629)</f>
        <v>629</v>
      </c>
      <c r="B396">
        <v>30597411</v>
      </c>
      <c r="C396">
        <v>30597389</v>
      </c>
      <c r="D396">
        <v>22150568</v>
      </c>
      <c r="E396">
        <v>1</v>
      </c>
      <c r="F396">
        <v>1</v>
      </c>
      <c r="G396">
        <v>1</v>
      </c>
      <c r="H396">
        <v>3</v>
      </c>
      <c r="I396" t="s">
        <v>377</v>
      </c>
      <c r="J396" t="s">
        <v>379</v>
      </c>
      <c r="K396" t="s">
        <v>378</v>
      </c>
      <c r="L396">
        <v>1346</v>
      </c>
      <c r="N396">
        <v>1009</v>
      </c>
      <c r="O396" t="s">
        <v>100</v>
      </c>
      <c r="P396" t="s">
        <v>100</v>
      </c>
      <c r="Q396">
        <v>1</v>
      </c>
      <c r="X396">
        <v>0.42</v>
      </c>
      <c r="Y396">
        <v>27.11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0.42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ROW(Source!A629)</f>
        <v>629</v>
      </c>
      <c r="B397">
        <v>30597412</v>
      </c>
      <c r="C397">
        <v>30597389</v>
      </c>
      <c r="D397">
        <v>22159714</v>
      </c>
      <c r="E397">
        <v>1</v>
      </c>
      <c r="F397">
        <v>1</v>
      </c>
      <c r="G397">
        <v>1</v>
      </c>
      <c r="H397">
        <v>3</v>
      </c>
      <c r="I397" t="s">
        <v>1636</v>
      </c>
      <c r="J397" t="s">
        <v>1637</v>
      </c>
      <c r="K397" t="s">
        <v>1638</v>
      </c>
      <c r="L397">
        <v>1354</v>
      </c>
      <c r="N397">
        <v>1010</v>
      </c>
      <c r="O397" t="s">
        <v>506</v>
      </c>
      <c r="P397" t="s">
        <v>506</v>
      </c>
      <c r="Q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2</v>
      </c>
      <c r="AI397">
        <v>30597398</v>
      </c>
      <c r="AJ397">
        <v>345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ROW(Source!A629)</f>
        <v>629</v>
      </c>
      <c r="B398">
        <v>30597413</v>
      </c>
      <c r="C398">
        <v>30597389</v>
      </c>
      <c r="D398">
        <v>22181437</v>
      </c>
      <c r="E398">
        <v>1</v>
      </c>
      <c r="F398">
        <v>1</v>
      </c>
      <c r="G398">
        <v>1</v>
      </c>
      <c r="H398">
        <v>3</v>
      </c>
      <c r="I398" t="s">
        <v>1639</v>
      </c>
      <c r="J398" t="s">
        <v>1640</v>
      </c>
      <c r="K398" t="s">
        <v>1641</v>
      </c>
      <c r="L398">
        <v>1346</v>
      </c>
      <c r="N398">
        <v>1009</v>
      </c>
      <c r="O398" t="s">
        <v>100</v>
      </c>
      <c r="P398" t="s">
        <v>100</v>
      </c>
      <c r="Q398">
        <v>1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0</v>
      </c>
      <c r="AF398" t="s">
        <v>3</v>
      </c>
      <c r="AG398">
        <v>0</v>
      </c>
      <c r="AH398">
        <v>2</v>
      </c>
      <c r="AI398">
        <v>30597399</v>
      </c>
      <c r="AJ398">
        <v>346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ROW(Source!A629)</f>
        <v>629</v>
      </c>
      <c r="B399">
        <v>30597414</v>
      </c>
      <c r="C399">
        <v>30597389</v>
      </c>
      <c r="D399">
        <v>22183294</v>
      </c>
      <c r="E399">
        <v>1</v>
      </c>
      <c r="F399">
        <v>1</v>
      </c>
      <c r="G399">
        <v>1</v>
      </c>
      <c r="H399">
        <v>3</v>
      </c>
      <c r="I399" t="s">
        <v>1642</v>
      </c>
      <c r="J399" t="s">
        <v>1643</v>
      </c>
      <c r="K399" t="s">
        <v>1644</v>
      </c>
      <c r="L399">
        <v>1354</v>
      </c>
      <c r="N399">
        <v>1010</v>
      </c>
      <c r="O399" t="s">
        <v>506</v>
      </c>
      <c r="P399" t="s">
        <v>506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2</v>
      </c>
      <c r="AI399">
        <v>30597400</v>
      </c>
      <c r="AJ399">
        <v>347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ROW(Source!A629)</f>
        <v>629</v>
      </c>
      <c r="B400">
        <v>30597415</v>
      </c>
      <c r="C400">
        <v>30597389</v>
      </c>
      <c r="D400">
        <v>22191921</v>
      </c>
      <c r="E400">
        <v>1</v>
      </c>
      <c r="F400">
        <v>1</v>
      </c>
      <c r="G400">
        <v>1</v>
      </c>
      <c r="H400">
        <v>3</v>
      </c>
      <c r="I400" t="s">
        <v>1645</v>
      </c>
      <c r="J400" t="s">
        <v>1646</v>
      </c>
      <c r="K400" t="s">
        <v>1647</v>
      </c>
      <c r="L400">
        <v>1346</v>
      </c>
      <c r="N400">
        <v>1009</v>
      </c>
      <c r="O400" t="s">
        <v>100</v>
      </c>
      <c r="P400" t="s">
        <v>100</v>
      </c>
      <c r="Q400">
        <v>1</v>
      </c>
      <c r="X400">
        <v>2.2100000000000002E-2</v>
      </c>
      <c r="Y400">
        <v>2.33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2.2100000000000002E-2</v>
      </c>
      <c r="AH400">
        <v>2</v>
      </c>
      <c r="AI400">
        <v>30597401</v>
      </c>
      <c r="AJ400">
        <v>348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ROW(Source!A629)</f>
        <v>629</v>
      </c>
      <c r="B401">
        <v>30597416</v>
      </c>
      <c r="C401">
        <v>30597389</v>
      </c>
      <c r="D401">
        <v>22192634</v>
      </c>
      <c r="E401">
        <v>1</v>
      </c>
      <c r="F401">
        <v>1</v>
      </c>
      <c r="G401">
        <v>1</v>
      </c>
      <c r="H401">
        <v>3</v>
      </c>
      <c r="I401" t="s">
        <v>204</v>
      </c>
      <c r="J401" t="s">
        <v>207</v>
      </c>
      <c r="K401" t="s">
        <v>205</v>
      </c>
      <c r="L401">
        <v>1339</v>
      </c>
      <c r="N401">
        <v>1007</v>
      </c>
      <c r="O401" t="s">
        <v>206</v>
      </c>
      <c r="P401" t="s">
        <v>206</v>
      </c>
      <c r="Q401">
        <v>1</v>
      </c>
      <c r="X401">
        <v>6.62</v>
      </c>
      <c r="Y401">
        <v>2.4500000000000002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6.62</v>
      </c>
      <c r="AH401">
        <v>2</v>
      </c>
      <c r="AI401">
        <v>30597402</v>
      </c>
      <c r="AJ401">
        <v>349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ROW(Source!A629)</f>
        <v>629</v>
      </c>
      <c r="B402">
        <v>30597417</v>
      </c>
      <c r="C402">
        <v>30597389</v>
      </c>
      <c r="D402">
        <v>22200201</v>
      </c>
      <c r="E402">
        <v>1</v>
      </c>
      <c r="F402">
        <v>1</v>
      </c>
      <c r="G402">
        <v>1</v>
      </c>
      <c r="H402">
        <v>3</v>
      </c>
      <c r="I402" t="s">
        <v>370</v>
      </c>
      <c r="J402" t="s">
        <v>373</v>
      </c>
      <c r="K402" t="s">
        <v>371</v>
      </c>
      <c r="L402">
        <v>1302</v>
      </c>
      <c r="N402">
        <v>1003</v>
      </c>
      <c r="O402" t="s">
        <v>372</v>
      </c>
      <c r="P402" t="s">
        <v>372</v>
      </c>
      <c r="Q402">
        <v>10</v>
      </c>
      <c r="X402">
        <v>9.74</v>
      </c>
      <c r="Y402">
        <v>316.92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9.74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ROW(Source!A633)</f>
        <v>633</v>
      </c>
      <c r="B403">
        <v>30597435</v>
      </c>
      <c r="C403">
        <v>30597421</v>
      </c>
      <c r="D403">
        <v>10214595</v>
      </c>
      <c r="E403">
        <v>1</v>
      </c>
      <c r="F403">
        <v>1</v>
      </c>
      <c r="G403">
        <v>1</v>
      </c>
      <c r="H403">
        <v>1</v>
      </c>
      <c r="I403" t="s">
        <v>1625</v>
      </c>
      <c r="J403" t="s">
        <v>3</v>
      </c>
      <c r="K403" t="s">
        <v>1626</v>
      </c>
      <c r="L403">
        <v>1369</v>
      </c>
      <c r="N403">
        <v>1013</v>
      </c>
      <c r="O403" t="s">
        <v>1419</v>
      </c>
      <c r="P403" t="s">
        <v>1419</v>
      </c>
      <c r="Q403">
        <v>1</v>
      </c>
      <c r="X403">
        <v>141.52000000000001</v>
      </c>
      <c r="Y403">
        <v>0</v>
      </c>
      <c r="Z403">
        <v>0</v>
      </c>
      <c r="AA403">
        <v>0</v>
      </c>
      <c r="AB403">
        <v>9.18</v>
      </c>
      <c r="AC403">
        <v>0</v>
      </c>
      <c r="AD403">
        <v>1</v>
      </c>
      <c r="AE403">
        <v>1</v>
      </c>
      <c r="AF403" t="s">
        <v>362</v>
      </c>
      <c r="AG403">
        <v>195.29759999999999</v>
      </c>
      <c r="AH403">
        <v>2</v>
      </c>
      <c r="AI403">
        <v>30597422</v>
      </c>
      <c r="AJ403">
        <v>350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ROW(Source!A633)</f>
        <v>633</v>
      </c>
      <c r="B404">
        <v>30597436</v>
      </c>
      <c r="C404">
        <v>30597421</v>
      </c>
      <c r="D404">
        <v>22083330</v>
      </c>
      <c r="E404">
        <v>1</v>
      </c>
      <c r="F404">
        <v>1</v>
      </c>
      <c r="G404">
        <v>1</v>
      </c>
      <c r="H404">
        <v>1</v>
      </c>
      <c r="I404" t="s">
        <v>1437</v>
      </c>
      <c r="J404" t="s">
        <v>3</v>
      </c>
      <c r="K404" t="s">
        <v>1438</v>
      </c>
      <c r="L404">
        <v>608254</v>
      </c>
      <c r="N404">
        <v>1013</v>
      </c>
      <c r="O404" t="s">
        <v>1439</v>
      </c>
      <c r="P404" t="s">
        <v>1439</v>
      </c>
      <c r="Q404">
        <v>1</v>
      </c>
      <c r="X404">
        <v>13.46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2</v>
      </c>
      <c r="AF404" t="s">
        <v>361</v>
      </c>
      <c r="AG404">
        <v>20.190000000000001</v>
      </c>
      <c r="AH404">
        <v>2</v>
      </c>
      <c r="AI404">
        <v>30597423</v>
      </c>
      <c r="AJ404">
        <v>351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ROW(Source!A633)</f>
        <v>633</v>
      </c>
      <c r="B405">
        <v>30597437</v>
      </c>
      <c r="C405">
        <v>30597421</v>
      </c>
      <c r="D405">
        <v>22146252</v>
      </c>
      <c r="E405">
        <v>1</v>
      </c>
      <c r="F405">
        <v>1</v>
      </c>
      <c r="G405">
        <v>1</v>
      </c>
      <c r="H405">
        <v>2</v>
      </c>
      <c r="I405" t="s">
        <v>1586</v>
      </c>
      <c r="J405" t="s">
        <v>1587</v>
      </c>
      <c r="K405" t="s">
        <v>1588</v>
      </c>
      <c r="L405">
        <v>1368</v>
      </c>
      <c r="N405">
        <v>1011</v>
      </c>
      <c r="O405" t="s">
        <v>1423</v>
      </c>
      <c r="P405" t="s">
        <v>1423</v>
      </c>
      <c r="Q405">
        <v>1</v>
      </c>
      <c r="X405">
        <v>7.0000000000000007E-2</v>
      </c>
      <c r="Y405">
        <v>0</v>
      </c>
      <c r="Z405">
        <v>85.93</v>
      </c>
      <c r="AA405">
        <v>13.03</v>
      </c>
      <c r="AB405">
        <v>0</v>
      </c>
      <c r="AC405">
        <v>0</v>
      </c>
      <c r="AD405">
        <v>1</v>
      </c>
      <c r="AE405">
        <v>0</v>
      </c>
      <c r="AF405" t="s">
        <v>361</v>
      </c>
      <c r="AG405">
        <v>0.10500000000000001</v>
      </c>
      <c r="AH405">
        <v>2</v>
      </c>
      <c r="AI405">
        <v>30597424</v>
      </c>
      <c r="AJ405">
        <v>352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ROW(Source!A633)</f>
        <v>633</v>
      </c>
      <c r="B406">
        <v>30597438</v>
      </c>
      <c r="C406">
        <v>30597421</v>
      </c>
      <c r="D406">
        <v>22146333</v>
      </c>
      <c r="E406">
        <v>1</v>
      </c>
      <c r="F406">
        <v>1</v>
      </c>
      <c r="G406">
        <v>1</v>
      </c>
      <c r="H406">
        <v>2</v>
      </c>
      <c r="I406" t="s">
        <v>1597</v>
      </c>
      <c r="J406" t="s">
        <v>1598</v>
      </c>
      <c r="K406" t="s">
        <v>1599</v>
      </c>
      <c r="L406">
        <v>1368</v>
      </c>
      <c r="N406">
        <v>1011</v>
      </c>
      <c r="O406" t="s">
        <v>1423</v>
      </c>
      <c r="P406" t="s">
        <v>1423</v>
      </c>
      <c r="Q406">
        <v>1</v>
      </c>
      <c r="X406">
        <v>0.05</v>
      </c>
      <c r="Y406">
        <v>0</v>
      </c>
      <c r="Z406">
        <v>108.45</v>
      </c>
      <c r="AA406">
        <v>13.03</v>
      </c>
      <c r="AB406">
        <v>0</v>
      </c>
      <c r="AC406">
        <v>0</v>
      </c>
      <c r="AD406">
        <v>1</v>
      </c>
      <c r="AE406">
        <v>0</v>
      </c>
      <c r="AF406" t="s">
        <v>361</v>
      </c>
      <c r="AG406">
        <v>7.4999999999999997E-2</v>
      </c>
      <c r="AH406">
        <v>2</v>
      </c>
      <c r="AI406">
        <v>30597425</v>
      </c>
      <c r="AJ406">
        <v>353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ROW(Source!A633)</f>
        <v>633</v>
      </c>
      <c r="B407">
        <v>30597439</v>
      </c>
      <c r="C407">
        <v>30597421</v>
      </c>
      <c r="D407">
        <v>22146740</v>
      </c>
      <c r="E407">
        <v>1</v>
      </c>
      <c r="F407">
        <v>1</v>
      </c>
      <c r="G407">
        <v>1</v>
      </c>
      <c r="H407">
        <v>2</v>
      </c>
      <c r="I407" t="s">
        <v>1627</v>
      </c>
      <c r="J407" t="s">
        <v>1628</v>
      </c>
      <c r="K407" t="s">
        <v>1629</v>
      </c>
      <c r="L407">
        <v>1368</v>
      </c>
      <c r="N407">
        <v>1011</v>
      </c>
      <c r="O407" t="s">
        <v>1423</v>
      </c>
      <c r="P407" t="s">
        <v>1423</v>
      </c>
      <c r="Q407">
        <v>1</v>
      </c>
      <c r="X407">
        <v>13.34</v>
      </c>
      <c r="Y407">
        <v>0</v>
      </c>
      <c r="Z407">
        <v>96.1</v>
      </c>
      <c r="AA407">
        <v>13.03</v>
      </c>
      <c r="AB407">
        <v>0</v>
      </c>
      <c r="AC407">
        <v>0</v>
      </c>
      <c r="AD407">
        <v>1</v>
      </c>
      <c r="AE407">
        <v>0</v>
      </c>
      <c r="AF407" t="s">
        <v>361</v>
      </c>
      <c r="AG407">
        <v>20.010000000000002</v>
      </c>
      <c r="AH407">
        <v>2</v>
      </c>
      <c r="AI407">
        <v>30597426</v>
      </c>
      <c r="AJ407">
        <v>354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ROW(Source!A633)</f>
        <v>633</v>
      </c>
      <c r="B408">
        <v>30597440</v>
      </c>
      <c r="C408">
        <v>30597421</v>
      </c>
      <c r="D408">
        <v>22148179</v>
      </c>
      <c r="E408">
        <v>1</v>
      </c>
      <c r="F408">
        <v>1</v>
      </c>
      <c r="G408">
        <v>1</v>
      </c>
      <c r="H408">
        <v>2</v>
      </c>
      <c r="I408" t="s">
        <v>1420</v>
      </c>
      <c r="J408" t="s">
        <v>1421</v>
      </c>
      <c r="K408" t="s">
        <v>1422</v>
      </c>
      <c r="L408">
        <v>1368</v>
      </c>
      <c r="N408">
        <v>1011</v>
      </c>
      <c r="O408" t="s">
        <v>1423</v>
      </c>
      <c r="P408" t="s">
        <v>1423</v>
      </c>
      <c r="Q408">
        <v>1</v>
      </c>
      <c r="X408">
        <v>0.34</v>
      </c>
      <c r="Y408">
        <v>0</v>
      </c>
      <c r="Z408">
        <v>91.62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361</v>
      </c>
      <c r="AG408">
        <v>0.51</v>
      </c>
      <c r="AH408">
        <v>2</v>
      </c>
      <c r="AI408">
        <v>30597427</v>
      </c>
      <c r="AJ408">
        <v>355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ROW(Source!A633)</f>
        <v>633</v>
      </c>
      <c r="B409">
        <v>30597441</v>
      </c>
      <c r="C409">
        <v>30597421</v>
      </c>
      <c r="D409">
        <v>22149159</v>
      </c>
      <c r="E409">
        <v>1</v>
      </c>
      <c r="F409">
        <v>1</v>
      </c>
      <c r="G409">
        <v>1</v>
      </c>
      <c r="H409">
        <v>3</v>
      </c>
      <c r="I409" t="s">
        <v>1630</v>
      </c>
      <c r="J409" t="s">
        <v>1631</v>
      </c>
      <c r="K409" t="s">
        <v>1632</v>
      </c>
      <c r="L409">
        <v>1348</v>
      </c>
      <c r="N409">
        <v>1009</v>
      </c>
      <c r="O409" t="s">
        <v>65</v>
      </c>
      <c r="P409" t="s">
        <v>65</v>
      </c>
      <c r="Q409">
        <v>1000</v>
      </c>
      <c r="X409">
        <v>7.2000000000000005E-4</v>
      </c>
      <c r="Y409">
        <v>13053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7.2000000000000005E-4</v>
      </c>
      <c r="AH409">
        <v>2</v>
      </c>
      <c r="AI409">
        <v>30597428</v>
      </c>
      <c r="AJ409">
        <v>356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ROW(Source!A633)</f>
        <v>633</v>
      </c>
      <c r="B410">
        <v>30597442</v>
      </c>
      <c r="C410">
        <v>30597421</v>
      </c>
      <c r="D410">
        <v>22149342</v>
      </c>
      <c r="E410">
        <v>1</v>
      </c>
      <c r="F410">
        <v>1</v>
      </c>
      <c r="G410">
        <v>1</v>
      </c>
      <c r="H410">
        <v>3</v>
      </c>
      <c r="I410" t="s">
        <v>390</v>
      </c>
      <c r="J410" t="s">
        <v>392</v>
      </c>
      <c r="K410" t="s">
        <v>391</v>
      </c>
      <c r="L410">
        <v>1346</v>
      </c>
      <c r="N410">
        <v>1009</v>
      </c>
      <c r="O410" t="s">
        <v>100</v>
      </c>
      <c r="P410" t="s">
        <v>100</v>
      </c>
      <c r="Q410">
        <v>1</v>
      </c>
      <c r="X410">
        <v>0.43</v>
      </c>
      <c r="Y410">
        <v>28.93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0.43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ROW(Source!A633)</f>
        <v>633</v>
      </c>
      <c r="B411">
        <v>30597443</v>
      </c>
      <c r="C411">
        <v>30597421</v>
      </c>
      <c r="D411">
        <v>22150549</v>
      </c>
      <c r="E411">
        <v>1</v>
      </c>
      <c r="F411">
        <v>1</v>
      </c>
      <c r="G411">
        <v>1</v>
      </c>
      <c r="H411">
        <v>3</v>
      </c>
      <c r="I411" t="s">
        <v>1633</v>
      </c>
      <c r="J411" t="s">
        <v>1634</v>
      </c>
      <c r="K411" t="s">
        <v>1635</v>
      </c>
      <c r="L411">
        <v>1356</v>
      </c>
      <c r="N411">
        <v>1010</v>
      </c>
      <c r="O411" t="s">
        <v>1204</v>
      </c>
      <c r="P411" t="s">
        <v>1204</v>
      </c>
      <c r="Q411">
        <v>1000</v>
      </c>
      <c r="X411">
        <v>8.5000000000000006E-2</v>
      </c>
      <c r="Y411">
        <v>273.2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8.5000000000000006E-2</v>
      </c>
      <c r="AH411">
        <v>2</v>
      </c>
      <c r="AI411">
        <v>30597429</v>
      </c>
      <c r="AJ411">
        <v>357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ROW(Source!A633)</f>
        <v>633</v>
      </c>
      <c r="B412">
        <v>30597444</v>
      </c>
      <c r="C412">
        <v>30597421</v>
      </c>
      <c r="D412">
        <v>22150568</v>
      </c>
      <c r="E412">
        <v>1</v>
      </c>
      <c r="F412">
        <v>1</v>
      </c>
      <c r="G412">
        <v>1</v>
      </c>
      <c r="H412">
        <v>3</v>
      </c>
      <c r="I412" t="s">
        <v>377</v>
      </c>
      <c r="J412" t="s">
        <v>379</v>
      </c>
      <c r="K412" t="s">
        <v>378</v>
      </c>
      <c r="L412">
        <v>1346</v>
      </c>
      <c r="N412">
        <v>1009</v>
      </c>
      <c r="O412" t="s">
        <v>100</v>
      </c>
      <c r="P412" t="s">
        <v>100</v>
      </c>
      <c r="Q412">
        <v>1</v>
      </c>
      <c r="X412">
        <v>0.47</v>
      </c>
      <c r="Y412">
        <v>27.11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0.47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ROW(Source!A633)</f>
        <v>633</v>
      </c>
      <c r="B413">
        <v>30597445</v>
      </c>
      <c r="C413">
        <v>30597421</v>
      </c>
      <c r="D413">
        <v>22159714</v>
      </c>
      <c r="E413">
        <v>1</v>
      </c>
      <c r="F413">
        <v>1</v>
      </c>
      <c r="G413">
        <v>1</v>
      </c>
      <c r="H413">
        <v>3</v>
      </c>
      <c r="I413" t="s">
        <v>1636</v>
      </c>
      <c r="J413" t="s">
        <v>1637</v>
      </c>
      <c r="K413" t="s">
        <v>1638</v>
      </c>
      <c r="L413">
        <v>1354</v>
      </c>
      <c r="N413">
        <v>1010</v>
      </c>
      <c r="O413" t="s">
        <v>506</v>
      </c>
      <c r="P413" t="s">
        <v>506</v>
      </c>
      <c r="Q413">
        <v>1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E413">
        <v>0</v>
      </c>
      <c r="AF413" t="s">
        <v>3</v>
      </c>
      <c r="AG413">
        <v>0</v>
      </c>
      <c r="AH413">
        <v>2</v>
      </c>
      <c r="AI413">
        <v>30597430</v>
      </c>
      <c r="AJ413">
        <v>358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ROW(Source!A633)</f>
        <v>633</v>
      </c>
      <c r="B414">
        <v>30597446</v>
      </c>
      <c r="C414">
        <v>30597421</v>
      </c>
      <c r="D414">
        <v>22163350</v>
      </c>
      <c r="E414">
        <v>1</v>
      </c>
      <c r="F414">
        <v>1</v>
      </c>
      <c r="G414">
        <v>1</v>
      </c>
      <c r="H414">
        <v>3</v>
      </c>
      <c r="I414" t="s">
        <v>393</v>
      </c>
      <c r="J414" t="s">
        <v>395</v>
      </c>
      <c r="K414" t="s">
        <v>394</v>
      </c>
      <c r="L414">
        <v>1346</v>
      </c>
      <c r="N414">
        <v>1009</v>
      </c>
      <c r="O414" t="s">
        <v>100</v>
      </c>
      <c r="P414" t="s">
        <v>100</v>
      </c>
      <c r="Q414">
        <v>1</v>
      </c>
      <c r="X414">
        <v>0.52</v>
      </c>
      <c r="Y414">
        <v>11.8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0.52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ROW(Source!A633)</f>
        <v>633</v>
      </c>
      <c r="B415">
        <v>30597447</v>
      </c>
      <c r="C415">
        <v>30597421</v>
      </c>
      <c r="D415">
        <v>22181437</v>
      </c>
      <c r="E415">
        <v>1</v>
      </c>
      <c r="F415">
        <v>1</v>
      </c>
      <c r="G415">
        <v>1</v>
      </c>
      <c r="H415">
        <v>3</v>
      </c>
      <c r="I415" t="s">
        <v>1639</v>
      </c>
      <c r="J415" t="s">
        <v>1640</v>
      </c>
      <c r="K415" t="s">
        <v>1641</v>
      </c>
      <c r="L415">
        <v>1346</v>
      </c>
      <c r="N415">
        <v>1009</v>
      </c>
      <c r="O415" t="s">
        <v>100</v>
      </c>
      <c r="P415" t="s">
        <v>100</v>
      </c>
      <c r="Q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0</v>
      </c>
      <c r="AF415" t="s">
        <v>3</v>
      </c>
      <c r="AG415">
        <v>0</v>
      </c>
      <c r="AH415">
        <v>2</v>
      </c>
      <c r="AI415">
        <v>30597431</v>
      </c>
      <c r="AJ415">
        <v>359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ROW(Source!A633)</f>
        <v>633</v>
      </c>
      <c r="B416">
        <v>30597448</v>
      </c>
      <c r="C416">
        <v>30597421</v>
      </c>
      <c r="D416">
        <v>22183294</v>
      </c>
      <c r="E416">
        <v>1</v>
      </c>
      <c r="F416">
        <v>1</v>
      </c>
      <c r="G416">
        <v>1</v>
      </c>
      <c r="H416">
        <v>3</v>
      </c>
      <c r="I416" t="s">
        <v>1642</v>
      </c>
      <c r="J416" t="s">
        <v>1643</v>
      </c>
      <c r="K416" t="s">
        <v>1644</v>
      </c>
      <c r="L416">
        <v>1354</v>
      </c>
      <c r="N416">
        <v>1010</v>
      </c>
      <c r="O416" t="s">
        <v>506</v>
      </c>
      <c r="P416" t="s">
        <v>506</v>
      </c>
      <c r="Q416">
        <v>1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2</v>
      </c>
      <c r="AI416">
        <v>30597432</v>
      </c>
      <c r="AJ416">
        <v>360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ROW(Source!A633)</f>
        <v>633</v>
      </c>
      <c r="B417">
        <v>30597449</v>
      </c>
      <c r="C417">
        <v>30597421</v>
      </c>
      <c r="D417">
        <v>22191921</v>
      </c>
      <c r="E417">
        <v>1</v>
      </c>
      <c r="F417">
        <v>1</v>
      </c>
      <c r="G417">
        <v>1</v>
      </c>
      <c r="H417">
        <v>3</v>
      </c>
      <c r="I417" t="s">
        <v>1645</v>
      </c>
      <c r="J417" t="s">
        <v>1646</v>
      </c>
      <c r="K417" t="s">
        <v>1647</v>
      </c>
      <c r="L417">
        <v>1346</v>
      </c>
      <c r="N417">
        <v>1009</v>
      </c>
      <c r="O417" t="s">
        <v>100</v>
      </c>
      <c r="P417" t="s">
        <v>100</v>
      </c>
      <c r="Q417">
        <v>1</v>
      </c>
      <c r="X417">
        <v>1.5599999999999999E-2</v>
      </c>
      <c r="Y417">
        <v>2.33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1.5599999999999999E-2</v>
      </c>
      <c r="AH417">
        <v>2</v>
      </c>
      <c r="AI417">
        <v>30597433</v>
      </c>
      <c r="AJ417">
        <v>361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ROW(Source!A633)</f>
        <v>633</v>
      </c>
      <c r="B418">
        <v>30597450</v>
      </c>
      <c r="C418">
        <v>30597421</v>
      </c>
      <c r="D418">
        <v>22192634</v>
      </c>
      <c r="E418">
        <v>1</v>
      </c>
      <c r="F418">
        <v>1</v>
      </c>
      <c r="G418">
        <v>1</v>
      </c>
      <c r="H418">
        <v>3</v>
      </c>
      <c r="I418" t="s">
        <v>204</v>
      </c>
      <c r="J418" t="s">
        <v>207</v>
      </c>
      <c r="K418" t="s">
        <v>205</v>
      </c>
      <c r="L418">
        <v>1339</v>
      </c>
      <c r="N418">
        <v>1007</v>
      </c>
      <c r="O418" t="s">
        <v>206</v>
      </c>
      <c r="P418" t="s">
        <v>206</v>
      </c>
      <c r="Q418">
        <v>1</v>
      </c>
      <c r="X418">
        <v>4.67</v>
      </c>
      <c r="Y418">
        <v>2.4500000000000002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4.67</v>
      </c>
      <c r="AH418">
        <v>2</v>
      </c>
      <c r="AI418">
        <v>30597434</v>
      </c>
      <c r="AJ418">
        <v>362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ROW(Source!A633)</f>
        <v>633</v>
      </c>
      <c r="B419">
        <v>30597451</v>
      </c>
      <c r="C419">
        <v>30597421</v>
      </c>
      <c r="D419">
        <v>22200200</v>
      </c>
      <c r="E419">
        <v>1</v>
      </c>
      <c r="F419">
        <v>1</v>
      </c>
      <c r="G419">
        <v>1</v>
      </c>
      <c r="H419">
        <v>3</v>
      </c>
      <c r="I419" t="s">
        <v>680</v>
      </c>
      <c r="J419" t="s">
        <v>682</v>
      </c>
      <c r="K419" t="s">
        <v>681</v>
      </c>
      <c r="L419">
        <v>1302</v>
      </c>
      <c r="N419">
        <v>1003</v>
      </c>
      <c r="O419" t="s">
        <v>372</v>
      </c>
      <c r="P419" t="s">
        <v>372</v>
      </c>
      <c r="Q419">
        <v>10</v>
      </c>
      <c r="X419">
        <v>9.4600000000000009</v>
      </c>
      <c r="Y419">
        <v>209.34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9.4600000000000009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ROW(Source!A640)</f>
        <v>640</v>
      </c>
      <c r="B420">
        <v>30597472</v>
      </c>
      <c r="C420">
        <v>30597458</v>
      </c>
      <c r="D420">
        <v>10214655</v>
      </c>
      <c r="E420">
        <v>1</v>
      </c>
      <c r="F420">
        <v>1</v>
      </c>
      <c r="G420">
        <v>1</v>
      </c>
      <c r="H420">
        <v>1</v>
      </c>
      <c r="I420" t="s">
        <v>1544</v>
      </c>
      <c r="J420" t="s">
        <v>3</v>
      </c>
      <c r="K420" t="s">
        <v>1545</v>
      </c>
      <c r="L420">
        <v>1369</v>
      </c>
      <c r="N420">
        <v>1013</v>
      </c>
      <c r="O420" t="s">
        <v>1419</v>
      </c>
      <c r="P420" t="s">
        <v>1419</v>
      </c>
      <c r="Q420">
        <v>1</v>
      </c>
      <c r="X420">
        <v>162.4</v>
      </c>
      <c r="Y420">
        <v>0</v>
      </c>
      <c r="Z420">
        <v>0</v>
      </c>
      <c r="AA420">
        <v>0</v>
      </c>
      <c r="AB420">
        <v>9.57</v>
      </c>
      <c r="AC420">
        <v>0</v>
      </c>
      <c r="AD420">
        <v>1</v>
      </c>
      <c r="AE420">
        <v>1</v>
      </c>
      <c r="AF420" t="s">
        <v>362</v>
      </c>
      <c r="AG420">
        <v>224.11199999999999</v>
      </c>
      <c r="AH420">
        <v>2</v>
      </c>
      <c r="AI420">
        <v>30597459</v>
      </c>
      <c r="AJ420">
        <v>363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ROW(Source!A640)</f>
        <v>640</v>
      </c>
      <c r="B421">
        <v>30597473</v>
      </c>
      <c r="C421">
        <v>30597458</v>
      </c>
      <c r="D421">
        <v>22083330</v>
      </c>
      <c r="E421">
        <v>1</v>
      </c>
      <c r="F421">
        <v>1</v>
      </c>
      <c r="G421">
        <v>1</v>
      </c>
      <c r="H421">
        <v>1</v>
      </c>
      <c r="I421" t="s">
        <v>1437</v>
      </c>
      <c r="J421" t="s">
        <v>3</v>
      </c>
      <c r="K421" t="s">
        <v>1438</v>
      </c>
      <c r="L421">
        <v>608254</v>
      </c>
      <c r="N421">
        <v>1013</v>
      </c>
      <c r="O421" t="s">
        <v>1439</v>
      </c>
      <c r="P421" t="s">
        <v>1439</v>
      </c>
      <c r="Q421">
        <v>1</v>
      </c>
      <c r="X421">
        <v>5.9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2</v>
      </c>
      <c r="AF421" t="s">
        <v>361</v>
      </c>
      <c r="AG421">
        <v>8.85</v>
      </c>
      <c r="AH421">
        <v>2</v>
      </c>
      <c r="AI421">
        <v>30597460</v>
      </c>
      <c r="AJ421">
        <v>364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ROW(Source!A640)</f>
        <v>640</v>
      </c>
      <c r="B422">
        <v>30597474</v>
      </c>
      <c r="C422">
        <v>30597458</v>
      </c>
      <c r="D422">
        <v>22146252</v>
      </c>
      <c r="E422">
        <v>1</v>
      </c>
      <c r="F422">
        <v>1</v>
      </c>
      <c r="G422">
        <v>1</v>
      </c>
      <c r="H422">
        <v>2</v>
      </c>
      <c r="I422" t="s">
        <v>1586</v>
      </c>
      <c r="J422" t="s">
        <v>1587</v>
      </c>
      <c r="K422" t="s">
        <v>1588</v>
      </c>
      <c r="L422">
        <v>1368</v>
      </c>
      <c r="N422">
        <v>1011</v>
      </c>
      <c r="O422" t="s">
        <v>1423</v>
      </c>
      <c r="P422" t="s">
        <v>1423</v>
      </c>
      <c r="Q422">
        <v>1</v>
      </c>
      <c r="X422">
        <v>0.06</v>
      </c>
      <c r="Y422">
        <v>0</v>
      </c>
      <c r="Z422">
        <v>85.93</v>
      </c>
      <c r="AA422">
        <v>13.03</v>
      </c>
      <c r="AB422">
        <v>0</v>
      </c>
      <c r="AC422">
        <v>0</v>
      </c>
      <c r="AD422">
        <v>1</v>
      </c>
      <c r="AE422">
        <v>0</v>
      </c>
      <c r="AF422" t="s">
        <v>361</v>
      </c>
      <c r="AG422">
        <v>0.09</v>
      </c>
      <c r="AH422">
        <v>2</v>
      </c>
      <c r="AI422">
        <v>30597461</v>
      </c>
      <c r="AJ422">
        <v>365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ROW(Source!A640)</f>
        <v>640</v>
      </c>
      <c r="B423">
        <v>30597475</v>
      </c>
      <c r="C423">
        <v>30597458</v>
      </c>
      <c r="D423">
        <v>22146333</v>
      </c>
      <c r="E423">
        <v>1</v>
      </c>
      <c r="F423">
        <v>1</v>
      </c>
      <c r="G423">
        <v>1</v>
      </c>
      <c r="H423">
        <v>2</v>
      </c>
      <c r="I423" t="s">
        <v>1597</v>
      </c>
      <c r="J423" t="s">
        <v>1598</v>
      </c>
      <c r="K423" t="s">
        <v>1599</v>
      </c>
      <c r="L423">
        <v>1368</v>
      </c>
      <c r="N423">
        <v>1011</v>
      </c>
      <c r="O423" t="s">
        <v>1423</v>
      </c>
      <c r="P423" t="s">
        <v>1423</v>
      </c>
      <c r="Q423">
        <v>1</v>
      </c>
      <c r="X423">
        <v>0.04</v>
      </c>
      <c r="Y423">
        <v>0</v>
      </c>
      <c r="Z423">
        <v>108.45</v>
      </c>
      <c r="AA423">
        <v>13.03</v>
      </c>
      <c r="AB423">
        <v>0</v>
      </c>
      <c r="AC423">
        <v>0</v>
      </c>
      <c r="AD423">
        <v>1</v>
      </c>
      <c r="AE423">
        <v>0</v>
      </c>
      <c r="AF423" t="s">
        <v>361</v>
      </c>
      <c r="AG423">
        <v>0.06</v>
      </c>
      <c r="AH423">
        <v>2</v>
      </c>
      <c r="AI423">
        <v>30597462</v>
      </c>
      <c r="AJ423">
        <v>366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ROW(Source!A640)</f>
        <v>640</v>
      </c>
      <c r="B424">
        <v>30597476</v>
      </c>
      <c r="C424">
        <v>30597458</v>
      </c>
      <c r="D424">
        <v>22146740</v>
      </c>
      <c r="E424">
        <v>1</v>
      </c>
      <c r="F424">
        <v>1</v>
      </c>
      <c r="G424">
        <v>1</v>
      </c>
      <c r="H424">
        <v>2</v>
      </c>
      <c r="I424" t="s">
        <v>1627</v>
      </c>
      <c r="J424" t="s">
        <v>1628</v>
      </c>
      <c r="K424" t="s">
        <v>1629</v>
      </c>
      <c r="L424">
        <v>1368</v>
      </c>
      <c r="N424">
        <v>1011</v>
      </c>
      <c r="O424" t="s">
        <v>1423</v>
      </c>
      <c r="P424" t="s">
        <v>1423</v>
      </c>
      <c r="Q424">
        <v>1</v>
      </c>
      <c r="X424">
        <v>5.8</v>
      </c>
      <c r="Y424">
        <v>0</v>
      </c>
      <c r="Z424">
        <v>96.1</v>
      </c>
      <c r="AA424">
        <v>13.03</v>
      </c>
      <c r="AB424">
        <v>0</v>
      </c>
      <c r="AC424">
        <v>0</v>
      </c>
      <c r="AD424">
        <v>1</v>
      </c>
      <c r="AE424">
        <v>0</v>
      </c>
      <c r="AF424" t="s">
        <v>361</v>
      </c>
      <c r="AG424">
        <v>8.6999999999999993</v>
      </c>
      <c r="AH424">
        <v>2</v>
      </c>
      <c r="AI424">
        <v>30597463</v>
      </c>
      <c r="AJ424">
        <v>367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ROW(Source!A640)</f>
        <v>640</v>
      </c>
      <c r="B425">
        <v>30597477</v>
      </c>
      <c r="C425">
        <v>30597458</v>
      </c>
      <c r="D425">
        <v>22148179</v>
      </c>
      <c r="E425">
        <v>1</v>
      </c>
      <c r="F425">
        <v>1</v>
      </c>
      <c r="G425">
        <v>1</v>
      </c>
      <c r="H425">
        <v>2</v>
      </c>
      <c r="I425" t="s">
        <v>1420</v>
      </c>
      <c r="J425" t="s">
        <v>1421</v>
      </c>
      <c r="K425" t="s">
        <v>1422</v>
      </c>
      <c r="L425">
        <v>1368</v>
      </c>
      <c r="N425">
        <v>1011</v>
      </c>
      <c r="O425" t="s">
        <v>1423</v>
      </c>
      <c r="P425" t="s">
        <v>1423</v>
      </c>
      <c r="Q425">
        <v>1</v>
      </c>
      <c r="X425">
        <v>0.31</v>
      </c>
      <c r="Y425">
        <v>0</v>
      </c>
      <c r="Z425">
        <v>91.62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361</v>
      </c>
      <c r="AG425">
        <v>0.46499999999999997</v>
      </c>
      <c r="AH425">
        <v>2</v>
      </c>
      <c r="AI425">
        <v>30597464</v>
      </c>
      <c r="AJ425">
        <v>368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ROW(Source!A640)</f>
        <v>640</v>
      </c>
      <c r="B426">
        <v>30597478</v>
      </c>
      <c r="C426">
        <v>30597458</v>
      </c>
      <c r="D426">
        <v>22149159</v>
      </c>
      <c r="E426">
        <v>1</v>
      </c>
      <c r="F426">
        <v>1</v>
      </c>
      <c r="G426">
        <v>1</v>
      </c>
      <c r="H426">
        <v>3</v>
      </c>
      <c r="I426" t="s">
        <v>1630</v>
      </c>
      <c r="J426" t="s">
        <v>1631</v>
      </c>
      <c r="K426" t="s">
        <v>1632</v>
      </c>
      <c r="L426">
        <v>1348</v>
      </c>
      <c r="N426">
        <v>1009</v>
      </c>
      <c r="O426" t="s">
        <v>65</v>
      </c>
      <c r="P426" t="s">
        <v>65</v>
      </c>
      <c r="Q426">
        <v>1000</v>
      </c>
      <c r="X426">
        <v>1.0300000000000001E-3</v>
      </c>
      <c r="Y426">
        <v>13053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1.0300000000000001E-3</v>
      </c>
      <c r="AH426">
        <v>2</v>
      </c>
      <c r="AI426">
        <v>30597465</v>
      </c>
      <c r="AJ426">
        <v>369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ROW(Source!A640)</f>
        <v>640</v>
      </c>
      <c r="B427">
        <v>30597479</v>
      </c>
      <c r="C427">
        <v>30597458</v>
      </c>
      <c r="D427">
        <v>22149342</v>
      </c>
      <c r="E427">
        <v>1</v>
      </c>
      <c r="F427">
        <v>1</v>
      </c>
      <c r="G427">
        <v>1</v>
      </c>
      <c r="H427">
        <v>3</v>
      </c>
      <c r="I427" t="s">
        <v>390</v>
      </c>
      <c r="J427" t="s">
        <v>392</v>
      </c>
      <c r="K427" t="s">
        <v>391</v>
      </c>
      <c r="L427">
        <v>1346</v>
      </c>
      <c r="N427">
        <v>1009</v>
      </c>
      <c r="O427" t="s">
        <v>100</v>
      </c>
      <c r="P427" t="s">
        <v>100</v>
      </c>
      <c r="Q427">
        <v>1</v>
      </c>
      <c r="X427">
        <v>0.23</v>
      </c>
      <c r="Y427">
        <v>28.93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0.23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ROW(Source!A640)</f>
        <v>640</v>
      </c>
      <c r="B428">
        <v>30597480</v>
      </c>
      <c r="C428">
        <v>30597458</v>
      </c>
      <c r="D428">
        <v>22150549</v>
      </c>
      <c r="E428">
        <v>1</v>
      </c>
      <c r="F428">
        <v>1</v>
      </c>
      <c r="G428">
        <v>1</v>
      </c>
      <c r="H428">
        <v>3</v>
      </c>
      <c r="I428" t="s">
        <v>1633</v>
      </c>
      <c r="J428" t="s">
        <v>1634</v>
      </c>
      <c r="K428" t="s">
        <v>1635</v>
      </c>
      <c r="L428">
        <v>1356</v>
      </c>
      <c r="N428">
        <v>1010</v>
      </c>
      <c r="O428" t="s">
        <v>1204</v>
      </c>
      <c r="P428" t="s">
        <v>1204</v>
      </c>
      <c r="Q428">
        <v>1000</v>
      </c>
      <c r="X428">
        <v>0.121</v>
      </c>
      <c r="Y428">
        <v>273.2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0.121</v>
      </c>
      <c r="AH428">
        <v>2</v>
      </c>
      <c r="AI428">
        <v>30597466</v>
      </c>
      <c r="AJ428">
        <v>370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ROW(Source!A640)</f>
        <v>640</v>
      </c>
      <c r="B429">
        <v>30597481</v>
      </c>
      <c r="C429">
        <v>30597458</v>
      </c>
      <c r="D429">
        <v>22150568</v>
      </c>
      <c r="E429">
        <v>1</v>
      </c>
      <c r="F429">
        <v>1</v>
      </c>
      <c r="G429">
        <v>1</v>
      </c>
      <c r="H429">
        <v>3</v>
      </c>
      <c r="I429" t="s">
        <v>377</v>
      </c>
      <c r="J429" t="s">
        <v>379</v>
      </c>
      <c r="K429" t="s">
        <v>378</v>
      </c>
      <c r="L429">
        <v>1346</v>
      </c>
      <c r="N429">
        <v>1009</v>
      </c>
      <c r="O429" t="s">
        <v>100</v>
      </c>
      <c r="P429" t="s">
        <v>100</v>
      </c>
      <c r="Q429">
        <v>1</v>
      </c>
      <c r="X429">
        <v>0.66</v>
      </c>
      <c r="Y429">
        <v>27.11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0.66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ROW(Source!A640)</f>
        <v>640</v>
      </c>
      <c r="B430">
        <v>30597482</v>
      </c>
      <c r="C430">
        <v>30597458</v>
      </c>
      <c r="D430">
        <v>22159714</v>
      </c>
      <c r="E430">
        <v>1</v>
      </c>
      <c r="F430">
        <v>1</v>
      </c>
      <c r="G430">
        <v>1</v>
      </c>
      <c r="H430">
        <v>3</v>
      </c>
      <c r="I430" t="s">
        <v>1636</v>
      </c>
      <c r="J430" t="s">
        <v>1637</v>
      </c>
      <c r="K430" t="s">
        <v>1638</v>
      </c>
      <c r="L430">
        <v>1354</v>
      </c>
      <c r="N430">
        <v>1010</v>
      </c>
      <c r="O430" t="s">
        <v>506</v>
      </c>
      <c r="P430" t="s">
        <v>506</v>
      </c>
      <c r="Q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0</v>
      </c>
      <c r="AF430" t="s">
        <v>3</v>
      </c>
      <c r="AG430">
        <v>0</v>
      </c>
      <c r="AH430">
        <v>2</v>
      </c>
      <c r="AI430">
        <v>30597467</v>
      </c>
      <c r="AJ430">
        <v>371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ROW(Source!A640)</f>
        <v>640</v>
      </c>
      <c r="B431">
        <v>30597483</v>
      </c>
      <c r="C431">
        <v>30597458</v>
      </c>
      <c r="D431">
        <v>22163350</v>
      </c>
      <c r="E431">
        <v>1</v>
      </c>
      <c r="F431">
        <v>1</v>
      </c>
      <c r="G431">
        <v>1</v>
      </c>
      <c r="H431">
        <v>3</v>
      </c>
      <c r="I431" t="s">
        <v>393</v>
      </c>
      <c r="J431" t="s">
        <v>395</v>
      </c>
      <c r="K431" t="s">
        <v>394</v>
      </c>
      <c r="L431">
        <v>1346</v>
      </c>
      <c r="N431">
        <v>1009</v>
      </c>
      <c r="O431" t="s">
        <v>100</v>
      </c>
      <c r="P431" t="s">
        <v>100</v>
      </c>
      <c r="Q431">
        <v>1</v>
      </c>
      <c r="X431">
        <v>0.28999999999999998</v>
      </c>
      <c r="Y431">
        <v>11.8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0.28999999999999998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ROW(Source!A640)</f>
        <v>640</v>
      </c>
      <c r="B432">
        <v>30597484</v>
      </c>
      <c r="C432">
        <v>30597458</v>
      </c>
      <c r="D432">
        <v>22181437</v>
      </c>
      <c r="E432">
        <v>1</v>
      </c>
      <c r="F432">
        <v>1</v>
      </c>
      <c r="G432">
        <v>1</v>
      </c>
      <c r="H432">
        <v>3</v>
      </c>
      <c r="I432" t="s">
        <v>1639</v>
      </c>
      <c r="J432" t="s">
        <v>1640</v>
      </c>
      <c r="K432" t="s">
        <v>1641</v>
      </c>
      <c r="L432">
        <v>1346</v>
      </c>
      <c r="N432">
        <v>1009</v>
      </c>
      <c r="O432" t="s">
        <v>100</v>
      </c>
      <c r="P432" t="s">
        <v>100</v>
      </c>
      <c r="Q432">
        <v>1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0</v>
      </c>
      <c r="AE432">
        <v>0</v>
      </c>
      <c r="AF432" t="s">
        <v>3</v>
      </c>
      <c r="AG432">
        <v>0</v>
      </c>
      <c r="AH432">
        <v>2</v>
      </c>
      <c r="AI432">
        <v>30597468</v>
      </c>
      <c r="AJ432">
        <v>372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ROW(Source!A640)</f>
        <v>640</v>
      </c>
      <c r="B433">
        <v>30597485</v>
      </c>
      <c r="C433">
        <v>30597458</v>
      </c>
      <c r="D433">
        <v>22183294</v>
      </c>
      <c r="E433">
        <v>1</v>
      </c>
      <c r="F433">
        <v>1</v>
      </c>
      <c r="G433">
        <v>1</v>
      </c>
      <c r="H433">
        <v>3</v>
      </c>
      <c r="I433" t="s">
        <v>1642</v>
      </c>
      <c r="J433" t="s">
        <v>1643</v>
      </c>
      <c r="K433" t="s">
        <v>1644</v>
      </c>
      <c r="L433">
        <v>1354</v>
      </c>
      <c r="N433">
        <v>1010</v>
      </c>
      <c r="O433" t="s">
        <v>506</v>
      </c>
      <c r="P433" t="s">
        <v>506</v>
      </c>
      <c r="Q433">
        <v>1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1</v>
      </c>
      <c r="AD433">
        <v>0</v>
      </c>
      <c r="AE433">
        <v>0</v>
      </c>
      <c r="AF433" t="s">
        <v>3</v>
      </c>
      <c r="AG433">
        <v>0</v>
      </c>
      <c r="AH433">
        <v>2</v>
      </c>
      <c r="AI433">
        <v>30597469</v>
      </c>
      <c r="AJ433">
        <v>373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ROW(Source!A640)</f>
        <v>640</v>
      </c>
      <c r="B434">
        <v>30597486</v>
      </c>
      <c r="C434">
        <v>30597458</v>
      </c>
      <c r="D434">
        <v>22191921</v>
      </c>
      <c r="E434">
        <v>1</v>
      </c>
      <c r="F434">
        <v>1</v>
      </c>
      <c r="G434">
        <v>1</v>
      </c>
      <c r="H434">
        <v>3</v>
      </c>
      <c r="I434" t="s">
        <v>1645</v>
      </c>
      <c r="J434" t="s">
        <v>1646</v>
      </c>
      <c r="K434" t="s">
        <v>1647</v>
      </c>
      <c r="L434">
        <v>1346</v>
      </c>
      <c r="N434">
        <v>1009</v>
      </c>
      <c r="O434" t="s">
        <v>100</v>
      </c>
      <c r="P434" t="s">
        <v>100</v>
      </c>
      <c r="Q434">
        <v>1</v>
      </c>
      <c r="X434">
        <v>6.3E-3</v>
      </c>
      <c r="Y434">
        <v>2.33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6.3E-3</v>
      </c>
      <c r="AH434">
        <v>2</v>
      </c>
      <c r="AI434">
        <v>30597470</v>
      </c>
      <c r="AJ434">
        <v>374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ROW(Source!A640)</f>
        <v>640</v>
      </c>
      <c r="B435">
        <v>30597487</v>
      </c>
      <c r="C435">
        <v>30597458</v>
      </c>
      <c r="D435">
        <v>22192634</v>
      </c>
      <c r="E435">
        <v>1</v>
      </c>
      <c r="F435">
        <v>1</v>
      </c>
      <c r="G435">
        <v>1</v>
      </c>
      <c r="H435">
        <v>3</v>
      </c>
      <c r="I435" t="s">
        <v>204</v>
      </c>
      <c r="J435" t="s">
        <v>207</v>
      </c>
      <c r="K435" t="s">
        <v>205</v>
      </c>
      <c r="L435">
        <v>1339</v>
      </c>
      <c r="N435">
        <v>1007</v>
      </c>
      <c r="O435" t="s">
        <v>206</v>
      </c>
      <c r="P435" t="s">
        <v>206</v>
      </c>
      <c r="Q435">
        <v>1</v>
      </c>
      <c r="X435">
        <v>1.88</v>
      </c>
      <c r="Y435">
        <v>2.4500000000000002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1.88</v>
      </c>
      <c r="AH435">
        <v>2</v>
      </c>
      <c r="AI435">
        <v>30597471</v>
      </c>
      <c r="AJ435">
        <v>375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ROW(Source!A640)</f>
        <v>640</v>
      </c>
      <c r="B436">
        <v>30597488</v>
      </c>
      <c r="C436">
        <v>30597458</v>
      </c>
      <c r="D436">
        <v>22200198</v>
      </c>
      <c r="E436">
        <v>1</v>
      </c>
      <c r="F436">
        <v>1</v>
      </c>
      <c r="G436">
        <v>1</v>
      </c>
      <c r="H436">
        <v>3</v>
      </c>
      <c r="I436" t="s">
        <v>692</v>
      </c>
      <c r="J436" t="s">
        <v>694</v>
      </c>
      <c r="K436" t="s">
        <v>693</v>
      </c>
      <c r="L436">
        <v>1302</v>
      </c>
      <c r="N436">
        <v>1003</v>
      </c>
      <c r="O436" t="s">
        <v>372</v>
      </c>
      <c r="P436" t="s">
        <v>372</v>
      </c>
      <c r="Q436">
        <v>10</v>
      </c>
      <c r="X436">
        <v>9.3699999999999992</v>
      </c>
      <c r="Y436">
        <v>90.65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9.3699999999999992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ROW(Source!A664)</f>
        <v>664</v>
      </c>
      <c r="B437">
        <v>30597526</v>
      </c>
      <c r="C437">
        <v>30597512</v>
      </c>
      <c r="D437">
        <v>10214655</v>
      </c>
      <c r="E437">
        <v>1</v>
      </c>
      <c r="F437">
        <v>1</v>
      </c>
      <c r="G437">
        <v>1</v>
      </c>
      <c r="H437">
        <v>1</v>
      </c>
      <c r="I437" t="s">
        <v>1544</v>
      </c>
      <c r="J437" t="s">
        <v>3</v>
      </c>
      <c r="K437" t="s">
        <v>1545</v>
      </c>
      <c r="L437">
        <v>1369</v>
      </c>
      <c r="N437">
        <v>1013</v>
      </c>
      <c r="O437" t="s">
        <v>1419</v>
      </c>
      <c r="P437" t="s">
        <v>1419</v>
      </c>
      <c r="Q437">
        <v>1</v>
      </c>
      <c r="X437">
        <v>162.4</v>
      </c>
      <c r="Y437">
        <v>0</v>
      </c>
      <c r="Z437">
        <v>0</v>
      </c>
      <c r="AA437">
        <v>0</v>
      </c>
      <c r="AB437">
        <v>9.57</v>
      </c>
      <c r="AC437">
        <v>0</v>
      </c>
      <c r="AD437">
        <v>1</v>
      </c>
      <c r="AE437">
        <v>1</v>
      </c>
      <c r="AF437" t="s">
        <v>362</v>
      </c>
      <c r="AG437">
        <v>224.11199999999999</v>
      </c>
      <c r="AH437">
        <v>2</v>
      </c>
      <c r="AI437">
        <v>30597513</v>
      </c>
      <c r="AJ437">
        <v>376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ROW(Source!A664)</f>
        <v>664</v>
      </c>
      <c r="B438">
        <v>30597527</v>
      </c>
      <c r="C438">
        <v>30597512</v>
      </c>
      <c r="D438">
        <v>22083330</v>
      </c>
      <c r="E438">
        <v>1</v>
      </c>
      <c r="F438">
        <v>1</v>
      </c>
      <c r="G438">
        <v>1</v>
      </c>
      <c r="H438">
        <v>1</v>
      </c>
      <c r="I438" t="s">
        <v>1437</v>
      </c>
      <c r="J438" t="s">
        <v>3</v>
      </c>
      <c r="K438" t="s">
        <v>1438</v>
      </c>
      <c r="L438">
        <v>608254</v>
      </c>
      <c r="N438">
        <v>1013</v>
      </c>
      <c r="O438" t="s">
        <v>1439</v>
      </c>
      <c r="P438" t="s">
        <v>1439</v>
      </c>
      <c r="Q438">
        <v>1</v>
      </c>
      <c r="X438">
        <v>5.9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361</v>
      </c>
      <c r="AG438">
        <v>8.85</v>
      </c>
      <c r="AH438">
        <v>2</v>
      </c>
      <c r="AI438">
        <v>30597514</v>
      </c>
      <c r="AJ438">
        <v>377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ROW(Source!A664)</f>
        <v>664</v>
      </c>
      <c r="B439">
        <v>30597528</v>
      </c>
      <c r="C439">
        <v>30597512</v>
      </c>
      <c r="D439">
        <v>22146252</v>
      </c>
      <c r="E439">
        <v>1</v>
      </c>
      <c r="F439">
        <v>1</v>
      </c>
      <c r="G439">
        <v>1</v>
      </c>
      <c r="H439">
        <v>2</v>
      </c>
      <c r="I439" t="s">
        <v>1586</v>
      </c>
      <c r="J439" t="s">
        <v>1587</v>
      </c>
      <c r="K439" t="s">
        <v>1588</v>
      </c>
      <c r="L439">
        <v>1368</v>
      </c>
      <c r="N439">
        <v>1011</v>
      </c>
      <c r="O439" t="s">
        <v>1423</v>
      </c>
      <c r="P439" t="s">
        <v>1423</v>
      </c>
      <c r="Q439">
        <v>1</v>
      </c>
      <c r="X439">
        <v>0.06</v>
      </c>
      <c r="Y439">
        <v>0</v>
      </c>
      <c r="Z439">
        <v>85.93</v>
      </c>
      <c r="AA439">
        <v>13.03</v>
      </c>
      <c r="AB439">
        <v>0</v>
      </c>
      <c r="AC439">
        <v>0</v>
      </c>
      <c r="AD439">
        <v>1</v>
      </c>
      <c r="AE439">
        <v>0</v>
      </c>
      <c r="AF439" t="s">
        <v>361</v>
      </c>
      <c r="AG439">
        <v>0.09</v>
      </c>
      <c r="AH439">
        <v>2</v>
      </c>
      <c r="AI439">
        <v>30597515</v>
      </c>
      <c r="AJ439">
        <v>378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ROW(Source!A664)</f>
        <v>664</v>
      </c>
      <c r="B440">
        <v>30597529</v>
      </c>
      <c r="C440">
        <v>30597512</v>
      </c>
      <c r="D440">
        <v>22146333</v>
      </c>
      <c r="E440">
        <v>1</v>
      </c>
      <c r="F440">
        <v>1</v>
      </c>
      <c r="G440">
        <v>1</v>
      </c>
      <c r="H440">
        <v>2</v>
      </c>
      <c r="I440" t="s">
        <v>1597</v>
      </c>
      <c r="J440" t="s">
        <v>1598</v>
      </c>
      <c r="K440" t="s">
        <v>1599</v>
      </c>
      <c r="L440">
        <v>1368</v>
      </c>
      <c r="N440">
        <v>1011</v>
      </c>
      <c r="O440" t="s">
        <v>1423</v>
      </c>
      <c r="P440" t="s">
        <v>1423</v>
      </c>
      <c r="Q440">
        <v>1</v>
      </c>
      <c r="X440">
        <v>0.04</v>
      </c>
      <c r="Y440">
        <v>0</v>
      </c>
      <c r="Z440">
        <v>108.45</v>
      </c>
      <c r="AA440">
        <v>13.03</v>
      </c>
      <c r="AB440">
        <v>0</v>
      </c>
      <c r="AC440">
        <v>0</v>
      </c>
      <c r="AD440">
        <v>1</v>
      </c>
      <c r="AE440">
        <v>0</v>
      </c>
      <c r="AF440" t="s">
        <v>361</v>
      </c>
      <c r="AG440">
        <v>0.06</v>
      </c>
      <c r="AH440">
        <v>2</v>
      </c>
      <c r="AI440">
        <v>30597516</v>
      </c>
      <c r="AJ440">
        <v>379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ROW(Source!A664)</f>
        <v>664</v>
      </c>
      <c r="B441">
        <v>30597530</v>
      </c>
      <c r="C441">
        <v>30597512</v>
      </c>
      <c r="D441">
        <v>22146740</v>
      </c>
      <c r="E441">
        <v>1</v>
      </c>
      <c r="F441">
        <v>1</v>
      </c>
      <c r="G441">
        <v>1</v>
      </c>
      <c r="H441">
        <v>2</v>
      </c>
      <c r="I441" t="s">
        <v>1627</v>
      </c>
      <c r="J441" t="s">
        <v>1628</v>
      </c>
      <c r="K441" t="s">
        <v>1629</v>
      </c>
      <c r="L441">
        <v>1368</v>
      </c>
      <c r="N441">
        <v>1011</v>
      </c>
      <c r="O441" t="s">
        <v>1423</v>
      </c>
      <c r="P441" t="s">
        <v>1423</v>
      </c>
      <c r="Q441">
        <v>1</v>
      </c>
      <c r="X441">
        <v>5.8</v>
      </c>
      <c r="Y441">
        <v>0</v>
      </c>
      <c r="Z441">
        <v>96.1</v>
      </c>
      <c r="AA441">
        <v>13.03</v>
      </c>
      <c r="AB441">
        <v>0</v>
      </c>
      <c r="AC441">
        <v>0</v>
      </c>
      <c r="AD441">
        <v>1</v>
      </c>
      <c r="AE441">
        <v>0</v>
      </c>
      <c r="AF441" t="s">
        <v>361</v>
      </c>
      <c r="AG441">
        <v>8.6999999999999993</v>
      </c>
      <c r="AH441">
        <v>2</v>
      </c>
      <c r="AI441">
        <v>30597517</v>
      </c>
      <c r="AJ441">
        <v>380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ROW(Source!A664)</f>
        <v>664</v>
      </c>
      <c r="B442">
        <v>30597531</v>
      </c>
      <c r="C442">
        <v>30597512</v>
      </c>
      <c r="D442">
        <v>22148179</v>
      </c>
      <c r="E442">
        <v>1</v>
      </c>
      <c r="F442">
        <v>1</v>
      </c>
      <c r="G442">
        <v>1</v>
      </c>
      <c r="H442">
        <v>2</v>
      </c>
      <c r="I442" t="s">
        <v>1420</v>
      </c>
      <c r="J442" t="s">
        <v>1421</v>
      </c>
      <c r="K442" t="s">
        <v>1422</v>
      </c>
      <c r="L442">
        <v>1368</v>
      </c>
      <c r="N442">
        <v>1011</v>
      </c>
      <c r="O442" t="s">
        <v>1423</v>
      </c>
      <c r="P442" t="s">
        <v>1423</v>
      </c>
      <c r="Q442">
        <v>1</v>
      </c>
      <c r="X442">
        <v>0.31</v>
      </c>
      <c r="Y442">
        <v>0</v>
      </c>
      <c r="Z442">
        <v>91.62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361</v>
      </c>
      <c r="AG442">
        <v>0.46499999999999997</v>
      </c>
      <c r="AH442">
        <v>2</v>
      </c>
      <c r="AI442">
        <v>30597518</v>
      </c>
      <c r="AJ442">
        <v>381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ROW(Source!A664)</f>
        <v>664</v>
      </c>
      <c r="B443">
        <v>30597532</v>
      </c>
      <c r="C443">
        <v>30597512</v>
      </c>
      <c r="D443">
        <v>22149159</v>
      </c>
      <c r="E443">
        <v>1</v>
      </c>
      <c r="F443">
        <v>1</v>
      </c>
      <c r="G443">
        <v>1</v>
      </c>
      <c r="H443">
        <v>3</v>
      </c>
      <c r="I443" t="s">
        <v>1630</v>
      </c>
      <c r="J443" t="s">
        <v>1631</v>
      </c>
      <c r="K443" t="s">
        <v>1632</v>
      </c>
      <c r="L443">
        <v>1348</v>
      </c>
      <c r="N443">
        <v>1009</v>
      </c>
      <c r="O443" t="s">
        <v>65</v>
      </c>
      <c r="P443" t="s">
        <v>65</v>
      </c>
      <c r="Q443">
        <v>1000</v>
      </c>
      <c r="X443">
        <v>1.0300000000000001E-3</v>
      </c>
      <c r="Y443">
        <v>13053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1.0300000000000001E-3</v>
      </c>
      <c r="AH443">
        <v>2</v>
      </c>
      <c r="AI443">
        <v>30597519</v>
      </c>
      <c r="AJ443">
        <v>382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ROW(Source!A664)</f>
        <v>664</v>
      </c>
      <c r="B444">
        <v>30597533</v>
      </c>
      <c r="C444">
        <v>30597512</v>
      </c>
      <c r="D444">
        <v>22149342</v>
      </c>
      <c r="E444">
        <v>1</v>
      </c>
      <c r="F444">
        <v>1</v>
      </c>
      <c r="G444">
        <v>1</v>
      </c>
      <c r="H444">
        <v>3</v>
      </c>
      <c r="I444" t="s">
        <v>390</v>
      </c>
      <c r="J444" t="s">
        <v>392</v>
      </c>
      <c r="K444" t="s">
        <v>391</v>
      </c>
      <c r="L444">
        <v>1346</v>
      </c>
      <c r="N444">
        <v>1009</v>
      </c>
      <c r="O444" t="s">
        <v>100</v>
      </c>
      <c r="P444" t="s">
        <v>100</v>
      </c>
      <c r="Q444">
        <v>1</v>
      </c>
      <c r="X444">
        <v>0.23</v>
      </c>
      <c r="Y444">
        <v>28.93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0.23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ROW(Source!A664)</f>
        <v>664</v>
      </c>
      <c r="B445">
        <v>30597534</v>
      </c>
      <c r="C445">
        <v>30597512</v>
      </c>
      <c r="D445">
        <v>22150549</v>
      </c>
      <c r="E445">
        <v>1</v>
      </c>
      <c r="F445">
        <v>1</v>
      </c>
      <c r="G445">
        <v>1</v>
      </c>
      <c r="H445">
        <v>3</v>
      </c>
      <c r="I445" t="s">
        <v>1633</v>
      </c>
      <c r="J445" t="s">
        <v>1634</v>
      </c>
      <c r="K445" t="s">
        <v>1635</v>
      </c>
      <c r="L445">
        <v>1356</v>
      </c>
      <c r="N445">
        <v>1010</v>
      </c>
      <c r="O445" t="s">
        <v>1204</v>
      </c>
      <c r="P445" t="s">
        <v>1204</v>
      </c>
      <c r="Q445">
        <v>1000</v>
      </c>
      <c r="X445">
        <v>0.121</v>
      </c>
      <c r="Y445">
        <v>273.2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0.121</v>
      </c>
      <c r="AH445">
        <v>2</v>
      </c>
      <c r="AI445">
        <v>30597520</v>
      </c>
      <c r="AJ445">
        <v>383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ROW(Source!A664)</f>
        <v>664</v>
      </c>
      <c r="B446">
        <v>30597535</v>
      </c>
      <c r="C446">
        <v>30597512</v>
      </c>
      <c r="D446">
        <v>22150568</v>
      </c>
      <c r="E446">
        <v>1</v>
      </c>
      <c r="F446">
        <v>1</v>
      </c>
      <c r="G446">
        <v>1</v>
      </c>
      <c r="H446">
        <v>3</v>
      </c>
      <c r="I446" t="s">
        <v>377</v>
      </c>
      <c r="J446" t="s">
        <v>379</v>
      </c>
      <c r="K446" t="s">
        <v>378</v>
      </c>
      <c r="L446">
        <v>1346</v>
      </c>
      <c r="N446">
        <v>1009</v>
      </c>
      <c r="O446" t="s">
        <v>100</v>
      </c>
      <c r="P446" t="s">
        <v>100</v>
      </c>
      <c r="Q446">
        <v>1</v>
      </c>
      <c r="X446">
        <v>0.66</v>
      </c>
      <c r="Y446">
        <v>27.11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0.66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ROW(Source!A664)</f>
        <v>664</v>
      </c>
      <c r="B447">
        <v>30597536</v>
      </c>
      <c r="C447">
        <v>30597512</v>
      </c>
      <c r="D447">
        <v>22159714</v>
      </c>
      <c r="E447">
        <v>1</v>
      </c>
      <c r="F447">
        <v>1</v>
      </c>
      <c r="G447">
        <v>1</v>
      </c>
      <c r="H447">
        <v>3</v>
      </c>
      <c r="I447" t="s">
        <v>1636</v>
      </c>
      <c r="J447" t="s">
        <v>1637</v>
      </c>
      <c r="K447" t="s">
        <v>1638</v>
      </c>
      <c r="L447">
        <v>1354</v>
      </c>
      <c r="N447">
        <v>1010</v>
      </c>
      <c r="O447" t="s">
        <v>506</v>
      </c>
      <c r="P447" t="s">
        <v>506</v>
      </c>
      <c r="Q447">
        <v>1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E447">
        <v>0</v>
      </c>
      <c r="AF447" t="s">
        <v>3</v>
      </c>
      <c r="AG447">
        <v>0</v>
      </c>
      <c r="AH447">
        <v>2</v>
      </c>
      <c r="AI447">
        <v>30597521</v>
      </c>
      <c r="AJ447">
        <v>384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ROW(Source!A664)</f>
        <v>664</v>
      </c>
      <c r="B448">
        <v>30597537</v>
      </c>
      <c r="C448">
        <v>30597512</v>
      </c>
      <c r="D448">
        <v>22163350</v>
      </c>
      <c r="E448">
        <v>1</v>
      </c>
      <c r="F448">
        <v>1</v>
      </c>
      <c r="G448">
        <v>1</v>
      </c>
      <c r="H448">
        <v>3</v>
      </c>
      <c r="I448" t="s">
        <v>393</v>
      </c>
      <c r="J448" t="s">
        <v>395</v>
      </c>
      <c r="K448" t="s">
        <v>394</v>
      </c>
      <c r="L448">
        <v>1346</v>
      </c>
      <c r="N448">
        <v>1009</v>
      </c>
      <c r="O448" t="s">
        <v>100</v>
      </c>
      <c r="P448" t="s">
        <v>100</v>
      </c>
      <c r="Q448">
        <v>1</v>
      </c>
      <c r="X448">
        <v>0.28999999999999998</v>
      </c>
      <c r="Y448">
        <v>11.8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0.28999999999999998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ROW(Source!A664)</f>
        <v>664</v>
      </c>
      <c r="B449">
        <v>30597538</v>
      </c>
      <c r="C449">
        <v>30597512</v>
      </c>
      <c r="D449">
        <v>22181437</v>
      </c>
      <c r="E449">
        <v>1</v>
      </c>
      <c r="F449">
        <v>1</v>
      </c>
      <c r="G449">
        <v>1</v>
      </c>
      <c r="H449">
        <v>3</v>
      </c>
      <c r="I449" t="s">
        <v>1639</v>
      </c>
      <c r="J449" t="s">
        <v>1640</v>
      </c>
      <c r="K449" t="s">
        <v>1641</v>
      </c>
      <c r="L449">
        <v>1346</v>
      </c>
      <c r="N449">
        <v>1009</v>
      </c>
      <c r="O449" t="s">
        <v>100</v>
      </c>
      <c r="P449" t="s">
        <v>100</v>
      </c>
      <c r="Q449">
        <v>1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0</v>
      </c>
      <c r="AF449" t="s">
        <v>3</v>
      </c>
      <c r="AG449">
        <v>0</v>
      </c>
      <c r="AH449">
        <v>2</v>
      </c>
      <c r="AI449">
        <v>30597522</v>
      </c>
      <c r="AJ449">
        <v>385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ROW(Source!A664)</f>
        <v>664</v>
      </c>
      <c r="B450">
        <v>30597539</v>
      </c>
      <c r="C450">
        <v>30597512</v>
      </c>
      <c r="D450">
        <v>22183294</v>
      </c>
      <c r="E450">
        <v>1</v>
      </c>
      <c r="F450">
        <v>1</v>
      </c>
      <c r="G450">
        <v>1</v>
      </c>
      <c r="H450">
        <v>3</v>
      </c>
      <c r="I450" t="s">
        <v>1642</v>
      </c>
      <c r="J450" t="s">
        <v>1643</v>
      </c>
      <c r="K450" t="s">
        <v>1644</v>
      </c>
      <c r="L450">
        <v>1354</v>
      </c>
      <c r="N450">
        <v>1010</v>
      </c>
      <c r="O450" t="s">
        <v>506</v>
      </c>
      <c r="P450" t="s">
        <v>506</v>
      </c>
      <c r="Q450">
        <v>1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1</v>
      </c>
      <c r="AD450">
        <v>0</v>
      </c>
      <c r="AE450">
        <v>0</v>
      </c>
      <c r="AF450" t="s">
        <v>3</v>
      </c>
      <c r="AG450">
        <v>0</v>
      </c>
      <c r="AH450">
        <v>2</v>
      </c>
      <c r="AI450">
        <v>30597523</v>
      </c>
      <c r="AJ450">
        <v>386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ROW(Source!A664)</f>
        <v>664</v>
      </c>
      <c r="B451">
        <v>30597540</v>
      </c>
      <c r="C451">
        <v>30597512</v>
      </c>
      <c r="D451">
        <v>22191921</v>
      </c>
      <c r="E451">
        <v>1</v>
      </c>
      <c r="F451">
        <v>1</v>
      </c>
      <c r="G451">
        <v>1</v>
      </c>
      <c r="H451">
        <v>3</v>
      </c>
      <c r="I451" t="s">
        <v>1645</v>
      </c>
      <c r="J451" t="s">
        <v>1646</v>
      </c>
      <c r="K451" t="s">
        <v>1647</v>
      </c>
      <c r="L451">
        <v>1346</v>
      </c>
      <c r="N451">
        <v>1009</v>
      </c>
      <c r="O451" t="s">
        <v>100</v>
      </c>
      <c r="P451" t="s">
        <v>100</v>
      </c>
      <c r="Q451">
        <v>1</v>
      </c>
      <c r="X451">
        <v>6.3E-3</v>
      </c>
      <c r="Y451">
        <v>2.33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6.3E-3</v>
      </c>
      <c r="AH451">
        <v>2</v>
      </c>
      <c r="AI451">
        <v>30597524</v>
      </c>
      <c r="AJ451">
        <v>387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ROW(Source!A664)</f>
        <v>664</v>
      </c>
      <c r="B452">
        <v>30597541</v>
      </c>
      <c r="C452">
        <v>30597512</v>
      </c>
      <c r="D452">
        <v>22192634</v>
      </c>
      <c r="E452">
        <v>1</v>
      </c>
      <c r="F452">
        <v>1</v>
      </c>
      <c r="G452">
        <v>1</v>
      </c>
      <c r="H452">
        <v>3</v>
      </c>
      <c r="I452" t="s">
        <v>204</v>
      </c>
      <c r="J452" t="s">
        <v>207</v>
      </c>
      <c r="K452" t="s">
        <v>205</v>
      </c>
      <c r="L452">
        <v>1339</v>
      </c>
      <c r="N452">
        <v>1007</v>
      </c>
      <c r="O452" t="s">
        <v>206</v>
      </c>
      <c r="P452" t="s">
        <v>206</v>
      </c>
      <c r="Q452">
        <v>1</v>
      </c>
      <c r="X452">
        <v>1.88</v>
      </c>
      <c r="Y452">
        <v>2.4500000000000002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1.88</v>
      </c>
      <c r="AH452">
        <v>2</v>
      </c>
      <c r="AI452">
        <v>30597525</v>
      </c>
      <c r="AJ452">
        <v>388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ROW(Source!A664)</f>
        <v>664</v>
      </c>
      <c r="B453">
        <v>30597542</v>
      </c>
      <c r="C453">
        <v>30597512</v>
      </c>
      <c r="D453">
        <v>22200198</v>
      </c>
      <c r="E453">
        <v>1</v>
      </c>
      <c r="F453">
        <v>1</v>
      </c>
      <c r="G453">
        <v>1</v>
      </c>
      <c r="H453">
        <v>3</v>
      </c>
      <c r="I453" t="s">
        <v>692</v>
      </c>
      <c r="J453" t="s">
        <v>694</v>
      </c>
      <c r="K453" t="s">
        <v>693</v>
      </c>
      <c r="L453">
        <v>1302</v>
      </c>
      <c r="N453">
        <v>1003</v>
      </c>
      <c r="O453" t="s">
        <v>372</v>
      </c>
      <c r="P453" t="s">
        <v>372</v>
      </c>
      <c r="Q453">
        <v>10</v>
      </c>
      <c r="X453">
        <v>9.3699999999999992</v>
      </c>
      <c r="Y453">
        <v>90.65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9.3699999999999992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ROW(Source!A676)</f>
        <v>676</v>
      </c>
      <c r="B454">
        <v>30597563</v>
      </c>
      <c r="C454">
        <v>30597554</v>
      </c>
      <c r="D454">
        <v>10214655</v>
      </c>
      <c r="E454">
        <v>1</v>
      </c>
      <c r="F454">
        <v>1</v>
      </c>
      <c r="G454">
        <v>1</v>
      </c>
      <c r="H454">
        <v>1</v>
      </c>
      <c r="I454" t="s">
        <v>1544</v>
      </c>
      <c r="J454" t="s">
        <v>3</v>
      </c>
      <c r="K454" t="s">
        <v>1545</v>
      </c>
      <c r="L454">
        <v>1369</v>
      </c>
      <c r="N454">
        <v>1013</v>
      </c>
      <c r="O454" t="s">
        <v>1419</v>
      </c>
      <c r="P454" t="s">
        <v>1419</v>
      </c>
      <c r="Q454">
        <v>1</v>
      </c>
      <c r="X454">
        <v>3.52</v>
      </c>
      <c r="Y454">
        <v>0</v>
      </c>
      <c r="Z454">
        <v>0</v>
      </c>
      <c r="AA454">
        <v>0</v>
      </c>
      <c r="AB454">
        <v>9.57</v>
      </c>
      <c r="AC454">
        <v>0</v>
      </c>
      <c r="AD454">
        <v>1</v>
      </c>
      <c r="AE454">
        <v>1</v>
      </c>
      <c r="AF454" t="s">
        <v>362</v>
      </c>
      <c r="AG454">
        <v>4.8575999999999997</v>
      </c>
      <c r="AH454">
        <v>2</v>
      </c>
      <c r="AI454">
        <v>30597555</v>
      </c>
      <c r="AJ454">
        <v>389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ROW(Source!A676)</f>
        <v>676</v>
      </c>
      <c r="B455">
        <v>30597564</v>
      </c>
      <c r="C455">
        <v>30597554</v>
      </c>
      <c r="D455">
        <v>22147951</v>
      </c>
      <c r="E455">
        <v>1</v>
      </c>
      <c r="F455">
        <v>1</v>
      </c>
      <c r="G455">
        <v>1</v>
      </c>
      <c r="H455">
        <v>2</v>
      </c>
      <c r="I455" t="s">
        <v>1648</v>
      </c>
      <c r="J455" t="s">
        <v>1649</v>
      </c>
      <c r="K455" t="s">
        <v>1650</v>
      </c>
      <c r="L455">
        <v>1368</v>
      </c>
      <c r="N455">
        <v>1011</v>
      </c>
      <c r="O455" t="s">
        <v>1423</v>
      </c>
      <c r="P455" t="s">
        <v>1423</v>
      </c>
      <c r="Q455">
        <v>1</v>
      </c>
      <c r="X455">
        <v>0.39</v>
      </c>
      <c r="Y455">
        <v>0</v>
      </c>
      <c r="Z455">
        <v>2.16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361</v>
      </c>
      <c r="AG455">
        <v>0.58500000000000008</v>
      </c>
      <c r="AH455">
        <v>2</v>
      </c>
      <c r="AI455">
        <v>30597556</v>
      </c>
      <c r="AJ455">
        <v>390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ROW(Source!A676)</f>
        <v>676</v>
      </c>
      <c r="B456">
        <v>30597565</v>
      </c>
      <c r="C456">
        <v>30597554</v>
      </c>
      <c r="D456">
        <v>22148179</v>
      </c>
      <c r="E456">
        <v>1</v>
      </c>
      <c r="F456">
        <v>1</v>
      </c>
      <c r="G456">
        <v>1</v>
      </c>
      <c r="H456">
        <v>2</v>
      </c>
      <c r="I456" t="s">
        <v>1420</v>
      </c>
      <c r="J456" t="s">
        <v>1421</v>
      </c>
      <c r="K456" t="s">
        <v>1422</v>
      </c>
      <c r="L456">
        <v>1368</v>
      </c>
      <c r="N456">
        <v>1011</v>
      </c>
      <c r="O456" t="s">
        <v>1423</v>
      </c>
      <c r="P456" t="s">
        <v>1423</v>
      </c>
      <c r="Q456">
        <v>1</v>
      </c>
      <c r="X456">
        <v>0.25</v>
      </c>
      <c r="Y456">
        <v>0</v>
      </c>
      <c r="Z456">
        <v>91.62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361</v>
      </c>
      <c r="AG456">
        <v>0.375</v>
      </c>
      <c r="AH456">
        <v>2</v>
      </c>
      <c r="AI456">
        <v>30597557</v>
      </c>
      <c r="AJ456">
        <v>391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ROW(Source!A676)</f>
        <v>676</v>
      </c>
      <c r="B457">
        <v>30597566</v>
      </c>
      <c r="C457">
        <v>30597554</v>
      </c>
      <c r="D457">
        <v>22151250</v>
      </c>
      <c r="E457">
        <v>1</v>
      </c>
      <c r="F457">
        <v>1</v>
      </c>
      <c r="G457">
        <v>1</v>
      </c>
      <c r="H457">
        <v>3</v>
      </c>
      <c r="I457" t="s">
        <v>434</v>
      </c>
      <c r="J457" t="s">
        <v>436</v>
      </c>
      <c r="K457" t="s">
        <v>435</v>
      </c>
      <c r="L457">
        <v>1296</v>
      </c>
      <c r="N457">
        <v>1002</v>
      </c>
      <c r="O457" t="s">
        <v>193</v>
      </c>
      <c r="P457" t="s">
        <v>193</v>
      </c>
      <c r="Q457">
        <v>1</v>
      </c>
      <c r="X457">
        <v>1.4379999999999999</v>
      </c>
      <c r="Y457">
        <v>177.69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1.4379999999999999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ROW(Source!A676)</f>
        <v>676</v>
      </c>
      <c r="B458">
        <v>30597567</v>
      </c>
      <c r="C458">
        <v>30597554</v>
      </c>
      <c r="D458">
        <v>22151265</v>
      </c>
      <c r="E458">
        <v>1</v>
      </c>
      <c r="F458">
        <v>1</v>
      </c>
      <c r="G458">
        <v>1</v>
      </c>
      <c r="H458">
        <v>3</v>
      </c>
      <c r="I458" t="s">
        <v>1651</v>
      </c>
      <c r="J458" t="s">
        <v>1652</v>
      </c>
      <c r="K458" t="s">
        <v>1653</v>
      </c>
      <c r="L458">
        <v>1301</v>
      </c>
      <c r="N458">
        <v>1003</v>
      </c>
      <c r="O458" t="s">
        <v>382</v>
      </c>
      <c r="P458" t="s">
        <v>382</v>
      </c>
      <c r="Q458">
        <v>1</v>
      </c>
      <c r="X458">
        <v>15</v>
      </c>
      <c r="Y458">
        <v>3.26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15</v>
      </c>
      <c r="AH458">
        <v>2</v>
      </c>
      <c r="AI458">
        <v>30597558</v>
      </c>
      <c r="AJ458">
        <v>392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ROW(Source!A676)</f>
        <v>676</v>
      </c>
      <c r="B459">
        <v>30597568</v>
      </c>
      <c r="C459">
        <v>30597554</v>
      </c>
      <c r="D459">
        <v>22159874</v>
      </c>
      <c r="E459">
        <v>1</v>
      </c>
      <c r="F459">
        <v>1</v>
      </c>
      <c r="G459">
        <v>1</v>
      </c>
      <c r="H459">
        <v>3</v>
      </c>
      <c r="I459" t="s">
        <v>437</v>
      </c>
      <c r="J459" t="s">
        <v>439</v>
      </c>
      <c r="K459" t="s">
        <v>438</v>
      </c>
      <c r="L459">
        <v>1301</v>
      </c>
      <c r="N459">
        <v>1003</v>
      </c>
      <c r="O459" t="s">
        <v>382</v>
      </c>
      <c r="P459" t="s">
        <v>382</v>
      </c>
      <c r="Q459">
        <v>1</v>
      </c>
      <c r="X459">
        <v>11</v>
      </c>
      <c r="Y459">
        <v>153.08000000000001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11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ROW(Source!A676)</f>
        <v>676</v>
      </c>
      <c r="B460">
        <v>30597569</v>
      </c>
      <c r="C460">
        <v>30597554</v>
      </c>
      <c r="D460">
        <v>22159881</v>
      </c>
      <c r="E460">
        <v>1</v>
      </c>
      <c r="F460">
        <v>1</v>
      </c>
      <c r="G460">
        <v>1</v>
      </c>
      <c r="H460">
        <v>3</v>
      </c>
      <c r="I460" t="s">
        <v>1144</v>
      </c>
      <c r="J460" t="s">
        <v>1146</v>
      </c>
      <c r="K460" t="s">
        <v>1145</v>
      </c>
      <c r="L460">
        <v>1354</v>
      </c>
      <c r="N460">
        <v>1010</v>
      </c>
      <c r="O460" t="s">
        <v>506</v>
      </c>
      <c r="P460" t="s">
        <v>506</v>
      </c>
      <c r="Q460">
        <v>1</v>
      </c>
      <c r="X460">
        <v>30</v>
      </c>
      <c r="Y460">
        <v>1.07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30</v>
      </c>
      <c r="AH460">
        <v>2</v>
      </c>
      <c r="AI460">
        <v>30597559</v>
      </c>
      <c r="AJ460">
        <v>393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ROW(Source!A676)</f>
        <v>676</v>
      </c>
      <c r="B461">
        <v>30597570</v>
      </c>
      <c r="C461">
        <v>30597554</v>
      </c>
      <c r="D461">
        <v>22163277</v>
      </c>
      <c r="E461">
        <v>1</v>
      </c>
      <c r="F461">
        <v>1</v>
      </c>
      <c r="G461">
        <v>1</v>
      </c>
      <c r="H461">
        <v>3</v>
      </c>
      <c r="I461" t="s">
        <v>1654</v>
      </c>
      <c r="J461" t="s">
        <v>1655</v>
      </c>
      <c r="K461" t="s">
        <v>1656</v>
      </c>
      <c r="L461">
        <v>1296</v>
      </c>
      <c r="N461">
        <v>1002</v>
      </c>
      <c r="O461" t="s">
        <v>193</v>
      </c>
      <c r="P461" t="s">
        <v>193</v>
      </c>
      <c r="Q461">
        <v>1</v>
      </c>
      <c r="X461">
        <v>0.14299999999999999</v>
      </c>
      <c r="Y461">
        <v>160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0.14299999999999999</v>
      </c>
      <c r="AH461">
        <v>2</v>
      </c>
      <c r="AI461">
        <v>30597560</v>
      </c>
      <c r="AJ461">
        <v>394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ROW(Source!A676)</f>
        <v>676</v>
      </c>
      <c r="B462">
        <v>30597571</v>
      </c>
      <c r="C462">
        <v>30597554</v>
      </c>
      <c r="D462">
        <v>22163278</v>
      </c>
      <c r="E462">
        <v>1</v>
      </c>
      <c r="F462">
        <v>1</v>
      </c>
      <c r="G462">
        <v>1</v>
      </c>
      <c r="H462">
        <v>3</v>
      </c>
      <c r="I462" t="s">
        <v>1657</v>
      </c>
      <c r="J462" t="s">
        <v>1658</v>
      </c>
      <c r="K462" t="s">
        <v>1659</v>
      </c>
      <c r="L462">
        <v>1296</v>
      </c>
      <c r="N462">
        <v>1002</v>
      </c>
      <c r="O462" t="s">
        <v>193</v>
      </c>
      <c r="P462" t="s">
        <v>193</v>
      </c>
      <c r="Q462">
        <v>1</v>
      </c>
      <c r="X462">
        <v>0.02</v>
      </c>
      <c r="Y462">
        <v>81.040000000000006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0.02</v>
      </c>
      <c r="AH462">
        <v>2</v>
      </c>
      <c r="AI462">
        <v>30597561</v>
      </c>
      <c r="AJ462">
        <v>395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ROW(Source!A676)</f>
        <v>676</v>
      </c>
      <c r="B463">
        <v>30597572</v>
      </c>
      <c r="C463">
        <v>30597554</v>
      </c>
      <c r="D463">
        <v>22199444</v>
      </c>
      <c r="E463">
        <v>1</v>
      </c>
      <c r="F463">
        <v>1</v>
      </c>
      <c r="G463">
        <v>1</v>
      </c>
      <c r="H463">
        <v>3</v>
      </c>
      <c r="I463" t="s">
        <v>1660</v>
      </c>
      <c r="J463" t="s">
        <v>1661</v>
      </c>
      <c r="K463" t="s">
        <v>1662</v>
      </c>
      <c r="L463">
        <v>1346</v>
      </c>
      <c r="N463">
        <v>1009</v>
      </c>
      <c r="O463" t="s">
        <v>100</v>
      </c>
      <c r="P463" t="s">
        <v>100</v>
      </c>
      <c r="Q463">
        <v>1</v>
      </c>
      <c r="X463">
        <v>3.3000000000000002E-2</v>
      </c>
      <c r="Y463">
        <v>56.39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3.3000000000000002E-2</v>
      </c>
      <c r="AH463">
        <v>2</v>
      </c>
      <c r="AI463">
        <v>30597562</v>
      </c>
      <c r="AJ463">
        <v>396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ROW(Source!A683)</f>
        <v>683</v>
      </c>
      <c r="B464">
        <v>30597588</v>
      </c>
      <c r="C464">
        <v>30597579</v>
      </c>
      <c r="D464">
        <v>10214643</v>
      </c>
      <c r="E464">
        <v>1</v>
      </c>
      <c r="F464">
        <v>1</v>
      </c>
      <c r="G464">
        <v>1</v>
      </c>
      <c r="H464">
        <v>1</v>
      </c>
      <c r="I464" t="s">
        <v>1417</v>
      </c>
      <c r="J464" t="s">
        <v>3</v>
      </c>
      <c r="K464" t="s">
        <v>1418</v>
      </c>
      <c r="L464">
        <v>1369</v>
      </c>
      <c r="N464">
        <v>1013</v>
      </c>
      <c r="O464" t="s">
        <v>1419</v>
      </c>
      <c r="P464" t="s">
        <v>1419</v>
      </c>
      <c r="Q464">
        <v>1</v>
      </c>
      <c r="X464">
        <v>31.98</v>
      </c>
      <c r="Y464">
        <v>0</v>
      </c>
      <c r="Z464">
        <v>0</v>
      </c>
      <c r="AA464">
        <v>0</v>
      </c>
      <c r="AB464">
        <v>8.33</v>
      </c>
      <c r="AC464">
        <v>0</v>
      </c>
      <c r="AD464">
        <v>1</v>
      </c>
      <c r="AE464">
        <v>1</v>
      </c>
      <c r="AF464" t="s">
        <v>753</v>
      </c>
      <c r="AG464">
        <v>88.264799999999994</v>
      </c>
      <c r="AH464">
        <v>2</v>
      </c>
      <c r="AI464">
        <v>30597580</v>
      </c>
      <c r="AJ464">
        <v>397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ROW(Source!A683)</f>
        <v>683</v>
      </c>
      <c r="B465">
        <v>30597589</v>
      </c>
      <c r="C465">
        <v>30597579</v>
      </c>
      <c r="D465">
        <v>22146948</v>
      </c>
      <c r="E465">
        <v>1</v>
      </c>
      <c r="F465">
        <v>1</v>
      </c>
      <c r="G465">
        <v>1</v>
      </c>
      <c r="H465">
        <v>2</v>
      </c>
      <c r="I465" t="s">
        <v>1693</v>
      </c>
      <c r="J465" t="s">
        <v>1694</v>
      </c>
      <c r="K465" t="s">
        <v>1695</v>
      </c>
      <c r="L465">
        <v>1368</v>
      </c>
      <c r="N465">
        <v>1011</v>
      </c>
      <c r="O465" t="s">
        <v>1423</v>
      </c>
      <c r="P465" t="s">
        <v>1423</v>
      </c>
      <c r="Q465">
        <v>1</v>
      </c>
      <c r="X465">
        <v>0.23</v>
      </c>
      <c r="Y465">
        <v>0</v>
      </c>
      <c r="Z465">
        <v>30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752</v>
      </c>
      <c r="AG465">
        <v>0.69000000000000006</v>
      </c>
      <c r="AH465">
        <v>2</v>
      </c>
      <c r="AI465">
        <v>30597581</v>
      </c>
      <c r="AJ465">
        <v>398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ROW(Source!A683)</f>
        <v>683</v>
      </c>
      <c r="B466">
        <v>30597590</v>
      </c>
      <c r="C466">
        <v>30597579</v>
      </c>
      <c r="D466">
        <v>22147951</v>
      </c>
      <c r="E466">
        <v>1</v>
      </c>
      <c r="F466">
        <v>1</v>
      </c>
      <c r="G466">
        <v>1</v>
      </c>
      <c r="H466">
        <v>2</v>
      </c>
      <c r="I466" t="s">
        <v>1648</v>
      </c>
      <c r="J466" t="s">
        <v>1649</v>
      </c>
      <c r="K466" t="s">
        <v>1650</v>
      </c>
      <c r="L466">
        <v>1368</v>
      </c>
      <c r="N466">
        <v>1011</v>
      </c>
      <c r="O466" t="s">
        <v>1423</v>
      </c>
      <c r="P466" t="s">
        <v>1423</v>
      </c>
      <c r="Q466">
        <v>1</v>
      </c>
      <c r="X466">
        <v>1.26</v>
      </c>
      <c r="Y466">
        <v>0</v>
      </c>
      <c r="Z466">
        <v>2.16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752</v>
      </c>
      <c r="AG466">
        <v>3.78</v>
      </c>
      <c r="AH466">
        <v>2</v>
      </c>
      <c r="AI466">
        <v>30597582</v>
      </c>
      <c r="AJ466">
        <v>399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ROW(Source!A683)</f>
        <v>683</v>
      </c>
      <c r="B467">
        <v>30597591</v>
      </c>
      <c r="C467">
        <v>30597579</v>
      </c>
      <c r="D467">
        <v>22148179</v>
      </c>
      <c r="E467">
        <v>1</v>
      </c>
      <c r="F467">
        <v>1</v>
      </c>
      <c r="G467">
        <v>1</v>
      </c>
      <c r="H467">
        <v>2</v>
      </c>
      <c r="I467" t="s">
        <v>1420</v>
      </c>
      <c r="J467" t="s">
        <v>1421</v>
      </c>
      <c r="K467" t="s">
        <v>1422</v>
      </c>
      <c r="L467">
        <v>1368</v>
      </c>
      <c r="N467">
        <v>1011</v>
      </c>
      <c r="O467" t="s">
        <v>1423</v>
      </c>
      <c r="P467" t="s">
        <v>1423</v>
      </c>
      <c r="Q467">
        <v>1</v>
      </c>
      <c r="X467">
        <v>0.47</v>
      </c>
      <c r="Y467">
        <v>0</v>
      </c>
      <c r="Z467">
        <v>91.62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752</v>
      </c>
      <c r="AG467">
        <v>1.4099999999999997</v>
      </c>
      <c r="AH467">
        <v>2</v>
      </c>
      <c r="AI467">
        <v>30597583</v>
      </c>
      <c r="AJ467">
        <v>400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ROW(Source!A683)</f>
        <v>683</v>
      </c>
      <c r="B468">
        <v>30597592</v>
      </c>
      <c r="C468">
        <v>30597579</v>
      </c>
      <c r="D468">
        <v>22149096</v>
      </c>
      <c r="E468">
        <v>1</v>
      </c>
      <c r="F468">
        <v>1</v>
      </c>
      <c r="G468">
        <v>1</v>
      </c>
      <c r="H468">
        <v>3</v>
      </c>
      <c r="I468" t="s">
        <v>1696</v>
      </c>
      <c r="J468" t="s">
        <v>1697</v>
      </c>
      <c r="K468" t="s">
        <v>1698</v>
      </c>
      <c r="L468">
        <v>1348</v>
      </c>
      <c r="N468">
        <v>1009</v>
      </c>
      <c r="O468" t="s">
        <v>65</v>
      </c>
      <c r="P468" t="s">
        <v>65</v>
      </c>
      <c r="Q468">
        <v>1000</v>
      </c>
      <c r="X468">
        <v>1.26E-2</v>
      </c>
      <c r="Y468">
        <v>1511.91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751</v>
      </c>
      <c r="AG468">
        <v>2.52E-2</v>
      </c>
      <c r="AH468">
        <v>2</v>
      </c>
      <c r="AI468">
        <v>30597584</v>
      </c>
      <c r="AJ468">
        <v>401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ROW(Source!A683)</f>
        <v>683</v>
      </c>
      <c r="B469">
        <v>30597593</v>
      </c>
      <c r="C469">
        <v>30597579</v>
      </c>
      <c r="D469">
        <v>22149552</v>
      </c>
      <c r="E469">
        <v>1</v>
      </c>
      <c r="F469">
        <v>1</v>
      </c>
      <c r="G469">
        <v>1</v>
      </c>
      <c r="H469">
        <v>3</v>
      </c>
      <c r="I469" t="s">
        <v>1699</v>
      </c>
      <c r="J469" t="s">
        <v>1700</v>
      </c>
      <c r="K469" t="s">
        <v>1701</v>
      </c>
      <c r="L469">
        <v>1348</v>
      </c>
      <c r="N469">
        <v>1009</v>
      </c>
      <c r="O469" t="s">
        <v>65</v>
      </c>
      <c r="P469" t="s">
        <v>65</v>
      </c>
      <c r="Q469">
        <v>1000</v>
      </c>
      <c r="X469">
        <v>4.7300000000000002E-2</v>
      </c>
      <c r="Y469">
        <v>6361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751</v>
      </c>
      <c r="AG469">
        <v>9.4600000000000004E-2</v>
      </c>
      <c r="AH469">
        <v>2</v>
      </c>
      <c r="AI469">
        <v>30597585</v>
      </c>
      <c r="AJ469">
        <v>402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ROW(Source!A683)</f>
        <v>683</v>
      </c>
      <c r="B470">
        <v>30597594</v>
      </c>
      <c r="C470">
        <v>30597579</v>
      </c>
      <c r="D470">
        <v>22149620</v>
      </c>
      <c r="E470">
        <v>1</v>
      </c>
      <c r="F470">
        <v>1</v>
      </c>
      <c r="G470">
        <v>1</v>
      </c>
      <c r="H470">
        <v>3</v>
      </c>
      <c r="I470" t="s">
        <v>1702</v>
      </c>
      <c r="J470" t="s">
        <v>1703</v>
      </c>
      <c r="K470" t="s">
        <v>1704</v>
      </c>
      <c r="L470">
        <v>1348</v>
      </c>
      <c r="N470">
        <v>1009</v>
      </c>
      <c r="O470" t="s">
        <v>65</v>
      </c>
      <c r="P470" t="s">
        <v>65</v>
      </c>
      <c r="Q470">
        <v>1000</v>
      </c>
      <c r="X470">
        <v>0.03</v>
      </c>
      <c r="Y470">
        <v>4301.22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751</v>
      </c>
      <c r="AG470">
        <v>0.06</v>
      </c>
      <c r="AH470">
        <v>2</v>
      </c>
      <c r="AI470">
        <v>30597586</v>
      </c>
      <c r="AJ470">
        <v>403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ROW(Source!A683)</f>
        <v>683</v>
      </c>
      <c r="B471">
        <v>30597595</v>
      </c>
      <c r="C471">
        <v>30597579</v>
      </c>
      <c r="D471">
        <v>22150648</v>
      </c>
      <c r="E471">
        <v>1</v>
      </c>
      <c r="F471">
        <v>1</v>
      </c>
      <c r="G471">
        <v>1</v>
      </c>
      <c r="H471">
        <v>3</v>
      </c>
      <c r="I471" t="s">
        <v>754</v>
      </c>
      <c r="J471" t="s">
        <v>757</v>
      </c>
      <c r="K471" t="s">
        <v>755</v>
      </c>
      <c r="L471">
        <v>1329</v>
      </c>
      <c r="N471">
        <v>1005</v>
      </c>
      <c r="O471" t="s">
        <v>756</v>
      </c>
      <c r="P471" t="s">
        <v>756</v>
      </c>
      <c r="Q471">
        <v>1000</v>
      </c>
      <c r="X471">
        <v>0.115</v>
      </c>
      <c r="Y471">
        <v>8430.3799999999992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751</v>
      </c>
      <c r="AG471">
        <v>0.23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ROW(Source!A683)</f>
        <v>683</v>
      </c>
      <c r="B472">
        <v>30597596</v>
      </c>
      <c r="C472">
        <v>30597579</v>
      </c>
      <c r="D472">
        <v>22163006</v>
      </c>
      <c r="E472">
        <v>1</v>
      </c>
      <c r="F472">
        <v>1</v>
      </c>
      <c r="G472">
        <v>1</v>
      </c>
      <c r="H472">
        <v>3</v>
      </c>
      <c r="I472" t="s">
        <v>1705</v>
      </c>
      <c r="J472" t="s">
        <v>1706</v>
      </c>
      <c r="K472" t="s">
        <v>1707</v>
      </c>
      <c r="L472">
        <v>1348</v>
      </c>
      <c r="N472">
        <v>1009</v>
      </c>
      <c r="O472" t="s">
        <v>65</v>
      </c>
      <c r="P472" t="s">
        <v>65</v>
      </c>
      <c r="Q472">
        <v>1000</v>
      </c>
      <c r="X472">
        <v>1.2600000000000001E-3</v>
      </c>
      <c r="Y472">
        <v>10324.469999999999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751</v>
      </c>
      <c r="AG472">
        <v>2.5200000000000001E-3</v>
      </c>
      <c r="AH472">
        <v>2</v>
      </c>
      <c r="AI472">
        <v>30597587</v>
      </c>
      <c r="AJ472">
        <v>404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ROW(Source!A686)</f>
        <v>686</v>
      </c>
      <c r="B473">
        <v>30597604</v>
      </c>
      <c r="C473">
        <v>30597599</v>
      </c>
      <c r="D473">
        <v>10214633</v>
      </c>
      <c r="E473">
        <v>1</v>
      </c>
      <c r="F473">
        <v>1</v>
      </c>
      <c r="G473">
        <v>1</v>
      </c>
      <c r="H473">
        <v>1</v>
      </c>
      <c r="I473" t="s">
        <v>1567</v>
      </c>
      <c r="J473" t="s">
        <v>3</v>
      </c>
      <c r="K473" t="s">
        <v>1568</v>
      </c>
      <c r="L473">
        <v>1369</v>
      </c>
      <c r="N473">
        <v>1013</v>
      </c>
      <c r="O473" t="s">
        <v>1419</v>
      </c>
      <c r="P473" t="s">
        <v>1419</v>
      </c>
      <c r="Q473">
        <v>1</v>
      </c>
      <c r="X473">
        <v>1.8</v>
      </c>
      <c r="Y473">
        <v>0</v>
      </c>
      <c r="Z473">
        <v>0</v>
      </c>
      <c r="AA473">
        <v>0</v>
      </c>
      <c r="AB473">
        <v>8.76</v>
      </c>
      <c r="AC473">
        <v>0</v>
      </c>
      <c r="AD473">
        <v>1</v>
      </c>
      <c r="AE473">
        <v>1</v>
      </c>
      <c r="AF473" t="s">
        <v>362</v>
      </c>
      <c r="AG473">
        <v>2.4839999999999995</v>
      </c>
      <c r="AH473">
        <v>2</v>
      </c>
      <c r="AI473">
        <v>30597600</v>
      </c>
      <c r="AJ473">
        <v>405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ROW(Source!A686)</f>
        <v>686</v>
      </c>
      <c r="B474">
        <v>30597605</v>
      </c>
      <c r="C474">
        <v>30597599</v>
      </c>
      <c r="D474">
        <v>22149605</v>
      </c>
      <c r="E474">
        <v>1</v>
      </c>
      <c r="F474">
        <v>1</v>
      </c>
      <c r="G474">
        <v>1</v>
      </c>
      <c r="H474">
        <v>3</v>
      </c>
      <c r="I474" t="s">
        <v>1708</v>
      </c>
      <c r="J474" t="s">
        <v>1709</v>
      </c>
      <c r="K474" t="s">
        <v>1710</v>
      </c>
      <c r="L474">
        <v>1348</v>
      </c>
      <c r="N474">
        <v>1009</v>
      </c>
      <c r="O474" t="s">
        <v>65</v>
      </c>
      <c r="P474" t="s">
        <v>65</v>
      </c>
      <c r="Q474">
        <v>1000</v>
      </c>
      <c r="X474">
        <v>4.8999999999999998E-4</v>
      </c>
      <c r="Y474">
        <v>3465.44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4.8999999999999998E-4</v>
      </c>
      <c r="AH474">
        <v>2</v>
      </c>
      <c r="AI474">
        <v>30597601</v>
      </c>
      <c r="AJ474">
        <v>406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ROW(Source!A686)</f>
        <v>686</v>
      </c>
      <c r="B475">
        <v>30597606</v>
      </c>
      <c r="C475">
        <v>30597599</v>
      </c>
      <c r="D475">
        <v>22150242</v>
      </c>
      <c r="E475">
        <v>1</v>
      </c>
      <c r="F475">
        <v>1</v>
      </c>
      <c r="G475">
        <v>1</v>
      </c>
      <c r="H475">
        <v>3</v>
      </c>
      <c r="I475" t="s">
        <v>1711</v>
      </c>
      <c r="J475" t="s">
        <v>1712</v>
      </c>
      <c r="K475" t="s">
        <v>1713</v>
      </c>
      <c r="L475">
        <v>1348</v>
      </c>
      <c r="N475">
        <v>1009</v>
      </c>
      <c r="O475" t="s">
        <v>65</v>
      </c>
      <c r="P475" t="s">
        <v>65</v>
      </c>
      <c r="Q475">
        <v>1000</v>
      </c>
      <c r="X475">
        <v>6.4000000000000005E-4</v>
      </c>
      <c r="Y475">
        <v>1836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6.4000000000000005E-4</v>
      </c>
      <c r="AH475">
        <v>2</v>
      </c>
      <c r="AI475">
        <v>30597602</v>
      </c>
      <c r="AJ475">
        <v>407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ROW(Source!A686)</f>
        <v>686</v>
      </c>
      <c r="B476">
        <v>30597607</v>
      </c>
      <c r="C476">
        <v>30597599</v>
      </c>
      <c r="D476">
        <v>22150572</v>
      </c>
      <c r="E476">
        <v>1</v>
      </c>
      <c r="F476">
        <v>1</v>
      </c>
      <c r="G476">
        <v>1</v>
      </c>
      <c r="H476">
        <v>3</v>
      </c>
      <c r="I476" t="s">
        <v>1480</v>
      </c>
      <c r="J476" t="s">
        <v>1481</v>
      </c>
      <c r="K476" t="s">
        <v>1482</v>
      </c>
      <c r="L476">
        <v>1346</v>
      </c>
      <c r="N476">
        <v>1009</v>
      </c>
      <c r="O476" t="s">
        <v>100</v>
      </c>
      <c r="P476" t="s">
        <v>100</v>
      </c>
      <c r="Q476">
        <v>1</v>
      </c>
      <c r="X476">
        <v>1.8</v>
      </c>
      <c r="Y476">
        <v>9.8000000000000007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1.8</v>
      </c>
      <c r="AH476">
        <v>2</v>
      </c>
      <c r="AI476">
        <v>30597603</v>
      </c>
      <c r="AJ476">
        <v>408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ROW(Source!A687)</f>
        <v>687</v>
      </c>
      <c r="B477">
        <v>30597626</v>
      </c>
      <c r="C477">
        <v>30597608</v>
      </c>
      <c r="D477">
        <v>10214633</v>
      </c>
      <c r="E477">
        <v>1</v>
      </c>
      <c r="F477">
        <v>1</v>
      </c>
      <c r="G477">
        <v>1</v>
      </c>
      <c r="H477">
        <v>1</v>
      </c>
      <c r="I477" t="s">
        <v>1567</v>
      </c>
      <c r="J477" t="s">
        <v>3</v>
      </c>
      <c r="K477" t="s">
        <v>1568</v>
      </c>
      <c r="L477">
        <v>1369</v>
      </c>
      <c r="N477">
        <v>1013</v>
      </c>
      <c r="O477" t="s">
        <v>1419</v>
      </c>
      <c r="P477" t="s">
        <v>1419</v>
      </c>
      <c r="Q477">
        <v>1</v>
      </c>
      <c r="X477">
        <v>14.67</v>
      </c>
      <c r="Y477">
        <v>0</v>
      </c>
      <c r="Z477">
        <v>0</v>
      </c>
      <c r="AA477">
        <v>0</v>
      </c>
      <c r="AB477">
        <v>8.76</v>
      </c>
      <c r="AC477">
        <v>0</v>
      </c>
      <c r="AD477">
        <v>1</v>
      </c>
      <c r="AE477">
        <v>1</v>
      </c>
      <c r="AF477" t="s">
        <v>362</v>
      </c>
      <c r="AG477">
        <v>20.244599999999998</v>
      </c>
      <c r="AH477">
        <v>2</v>
      </c>
      <c r="AI477">
        <v>30597609</v>
      </c>
      <c r="AJ477">
        <v>409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ROW(Source!A687)</f>
        <v>687</v>
      </c>
      <c r="B478">
        <v>30597627</v>
      </c>
      <c r="C478">
        <v>30597608</v>
      </c>
      <c r="D478">
        <v>22083330</v>
      </c>
      <c r="E478">
        <v>1</v>
      </c>
      <c r="F478">
        <v>1</v>
      </c>
      <c r="G478">
        <v>1</v>
      </c>
      <c r="H478">
        <v>1</v>
      </c>
      <c r="I478" t="s">
        <v>1437</v>
      </c>
      <c r="J478" t="s">
        <v>3</v>
      </c>
      <c r="K478" t="s">
        <v>1438</v>
      </c>
      <c r="L478">
        <v>608254</v>
      </c>
      <c r="N478">
        <v>1013</v>
      </c>
      <c r="O478" t="s">
        <v>1439</v>
      </c>
      <c r="P478" t="s">
        <v>1439</v>
      </c>
      <c r="Q478">
        <v>1</v>
      </c>
      <c r="X478">
        <v>0.11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2</v>
      </c>
      <c r="AF478" t="s">
        <v>361</v>
      </c>
      <c r="AG478">
        <v>0.16500000000000001</v>
      </c>
      <c r="AH478">
        <v>2</v>
      </c>
      <c r="AI478">
        <v>30597610</v>
      </c>
      <c r="AJ478">
        <v>410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ROW(Source!A687)</f>
        <v>687</v>
      </c>
      <c r="B479">
        <v>30597628</v>
      </c>
      <c r="C479">
        <v>30597608</v>
      </c>
      <c r="D479">
        <v>22146252</v>
      </c>
      <c r="E479">
        <v>1</v>
      </c>
      <c r="F479">
        <v>1</v>
      </c>
      <c r="G479">
        <v>1</v>
      </c>
      <c r="H479">
        <v>2</v>
      </c>
      <c r="I479" t="s">
        <v>1586</v>
      </c>
      <c r="J479" t="s">
        <v>1587</v>
      </c>
      <c r="K479" t="s">
        <v>1588</v>
      </c>
      <c r="L479">
        <v>1368</v>
      </c>
      <c r="N479">
        <v>1011</v>
      </c>
      <c r="O479" t="s">
        <v>1423</v>
      </c>
      <c r="P479" t="s">
        <v>1423</v>
      </c>
      <c r="Q479">
        <v>1</v>
      </c>
      <c r="X479">
        <v>7.0000000000000007E-2</v>
      </c>
      <c r="Y479">
        <v>0</v>
      </c>
      <c r="Z479">
        <v>85.93</v>
      </c>
      <c r="AA479">
        <v>13.03</v>
      </c>
      <c r="AB479">
        <v>0</v>
      </c>
      <c r="AC479">
        <v>0</v>
      </c>
      <c r="AD479">
        <v>1</v>
      </c>
      <c r="AE479">
        <v>0</v>
      </c>
      <c r="AF479" t="s">
        <v>361</v>
      </c>
      <c r="AG479">
        <v>0.10500000000000001</v>
      </c>
      <c r="AH479">
        <v>2</v>
      </c>
      <c r="AI479">
        <v>30597611</v>
      </c>
      <c r="AJ479">
        <v>411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ROW(Source!A687)</f>
        <v>687</v>
      </c>
      <c r="B480">
        <v>30597629</v>
      </c>
      <c r="C480">
        <v>30597608</v>
      </c>
      <c r="D480">
        <v>22146333</v>
      </c>
      <c r="E480">
        <v>1</v>
      </c>
      <c r="F480">
        <v>1</v>
      </c>
      <c r="G480">
        <v>1</v>
      </c>
      <c r="H480">
        <v>2</v>
      </c>
      <c r="I480" t="s">
        <v>1597</v>
      </c>
      <c r="J480" t="s">
        <v>1598</v>
      </c>
      <c r="K480" t="s">
        <v>1599</v>
      </c>
      <c r="L480">
        <v>1368</v>
      </c>
      <c r="N480">
        <v>1011</v>
      </c>
      <c r="O480" t="s">
        <v>1423</v>
      </c>
      <c r="P480" t="s">
        <v>1423</v>
      </c>
      <c r="Q480">
        <v>1</v>
      </c>
      <c r="X480">
        <v>0.04</v>
      </c>
      <c r="Y480">
        <v>0</v>
      </c>
      <c r="Z480">
        <v>108.45</v>
      </c>
      <c r="AA480">
        <v>13.03</v>
      </c>
      <c r="AB480">
        <v>0</v>
      </c>
      <c r="AC480">
        <v>0</v>
      </c>
      <c r="AD480">
        <v>1</v>
      </c>
      <c r="AE480">
        <v>0</v>
      </c>
      <c r="AF480" t="s">
        <v>361</v>
      </c>
      <c r="AG480">
        <v>0.06</v>
      </c>
      <c r="AH480">
        <v>2</v>
      </c>
      <c r="AI480">
        <v>30597612</v>
      </c>
      <c r="AJ480">
        <v>412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ROW(Source!A687)</f>
        <v>687</v>
      </c>
      <c r="B481">
        <v>30597630</v>
      </c>
      <c r="C481">
        <v>30597608</v>
      </c>
      <c r="D481">
        <v>22146537</v>
      </c>
      <c r="E481">
        <v>1</v>
      </c>
      <c r="F481">
        <v>1</v>
      </c>
      <c r="G481">
        <v>1</v>
      </c>
      <c r="H481">
        <v>2</v>
      </c>
      <c r="I481" t="s">
        <v>1546</v>
      </c>
      <c r="J481" t="s">
        <v>1547</v>
      </c>
      <c r="K481" t="s">
        <v>1548</v>
      </c>
      <c r="L481">
        <v>1368</v>
      </c>
      <c r="N481">
        <v>1011</v>
      </c>
      <c r="O481" t="s">
        <v>1423</v>
      </c>
      <c r="P481" t="s">
        <v>1423</v>
      </c>
      <c r="Q481">
        <v>1</v>
      </c>
      <c r="X481">
        <v>1.19</v>
      </c>
      <c r="Y481">
        <v>0</v>
      </c>
      <c r="Z481">
        <v>8.1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361</v>
      </c>
      <c r="AG481">
        <v>1.7849999999999997</v>
      </c>
      <c r="AH481">
        <v>2</v>
      </c>
      <c r="AI481">
        <v>30597613</v>
      </c>
      <c r="AJ481">
        <v>413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ROW(Source!A687)</f>
        <v>687</v>
      </c>
      <c r="B482">
        <v>30597631</v>
      </c>
      <c r="C482">
        <v>30597608</v>
      </c>
      <c r="D482">
        <v>22148179</v>
      </c>
      <c r="E482">
        <v>1</v>
      </c>
      <c r="F482">
        <v>1</v>
      </c>
      <c r="G482">
        <v>1</v>
      </c>
      <c r="H482">
        <v>2</v>
      </c>
      <c r="I482" t="s">
        <v>1420</v>
      </c>
      <c r="J482" t="s">
        <v>1421</v>
      </c>
      <c r="K482" t="s">
        <v>1422</v>
      </c>
      <c r="L482">
        <v>1368</v>
      </c>
      <c r="N482">
        <v>1011</v>
      </c>
      <c r="O482" t="s">
        <v>1423</v>
      </c>
      <c r="P482" t="s">
        <v>1423</v>
      </c>
      <c r="Q482">
        <v>1</v>
      </c>
      <c r="X482">
        <v>0.11</v>
      </c>
      <c r="Y482">
        <v>0</v>
      </c>
      <c r="Z482">
        <v>91.62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361</v>
      </c>
      <c r="AG482">
        <v>0.16500000000000001</v>
      </c>
      <c r="AH482">
        <v>2</v>
      </c>
      <c r="AI482">
        <v>30597614</v>
      </c>
      <c r="AJ482">
        <v>414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ROW(Source!A687)</f>
        <v>687</v>
      </c>
      <c r="B483">
        <v>30597632</v>
      </c>
      <c r="C483">
        <v>30597608</v>
      </c>
      <c r="D483">
        <v>22149401</v>
      </c>
      <c r="E483">
        <v>1</v>
      </c>
      <c r="F483">
        <v>1</v>
      </c>
      <c r="G483">
        <v>1</v>
      </c>
      <c r="H483">
        <v>3</v>
      </c>
      <c r="I483" t="s">
        <v>1663</v>
      </c>
      <c r="J483" t="s">
        <v>1664</v>
      </c>
      <c r="K483" t="s">
        <v>1665</v>
      </c>
      <c r="L483">
        <v>1348</v>
      </c>
      <c r="N483">
        <v>1009</v>
      </c>
      <c r="O483" t="s">
        <v>65</v>
      </c>
      <c r="P483" t="s">
        <v>65</v>
      </c>
      <c r="Q483">
        <v>1000</v>
      </c>
      <c r="X483">
        <v>2.0000000000000002E-5</v>
      </c>
      <c r="Y483">
        <v>10600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2.0000000000000002E-5</v>
      </c>
      <c r="AH483">
        <v>2</v>
      </c>
      <c r="AI483">
        <v>30597615</v>
      </c>
      <c r="AJ483">
        <v>415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ROW(Source!A687)</f>
        <v>687</v>
      </c>
      <c r="B484">
        <v>30597633</v>
      </c>
      <c r="C484">
        <v>30597608</v>
      </c>
      <c r="D484">
        <v>22149636</v>
      </c>
      <c r="E484">
        <v>1</v>
      </c>
      <c r="F484">
        <v>1</v>
      </c>
      <c r="G484">
        <v>1</v>
      </c>
      <c r="H484">
        <v>3</v>
      </c>
      <c r="I484" t="s">
        <v>1512</v>
      </c>
      <c r="J484" t="s">
        <v>1513</v>
      </c>
      <c r="K484" t="s">
        <v>1514</v>
      </c>
      <c r="L484">
        <v>1348</v>
      </c>
      <c r="N484">
        <v>1009</v>
      </c>
      <c r="O484" t="s">
        <v>65</v>
      </c>
      <c r="P484" t="s">
        <v>65</v>
      </c>
      <c r="Q484">
        <v>1000</v>
      </c>
      <c r="X484">
        <v>1.0000000000000001E-5</v>
      </c>
      <c r="Y484">
        <v>18685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1.0000000000000001E-5</v>
      </c>
      <c r="AH484">
        <v>2</v>
      </c>
      <c r="AI484">
        <v>30597616</v>
      </c>
      <c r="AJ484">
        <v>416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ROW(Source!A687)</f>
        <v>687</v>
      </c>
      <c r="B485">
        <v>30597634</v>
      </c>
      <c r="C485">
        <v>30597608</v>
      </c>
      <c r="D485">
        <v>22150409</v>
      </c>
      <c r="E485">
        <v>1</v>
      </c>
      <c r="F485">
        <v>1</v>
      </c>
      <c r="G485">
        <v>1</v>
      </c>
      <c r="H485">
        <v>3</v>
      </c>
      <c r="I485" t="s">
        <v>1666</v>
      </c>
      <c r="J485" t="s">
        <v>1667</v>
      </c>
      <c r="K485" t="s">
        <v>1668</v>
      </c>
      <c r="L485">
        <v>1348</v>
      </c>
      <c r="N485">
        <v>1009</v>
      </c>
      <c r="O485" t="s">
        <v>65</v>
      </c>
      <c r="P485" t="s">
        <v>65</v>
      </c>
      <c r="Q485">
        <v>1000</v>
      </c>
      <c r="X485">
        <v>5.2999999999999998E-4</v>
      </c>
      <c r="Y485">
        <v>10824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5.2999999999999998E-4</v>
      </c>
      <c r="AH485">
        <v>2</v>
      </c>
      <c r="AI485">
        <v>30597617</v>
      </c>
      <c r="AJ485">
        <v>417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ROW(Source!A687)</f>
        <v>687</v>
      </c>
      <c r="B486">
        <v>30597635</v>
      </c>
      <c r="C486">
        <v>30597608</v>
      </c>
      <c r="D486">
        <v>22150539</v>
      </c>
      <c r="E486">
        <v>1</v>
      </c>
      <c r="F486">
        <v>1</v>
      </c>
      <c r="G486">
        <v>1</v>
      </c>
      <c r="H486">
        <v>3</v>
      </c>
      <c r="I486" t="s">
        <v>1669</v>
      </c>
      <c r="J486" t="s">
        <v>1670</v>
      </c>
      <c r="K486" t="s">
        <v>1671</v>
      </c>
      <c r="L486">
        <v>1346</v>
      </c>
      <c r="N486">
        <v>1009</v>
      </c>
      <c r="O486" t="s">
        <v>100</v>
      </c>
      <c r="P486" t="s">
        <v>100</v>
      </c>
      <c r="Q486">
        <v>1</v>
      </c>
      <c r="X486">
        <v>0.01</v>
      </c>
      <c r="Y486">
        <v>37.29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0.01</v>
      </c>
      <c r="AH486">
        <v>2</v>
      </c>
      <c r="AI486">
        <v>30597618</v>
      </c>
      <c r="AJ486">
        <v>418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ROW(Source!A687)</f>
        <v>687</v>
      </c>
      <c r="B487">
        <v>30597636</v>
      </c>
      <c r="C487">
        <v>30597608</v>
      </c>
      <c r="D487">
        <v>22174054</v>
      </c>
      <c r="E487">
        <v>1</v>
      </c>
      <c r="F487">
        <v>1</v>
      </c>
      <c r="G487">
        <v>1</v>
      </c>
      <c r="H487">
        <v>3</v>
      </c>
      <c r="I487" t="s">
        <v>1672</v>
      </c>
      <c r="J487" t="s">
        <v>1673</v>
      </c>
      <c r="K487" t="s">
        <v>1674</v>
      </c>
      <c r="L487">
        <v>1346</v>
      </c>
      <c r="N487">
        <v>1009</v>
      </c>
      <c r="O487" t="s">
        <v>100</v>
      </c>
      <c r="P487" t="s">
        <v>100</v>
      </c>
      <c r="Q487">
        <v>1</v>
      </c>
      <c r="X487">
        <v>12.4</v>
      </c>
      <c r="Y487">
        <v>8.1999999999999993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12.4</v>
      </c>
      <c r="AH487">
        <v>2</v>
      </c>
      <c r="AI487">
        <v>30597619</v>
      </c>
      <c r="AJ487">
        <v>419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ROW(Source!A687)</f>
        <v>687</v>
      </c>
      <c r="B488">
        <v>30597637</v>
      </c>
      <c r="C488">
        <v>30597608</v>
      </c>
      <c r="D488">
        <v>22174084</v>
      </c>
      <c r="E488">
        <v>1</v>
      </c>
      <c r="F488">
        <v>1</v>
      </c>
      <c r="G488">
        <v>1</v>
      </c>
      <c r="H488">
        <v>3</v>
      </c>
      <c r="I488" t="s">
        <v>1675</v>
      </c>
      <c r="J488" t="s">
        <v>1676</v>
      </c>
      <c r="K488" t="s">
        <v>1677</v>
      </c>
      <c r="L488">
        <v>1035</v>
      </c>
      <c r="N488">
        <v>1013</v>
      </c>
      <c r="O488" t="s">
        <v>649</v>
      </c>
      <c r="P488" t="s">
        <v>649</v>
      </c>
      <c r="Q488">
        <v>1</v>
      </c>
      <c r="X488">
        <v>1</v>
      </c>
      <c r="Y488">
        <v>56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1</v>
      </c>
      <c r="AH488">
        <v>2</v>
      </c>
      <c r="AI488">
        <v>30597620</v>
      </c>
      <c r="AJ488">
        <v>420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ROW(Source!A687)</f>
        <v>687</v>
      </c>
      <c r="B489">
        <v>30597638</v>
      </c>
      <c r="C489">
        <v>30597608</v>
      </c>
      <c r="D489">
        <v>22174085</v>
      </c>
      <c r="E489">
        <v>1</v>
      </c>
      <c r="F489">
        <v>1</v>
      </c>
      <c r="G489">
        <v>1</v>
      </c>
      <c r="H489">
        <v>3</v>
      </c>
      <c r="I489" t="s">
        <v>1678</v>
      </c>
      <c r="J489" t="s">
        <v>1679</v>
      </c>
      <c r="K489" t="s">
        <v>1680</v>
      </c>
      <c r="L489">
        <v>1346</v>
      </c>
      <c r="N489">
        <v>1009</v>
      </c>
      <c r="O489" t="s">
        <v>100</v>
      </c>
      <c r="P489" t="s">
        <v>100</v>
      </c>
      <c r="Q489">
        <v>1</v>
      </c>
      <c r="X489">
        <v>8.5</v>
      </c>
      <c r="Y489">
        <v>7.04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8.5</v>
      </c>
      <c r="AH489">
        <v>2</v>
      </c>
      <c r="AI489">
        <v>30597621</v>
      </c>
      <c r="AJ489">
        <v>421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ROW(Source!A687)</f>
        <v>687</v>
      </c>
      <c r="B490">
        <v>30597639</v>
      </c>
      <c r="C490">
        <v>30597608</v>
      </c>
      <c r="D490">
        <v>22175874</v>
      </c>
      <c r="E490">
        <v>1</v>
      </c>
      <c r="F490">
        <v>1</v>
      </c>
      <c r="G490">
        <v>1</v>
      </c>
      <c r="H490">
        <v>3</v>
      </c>
      <c r="I490" t="s">
        <v>768</v>
      </c>
      <c r="J490" t="s">
        <v>770</v>
      </c>
      <c r="K490" t="s">
        <v>769</v>
      </c>
      <c r="L490">
        <v>1354</v>
      </c>
      <c r="N490">
        <v>1010</v>
      </c>
      <c r="O490" t="s">
        <v>506</v>
      </c>
      <c r="P490" t="s">
        <v>506</v>
      </c>
      <c r="Q490">
        <v>1</v>
      </c>
      <c r="X490">
        <v>1</v>
      </c>
      <c r="Y490">
        <v>1718.8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1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ROW(Source!A687)</f>
        <v>687</v>
      </c>
      <c r="B491">
        <v>30597640</v>
      </c>
      <c r="C491">
        <v>30597608</v>
      </c>
      <c r="D491">
        <v>22181964</v>
      </c>
      <c r="E491">
        <v>1</v>
      </c>
      <c r="F491">
        <v>1</v>
      </c>
      <c r="G491">
        <v>1</v>
      </c>
      <c r="H491">
        <v>3</v>
      </c>
      <c r="I491" t="s">
        <v>1714</v>
      </c>
      <c r="J491" t="s">
        <v>1715</v>
      </c>
      <c r="K491" t="s">
        <v>1716</v>
      </c>
      <c r="L491">
        <v>1354</v>
      </c>
      <c r="N491">
        <v>1010</v>
      </c>
      <c r="O491" t="s">
        <v>506</v>
      </c>
      <c r="P491" t="s">
        <v>506</v>
      </c>
      <c r="Q491">
        <v>1</v>
      </c>
      <c r="X491">
        <v>3</v>
      </c>
      <c r="Y491">
        <v>399.89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3</v>
      </c>
      <c r="AH491">
        <v>2</v>
      </c>
      <c r="AI491">
        <v>30597622</v>
      </c>
      <c r="AJ491">
        <v>422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ROW(Source!A687)</f>
        <v>687</v>
      </c>
      <c r="B492">
        <v>30597641</v>
      </c>
      <c r="C492">
        <v>30597608</v>
      </c>
      <c r="D492">
        <v>22183221</v>
      </c>
      <c r="E492">
        <v>1</v>
      </c>
      <c r="F492">
        <v>1</v>
      </c>
      <c r="G492">
        <v>1</v>
      </c>
      <c r="H492">
        <v>3</v>
      </c>
      <c r="I492" t="s">
        <v>1717</v>
      </c>
      <c r="J492" t="s">
        <v>1718</v>
      </c>
      <c r="K492" t="s">
        <v>1719</v>
      </c>
      <c r="L492">
        <v>1035</v>
      </c>
      <c r="N492">
        <v>1013</v>
      </c>
      <c r="O492" t="s">
        <v>649</v>
      </c>
      <c r="P492" t="s">
        <v>649</v>
      </c>
      <c r="Q492">
        <v>1</v>
      </c>
      <c r="X492">
        <v>1</v>
      </c>
      <c r="Y492">
        <v>1383.2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1</v>
      </c>
      <c r="AH492">
        <v>2</v>
      </c>
      <c r="AI492">
        <v>30597623</v>
      </c>
      <c r="AJ492">
        <v>423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ROW(Source!A687)</f>
        <v>687</v>
      </c>
      <c r="B493">
        <v>30597642</v>
      </c>
      <c r="C493">
        <v>30597608</v>
      </c>
      <c r="D493">
        <v>22184047</v>
      </c>
      <c r="E493">
        <v>1</v>
      </c>
      <c r="F493">
        <v>1</v>
      </c>
      <c r="G493">
        <v>1</v>
      </c>
      <c r="H493">
        <v>3</v>
      </c>
      <c r="I493" t="s">
        <v>1687</v>
      </c>
      <c r="J493" t="s">
        <v>1688</v>
      </c>
      <c r="K493" t="s">
        <v>1689</v>
      </c>
      <c r="L493">
        <v>1339</v>
      </c>
      <c r="N493">
        <v>1007</v>
      </c>
      <c r="O493" t="s">
        <v>206</v>
      </c>
      <c r="P493" t="s">
        <v>206</v>
      </c>
      <c r="Q493">
        <v>1</v>
      </c>
      <c r="X493">
        <v>3.0000000000000001E-3</v>
      </c>
      <c r="Y493">
        <v>729.8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3.0000000000000001E-3</v>
      </c>
      <c r="AH493">
        <v>2</v>
      </c>
      <c r="AI493">
        <v>30597624</v>
      </c>
      <c r="AJ493">
        <v>424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ROW(Source!A687)</f>
        <v>687</v>
      </c>
      <c r="B494">
        <v>30597643</v>
      </c>
      <c r="C494">
        <v>30597608</v>
      </c>
      <c r="D494">
        <v>22192634</v>
      </c>
      <c r="E494">
        <v>1</v>
      </c>
      <c r="F494">
        <v>1</v>
      </c>
      <c r="G494">
        <v>1</v>
      </c>
      <c r="H494">
        <v>3</v>
      </c>
      <c r="I494" t="s">
        <v>204</v>
      </c>
      <c r="J494" t="s">
        <v>207</v>
      </c>
      <c r="K494" t="s">
        <v>205</v>
      </c>
      <c r="L494">
        <v>1339</v>
      </c>
      <c r="N494">
        <v>1007</v>
      </c>
      <c r="O494" t="s">
        <v>206</v>
      </c>
      <c r="P494" t="s">
        <v>206</v>
      </c>
      <c r="Q494">
        <v>1</v>
      </c>
      <c r="X494">
        <v>3.25</v>
      </c>
      <c r="Y494">
        <v>2.4500000000000002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3.25</v>
      </c>
      <c r="AH494">
        <v>2</v>
      </c>
      <c r="AI494">
        <v>30597625</v>
      </c>
      <c r="AJ494">
        <v>425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ROW(Source!A690)</f>
        <v>690</v>
      </c>
      <c r="B495">
        <v>30597653</v>
      </c>
      <c r="C495">
        <v>30597646</v>
      </c>
      <c r="D495">
        <v>10214647</v>
      </c>
      <c r="E495">
        <v>1</v>
      </c>
      <c r="F495">
        <v>1</v>
      </c>
      <c r="G495">
        <v>1</v>
      </c>
      <c r="H495">
        <v>1</v>
      </c>
      <c r="I495" t="s">
        <v>1449</v>
      </c>
      <c r="J495" t="s">
        <v>3</v>
      </c>
      <c r="K495" t="s">
        <v>1450</v>
      </c>
      <c r="L495">
        <v>1369</v>
      </c>
      <c r="N495">
        <v>1013</v>
      </c>
      <c r="O495" t="s">
        <v>1419</v>
      </c>
      <c r="P495" t="s">
        <v>1419</v>
      </c>
      <c r="Q495">
        <v>1</v>
      </c>
      <c r="X495">
        <v>15.04</v>
      </c>
      <c r="Y495">
        <v>0</v>
      </c>
      <c r="Z495">
        <v>0</v>
      </c>
      <c r="AA495">
        <v>0</v>
      </c>
      <c r="AB495">
        <v>8.9700000000000006</v>
      </c>
      <c r="AC495">
        <v>0</v>
      </c>
      <c r="AD495">
        <v>1</v>
      </c>
      <c r="AE495">
        <v>1</v>
      </c>
      <c r="AF495" t="s">
        <v>362</v>
      </c>
      <c r="AG495">
        <v>20.755199999999999</v>
      </c>
      <c r="AH495">
        <v>2</v>
      </c>
      <c r="AI495">
        <v>30597647</v>
      </c>
      <c r="AJ495">
        <v>426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ROW(Source!A690)</f>
        <v>690</v>
      </c>
      <c r="B496">
        <v>30597654</v>
      </c>
      <c r="C496">
        <v>30597646</v>
      </c>
      <c r="D496">
        <v>22083330</v>
      </c>
      <c r="E496">
        <v>1</v>
      </c>
      <c r="F496">
        <v>1</v>
      </c>
      <c r="G496">
        <v>1</v>
      </c>
      <c r="H496">
        <v>1</v>
      </c>
      <c r="I496" t="s">
        <v>1437</v>
      </c>
      <c r="J496" t="s">
        <v>3</v>
      </c>
      <c r="K496" t="s">
        <v>1438</v>
      </c>
      <c r="L496">
        <v>608254</v>
      </c>
      <c r="N496">
        <v>1013</v>
      </c>
      <c r="O496" t="s">
        <v>1439</v>
      </c>
      <c r="P496" t="s">
        <v>1439</v>
      </c>
      <c r="Q496">
        <v>1</v>
      </c>
      <c r="X496">
        <v>0.22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2</v>
      </c>
      <c r="AF496" t="s">
        <v>361</v>
      </c>
      <c r="AG496">
        <v>0.33</v>
      </c>
      <c r="AH496">
        <v>2</v>
      </c>
      <c r="AI496">
        <v>30597648</v>
      </c>
      <c r="AJ496">
        <v>427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ROW(Source!A690)</f>
        <v>690</v>
      </c>
      <c r="B497">
        <v>30597655</v>
      </c>
      <c r="C497">
        <v>30597646</v>
      </c>
      <c r="D497">
        <v>22146333</v>
      </c>
      <c r="E497">
        <v>1</v>
      </c>
      <c r="F497">
        <v>1</v>
      </c>
      <c r="G497">
        <v>1</v>
      </c>
      <c r="H497">
        <v>2</v>
      </c>
      <c r="I497" t="s">
        <v>1597</v>
      </c>
      <c r="J497" t="s">
        <v>1598</v>
      </c>
      <c r="K497" t="s">
        <v>1599</v>
      </c>
      <c r="L497">
        <v>1368</v>
      </c>
      <c r="N497">
        <v>1011</v>
      </c>
      <c r="O497" t="s">
        <v>1423</v>
      </c>
      <c r="P497" t="s">
        <v>1423</v>
      </c>
      <c r="Q497">
        <v>1</v>
      </c>
      <c r="X497">
        <v>0.22</v>
      </c>
      <c r="Y497">
        <v>0</v>
      </c>
      <c r="Z497">
        <v>108.45</v>
      </c>
      <c r="AA497">
        <v>13.03</v>
      </c>
      <c r="AB497">
        <v>0</v>
      </c>
      <c r="AC497">
        <v>0</v>
      </c>
      <c r="AD497">
        <v>1</v>
      </c>
      <c r="AE497">
        <v>0</v>
      </c>
      <c r="AF497" t="s">
        <v>361</v>
      </c>
      <c r="AG497">
        <v>0.33</v>
      </c>
      <c r="AH497">
        <v>2</v>
      </c>
      <c r="AI497">
        <v>30597649</v>
      </c>
      <c r="AJ497">
        <v>428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ROW(Source!A690)</f>
        <v>690</v>
      </c>
      <c r="B498">
        <v>30597656</v>
      </c>
      <c r="C498">
        <v>30597646</v>
      </c>
      <c r="D498">
        <v>22146537</v>
      </c>
      <c r="E498">
        <v>1</v>
      </c>
      <c r="F498">
        <v>1</v>
      </c>
      <c r="G498">
        <v>1</v>
      </c>
      <c r="H498">
        <v>2</v>
      </c>
      <c r="I498" t="s">
        <v>1546</v>
      </c>
      <c r="J498" t="s">
        <v>1547</v>
      </c>
      <c r="K498" t="s">
        <v>1548</v>
      </c>
      <c r="L498">
        <v>1368</v>
      </c>
      <c r="N498">
        <v>1011</v>
      </c>
      <c r="O498" t="s">
        <v>1423</v>
      </c>
      <c r="P498" t="s">
        <v>1423</v>
      </c>
      <c r="Q498">
        <v>1</v>
      </c>
      <c r="X498">
        <v>7.31</v>
      </c>
      <c r="Y498">
        <v>0</v>
      </c>
      <c r="Z498">
        <v>8.1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361</v>
      </c>
      <c r="AG498">
        <v>10.964999999999998</v>
      </c>
      <c r="AH498">
        <v>2</v>
      </c>
      <c r="AI498">
        <v>30597650</v>
      </c>
      <c r="AJ498">
        <v>429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ROW(Source!A690)</f>
        <v>690</v>
      </c>
      <c r="B499">
        <v>30597657</v>
      </c>
      <c r="C499">
        <v>30597646</v>
      </c>
      <c r="D499">
        <v>22148179</v>
      </c>
      <c r="E499">
        <v>1</v>
      </c>
      <c r="F499">
        <v>1</v>
      </c>
      <c r="G499">
        <v>1</v>
      </c>
      <c r="H499">
        <v>2</v>
      </c>
      <c r="I499" t="s">
        <v>1420</v>
      </c>
      <c r="J499" t="s">
        <v>1421</v>
      </c>
      <c r="K499" t="s">
        <v>1422</v>
      </c>
      <c r="L499">
        <v>1368</v>
      </c>
      <c r="N499">
        <v>1011</v>
      </c>
      <c r="O499" t="s">
        <v>1423</v>
      </c>
      <c r="P499" t="s">
        <v>1423</v>
      </c>
      <c r="Q499">
        <v>1</v>
      </c>
      <c r="X499">
        <v>0.53</v>
      </c>
      <c r="Y499">
        <v>0</v>
      </c>
      <c r="Z499">
        <v>91.62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361</v>
      </c>
      <c r="AG499">
        <v>0.79500000000000004</v>
      </c>
      <c r="AH499">
        <v>2</v>
      </c>
      <c r="AI499">
        <v>30597651</v>
      </c>
      <c r="AJ499">
        <v>430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ROW(Source!A690)</f>
        <v>690</v>
      </c>
      <c r="B500">
        <v>30597658</v>
      </c>
      <c r="C500">
        <v>30597646</v>
      </c>
      <c r="D500">
        <v>22150409</v>
      </c>
      <c r="E500">
        <v>1</v>
      </c>
      <c r="F500">
        <v>1</v>
      </c>
      <c r="G500">
        <v>1</v>
      </c>
      <c r="H500">
        <v>3</v>
      </c>
      <c r="I500" t="s">
        <v>1666</v>
      </c>
      <c r="J500" t="s">
        <v>1667</v>
      </c>
      <c r="K500" t="s">
        <v>1668</v>
      </c>
      <c r="L500">
        <v>1348</v>
      </c>
      <c r="N500">
        <v>1009</v>
      </c>
      <c r="O500" t="s">
        <v>65</v>
      </c>
      <c r="P500" t="s">
        <v>65</v>
      </c>
      <c r="Q500">
        <v>1000</v>
      </c>
      <c r="X500">
        <v>1.9E-3</v>
      </c>
      <c r="Y500">
        <v>10824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1.9E-3</v>
      </c>
      <c r="AH500">
        <v>2</v>
      </c>
      <c r="AI500">
        <v>30597652</v>
      </c>
      <c r="AJ500">
        <v>431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ROW(Source!A690)</f>
        <v>690</v>
      </c>
      <c r="B501">
        <v>30597659</v>
      </c>
      <c r="C501">
        <v>30597646</v>
      </c>
      <c r="D501">
        <v>22174079</v>
      </c>
      <c r="E501">
        <v>1</v>
      </c>
      <c r="F501">
        <v>1</v>
      </c>
      <c r="G501">
        <v>1</v>
      </c>
      <c r="H501">
        <v>3</v>
      </c>
      <c r="I501" t="s">
        <v>663</v>
      </c>
      <c r="J501" t="s">
        <v>665</v>
      </c>
      <c r="K501" t="s">
        <v>664</v>
      </c>
      <c r="L501">
        <v>1354</v>
      </c>
      <c r="N501">
        <v>1010</v>
      </c>
      <c r="O501" t="s">
        <v>506</v>
      </c>
      <c r="P501" t="s">
        <v>506</v>
      </c>
      <c r="Q501">
        <v>1</v>
      </c>
      <c r="X501">
        <v>10</v>
      </c>
      <c r="Y501">
        <v>275.45999999999998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10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ROW(Source!A728)</f>
        <v>728</v>
      </c>
      <c r="B502">
        <v>30597665</v>
      </c>
      <c r="C502">
        <v>30597662</v>
      </c>
      <c r="D502">
        <v>22083330</v>
      </c>
      <c r="E502">
        <v>1</v>
      </c>
      <c r="F502">
        <v>1</v>
      </c>
      <c r="G502">
        <v>1</v>
      </c>
      <c r="H502">
        <v>1</v>
      </c>
      <c r="I502" t="s">
        <v>1437</v>
      </c>
      <c r="J502" t="s">
        <v>3</v>
      </c>
      <c r="K502" t="s">
        <v>1438</v>
      </c>
      <c r="L502">
        <v>608254</v>
      </c>
      <c r="N502">
        <v>1013</v>
      </c>
      <c r="O502" t="s">
        <v>1439</v>
      </c>
      <c r="P502" t="s">
        <v>1439</v>
      </c>
      <c r="Q502">
        <v>1</v>
      </c>
      <c r="X502">
        <v>2.4E-2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2</v>
      </c>
      <c r="AF502" t="s">
        <v>3</v>
      </c>
      <c r="AG502">
        <v>2.4E-2</v>
      </c>
      <c r="AH502">
        <v>2</v>
      </c>
      <c r="AI502">
        <v>30597663</v>
      </c>
      <c r="AJ502">
        <v>432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ROW(Source!A728)</f>
        <v>728</v>
      </c>
      <c r="B503">
        <v>30597666</v>
      </c>
      <c r="C503">
        <v>30597662</v>
      </c>
      <c r="D503">
        <v>22146615</v>
      </c>
      <c r="E503">
        <v>1</v>
      </c>
      <c r="F503">
        <v>1</v>
      </c>
      <c r="G503">
        <v>1</v>
      </c>
      <c r="H503">
        <v>2</v>
      </c>
      <c r="I503" t="s">
        <v>1690</v>
      </c>
      <c r="J503" t="s">
        <v>1691</v>
      </c>
      <c r="K503" t="s">
        <v>1692</v>
      </c>
      <c r="L503">
        <v>1368</v>
      </c>
      <c r="N503">
        <v>1011</v>
      </c>
      <c r="O503" t="s">
        <v>1423</v>
      </c>
      <c r="P503" t="s">
        <v>1423</v>
      </c>
      <c r="Q503">
        <v>1</v>
      </c>
      <c r="X503">
        <v>2.4E-2</v>
      </c>
      <c r="Y503">
        <v>0</v>
      </c>
      <c r="Z503">
        <v>121.65</v>
      </c>
      <c r="AA503">
        <v>13.03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2.4E-2</v>
      </c>
      <c r="AH503">
        <v>2</v>
      </c>
      <c r="AI503">
        <v>30597664</v>
      </c>
      <c r="AJ503">
        <v>433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ROW(Source!A729)</f>
        <v>729</v>
      </c>
      <c r="B504">
        <v>30597669</v>
      </c>
      <c r="C504">
        <v>30597667</v>
      </c>
      <c r="D504">
        <v>22148187</v>
      </c>
      <c r="E504">
        <v>1</v>
      </c>
      <c r="F504">
        <v>1</v>
      </c>
      <c r="G504">
        <v>1</v>
      </c>
      <c r="H504">
        <v>2</v>
      </c>
      <c r="I504" t="s">
        <v>1608</v>
      </c>
      <c r="J504" t="s">
        <v>1609</v>
      </c>
      <c r="K504" t="s">
        <v>1610</v>
      </c>
      <c r="L504">
        <v>1368</v>
      </c>
      <c r="N504">
        <v>1011</v>
      </c>
      <c r="O504" t="s">
        <v>1423</v>
      </c>
      <c r="P504" t="s">
        <v>1423</v>
      </c>
      <c r="Q504">
        <v>1</v>
      </c>
      <c r="X504">
        <v>0.14000000000000001</v>
      </c>
      <c r="Y504">
        <v>0</v>
      </c>
      <c r="Z504">
        <v>109.5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0.14000000000000001</v>
      </c>
      <c r="AH504">
        <v>2</v>
      </c>
      <c r="AI504">
        <v>30597668</v>
      </c>
      <c r="AJ504">
        <v>434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ROW(Source!A801)</f>
        <v>801</v>
      </c>
      <c r="B505">
        <v>30597675</v>
      </c>
      <c r="C505">
        <v>30597670</v>
      </c>
      <c r="D505">
        <v>10214603</v>
      </c>
      <c r="E505">
        <v>1</v>
      </c>
      <c r="F505">
        <v>1</v>
      </c>
      <c r="G505">
        <v>1</v>
      </c>
      <c r="H505">
        <v>1</v>
      </c>
      <c r="I505" t="s">
        <v>1502</v>
      </c>
      <c r="J505" t="s">
        <v>3</v>
      </c>
      <c r="K505" t="s">
        <v>1503</v>
      </c>
      <c r="L505">
        <v>1369</v>
      </c>
      <c r="N505">
        <v>1013</v>
      </c>
      <c r="O505" t="s">
        <v>1419</v>
      </c>
      <c r="P505" t="s">
        <v>1419</v>
      </c>
      <c r="Q505">
        <v>1</v>
      </c>
      <c r="X505">
        <v>69.87</v>
      </c>
      <c r="Y505">
        <v>0</v>
      </c>
      <c r="Z505">
        <v>0</v>
      </c>
      <c r="AA505">
        <v>0</v>
      </c>
      <c r="AB505">
        <v>8.23</v>
      </c>
      <c r="AC505">
        <v>0</v>
      </c>
      <c r="AD505">
        <v>1</v>
      </c>
      <c r="AE505">
        <v>1</v>
      </c>
      <c r="AF505" t="s">
        <v>3</v>
      </c>
      <c r="AG505">
        <v>69.87</v>
      </c>
      <c r="AH505">
        <v>2</v>
      </c>
      <c r="AI505">
        <v>30597671</v>
      </c>
      <c r="AJ505">
        <v>435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ROW(Source!A801)</f>
        <v>801</v>
      </c>
      <c r="B506">
        <v>30597676</v>
      </c>
      <c r="C506">
        <v>30597670</v>
      </c>
      <c r="D506">
        <v>22083330</v>
      </c>
      <c r="E506">
        <v>1</v>
      </c>
      <c r="F506">
        <v>1</v>
      </c>
      <c r="G506">
        <v>1</v>
      </c>
      <c r="H506">
        <v>1</v>
      </c>
      <c r="I506" t="s">
        <v>1437</v>
      </c>
      <c r="J506" t="s">
        <v>3</v>
      </c>
      <c r="K506" t="s">
        <v>1438</v>
      </c>
      <c r="L506">
        <v>608254</v>
      </c>
      <c r="N506">
        <v>1013</v>
      </c>
      <c r="O506" t="s">
        <v>1439</v>
      </c>
      <c r="P506" t="s">
        <v>1439</v>
      </c>
      <c r="Q506">
        <v>1</v>
      </c>
      <c r="X506">
        <v>1.44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2</v>
      </c>
      <c r="AF506" t="s">
        <v>3</v>
      </c>
      <c r="AG506">
        <v>1.44</v>
      </c>
      <c r="AH506">
        <v>2</v>
      </c>
      <c r="AI506">
        <v>30597672</v>
      </c>
      <c r="AJ506">
        <v>436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ROW(Source!A801)</f>
        <v>801</v>
      </c>
      <c r="B507">
        <v>30597677</v>
      </c>
      <c r="C507">
        <v>30597670</v>
      </c>
      <c r="D507">
        <v>22146464</v>
      </c>
      <c r="E507">
        <v>1</v>
      </c>
      <c r="F507">
        <v>1</v>
      </c>
      <c r="G507">
        <v>1</v>
      </c>
      <c r="H507">
        <v>2</v>
      </c>
      <c r="I507" t="s">
        <v>1471</v>
      </c>
      <c r="J507" t="s">
        <v>1472</v>
      </c>
      <c r="K507" t="s">
        <v>1473</v>
      </c>
      <c r="L507">
        <v>1368</v>
      </c>
      <c r="N507">
        <v>1011</v>
      </c>
      <c r="O507" t="s">
        <v>1423</v>
      </c>
      <c r="P507" t="s">
        <v>1423</v>
      </c>
      <c r="Q507">
        <v>1</v>
      </c>
      <c r="X507">
        <v>1.44</v>
      </c>
      <c r="Y507">
        <v>0</v>
      </c>
      <c r="Z507">
        <v>30.85</v>
      </c>
      <c r="AA507">
        <v>13.03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1.44</v>
      </c>
      <c r="AH507">
        <v>2</v>
      </c>
      <c r="AI507">
        <v>30597673</v>
      </c>
      <c r="AJ507">
        <v>437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ROW(Source!A801)</f>
        <v>801</v>
      </c>
      <c r="B508">
        <v>30597678</v>
      </c>
      <c r="C508">
        <v>30597670</v>
      </c>
      <c r="D508">
        <v>22212979</v>
      </c>
      <c r="E508">
        <v>1</v>
      </c>
      <c r="F508">
        <v>1</v>
      </c>
      <c r="G508">
        <v>1</v>
      </c>
      <c r="H508">
        <v>3</v>
      </c>
      <c r="I508" t="s">
        <v>1720</v>
      </c>
      <c r="J508" t="s">
        <v>1721</v>
      </c>
      <c r="K508" t="s">
        <v>1722</v>
      </c>
      <c r="L508">
        <v>1348</v>
      </c>
      <c r="N508">
        <v>1009</v>
      </c>
      <c r="O508" t="s">
        <v>65</v>
      </c>
      <c r="P508" t="s">
        <v>65</v>
      </c>
      <c r="Q508">
        <v>1000</v>
      </c>
      <c r="X508">
        <v>5.2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 t="s">
        <v>3</v>
      </c>
      <c r="AG508">
        <v>5.2</v>
      </c>
      <c r="AH508">
        <v>2</v>
      </c>
      <c r="AI508">
        <v>30597674</v>
      </c>
      <c r="AJ508">
        <v>438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ROW(Source!A802)</f>
        <v>802</v>
      </c>
      <c r="B509">
        <v>30597684</v>
      </c>
      <c r="C509">
        <v>30597679</v>
      </c>
      <c r="D509">
        <v>10214633</v>
      </c>
      <c r="E509">
        <v>1</v>
      </c>
      <c r="F509">
        <v>1</v>
      </c>
      <c r="G509">
        <v>1</v>
      </c>
      <c r="H509">
        <v>1</v>
      </c>
      <c r="I509" t="s">
        <v>1567</v>
      </c>
      <c r="J509" t="s">
        <v>3</v>
      </c>
      <c r="K509" t="s">
        <v>1568</v>
      </c>
      <c r="L509">
        <v>1369</v>
      </c>
      <c r="N509">
        <v>1013</v>
      </c>
      <c r="O509" t="s">
        <v>1419</v>
      </c>
      <c r="P509" t="s">
        <v>1419</v>
      </c>
      <c r="Q509">
        <v>1</v>
      </c>
      <c r="X509">
        <v>8.93</v>
      </c>
      <c r="Y509">
        <v>0</v>
      </c>
      <c r="Z509">
        <v>0</v>
      </c>
      <c r="AA509">
        <v>0</v>
      </c>
      <c r="AB509">
        <v>8.76</v>
      </c>
      <c r="AC509">
        <v>0</v>
      </c>
      <c r="AD509">
        <v>1</v>
      </c>
      <c r="AE509">
        <v>1</v>
      </c>
      <c r="AF509" t="s">
        <v>3</v>
      </c>
      <c r="AG509">
        <v>8.93</v>
      </c>
      <c r="AH509">
        <v>2</v>
      </c>
      <c r="AI509">
        <v>30597680</v>
      </c>
      <c r="AJ509">
        <v>439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ROW(Source!A802)</f>
        <v>802</v>
      </c>
      <c r="B510">
        <v>30597685</v>
      </c>
      <c r="C510">
        <v>30597679</v>
      </c>
      <c r="D510">
        <v>22083330</v>
      </c>
      <c r="E510">
        <v>1</v>
      </c>
      <c r="F510">
        <v>1</v>
      </c>
      <c r="G510">
        <v>1</v>
      </c>
      <c r="H510">
        <v>1</v>
      </c>
      <c r="I510" t="s">
        <v>1437</v>
      </c>
      <c r="J510" t="s">
        <v>3</v>
      </c>
      <c r="K510" t="s">
        <v>1438</v>
      </c>
      <c r="L510">
        <v>608254</v>
      </c>
      <c r="N510">
        <v>1013</v>
      </c>
      <c r="O510" t="s">
        <v>1439</v>
      </c>
      <c r="P510" t="s">
        <v>1439</v>
      </c>
      <c r="Q510">
        <v>1</v>
      </c>
      <c r="X510">
        <v>2.2599999999999998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2</v>
      </c>
      <c r="AF510" t="s">
        <v>3</v>
      </c>
      <c r="AG510">
        <v>2.2599999999999998</v>
      </c>
      <c r="AH510">
        <v>2</v>
      </c>
      <c r="AI510">
        <v>30597681</v>
      </c>
      <c r="AJ510">
        <v>440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ROW(Source!A802)</f>
        <v>802</v>
      </c>
      <c r="B511">
        <v>30597686</v>
      </c>
      <c r="C511">
        <v>30597679</v>
      </c>
      <c r="D511">
        <v>22146575</v>
      </c>
      <c r="E511">
        <v>1</v>
      </c>
      <c r="F511">
        <v>1</v>
      </c>
      <c r="G511">
        <v>1</v>
      </c>
      <c r="H511">
        <v>2</v>
      </c>
      <c r="I511" t="s">
        <v>1569</v>
      </c>
      <c r="J511" t="s">
        <v>1570</v>
      </c>
      <c r="K511" t="s">
        <v>1571</v>
      </c>
      <c r="L511">
        <v>1368</v>
      </c>
      <c r="N511">
        <v>1011</v>
      </c>
      <c r="O511" t="s">
        <v>1423</v>
      </c>
      <c r="P511" t="s">
        <v>1423</v>
      </c>
      <c r="Q511">
        <v>1</v>
      </c>
      <c r="X511">
        <v>2.2599999999999998</v>
      </c>
      <c r="Y511">
        <v>0</v>
      </c>
      <c r="Z511">
        <v>87.11</v>
      </c>
      <c r="AA511">
        <v>9.7100000000000009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2.2599999999999998</v>
      </c>
      <c r="AH511">
        <v>2</v>
      </c>
      <c r="AI511">
        <v>30597682</v>
      </c>
      <c r="AJ511">
        <v>441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ROW(Source!A802)</f>
        <v>802</v>
      </c>
      <c r="B512">
        <v>30597687</v>
      </c>
      <c r="C512">
        <v>30597679</v>
      </c>
      <c r="D512">
        <v>22147890</v>
      </c>
      <c r="E512">
        <v>1</v>
      </c>
      <c r="F512">
        <v>1</v>
      </c>
      <c r="G512">
        <v>1</v>
      </c>
      <c r="H512">
        <v>2</v>
      </c>
      <c r="I512" t="s">
        <v>1572</v>
      </c>
      <c r="J512" t="s">
        <v>1573</v>
      </c>
      <c r="K512" t="s">
        <v>1574</v>
      </c>
      <c r="L512">
        <v>1368</v>
      </c>
      <c r="N512">
        <v>1011</v>
      </c>
      <c r="O512" t="s">
        <v>1423</v>
      </c>
      <c r="P512" t="s">
        <v>1423</v>
      </c>
      <c r="Q512">
        <v>1</v>
      </c>
      <c r="X512">
        <v>4.5199999999999996</v>
      </c>
      <c r="Y512">
        <v>0</v>
      </c>
      <c r="Z512">
        <v>1.53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4.5199999999999996</v>
      </c>
      <c r="AH512">
        <v>2</v>
      </c>
      <c r="AI512">
        <v>30597683</v>
      </c>
      <c r="AJ512">
        <v>442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ROW(Source!A803)</f>
        <v>803</v>
      </c>
      <c r="B513">
        <v>30597696</v>
      </c>
      <c r="C513">
        <v>30597688</v>
      </c>
      <c r="D513">
        <v>10214617</v>
      </c>
      <c r="E513">
        <v>1</v>
      </c>
      <c r="F513">
        <v>1</v>
      </c>
      <c r="G513">
        <v>1</v>
      </c>
      <c r="H513">
        <v>1</v>
      </c>
      <c r="I513" t="s">
        <v>1515</v>
      </c>
      <c r="J513" t="s">
        <v>3</v>
      </c>
      <c r="K513" t="s">
        <v>1516</v>
      </c>
      <c r="L513">
        <v>1369</v>
      </c>
      <c r="N513">
        <v>1013</v>
      </c>
      <c r="O513" t="s">
        <v>1419</v>
      </c>
      <c r="P513" t="s">
        <v>1419</v>
      </c>
      <c r="Q513">
        <v>1</v>
      </c>
      <c r="X513">
        <v>62.07</v>
      </c>
      <c r="Y513">
        <v>0</v>
      </c>
      <c r="Z513">
        <v>0</v>
      </c>
      <c r="AA513">
        <v>0</v>
      </c>
      <c r="AB513">
        <v>7.81</v>
      </c>
      <c r="AC513">
        <v>0</v>
      </c>
      <c r="AD513">
        <v>1</v>
      </c>
      <c r="AE513">
        <v>1</v>
      </c>
      <c r="AF513" t="s">
        <v>3</v>
      </c>
      <c r="AG513">
        <v>62.07</v>
      </c>
      <c r="AH513">
        <v>2</v>
      </c>
      <c r="AI513">
        <v>30597689</v>
      </c>
      <c r="AJ513">
        <v>443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ROW(Source!A803)</f>
        <v>803</v>
      </c>
      <c r="B514">
        <v>30597697</v>
      </c>
      <c r="C514">
        <v>30597688</v>
      </c>
      <c r="D514">
        <v>22083330</v>
      </c>
      <c r="E514">
        <v>1</v>
      </c>
      <c r="F514">
        <v>1</v>
      </c>
      <c r="G514">
        <v>1</v>
      </c>
      <c r="H514">
        <v>1</v>
      </c>
      <c r="I514" t="s">
        <v>1437</v>
      </c>
      <c r="J514" t="s">
        <v>3</v>
      </c>
      <c r="K514" t="s">
        <v>1438</v>
      </c>
      <c r="L514">
        <v>608254</v>
      </c>
      <c r="N514">
        <v>1013</v>
      </c>
      <c r="O514" t="s">
        <v>1439</v>
      </c>
      <c r="P514" t="s">
        <v>1439</v>
      </c>
      <c r="Q514">
        <v>1</v>
      </c>
      <c r="X514">
        <v>0.47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3</v>
      </c>
      <c r="AG514">
        <v>0.47</v>
      </c>
      <c r="AH514">
        <v>2</v>
      </c>
      <c r="AI514">
        <v>30597690</v>
      </c>
      <c r="AJ514">
        <v>444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ROW(Source!A803)</f>
        <v>803</v>
      </c>
      <c r="B515">
        <v>30597698</v>
      </c>
      <c r="C515">
        <v>30597688</v>
      </c>
      <c r="D515">
        <v>22146464</v>
      </c>
      <c r="E515">
        <v>1</v>
      </c>
      <c r="F515">
        <v>1</v>
      </c>
      <c r="G515">
        <v>1</v>
      </c>
      <c r="H515">
        <v>2</v>
      </c>
      <c r="I515" t="s">
        <v>1471</v>
      </c>
      <c r="J515" t="s">
        <v>1472</v>
      </c>
      <c r="K515" t="s">
        <v>1473</v>
      </c>
      <c r="L515">
        <v>1368</v>
      </c>
      <c r="N515">
        <v>1011</v>
      </c>
      <c r="O515" t="s">
        <v>1423</v>
      </c>
      <c r="P515" t="s">
        <v>1423</v>
      </c>
      <c r="Q515">
        <v>1</v>
      </c>
      <c r="X515">
        <v>0.47</v>
      </c>
      <c r="Y515">
        <v>0</v>
      </c>
      <c r="Z515">
        <v>30.85</v>
      </c>
      <c r="AA515">
        <v>13.03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0.47</v>
      </c>
      <c r="AH515">
        <v>2</v>
      </c>
      <c r="AI515">
        <v>30597691</v>
      </c>
      <c r="AJ515">
        <v>445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ROW(Source!A803)</f>
        <v>803</v>
      </c>
      <c r="B516">
        <v>30597699</v>
      </c>
      <c r="C516">
        <v>30597688</v>
      </c>
      <c r="D516">
        <v>22148179</v>
      </c>
      <c r="E516">
        <v>1</v>
      </c>
      <c r="F516">
        <v>1</v>
      </c>
      <c r="G516">
        <v>1</v>
      </c>
      <c r="H516">
        <v>2</v>
      </c>
      <c r="I516" t="s">
        <v>1420</v>
      </c>
      <c r="J516" t="s">
        <v>1421</v>
      </c>
      <c r="K516" t="s">
        <v>1422</v>
      </c>
      <c r="L516">
        <v>1368</v>
      </c>
      <c r="N516">
        <v>1011</v>
      </c>
      <c r="O516" t="s">
        <v>1423</v>
      </c>
      <c r="P516" t="s">
        <v>1423</v>
      </c>
      <c r="Q516">
        <v>1</v>
      </c>
      <c r="X516">
        <v>0.7</v>
      </c>
      <c r="Y516">
        <v>0</v>
      </c>
      <c r="Z516">
        <v>91.62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0.7</v>
      </c>
      <c r="AH516">
        <v>2</v>
      </c>
      <c r="AI516">
        <v>30597692</v>
      </c>
      <c r="AJ516">
        <v>446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ROW(Source!A803)</f>
        <v>803</v>
      </c>
      <c r="B517">
        <v>30597700</v>
      </c>
      <c r="C517">
        <v>30597688</v>
      </c>
      <c r="D517">
        <v>22150659</v>
      </c>
      <c r="E517">
        <v>1</v>
      </c>
      <c r="F517">
        <v>1</v>
      </c>
      <c r="G517">
        <v>1</v>
      </c>
      <c r="H517">
        <v>3</v>
      </c>
      <c r="I517" t="s">
        <v>1723</v>
      </c>
      <c r="J517" t="s">
        <v>1724</v>
      </c>
      <c r="K517" t="s">
        <v>1725</v>
      </c>
      <c r="L517">
        <v>1348</v>
      </c>
      <c r="N517">
        <v>1009</v>
      </c>
      <c r="O517" t="s">
        <v>65</v>
      </c>
      <c r="P517" t="s">
        <v>65</v>
      </c>
      <c r="Q517">
        <v>1000</v>
      </c>
      <c r="X517">
        <v>1.2999999999999999E-2</v>
      </c>
      <c r="Y517">
        <v>10183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1.2999999999999999E-2</v>
      </c>
      <c r="AH517">
        <v>2</v>
      </c>
      <c r="AI517">
        <v>30597693</v>
      </c>
      <c r="AJ517">
        <v>447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ROW(Source!A803)</f>
        <v>803</v>
      </c>
      <c r="B518">
        <v>30597701</v>
      </c>
      <c r="C518">
        <v>30597688</v>
      </c>
      <c r="D518">
        <v>22156590</v>
      </c>
      <c r="E518">
        <v>1</v>
      </c>
      <c r="F518">
        <v>1</v>
      </c>
      <c r="G518">
        <v>1</v>
      </c>
      <c r="H518">
        <v>3</v>
      </c>
      <c r="I518" t="s">
        <v>1726</v>
      </c>
      <c r="J518" t="s">
        <v>1727</v>
      </c>
      <c r="K518" t="s">
        <v>1728</v>
      </c>
      <c r="L518">
        <v>1339</v>
      </c>
      <c r="N518">
        <v>1007</v>
      </c>
      <c r="O518" t="s">
        <v>206</v>
      </c>
      <c r="P518" t="s">
        <v>206</v>
      </c>
      <c r="Q518">
        <v>1</v>
      </c>
      <c r="X518">
        <v>4.2</v>
      </c>
      <c r="Y518">
        <v>878.95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4.2</v>
      </c>
      <c r="AH518">
        <v>2</v>
      </c>
      <c r="AI518">
        <v>30597694</v>
      </c>
      <c r="AJ518">
        <v>448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ROW(Source!A803)</f>
        <v>803</v>
      </c>
      <c r="B519">
        <v>30597702</v>
      </c>
      <c r="C519">
        <v>30597688</v>
      </c>
      <c r="D519">
        <v>22212979</v>
      </c>
      <c r="E519">
        <v>1</v>
      </c>
      <c r="F519">
        <v>1</v>
      </c>
      <c r="G519">
        <v>1</v>
      </c>
      <c r="H519">
        <v>3</v>
      </c>
      <c r="I519" t="s">
        <v>1720</v>
      </c>
      <c r="J519" t="s">
        <v>1721</v>
      </c>
      <c r="K519" t="s">
        <v>1722</v>
      </c>
      <c r="L519">
        <v>1348</v>
      </c>
      <c r="N519">
        <v>1009</v>
      </c>
      <c r="O519" t="s">
        <v>65</v>
      </c>
      <c r="P519" t="s">
        <v>65</v>
      </c>
      <c r="Q519">
        <v>1000</v>
      </c>
      <c r="X519">
        <v>1.86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 t="s">
        <v>3</v>
      </c>
      <c r="AG519">
        <v>1.86</v>
      </c>
      <c r="AH519">
        <v>2</v>
      </c>
      <c r="AI519">
        <v>30597695</v>
      </c>
      <c r="AJ519">
        <v>449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ROW(Source!A804)</f>
        <v>804</v>
      </c>
      <c r="B520">
        <v>30597711</v>
      </c>
      <c r="C520">
        <v>30597703</v>
      </c>
      <c r="D520">
        <v>10214643</v>
      </c>
      <c r="E520">
        <v>1</v>
      </c>
      <c r="F520">
        <v>1</v>
      </c>
      <c r="G520">
        <v>1</v>
      </c>
      <c r="H520">
        <v>1</v>
      </c>
      <c r="I520" t="s">
        <v>1417</v>
      </c>
      <c r="J520" t="s">
        <v>3</v>
      </c>
      <c r="K520" t="s">
        <v>1418</v>
      </c>
      <c r="L520">
        <v>1369</v>
      </c>
      <c r="N520">
        <v>1013</v>
      </c>
      <c r="O520" t="s">
        <v>1419</v>
      </c>
      <c r="P520" t="s">
        <v>1419</v>
      </c>
      <c r="Q520">
        <v>1</v>
      </c>
      <c r="X520">
        <v>3.41</v>
      </c>
      <c r="Y520">
        <v>0</v>
      </c>
      <c r="Z520">
        <v>0</v>
      </c>
      <c r="AA520">
        <v>0</v>
      </c>
      <c r="AB520">
        <v>8.33</v>
      </c>
      <c r="AC520">
        <v>0</v>
      </c>
      <c r="AD520">
        <v>1</v>
      </c>
      <c r="AE520">
        <v>1</v>
      </c>
      <c r="AF520" t="s">
        <v>362</v>
      </c>
      <c r="AG520">
        <v>4.7058</v>
      </c>
      <c r="AH520">
        <v>2</v>
      </c>
      <c r="AI520">
        <v>30597704</v>
      </c>
      <c r="AJ520">
        <v>450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ROW(Source!A804)</f>
        <v>804</v>
      </c>
      <c r="B521">
        <v>30597712</v>
      </c>
      <c r="C521">
        <v>30597703</v>
      </c>
      <c r="D521">
        <v>22083330</v>
      </c>
      <c r="E521">
        <v>1</v>
      </c>
      <c r="F521">
        <v>1</v>
      </c>
      <c r="G521">
        <v>1</v>
      </c>
      <c r="H521">
        <v>1</v>
      </c>
      <c r="I521" t="s">
        <v>1437</v>
      </c>
      <c r="J521" t="s">
        <v>3</v>
      </c>
      <c r="K521" t="s">
        <v>1438</v>
      </c>
      <c r="L521">
        <v>608254</v>
      </c>
      <c r="N521">
        <v>1013</v>
      </c>
      <c r="O521" t="s">
        <v>1439</v>
      </c>
      <c r="P521" t="s">
        <v>1439</v>
      </c>
      <c r="Q521">
        <v>1</v>
      </c>
      <c r="X521">
        <v>0.3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2</v>
      </c>
      <c r="AF521" t="s">
        <v>361</v>
      </c>
      <c r="AG521">
        <v>0.44999999999999996</v>
      </c>
      <c r="AH521">
        <v>2</v>
      </c>
      <c r="AI521">
        <v>30597705</v>
      </c>
      <c r="AJ521">
        <v>451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ROW(Source!A804)</f>
        <v>804</v>
      </c>
      <c r="B522">
        <v>30597713</v>
      </c>
      <c r="C522">
        <v>30597703</v>
      </c>
      <c r="D522">
        <v>22146405</v>
      </c>
      <c r="E522">
        <v>1</v>
      </c>
      <c r="F522">
        <v>1</v>
      </c>
      <c r="G522">
        <v>1</v>
      </c>
      <c r="H522">
        <v>2</v>
      </c>
      <c r="I522" t="s">
        <v>1468</v>
      </c>
      <c r="J522" t="s">
        <v>1469</v>
      </c>
      <c r="K522" t="s">
        <v>1470</v>
      </c>
      <c r="L522">
        <v>1368</v>
      </c>
      <c r="N522">
        <v>1011</v>
      </c>
      <c r="O522" t="s">
        <v>1423</v>
      </c>
      <c r="P522" t="s">
        <v>1423</v>
      </c>
      <c r="Q522">
        <v>1</v>
      </c>
      <c r="X522">
        <v>0.08</v>
      </c>
      <c r="Y522">
        <v>0</v>
      </c>
      <c r="Z522">
        <v>97.95</v>
      </c>
      <c r="AA522">
        <v>9.7100000000000009</v>
      </c>
      <c r="AB522">
        <v>0</v>
      </c>
      <c r="AC522">
        <v>0</v>
      </c>
      <c r="AD522">
        <v>1</v>
      </c>
      <c r="AE522">
        <v>0</v>
      </c>
      <c r="AF522" t="s">
        <v>361</v>
      </c>
      <c r="AG522">
        <v>0.12</v>
      </c>
      <c r="AH522">
        <v>2</v>
      </c>
      <c r="AI522">
        <v>30597706</v>
      </c>
      <c r="AJ522">
        <v>452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ROW(Source!A804)</f>
        <v>804</v>
      </c>
      <c r="B523">
        <v>30597714</v>
      </c>
      <c r="C523">
        <v>30597703</v>
      </c>
      <c r="D523">
        <v>22146575</v>
      </c>
      <c r="E523">
        <v>1</v>
      </c>
      <c r="F523">
        <v>1</v>
      </c>
      <c r="G523">
        <v>1</v>
      </c>
      <c r="H523">
        <v>2</v>
      </c>
      <c r="I523" t="s">
        <v>1569</v>
      </c>
      <c r="J523" t="s">
        <v>1570</v>
      </c>
      <c r="K523" t="s">
        <v>1571</v>
      </c>
      <c r="L523">
        <v>1368</v>
      </c>
      <c r="N523">
        <v>1011</v>
      </c>
      <c r="O523" t="s">
        <v>1423</v>
      </c>
      <c r="P523" t="s">
        <v>1423</v>
      </c>
      <c r="Q523">
        <v>1</v>
      </c>
      <c r="X523">
        <v>0.22</v>
      </c>
      <c r="Y523">
        <v>0</v>
      </c>
      <c r="Z523">
        <v>87.11</v>
      </c>
      <c r="AA523">
        <v>9.7100000000000009</v>
      </c>
      <c r="AB523">
        <v>0</v>
      </c>
      <c r="AC523">
        <v>0</v>
      </c>
      <c r="AD523">
        <v>1</v>
      </c>
      <c r="AE523">
        <v>0</v>
      </c>
      <c r="AF523" t="s">
        <v>361</v>
      </c>
      <c r="AG523">
        <v>0.33</v>
      </c>
      <c r="AH523">
        <v>2</v>
      </c>
      <c r="AI523">
        <v>30597707</v>
      </c>
      <c r="AJ523">
        <v>453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ROW(Source!A804)</f>
        <v>804</v>
      </c>
      <c r="B524">
        <v>30597715</v>
      </c>
      <c r="C524">
        <v>30597703</v>
      </c>
      <c r="D524">
        <v>22147910</v>
      </c>
      <c r="E524">
        <v>1</v>
      </c>
      <c r="F524">
        <v>1</v>
      </c>
      <c r="G524">
        <v>1</v>
      </c>
      <c r="H524">
        <v>2</v>
      </c>
      <c r="I524" t="s">
        <v>1580</v>
      </c>
      <c r="J524" t="s">
        <v>1581</v>
      </c>
      <c r="K524" t="s">
        <v>1582</v>
      </c>
      <c r="L524">
        <v>1368</v>
      </c>
      <c r="N524">
        <v>1011</v>
      </c>
      <c r="O524" t="s">
        <v>1423</v>
      </c>
      <c r="P524" t="s">
        <v>1423</v>
      </c>
      <c r="Q524">
        <v>1</v>
      </c>
      <c r="X524">
        <v>0.44</v>
      </c>
      <c r="Y524">
        <v>0</v>
      </c>
      <c r="Z524">
        <v>0.55000000000000004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361</v>
      </c>
      <c r="AG524">
        <v>0.66</v>
      </c>
      <c r="AH524">
        <v>2</v>
      </c>
      <c r="AI524">
        <v>30597708</v>
      </c>
      <c r="AJ524">
        <v>454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ROW(Source!A804)</f>
        <v>804</v>
      </c>
      <c r="B525">
        <v>30597716</v>
      </c>
      <c r="C525">
        <v>30597703</v>
      </c>
      <c r="D525">
        <v>22192173</v>
      </c>
      <c r="E525">
        <v>1</v>
      </c>
      <c r="F525">
        <v>1</v>
      </c>
      <c r="G525">
        <v>1</v>
      </c>
      <c r="H525">
        <v>3</v>
      </c>
      <c r="I525" t="s">
        <v>866</v>
      </c>
      <c r="J525" t="s">
        <v>868</v>
      </c>
      <c r="K525" t="s">
        <v>867</v>
      </c>
      <c r="L525">
        <v>1339</v>
      </c>
      <c r="N525">
        <v>1007</v>
      </c>
      <c r="O525" t="s">
        <v>206</v>
      </c>
      <c r="P525" t="s">
        <v>206</v>
      </c>
      <c r="Q525">
        <v>1</v>
      </c>
      <c r="X525">
        <v>1.2</v>
      </c>
      <c r="Y525">
        <v>46.8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1.2</v>
      </c>
      <c r="AH525">
        <v>2</v>
      </c>
      <c r="AI525">
        <v>30597709</v>
      </c>
      <c r="AJ525">
        <v>455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ROW(Source!A804)</f>
        <v>804</v>
      </c>
      <c r="B526">
        <v>30597717</v>
      </c>
      <c r="C526">
        <v>30597703</v>
      </c>
      <c r="D526">
        <v>22192634</v>
      </c>
      <c r="E526">
        <v>1</v>
      </c>
      <c r="F526">
        <v>1</v>
      </c>
      <c r="G526">
        <v>1</v>
      </c>
      <c r="H526">
        <v>3</v>
      </c>
      <c r="I526" t="s">
        <v>204</v>
      </c>
      <c r="J526" t="s">
        <v>207</v>
      </c>
      <c r="K526" t="s">
        <v>205</v>
      </c>
      <c r="L526">
        <v>1339</v>
      </c>
      <c r="N526">
        <v>1007</v>
      </c>
      <c r="O526" t="s">
        <v>206</v>
      </c>
      <c r="P526" t="s">
        <v>206</v>
      </c>
      <c r="Q526">
        <v>1</v>
      </c>
      <c r="X526">
        <v>0.15</v>
      </c>
      <c r="Y526">
        <v>2.4500000000000002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0.15</v>
      </c>
      <c r="AH526">
        <v>2</v>
      </c>
      <c r="AI526">
        <v>30597710</v>
      </c>
      <c r="AJ526">
        <v>456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ROW(Source!A805)</f>
        <v>805</v>
      </c>
      <c r="B527">
        <v>30597725</v>
      </c>
      <c r="C527">
        <v>30597718</v>
      </c>
      <c r="D527">
        <v>10214609</v>
      </c>
      <c r="E527">
        <v>1</v>
      </c>
      <c r="F527">
        <v>1</v>
      </c>
      <c r="G527">
        <v>1</v>
      </c>
      <c r="H527">
        <v>1</v>
      </c>
      <c r="I527" t="s">
        <v>1494</v>
      </c>
      <c r="J527" t="s">
        <v>3</v>
      </c>
      <c r="K527" t="s">
        <v>1495</v>
      </c>
      <c r="L527">
        <v>1369</v>
      </c>
      <c r="N527">
        <v>1013</v>
      </c>
      <c r="O527" t="s">
        <v>1419</v>
      </c>
      <c r="P527" t="s">
        <v>1419</v>
      </c>
      <c r="Q527">
        <v>1</v>
      </c>
      <c r="X527">
        <v>3.66</v>
      </c>
      <c r="Y527">
        <v>0</v>
      </c>
      <c r="Z527">
        <v>0</v>
      </c>
      <c r="AA527">
        <v>0</v>
      </c>
      <c r="AB527">
        <v>8.09</v>
      </c>
      <c r="AC527">
        <v>0</v>
      </c>
      <c r="AD527">
        <v>1</v>
      </c>
      <c r="AE527">
        <v>1</v>
      </c>
      <c r="AF527" t="s">
        <v>362</v>
      </c>
      <c r="AG527">
        <v>5.0507999999999997</v>
      </c>
      <c r="AH527">
        <v>2</v>
      </c>
      <c r="AI527">
        <v>30597719</v>
      </c>
      <c r="AJ527">
        <v>457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ROW(Source!A805)</f>
        <v>805</v>
      </c>
      <c r="B528">
        <v>30597726</v>
      </c>
      <c r="C528">
        <v>30597718</v>
      </c>
      <c r="D528">
        <v>22146875</v>
      </c>
      <c r="E528">
        <v>1</v>
      </c>
      <c r="F528">
        <v>1</v>
      </c>
      <c r="G528">
        <v>1</v>
      </c>
      <c r="H528">
        <v>2</v>
      </c>
      <c r="I528" t="s">
        <v>1589</v>
      </c>
      <c r="J528" t="s">
        <v>1590</v>
      </c>
      <c r="K528" t="s">
        <v>1591</v>
      </c>
      <c r="L528">
        <v>1368</v>
      </c>
      <c r="N528">
        <v>1011</v>
      </c>
      <c r="O528" t="s">
        <v>1423</v>
      </c>
      <c r="P528" t="s">
        <v>1423</v>
      </c>
      <c r="Q528">
        <v>1</v>
      </c>
      <c r="X528">
        <v>0.48</v>
      </c>
      <c r="Y528">
        <v>0</v>
      </c>
      <c r="Z528">
        <v>0.5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361</v>
      </c>
      <c r="AG528">
        <v>0.72</v>
      </c>
      <c r="AH528">
        <v>2</v>
      </c>
      <c r="AI528">
        <v>30597720</v>
      </c>
      <c r="AJ528">
        <v>458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ROW(Source!A805)</f>
        <v>805</v>
      </c>
      <c r="B529">
        <v>30597727</v>
      </c>
      <c r="C529">
        <v>30597718</v>
      </c>
      <c r="D529">
        <v>22149604</v>
      </c>
      <c r="E529">
        <v>1</v>
      </c>
      <c r="F529">
        <v>1</v>
      </c>
      <c r="G529">
        <v>1</v>
      </c>
      <c r="H529">
        <v>3</v>
      </c>
      <c r="I529" t="s">
        <v>1729</v>
      </c>
      <c r="J529" t="s">
        <v>1730</v>
      </c>
      <c r="K529" t="s">
        <v>1731</v>
      </c>
      <c r="L529">
        <v>1348</v>
      </c>
      <c r="N529">
        <v>1009</v>
      </c>
      <c r="O529" t="s">
        <v>65</v>
      </c>
      <c r="P529" t="s">
        <v>65</v>
      </c>
      <c r="Q529">
        <v>1000</v>
      </c>
      <c r="X529">
        <v>2E-3</v>
      </c>
      <c r="Y529">
        <v>3272.22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2E-3</v>
      </c>
      <c r="AH529">
        <v>2</v>
      </c>
      <c r="AI529">
        <v>30597721</v>
      </c>
      <c r="AJ529">
        <v>459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ROW(Source!A805)</f>
        <v>805</v>
      </c>
      <c r="B530">
        <v>30597728</v>
      </c>
      <c r="C530">
        <v>30597718</v>
      </c>
      <c r="D530">
        <v>22156671</v>
      </c>
      <c r="E530">
        <v>1</v>
      </c>
      <c r="F530">
        <v>1</v>
      </c>
      <c r="G530">
        <v>1</v>
      </c>
      <c r="H530">
        <v>3</v>
      </c>
      <c r="I530" t="s">
        <v>1732</v>
      </c>
      <c r="J530" t="s">
        <v>1733</v>
      </c>
      <c r="K530" t="s">
        <v>1734</v>
      </c>
      <c r="L530">
        <v>1339</v>
      </c>
      <c r="N530">
        <v>1007</v>
      </c>
      <c r="O530" t="s">
        <v>206</v>
      </c>
      <c r="P530" t="s">
        <v>206</v>
      </c>
      <c r="Q530">
        <v>1</v>
      </c>
      <c r="X530">
        <v>1E-3</v>
      </c>
      <c r="Y530">
        <v>285.14999999999998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1E-3</v>
      </c>
      <c r="AH530">
        <v>2</v>
      </c>
      <c r="AI530">
        <v>30597722</v>
      </c>
      <c r="AJ530">
        <v>460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ROW(Source!A805)</f>
        <v>805</v>
      </c>
      <c r="B531">
        <v>30597729</v>
      </c>
      <c r="C531">
        <v>30597718</v>
      </c>
      <c r="D531">
        <v>22183514</v>
      </c>
      <c r="E531">
        <v>1</v>
      </c>
      <c r="F531">
        <v>1</v>
      </c>
      <c r="G531">
        <v>1</v>
      </c>
      <c r="H531">
        <v>3</v>
      </c>
      <c r="I531" t="s">
        <v>1735</v>
      </c>
      <c r="J531" t="s">
        <v>1736</v>
      </c>
      <c r="K531" t="s">
        <v>1737</v>
      </c>
      <c r="L531">
        <v>1339</v>
      </c>
      <c r="N531">
        <v>1007</v>
      </c>
      <c r="O531" t="s">
        <v>206</v>
      </c>
      <c r="P531" t="s">
        <v>206</v>
      </c>
      <c r="Q531">
        <v>1</v>
      </c>
      <c r="X531">
        <v>1.02</v>
      </c>
      <c r="Y531">
        <v>667.2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1.02</v>
      </c>
      <c r="AH531">
        <v>2</v>
      </c>
      <c r="AI531">
        <v>30597723</v>
      </c>
      <c r="AJ531">
        <v>461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ROW(Source!A805)</f>
        <v>805</v>
      </c>
      <c r="B532">
        <v>30597730</v>
      </c>
      <c r="C532">
        <v>30597718</v>
      </c>
      <c r="D532">
        <v>22192634</v>
      </c>
      <c r="E532">
        <v>1</v>
      </c>
      <c r="F532">
        <v>1</v>
      </c>
      <c r="G532">
        <v>1</v>
      </c>
      <c r="H532">
        <v>3</v>
      </c>
      <c r="I532" t="s">
        <v>204</v>
      </c>
      <c r="J532" t="s">
        <v>207</v>
      </c>
      <c r="K532" t="s">
        <v>205</v>
      </c>
      <c r="L532">
        <v>1339</v>
      </c>
      <c r="N532">
        <v>1007</v>
      </c>
      <c r="O532" t="s">
        <v>206</v>
      </c>
      <c r="P532" t="s">
        <v>206</v>
      </c>
      <c r="Q532">
        <v>1</v>
      </c>
      <c r="X532">
        <v>0.35</v>
      </c>
      <c r="Y532">
        <v>2.4500000000000002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0.35</v>
      </c>
      <c r="AH532">
        <v>2</v>
      </c>
      <c r="AI532">
        <v>30597724</v>
      </c>
      <c r="AJ532">
        <v>462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ROW(Source!A806)</f>
        <v>806</v>
      </c>
      <c r="B533">
        <v>30597743</v>
      </c>
      <c r="C533">
        <v>30597731</v>
      </c>
      <c r="D533">
        <v>10214625</v>
      </c>
      <c r="E533">
        <v>1</v>
      </c>
      <c r="F533">
        <v>1</v>
      </c>
      <c r="G533">
        <v>1</v>
      </c>
      <c r="H533">
        <v>1</v>
      </c>
      <c r="I533" t="s">
        <v>1517</v>
      </c>
      <c r="J533" t="s">
        <v>3</v>
      </c>
      <c r="K533" t="s">
        <v>1518</v>
      </c>
      <c r="L533">
        <v>1369</v>
      </c>
      <c r="N533">
        <v>1013</v>
      </c>
      <c r="O533" t="s">
        <v>1419</v>
      </c>
      <c r="P533" t="s">
        <v>1419</v>
      </c>
      <c r="Q533">
        <v>1</v>
      </c>
      <c r="X533">
        <v>119.78</v>
      </c>
      <c r="Y533">
        <v>0</v>
      </c>
      <c r="Z533">
        <v>0</v>
      </c>
      <c r="AA533">
        <v>0</v>
      </c>
      <c r="AB533">
        <v>8.44</v>
      </c>
      <c r="AC533">
        <v>0</v>
      </c>
      <c r="AD533">
        <v>1</v>
      </c>
      <c r="AE533">
        <v>1</v>
      </c>
      <c r="AF533" t="s">
        <v>362</v>
      </c>
      <c r="AG533">
        <v>165.29639999999998</v>
      </c>
      <c r="AH533">
        <v>2</v>
      </c>
      <c r="AI533">
        <v>30597732</v>
      </c>
      <c r="AJ533">
        <v>463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ROW(Source!A806)</f>
        <v>806</v>
      </c>
      <c r="B534">
        <v>30597744</v>
      </c>
      <c r="C534">
        <v>30597731</v>
      </c>
      <c r="D534">
        <v>22083330</v>
      </c>
      <c r="E534">
        <v>1</v>
      </c>
      <c r="F534">
        <v>1</v>
      </c>
      <c r="G534">
        <v>1</v>
      </c>
      <c r="H534">
        <v>1</v>
      </c>
      <c r="I534" t="s">
        <v>1437</v>
      </c>
      <c r="J534" t="s">
        <v>3</v>
      </c>
      <c r="K534" t="s">
        <v>1438</v>
      </c>
      <c r="L534">
        <v>608254</v>
      </c>
      <c r="N534">
        <v>1013</v>
      </c>
      <c r="O534" t="s">
        <v>1439</v>
      </c>
      <c r="P534" t="s">
        <v>1439</v>
      </c>
      <c r="Q534">
        <v>1</v>
      </c>
      <c r="X534">
        <v>4.22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2</v>
      </c>
      <c r="AF534" t="s">
        <v>361</v>
      </c>
      <c r="AG534">
        <v>6.3299999999999992</v>
      </c>
      <c r="AH534">
        <v>2</v>
      </c>
      <c r="AI534">
        <v>30597733</v>
      </c>
      <c r="AJ534">
        <v>464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ROW(Source!A806)</f>
        <v>806</v>
      </c>
      <c r="B535">
        <v>30597745</v>
      </c>
      <c r="C535">
        <v>30597731</v>
      </c>
      <c r="D535">
        <v>22146405</v>
      </c>
      <c r="E535">
        <v>1</v>
      </c>
      <c r="F535">
        <v>1</v>
      </c>
      <c r="G535">
        <v>1</v>
      </c>
      <c r="H535">
        <v>2</v>
      </c>
      <c r="I535" t="s">
        <v>1468</v>
      </c>
      <c r="J535" t="s">
        <v>1469</v>
      </c>
      <c r="K535" t="s">
        <v>1470</v>
      </c>
      <c r="L535">
        <v>1368</v>
      </c>
      <c r="N535">
        <v>1011</v>
      </c>
      <c r="O535" t="s">
        <v>1423</v>
      </c>
      <c r="P535" t="s">
        <v>1423</v>
      </c>
      <c r="Q535">
        <v>1</v>
      </c>
      <c r="X535">
        <v>0.36</v>
      </c>
      <c r="Y535">
        <v>0</v>
      </c>
      <c r="Z535">
        <v>97.95</v>
      </c>
      <c r="AA535">
        <v>9.7100000000000009</v>
      </c>
      <c r="AB535">
        <v>0</v>
      </c>
      <c r="AC535">
        <v>0</v>
      </c>
      <c r="AD535">
        <v>1</v>
      </c>
      <c r="AE535">
        <v>0</v>
      </c>
      <c r="AF535" t="s">
        <v>361</v>
      </c>
      <c r="AG535">
        <v>0.53999999999999992</v>
      </c>
      <c r="AH535">
        <v>2</v>
      </c>
      <c r="AI535">
        <v>30597734</v>
      </c>
      <c r="AJ535">
        <v>465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ROW(Source!A806)</f>
        <v>806</v>
      </c>
      <c r="B536">
        <v>30597746</v>
      </c>
      <c r="C536">
        <v>30597731</v>
      </c>
      <c r="D536">
        <v>22146464</v>
      </c>
      <c r="E536">
        <v>1</v>
      </c>
      <c r="F536">
        <v>1</v>
      </c>
      <c r="G536">
        <v>1</v>
      </c>
      <c r="H536">
        <v>2</v>
      </c>
      <c r="I536" t="s">
        <v>1471</v>
      </c>
      <c r="J536" t="s">
        <v>1472</v>
      </c>
      <c r="K536" t="s">
        <v>1473</v>
      </c>
      <c r="L536">
        <v>1368</v>
      </c>
      <c r="N536">
        <v>1011</v>
      </c>
      <c r="O536" t="s">
        <v>1423</v>
      </c>
      <c r="P536" t="s">
        <v>1423</v>
      </c>
      <c r="Q536">
        <v>1</v>
      </c>
      <c r="X536">
        <v>2.2999999999999998</v>
      </c>
      <c r="Y536">
        <v>0</v>
      </c>
      <c r="Z536">
        <v>30.85</v>
      </c>
      <c r="AA536">
        <v>13.03</v>
      </c>
      <c r="AB536">
        <v>0</v>
      </c>
      <c r="AC536">
        <v>0</v>
      </c>
      <c r="AD536">
        <v>1</v>
      </c>
      <c r="AE536">
        <v>0</v>
      </c>
      <c r="AF536" t="s">
        <v>361</v>
      </c>
      <c r="AG536">
        <v>3.4499999999999997</v>
      </c>
      <c r="AH536">
        <v>2</v>
      </c>
      <c r="AI536">
        <v>30597735</v>
      </c>
      <c r="AJ536">
        <v>466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ROW(Source!A806)</f>
        <v>806</v>
      </c>
      <c r="B537">
        <v>30597747</v>
      </c>
      <c r="C537">
        <v>30597731</v>
      </c>
      <c r="D537">
        <v>22146866</v>
      </c>
      <c r="E537">
        <v>1</v>
      </c>
      <c r="F537">
        <v>1</v>
      </c>
      <c r="G537">
        <v>1</v>
      </c>
      <c r="H537">
        <v>2</v>
      </c>
      <c r="I537" t="s">
        <v>1738</v>
      </c>
      <c r="J537" t="s">
        <v>1739</v>
      </c>
      <c r="K537" t="s">
        <v>1740</v>
      </c>
      <c r="L537">
        <v>1368</v>
      </c>
      <c r="N537">
        <v>1011</v>
      </c>
      <c r="O537" t="s">
        <v>1423</v>
      </c>
      <c r="P537" t="s">
        <v>1423</v>
      </c>
      <c r="Q537">
        <v>1</v>
      </c>
      <c r="X537">
        <v>1.56</v>
      </c>
      <c r="Y537">
        <v>0</v>
      </c>
      <c r="Z537">
        <v>12.04</v>
      </c>
      <c r="AA537">
        <v>9.7100000000000009</v>
      </c>
      <c r="AB537">
        <v>0</v>
      </c>
      <c r="AC537">
        <v>0</v>
      </c>
      <c r="AD537">
        <v>1</v>
      </c>
      <c r="AE537">
        <v>0</v>
      </c>
      <c r="AF537" t="s">
        <v>361</v>
      </c>
      <c r="AG537">
        <v>2.3400000000000003</v>
      </c>
      <c r="AH537">
        <v>2</v>
      </c>
      <c r="AI537">
        <v>30597736</v>
      </c>
      <c r="AJ537">
        <v>467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ROW(Source!A806)</f>
        <v>806</v>
      </c>
      <c r="B538">
        <v>30597748</v>
      </c>
      <c r="C538">
        <v>30597731</v>
      </c>
      <c r="D538">
        <v>22148179</v>
      </c>
      <c r="E538">
        <v>1</v>
      </c>
      <c r="F538">
        <v>1</v>
      </c>
      <c r="G538">
        <v>1</v>
      </c>
      <c r="H538">
        <v>2</v>
      </c>
      <c r="I538" t="s">
        <v>1420</v>
      </c>
      <c r="J538" t="s">
        <v>1421</v>
      </c>
      <c r="K538" t="s">
        <v>1422</v>
      </c>
      <c r="L538">
        <v>1368</v>
      </c>
      <c r="N538">
        <v>1011</v>
      </c>
      <c r="O538" t="s">
        <v>1423</v>
      </c>
      <c r="P538" t="s">
        <v>1423</v>
      </c>
      <c r="Q538">
        <v>1</v>
      </c>
      <c r="X538">
        <v>0.28000000000000003</v>
      </c>
      <c r="Y538">
        <v>0</v>
      </c>
      <c r="Z538">
        <v>91.62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361</v>
      </c>
      <c r="AG538">
        <v>0.42000000000000004</v>
      </c>
      <c r="AH538">
        <v>2</v>
      </c>
      <c r="AI538">
        <v>30597737</v>
      </c>
      <c r="AJ538">
        <v>468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ROW(Source!A806)</f>
        <v>806</v>
      </c>
      <c r="B539">
        <v>30597749</v>
      </c>
      <c r="C539">
        <v>30597731</v>
      </c>
      <c r="D539">
        <v>22149301</v>
      </c>
      <c r="E539">
        <v>1</v>
      </c>
      <c r="F539">
        <v>1</v>
      </c>
      <c r="G539">
        <v>1</v>
      </c>
      <c r="H539">
        <v>3</v>
      </c>
      <c r="I539" t="s">
        <v>1741</v>
      </c>
      <c r="J539" t="s">
        <v>1742</v>
      </c>
      <c r="K539" t="s">
        <v>1743</v>
      </c>
      <c r="L539">
        <v>1327</v>
      </c>
      <c r="N539">
        <v>1005</v>
      </c>
      <c r="O539" t="s">
        <v>82</v>
      </c>
      <c r="P539" t="s">
        <v>82</v>
      </c>
      <c r="Q539">
        <v>1</v>
      </c>
      <c r="X539">
        <v>102</v>
      </c>
      <c r="Y539">
        <v>97.53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102</v>
      </c>
      <c r="AH539">
        <v>2</v>
      </c>
      <c r="AI539">
        <v>30597738</v>
      </c>
      <c r="AJ539">
        <v>469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ROW(Source!A806)</f>
        <v>806</v>
      </c>
      <c r="B540">
        <v>30597750</v>
      </c>
      <c r="C540">
        <v>30597731</v>
      </c>
      <c r="D540">
        <v>22150620</v>
      </c>
      <c r="E540">
        <v>1</v>
      </c>
      <c r="F540">
        <v>1</v>
      </c>
      <c r="G540">
        <v>1</v>
      </c>
      <c r="H540">
        <v>3</v>
      </c>
      <c r="I540" t="s">
        <v>1457</v>
      </c>
      <c r="J540" t="s">
        <v>1458</v>
      </c>
      <c r="K540" t="s">
        <v>1459</v>
      </c>
      <c r="L540">
        <v>1346</v>
      </c>
      <c r="N540">
        <v>1009</v>
      </c>
      <c r="O540" t="s">
        <v>100</v>
      </c>
      <c r="P540" t="s">
        <v>100</v>
      </c>
      <c r="Q540">
        <v>1</v>
      </c>
      <c r="X540">
        <v>0.5</v>
      </c>
      <c r="Y540">
        <v>1.94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0.5</v>
      </c>
      <c r="AH540">
        <v>2</v>
      </c>
      <c r="AI540">
        <v>30597739</v>
      </c>
      <c r="AJ540">
        <v>470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ROW(Source!A806)</f>
        <v>806</v>
      </c>
      <c r="B541">
        <v>30597751</v>
      </c>
      <c r="C541">
        <v>30597731</v>
      </c>
      <c r="D541">
        <v>22150780</v>
      </c>
      <c r="E541">
        <v>1</v>
      </c>
      <c r="F541">
        <v>1</v>
      </c>
      <c r="G541">
        <v>1</v>
      </c>
      <c r="H541">
        <v>3</v>
      </c>
      <c r="I541" t="s">
        <v>1744</v>
      </c>
      <c r="J541" t="s">
        <v>1745</v>
      </c>
      <c r="K541" t="s">
        <v>1746</v>
      </c>
      <c r="L541">
        <v>1346</v>
      </c>
      <c r="N541">
        <v>1009</v>
      </c>
      <c r="O541" t="s">
        <v>100</v>
      </c>
      <c r="P541" t="s">
        <v>100</v>
      </c>
      <c r="Q541">
        <v>1</v>
      </c>
      <c r="X541">
        <v>450</v>
      </c>
      <c r="Y541">
        <v>1.48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450</v>
      </c>
      <c r="AH541">
        <v>2</v>
      </c>
      <c r="AI541">
        <v>30597740</v>
      </c>
      <c r="AJ541">
        <v>471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ROW(Source!A806)</f>
        <v>806</v>
      </c>
      <c r="B542">
        <v>30597752</v>
      </c>
      <c r="C542">
        <v>30597731</v>
      </c>
      <c r="D542">
        <v>22150798</v>
      </c>
      <c r="E542">
        <v>1</v>
      </c>
      <c r="F542">
        <v>1</v>
      </c>
      <c r="G542">
        <v>1</v>
      </c>
      <c r="H542">
        <v>3</v>
      </c>
      <c r="I542" t="s">
        <v>1747</v>
      </c>
      <c r="J542" t="s">
        <v>1748</v>
      </c>
      <c r="K542" t="s">
        <v>1749</v>
      </c>
      <c r="L542">
        <v>1348</v>
      </c>
      <c r="N542">
        <v>1009</v>
      </c>
      <c r="O542" t="s">
        <v>65</v>
      </c>
      <c r="P542" t="s">
        <v>65</v>
      </c>
      <c r="Q542">
        <v>1000</v>
      </c>
      <c r="X542">
        <v>0.05</v>
      </c>
      <c r="Y542">
        <v>7057.66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0.05</v>
      </c>
      <c r="AH542">
        <v>2</v>
      </c>
      <c r="AI542">
        <v>30597741</v>
      </c>
      <c r="AJ542">
        <v>472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ROW(Source!A806)</f>
        <v>806</v>
      </c>
      <c r="B543">
        <v>30597753</v>
      </c>
      <c r="C543">
        <v>30597731</v>
      </c>
      <c r="D543">
        <v>22192634</v>
      </c>
      <c r="E543">
        <v>1</v>
      </c>
      <c r="F543">
        <v>1</v>
      </c>
      <c r="G543">
        <v>1</v>
      </c>
      <c r="H543">
        <v>3</v>
      </c>
      <c r="I543" t="s">
        <v>204</v>
      </c>
      <c r="J543" t="s">
        <v>207</v>
      </c>
      <c r="K543" t="s">
        <v>205</v>
      </c>
      <c r="L543">
        <v>1339</v>
      </c>
      <c r="N543">
        <v>1007</v>
      </c>
      <c r="O543" t="s">
        <v>206</v>
      </c>
      <c r="P543" t="s">
        <v>206</v>
      </c>
      <c r="Q543">
        <v>1</v>
      </c>
      <c r="X543">
        <v>0.1</v>
      </c>
      <c r="Y543">
        <v>2.4500000000000002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0.1</v>
      </c>
      <c r="AH543">
        <v>2</v>
      </c>
      <c r="AI543">
        <v>30597742</v>
      </c>
      <c r="AJ543">
        <v>473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ROW(Source!A807)</f>
        <v>807</v>
      </c>
      <c r="B544">
        <v>30597762</v>
      </c>
      <c r="C544">
        <v>30597754</v>
      </c>
      <c r="D544">
        <v>10214639</v>
      </c>
      <c r="E544">
        <v>1</v>
      </c>
      <c r="F544">
        <v>1</v>
      </c>
      <c r="G544">
        <v>1</v>
      </c>
      <c r="H544">
        <v>1</v>
      </c>
      <c r="I544" t="s">
        <v>1611</v>
      </c>
      <c r="J544" t="s">
        <v>3</v>
      </c>
      <c r="K544" t="s">
        <v>1612</v>
      </c>
      <c r="L544">
        <v>1369</v>
      </c>
      <c r="N544">
        <v>1013</v>
      </c>
      <c r="O544" t="s">
        <v>1419</v>
      </c>
      <c r="P544" t="s">
        <v>1419</v>
      </c>
      <c r="Q544">
        <v>1</v>
      </c>
      <c r="X544">
        <v>42.4</v>
      </c>
      <c r="Y544">
        <v>0</v>
      </c>
      <c r="Z544">
        <v>0</v>
      </c>
      <c r="AA544">
        <v>0</v>
      </c>
      <c r="AB544">
        <v>8.02</v>
      </c>
      <c r="AC544">
        <v>0</v>
      </c>
      <c r="AD544">
        <v>1</v>
      </c>
      <c r="AE544">
        <v>1</v>
      </c>
      <c r="AF544" t="s">
        <v>362</v>
      </c>
      <c r="AG544">
        <v>58.511999999999993</v>
      </c>
      <c r="AH544">
        <v>2</v>
      </c>
      <c r="AI544">
        <v>30597755</v>
      </c>
      <c r="AJ544">
        <v>474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ROW(Source!A807)</f>
        <v>807</v>
      </c>
      <c r="B545">
        <v>30597763</v>
      </c>
      <c r="C545">
        <v>30597754</v>
      </c>
      <c r="D545">
        <v>22083330</v>
      </c>
      <c r="E545">
        <v>1</v>
      </c>
      <c r="F545">
        <v>1</v>
      </c>
      <c r="G545">
        <v>1</v>
      </c>
      <c r="H545">
        <v>1</v>
      </c>
      <c r="I545" t="s">
        <v>1437</v>
      </c>
      <c r="J545" t="s">
        <v>3</v>
      </c>
      <c r="K545" t="s">
        <v>1438</v>
      </c>
      <c r="L545">
        <v>608254</v>
      </c>
      <c r="N545">
        <v>1013</v>
      </c>
      <c r="O545" t="s">
        <v>1439</v>
      </c>
      <c r="P545" t="s">
        <v>1439</v>
      </c>
      <c r="Q545">
        <v>1</v>
      </c>
      <c r="X545">
        <v>0.35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2</v>
      </c>
      <c r="AF545" t="s">
        <v>361</v>
      </c>
      <c r="AG545">
        <v>0.52500000000000002</v>
      </c>
      <c r="AH545">
        <v>2</v>
      </c>
      <c r="AI545">
        <v>30597756</v>
      </c>
      <c r="AJ545">
        <v>475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ROW(Source!A807)</f>
        <v>807</v>
      </c>
      <c r="B546">
        <v>30597764</v>
      </c>
      <c r="C546">
        <v>30597754</v>
      </c>
      <c r="D546">
        <v>22146464</v>
      </c>
      <c r="E546">
        <v>1</v>
      </c>
      <c r="F546">
        <v>1</v>
      </c>
      <c r="G546">
        <v>1</v>
      </c>
      <c r="H546">
        <v>2</v>
      </c>
      <c r="I546" t="s">
        <v>1471</v>
      </c>
      <c r="J546" t="s">
        <v>1472</v>
      </c>
      <c r="K546" t="s">
        <v>1473</v>
      </c>
      <c r="L546">
        <v>1368</v>
      </c>
      <c r="N546">
        <v>1011</v>
      </c>
      <c r="O546" t="s">
        <v>1423</v>
      </c>
      <c r="P546" t="s">
        <v>1423</v>
      </c>
      <c r="Q546">
        <v>1</v>
      </c>
      <c r="X546">
        <v>0.35</v>
      </c>
      <c r="Y546">
        <v>0</v>
      </c>
      <c r="Z546">
        <v>30.85</v>
      </c>
      <c r="AA546">
        <v>13.03</v>
      </c>
      <c r="AB546">
        <v>0</v>
      </c>
      <c r="AC546">
        <v>0</v>
      </c>
      <c r="AD546">
        <v>1</v>
      </c>
      <c r="AE546">
        <v>0</v>
      </c>
      <c r="AF546" t="s">
        <v>361</v>
      </c>
      <c r="AG546">
        <v>0.52500000000000002</v>
      </c>
      <c r="AH546">
        <v>2</v>
      </c>
      <c r="AI546">
        <v>30597757</v>
      </c>
      <c r="AJ546">
        <v>476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ROW(Source!A807)</f>
        <v>807</v>
      </c>
      <c r="B547">
        <v>30597765</v>
      </c>
      <c r="C547">
        <v>30597754</v>
      </c>
      <c r="D547">
        <v>22148179</v>
      </c>
      <c r="E547">
        <v>1</v>
      </c>
      <c r="F547">
        <v>1</v>
      </c>
      <c r="G547">
        <v>1</v>
      </c>
      <c r="H547">
        <v>2</v>
      </c>
      <c r="I547" t="s">
        <v>1420</v>
      </c>
      <c r="J547" t="s">
        <v>1421</v>
      </c>
      <c r="K547" t="s">
        <v>1422</v>
      </c>
      <c r="L547">
        <v>1368</v>
      </c>
      <c r="N547">
        <v>1011</v>
      </c>
      <c r="O547" t="s">
        <v>1423</v>
      </c>
      <c r="P547" t="s">
        <v>1423</v>
      </c>
      <c r="Q547">
        <v>1</v>
      </c>
      <c r="X547">
        <v>0.5</v>
      </c>
      <c r="Y547">
        <v>0</v>
      </c>
      <c r="Z547">
        <v>91.62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361</v>
      </c>
      <c r="AG547">
        <v>0.75</v>
      </c>
      <c r="AH547">
        <v>2</v>
      </c>
      <c r="AI547">
        <v>30597758</v>
      </c>
      <c r="AJ547">
        <v>477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ROW(Source!A807)</f>
        <v>807</v>
      </c>
      <c r="B548">
        <v>30597766</v>
      </c>
      <c r="C548">
        <v>30597754</v>
      </c>
      <c r="D548">
        <v>22149574</v>
      </c>
      <c r="E548">
        <v>1</v>
      </c>
      <c r="F548">
        <v>1</v>
      </c>
      <c r="G548">
        <v>1</v>
      </c>
      <c r="H548">
        <v>3</v>
      </c>
      <c r="I548" t="s">
        <v>1750</v>
      </c>
      <c r="J548" t="s">
        <v>1751</v>
      </c>
      <c r="K548" t="s">
        <v>1752</v>
      </c>
      <c r="L548">
        <v>1327</v>
      </c>
      <c r="N548">
        <v>1005</v>
      </c>
      <c r="O548" t="s">
        <v>82</v>
      </c>
      <c r="P548" t="s">
        <v>82</v>
      </c>
      <c r="Q548">
        <v>1</v>
      </c>
      <c r="X548">
        <v>102</v>
      </c>
      <c r="Y548">
        <v>61.5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102</v>
      </c>
      <c r="AH548">
        <v>2</v>
      </c>
      <c r="AI548">
        <v>30597759</v>
      </c>
      <c r="AJ548">
        <v>478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ROW(Source!A807)</f>
        <v>807</v>
      </c>
      <c r="B549">
        <v>30597767</v>
      </c>
      <c r="C549">
        <v>30597754</v>
      </c>
      <c r="D549">
        <v>22150606</v>
      </c>
      <c r="E549">
        <v>1</v>
      </c>
      <c r="F549">
        <v>1</v>
      </c>
      <c r="G549">
        <v>1</v>
      </c>
      <c r="H549">
        <v>3</v>
      </c>
      <c r="I549" t="s">
        <v>1753</v>
      </c>
      <c r="J549" t="s">
        <v>1754</v>
      </c>
      <c r="K549" t="s">
        <v>1755</v>
      </c>
      <c r="L549">
        <v>1348</v>
      </c>
      <c r="N549">
        <v>1009</v>
      </c>
      <c r="O549" t="s">
        <v>65</v>
      </c>
      <c r="P549" t="s">
        <v>65</v>
      </c>
      <c r="Q549">
        <v>1000</v>
      </c>
      <c r="X549">
        <v>0.05</v>
      </c>
      <c r="Y549">
        <v>11948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0.05</v>
      </c>
      <c r="AH549">
        <v>2</v>
      </c>
      <c r="AI549">
        <v>30597760</v>
      </c>
      <c r="AJ549">
        <v>479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ROW(Source!A807)</f>
        <v>807</v>
      </c>
      <c r="B550">
        <v>30597768</v>
      </c>
      <c r="C550">
        <v>30597754</v>
      </c>
      <c r="D550">
        <v>22150620</v>
      </c>
      <c r="E550">
        <v>1</v>
      </c>
      <c r="F550">
        <v>1</v>
      </c>
      <c r="G550">
        <v>1</v>
      </c>
      <c r="H550">
        <v>3</v>
      </c>
      <c r="I550" t="s">
        <v>1457</v>
      </c>
      <c r="J550" t="s">
        <v>1458</v>
      </c>
      <c r="K550" t="s">
        <v>1459</v>
      </c>
      <c r="L550">
        <v>1346</v>
      </c>
      <c r="N550">
        <v>1009</v>
      </c>
      <c r="O550" t="s">
        <v>100</v>
      </c>
      <c r="P550" t="s">
        <v>100</v>
      </c>
      <c r="Q550">
        <v>1</v>
      </c>
      <c r="X550">
        <v>0.5</v>
      </c>
      <c r="Y550">
        <v>1.94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0.5</v>
      </c>
      <c r="AH550">
        <v>2</v>
      </c>
      <c r="AI550">
        <v>30597761</v>
      </c>
      <c r="AJ550">
        <v>480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ROW(Source!A808)</f>
        <v>808</v>
      </c>
      <c r="B551">
        <v>30597776</v>
      </c>
      <c r="C551">
        <v>30597769</v>
      </c>
      <c r="D551">
        <v>10214585</v>
      </c>
      <c r="E551">
        <v>1</v>
      </c>
      <c r="F551">
        <v>1</v>
      </c>
      <c r="G551">
        <v>1</v>
      </c>
      <c r="H551">
        <v>1</v>
      </c>
      <c r="I551" t="s">
        <v>1433</v>
      </c>
      <c r="J551" t="s">
        <v>3</v>
      </c>
      <c r="K551" t="s">
        <v>1434</v>
      </c>
      <c r="L551">
        <v>1369</v>
      </c>
      <c r="N551">
        <v>1013</v>
      </c>
      <c r="O551" t="s">
        <v>1419</v>
      </c>
      <c r="P551" t="s">
        <v>1419</v>
      </c>
      <c r="Q551">
        <v>1</v>
      </c>
      <c r="X551">
        <v>519.1</v>
      </c>
      <c r="Y551">
        <v>0</v>
      </c>
      <c r="Z551">
        <v>0</v>
      </c>
      <c r="AA551">
        <v>0</v>
      </c>
      <c r="AB551">
        <v>7.53</v>
      </c>
      <c r="AC551">
        <v>0</v>
      </c>
      <c r="AD551">
        <v>1</v>
      </c>
      <c r="AE551">
        <v>1</v>
      </c>
      <c r="AF551" t="s">
        <v>3</v>
      </c>
      <c r="AG551">
        <v>519.1</v>
      </c>
      <c r="AH551">
        <v>2</v>
      </c>
      <c r="AI551">
        <v>30597770</v>
      </c>
      <c r="AJ551">
        <v>481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ROW(Source!A808)</f>
        <v>808</v>
      </c>
      <c r="B552">
        <v>30597777</v>
      </c>
      <c r="C552">
        <v>30597769</v>
      </c>
      <c r="D552">
        <v>22083330</v>
      </c>
      <c r="E552">
        <v>1</v>
      </c>
      <c r="F552">
        <v>1</v>
      </c>
      <c r="G552">
        <v>1</v>
      </c>
      <c r="H552">
        <v>1</v>
      </c>
      <c r="I552" t="s">
        <v>1437</v>
      </c>
      <c r="J552" t="s">
        <v>3</v>
      </c>
      <c r="K552" t="s">
        <v>1438</v>
      </c>
      <c r="L552">
        <v>608254</v>
      </c>
      <c r="N552">
        <v>1013</v>
      </c>
      <c r="O552" t="s">
        <v>1439</v>
      </c>
      <c r="P552" t="s">
        <v>1439</v>
      </c>
      <c r="Q552">
        <v>1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2</v>
      </c>
      <c r="AF552" t="s">
        <v>3</v>
      </c>
      <c r="AG552">
        <v>0</v>
      </c>
      <c r="AH552">
        <v>2</v>
      </c>
      <c r="AI552">
        <v>30597771</v>
      </c>
      <c r="AJ552">
        <v>482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ROW(Source!A808)</f>
        <v>808</v>
      </c>
      <c r="B553">
        <v>30597778</v>
      </c>
      <c r="C553">
        <v>30597769</v>
      </c>
      <c r="D553">
        <v>22148179</v>
      </c>
      <c r="E553">
        <v>1</v>
      </c>
      <c r="F553">
        <v>1</v>
      </c>
      <c r="G553">
        <v>1</v>
      </c>
      <c r="H553">
        <v>2</v>
      </c>
      <c r="I553" t="s">
        <v>1420</v>
      </c>
      <c r="J553" t="s">
        <v>1421</v>
      </c>
      <c r="K553" t="s">
        <v>1422</v>
      </c>
      <c r="L553">
        <v>1368</v>
      </c>
      <c r="N553">
        <v>1011</v>
      </c>
      <c r="O553" t="s">
        <v>1423</v>
      </c>
      <c r="P553" t="s">
        <v>1423</v>
      </c>
      <c r="Q553">
        <v>1</v>
      </c>
      <c r="X553">
        <v>0.1</v>
      </c>
      <c r="Y553">
        <v>0</v>
      </c>
      <c r="Z553">
        <v>91.62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0.1</v>
      </c>
      <c r="AH553">
        <v>2</v>
      </c>
      <c r="AI553">
        <v>30597772</v>
      </c>
      <c r="AJ553">
        <v>483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ROW(Source!A808)</f>
        <v>808</v>
      </c>
      <c r="B554">
        <v>30597779</v>
      </c>
      <c r="C554">
        <v>30597769</v>
      </c>
      <c r="D554">
        <v>22150659</v>
      </c>
      <c r="E554">
        <v>1</v>
      </c>
      <c r="F554">
        <v>1</v>
      </c>
      <c r="G554">
        <v>1</v>
      </c>
      <c r="H554">
        <v>3</v>
      </c>
      <c r="I554" t="s">
        <v>1723</v>
      </c>
      <c r="J554" t="s">
        <v>1724</v>
      </c>
      <c r="K554" t="s">
        <v>1725</v>
      </c>
      <c r="L554">
        <v>1348</v>
      </c>
      <c r="N554">
        <v>1009</v>
      </c>
      <c r="O554" t="s">
        <v>65</v>
      </c>
      <c r="P554" t="s">
        <v>65</v>
      </c>
      <c r="Q554">
        <v>1000</v>
      </c>
      <c r="X554">
        <v>4.4999999999999997E-3</v>
      </c>
      <c r="Y554">
        <v>10183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4.4999999999999997E-3</v>
      </c>
      <c r="AH554">
        <v>2</v>
      </c>
      <c r="AI554">
        <v>30597773</v>
      </c>
      <c r="AJ554">
        <v>484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ROW(Source!A808)</f>
        <v>808</v>
      </c>
      <c r="B555">
        <v>30597780</v>
      </c>
      <c r="C555">
        <v>30597769</v>
      </c>
      <c r="D555">
        <v>22156541</v>
      </c>
      <c r="E555">
        <v>1</v>
      </c>
      <c r="F555">
        <v>1</v>
      </c>
      <c r="G555">
        <v>1</v>
      </c>
      <c r="H555">
        <v>3</v>
      </c>
      <c r="I555" t="s">
        <v>1756</v>
      </c>
      <c r="J555" t="s">
        <v>1757</v>
      </c>
      <c r="K555" t="s">
        <v>1758</v>
      </c>
      <c r="L555">
        <v>1339</v>
      </c>
      <c r="N555">
        <v>1007</v>
      </c>
      <c r="O555" t="s">
        <v>206</v>
      </c>
      <c r="P555" t="s">
        <v>206</v>
      </c>
      <c r="Q555">
        <v>1</v>
      </c>
      <c r="X555">
        <v>0.36</v>
      </c>
      <c r="Y555">
        <v>439.39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0.36</v>
      </c>
      <c r="AH555">
        <v>2</v>
      </c>
      <c r="AI555">
        <v>30597774</v>
      </c>
      <c r="AJ555">
        <v>485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ROW(Source!A808)</f>
        <v>808</v>
      </c>
      <c r="B556">
        <v>30597781</v>
      </c>
      <c r="C556">
        <v>30597769</v>
      </c>
      <c r="D556">
        <v>22156615</v>
      </c>
      <c r="E556">
        <v>1</v>
      </c>
      <c r="F556">
        <v>1</v>
      </c>
      <c r="G556">
        <v>1</v>
      </c>
      <c r="H556">
        <v>3</v>
      </c>
      <c r="I556" t="s">
        <v>1759</v>
      </c>
      <c r="J556" t="s">
        <v>1760</v>
      </c>
      <c r="K556" t="s">
        <v>1761</v>
      </c>
      <c r="L556">
        <v>1339</v>
      </c>
      <c r="N556">
        <v>1007</v>
      </c>
      <c r="O556" t="s">
        <v>206</v>
      </c>
      <c r="P556" t="s">
        <v>206</v>
      </c>
      <c r="Q556">
        <v>1</v>
      </c>
      <c r="X556">
        <v>2.4700000000000002</v>
      </c>
      <c r="Y556">
        <v>318.33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2.4700000000000002</v>
      </c>
      <c r="AH556">
        <v>2</v>
      </c>
      <c r="AI556">
        <v>30597775</v>
      </c>
      <c r="AJ556">
        <v>486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ROW(Source!A844)</f>
        <v>844</v>
      </c>
      <c r="B557">
        <v>30597790</v>
      </c>
      <c r="C557">
        <v>30597782</v>
      </c>
      <c r="D557">
        <v>10214639</v>
      </c>
      <c r="E557">
        <v>1</v>
      </c>
      <c r="F557">
        <v>1</v>
      </c>
      <c r="G557">
        <v>1</v>
      </c>
      <c r="H557">
        <v>1</v>
      </c>
      <c r="I557" t="s">
        <v>1611</v>
      </c>
      <c r="J557" t="s">
        <v>3</v>
      </c>
      <c r="K557" t="s">
        <v>1612</v>
      </c>
      <c r="L557">
        <v>1369</v>
      </c>
      <c r="N557">
        <v>1013</v>
      </c>
      <c r="O557" t="s">
        <v>1419</v>
      </c>
      <c r="P557" t="s">
        <v>1419</v>
      </c>
      <c r="Q557">
        <v>1</v>
      </c>
      <c r="X557">
        <v>34.659999999999997</v>
      </c>
      <c r="Y557">
        <v>0</v>
      </c>
      <c r="Z557">
        <v>0</v>
      </c>
      <c r="AA557">
        <v>0</v>
      </c>
      <c r="AB557">
        <v>8.02</v>
      </c>
      <c r="AC557">
        <v>0</v>
      </c>
      <c r="AD557">
        <v>1</v>
      </c>
      <c r="AE557">
        <v>1</v>
      </c>
      <c r="AF557" t="s">
        <v>3</v>
      </c>
      <c r="AG557">
        <v>34.659999999999997</v>
      </c>
      <c r="AH557">
        <v>2</v>
      </c>
      <c r="AI557">
        <v>30597783</v>
      </c>
      <c r="AJ557">
        <v>487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ROW(Source!A844)</f>
        <v>844</v>
      </c>
      <c r="B558">
        <v>30597791</v>
      </c>
      <c r="C558">
        <v>30597782</v>
      </c>
      <c r="D558">
        <v>22083330</v>
      </c>
      <c r="E558">
        <v>1</v>
      </c>
      <c r="F558">
        <v>1</v>
      </c>
      <c r="G558">
        <v>1</v>
      </c>
      <c r="H558">
        <v>1</v>
      </c>
      <c r="I558" t="s">
        <v>1437</v>
      </c>
      <c r="J558" t="s">
        <v>3</v>
      </c>
      <c r="K558" t="s">
        <v>1438</v>
      </c>
      <c r="L558">
        <v>608254</v>
      </c>
      <c r="N558">
        <v>1013</v>
      </c>
      <c r="O558" t="s">
        <v>1439</v>
      </c>
      <c r="P558" t="s">
        <v>1439</v>
      </c>
      <c r="Q558">
        <v>1</v>
      </c>
      <c r="X558">
        <v>0.1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2</v>
      </c>
      <c r="AF558" t="s">
        <v>3</v>
      </c>
      <c r="AG558">
        <v>0.1</v>
      </c>
      <c r="AH558">
        <v>2</v>
      </c>
      <c r="AI558">
        <v>30597784</v>
      </c>
      <c r="AJ558">
        <v>488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ROW(Source!A844)</f>
        <v>844</v>
      </c>
      <c r="B559">
        <v>30597792</v>
      </c>
      <c r="C559">
        <v>30597782</v>
      </c>
      <c r="D559">
        <v>22146464</v>
      </c>
      <c r="E559">
        <v>1</v>
      </c>
      <c r="F559">
        <v>1</v>
      </c>
      <c r="G559">
        <v>1</v>
      </c>
      <c r="H559">
        <v>2</v>
      </c>
      <c r="I559" t="s">
        <v>1471</v>
      </c>
      <c r="J559" t="s">
        <v>1472</v>
      </c>
      <c r="K559" t="s">
        <v>1473</v>
      </c>
      <c r="L559">
        <v>1368</v>
      </c>
      <c r="N559">
        <v>1011</v>
      </c>
      <c r="O559" t="s">
        <v>1423</v>
      </c>
      <c r="P559" t="s">
        <v>1423</v>
      </c>
      <c r="Q559">
        <v>1</v>
      </c>
      <c r="X559">
        <v>0.1</v>
      </c>
      <c r="Y559">
        <v>0</v>
      </c>
      <c r="Z559">
        <v>30.85</v>
      </c>
      <c r="AA559">
        <v>13.03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0.1</v>
      </c>
      <c r="AH559">
        <v>2</v>
      </c>
      <c r="AI559">
        <v>30597785</v>
      </c>
      <c r="AJ559">
        <v>489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ROW(Source!A844)</f>
        <v>844</v>
      </c>
      <c r="B560">
        <v>30597793</v>
      </c>
      <c r="C560">
        <v>30597782</v>
      </c>
      <c r="D560">
        <v>22146539</v>
      </c>
      <c r="E560">
        <v>1</v>
      </c>
      <c r="F560">
        <v>1</v>
      </c>
      <c r="G560">
        <v>1</v>
      </c>
      <c r="H560">
        <v>2</v>
      </c>
      <c r="I560" t="s">
        <v>1613</v>
      </c>
      <c r="J560" t="s">
        <v>1614</v>
      </c>
      <c r="K560" t="s">
        <v>1615</v>
      </c>
      <c r="L560">
        <v>1368</v>
      </c>
      <c r="N560">
        <v>1011</v>
      </c>
      <c r="O560" t="s">
        <v>1423</v>
      </c>
      <c r="P560" t="s">
        <v>1423</v>
      </c>
      <c r="Q560">
        <v>1</v>
      </c>
      <c r="X560">
        <v>3.3</v>
      </c>
      <c r="Y560">
        <v>0</v>
      </c>
      <c r="Z560">
        <v>1.2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3.3</v>
      </c>
      <c r="AH560">
        <v>2</v>
      </c>
      <c r="AI560">
        <v>30597786</v>
      </c>
      <c r="AJ560">
        <v>490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ROW(Source!A844)</f>
        <v>844</v>
      </c>
      <c r="B561">
        <v>30597794</v>
      </c>
      <c r="C561">
        <v>30597782</v>
      </c>
      <c r="D561">
        <v>22149337</v>
      </c>
      <c r="E561">
        <v>1</v>
      </c>
      <c r="F561">
        <v>1</v>
      </c>
      <c r="G561">
        <v>1</v>
      </c>
      <c r="H561">
        <v>3</v>
      </c>
      <c r="I561" t="s">
        <v>1616</v>
      </c>
      <c r="J561" t="s">
        <v>1617</v>
      </c>
      <c r="K561" t="s">
        <v>1618</v>
      </c>
      <c r="L561">
        <v>1339</v>
      </c>
      <c r="N561">
        <v>1007</v>
      </c>
      <c r="O561" t="s">
        <v>206</v>
      </c>
      <c r="P561" t="s">
        <v>206</v>
      </c>
      <c r="Q561">
        <v>1</v>
      </c>
      <c r="X561">
        <v>2.74</v>
      </c>
      <c r="Y561">
        <v>6.22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2.74</v>
      </c>
      <c r="AH561">
        <v>2</v>
      </c>
      <c r="AI561">
        <v>30597787</v>
      </c>
      <c r="AJ561">
        <v>491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ROW(Source!A844)</f>
        <v>844</v>
      </c>
      <c r="B562">
        <v>30597795</v>
      </c>
      <c r="C562">
        <v>30597782</v>
      </c>
      <c r="D562">
        <v>22150474</v>
      </c>
      <c r="E562">
        <v>1</v>
      </c>
      <c r="F562">
        <v>1</v>
      </c>
      <c r="G562">
        <v>1</v>
      </c>
      <c r="H562">
        <v>3</v>
      </c>
      <c r="I562" t="s">
        <v>1619</v>
      </c>
      <c r="J562" t="s">
        <v>1620</v>
      </c>
      <c r="K562" t="s">
        <v>1621</v>
      </c>
      <c r="L562">
        <v>1339</v>
      </c>
      <c r="N562">
        <v>1007</v>
      </c>
      <c r="O562" t="s">
        <v>206</v>
      </c>
      <c r="P562" t="s">
        <v>206</v>
      </c>
      <c r="Q562">
        <v>1</v>
      </c>
      <c r="X562">
        <v>0.43</v>
      </c>
      <c r="Y562">
        <v>38.74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0.43</v>
      </c>
      <c r="AH562">
        <v>2</v>
      </c>
      <c r="AI562">
        <v>30597788</v>
      </c>
      <c r="AJ562">
        <v>492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ROW(Source!A844)</f>
        <v>844</v>
      </c>
      <c r="B563">
        <v>30597796</v>
      </c>
      <c r="C563">
        <v>30597782</v>
      </c>
      <c r="D563">
        <v>22212978</v>
      </c>
      <c r="E563">
        <v>1</v>
      </c>
      <c r="F563">
        <v>1</v>
      </c>
      <c r="G563">
        <v>1</v>
      </c>
      <c r="H563">
        <v>3</v>
      </c>
      <c r="I563" t="s">
        <v>1622</v>
      </c>
      <c r="J563" t="s">
        <v>1623</v>
      </c>
      <c r="K563" t="s">
        <v>1624</v>
      </c>
      <c r="L563">
        <v>1348</v>
      </c>
      <c r="N563">
        <v>1009</v>
      </c>
      <c r="O563" t="s">
        <v>65</v>
      </c>
      <c r="P563" t="s">
        <v>65</v>
      </c>
      <c r="Q563">
        <v>1000</v>
      </c>
      <c r="X563">
        <v>0.22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3</v>
      </c>
      <c r="AG563">
        <v>0.22</v>
      </c>
      <c r="AH563">
        <v>2</v>
      </c>
      <c r="AI563">
        <v>30597789</v>
      </c>
      <c r="AJ563">
        <v>493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ROW(Source!A845)</f>
        <v>845</v>
      </c>
      <c r="B564">
        <v>30597805</v>
      </c>
      <c r="C564">
        <v>30597797</v>
      </c>
      <c r="D564">
        <v>10214639</v>
      </c>
      <c r="E564">
        <v>1</v>
      </c>
      <c r="F564">
        <v>1</v>
      </c>
      <c r="G564">
        <v>1</v>
      </c>
      <c r="H564">
        <v>1</v>
      </c>
      <c r="I564" t="s">
        <v>1611</v>
      </c>
      <c r="J564" t="s">
        <v>3</v>
      </c>
      <c r="K564" t="s">
        <v>1612</v>
      </c>
      <c r="L564">
        <v>1369</v>
      </c>
      <c r="N564">
        <v>1013</v>
      </c>
      <c r="O564" t="s">
        <v>1419</v>
      </c>
      <c r="P564" t="s">
        <v>1419</v>
      </c>
      <c r="Q564">
        <v>1</v>
      </c>
      <c r="X564">
        <v>59.62</v>
      </c>
      <c r="Y564">
        <v>0</v>
      </c>
      <c r="Z564">
        <v>0</v>
      </c>
      <c r="AA564">
        <v>0</v>
      </c>
      <c r="AB564">
        <v>8.02</v>
      </c>
      <c r="AC564">
        <v>0</v>
      </c>
      <c r="AD564">
        <v>1</v>
      </c>
      <c r="AE564">
        <v>1</v>
      </c>
      <c r="AF564" t="s">
        <v>3</v>
      </c>
      <c r="AG564">
        <v>59.62</v>
      </c>
      <c r="AH564">
        <v>2</v>
      </c>
      <c r="AI564">
        <v>30597798</v>
      </c>
      <c r="AJ564">
        <v>494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ROW(Source!A845)</f>
        <v>845</v>
      </c>
      <c r="B565">
        <v>30597806</v>
      </c>
      <c r="C565">
        <v>30597797</v>
      </c>
      <c r="D565">
        <v>22083330</v>
      </c>
      <c r="E565">
        <v>1</v>
      </c>
      <c r="F565">
        <v>1</v>
      </c>
      <c r="G565">
        <v>1</v>
      </c>
      <c r="H565">
        <v>1</v>
      </c>
      <c r="I565" t="s">
        <v>1437</v>
      </c>
      <c r="J565" t="s">
        <v>3</v>
      </c>
      <c r="K565" t="s">
        <v>1438</v>
      </c>
      <c r="L565">
        <v>608254</v>
      </c>
      <c r="N565">
        <v>1013</v>
      </c>
      <c r="O565" t="s">
        <v>1439</v>
      </c>
      <c r="P565" t="s">
        <v>1439</v>
      </c>
      <c r="Q565">
        <v>1</v>
      </c>
      <c r="X565">
        <v>0.17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2</v>
      </c>
      <c r="AF565" t="s">
        <v>3</v>
      </c>
      <c r="AG565">
        <v>0.17</v>
      </c>
      <c r="AH565">
        <v>2</v>
      </c>
      <c r="AI565">
        <v>30597799</v>
      </c>
      <c r="AJ565">
        <v>495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ROW(Source!A845)</f>
        <v>845</v>
      </c>
      <c r="B566">
        <v>30597807</v>
      </c>
      <c r="C566">
        <v>30597797</v>
      </c>
      <c r="D566">
        <v>22146464</v>
      </c>
      <c r="E566">
        <v>1</v>
      </c>
      <c r="F566">
        <v>1</v>
      </c>
      <c r="G566">
        <v>1</v>
      </c>
      <c r="H566">
        <v>2</v>
      </c>
      <c r="I566" t="s">
        <v>1471</v>
      </c>
      <c r="J566" t="s">
        <v>1472</v>
      </c>
      <c r="K566" t="s">
        <v>1473</v>
      </c>
      <c r="L566">
        <v>1368</v>
      </c>
      <c r="N566">
        <v>1011</v>
      </c>
      <c r="O566" t="s">
        <v>1423</v>
      </c>
      <c r="P566" t="s">
        <v>1423</v>
      </c>
      <c r="Q566">
        <v>1</v>
      </c>
      <c r="X566">
        <v>0.17</v>
      </c>
      <c r="Y566">
        <v>0</v>
      </c>
      <c r="Z566">
        <v>30.85</v>
      </c>
      <c r="AA566">
        <v>13.03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0.17</v>
      </c>
      <c r="AH566">
        <v>2</v>
      </c>
      <c r="AI566">
        <v>30597800</v>
      </c>
      <c r="AJ566">
        <v>496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ROW(Source!A845)</f>
        <v>845</v>
      </c>
      <c r="B567">
        <v>30597808</v>
      </c>
      <c r="C567">
        <v>30597797</v>
      </c>
      <c r="D567">
        <v>22146539</v>
      </c>
      <c r="E567">
        <v>1</v>
      </c>
      <c r="F567">
        <v>1</v>
      </c>
      <c r="G567">
        <v>1</v>
      </c>
      <c r="H567">
        <v>2</v>
      </c>
      <c r="I567" t="s">
        <v>1613</v>
      </c>
      <c r="J567" t="s">
        <v>1614</v>
      </c>
      <c r="K567" t="s">
        <v>1615</v>
      </c>
      <c r="L567">
        <v>1368</v>
      </c>
      <c r="N567">
        <v>1011</v>
      </c>
      <c r="O567" t="s">
        <v>1423</v>
      </c>
      <c r="P567" t="s">
        <v>1423</v>
      </c>
      <c r="Q567">
        <v>1</v>
      </c>
      <c r="X567">
        <v>5.7</v>
      </c>
      <c r="Y567">
        <v>0</v>
      </c>
      <c r="Z567">
        <v>1.2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5.7</v>
      </c>
      <c r="AH567">
        <v>2</v>
      </c>
      <c r="AI567">
        <v>30597801</v>
      </c>
      <c r="AJ567">
        <v>497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ROW(Source!A845)</f>
        <v>845</v>
      </c>
      <c r="B568">
        <v>30597809</v>
      </c>
      <c r="C568">
        <v>30597797</v>
      </c>
      <c r="D568">
        <v>22149337</v>
      </c>
      <c r="E568">
        <v>1</v>
      </c>
      <c r="F568">
        <v>1</v>
      </c>
      <c r="G568">
        <v>1</v>
      </c>
      <c r="H568">
        <v>3</v>
      </c>
      <c r="I568" t="s">
        <v>1616</v>
      </c>
      <c r="J568" t="s">
        <v>1617</v>
      </c>
      <c r="K568" t="s">
        <v>1618</v>
      </c>
      <c r="L568">
        <v>1339</v>
      </c>
      <c r="N568">
        <v>1007</v>
      </c>
      <c r="O568" t="s">
        <v>206</v>
      </c>
      <c r="P568" t="s">
        <v>206</v>
      </c>
      <c r="Q568">
        <v>1</v>
      </c>
      <c r="X568">
        <v>4.7300000000000004</v>
      </c>
      <c r="Y568">
        <v>6.22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4.7300000000000004</v>
      </c>
      <c r="AH568">
        <v>2</v>
      </c>
      <c r="AI568">
        <v>30597802</v>
      </c>
      <c r="AJ568">
        <v>498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ROW(Source!A845)</f>
        <v>845</v>
      </c>
      <c r="B569">
        <v>30597810</v>
      </c>
      <c r="C569">
        <v>30597797</v>
      </c>
      <c r="D569">
        <v>22150474</v>
      </c>
      <c r="E569">
        <v>1</v>
      </c>
      <c r="F569">
        <v>1</v>
      </c>
      <c r="G569">
        <v>1</v>
      </c>
      <c r="H569">
        <v>3</v>
      </c>
      <c r="I569" t="s">
        <v>1619</v>
      </c>
      <c r="J569" t="s">
        <v>1620</v>
      </c>
      <c r="K569" t="s">
        <v>1621</v>
      </c>
      <c r="L569">
        <v>1339</v>
      </c>
      <c r="N569">
        <v>1007</v>
      </c>
      <c r="O569" t="s">
        <v>206</v>
      </c>
      <c r="P569" t="s">
        <v>206</v>
      </c>
      <c r="Q569">
        <v>1</v>
      </c>
      <c r="X569">
        <v>0.74</v>
      </c>
      <c r="Y569">
        <v>38.74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0.74</v>
      </c>
      <c r="AH569">
        <v>2</v>
      </c>
      <c r="AI569">
        <v>30597803</v>
      </c>
      <c r="AJ569">
        <v>499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ROW(Source!A845)</f>
        <v>845</v>
      </c>
      <c r="B570">
        <v>30597811</v>
      </c>
      <c r="C570">
        <v>30597797</v>
      </c>
      <c r="D570">
        <v>22212978</v>
      </c>
      <c r="E570">
        <v>1</v>
      </c>
      <c r="F570">
        <v>1</v>
      </c>
      <c r="G570">
        <v>1</v>
      </c>
      <c r="H570">
        <v>3</v>
      </c>
      <c r="I570" t="s">
        <v>1622</v>
      </c>
      <c r="J570" t="s">
        <v>1623</v>
      </c>
      <c r="K570" t="s">
        <v>1624</v>
      </c>
      <c r="L570">
        <v>1348</v>
      </c>
      <c r="N570">
        <v>1009</v>
      </c>
      <c r="O570" t="s">
        <v>65</v>
      </c>
      <c r="P570" t="s">
        <v>65</v>
      </c>
      <c r="Q570">
        <v>1000</v>
      </c>
      <c r="X570">
        <v>0.34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0.34</v>
      </c>
      <c r="AH570">
        <v>2</v>
      </c>
      <c r="AI570">
        <v>30597804</v>
      </c>
      <c r="AJ570">
        <v>500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ROW(Source!A846)</f>
        <v>846</v>
      </c>
      <c r="B571">
        <v>30597826</v>
      </c>
      <c r="C571">
        <v>30597812</v>
      </c>
      <c r="D571">
        <v>10214595</v>
      </c>
      <c r="E571">
        <v>1</v>
      </c>
      <c r="F571">
        <v>1</v>
      </c>
      <c r="G571">
        <v>1</v>
      </c>
      <c r="H571">
        <v>1</v>
      </c>
      <c r="I571" t="s">
        <v>1625</v>
      </c>
      <c r="J571" t="s">
        <v>3</v>
      </c>
      <c r="K571" t="s">
        <v>1626</v>
      </c>
      <c r="L571">
        <v>1369</v>
      </c>
      <c r="N571">
        <v>1013</v>
      </c>
      <c r="O571" t="s">
        <v>1419</v>
      </c>
      <c r="P571" t="s">
        <v>1419</v>
      </c>
      <c r="Q571">
        <v>1</v>
      </c>
      <c r="X571">
        <v>141.52000000000001</v>
      </c>
      <c r="Y571">
        <v>0</v>
      </c>
      <c r="Z571">
        <v>0</v>
      </c>
      <c r="AA571">
        <v>0</v>
      </c>
      <c r="AB571">
        <v>9.18</v>
      </c>
      <c r="AC571">
        <v>0</v>
      </c>
      <c r="AD571">
        <v>1</v>
      </c>
      <c r="AE571">
        <v>1</v>
      </c>
      <c r="AF571" t="s">
        <v>362</v>
      </c>
      <c r="AG571">
        <v>195.29759999999999</v>
      </c>
      <c r="AH571">
        <v>2</v>
      </c>
      <c r="AI571">
        <v>30597813</v>
      </c>
      <c r="AJ571">
        <v>501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ROW(Source!A846)</f>
        <v>846</v>
      </c>
      <c r="B572">
        <v>30597827</v>
      </c>
      <c r="C572">
        <v>30597812</v>
      </c>
      <c r="D572">
        <v>22083330</v>
      </c>
      <c r="E572">
        <v>1</v>
      </c>
      <c r="F572">
        <v>1</v>
      </c>
      <c r="G572">
        <v>1</v>
      </c>
      <c r="H572">
        <v>1</v>
      </c>
      <c r="I572" t="s">
        <v>1437</v>
      </c>
      <c r="J572" t="s">
        <v>3</v>
      </c>
      <c r="K572" t="s">
        <v>1438</v>
      </c>
      <c r="L572">
        <v>608254</v>
      </c>
      <c r="N572">
        <v>1013</v>
      </c>
      <c r="O572" t="s">
        <v>1439</v>
      </c>
      <c r="P572" t="s">
        <v>1439</v>
      </c>
      <c r="Q572">
        <v>1</v>
      </c>
      <c r="X572">
        <v>13.46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2</v>
      </c>
      <c r="AF572" t="s">
        <v>361</v>
      </c>
      <c r="AG572">
        <v>20.190000000000001</v>
      </c>
      <c r="AH572">
        <v>2</v>
      </c>
      <c r="AI572">
        <v>30597814</v>
      </c>
      <c r="AJ572">
        <v>502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ROW(Source!A846)</f>
        <v>846</v>
      </c>
      <c r="B573">
        <v>30597828</v>
      </c>
      <c r="C573">
        <v>30597812</v>
      </c>
      <c r="D573">
        <v>22146252</v>
      </c>
      <c r="E573">
        <v>1</v>
      </c>
      <c r="F573">
        <v>1</v>
      </c>
      <c r="G573">
        <v>1</v>
      </c>
      <c r="H573">
        <v>2</v>
      </c>
      <c r="I573" t="s">
        <v>1586</v>
      </c>
      <c r="J573" t="s">
        <v>1587</v>
      </c>
      <c r="K573" t="s">
        <v>1588</v>
      </c>
      <c r="L573">
        <v>1368</v>
      </c>
      <c r="N573">
        <v>1011</v>
      </c>
      <c r="O573" t="s">
        <v>1423</v>
      </c>
      <c r="P573" t="s">
        <v>1423</v>
      </c>
      <c r="Q573">
        <v>1</v>
      </c>
      <c r="X573">
        <v>7.0000000000000007E-2</v>
      </c>
      <c r="Y573">
        <v>0</v>
      </c>
      <c r="Z573">
        <v>85.93</v>
      </c>
      <c r="AA573">
        <v>13.03</v>
      </c>
      <c r="AB573">
        <v>0</v>
      </c>
      <c r="AC573">
        <v>0</v>
      </c>
      <c r="AD573">
        <v>1</v>
      </c>
      <c r="AE573">
        <v>0</v>
      </c>
      <c r="AF573" t="s">
        <v>361</v>
      </c>
      <c r="AG573">
        <v>0.10500000000000001</v>
      </c>
      <c r="AH573">
        <v>2</v>
      </c>
      <c r="AI573">
        <v>30597815</v>
      </c>
      <c r="AJ573">
        <v>503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ROW(Source!A846)</f>
        <v>846</v>
      </c>
      <c r="B574">
        <v>30597829</v>
      </c>
      <c r="C574">
        <v>30597812</v>
      </c>
      <c r="D574">
        <v>22146333</v>
      </c>
      <c r="E574">
        <v>1</v>
      </c>
      <c r="F574">
        <v>1</v>
      </c>
      <c r="G574">
        <v>1</v>
      </c>
      <c r="H574">
        <v>2</v>
      </c>
      <c r="I574" t="s">
        <v>1597</v>
      </c>
      <c r="J574" t="s">
        <v>1598</v>
      </c>
      <c r="K574" t="s">
        <v>1599</v>
      </c>
      <c r="L574">
        <v>1368</v>
      </c>
      <c r="N574">
        <v>1011</v>
      </c>
      <c r="O574" t="s">
        <v>1423</v>
      </c>
      <c r="P574" t="s">
        <v>1423</v>
      </c>
      <c r="Q574">
        <v>1</v>
      </c>
      <c r="X574">
        <v>0.05</v>
      </c>
      <c r="Y574">
        <v>0</v>
      </c>
      <c r="Z574">
        <v>108.45</v>
      </c>
      <c r="AA574">
        <v>13.03</v>
      </c>
      <c r="AB574">
        <v>0</v>
      </c>
      <c r="AC574">
        <v>0</v>
      </c>
      <c r="AD574">
        <v>1</v>
      </c>
      <c r="AE574">
        <v>0</v>
      </c>
      <c r="AF574" t="s">
        <v>361</v>
      </c>
      <c r="AG574">
        <v>7.4999999999999997E-2</v>
      </c>
      <c r="AH574">
        <v>2</v>
      </c>
      <c r="AI574">
        <v>30597816</v>
      </c>
      <c r="AJ574">
        <v>504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ROW(Source!A846)</f>
        <v>846</v>
      </c>
      <c r="B575">
        <v>30597830</v>
      </c>
      <c r="C575">
        <v>30597812</v>
      </c>
      <c r="D575">
        <v>22146740</v>
      </c>
      <c r="E575">
        <v>1</v>
      </c>
      <c r="F575">
        <v>1</v>
      </c>
      <c r="G575">
        <v>1</v>
      </c>
      <c r="H575">
        <v>2</v>
      </c>
      <c r="I575" t="s">
        <v>1627</v>
      </c>
      <c r="J575" t="s">
        <v>1628</v>
      </c>
      <c r="K575" t="s">
        <v>1629</v>
      </c>
      <c r="L575">
        <v>1368</v>
      </c>
      <c r="N575">
        <v>1011</v>
      </c>
      <c r="O575" t="s">
        <v>1423</v>
      </c>
      <c r="P575" t="s">
        <v>1423</v>
      </c>
      <c r="Q575">
        <v>1</v>
      </c>
      <c r="X575">
        <v>13.34</v>
      </c>
      <c r="Y575">
        <v>0</v>
      </c>
      <c r="Z575">
        <v>96.1</v>
      </c>
      <c r="AA575">
        <v>13.03</v>
      </c>
      <c r="AB575">
        <v>0</v>
      </c>
      <c r="AC575">
        <v>0</v>
      </c>
      <c r="AD575">
        <v>1</v>
      </c>
      <c r="AE575">
        <v>0</v>
      </c>
      <c r="AF575" t="s">
        <v>361</v>
      </c>
      <c r="AG575">
        <v>20.010000000000002</v>
      </c>
      <c r="AH575">
        <v>2</v>
      </c>
      <c r="AI575">
        <v>30597817</v>
      </c>
      <c r="AJ575">
        <v>505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ROW(Source!A846)</f>
        <v>846</v>
      </c>
      <c r="B576">
        <v>30597831</v>
      </c>
      <c r="C576">
        <v>30597812</v>
      </c>
      <c r="D576">
        <v>22148179</v>
      </c>
      <c r="E576">
        <v>1</v>
      </c>
      <c r="F576">
        <v>1</v>
      </c>
      <c r="G576">
        <v>1</v>
      </c>
      <c r="H576">
        <v>2</v>
      </c>
      <c r="I576" t="s">
        <v>1420</v>
      </c>
      <c r="J576" t="s">
        <v>1421</v>
      </c>
      <c r="K576" t="s">
        <v>1422</v>
      </c>
      <c r="L576">
        <v>1368</v>
      </c>
      <c r="N576">
        <v>1011</v>
      </c>
      <c r="O576" t="s">
        <v>1423</v>
      </c>
      <c r="P576" t="s">
        <v>1423</v>
      </c>
      <c r="Q576">
        <v>1</v>
      </c>
      <c r="X576">
        <v>0.34</v>
      </c>
      <c r="Y576">
        <v>0</v>
      </c>
      <c r="Z576">
        <v>91.62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361</v>
      </c>
      <c r="AG576">
        <v>0.51</v>
      </c>
      <c r="AH576">
        <v>2</v>
      </c>
      <c r="AI576">
        <v>30597818</v>
      </c>
      <c r="AJ576">
        <v>506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ROW(Source!A846)</f>
        <v>846</v>
      </c>
      <c r="B577">
        <v>30597832</v>
      </c>
      <c r="C577">
        <v>30597812</v>
      </c>
      <c r="D577">
        <v>22149159</v>
      </c>
      <c r="E577">
        <v>1</v>
      </c>
      <c r="F577">
        <v>1</v>
      </c>
      <c r="G577">
        <v>1</v>
      </c>
      <c r="H577">
        <v>3</v>
      </c>
      <c r="I577" t="s">
        <v>1630</v>
      </c>
      <c r="J577" t="s">
        <v>1631</v>
      </c>
      <c r="K577" t="s">
        <v>1632</v>
      </c>
      <c r="L577">
        <v>1348</v>
      </c>
      <c r="N577">
        <v>1009</v>
      </c>
      <c r="O577" t="s">
        <v>65</v>
      </c>
      <c r="P577" t="s">
        <v>65</v>
      </c>
      <c r="Q577">
        <v>1000</v>
      </c>
      <c r="X577">
        <v>7.2000000000000005E-4</v>
      </c>
      <c r="Y577">
        <v>13053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7.2000000000000005E-4</v>
      </c>
      <c r="AH577">
        <v>2</v>
      </c>
      <c r="AI577">
        <v>30597819</v>
      </c>
      <c r="AJ577">
        <v>507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ROW(Source!A846)</f>
        <v>846</v>
      </c>
      <c r="B578">
        <v>30597833</v>
      </c>
      <c r="C578">
        <v>30597812</v>
      </c>
      <c r="D578">
        <v>22149342</v>
      </c>
      <c r="E578">
        <v>1</v>
      </c>
      <c r="F578">
        <v>1</v>
      </c>
      <c r="G578">
        <v>1</v>
      </c>
      <c r="H578">
        <v>3</v>
      </c>
      <c r="I578" t="s">
        <v>390</v>
      </c>
      <c r="J578" t="s">
        <v>392</v>
      </c>
      <c r="K578" t="s">
        <v>391</v>
      </c>
      <c r="L578">
        <v>1346</v>
      </c>
      <c r="N578">
        <v>1009</v>
      </c>
      <c r="O578" t="s">
        <v>100</v>
      </c>
      <c r="P578" t="s">
        <v>100</v>
      </c>
      <c r="Q578">
        <v>1</v>
      </c>
      <c r="X578">
        <v>0.43</v>
      </c>
      <c r="Y578">
        <v>28.93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0.43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ROW(Source!A846)</f>
        <v>846</v>
      </c>
      <c r="B579">
        <v>30597834</v>
      </c>
      <c r="C579">
        <v>30597812</v>
      </c>
      <c r="D579">
        <v>22150549</v>
      </c>
      <c r="E579">
        <v>1</v>
      </c>
      <c r="F579">
        <v>1</v>
      </c>
      <c r="G579">
        <v>1</v>
      </c>
      <c r="H579">
        <v>3</v>
      </c>
      <c r="I579" t="s">
        <v>1633</v>
      </c>
      <c r="J579" t="s">
        <v>1634</v>
      </c>
      <c r="K579" t="s">
        <v>1635</v>
      </c>
      <c r="L579">
        <v>1356</v>
      </c>
      <c r="N579">
        <v>1010</v>
      </c>
      <c r="O579" t="s">
        <v>1204</v>
      </c>
      <c r="P579" t="s">
        <v>1204</v>
      </c>
      <c r="Q579">
        <v>1000</v>
      </c>
      <c r="X579">
        <v>8.5000000000000006E-2</v>
      </c>
      <c r="Y579">
        <v>273.2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8.5000000000000006E-2</v>
      </c>
      <c r="AH579">
        <v>2</v>
      </c>
      <c r="AI579">
        <v>30597820</v>
      </c>
      <c r="AJ579">
        <v>508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ROW(Source!A846)</f>
        <v>846</v>
      </c>
      <c r="B580">
        <v>30597835</v>
      </c>
      <c r="C580">
        <v>30597812</v>
      </c>
      <c r="D580">
        <v>22150568</v>
      </c>
      <c r="E580">
        <v>1</v>
      </c>
      <c r="F580">
        <v>1</v>
      </c>
      <c r="G580">
        <v>1</v>
      </c>
      <c r="H580">
        <v>3</v>
      </c>
      <c r="I580" t="s">
        <v>377</v>
      </c>
      <c r="J580" t="s">
        <v>379</v>
      </c>
      <c r="K580" t="s">
        <v>378</v>
      </c>
      <c r="L580">
        <v>1346</v>
      </c>
      <c r="N580">
        <v>1009</v>
      </c>
      <c r="O580" t="s">
        <v>100</v>
      </c>
      <c r="P580" t="s">
        <v>100</v>
      </c>
      <c r="Q580">
        <v>1</v>
      </c>
      <c r="X580">
        <v>0.47</v>
      </c>
      <c r="Y580">
        <v>27.11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0.47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ROW(Source!A846)</f>
        <v>846</v>
      </c>
      <c r="B581">
        <v>30597836</v>
      </c>
      <c r="C581">
        <v>30597812</v>
      </c>
      <c r="D581">
        <v>22159714</v>
      </c>
      <c r="E581">
        <v>1</v>
      </c>
      <c r="F581">
        <v>1</v>
      </c>
      <c r="G581">
        <v>1</v>
      </c>
      <c r="H581">
        <v>3</v>
      </c>
      <c r="I581" t="s">
        <v>1636</v>
      </c>
      <c r="J581" t="s">
        <v>1637</v>
      </c>
      <c r="K581" t="s">
        <v>1638</v>
      </c>
      <c r="L581">
        <v>1354</v>
      </c>
      <c r="N581">
        <v>1010</v>
      </c>
      <c r="O581" t="s">
        <v>506</v>
      </c>
      <c r="P581" t="s">
        <v>506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2</v>
      </c>
      <c r="AI581">
        <v>30597821</v>
      </c>
      <c r="AJ581">
        <v>509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ROW(Source!A846)</f>
        <v>846</v>
      </c>
      <c r="B582">
        <v>30597837</v>
      </c>
      <c r="C582">
        <v>30597812</v>
      </c>
      <c r="D582">
        <v>22163350</v>
      </c>
      <c r="E582">
        <v>1</v>
      </c>
      <c r="F582">
        <v>1</v>
      </c>
      <c r="G582">
        <v>1</v>
      </c>
      <c r="H582">
        <v>3</v>
      </c>
      <c r="I582" t="s">
        <v>393</v>
      </c>
      <c r="J582" t="s">
        <v>395</v>
      </c>
      <c r="K582" t="s">
        <v>394</v>
      </c>
      <c r="L582">
        <v>1346</v>
      </c>
      <c r="N582">
        <v>1009</v>
      </c>
      <c r="O582" t="s">
        <v>100</v>
      </c>
      <c r="P582" t="s">
        <v>100</v>
      </c>
      <c r="Q582">
        <v>1</v>
      </c>
      <c r="X582">
        <v>0.52</v>
      </c>
      <c r="Y582">
        <v>11.8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0.52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ROW(Source!A846)</f>
        <v>846</v>
      </c>
      <c r="B583">
        <v>30597838</v>
      </c>
      <c r="C583">
        <v>30597812</v>
      </c>
      <c r="D583">
        <v>22181437</v>
      </c>
      <c r="E583">
        <v>1</v>
      </c>
      <c r="F583">
        <v>1</v>
      </c>
      <c r="G583">
        <v>1</v>
      </c>
      <c r="H583">
        <v>3</v>
      </c>
      <c r="I583" t="s">
        <v>1639</v>
      </c>
      <c r="J583" t="s">
        <v>1640</v>
      </c>
      <c r="K583" t="s">
        <v>1641</v>
      </c>
      <c r="L583">
        <v>1346</v>
      </c>
      <c r="N583">
        <v>1009</v>
      </c>
      <c r="O583" t="s">
        <v>100</v>
      </c>
      <c r="P583" t="s">
        <v>100</v>
      </c>
      <c r="Q583">
        <v>1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1</v>
      </c>
      <c r="AD583">
        <v>0</v>
      </c>
      <c r="AE583">
        <v>0</v>
      </c>
      <c r="AF583" t="s">
        <v>3</v>
      </c>
      <c r="AG583">
        <v>0</v>
      </c>
      <c r="AH583">
        <v>2</v>
      </c>
      <c r="AI583">
        <v>30597822</v>
      </c>
      <c r="AJ583">
        <v>510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ROW(Source!A846)</f>
        <v>846</v>
      </c>
      <c r="B584">
        <v>30597839</v>
      </c>
      <c r="C584">
        <v>30597812</v>
      </c>
      <c r="D584">
        <v>22183294</v>
      </c>
      <c r="E584">
        <v>1</v>
      </c>
      <c r="F584">
        <v>1</v>
      </c>
      <c r="G584">
        <v>1</v>
      </c>
      <c r="H584">
        <v>3</v>
      </c>
      <c r="I584" t="s">
        <v>1642</v>
      </c>
      <c r="J584" t="s">
        <v>1643</v>
      </c>
      <c r="K584" t="s">
        <v>1644</v>
      </c>
      <c r="L584">
        <v>1354</v>
      </c>
      <c r="N584">
        <v>1010</v>
      </c>
      <c r="O584" t="s">
        <v>506</v>
      </c>
      <c r="P584" t="s">
        <v>506</v>
      </c>
      <c r="Q584">
        <v>1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1</v>
      </c>
      <c r="AD584">
        <v>0</v>
      </c>
      <c r="AE584">
        <v>0</v>
      </c>
      <c r="AF584" t="s">
        <v>3</v>
      </c>
      <c r="AG584">
        <v>0</v>
      </c>
      <c r="AH584">
        <v>2</v>
      </c>
      <c r="AI584">
        <v>30597823</v>
      </c>
      <c r="AJ584">
        <v>511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ROW(Source!A846)</f>
        <v>846</v>
      </c>
      <c r="B585">
        <v>30597840</v>
      </c>
      <c r="C585">
        <v>30597812</v>
      </c>
      <c r="D585">
        <v>22191921</v>
      </c>
      <c r="E585">
        <v>1</v>
      </c>
      <c r="F585">
        <v>1</v>
      </c>
      <c r="G585">
        <v>1</v>
      </c>
      <c r="H585">
        <v>3</v>
      </c>
      <c r="I585" t="s">
        <v>1645</v>
      </c>
      <c r="J585" t="s">
        <v>1646</v>
      </c>
      <c r="K585" t="s">
        <v>1647</v>
      </c>
      <c r="L585">
        <v>1346</v>
      </c>
      <c r="N585">
        <v>1009</v>
      </c>
      <c r="O585" t="s">
        <v>100</v>
      </c>
      <c r="P585" t="s">
        <v>100</v>
      </c>
      <c r="Q585">
        <v>1</v>
      </c>
      <c r="X585">
        <v>1.5599999999999999E-2</v>
      </c>
      <c r="Y585">
        <v>2.33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1.5599999999999999E-2</v>
      </c>
      <c r="AH585">
        <v>2</v>
      </c>
      <c r="AI585">
        <v>30597824</v>
      </c>
      <c r="AJ585">
        <v>512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ROW(Source!A846)</f>
        <v>846</v>
      </c>
      <c r="B586">
        <v>30597841</v>
      </c>
      <c r="C586">
        <v>30597812</v>
      </c>
      <c r="D586">
        <v>22192634</v>
      </c>
      <c r="E586">
        <v>1</v>
      </c>
      <c r="F586">
        <v>1</v>
      </c>
      <c r="G586">
        <v>1</v>
      </c>
      <c r="H586">
        <v>3</v>
      </c>
      <c r="I586" t="s">
        <v>204</v>
      </c>
      <c r="J586" t="s">
        <v>207</v>
      </c>
      <c r="K586" t="s">
        <v>205</v>
      </c>
      <c r="L586">
        <v>1339</v>
      </c>
      <c r="N586">
        <v>1007</v>
      </c>
      <c r="O586" t="s">
        <v>206</v>
      </c>
      <c r="P586" t="s">
        <v>206</v>
      </c>
      <c r="Q586">
        <v>1</v>
      </c>
      <c r="X586">
        <v>4.67</v>
      </c>
      <c r="Y586">
        <v>2.4500000000000002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4.67</v>
      </c>
      <c r="AH586">
        <v>2</v>
      </c>
      <c r="AI586">
        <v>30597825</v>
      </c>
      <c r="AJ586">
        <v>513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ROW(Source!A846)</f>
        <v>846</v>
      </c>
      <c r="B587">
        <v>30597842</v>
      </c>
      <c r="C587">
        <v>30597812</v>
      </c>
      <c r="D587">
        <v>22200200</v>
      </c>
      <c r="E587">
        <v>1</v>
      </c>
      <c r="F587">
        <v>1</v>
      </c>
      <c r="G587">
        <v>1</v>
      </c>
      <c r="H587">
        <v>3</v>
      </c>
      <c r="I587" t="s">
        <v>680</v>
      </c>
      <c r="J587" t="s">
        <v>682</v>
      </c>
      <c r="K587" t="s">
        <v>681</v>
      </c>
      <c r="L587">
        <v>1302</v>
      </c>
      <c r="N587">
        <v>1003</v>
      </c>
      <c r="O587" t="s">
        <v>372</v>
      </c>
      <c r="P587" t="s">
        <v>372</v>
      </c>
      <c r="Q587">
        <v>10</v>
      </c>
      <c r="X587">
        <v>9.4600000000000009</v>
      </c>
      <c r="Y587">
        <v>209.34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9.4600000000000009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ROW(Source!A852)</f>
        <v>852</v>
      </c>
      <c r="B588">
        <v>30597862</v>
      </c>
      <c r="C588">
        <v>30597848</v>
      </c>
      <c r="D588">
        <v>10214655</v>
      </c>
      <c r="E588">
        <v>1</v>
      </c>
      <c r="F588">
        <v>1</v>
      </c>
      <c r="G588">
        <v>1</v>
      </c>
      <c r="H588">
        <v>1</v>
      </c>
      <c r="I588" t="s">
        <v>1544</v>
      </c>
      <c r="J588" t="s">
        <v>3</v>
      </c>
      <c r="K588" t="s">
        <v>1545</v>
      </c>
      <c r="L588">
        <v>1369</v>
      </c>
      <c r="N588">
        <v>1013</v>
      </c>
      <c r="O588" t="s">
        <v>1419</v>
      </c>
      <c r="P588" t="s">
        <v>1419</v>
      </c>
      <c r="Q588">
        <v>1</v>
      </c>
      <c r="X588">
        <v>141.52000000000001</v>
      </c>
      <c r="Y588">
        <v>0</v>
      </c>
      <c r="Z588">
        <v>0</v>
      </c>
      <c r="AA588">
        <v>0</v>
      </c>
      <c r="AB588">
        <v>9.57</v>
      </c>
      <c r="AC588">
        <v>0</v>
      </c>
      <c r="AD588">
        <v>1</v>
      </c>
      <c r="AE588">
        <v>1</v>
      </c>
      <c r="AF588" t="s">
        <v>362</v>
      </c>
      <c r="AG588">
        <v>195.29759999999999</v>
      </c>
      <c r="AH588">
        <v>2</v>
      </c>
      <c r="AI588">
        <v>30597849</v>
      </c>
      <c r="AJ588">
        <v>514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ROW(Source!A852)</f>
        <v>852</v>
      </c>
      <c r="B589">
        <v>30597863</v>
      </c>
      <c r="C589">
        <v>30597848</v>
      </c>
      <c r="D589">
        <v>22083330</v>
      </c>
      <c r="E589">
        <v>1</v>
      </c>
      <c r="F589">
        <v>1</v>
      </c>
      <c r="G589">
        <v>1</v>
      </c>
      <c r="H589">
        <v>1</v>
      </c>
      <c r="I589" t="s">
        <v>1437</v>
      </c>
      <c r="J589" t="s">
        <v>3</v>
      </c>
      <c r="K589" t="s">
        <v>1438</v>
      </c>
      <c r="L589">
        <v>608254</v>
      </c>
      <c r="N589">
        <v>1013</v>
      </c>
      <c r="O589" t="s">
        <v>1439</v>
      </c>
      <c r="P589" t="s">
        <v>1439</v>
      </c>
      <c r="Q589">
        <v>1</v>
      </c>
      <c r="X589">
        <v>13.46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2</v>
      </c>
      <c r="AF589" t="s">
        <v>361</v>
      </c>
      <c r="AG589">
        <v>20.190000000000001</v>
      </c>
      <c r="AH589">
        <v>2</v>
      </c>
      <c r="AI589">
        <v>30597850</v>
      </c>
      <c r="AJ589">
        <v>515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ROW(Source!A852)</f>
        <v>852</v>
      </c>
      <c r="B590">
        <v>30597864</v>
      </c>
      <c r="C590">
        <v>30597848</v>
      </c>
      <c r="D590">
        <v>22146252</v>
      </c>
      <c r="E590">
        <v>1</v>
      </c>
      <c r="F590">
        <v>1</v>
      </c>
      <c r="G590">
        <v>1</v>
      </c>
      <c r="H590">
        <v>2</v>
      </c>
      <c r="I590" t="s">
        <v>1586</v>
      </c>
      <c r="J590" t="s">
        <v>1587</v>
      </c>
      <c r="K590" t="s">
        <v>1588</v>
      </c>
      <c r="L590">
        <v>1368</v>
      </c>
      <c r="N590">
        <v>1011</v>
      </c>
      <c r="O590" t="s">
        <v>1423</v>
      </c>
      <c r="P590" t="s">
        <v>1423</v>
      </c>
      <c r="Q590">
        <v>1</v>
      </c>
      <c r="X590">
        <v>7.0000000000000007E-2</v>
      </c>
      <c r="Y590">
        <v>0</v>
      </c>
      <c r="Z590">
        <v>85.93</v>
      </c>
      <c r="AA590">
        <v>13.03</v>
      </c>
      <c r="AB590">
        <v>0</v>
      </c>
      <c r="AC590">
        <v>0</v>
      </c>
      <c r="AD590">
        <v>1</v>
      </c>
      <c r="AE590">
        <v>0</v>
      </c>
      <c r="AF590" t="s">
        <v>361</v>
      </c>
      <c r="AG590">
        <v>0.10500000000000001</v>
      </c>
      <c r="AH590">
        <v>2</v>
      </c>
      <c r="AI590">
        <v>30597851</v>
      </c>
      <c r="AJ590">
        <v>516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ROW(Source!A852)</f>
        <v>852</v>
      </c>
      <c r="B591">
        <v>30597865</v>
      </c>
      <c r="C591">
        <v>30597848</v>
      </c>
      <c r="D591">
        <v>22146333</v>
      </c>
      <c r="E591">
        <v>1</v>
      </c>
      <c r="F591">
        <v>1</v>
      </c>
      <c r="G591">
        <v>1</v>
      </c>
      <c r="H591">
        <v>2</v>
      </c>
      <c r="I591" t="s">
        <v>1597</v>
      </c>
      <c r="J591" t="s">
        <v>1598</v>
      </c>
      <c r="K591" t="s">
        <v>1599</v>
      </c>
      <c r="L591">
        <v>1368</v>
      </c>
      <c r="N591">
        <v>1011</v>
      </c>
      <c r="O591" t="s">
        <v>1423</v>
      </c>
      <c r="P591" t="s">
        <v>1423</v>
      </c>
      <c r="Q591">
        <v>1</v>
      </c>
      <c r="X591">
        <v>0.05</v>
      </c>
      <c r="Y591">
        <v>0</v>
      </c>
      <c r="Z591">
        <v>108.45</v>
      </c>
      <c r="AA591">
        <v>13.03</v>
      </c>
      <c r="AB591">
        <v>0</v>
      </c>
      <c r="AC591">
        <v>0</v>
      </c>
      <c r="AD591">
        <v>1</v>
      </c>
      <c r="AE591">
        <v>0</v>
      </c>
      <c r="AF591" t="s">
        <v>361</v>
      </c>
      <c r="AG591">
        <v>7.4999999999999997E-2</v>
      </c>
      <c r="AH591">
        <v>2</v>
      </c>
      <c r="AI591">
        <v>30597852</v>
      </c>
      <c r="AJ591">
        <v>517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ROW(Source!A852)</f>
        <v>852</v>
      </c>
      <c r="B592">
        <v>30597866</v>
      </c>
      <c r="C592">
        <v>30597848</v>
      </c>
      <c r="D592">
        <v>22146740</v>
      </c>
      <c r="E592">
        <v>1</v>
      </c>
      <c r="F592">
        <v>1</v>
      </c>
      <c r="G592">
        <v>1</v>
      </c>
      <c r="H592">
        <v>2</v>
      </c>
      <c r="I592" t="s">
        <v>1627</v>
      </c>
      <c r="J592" t="s">
        <v>1628</v>
      </c>
      <c r="K592" t="s">
        <v>1629</v>
      </c>
      <c r="L592">
        <v>1368</v>
      </c>
      <c r="N592">
        <v>1011</v>
      </c>
      <c r="O592" t="s">
        <v>1423</v>
      </c>
      <c r="P592" t="s">
        <v>1423</v>
      </c>
      <c r="Q592">
        <v>1</v>
      </c>
      <c r="X592">
        <v>13.34</v>
      </c>
      <c r="Y592">
        <v>0</v>
      </c>
      <c r="Z592">
        <v>96.1</v>
      </c>
      <c r="AA592">
        <v>13.03</v>
      </c>
      <c r="AB592">
        <v>0</v>
      </c>
      <c r="AC592">
        <v>0</v>
      </c>
      <c r="AD592">
        <v>1</v>
      </c>
      <c r="AE592">
        <v>0</v>
      </c>
      <c r="AF592" t="s">
        <v>361</v>
      </c>
      <c r="AG592">
        <v>20.010000000000002</v>
      </c>
      <c r="AH592">
        <v>2</v>
      </c>
      <c r="AI592">
        <v>30597853</v>
      </c>
      <c r="AJ592">
        <v>518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ROW(Source!A852)</f>
        <v>852</v>
      </c>
      <c r="B593">
        <v>30597867</v>
      </c>
      <c r="C593">
        <v>30597848</v>
      </c>
      <c r="D593">
        <v>22148179</v>
      </c>
      <c r="E593">
        <v>1</v>
      </c>
      <c r="F593">
        <v>1</v>
      </c>
      <c r="G593">
        <v>1</v>
      </c>
      <c r="H593">
        <v>2</v>
      </c>
      <c r="I593" t="s">
        <v>1420</v>
      </c>
      <c r="J593" t="s">
        <v>1421</v>
      </c>
      <c r="K593" t="s">
        <v>1422</v>
      </c>
      <c r="L593">
        <v>1368</v>
      </c>
      <c r="N593">
        <v>1011</v>
      </c>
      <c r="O593" t="s">
        <v>1423</v>
      </c>
      <c r="P593" t="s">
        <v>1423</v>
      </c>
      <c r="Q593">
        <v>1</v>
      </c>
      <c r="X593">
        <v>0.34</v>
      </c>
      <c r="Y593">
        <v>0</v>
      </c>
      <c r="Z593">
        <v>91.62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361</v>
      </c>
      <c r="AG593">
        <v>0.51</v>
      </c>
      <c r="AH593">
        <v>2</v>
      </c>
      <c r="AI593">
        <v>30597854</v>
      </c>
      <c r="AJ593">
        <v>519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ROW(Source!A852)</f>
        <v>852</v>
      </c>
      <c r="B594">
        <v>30597868</v>
      </c>
      <c r="C594">
        <v>30597848</v>
      </c>
      <c r="D594">
        <v>22149159</v>
      </c>
      <c r="E594">
        <v>1</v>
      </c>
      <c r="F594">
        <v>1</v>
      </c>
      <c r="G594">
        <v>1</v>
      </c>
      <c r="H594">
        <v>3</v>
      </c>
      <c r="I594" t="s">
        <v>1630</v>
      </c>
      <c r="J594" t="s">
        <v>1631</v>
      </c>
      <c r="K594" t="s">
        <v>1632</v>
      </c>
      <c r="L594">
        <v>1348</v>
      </c>
      <c r="N594">
        <v>1009</v>
      </c>
      <c r="O594" t="s">
        <v>65</v>
      </c>
      <c r="P594" t="s">
        <v>65</v>
      </c>
      <c r="Q594">
        <v>1000</v>
      </c>
      <c r="X594">
        <v>7.2000000000000005E-4</v>
      </c>
      <c r="Y594">
        <v>13053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7.2000000000000005E-4</v>
      </c>
      <c r="AH594">
        <v>2</v>
      </c>
      <c r="AI594">
        <v>30597855</v>
      </c>
      <c r="AJ594">
        <v>520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ROW(Source!A852)</f>
        <v>852</v>
      </c>
      <c r="B595">
        <v>30597869</v>
      </c>
      <c r="C595">
        <v>30597848</v>
      </c>
      <c r="D595">
        <v>22149342</v>
      </c>
      <c r="E595">
        <v>1</v>
      </c>
      <c r="F595">
        <v>1</v>
      </c>
      <c r="G595">
        <v>1</v>
      </c>
      <c r="H595">
        <v>3</v>
      </c>
      <c r="I595" t="s">
        <v>390</v>
      </c>
      <c r="J595" t="s">
        <v>392</v>
      </c>
      <c r="K595" t="s">
        <v>391</v>
      </c>
      <c r="L595">
        <v>1346</v>
      </c>
      <c r="N595">
        <v>1009</v>
      </c>
      <c r="O595" t="s">
        <v>100</v>
      </c>
      <c r="P595" t="s">
        <v>100</v>
      </c>
      <c r="Q595">
        <v>1</v>
      </c>
      <c r="X595">
        <v>0.43</v>
      </c>
      <c r="Y595">
        <v>28.93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0.43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ROW(Source!A852)</f>
        <v>852</v>
      </c>
      <c r="B596">
        <v>30597870</v>
      </c>
      <c r="C596">
        <v>30597848</v>
      </c>
      <c r="D596">
        <v>22150549</v>
      </c>
      <c r="E596">
        <v>1</v>
      </c>
      <c r="F596">
        <v>1</v>
      </c>
      <c r="G596">
        <v>1</v>
      </c>
      <c r="H596">
        <v>3</v>
      </c>
      <c r="I596" t="s">
        <v>1633</v>
      </c>
      <c r="J596" t="s">
        <v>1634</v>
      </c>
      <c r="K596" t="s">
        <v>1635</v>
      </c>
      <c r="L596">
        <v>1356</v>
      </c>
      <c r="N596">
        <v>1010</v>
      </c>
      <c r="O596" t="s">
        <v>1204</v>
      </c>
      <c r="P596" t="s">
        <v>1204</v>
      </c>
      <c r="Q596">
        <v>1000</v>
      </c>
      <c r="X596">
        <v>8.5000000000000006E-2</v>
      </c>
      <c r="Y596">
        <v>273.2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8.5000000000000006E-2</v>
      </c>
      <c r="AH596">
        <v>2</v>
      </c>
      <c r="AI596">
        <v>30597856</v>
      </c>
      <c r="AJ596">
        <v>521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ROW(Source!A852)</f>
        <v>852</v>
      </c>
      <c r="B597">
        <v>30597871</v>
      </c>
      <c r="C597">
        <v>30597848</v>
      </c>
      <c r="D597">
        <v>22150568</v>
      </c>
      <c r="E597">
        <v>1</v>
      </c>
      <c r="F597">
        <v>1</v>
      </c>
      <c r="G597">
        <v>1</v>
      </c>
      <c r="H597">
        <v>3</v>
      </c>
      <c r="I597" t="s">
        <v>377</v>
      </c>
      <c r="J597" t="s">
        <v>379</v>
      </c>
      <c r="K597" t="s">
        <v>378</v>
      </c>
      <c r="L597">
        <v>1346</v>
      </c>
      <c r="N597">
        <v>1009</v>
      </c>
      <c r="O597" t="s">
        <v>100</v>
      </c>
      <c r="P597" t="s">
        <v>100</v>
      </c>
      <c r="Q597">
        <v>1</v>
      </c>
      <c r="X597">
        <v>0.47</v>
      </c>
      <c r="Y597">
        <v>27.11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0.47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ROW(Source!A852)</f>
        <v>852</v>
      </c>
      <c r="B598">
        <v>30597872</v>
      </c>
      <c r="C598">
        <v>30597848</v>
      </c>
      <c r="D598">
        <v>22159714</v>
      </c>
      <c r="E598">
        <v>1</v>
      </c>
      <c r="F598">
        <v>1</v>
      </c>
      <c r="G598">
        <v>1</v>
      </c>
      <c r="H598">
        <v>3</v>
      </c>
      <c r="I598" t="s">
        <v>1636</v>
      </c>
      <c r="J598" t="s">
        <v>1637</v>
      </c>
      <c r="K598" t="s">
        <v>1638</v>
      </c>
      <c r="L598">
        <v>1354</v>
      </c>
      <c r="N598">
        <v>1010</v>
      </c>
      <c r="O598" t="s">
        <v>506</v>
      </c>
      <c r="P598" t="s">
        <v>506</v>
      </c>
      <c r="Q598">
        <v>1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1</v>
      </c>
      <c r="AD598">
        <v>0</v>
      </c>
      <c r="AE598">
        <v>0</v>
      </c>
      <c r="AF598" t="s">
        <v>3</v>
      </c>
      <c r="AG598">
        <v>0</v>
      </c>
      <c r="AH598">
        <v>2</v>
      </c>
      <c r="AI598">
        <v>30597857</v>
      </c>
      <c r="AJ598">
        <v>522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ROW(Source!A852)</f>
        <v>852</v>
      </c>
      <c r="B599">
        <v>30597873</v>
      </c>
      <c r="C599">
        <v>30597848</v>
      </c>
      <c r="D599">
        <v>22163350</v>
      </c>
      <c r="E599">
        <v>1</v>
      </c>
      <c r="F599">
        <v>1</v>
      </c>
      <c r="G599">
        <v>1</v>
      </c>
      <c r="H599">
        <v>3</v>
      </c>
      <c r="I599" t="s">
        <v>393</v>
      </c>
      <c r="J599" t="s">
        <v>395</v>
      </c>
      <c r="K599" t="s">
        <v>394</v>
      </c>
      <c r="L599">
        <v>1346</v>
      </c>
      <c r="N599">
        <v>1009</v>
      </c>
      <c r="O599" t="s">
        <v>100</v>
      </c>
      <c r="P599" t="s">
        <v>100</v>
      </c>
      <c r="Q599">
        <v>1</v>
      </c>
      <c r="X599">
        <v>0.52</v>
      </c>
      <c r="Y599">
        <v>11.8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0.52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ROW(Source!A852)</f>
        <v>852</v>
      </c>
      <c r="B600">
        <v>30597874</v>
      </c>
      <c r="C600">
        <v>30597848</v>
      </c>
      <c r="D600">
        <v>22181437</v>
      </c>
      <c r="E600">
        <v>1</v>
      </c>
      <c r="F600">
        <v>1</v>
      </c>
      <c r="G600">
        <v>1</v>
      </c>
      <c r="H600">
        <v>3</v>
      </c>
      <c r="I600" t="s">
        <v>1639</v>
      </c>
      <c r="J600" t="s">
        <v>1640</v>
      </c>
      <c r="K600" t="s">
        <v>1641</v>
      </c>
      <c r="L600">
        <v>1346</v>
      </c>
      <c r="N600">
        <v>1009</v>
      </c>
      <c r="O600" t="s">
        <v>100</v>
      </c>
      <c r="P600" t="s">
        <v>100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2</v>
      </c>
      <c r="AI600">
        <v>30597858</v>
      </c>
      <c r="AJ600">
        <v>523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ROW(Source!A852)</f>
        <v>852</v>
      </c>
      <c r="B601">
        <v>30597875</v>
      </c>
      <c r="C601">
        <v>30597848</v>
      </c>
      <c r="D601">
        <v>22183294</v>
      </c>
      <c r="E601">
        <v>1</v>
      </c>
      <c r="F601">
        <v>1</v>
      </c>
      <c r="G601">
        <v>1</v>
      </c>
      <c r="H601">
        <v>3</v>
      </c>
      <c r="I601" t="s">
        <v>1642</v>
      </c>
      <c r="J601" t="s">
        <v>1643</v>
      </c>
      <c r="K601" t="s">
        <v>1644</v>
      </c>
      <c r="L601">
        <v>1354</v>
      </c>
      <c r="N601">
        <v>1010</v>
      </c>
      <c r="O601" t="s">
        <v>506</v>
      </c>
      <c r="P601" t="s">
        <v>506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2</v>
      </c>
      <c r="AI601">
        <v>30597859</v>
      </c>
      <c r="AJ601">
        <v>524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ROW(Source!A852)</f>
        <v>852</v>
      </c>
      <c r="B602">
        <v>30597876</v>
      </c>
      <c r="C602">
        <v>30597848</v>
      </c>
      <c r="D602">
        <v>22191921</v>
      </c>
      <c r="E602">
        <v>1</v>
      </c>
      <c r="F602">
        <v>1</v>
      </c>
      <c r="G602">
        <v>1</v>
      </c>
      <c r="H602">
        <v>3</v>
      </c>
      <c r="I602" t="s">
        <v>1645</v>
      </c>
      <c r="J602" t="s">
        <v>1646</v>
      </c>
      <c r="K602" t="s">
        <v>1647</v>
      </c>
      <c r="L602">
        <v>1346</v>
      </c>
      <c r="N602">
        <v>1009</v>
      </c>
      <c r="O602" t="s">
        <v>100</v>
      </c>
      <c r="P602" t="s">
        <v>100</v>
      </c>
      <c r="Q602">
        <v>1</v>
      </c>
      <c r="X602">
        <v>9.9000000000000008E-3</v>
      </c>
      <c r="Y602">
        <v>2.33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9.9000000000000008E-3</v>
      </c>
      <c r="AH602">
        <v>2</v>
      </c>
      <c r="AI602">
        <v>30597860</v>
      </c>
      <c r="AJ602">
        <v>525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ROW(Source!A852)</f>
        <v>852</v>
      </c>
      <c r="B603">
        <v>30597877</v>
      </c>
      <c r="C603">
        <v>30597848</v>
      </c>
      <c r="D603">
        <v>22192634</v>
      </c>
      <c r="E603">
        <v>1</v>
      </c>
      <c r="F603">
        <v>1</v>
      </c>
      <c r="G603">
        <v>1</v>
      </c>
      <c r="H603">
        <v>3</v>
      </c>
      <c r="I603" t="s">
        <v>204</v>
      </c>
      <c r="J603" t="s">
        <v>207</v>
      </c>
      <c r="K603" t="s">
        <v>205</v>
      </c>
      <c r="L603">
        <v>1339</v>
      </c>
      <c r="N603">
        <v>1007</v>
      </c>
      <c r="O603" t="s">
        <v>206</v>
      </c>
      <c r="P603" t="s">
        <v>206</v>
      </c>
      <c r="Q603">
        <v>1</v>
      </c>
      <c r="X603">
        <v>2.94</v>
      </c>
      <c r="Y603">
        <v>2.4500000000000002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2.94</v>
      </c>
      <c r="AH603">
        <v>2</v>
      </c>
      <c r="AI603">
        <v>30597861</v>
      </c>
      <c r="AJ603">
        <v>526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ROW(Source!A852)</f>
        <v>852</v>
      </c>
      <c r="B604">
        <v>30597878</v>
      </c>
      <c r="C604">
        <v>30597848</v>
      </c>
      <c r="D604">
        <v>22200199</v>
      </c>
      <c r="E604">
        <v>1</v>
      </c>
      <c r="F604">
        <v>1</v>
      </c>
      <c r="G604">
        <v>1</v>
      </c>
      <c r="H604">
        <v>3</v>
      </c>
      <c r="I604" t="s">
        <v>387</v>
      </c>
      <c r="J604" t="s">
        <v>389</v>
      </c>
      <c r="K604" t="s">
        <v>388</v>
      </c>
      <c r="L604">
        <v>1302</v>
      </c>
      <c r="N604">
        <v>1003</v>
      </c>
      <c r="O604" t="s">
        <v>372</v>
      </c>
      <c r="P604" t="s">
        <v>372</v>
      </c>
      <c r="Q604">
        <v>10</v>
      </c>
      <c r="X604">
        <v>9.4600000000000009</v>
      </c>
      <c r="Y604">
        <v>141.47999999999999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9.4600000000000009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ROW(Source!A858)</f>
        <v>858</v>
      </c>
      <c r="B605">
        <v>30597898</v>
      </c>
      <c r="C605">
        <v>30597884</v>
      </c>
      <c r="D605">
        <v>10214655</v>
      </c>
      <c r="E605">
        <v>1</v>
      </c>
      <c r="F605">
        <v>1</v>
      </c>
      <c r="G605">
        <v>1</v>
      </c>
      <c r="H605">
        <v>1</v>
      </c>
      <c r="I605" t="s">
        <v>1544</v>
      </c>
      <c r="J605" t="s">
        <v>3</v>
      </c>
      <c r="K605" t="s">
        <v>1545</v>
      </c>
      <c r="L605">
        <v>1369</v>
      </c>
      <c r="N605">
        <v>1013</v>
      </c>
      <c r="O605" t="s">
        <v>1419</v>
      </c>
      <c r="P605" t="s">
        <v>1419</v>
      </c>
      <c r="Q605">
        <v>1</v>
      </c>
      <c r="X605">
        <v>162.4</v>
      </c>
      <c r="Y605">
        <v>0</v>
      </c>
      <c r="Z605">
        <v>0</v>
      </c>
      <c r="AA605">
        <v>0</v>
      </c>
      <c r="AB605">
        <v>9.57</v>
      </c>
      <c r="AC605">
        <v>0</v>
      </c>
      <c r="AD605">
        <v>1</v>
      </c>
      <c r="AE605">
        <v>1</v>
      </c>
      <c r="AF605" t="s">
        <v>362</v>
      </c>
      <c r="AG605">
        <v>224.11199999999999</v>
      </c>
      <c r="AH605">
        <v>2</v>
      </c>
      <c r="AI605">
        <v>30597885</v>
      </c>
      <c r="AJ605">
        <v>527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ROW(Source!A858)</f>
        <v>858</v>
      </c>
      <c r="B606">
        <v>30597899</v>
      </c>
      <c r="C606">
        <v>30597884</v>
      </c>
      <c r="D606">
        <v>22083330</v>
      </c>
      <c r="E606">
        <v>1</v>
      </c>
      <c r="F606">
        <v>1</v>
      </c>
      <c r="G606">
        <v>1</v>
      </c>
      <c r="H606">
        <v>1</v>
      </c>
      <c r="I606" t="s">
        <v>1437</v>
      </c>
      <c r="J606" t="s">
        <v>3</v>
      </c>
      <c r="K606" t="s">
        <v>1438</v>
      </c>
      <c r="L606">
        <v>608254</v>
      </c>
      <c r="N606">
        <v>1013</v>
      </c>
      <c r="O606" t="s">
        <v>1439</v>
      </c>
      <c r="P606" t="s">
        <v>1439</v>
      </c>
      <c r="Q606">
        <v>1</v>
      </c>
      <c r="X606">
        <v>5.9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2</v>
      </c>
      <c r="AF606" t="s">
        <v>361</v>
      </c>
      <c r="AG606">
        <v>8.85</v>
      </c>
      <c r="AH606">
        <v>2</v>
      </c>
      <c r="AI606">
        <v>30597886</v>
      </c>
      <c r="AJ606">
        <v>528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ROW(Source!A858)</f>
        <v>858</v>
      </c>
      <c r="B607">
        <v>30597900</v>
      </c>
      <c r="C607">
        <v>30597884</v>
      </c>
      <c r="D607">
        <v>22146252</v>
      </c>
      <c r="E607">
        <v>1</v>
      </c>
      <c r="F607">
        <v>1</v>
      </c>
      <c r="G607">
        <v>1</v>
      </c>
      <c r="H607">
        <v>2</v>
      </c>
      <c r="I607" t="s">
        <v>1586</v>
      </c>
      <c r="J607" t="s">
        <v>1587</v>
      </c>
      <c r="K607" t="s">
        <v>1588</v>
      </c>
      <c r="L607">
        <v>1368</v>
      </c>
      <c r="N607">
        <v>1011</v>
      </c>
      <c r="O607" t="s">
        <v>1423</v>
      </c>
      <c r="P607" t="s">
        <v>1423</v>
      </c>
      <c r="Q607">
        <v>1</v>
      </c>
      <c r="X607">
        <v>0.06</v>
      </c>
      <c r="Y607">
        <v>0</v>
      </c>
      <c r="Z607">
        <v>85.93</v>
      </c>
      <c r="AA607">
        <v>13.03</v>
      </c>
      <c r="AB607">
        <v>0</v>
      </c>
      <c r="AC607">
        <v>0</v>
      </c>
      <c r="AD607">
        <v>1</v>
      </c>
      <c r="AE607">
        <v>0</v>
      </c>
      <c r="AF607" t="s">
        <v>361</v>
      </c>
      <c r="AG607">
        <v>0.09</v>
      </c>
      <c r="AH607">
        <v>2</v>
      </c>
      <c r="AI607">
        <v>30597887</v>
      </c>
      <c r="AJ607">
        <v>529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ROW(Source!A858)</f>
        <v>858</v>
      </c>
      <c r="B608">
        <v>30597901</v>
      </c>
      <c r="C608">
        <v>30597884</v>
      </c>
      <c r="D608">
        <v>22146333</v>
      </c>
      <c r="E608">
        <v>1</v>
      </c>
      <c r="F608">
        <v>1</v>
      </c>
      <c r="G608">
        <v>1</v>
      </c>
      <c r="H608">
        <v>2</v>
      </c>
      <c r="I608" t="s">
        <v>1597</v>
      </c>
      <c r="J608" t="s">
        <v>1598</v>
      </c>
      <c r="K608" t="s">
        <v>1599</v>
      </c>
      <c r="L608">
        <v>1368</v>
      </c>
      <c r="N608">
        <v>1011</v>
      </c>
      <c r="O608" t="s">
        <v>1423</v>
      </c>
      <c r="P608" t="s">
        <v>1423</v>
      </c>
      <c r="Q608">
        <v>1</v>
      </c>
      <c r="X608">
        <v>0.04</v>
      </c>
      <c r="Y608">
        <v>0</v>
      </c>
      <c r="Z608">
        <v>108.45</v>
      </c>
      <c r="AA608">
        <v>13.03</v>
      </c>
      <c r="AB608">
        <v>0</v>
      </c>
      <c r="AC608">
        <v>0</v>
      </c>
      <c r="AD608">
        <v>1</v>
      </c>
      <c r="AE608">
        <v>0</v>
      </c>
      <c r="AF608" t="s">
        <v>361</v>
      </c>
      <c r="AG608">
        <v>0.06</v>
      </c>
      <c r="AH608">
        <v>2</v>
      </c>
      <c r="AI608">
        <v>30597888</v>
      </c>
      <c r="AJ608">
        <v>530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ROW(Source!A858)</f>
        <v>858</v>
      </c>
      <c r="B609">
        <v>30597902</v>
      </c>
      <c r="C609">
        <v>30597884</v>
      </c>
      <c r="D609">
        <v>22146740</v>
      </c>
      <c r="E609">
        <v>1</v>
      </c>
      <c r="F609">
        <v>1</v>
      </c>
      <c r="G609">
        <v>1</v>
      </c>
      <c r="H609">
        <v>2</v>
      </c>
      <c r="I609" t="s">
        <v>1627</v>
      </c>
      <c r="J609" t="s">
        <v>1628</v>
      </c>
      <c r="K609" t="s">
        <v>1629</v>
      </c>
      <c r="L609">
        <v>1368</v>
      </c>
      <c r="N609">
        <v>1011</v>
      </c>
      <c r="O609" t="s">
        <v>1423</v>
      </c>
      <c r="P609" t="s">
        <v>1423</v>
      </c>
      <c r="Q609">
        <v>1</v>
      </c>
      <c r="X609">
        <v>5.8</v>
      </c>
      <c r="Y609">
        <v>0</v>
      </c>
      <c r="Z609">
        <v>96.1</v>
      </c>
      <c r="AA609">
        <v>13.03</v>
      </c>
      <c r="AB609">
        <v>0</v>
      </c>
      <c r="AC609">
        <v>0</v>
      </c>
      <c r="AD609">
        <v>1</v>
      </c>
      <c r="AE609">
        <v>0</v>
      </c>
      <c r="AF609" t="s">
        <v>361</v>
      </c>
      <c r="AG609">
        <v>8.6999999999999993</v>
      </c>
      <c r="AH609">
        <v>2</v>
      </c>
      <c r="AI609">
        <v>30597889</v>
      </c>
      <c r="AJ609">
        <v>531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ROW(Source!A858)</f>
        <v>858</v>
      </c>
      <c r="B610">
        <v>30597903</v>
      </c>
      <c r="C610">
        <v>30597884</v>
      </c>
      <c r="D610">
        <v>22148179</v>
      </c>
      <c r="E610">
        <v>1</v>
      </c>
      <c r="F610">
        <v>1</v>
      </c>
      <c r="G610">
        <v>1</v>
      </c>
      <c r="H610">
        <v>2</v>
      </c>
      <c r="I610" t="s">
        <v>1420</v>
      </c>
      <c r="J610" t="s">
        <v>1421</v>
      </c>
      <c r="K610" t="s">
        <v>1422</v>
      </c>
      <c r="L610">
        <v>1368</v>
      </c>
      <c r="N610">
        <v>1011</v>
      </c>
      <c r="O610" t="s">
        <v>1423</v>
      </c>
      <c r="P610" t="s">
        <v>1423</v>
      </c>
      <c r="Q610">
        <v>1</v>
      </c>
      <c r="X610">
        <v>0.31</v>
      </c>
      <c r="Y610">
        <v>0</v>
      </c>
      <c r="Z610">
        <v>91.62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361</v>
      </c>
      <c r="AG610">
        <v>0.46499999999999997</v>
      </c>
      <c r="AH610">
        <v>2</v>
      </c>
      <c r="AI610">
        <v>30597890</v>
      </c>
      <c r="AJ610">
        <v>532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ROW(Source!A858)</f>
        <v>858</v>
      </c>
      <c r="B611">
        <v>30597904</v>
      </c>
      <c r="C611">
        <v>30597884</v>
      </c>
      <c r="D611">
        <v>22149159</v>
      </c>
      <c r="E611">
        <v>1</v>
      </c>
      <c r="F611">
        <v>1</v>
      </c>
      <c r="G611">
        <v>1</v>
      </c>
      <c r="H611">
        <v>3</v>
      </c>
      <c r="I611" t="s">
        <v>1630</v>
      </c>
      <c r="J611" t="s">
        <v>1631</v>
      </c>
      <c r="K611" t="s">
        <v>1632</v>
      </c>
      <c r="L611">
        <v>1348</v>
      </c>
      <c r="N611">
        <v>1009</v>
      </c>
      <c r="O611" t="s">
        <v>65</v>
      </c>
      <c r="P611" t="s">
        <v>65</v>
      </c>
      <c r="Q611">
        <v>1000</v>
      </c>
      <c r="X611">
        <v>1.0300000000000001E-3</v>
      </c>
      <c r="Y611">
        <v>13053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1.0300000000000001E-3</v>
      </c>
      <c r="AH611">
        <v>2</v>
      </c>
      <c r="AI611">
        <v>30597891</v>
      </c>
      <c r="AJ611">
        <v>533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ROW(Source!A858)</f>
        <v>858</v>
      </c>
      <c r="B612">
        <v>30597905</v>
      </c>
      <c r="C612">
        <v>30597884</v>
      </c>
      <c r="D612">
        <v>22149342</v>
      </c>
      <c r="E612">
        <v>1</v>
      </c>
      <c r="F612">
        <v>1</v>
      </c>
      <c r="G612">
        <v>1</v>
      </c>
      <c r="H612">
        <v>3</v>
      </c>
      <c r="I612" t="s">
        <v>390</v>
      </c>
      <c r="J612" t="s">
        <v>392</v>
      </c>
      <c r="K612" t="s">
        <v>391</v>
      </c>
      <c r="L612">
        <v>1346</v>
      </c>
      <c r="N612">
        <v>1009</v>
      </c>
      <c r="O612" t="s">
        <v>100</v>
      </c>
      <c r="P612" t="s">
        <v>100</v>
      </c>
      <c r="Q612">
        <v>1</v>
      </c>
      <c r="X612">
        <v>0.23</v>
      </c>
      <c r="Y612">
        <v>28.93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0.23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ROW(Source!A858)</f>
        <v>858</v>
      </c>
      <c r="B613">
        <v>30597906</v>
      </c>
      <c r="C613">
        <v>30597884</v>
      </c>
      <c r="D613">
        <v>22150549</v>
      </c>
      <c r="E613">
        <v>1</v>
      </c>
      <c r="F613">
        <v>1</v>
      </c>
      <c r="G613">
        <v>1</v>
      </c>
      <c r="H613">
        <v>3</v>
      </c>
      <c r="I613" t="s">
        <v>1633</v>
      </c>
      <c r="J613" t="s">
        <v>1634</v>
      </c>
      <c r="K613" t="s">
        <v>1635</v>
      </c>
      <c r="L613">
        <v>1356</v>
      </c>
      <c r="N613">
        <v>1010</v>
      </c>
      <c r="O613" t="s">
        <v>1204</v>
      </c>
      <c r="P613" t="s">
        <v>1204</v>
      </c>
      <c r="Q613">
        <v>1000</v>
      </c>
      <c r="X613">
        <v>0.121</v>
      </c>
      <c r="Y613">
        <v>273.2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0.121</v>
      </c>
      <c r="AH613">
        <v>2</v>
      </c>
      <c r="AI613">
        <v>30597892</v>
      </c>
      <c r="AJ613">
        <v>534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ROW(Source!A858)</f>
        <v>858</v>
      </c>
      <c r="B614">
        <v>30597907</v>
      </c>
      <c r="C614">
        <v>30597884</v>
      </c>
      <c r="D614">
        <v>22150568</v>
      </c>
      <c r="E614">
        <v>1</v>
      </c>
      <c r="F614">
        <v>1</v>
      </c>
      <c r="G614">
        <v>1</v>
      </c>
      <c r="H614">
        <v>3</v>
      </c>
      <c r="I614" t="s">
        <v>377</v>
      </c>
      <c r="J614" t="s">
        <v>379</v>
      </c>
      <c r="K614" t="s">
        <v>378</v>
      </c>
      <c r="L614">
        <v>1346</v>
      </c>
      <c r="N614">
        <v>1009</v>
      </c>
      <c r="O614" t="s">
        <v>100</v>
      </c>
      <c r="P614" t="s">
        <v>100</v>
      </c>
      <c r="Q614">
        <v>1</v>
      </c>
      <c r="X614">
        <v>0.66</v>
      </c>
      <c r="Y614">
        <v>27.11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0.66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ROW(Source!A858)</f>
        <v>858</v>
      </c>
      <c r="B615">
        <v>30597908</v>
      </c>
      <c r="C615">
        <v>30597884</v>
      </c>
      <c r="D615">
        <v>22159714</v>
      </c>
      <c r="E615">
        <v>1</v>
      </c>
      <c r="F615">
        <v>1</v>
      </c>
      <c r="G615">
        <v>1</v>
      </c>
      <c r="H615">
        <v>3</v>
      </c>
      <c r="I615" t="s">
        <v>1636</v>
      </c>
      <c r="J615" t="s">
        <v>1637</v>
      </c>
      <c r="K615" t="s">
        <v>1638</v>
      </c>
      <c r="L615">
        <v>1354</v>
      </c>
      <c r="N615">
        <v>1010</v>
      </c>
      <c r="O615" t="s">
        <v>506</v>
      </c>
      <c r="P615" t="s">
        <v>506</v>
      </c>
      <c r="Q615">
        <v>1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1</v>
      </c>
      <c r="AD615">
        <v>0</v>
      </c>
      <c r="AE615">
        <v>0</v>
      </c>
      <c r="AF615" t="s">
        <v>3</v>
      </c>
      <c r="AG615">
        <v>0</v>
      </c>
      <c r="AH615">
        <v>2</v>
      </c>
      <c r="AI615">
        <v>30597893</v>
      </c>
      <c r="AJ615">
        <v>535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ROW(Source!A858)</f>
        <v>858</v>
      </c>
      <c r="B616">
        <v>30597909</v>
      </c>
      <c r="C616">
        <v>30597884</v>
      </c>
      <c r="D616">
        <v>22163350</v>
      </c>
      <c r="E616">
        <v>1</v>
      </c>
      <c r="F616">
        <v>1</v>
      </c>
      <c r="G616">
        <v>1</v>
      </c>
      <c r="H616">
        <v>3</v>
      </c>
      <c r="I616" t="s">
        <v>393</v>
      </c>
      <c r="J616" t="s">
        <v>395</v>
      </c>
      <c r="K616" t="s">
        <v>394</v>
      </c>
      <c r="L616">
        <v>1346</v>
      </c>
      <c r="N616">
        <v>1009</v>
      </c>
      <c r="O616" t="s">
        <v>100</v>
      </c>
      <c r="P616" t="s">
        <v>100</v>
      </c>
      <c r="Q616">
        <v>1</v>
      </c>
      <c r="X616">
        <v>0.28999999999999998</v>
      </c>
      <c r="Y616">
        <v>11.8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0.28999999999999998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ROW(Source!A858)</f>
        <v>858</v>
      </c>
      <c r="B617">
        <v>30597910</v>
      </c>
      <c r="C617">
        <v>30597884</v>
      </c>
      <c r="D617">
        <v>22181437</v>
      </c>
      <c r="E617">
        <v>1</v>
      </c>
      <c r="F617">
        <v>1</v>
      </c>
      <c r="G617">
        <v>1</v>
      </c>
      <c r="H617">
        <v>3</v>
      </c>
      <c r="I617" t="s">
        <v>1639</v>
      </c>
      <c r="J617" t="s">
        <v>1640</v>
      </c>
      <c r="K617" t="s">
        <v>1641</v>
      </c>
      <c r="L617">
        <v>1346</v>
      </c>
      <c r="N617">
        <v>1009</v>
      </c>
      <c r="O617" t="s">
        <v>100</v>
      </c>
      <c r="P617" t="s">
        <v>100</v>
      </c>
      <c r="Q617">
        <v>1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1</v>
      </c>
      <c r="AD617">
        <v>0</v>
      </c>
      <c r="AE617">
        <v>0</v>
      </c>
      <c r="AF617" t="s">
        <v>3</v>
      </c>
      <c r="AG617">
        <v>0</v>
      </c>
      <c r="AH617">
        <v>2</v>
      </c>
      <c r="AI617">
        <v>30597894</v>
      </c>
      <c r="AJ617">
        <v>536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ROW(Source!A858)</f>
        <v>858</v>
      </c>
      <c r="B618">
        <v>30597911</v>
      </c>
      <c r="C618">
        <v>30597884</v>
      </c>
      <c r="D618">
        <v>22183294</v>
      </c>
      <c r="E618">
        <v>1</v>
      </c>
      <c r="F618">
        <v>1</v>
      </c>
      <c r="G618">
        <v>1</v>
      </c>
      <c r="H618">
        <v>3</v>
      </c>
      <c r="I618" t="s">
        <v>1642</v>
      </c>
      <c r="J618" t="s">
        <v>1643</v>
      </c>
      <c r="K618" t="s">
        <v>1644</v>
      </c>
      <c r="L618">
        <v>1354</v>
      </c>
      <c r="N618">
        <v>1010</v>
      </c>
      <c r="O618" t="s">
        <v>506</v>
      </c>
      <c r="P618" t="s">
        <v>506</v>
      </c>
      <c r="Q618">
        <v>1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1</v>
      </c>
      <c r="AD618">
        <v>0</v>
      </c>
      <c r="AE618">
        <v>0</v>
      </c>
      <c r="AF618" t="s">
        <v>3</v>
      </c>
      <c r="AG618">
        <v>0</v>
      </c>
      <c r="AH618">
        <v>2</v>
      </c>
      <c r="AI618">
        <v>30597895</v>
      </c>
      <c r="AJ618">
        <v>537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ROW(Source!A858)</f>
        <v>858</v>
      </c>
      <c r="B619">
        <v>30597912</v>
      </c>
      <c r="C619">
        <v>30597884</v>
      </c>
      <c r="D619">
        <v>22191921</v>
      </c>
      <c r="E619">
        <v>1</v>
      </c>
      <c r="F619">
        <v>1</v>
      </c>
      <c r="G619">
        <v>1</v>
      </c>
      <c r="H619">
        <v>3</v>
      </c>
      <c r="I619" t="s">
        <v>1645</v>
      </c>
      <c r="J619" t="s">
        <v>1646</v>
      </c>
      <c r="K619" t="s">
        <v>1647</v>
      </c>
      <c r="L619">
        <v>1346</v>
      </c>
      <c r="N619">
        <v>1009</v>
      </c>
      <c r="O619" t="s">
        <v>100</v>
      </c>
      <c r="P619" t="s">
        <v>100</v>
      </c>
      <c r="Q619">
        <v>1</v>
      </c>
      <c r="X619">
        <v>6.3E-3</v>
      </c>
      <c r="Y619">
        <v>2.33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6.3E-3</v>
      </c>
      <c r="AH619">
        <v>2</v>
      </c>
      <c r="AI619">
        <v>30597896</v>
      </c>
      <c r="AJ619">
        <v>538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ROW(Source!A858)</f>
        <v>858</v>
      </c>
      <c r="B620">
        <v>30597913</v>
      </c>
      <c r="C620">
        <v>30597884</v>
      </c>
      <c r="D620">
        <v>22192634</v>
      </c>
      <c r="E620">
        <v>1</v>
      </c>
      <c r="F620">
        <v>1</v>
      </c>
      <c r="G620">
        <v>1</v>
      </c>
      <c r="H620">
        <v>3</v>
      </c>
      <c r="I620" t="s">
        <v>204</v>
      </c>
      <c r="J620" t="s">
        <v>207</v>
      </c>
      <c r="K620" t="s">
        <v>205</v>
      </c>
      <c r="L620">
        <v>1339</v>
      </c>
      <c r="N620">
        <v>1007</v>
      </c>
      <c r="O620" t="s">
        <v>206</v>
      </c>
      <c r="P620" t="s">
        <v>206</v>
      </c>
      <c r="Q620">
        <v>1</v>
      </c>
      <c r="X620">
        <v>1.88</v>
      </c>
      <c r="Y620">
        <v>2.4500000000000002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1.88</v>
      </c>
      <c r="AH620">
        <v>2</v>
      </c>
      <c r="AI620">
        <v>30597897</v>
      </c>
      <c r="AJ620">
        <v>539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ROW(Source!A858)</f>
        <v>858</v>
      </c>
      <c r="B621">
        <v>30597914</v>
      </c>
      <c r="C621">
        <v>30597884</v>
      </c>
      <c r="D621">
        <v>22200198</v>
      </c>
      <c r="E621">
        <v>1</v>
      </c>
      <c r="F621">
        <v>1</v>
      </c>
      <c r="G621">
        <v>1</v>
      </c>
      <c r="H621">
        <v>3</v>
      </c>
      <c r="I621" t="s">
        <v>692</v>
      </c>
      <c r="J621" t="s">
        <v>694</v>
      </c>
      <c r="K621" t="s">
        <v>693</v>
      </c>
      <c r="L621">
        <v>1302</v>
      </c>
      <c r="N621">
        <v>1003</v>
      </c>
      <c r="O621" t="s">
        <v>372</v>
      </c>
      <c r="P621" t="s">
        <v>372</v>
      </c>
      <c r="Q621">
        <v>10</v>
      </c>
      <c r="X621">
        <v>9.3699999999999992</v>
      </c>
      <c r="Y621">
        <v>90.65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9.3699999999999992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ROW(Source!A864)</f>
        <v>864</v>
      </c>
      <c r="B622">
        <v>30597934</v>
      </c>
      <c r="C622">
        <v>30597920</v>
      </c>
      <c r="D622">
        <v>10214655</v>
      </c>
      <c r="E622">
        <v>1</v>
      </c>
      <c r="F622">
        <v>1</v>
      </c>
      <c r="G622">
        <v>1</v>
      </c>
      <c r="H622">
        <v>1</v>
      </c>
      <c r="I622" t="s">
        <v>1544</v>
      </c>
      <c r="J622" t="s">
        <v>3</v>
      </c>
      <c r="K622" t="s">
        <v>1545</v>
      </c>
      <c r="L622">
        <v>1369</v>
      </c>
      <c r="N622">
        <v>1013</v>
      </c>
      <c r="O622" t="s">
        <v>1419</v>
      </c>
      <c r="P622" t="s">
        <v>1419</v>
      </c>
      <c r="Q622">
        <v>1</v>
      </c>
      <c r="X622">
        <v>121.8</v>
      </c>
      <c r="Y622">
        <v>0</v>
      </c>
      <c r="Z622">
        <v>0</v>
      </c>
      <c r="AA622">
        <v>0</v>
      </c>
      <c r="AB622">
        <v>9.57</v>
      </c>
      <c r="AC622">
        <v>0</v>
      </c>
      <c r="AD622">
        <v>1</v>
      </c>
      <c r="AE622">
        <v>1</v>
      </c>
      <c r="AF622" t="s">
        <v>814</v>
      </c>
      <c r="AG622">
        <v>252.12599999999998</v>
      </c>
      <c r="AH622">
        <v>2</v>
      </c>
      <c r="AI622">
        <v>30597921</v>
      </c>
      <c r="AJ622">
        <v>540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ROW(Source!A864)</f>
        <v>864</v>
      </c>
      <c r="B623">
        <v>30597935</v>
      </c>
      <c r="C623">
        <v>30597920</v>
      </c>
      <c r="D623">
        <v>22083330</v>
      </c>
      <c r="E623">
        <v>1</v>
      </c>
      <c r="F623">
        <v>1</v>
      </c>
      <c r="G623">
        <v>1</v>
      </c>
      <c r="H623">
        <v>1</v>
      </c>
      <c r="I623" t="s">
        <v>1437</v>
      </c>
      <c r="J623" t="s">
        <v>3</v>
      </c>
      <c r="K623" t="s">
        <v>1438</v>
      </c>
      <c r="L623">
        <v>608254</v>
      </c>
      <c r="N623">
        <v>1013</v>
      </c>
      <c r="O623" t="s">
        <v>1439</v>
      </c>
      <c r="P623" t="s">
        <v>1439</v>
      </c>
      <c r="Q623">
        <v>1</v>
      </c>
      <c r="X623">
        <v>4.72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2</v>
      </c>
      <c r="AF623" t="s">
        <v>813</v>
      </c>
      <c r="AG623">
        <v>10.62</v>
      </c>
      <c r="AH623">
        <v>2</v>
      </c>
      <c r="AI623">
        <v>30597922</v>
      </c>
      <c r="AJ623">
        <v>541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ROW(Source!A864)</f>
        <v>864</v>
      </c>
      <c r="B624">
        <v>30597936</v>
      </c>
      <c r="C624">
        <v>30597920</v>
      </c>
      <c r="D624">
        <v>22146252</v>
      </c>
      <c r="E624">
        <v>1</v>
      </c>
      <c r="F624">
        <v>1</v>
      </c>
      <c r="G624">
        <v>1</v>
      </c>
      <c r="H624">
        <v>2</v>
      </c>
      <c r="I624" t="s">
        <v>1586</v>
      </c>
      <c r="J624" t="s">
        <v>1587</v>
      </c>
      <c r="K624" t="s">
        <v>1588</v>
      </c>
      <c r="L624">
        <v>1368</v>
      </c>
      <c r="N624">
        <v>1011</v>
      </c>
      <c r="O624" t="s">
        <v>1423</v>
      </c>
      <c r="P624" t="s">
        <v>1423</v>
      </c>
      <c r="Q624">
        <v>1</v>
      </c>
      <c r="X624">
        <v>0.05</v>
      </c>
      <c r="Y624">
        <v>0</v>
      </c>
      <c r="Z624">
        <v>85.93</v>
      </c>
      <c r="AA624">
        <v>13.03</v>
      </c>
      <c r="AB624">
        <v>0</v>
      </c>
      <c r="AC624">
        <v>0</v>
      </c>
      <c r="AD624">
        <v>1</v>
      </c>
      <c r="AE624">
        <v>0</v>
      </c>
      <c r="AF624" t="s">
        <v>813</v>
      </c>
      <c r="AG624">
        <v>0.11249999999999999</v>
      </c>
      <c r="AH624">
        <v>2</v>
      </c>
      <c r="AI624">
        <v>30597923</v>
      </c>
      <c r="AJ624">
        <v>542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ROW(Source!A864)</f>
        <v>864</v>
      </c>
      <c r="B625">
        <v>30597937</v>
      </c>
      <c r="C625">
        <v>30597920</v>
      </c>
      <c r="D625">
        <v>22146333</v>
      </c>
      <c r="E625">
        <v>1</v>
      </c>
      <c r="F625">
        <v>1</v>
      </c>
      <c r="G625">
        <v>1</v>
      </c>
      <c r="H625">
        <v>2</v>
      </c>
      <c r="I625" t="s">
        <v>1597</v>
      </c>
      <c r="J625" t="s">
        <v>1598</v>
      </c>
      <c r="K625" t="s">
        <v>1599</v>
      </c>
      <c r="L625">
        <v>1368</v>
      </c>
      <c r="N625">
        <v>1011</v>
      </c>
      <c r="O625" t="s">
        <v>1423</v>
      </c>
      <c r="P625" t="s">
        <v>1423</v>
      </c>
      <c r="Q625">
        <v>1</v>
      </c>
      <c r="X625">
        <v>0.03</v>
      </c>
      <c r="Y625">
        <v>0</v>
      </c>
      <c r="Z625">
        <v>108.45</v>
      </c>
      <c r="AA625">
        <v>13.03</v>
      </c>
      <c r="AB625">
        <v>0</v>
      </c>
      <c r="AC625">
        <v>0</v>
      </c>
      <c r="AD625">
        <v>1</v>
      </c>
      <c r="AE625">
        <v>0</v>
      </c>
      <c r="AF625" t="s">
        <v>813</v>
      </c>
      <c r="AG625">
        <v>6.7499999999999991E-2</v>
      </c>
      <c r="AH625">
        <v>2</v>
      </c>
      <c r="AI625">
        <v>30597924</v>
      </c>
      <c r="AJ625">
        <v>543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ROW(Source!A864)</f>
        <v>864</v>
      </c>
      <c r="B626">
        <v>30597938</v>
      </c>
      <c r="C626">
        <v>30597920</v>
      </c>
      <c r="D626">
        <v>22146740</v>
      </c>
      <c r="E626">
        <v>1</v>
      </c>
      <c r="F626">
        <v>1</v>
      </c>
      <c r="G626">
        <v>1</v>
      </c>
      <c r="H626">
        <v>2</v>
      </c>
      <c r="I626" t="s">
        <v>1627</v>
      </c>
      <c r="J626" t="s">
        <v>1628</v>
      </c>
      <c r="K626" t="s">
        <v>1629</v>
      </c>
      <c r="L626">
        <v>1368</v>
      </c>
      <c r="N626">
        <v>1011</v>
      </c>
      <c r="O626" t="s">
        <v>1423</v>
      </c>
      <c r="P626" t="s">
        <v>1423</v>
      </c>
      <c r="Q626">
        <v>1</v>
      </c>
      <c r="X626">
        <v>4.6399999999999997</v>
      </c>
      <c r="Y626">
        <v>0</v>
      </c>
      <c r="Z626">
        <v>96.1</v>
      </c>
      <c r="AA626">
        <v>13.03</v>
      </c>
      <c r="AB626">
        <v>0</v>
      </c>
      <c r="AC626">
        <v>0</v>
      </c>
      <c r="AD626">
        <v>1</v>
      </c>
      <c r="AE626">
        <v>0</v>
      </c>
      <c r="AF626" t="s">
        <v>813</v>
      </c>
      <c r="AG626">
        <v>10.44</v>
      </c>
      <c r="AH626">
        <v>2</v>
      </c>
      <c r="AI626">
        <v>30597925</v>
      </c>
      <c r="AJ626">
        <v>544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ROW(Source!A864)</f>
        <v>864</v>
      </c>
      <c r="B627">
        <v>30597939</v>
      </c>
      <c r="C627">
        <v>30597920</v>
      </c>
      <c r="D627">
        <v>22148179</v>
      </c>
      <c r="E627">
        <v>1</v>
      </c>
      <c r="F627">
        <v>1</v>
      </c>
      <c r="G627">
        <v>1</v>
      </c>
      <c r="H627">
        <v>2</v>
      </c>
      <c r="I627" t="s">
        <v>1420</v>
      </c>
      <c r="J627" t="s">
        <v>1421</v>
      </c>
      <c r="K627" t="s">
        <v>1422</v>
      </c>
      <c r="L627">
        <v>1368</v>
      </c>
      <c r="N627">
        <v>1011</v>
      </c>
      <c r="O627" t="s">
        <v>1423</v>
      </c>
      <c r="P627" t="s">
        <v>1423</v>
      </c>
      <c r="Q627">
        <v>1</v>
      </c>
      <c r="X627">
        <v>0.22</v>
      </c>
      <c r="Y627">
        <v>0</v>
      </c>
      <c r="Z627">
        <v>91.62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813</v>
      </c>
      <c r="AG627">
        <v>0.495</v>
      </c>
      <c r="AH627">
        <v>2</v>
      </c>
      <c r="AI627">
        <v>30597926</v>
      </c>
      <c r="AJ627">
        <v>545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ROW(Source!A864)</f>
        <v>864</v>
      </c>
      <c r="B628">
        <v>30597940</v>
      </c>
      <c r="C628">
        <v>30597920</v>
      </c>
      <c r="D628">
        <v>22149159</v>
      </c>
      <c r="E628">
        <v>1</v>
      </c>
      <c r="F628">
        <v>1</v>
      </c>
      <c r="G628">
        <v>1</v>
      </c>
      <c r="H628">
        <v>3</v>
      </c>
      <c r="I628" t="s">
        <v>1630</v>
      </c>
      <c r="J628" t="s">
        <v>1631</v>
      </c>
      <c r="K628" t="s">
        <v>1632</v>
      </c>
      <c r="L628">
        <v>1348</v>
      </c>
      <c r="N628">
        <v>1009</v>
      </c>
      <c r="O628" t="s">
        <v>65</v>
      </c>
      <c r="P628" t="s">
        <v>65</v>
      </c>
      <c r="Q628">
        <v>1000</v>
      </c>
      <c r="X628">
        <v>5.1000000000000004E-4</v>
      </c>
      <c r="Y628">
        <v>13053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5.1000000000000004E-4</v>
      </c>
      <c r="AH628">
        <v>2</v>
      </c>
      <c r="AI628">
        <v>30597927</v>
      </c>
      <c r="AJ628">
        <v>546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ROW(Source!A864)</f>
        <v>864</v>
      </c>
      <c r="B629">
        <v>30597941</v>
      </c>
      <c r="C629">
        <v>30597920</v>
      </c>
      <c r="D629">
        <v>22149342</v>
      </c>
      <c r="E629">
        <v>1</v>
      </c>
      <c r="F629">
        <v>1</v>
      </c>
      <c r="G629">
        <v>1</v>
      </c>
      <c r="H629">
        <v>3</v>
      </c>
      <c r="I629" t="s">
        <v>390</v>
      </c>
      <c r="J629" t="s">
        <v>392</v>
      </c>
      <c r="K629" t="s">
        <v>391</v>
      </c>
      <c r="L629">
        <v>1346</v>
      </c>
      <c r="N629">
        <v>1009</v>
      </c>
      <c r="O629" t="s">
        <v>100</v>
      </c>
      <c r="P629" t="s">
        <v>100</v>
      </c>
      <c r="Q629">
        <v>1</v>
      </c>
      <c r="X629">
        <v>0.17</v>
      </c>
      <c r="Y629">
        <v>28.93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0.17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ROW(Source!A864)</f>
        <v>864</v>
      </c>
      <c r="B630">
        <v>30597942</v>
      </c>
      <c r="C630">
        <v>30597920</v>
      </c>
      <c r="D630">
        <v>22150549</v>
      </c>
      <c r="E630">
        <v>1</v>
      </c>
      <c r="F630">
        <v>1</v>
      </c>
      <c r="G630">
        <v>1</v>
      </c>
      <c r="H630">
        <v>3</v>
      </c>
      <c r="I630" t="s">
        <v>1633</v>
      </c>
      <c r="J630" t="s">
        <v>1634</v>
      </c>
      <c r="K630" t="s">
        <v>1635</v>
      </c>
      <c r="L630">
        <v>1356</v>
      </c>
      <c r="N630">
        <v>1010</v>
      </c>
      <c r="O630" t="s">
        <v>1204</v>
      </c>
      <c r="P630" t="s">
        <v>1204</v>
      </c>
      <c r="Q630">
        <v>1000</v>
      </c>
      <c r="X630">
        <v>0.06</v>
      </c>
      <c r="Y630">
        <v>273.2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0.06</v>
      </c>
      <c r="AH630">
        <v>2</v>
      </c>
      <c r="AI630">
        <v>30597928</v>
      </c>
      <c r="AJ630">
        <v>547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ROW(Source!A864)</f>
        <v>864</v>
      </c>
      <c r="B631">
        <v>30597943</v>
      </c>
      <c r="C631">
        <v>30597920</v>
      </c>
      <c r="D631">
        <v>22150568</v>
      </c>
      <c r="E631">
        <v>1</v>
      </c>
      <c r="F631">
        <v>1</v>
      </c>
      <c r="G631">
        <v>1</v>
      </c>
      <c r="H631">
        <v>3</v>
      </c>
      <c r="I631" t="s">
        <v>377</v>
      </c>
      <c r="J631" t="s">
        <v>379</v>
      </c>
      <c r="K631" t="s">
        <v>378</v>
      </c>
      <c r="L631">
        <v>1346</v>
      </c>
      <c r="N631">
        <v>1009</v>
      </c>
      <c r="O631" t="s">
        <v>100</v>
      </c>
      <c r="P631" t="s">
        <v>100</v>
      </c>
      <c r="Q631">
        <v>1</v>
      </c>
      <c r="X631">
        <v>0.33</v>
      </c>
      <c r="Y631">
        <v>27.11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0.33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ROW(Source!A864)</f>
        <v>864</v>
      </c>
      <c r="B632">
        <v>30597944</v>
      </c>
      <c r="C632">
        <v>30597920</v>
      </c>
      <c r="D632">
        <v>22159714</v>
      </c>
      <c r="E632">
        <v>1</v>
      </c>
      <c r="F632">
        <v>1</v>
      </c>
      <c r="G632">
        <v>1</v>
      </c>
      <c r="H632">
        <v>3</v>
      </c>
      <c r="I632" t="s">
        <v>1636</v>
      </c>
      <c r="J632" t="s">
        <v>1637</v>
      </c>
      <c r="K632" t="s">
        <v>1638</v>
      </c>
      <c r="L632">
        <v>1354</v>
      </c>
      <c r="N632">
        <v>1010</v>
      </c>
      <c r="O632" t="s">
        <v>506</v>
      </c>
      <c r="P632" t="s">
        <v>506</v>
      </c>
      <c r="Q632">
        <v>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3</v>
      </c>
      <c r="AG632">
        <v>0</v>
      </c>
      <c r="AH632">
        <v>2</v>
      </c>
      <c r="AI632">
        <v>30597929</v>
      </c>
      <c r="AJ632">
        <v>548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ROW(Source!A864)</f>
        <v>864</v>
      </c>
      <c r="B633">
        <v>30597945</v>
      </c>
      <c r="C633">
        <v>30597920</v>
      </c>
      <c r="D633">
        <v>22163350</v>
      </c>
      <c r="E633">
        <v>1</v>
      </c>
      <c r="F633">
        <v>1</v>
      </c>
      <c r="G633">
        <v>1</v>
      </c>
      <c r="H633">
        <v>3</v>
      </c>
      <c r="I633" t="s">
        <v>393</v>
      </c>
      <c r="J633" t="s">
        <v>395</v>
      </c>
      <c r="K633" t="s">
        <v>394</v>
      </c>
      <c r="L633">
        <v>1346</v>
      </c>
      <c r="N633">
        <v>1009</v>
      </c>
      <c r="O633" t="s">
        <v>100</v>
      </c>
      <c r="P633" t="s">
        <v>100</v>
      </c>
      <c r="Q633">
        <v>1</v>
      </c>
      <c r="X633">
        <v>0.2</v>
      </c>
      <c r="Y633">
        <v>11.8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0.2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ROW(Source!A864)</f>
        <v>864</v>
      </c>
      <c r="B634">
        <v>30597946</v>
      </c>
      <c r="C634">
        <v>30597920</v>
      </c>
      <c r="D634">
        <v>22181437</v>
      </c>
      <c r="E634">
        <v>1</v>
      </c>
      <c r="F634">
        <v>1</v>
      </c>
      <c r="G634">
        <v>1</v>
      </c>
      <c r="H634">
        <v>3</v>
      </c>
      <c r="I634" t="s">
        <v>1639</v>
      </c>
      <c r="J634" t="s">
        <v>1640</v>
      </c>
      <c r="K634" t="s">
        <v>1641</v>
      </c>
      <c r="L634">
        <v>1346</v>
      </c>
      <c r="N634">
        <v>1009</v>
      </c>
      <c r="O634" t="s">
        <v>100</v>
      </c>
      <c r="P634" t="s">
        <v>100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3</v>
      </c>
      <c r="AG634">
        <v>0</v>
      </c>
      <c r="AH634">
        <v>2</v>
      </c>
      <c r="AI634">
        <v>30597930</v>
      </c>
      <c r="AJ634">
        <v>549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ROW(Source!A864)</f>
        <v>864</v>
      </c>
      <c r="B635">
        <v>30597947</v>
      </c>
      <c r="C635">
        <v>30597920</v>
      </c>
      <c r="D635">
        <v>22183294</v>
      </c>
      <c r="E635">
        <v>1</v>
      </c>
      <c r="F635">
        <v>1</v>
      </c>
      <c r="G635">
        <v>1</v>
      </c>
      <c r="H635">
        <v>3</v>
      </c>
      <c r="I635" t="s">
        <v>1642</v>
      </c>
      <c r="J635" t="s">
        <v>1643</v>
      </c>
      <c r="K635" t="s">
        <v>1644</v>
      </c>
      <c r="L635">
        <v>1354</v>
      </c>
      <c r="N635">
        <v>1010</v>
      </c>
      <c r="O635" t="s">
        <v>506</v>
      </c>
      <c r="P635" t="s">
        <v>506</v>
      </c>
      <c r="Q635">
        <v>1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3</v>
      </c>
      <c r="AG635">
        <v>0</v>
      </c>
      <c r="AH635">
        <v>2</v>
      </c>
      <c r="AI635">
        <v>30597931</v>
      </c>
      <c r="AJ635">
        <v>550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ROW(Source!A864)</f>
        <v>864</v>
      </c>
      <c r="B636">
        <v>30597948</v>
      </c>
      <c r="C636">
        <v>30597920</v>
      </c>
      <c r="D636">
        <v>22191921</v>
      </c>
      <c r="E636">
        <v>1</v>
      </c>
      <c r="F636">
        <v>1</v>
      </c>
      <c r="G636">
        <v>1</v>
      </c>
      <c r="H636">
        <v>3</v>
      </c>
      <c r="I636" t="s">
        <v>1645</v>
      </c>
      <c r="J636" t="s">
        <v>1646</v>
      </c>
      <c r="K636" t="s">
        <v>1647</v>
      </c>
      <c r="L636">
        <v>1346</v>
      </c>
      <c r="N636">
        <v>1009</v>
      </c>
      <c r="O636" t="s">
        <v>100</v>
      </c>
      <c r="P636" t="s">
        <v>100</v>
      </c>
      <c r="Q636">
        <v>1</v>
      </c>
      <c r="X636">
        <v>4.0000000000000001E-3</v>
      </c>
      <c r="Y636">
        <v>2.33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4.0000000000000001E-3</v>
      </c>
      <c r="AH636">
        <v>2</v>
      </c>
      <c r="AI636">
        <v>30597932</v>
      </c>
      <c r="AJ636">
        <v>551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ROW(Source!A864)</f>
        <v>864</v>
      </c>
      <c r="B637">
        <v>30597949</v>
      </c>
      <c r="C637">
        <v>30597920</v>
      </c>
      <c r="D637">
        <v>22192634</v>
      </c>
      <c r="E637">
        <v>1</v>
      </c>
      <c r="F637">
        <v>1</v>
      </c>
      <c r="G637">
        <v>1</v>
      </c>
      <c r="H637">
        <v>3</v>
      </c>
      <c r="I637" t="s">
        <v>204</v>
      </c>
      <c r="J637" t="s">
        <v>207</v>
      </c>
      <c r="K637" t="s">
        <v>205</v>
      </c>
      <c r="L637">
        <v>1339</v>
      </c>
      <c r="N637">
        <v>1007</v>
      </c>
      <c r="O637" t="s">
        <v>206</v>
      </c>
      <c r="P637" t="s">
        <v>206</v>
      </c>
      <c r="Q637">
        <v>1</v>
      </c>
      <c r="X637">
        <v>1.21</v>
      </c>
      <c r="Y637">
        <v>2.4500000000000002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1.21</v>
      </c>
      <c r="AH637">
        <v>2</v>
      </c>
      <c r="AI637">
        <v>30597933</v>
      </c>
      <c r="AJ637">
        <v>552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ROW(Source!A864)</f>
        <v>864</v>
      </c>
      <c r="B638">
        <v>30597950</v>
      </c>
      <c r="C638">
        <v>30597920</v>
      </c>
      <c r="D638">
        <v>22200197</v>
      </c>
      <c r="E638">
        <v>1</v>
      </c>
      <c r="F638">
        <v>1</v>
      </c>
      <c r="G638">
        <v>1</v>
      </c>
      <c r="H638">
        <v>3</v>
      </c>
      <c r="I638" t="s">
        <v>402</v>
      </c>
      <c r="J638" t="s">
        <v>404</v>
      </c>
      <c r="K638" t="s">
        <v>403</v>
      </c>
      <c r="L638">
        <v>1302</v>
      </c>
      <c r="N638">
        <v>1003</v>
      </c>
      <c r="O638" t="s">
        <v>372</v>
      </c>
      <c r="P638" t="s">
        <v>372</v>
      </c>
      <c r="Q638">
        <v>10</v>
      </c>
      <c r="X638">
        <v>9.3800000000000008</v>
      </c>
      <c r="Y638">
        <v>64.98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9.3800000000000008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ROW(Source!A931)</f>
        <v>931</v>
      </c>
      <c r="B639">
        <v>30597985</v>
      </c>
      <c r="C639">
        <v>30597982</v>
      </c>
      <c r="D639">
        <v>22083330</v>
      </c>
      <c r="E639">
        <v>1</v>
      </c>
      <c r="F639">
        <v>1</v>
      </c>
      <c r="G639">
        <v>1</v>
      </c>
      <c r="H639">
        <v>1</v>
      </c>
      <c r="I639" t="s">
        <v>1437</v>
      </c>
      <c r="J639" t="s">
        <v>3</v>
      </c>
      <c r="K639" t="s">
        <v>1438</v>
      </c>
      <c r="L639">
        <v>608254</v>
      </c>
      <c r="N639">
        <v>1013</v>
      </c>
      <c r="O639" t="s">
        <v>1439</v>
      </c>
      <c r="P639" t="s">
        <v>1439</v>
      </c>
      <c r="Q639">
        <v>1</v>
      </c>
      <c r="X639">
        <v>2.4E-2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3</v>
      </c>
      <c r="AG639">
        <v>2.4E-2</v>
      </c>
      <c r="AH639">
        <v>2</v>
      </c>
      <c r="AI639">
        <v>30597983</v>
      </c>
      <c r="AJ639">
        <v>553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ROW(Source!A931)</f>
        <v>931</v>
      </c>
      <c r="B640">
        <v>30597986</v>
      </c>
      <c r="C640">
        <v>30597982</v>
      </c>
      <c r="D640">
        <v>22146615</v>
      </c>
      <c r="E640">
        <v>1</v>
      </c>
      <c r="F640">
        <v>1</v>
      </c>
      <c r="G640">
        <v>1</v>
      </c>
      <c r="H640">
        <v>2</v>
      </c>
      <c r="I640" t="s">
        <v>1690</v>
      </c>
      <c r="J640" t="s">
        <v>1691</v>
      </c>
      <c r="K640" t="s">
        <v>1692</v>
      </c>
      <c r="L640">
        <v>1368</v>
      </c>
      <c r="N640">
        <v>1011</v>
      </c>
      <c r="O640" t="s">
        <v>1423</v>
      </c>
      <c r="P640" t="s">
        <v>1423</v>
      </c>
      <c r="Q640">
        <v>1</v>
      </c>
      <c r="X640">
        <v>2.4E-2</v>
      </c>
      <c r="Y640">
        <v>0</v>
      </c>
      <c r="Z640">
        <v>121.65</v>
      </c>
      <c r="AA640">
        <v>13.03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2.4E-2</v>
      </c>
      <c r="AH640">
        <v>2</v>
      </c>
      <c r="AI640">
        <v>30597984</v>
      </c>
      <c r="AJ640">
        <v>554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ROW(Source!A932)</f>
        <v>932</v>
      </c>
      <c r="B641">
        <v>30597989</v>
      </c>
      <c r="C641">
        <v>30597987</v>
      </c>
      <c r="D641">
        <v>22148187</v>
      </c>
      <c r="E641">
        <v>1</v>
      </c>
      <c r="F641">
        <v>1</v>
      </c>
      <c r="G641">
        <v>1</v>
      </c>
      <c r="H641">
        <v>2</v>
      </c>
      <c r="I641" t="s">
        <v>1608</v>
      </c>
      <c r="J641" t="s">
        <v>1609</v>
      </c>
      <c r="K641" t="s">
        <v>1610</v>
      </c>
      <c r="L641">
        <v>1368</v>
      </c>
      <c r="N641">
        <v>1011</v>
      </c>
      <c r="O641" t="s">
        <v>1423</v>
      </c>
      <c r="P641" t="s">
        <v>1423</v>
      </c>
      <c r="Q641">
        <v>1</v>
      </c>
      <c r="X641">
        <v>0.14000000000000001</v>
      </c>
      <c r="Y641">
        <v>0</v>
      </c>
      <c r="Z641">
        <v>109.5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0.14000000000000001</v>
      </c>
      <c r="AH641">
        <v>2</v>
      </c>
      <c r="AI641">
        <v>30597988</v>
      </c>
      <c r="AJ641">
        <v>555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ROW(Source!A1004)</f>
        <v>1004</v>
      </c>
      <c r="B642">
        <v>30597992</v>
      </c>
      <c r="C642">
        <v>30597990</v>
      </c>
      <c r="D642">
        <v>10214585</v>
      </c>
      <c r="E642">
        <v>1</v>
      </c>
      <c r="F642">
        <v>1</v>
      </c>
      <c r="G642">
        <v>1</v>
      </c>
      <c r="H642">
        <v>1</v>
      </c>
      <c r="I642" t="s">
        <v>1433</v>
      </c>
      <c r="J642" t="s">
        <v>3</v>
      </c>
      <c r="K642" t="s">
        <v>1434</v>
      </c>
      <c r="L642">
        <v>1369</v>
      </c>
      <c r="N642">
        <v>1013</v>
      </c>
      <c r="O642" t="s">
        <v>1419</v>
      </c>
      <c r="P642" t="s">
        <v>1419</v>
      </c>
      <c r="Q642">
        <v>1</v>
      </c>
      <c r="X642">
        <v>154</v>
      </c>
      <c r="Y642">
        <v>0</v>
      </c>
      <c r="Z642">
        <v>0</v>
      </c>
      <c r="AA642">
        <v>0</v>
      </c>
      <c r="AB642">
        <v>7.53</v>
      </c>
      <c r="AC642">
        <v>0</v>
      </c>
      <c r="AD642">
        <v>1</v>
      </c>
      <c r="AE642">
        <v>1</v>
      </c>
      <c r="AF642" t="s">
        <v>28</v>
      </c>
      <c r="AG642">
        <v>177.1</v>
      </c>
      <c r="AH642">
        <v>2</v>
      </c>
      <c r="AI642">
        <v>30597991</v>
      </c>
      <c r="AJ642">
        <v>556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ROW(Source!A1005)</f>
        <v>1005</v>
      </c>
      <c r="B643">
        <v>30598002</v>
      </c>
      <c r="C643">
        <v>30597993</v>
      </c>
      <c r="D643">
        <v>10214643</v>
      </c>
      <c r="E643">
        <v>1</v>
      </c>
      <c r="F643">
        <v>1</v>
      </c>
      <c r="G643">
        <v>1</v>
      </c>
      <c r="H643">
        <v>1</v>
      </c>
      <c r="I643" t="s">
        <v>1417</v>
      </c>
      <c r="J643" t="s">
        <v>3</v>
      </c>
      <c r="K643" t="s">
        <v>1418</v>
      </c>
      <c r="L643">
        <v>1369</v>
      </c>
      <c r="N643">
        <v>1013</v>
      </c>
      <c r="O643" t="s">
        <v>1419</v>
      </c>
      <c r="P643" t="s">
        <v>1419</v>
      </c>
      <c r="Q643">
        <v>1</v>
      </c>
      <c r="X643">
        <v>31.98</v>
      </c>
      <c r="Y643">
        <v>0</v>
      </c>
      <c r="Z643">
        <v>0</v>
      </c>
      <c r="AA643">
        <v>0</v>
      </c>
      <c r="AB643">
        <v>8.33</v>
      </c>
      <c r="AC643">
        <v>0</v>
      </c>
      <c r="AD643">
        <v>1</v>
      </c>
      <c r="AE643">
        <v>1</v>
      </c>
      <c r="AF643" t="s">
        <v>753</v>
      </c>
      <c r="AG643">
        <v>88.264799999999994</v>
      </c>
      <c r="AH643">
        <v>2</v>
      </c>
      <c r="AI643">
        <v>30597994</v>
      </c>
      <c r="AJ643">
        <v>557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ROW(Source!A1005)</f>
        <v>1005</v>
      </c>
      <c r="B644">
        <v>30598003</v>
      </c>
      <c r="C644">
        <v>30597993</v>
      </c>
      <c r="D644">
        <v>22146948</v>
      </c>
      <c r="E644">
        <v>1</v>
      </c>
      <c r="F644">
        <v>1</v>
      </c>
      <c r="G644">
        <v>1</v>
      </c>
      <c r="H644">
        <v>2</v>
      </c>
      <c r="I644" t="s">
        <v>1693</v>
      </c>
      <c r="J644" t="s">
        <v>1694</v>
      </c>
      <c r="K644" t="s">
        <v>1695</v>
      </c>
      <c r="L644">
        <v>1368</v>
      </c>
      <c r="N644">
        <v>1011</v>
      </c>
      <c r="O644" t="s">
        <v>1423</v>
      </c>
      <c r="P644" t="s">
        <v>1423</v>
      </c>
      <c r="Q644">
        <v>1</v>
      </c>
      <c r="X644">
        <v>0.23</v>
      </c>
      <c r="Y644">
        <v>0</v>
      </c>
      <c r="Z644">
        <v>30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752</v>
      </c>
      <c r="AG644">
        <v>0.69000000000000006</v>
      </c>
      <c r="AH644">
        <v>2</v>
      </c>
      <c r="AI644">
        <v>30597995</v>
      </c>
      <c r="AJ644">
        <v>558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ROW(Source!A1005)</f>
        <v>1005</v>
      </c>
      <c r="B645">
        <v>30598004</v>
      </c>
      <c r="C645">
        <v>30597993</v>
      </c>
      <c r="D645">
        <v>22147951</v>
      </c>
      <c r="E645">
        <v>1</v>
      </c>
      <c r="F645">
        <v>1</v>
      </c>
      <c r="G645">
        <v>1</v>
      </c>
      <c r="H645">
        <v>2</v>
      </c>
      <c r="I645" t="s">
        <v>1648</v>
      </c>
      <c r="J645" t="s">
        <v>1649</v>
      </c>
      <c r="K645" t="s">
        <v>1650</v>
      </c>
      <c r="L645">
        <v>1368</v>
      </c>
      <c r="N645">
        <v>1011</v>
      </c>
      <c r="O645" t="s">
        <v>1423</v>
      </c>
      <c r="P645" t="s">
        <v>1423</v>
      </c>
      <c r="Q645">
        <v>1</v>
      </c>
      <c r="X645">
        <v>1.26</v>
      </c>
      <c r="Y645">
        <v>0</v>
      </c>
      <c r="Z645">
        <v>2.16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752</v>
      </c>
      <c r="AG645">
        <v>3.78</v>
      </c>
      <c r="AH645">
        <v>2</v>
      </c>
      <c r="AI645">
        <v>30597996</v>
      </c>
      <c r="AJ645">
        <v>559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ROW(Source!A1005)</f>
        <v>1005</v>
      </c>
      <c r="B646">
        <v>30598005</v>
      </c>
      <c r="C646">
        <v>30597993</v>
      </c>
      <c r="D646">
        <v>22148179</v>
      </c>
      <c r="E646">
        <v>1</v>
      </c>
      <c r="F646">
        <v>1</v>
      </c>
      <c r="G646">
        <v>1</v>
      </c>
      <c r="H646">
        <v>2</v>
      </c>
      <c r="I646" t="s">
        <v>1420</v>
      </c>
      <c r="J646" t="s">
        <v>1421</v>
      </c>
      <c r="K646" t="s">
        <v>1422</v>
      </c>
      <c r="L646">
        <v>1368</v>
      </c>
      <c r="N646">
        <v>1011</v>
      </c>
      <c r="O646" t="s">
        <v>1423</v>
      </c>
      <c r="P646" t="s">
        <v>1423</v>
      </c>
      <c r="Q646">
        <v>1</v>
      </c>
      <c r="X646">
        <v>0.47</v>
      </c>
      <c r="Y646">
        <v>0</v>
      </c>
      <c r="Z646">
        <v>91.62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752</v>
      </c>
      <c r="AG646">
        <v>1.4099999999999997</v>
      </c>
      <c r="AH646">
        <v>2</v>
      </c>
      <c r="AI646">
        <v>30597997</v>
      </c>
      <c r="AJ646">
        <v>560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ROW(Source!A1005)</f>
        <v>1005</v>
      </c>
      <c r="B647">
        <v>30598006</v>
      </c>
      <c r="C647">
        <v>30597993</v>
      </c>
      <c r="D647">
        <v>22149096</v>
      </c>
      <c r="E647">
        <v>1</v>
      </c>
      <c r="F647">
        <v>1</v>
      </c>
      <c r="G647">
        <v>1</v>
      </c>
      <c r="H647">
        <v>3</v>
      </c>
      <c r="I647" t="s">
        <v>1696</v>
      </c>
      <c r="J647" t="s">
        <v>1697</v>
      </c>
      <c r="K647" t="s">
        <v>1698</v>
      </c>
      <c r="L647">
        <v>1348</v>
      </c>
      <c r="N647">
        <v>1009</v>
      </c>
      <c r="O647" t="s">
        <v>65</v>
      </c>
      <c r="P647" t="s">
        <v>65</v>
      </c>
      <c r="Q647">
        <v>1000</v>
      </c>
      <c r="X647">
        <v>1.26E-2</v>
      </c>
      <c r="Y647">
        <v>1511.91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751</v>
      </c>
      <c r="AG647">
        <v>2.52E-2</v>
      </c>
      <c r="AH647">
        <v>2</v>
      </c>
      <c r="AI647">
        <v>30597998</v>
      </c>
      <c r="AJ647">
        <v>561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ROW(Source!A1005)</f>
        <v>1005</v>
      </c>
      <c r="B648">
        <v>30598007</v>
      </c>
      <c r="C648">
        <v>30597993</v>
      </c>
      <c r="D648">
        <v>22149552</v>
      </c>
      <c r="E648">
        <v>1</v>
      </c>
      <c r="F648">
        <v>1</v>
      </c>
      <c r="G648">
        <v>1</v>
      </c>
      <c r="H648">
        <v>3</v>
      </c>
      <c r="I648" t="s">
        <v>1699</v>
      </c>
      <c r="J648" t="s">
        <v>1700</v>
      </c>
      <c r="K648" t="s">
        <v>1701</v>
      </c>
      <c r="L648">
        <v>1348</v>
      </c>
      <c r="N648">
        <v>1009</v>
      </c>
      <c r="O648" t="s">
        <v>65</v>
      </c>
      <c r="P648" t="s">
        <v>65</v>
      </c>
      <c r="Q648">
        <v>1000</v>
      </c>
      <c r="X648">
        <v>4.7300000000000002E-2</v>
      </c>
      <c r="Y648">
        <v>6361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751</v>
      </c>
      <c r="AG648">
        <v>9.4600000000000004E-2</v>
      </c>
      <c r="AH648">
        <v>2</v>
      </c>
      <c r="AI648">
        <v>30597999</v>
      </c>
      <c r="AJ648">
        <v>562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ROW(Source!A1005)</f>
        <v>1005</v>
      </c>
      <c r="B649">
        <v>30598008</v>
      </c>
      <c r="C649">
        <v>30597993</v>
      </c>
      <c r="D649">
        <v>22149620</v>
      </c>
      <c r="E649">
        <v>1</v>
      </c>
      <c r="F649">
        <v>1</v>
      </c>
      <c r="G649">
        <v>1</v>
      </c>
      <c r="H649">
        <v>3</v>
      </c>
      <c r="I649" t="s">
        <v>1702</v>
      </c>
      <c r="J649" t="s">
        <v>1703</v>
      </c>
      <c r="K649" t="s">
        <v>1704</v>
      </c>
      <c r="L649">
        <v>1348</v>
      </c>
      <c r="N649">
        <v>1009</v>
      </c>
      <c r="O649" t="s">
        <v>65</v>
      </c>
      <c r="P649" t="s">
        <v>65</v>
      </c>
      <c r="Q649">
        <v>1000</v>
      </c>
      <c r="X649">
        <v>0.03</v>
      </c>
      <c r="Y649">
        <v>4301.22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751</v>
      </c>
      <c r="AG649">
        <v>0.06</v>
      </c>
      <c r="AH649">
        <v>2</v>
      </c>
      <c r="AI649">
        <v>30598000</v>
      </c>
      <c r="AJ649">
        <v>563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ROW(Source!A1005)</f>
        <v>1005</v>
      </c>
      <c r="B650">
        <v>30598009</v>
      </c>
      <c r="C650">
        <v>30597993</v>
      </c>
      <c r="D650">
        <v>22150648</v>
      </c>
      <c r="E650">
        <v>1</v>
      </c>
      <c r="F650">
        <v>1</v>
      </c>
      <c r="G650">
        <v>1</v>
      </c>
      <c r="H650">
        <v>3</v>
      </c>
      <c r="I650" t="s">
        <v>754</v>
      </c>
      <c r="J650" t="s">
        <v>757</v>
      </c>
      <c r="K650" t="s">
        <v>755</v>
      </c>
      <c r="L650">
        <v>1329</v>
      </c>
      <c r="N650">
        <v>1005</v>
      </c>
      <c r="O650" t="s">
        <v>756</v>
      </c>
      <c r="P650" t="s">
        <v>756</v>
      </c>
      <c r="Q650">
        <v>1000</v>
      </c>
      <c r="X650">
        <v>0.115</v>
      </c>
      <c r="Y650">
        <v>8430.3799999999992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751</v>
      </c>
      <c r="AG650">
        <v>0.23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ROW(Source!A1005)</f>
        <v>1005</v>
      </c>
      <c r="B651">
        <v>30598010</v>
      </c>
      <c r="C651">
        <v>30597993</v>
      </c>
      <c r="D651">
        <v>22163006</v>
      </c>
      <c r="E651">
        <v>1</v>
      </c>
      <c r="F651">
        <v>1</v>
      </c>
      <c r="G651">
        <v>1</v>
      </c>
      <c r="H651">
        <v>3</v>
      </c>
      <c r="I651" t="s">
        <v>1705</v>
      </c>
      <c r="J651" t="s">
        <v>1706</v>
      </c>
      <c r="K651" t="s">
        <v>1707</v>
      </c>
      <c r="L651">
        <v>1348</v>
      </c>
      <c r="N651">
        <v>1009</v>
      </c>
      <c r="O651" t="s">
        <v>65</v>
      </c>
      <c r="P651" t="s">
        <v>65</v>
      </c>
      <c r="Q651">
        <v>1000</v>
      </c>
      <c r="X651">
        <v>1.2600000000000001E-3</v>
      </c>
      <c r="Y651">
        <v>10324.469999999999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751</v>
      </c>
      <c r="AG651">
        <v>2.5200000000000001E-3</v>
      </c>
      <c r="AH651">
        <v>2</v>
      </c>
      <c r="AI651">
        <v>30598001</v>
      </c>
      <c r="AJ651">
        <v>564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ROW(Source!A1008)</f>
        <v>1008</v>
      </c>
      <c r="B652">
        <v>30598022</v>
      </c>
      <c r="C652">
        <v>30598013</v>
      </c>
      <c r="D652">
        <v>10214643</v>
      </c>
      <c r="E652">
        <v>1</v>
      </c>
      <c r="F652">
        <v>1</v>
      </c>
      <c r="G652">
        <v>1</v>
      </c>
      <c r="H652">
        <v>1</v>
      </c>
      <c r="I652" t="s">
        <v>1417</v>
      </c>
      <c r="J652" t="s">
        <v>3</v>
      </c>
      <c r="K652" t="s">
        <v>1418</v>
      </c>
      <c r="L652">
        <v>1369</v>
      </c>
      <c r="N652">
        <v>1013</v>
      </c>
      <c r="O652" t="s">
        <v>1419</v>
      </c>
      <c r="P652" t="s">
        <v>1419</v>
      </c>
      <c r="Q652">
        <v>1</v>
      </c>
      <c r="X652">
        <v>31.98</v>
      </c>
      <c r="Y652">
        <v>0</v>
      </c>
      <c r="Z652">
        <v>0</v>
      </c>
      <c r="AA652">
        <v>0</v>
      </c>
      <c r="AB652">
        <v>8.33</v>
      </c>
      <c r="AC652">
        <v>0</v>
      </c>
      <c r="AD652">
        <v>1</v>
      </c>
      <c r="AE652">
        <v>1</v>
      </c>
      <c r="AF652" t="s">
        <v>753</v>
      </c>
      <c r="AG652">
        <v>88.264799999999994</v>
      </c>
      <c r="AH652">
        <v>2</v>
      </c>
      <c r="AI652">
        <v>30598014</v>
      </c>
      <c r="AJ652">
        <v>565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ROW(Source!A1008)</f>
        <v>1008</v>
      </c>
      <c r="B653">
        <v>30598023</v>
      </c>
      <c r="C653">
        <v>30598013</v>
      </c>
      <c r="D653">
        <v>22146948</v>
      </c>
      <c r="E653">
        <v>1</v>
      </c>
      <c r="F653">
        <v>1</v>
      </c>
      <c r="G653">
        <v>1</v>
      </c>
      <c r="H653">
        <v>2</v>
      </c>
      <c r="I653" t="s">
        <v>1693</v>
      </c>
      <c r="J653" t="s">
        <v>1694</v>
      </c>
      <c r="K653" t="s">
        <v>1695</v>
      </c>
      <c r="L653">
        <v>1368</v>
      </c>
      <c r="N653">
        <v>1011</v>
      </c>
      <c r="O653" t="s">
        <v>1423</v>
      </c>
      <c r="P653" t="s">
        <v>1423</v>
      </c>
      <c r="Q653">
        <v>1</v>
      </c>
      <c r="X653">
        <v>0.23</v>
      </c>
      <c r="Y653">
        <v>0</v>
      </c>
      <c r="Z653">
        <v>30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752</v>
      </c>
      <c r="AG653">
        <v>0.69000000000000006</v>
      </c>
      <c r="AH653">
        <v>2</v>
      </c>
      <c r="AI653">
        <v>30598015</v>
      </c>
      <c r="AJ653">
        <v>566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ROW(Source!A1008)</f>
        <v>1008</v>
      </c>
      <c r="B654">
        <v>30598024</v>
      </c>
      <c r="C654">
        <v>30598013</v>
      </c>
      <c r="D654">
        <v>22147951</v>
      </c>
      <c r="E654">
        <v>1</v>
      </c>
      <c r="F654">
        <v>1</v>
      </c>
      <c r="G654">
        <v>1</v>
      </c>
      <c r="H654">
        <v>2</v>
      </c>
      <c r="I654" t="s">
        <v>1648</v>
      </c>
      <c r="J654" t="s">
        <v>1649</v>
      </c>
      <c r="K654" t="s">
        <v>1650</v>
      </c>
      <c r="L654">
        <v>1368</v>
      </c>
      <c r="N654">
        <v>1011</v>
      </c>
      <c r="O654" t="s">
        <v>1423</v>
      </c>
      <c r="P654" t="s">
        <v>1423</v>
      </c>
      <c r="Q654">
        <v>1</v>
      </c>
      <c r="X654">
        <v>1.26</v>
      </c>
      <c r="Y654">
        <v>0</v>
      </c>
      <c r="Z654">
        <v>2.16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752</v>
      </c>
      <c r="AG654">
        <v>3.78</v>
      </c>
      <c r="AH654">
        <v>2</v>
      </c>
      <c r="AI654">
        <v>30598016</v>
      </c>
      <c r="AJ654">
        <v>567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ROW(Source!A1008)</f>
        <v>1008</v>
      </c>
      <c r="B655">
        <v>30598025</v>
      </c>
      <c r="C655">
        <v>30598013</v>
      </c>
      <c r="D655">
        <v>22148179</v>
      </c>
      <c r="E655">
        <v>1</v>
      </c>
      <c r="F655">
        <v>1</v>
      </c>
      <c r="G655">
        <v>1</v>
      </c>
      <c r="H655">
        <v>2</v>
      </c>
      <c r="I655" t="s">
        <v>1420</v>
      </c>
      <c r="J655" t="s">
        <v>1421</v>
      </c>
      <c r="K655" t="s">
        <v>1422</v>
      </c>
      <c r="L655">
        <v>1368</v>
      </c>
      <c r="N655">
        <v>1011</v>
      </c>
      <c r="O655" t="s">
        <v>1423</v>
      </c>
      <c r="P655" t="s">
        <v>1423</v>
      </c>
      <c r="Q655">
        <v>1</v>
      </c>
      <c r="X655">
        <v>0.47</v>
      </c>
      <c r="Y655">
        <v>0</v>
      </c>
      <c r="Z655">
        <v>91.62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752</v>
      </c>
      <c r="AG655">
        <v>1.4099999999999997</v>
      </c>
      <c r="AH655">
        <v>2</v>
      </c>
      <c r="AI655">
        <v>30598017</v>
      </c>
      <c r="AJ655">
        <v>568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ROW(Source!A1008)</f>
        <v>1008</v>
      </c>
      <c r="B656">
        <v>30598026</v>
      </c>
      <c r="C656">
        <v>30598013</v>
      </c>
      <c r="D656">
        <v>22149096</v>
      </c>
      <c r="E656">
        <v>1</v>
      </c>
      <c r="F656">
        <v>1</v>
      </c>
      <c r="G656">
        <v>1</v>
      </c>
      <c r="H656">
        <v>3</v>
      </c>
      <c r="I656" t="s">
        <v>1696</v>
      </c>
      <c r="J656" t="s">
        <v>1697</v>
      </c>
      <c r="K656" t="s">
        <v>1698</v>
      </c>
      <c r="L656">
        <v>1348</v>
      </c>
      <c r="N656">
        <v>1009</v>
      </c>
      <c r="O656" t="s">
        <v>65</v>
      </c>
      <c r="P656" t="s">
        <v>65</v>
      </c>
      <c r="Q656">
        <v>1000</v>
      </c>
      <c r="X656">
        <v>1.26E-2</v>
      </c>
      <c r="Y656">
        <v>1511.91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751</v>
      </c>
      <c r="AG656">
        <v>2.52E-2</v>
      </c>
      <c r="AH656">
        <v>2</v>
      </c>
      <c r="AI656">
        <v>30598018</v>
      </c>
      <c r="AJ656">
        <v>569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ROW(Source!A1008)</f>
        <v>1008</v>
      </c>
      <c r="B657">
        <v>30598027</v>
      </c>
      <c r="C657">
        <v>30598013</v>
      </c>
      <c r="D657">
        <v>22149552</v>
      </c>
      <c r="E657">
        <v>1</v>
      </c>
      <c r="F657">
        <v>1</v>
      </c>
      <c r="G657">
        <v>1</v>
      </c>
      <c r="H657">
        <v>3</v>
      </c>
      <c r="I657" t="s">
        <v>1699</v>
      </c>
      <c r="J657" t="s">
        <v>1700</v>
      </c>
      <c r="K657" t="s">
        <v>1701</v>
      </c>
      <c r="L657">
        <v>1348</v>
      </c>
      <c r="N657">
        <v>1009</v>
      </c>
      <c r="O657" t="s">
        <v>65</v>
      </c>
      <c r="P657" t="s">
        <v>65</v>
      </c>
      <c r="Q657">
        <v>1000</v>
      </c>
      <c r="X657">
        <v>4.7300000000000002E-2</v>
      </c>
      <c r="Y657">
        <v>6361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751</v>
      </c>
      <c r="AG657">
        <v>9.4600000000000004E-2</v>
      </c>
      <c r="AH657">
        <v>2</v>
      </c>
      <c r="AI657">
        <v>30598019</v>
      </c>
      <c r="AJ657">
        <v>570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ROW(Source!A1008)</f>
        <v>1008</v>
      </c>
      <c r="B658">
        <v>30598028</v>
      </c>
      <c r="C658">
        <v>30598013</v>
      </c>
      <c r="D658">
        <v>22149620</v>
      </c>
      <c r="E658">
        <v>1</v>
      </c>
      <c r="F658">
        <v>1</v>
      </c>
      <c r="G658">
        <v>1</v>
      </c>
      <c r="H658">
        <v>3</v>
      </c>
      <c r="I658" t="s">
        <v>1702</v>
      </c>
      <c r="J658" t="s">
        <v>1703</v>
      </c>
      <c r="K658" t="s">
        <v>1704</v>
      </c>
      <c r="L658">
        <v>1348</v>
      </c>
      <c r="N658">
        <v>1009</v>
      </c>
      <c r="O658" t="s">
        <v>65</v>
      </c>
      <c r="P658" t="s">
        <v>65</v>
      </c>
      <c r="Q658">
        <v>1000</v>
      </c>
      <c r="X658">
        <v>0.03</v>
      </c>
      <c r="Y658">
        <v>4301.22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751</v>
      </c>
      <c r="AG658">
        <v>0.06</v>
      </c>
      <c r="AH658">
        <v>2</v>
      </c>
      <c r="AI658">
        <v>30598020</v>
      </c>
      <c r="AJ658">
        <v>571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ROW(Source!A1008)</f>
        <v>1008</v>
      </c>
      <c r="B659">
        <v>30598029</v>
      </c>
      <c r="C659">
        <v>30598013</v>
      </c>
      <c r="D659">
        <v>22150648</v>
      </c>
      <c r="E659">
        <v>1</v>
      </c>
      <c r="F659">
        <v>1</v>
      </c>
      <c r="G659">
        <v>1</v>
      </c>
      <c r="H659">
        <v>3</v>
      </c>
      <c r="I659" t="s">
        <v>754</v>
      </c>
      <c r="J659" t="s">
        <v>757</v>
      </c>
      <c r="K659" t="s">
        <v>755</v>
      </c>
      <c r="L659">
        <v>1329</v>
      </c>
      <c r="N659">
        <v>1005</v>
      </c>
      <c r="O659" t="s">
        <v>756</v>
      </c>
      <c r="P659" t="s">
        <v>756</v>
      </c>
      <c r="Q659">
        <v>1000</v>
      </c>
      <c r="X659">
        <v>0.115</v>
      </c>
      <c r="Y659">
        <v>8430.3799999999992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751</v>
      </c>
      <c r="AG659">
        <v>0.23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ROW(Source!A1008)</f>
        <v>1008</v>
      </c>
      <c r="B660">
        <v>30598030</v>
      </c>
      <c r="C660">
        <v>30598013</v>
      </c>
      <c r="D660">
        <v>22163006</v>
      </c>
      <c r="E660">
        <v>1</v>
      </c>
      <c r="F660">
        <v>1</v>
      </c>
      <c r="G660">
        <v>1</v>
      </c>
      <c r="H660">
        <v>3</v>
      </c>
      <c r="I660" t="s">
        <v>1705</v>
      </c>
      <c r="J660" t="s">
        <v>1706</v>
      </c>
      <c r="K660" t="s">
        <v>1707</v>
      </c>
      <c r="L660">
        <v>1348</v>
      </c>
      <c r="N660">
        <v>1009</v>
      </c>
      <c r="O660" t="s">
        <v>65</v>
      </c>
      <c r="P660" t="s">
        <v>65</v>
      </c>
      <c r="Q660">
        <v>1000</v>
      </c>
      <c r="X660">
        <v>1.2600000000000001E-3</v>
      </c>
      <c r="Y660">
        <v>10324.469999999999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751</v>
      </c>
      <c r="AG660">
        <v>2.5200000000000001E-3</v>
      </c>
      <c r="AH660">
        <v>2</v>
      </c>
      <c r="AI660">
        <v>30598021</v>
      </c>
      <c r="AJ660">
        <v>572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ROW(Source!A1011)</f>
        <v>1011</v>
      </c>
      <c r="B661">
        <v>30598043</v>
      </c>
      <c r="C661">
        <v>30598033</v>
      </c>
      <c r="D661">
        <v>10214617</v>
      </c>
      <c r="E661">
        <v>1</v>
      </c>
      <c r="F661">
        <v>1</v>
      </c>
      <c r="G661">
        <v>1</v>
      </c>
      <c r="H661">
        <v>1</v>
      </c>
      <c r="I661" t="s">
        <v>1515</v>
      </c>
      <c r="J661" t="s">
        <v>3</v>
      </c>
      <c r="K661" t="s">
        <v>1516</v>
      </c>
      <c r="L661">
        <v>1369</v>
      </c>
      <c r="N661">
        <v>1013</v>
      </c>
      <c r="O661" t="s">
        <v>1419</v>
      </c>
      <c r="P661" t="s">
        <v>1419</v>
      </c>
      <c r="Q661">
        <v>1</v>
      </c>
      <c r="X661">
        <v>44.66</v>
      </c>
      <c r="Y661">
        <v>0</v>
      </c>
      <c r="Z661">
        <v>0</v>
      </c>
      <c r="AA661">
        <v>0</v>
      </c>
      <c r="AB661">
        <v>7.81</v>
      </c>
      <c r="AC661">
        <v>0</v>
      </c>
      <c r="AD661">
        <v>1</v>
      </c>
      <c r="AE661">
        <v>1</v>
      </c>
      <c r="AF661" t="s">
        <v>3</v>
      </c>
      <c r="AG661">
        <v>44.66</v>
      </c>
      <c r="AH661">
        <v>2</v>
      </c>
      <c r="AI661">
        <v>30598034</v>
      </c>
      <c r="AJ661">
        <v>573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ROW(Source!A1011)</f>
        <v>1011</v>
      </c>
      <c r="B662">
        <v>30598044</v>
      </c>
      <c r="C662">
        <v>30598033</v>
      </c>
      <c r="D662">
        <v>22146429</v>
      </c>
      <c r="E662">
        <v>1</v>
      </c>
      <c r="F662">
        <v>1</v>
      </c>
      <c r="G662">
        <v>1</v>
      </c>
      <c r="H662">
        <v>2</v>
      </c>
      <c r="I662" t="s">
        <v>1451</v>
      </c>
      <c r="J662" t="s">
        <v>1452</v>
      </c>
      <c r="K662" t="s">
        <v>1453</v>
      </c>
      <c r="L662">
        <v>1368</v>
      </c>
      <c r="N662">
        <v>1011</v>
      </c>
      <c r="O662" t="s">
        <v>1423</v>
      </c>
      <c r="P662" t="s">
        <v>1423</v>
      </c>
      <c r="Q662">
        <v>1</v>
      </c>
      <c r="X662">
        <v>0.49</v>
      </c>
      <c r="Y662">
        <v>0</v>
      </c>
      <c r="Z662">
        <v>1.7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0.49</v>
      </c>
      <c r="AH662">
        <v>2</v>
      </c>
      <c r="AI662">
        <v>30598035</v>
      </c>
      <c r="AJ662">
        <v>574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ROW(Source!A1011)</f>
        <v>1011</v>
      </c>
      <c r="B663">
        <v>30598045</v>
      </c>
      <c r="C663">
        <v>30598033</v>
      </c>
      <c r="D663">
        <v>22148179</v>
      </c>
      <c r="E663">
        <v>1</v>
      </c>
      <c r="F663">
        <v>1</v>
      </c>
      <c r="G663">
        <v>1</v>
      </c>
      <c r="H663">
        <v>2</v>
      </c>
      <c r="I663" t="s">
        <v>1420</v>
      </c>
      <c r="J663" t="s">
        <v>1421</v>
      </c>
      <c r="K663" t="s">
        <v>1422</v>
      </c>
      <c r="L663">
        <v>1368</v>
      </c>
      <c r="N663">
        <v>1011</v>
      </c>
      <c r="O663" t="s">
        <v>1423</v>
      </c>
      <c r="P663" t="s">
        <v>1423</v>
      </c>
      <c r="Q663">
        <v>1</v>
      </c>
      <c r="X663">
        <v>0.24</v>
      </c>
      <c r="Y663">
        <v>0</v>
      </c>
      <c r="Z663">
        <v>91.62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0.24</v>
      </c>
      <c r="AH663">
        <v>2</v>
      </c>
      <c r="AI663">
        <v>30598036</v>
      </c>
      <c r="AJ663">
        <v>575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ROW(Source!A1011)</f>
        <v>1011</v>
      </c>
      <c r="B664">
        <v>30598046</v>
      </c>
      <c r="C664">
        <v>30598033</v>
      </c>
      <c r="D664">
        <v>22149790</v>
      </c>
      <c r="E664">
        <v>1</v>
      </c>
      <c r="F664">
        <v>1</v>
      </c>
      <c r="G664">
        <v>1</v>
      </c>
      <c r="H664">
        <v>3</v>
      </c>
      <c r="I664" t="s">
        <v>1762</v>
      </c>
      <c r="J664" t="s">
        <v>1763</v>
      </c>
      <c r="K664" t="s">
        <v>1764</v>
      </c>
      <c r="L664">
        <v>1348</v>
      </c>
      <c r="N664">
        <v>1009</v>
      </c>
      <c r="O664" t="s">
        <v>65</v>
      </c>
      <c r="P664" t="s">
        <v>65</v>
      </c>
      <c r="Q664">
        <v>1000</v>
      </c>
      <c r="X664">
        <v>9.4999999999999998E-3</v>
      </c>
      <c r="Y664">
        <v>4845.71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9.4999999999999998E-3</v>
      </c>
      <c r="AH664">
        <v>2</v>
      </c>
      <c r="AI664">
        <v>30598037</v>
      </c>
      <c r="AJ664">
        <v>576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ROW(Source!A1011)</f>
        <v>1011</v>
      </c>
      <c r="B665">
        <v>30598047</v>
      </c>
      <c r="C665">
        <v>30598033</v>
      </c>
      <c r="D665">
        <v>22149806</v>
      </c>
      <c r="E665">
        <v>1</v>
      </c>
      <c r="F665">
        <v>1</v>
      </c>
      <c r="G665">
        <v>1</v>
      </c>
      <c r="H665">
        <v>3</v>
      </c>
      <c r="I665" t="s">
        <v>1600</v>
      </c>
      <c r="J665" t="s">
        <v>1601</v>
      </c>
      <c r="K665" t="s">
        <v>1602</v>
      </c>
      <c r="L665">
        <v>1348</v>
      </c>
      <c r="N665">
        <v>1009</v>
      </c>
      <c r="O665" t="s">
        <v>65</v>
      </c>
      <c r="P665" t="s">
        <v>65</v>
      </c>
      <c r="Q665">
        <v>1000</v>
      </c>
      <c r="X665">
        <v>5.0000000000000001E-4</v>
      </c>
      <c r="Y665">
        <v>7156.5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5.0000000000000001E-4</v>
      </c>
      <c r="AH665">
        <v>2</v>
      </c>
      <c r="AI665">
        <v>30598038</v>
      </c>
      <c r="AJ665">
        <v>577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ROW(Source!A1011)</f>
        <v>1011</v>
      </c>
      <c r="B666">
        <v>30598048</v>
      </c>
      <c r="C666">
        <v>30598033</v>
      </c>
      <c r="D666">
        <v>22156590</v>
      </c>
      <c r="E666">
        <v>1</v>
      </c>
      <c r="F666">
        <v>1</v>
      </c>
      <c r="G666">
        <v>1</v>
      </c>
      <c r="H666">
        <v>3</v>
      </c>
      <c r="I666" t="s">
        <v>1726</v>
      </c>
      <c r="J666" t="s">
        <v>1727</v>
      </c>
      <c r="K666" t="s">
        <v>1728</v>
      </c>
      <c r="L666">
        <v>1339</v>
      </c>
      <c r="N666">
        <v>1007</v>
      </c>
      <c r="O666" t="s">
        <v>206</v>
      </c>
      <c r="P666" t="s">
        <v>206</v>
      </c>
      <c r="Q666">
        <v>1</v>
      </c>
      <c r="X666">
        <v>0.09</v>
      </c>
      <c r="Y666">
        <v>878.95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0.09</v>
      </c>
      <c r="AH666">
        <v>2</v>
      </c>
      <c r="AI666">
        <v>30598039</v>
      </c>
      <c r="AJ666">
        <v>578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ROW(Source!A1011)</f>
        <v>1011</v>
      </c>
      <c r="B667">
        <v>30598049</v>
      </c>
      <c r="C667">
        <v>30598033</v>
      </c>
      <c r="D667">
        <v>22171246</v>
      </c>
      <c r="E667">
        <v>1</v>
      </c>
      <c r="F667">
        <v>1</v>
      </c>
      <c r="G667">
        <v>1</v>
      </c>
      <c r="H667">
        <v>3</v>
      </c>
      <c r="I667" t="s">
        <v>316</v>
      </c>
      <c r="J667" t="s">
        <v>318</v>
      </c>
      <c r="K667" t="s">
        <v>317</v>
      </c>
      <c r="L667">
        <v>1348</v>
      </c>
      <c r="N667">
        <v>1009</v>
      </c>
      <c r="O667" t="s">
        <v>65</v>
      </c>
      <c r="P667" t="s">
        <v>65</v>
      </c>
      <c r="Q667">
        <v>1000</v>
      </c>
      <c r="X667">
        <v>0.05</v>
      </c>
      <c r="Y667">
        <v>4903.1000000000004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0.05</v>
      </c>
      <c r="AH667">
        <v>2</v>
      </c>
      <c r="AI667">
        <v>30598040</v>
      </c>
      <c r="AJ667">
        <v>579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ROW(Source!A1011)</f>
        <v>1011</v>
      </c>
      <c r="B668">
        <v>30598050</v>
      </c>
      <c r="C668">
        <v>30598033</v>
      </c>
      <c r="D668">
        <v>22183570</v>
      </c>
      <c r="E668">
        <v>1</v>
      </c>
      <c r="F668">
        <v>1</v>
      </c>
      <c r="G668">
        <v>1</v>
      </c>
      <c r="H668">
        <v>3</v>
      </c>
      <c r="I668" t="s">
        <v>307</v>
      </c>
      <c r="J668" t="s">
        <v>309</v>
      </c>
      <c r="K668" t="s">
        <v>308</v>
      </c>
      <c r="L668">
        <v>1339</v>
      </c>
      <c r="N668">
        <v>1007</v>
      </c>
      <c r="O668" t="s">
        <v>206</v>
      </c>
      <c r="P668" t="s">
        <v>206</v>
      </c>
      <c r="Q668">
        <v>1</v>
      </c>
      <c r="X668">
        <v>1.04</v>
      </c>
      <c r="Y668">
        <v>781.01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1.04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ROW(Source!A1011)</f>
        <v>1011</v>
      </c>
      <c r="B669">
        <v>30598051</v>
      </c>
      <c r="C669">
        <v>30598033</v>
      </c>
      <c r="D669">
        <v>22191916</v>
      </c>
      <c r="E669">
        <v>1</v>
      </c>
      <c r="F669">
        <v>1</v>
      </c>
      <c r="G669">
        <v>1</v>
      </c>
      <c r="H669">
        <v>3</v>
      </c>
      <c r="I669" t="s">
        <v>1765</v>
      </c>
      <c r="J669" t="s">
        <v>1766</v>
      </c>
      <c r="K669" t="s">
        <v>1767</v>
      </c>
      <c r="L669">
        <v>1348</v>
      </c>
      <c r="N669">
        <v>1009</v>
      </c>
      <c r="O669" t="s">
        <v>65</v>
      </c>
      <c r="P669" t="s">
        <v>65</v>
      </c>
      <c r="Q669">
        <v>1000</v>
      </c>
      <c r="X669">
        <v>1.1000000000000001E-3</v>
      </c>
      <c r="Y669">
        <v>734.5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1.1000000000000001E-3</v>
      </c>
      <c r="AH669">
        <v>2</v>
      </c>
      <c r="AI669">
        <v>30598041</v>
      </c>
      <c r="AJ669">
        <v>580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ROW(Source!A1011)</f>
        <v>1011</v>
      </c>
      <c r="B670">
        <v>30598052</v>
      </c>
      <c r="C670">
        <v>30598033</v>
      </c>
      <c r="D670">
        <v>22192634</v>
      </c>
      <c r="E670">
        <v>1</v>
      </c>
      <c r="F670">
        <v>1</v>
      </c>
      <c r="G670">
        <v>1</v>
      </c>
      <c r="H670">
        <v>3</v>
      </c>
      <c r="I670" t="s">
        <v>204</v>
      </c>
      <c r="J670" t="s">
        <v>207</v>
      </c>
      <c r="K670" t="s">
        <v>205</v>
      </c>
      <c r="L670">
        <v>1339</v>
      </c>
      <c r="N670">
        <v>1007</v>
      </c>
      <c r="O670" t="s">
        <v>206</v>
      </c>
      <c r="P670" t="s">
        <v>206</v>
      </c>
      <c r="Q670">
        <v>1</v>
      </c>
      <c r="X670">
        <v>3.2000000000000002E-3</v>
      </c>
      <c r="Y670">
        <v>2.4500000000000002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3.2000000000000002E-3</v>
      </c>
      <c r="AH670">
        <v>2</v>
      </c>
      <c r="AI670">
        <v>30598042</v>
      </c>
      <c r="AJ670">
        <v>581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ROW(Source!A1014)</f>
        <v>1014</v>
      </c>
      <c r="B671">
        <v>30598065</v>
      </c>
      <c r="C671">
        <v>30598055</v>
      </c>
      <c r="D671">
        <v>10214617</v>
      </c>
      <c r="E671">
        <v>1</v>
      </c>
      <c r="F671">
        <v>1</v>
      </c>
      <c r="G671">
        <v>1</v>
      </c>
      <c r="H671">
        <v>1</v>
      </c>
      <c r="I671" t="s">
        <v>1515</v>
      </c>
      <c r="J671" t="s">
        <v>3</v>
      </c>
      <c r="K671" t="s">
        <v>1516</v>
      </c>
      <c r="L671">
        <v>1369</v>
      </c>
      <c r="N671">
        <v>1013</v>
      </c>
      <c r="O671" t="s">
        <v>1419</v>
      </c>
      <c r="P671" t="s">
        <v>1419</v>
      </c>
      <c r="Q671">
        <v>1</v>
      </c>
      <c r="X671">
        <v>44.66</v>
      </c>
      <c r="Y671">
        <v>0</v>
      </c>
      <c r="Z671">
        <v>0</v>
      </c>
      <c r="AA671">
        <v>0</v>
      </c>
      <c r="AB671">
        <v>7.81</v>
      </c>
      <c r="AC671">
        <v>0</v>
      </c>
      <c r="AD671">
        <v>1</v>
      </c>
      <c r="AE671">
        <v>1</v>
      </c>
      <c r="AF671" t="s">
        <v>3</v>
      </c>
      <c r="AG671">
        <v>44.66</v>
      </c>
      <c r="AH671">
        <v>2</v>
      </c>
      <c r="AI671">
        <v>30598056</v>
      </c>
      <c r="AJ671">
        <v>582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ROW(Source!A1014)</f>
        <v>1014</v>
      </c>
      <c r="B672">
        <v>30598066</v>
      </c>
      <c r="C672">
        <v>30598055</v>
      </c>
      <c r="D672">
        <v>22146429</v>
      </c>
      <c r="E672">
        <v>1</v>
      </c>
      <c r="F672">
        <v>1</v>
      </c>
      <c r="G672">
        <v>1</v>
      </c>
      <c r="H672">
        <v>2</v>
      </c>
      <c r="I672" t="s">
        <v>1451</v>
      </c>
      <c r="J672" t="s">
        <v>1452</v>
      </c>
      <c r="K672" t="s">
        <v>1453</v>
      </c>
      <c r="L672">
        <v>1368</v>
      </c>
      <c r="N672">
        <v>1011</v>
      </c>
      <c r="O672" t="s">
        <v>1423</v>
      </c>
      <c r="P672" t="s">
        <v>1423</v>
      </c>
      <c r="Q672">
        <v>1</v>
      </c>
      <c r="X672">
        <v>0.49</v>
      </c>
      <c r="Y672">
        <v>0</v>
      </c>
      <c r="Z672">
        <v>1.7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0.49</v>
      </c>
      <c r="AH672">
        <v>2</v>
      </c>
      <c r="AI672">
        <v>30598057</v>
      </c>
      <c r="AJ672">
        <v>583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ROW(Source!A1014)</f>
        <v>1014</v>
      </c>
      <c r="B673">
        <v>30598067</v>
      </c>
      <c r="C673">
        <v>30598055</v>
      </c>
      <c r="D673">
        <v>22148179</v>
      </c>
      <c r="E673">
        <v>1</v>
      </c>
      <c r="F673">
        <v>1</v>
      </c>
      <c r="G673">
        <v>1</v>
      </c>
      <c r="H673">
        <v>2</v>
      </c>
      <c r="I673" t="s">
        <v>1420</v>
      </c>
      <c r="J673" t="s">
        <v>1421</v>
      </c>
      <c r="K673" t="s">
        <v>1422</v>
      </c>
      <c r="L673">
        <v>1368</v>
      </c>
      <c r="N673">
        <v>1011</v>
      </c>
      <c r="O673" t="s">
        <v>1423</v>
      </c>
      <c r="P673" t="s">
        <v>1423</v>
      </c>
      <c r="Q673">
        <v>1</v>
      </c>
      <c r="X673">
        <v>0.24</v>
      </c>
      <c r="Y673">
        <v>0</v>
      </c>
      <c r="Z673">
        <v>91.62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0.24</v>
      </c>
      <c r="AH673">
        <v>2</v>
      </c>
      <c r="AI673">
        <v>30598058</v>
      </c>
      <c r="AJ673">
        <v>584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ROW(Source!A1014)</f>
        <v>1014</v>
      </c>
      <c r="B674">
        <v>30598068</v>
      </c>
      <c r="C674">
        <v>30598055</v>
      </c>
      <c r="D674">
        <v>22149790</v>
      </c>
      <c r="E674">
        <v>1</v>
      </c>
      <c r="F674">
        <v>1</v>
      </c>
      <c r="G674">
        <v>1</v>
      </c>
      <c r="H674">
        <v>3</v>
      </c>
      <c r="I674" t="s">
        <v>1762</v>
      </c>
      <c r="J674" t="s">
        <v>1763</v>
      </c>
      <c r="K674" t="s">
        <v>1764</v>
      </c>
      <c r="L674">
        <v>1348</v>
      </c>
      <c r="N674">
        <v>1009</v>
      </c>
      <c r="O674" t="s">
        <v>65</v>
      </c>
      <c r="P674" t="s">
        <v>65</v>
      </c>
      <c r="Q674">
        <v>1000</v>
      </c>
      <c r="X674">
        <v>9.4999999999999998E-3</v>
      </c>
      <c r="Y674">
        <v>4845.71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9.4999999999999998E-3</v>
      </c>
      <c r="AH674">
        <v>2</v>
      </c>
      <c r="AI674">
        <v>30598059</v>
      </c>
      <c r="AJ674">
        <v>585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ROW(Source!A1014)</f>
        <v>1014</v>
      </c>
      <c r="B675">
        <v>30598069</v>
      </c>
      <c r="C675">
        <v>30598055</v>
      </c>
      <c r="D675">
        <v>22149806</v>
      </c>
      <c r="E675">
        <v>1</v>
      </c>
      <c r="F675">
        <v>1</v>
      </c>
      <c r="G675">
        <v>1</v>
      </c>
      <c r="H675">
        <v>3</v>
      </c>
      <c r="I675" t="s">
        <v>1600</v>
      </c>
      <c r="J675" t="s">
        <v>1601</v>
      </c>
      <c r="K675" t="s">
        <v>1602</v>
      </c>
      <c r="L675">
        <v>1348</v>
      </c>
      <c r="N675">
        <v>1009</v>
      </c>
      <c r="O675" t="s">
        <v>65</v>
      </c>
      <c r="P675" t="s">
        <v>65</v>
      </c>
      <c r="Q675">
        <v>1000</v>
      </c>
      <c r="X675">
        <v>5.0000000000000001E-4</v>
      </c>
      <c r="Y675">
        <v>7156.5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5.0000000000000001E-4</v>
      </c>
      <c r="AH675">
        <v>2</v>
      </c>
      <c r="AI675">
        <v>30598060</v>
      </c>
      <c r="AJ675">
        <v>586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ROW(Source!A1014)</f>
        <v>1014</v>
      </c>
      <c r="B676">
        <v>30598070</v>
      </c>
      <c r="C676">
        <v>30598055</v>
      </c>
      <c r="D676">
        <v>22156590</v>
      </c>
      <c r="E676">
        <v>1</v>
      </c>
      <c r="F676">
        <v>1</v>
      </c>
      <c r="G676">
        <v>1</v>
      </c>
      <c r="H676">
        <v>3</v>
      </c>
      <c r="I676" t="s">
        <v>1726</v>
      </c>
      <c r="J676" t="s">
        <v>1727</v>
      </c>
      <c r="K676" t="s">
        <v>1728</v>
      </c>
      <c r="L676">
        <v>1339</v>
      </c>
      <c r="N676">
        <v>1007</v>
      </c>
      <c r="O676" t="s">
        <v>206</v>
      </c>
      <c r="P676" t="s">
        <v>206</v>
      </c>
      <c r="Q676">
        <v>1</v>
      </c>
      <c r="X676">
        <v>0.09</v>
      </c>
      <c r="Y676">
        <v>878.95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0.09</v>
      </c>
      <c r="AH676">
        <v>2</v>
      </c>
      <c r="AI676">
        <v>30598061</v>
      </c>
      <c r="AJ676">
        <v>587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ROW(Source!A1014)</f>
        <v>1014</v>
      </c>
      <c r="B677">
        <v>30598071</v>
      </c>
      <c r="C677">
        <v>30598055</v>
      </c>
      <c r="D677">
        <v>22171246</v>
      </c>
      <c r="E677">
        <v>1</v>
      </c>
      <c r="F677">
        <v>1</v>
      </c>
      <c r="G677">
        <v>1</v>
      </c>
      <c r="H677">
        <v>3</v>
      </c>
      <c r="I677" t="s">
        <v>316</v>
      </c>
      <c r="J677" t="s">
        <v>318</v>
      </c>
      <c r="K677" t="s">
        <v>317</v>
      </c>
      <c r="L677">
        <v>1348</v>
      </c>
      <c r="N677">
        <v>1009</v>
      </c>
      <c r="O677" t="s">
        <v>65</v>
      </c>
      <c r="P677" t="s">
        <v>65</v>
      </c>
      <c r="Q677">
        <v>1000</v>
      </c>
      <c r="X677">
        <v>0.05</v>
      </c>
      <c r="Y677">
        <v>4903.1000000000004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0.05</v>
      </c>
      <c r="AH677">
        <v>2</v>
      </c>
      <c r="AI677">
        <v>30598062</v>
      </c>
      <c r="AJ677">
        <v>588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ROW(Source!A1014)</f>
        <v>1014</v>
      </c>
      <c r="B678">
        <v>30598072</v>
      </c>
      <c r="C678">
        <v>30598055</v>
      </c>
      <c r="D678">
        <v>22183570</v>
      </c>
      <c r="E678">
        <v>1</v>
      </c>
      <c r="F678">
        <v>1</v>
      </c>
      <c r="G678">
        <v>1</v>
      </c>
      <c r="H678">
        <v>3</v>
      </c>
      <c r="I678" t="s">
        <v>307</v>
      </c>
      <c r="J678" t="s">
        <v>309</v>
      </c>
      <c r="K678" t="s">
        <v>308</v>
      </c>
      <c r="L678">
        <v>1339</v>
      </c>
      <c r="N678">
        <v>1007</v>
      </c>
      <c r="O678" t="s">
        <v>206</v>
      </c>
      <c r="P678" t="s">
        <v>206</v>
      </c>
      <c r="Q678">
        <v>1</v>
      </c>
      <c r="X678">
        <v>1.04</v>
      </c>
      <c r="Y678">
        <v>781.01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1.04</v>
      </c>
      <c r="AH678">
        <v>3</v>
      </c>
      <c r="AI678">
        <v>-1</v>
      </c>
      <c r="AJ678" t="s">
        <v>3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ROW(Source!A1014)</f>
        <v>1014</v>
      </c>
      <c r="B679">
        <v>30598073</v>
      </c>
      <c r="C679">
        <v>30598055</v>
      </c>
      <c r="D679">
        <v>22191916</v>
      </c>
      <c r="E679">
        <v>1</v>
      </c>
      <c r="F679">
        <v>1</v>
      </c>
      <c r="G679">
        <v>1</v>
      </c>
      <c r="H679">
        <v>3</v>
      </c>
      <c r="I679" t="s">
        <v>1765</v>
      </c>
      <c r="J679" t="s">
        <v>1766</v>
      </c>
      <c r="K679" t="s">
        <v>1767</v>
      </c>
      <c r="L679">
        <v>1348</v>
      </c>
      <c r="N679">
        <v>1009</v>
      </c>
      <c r="O679" t="s">
        <v>65</v>
      </c>
      <c r="P679" t="s">
        <v>65</v>
      </c>
      <c r="Q679">
        <v>1000</v>
      </c>
      <c r="X679">
        <v>1.1000000000000001E-3</v>
      </c>
      <c r="Y679">
        <v>734.5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1.1000000000000001E-3</v>
      </c>
      <c r="AH679">
        <v>2</v>
      </c>
      <c r="AI679">
        <v>30598063</v>
      </c>
      <c r="AJ679">
        <v>589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ROW(Source!A1014)</f>
        <v>1014</v>
      </c>
      <c r="B680">
        <v>30598074</v>
      </c>
      <c r="C680">
        <v>30598055</v>
      </c>
      <c r="D680">
        <v>22192634</v>
      </c>
      <c r="E680">
        <v>1</v>
      </c>
      <c r="F680">
        <v>1</v>
      </c>
      <c r="G680">
        <v>1</v>
      </c>
      <c r="H680">
        <v>3</v>
      </c>
      <c r="I680" t="s">
        <v>204</v>
      </c>
      <c r="J680" t="s">
        <v>207</v>
      </c>
      <c r="K680" t="s">
        <v>205</v>
      </c>
      <c r="L680">
        <v>1339</v>
      </c>
      <c r="N680">
        <v>1007</v>
      </c>
      <c r="O680" t="s">
        <v>206</v>
      </c>
      <c r="P680" t="s">
        <v>206</v>
      </c>
      <c r="Q680">
        <v>1</v>
      </c>
      <c r="X680">
        <v>3.2000000000000002E-3</v>
      </c>
      <c r="Y680">
        <v>2.4500000000000002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3.2000000000000002E-3</v>
      </c>
      <c r="AH680">
        <v>2</v>
      </c>
      <c r="AI680">
        <v>30598064</v>
      </c>
      <c r="AJ680">
        <v>590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ROW(Source!A1017)</f>
        <v>1017</v>
      </c>
      <c r="B681">
        <v>30598079</v>
      </c>
      <c r="C681">
        <v>30598077</v>
      </c>
      <c r="D681">
        <v>10214683</v>
      </c>
      <c r="E681">
        <v>1</v>
      </c>
      <c r="F681">
        <v>1</v>
      </c>
      <c r="G681">
        <v>1</v>
      </c>
      <c r="H681">
        <v>1</v>
      </c>
      <c r="I681" t="s">
        <v>1768</v>
      </c>
      <c r="J681" t="s">
        <v>3</v>
      </c>
      <c r="K681" t="s">
        <v>1769</v>
      </c>
      <c r="L681">
        <v>1369</v>
      </c>
      <c r="N681">
        <v>1013</v>
      </c>
      <c r="O681" t="s">
        <v>1419</v>
      </c>
      <c r="P681" t="s">
        <v>1419</v>
      </c>
      <c r="Q681">
        <v>1</v>
      </c>
      <c r="X681">
        <v>88.5</v>
      </c>
      <c r="Y681">
        <v>0</v>
      </c>
      <c r="Z681">
        <v>0</v>
      </c>
      <c r="AA681">
        <v>0</v>
      </c>
      <c r="AB681">
        <v>7.24</v>
      </c>
      <c r="AC681">
        <v>0</v>
      </c>
      <c r="AD681">
        <v>1</v>
      </c>
      <c r="AE681">
        <v>1</v>
      </c>
      <c r="AF681" t="s">
        <v>28</v>
      </c>
      <c r="AG681">
        <v>101.77499999999999</v>
      </c>
      <c r="AH681">
        <v>2</v>
      </c>
      <c r="AI681">
        <v>30598078</v>
      </c>
      <c r="AJ681">
        <v>591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ROW(Source!A1054)</f>
        <v>1054</v>
      </c>
      <c r="B682">
        <v>30598094</v>
      </c>
      <c r="C682">
        <v>30598081</v>
      </c>
      <c r="D682">
        <v>10214633</v>
      </c>
      <c r="E682">
        <v>1</v>
      </c>
      <c r="F682">
        <v>1</v>
      </c>
      <c r="G682">
        <v>1</v>
      </c>
      <c r="H682">
        <v>1</v>
      </c>
      <c r="I682" t="s">
        <v>1567</v>
      </c>
      <c r="J682" t="s">
        <v>3</v>
      </c>
      <c r="K682" t="s">
        <v>1568</v>
      </c>
      <c r="L682">
        <v>1369</v>
      </c>
      <c r="N682">
        <v>1013</v>
      </c>
      <c r="O682" t="s">
        <v>1419</v>
      </c>
      <c r="P682" t="s">
        <v>1419</v>
      </c>
      <c r="Q682">
        <v>1</v>
      </c>
      <c r="X682">
        <v>412.7</v>
      </c>
      <c r="Y682">
        <v>0</v>
      </c>
      <c r="Z682">
        <v>0</v>
      </c>
      <c r="AA682">
        <v>0</v>
      </c>
      <c r="AB682">
        <v>8.76</v>
      </c>
      <c r="AC682">
        <v>0</v>
      </c>
      <c r="AD682">
        <v>1</v>
      </c>
      <c r="AE682">
        <v>1</v>
      </c>
      <c r="AF682" t="s">
        <v>3</v>
      </c>
      <c r="AG682">
        <v>412.7</v>
      </c>
      <c r="AH682">
        <v>2</v>
      </c>
      <c r="AI682">
        <v>30598082</v>
      </c>
      <c r="AJ682">
        <v>592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ROW(Source!A1054)</f>
        <v>1054</v>
      </c>
      <c r="B683">
        <v>30598095</v>
      </c>
      <c r="C683">
        <v>30598081</v>
      </c>
      <c r="D683">
        <v>22083330</v>
      </c>
      <c r="E683">
        <v>1</v>
      </c>
      <c r="F683">
        <v>1</v>
      </c>
      <c r="G683">
        <v>1</v>
      </c>
      <c r="H683">
        <v>1</v>
      </c>
      <c r="I683" t="s">
        <v>1437</v>
      </c>
      <c r="J683" t="s">
        <v>3</v>
      </c>
      <c r="K683" t="s">
        <v>1438</v>
      </c>
      <c r="L683">
        <v>608254</v>
      </c>
      <c r="N683">
        <v>1013</v>
      </c>
      <c r="O683" t="s">
        <v>1439</v>
      </c>
      <c r="P683" t="s">
        <v>1439</v>
      </c>
      <c r="Q683">
        <v>1</v>
      </c>
      <c r="X683">
        <v>0.75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2</v>
      </c>
      <c r="AF683" t="s">
        <v>3</v>
      </c>
      <c r="AG683">
        <v>0.75</v>
      </c>
      <c r="AH683">
        <v>2</v>
      </c>
      <c r="AI683">
        <v>30598083</v>
      </c>
      <c r="AJ683">
        <v>593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ROW(Source!A1054)</f>
        <v>1054</v>
      </c>
      <c r="B684">
        <v>30598096</v>
      </c>
      <c r="C684">
        <v>30598081</v>
      </c>
      <c r="D684">
        <v>22146464</v>
      </c>
      <c r="E684">
        <v>1</v>
      </c>
      <c r="F684">
        <v>1</v>
      </c>
      <c r="G684">
        <v>1</v>
      </c>
      <c r="H684">
        <v>2</v>
      </c>
      <c r="I684" t="s">
        <v>1471</v>
      </c>
      <c r="J684" t="s">
        <v>1472</v>
      </c>
      <c r="K684" t="s">
        <v>1473</v>
      </c>
      <c r="L684">
        <v>1368</v>
      </c>
      <c r="N684">
        <v>1011</v>
      </c>
      <c r="O684" t="s">
        <v>1423</v>
      </c>
      <c r="P684" t="s">
        <v>1423</v>
      </c>
      <c r="Q684">
        <v>1</v>
      </c>
      <c r="X684">
        <v>0.75</v>
      </c>
      <c r="Y684">
        <v>0</v>
      </c>
      <c r="Z684">
        <v>30.85</v>
      </c>
      <c r="AA684">
        <v>13.03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0.75</v>
      </c>
      <c r="AH684">
        <v>2</v>
      </c>
      <c r="AI684">
        <v>30598084</v>
      </c>
      <c r="AJ684">
        <v>594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ROW(Source!A1054)</f>
        <v>1054</v>
      </c>
      <c r="B685">
        <v>30598097</v>
      </c>
      <c r="C685">
        <v>30598081</v>
      </c>
      <c r="D685">
        <v>22148179</v>
      </c>
      <c r="E685">
        <v>1</v>
      </c>
      <c r="F685">
        <v>1</v>
      </c>
      <c r="G685">
        <v>1</v>
      </c>
      <c r="H685">
        <v>2</v>
      </c>
      <c r="I685" t="s">
        <v>1420</v>
      </c>
      <c r="J685" t="s">
        <v>1421</v>
      </c>
      <c r="K685" t="s">
        <v>1422</v>
      </c>
      <c r="L685">
        <v>1368</v>
      </c>
      <c r="N685">
        <v>1011</v>
      </c>
      <c r="O685" t="s">
        <v>1423</v>
      </c>
      <c r="P685" t="s">
        <v>1423</v>
      </c>
      <c r="Q685">
        <v>1</v>
      </c>
      <c r="X685">
        <v>0.75</v>
      </c>
      <c r="Y685">
        <v>0</v>
      </c>
      <c r="Z685">
        <v>91.62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0.75</v>
      </c>
      <c r="AH685">
        <v>2</v>
      </c>
      <c r="AI685">
        <v>30598085</v>
      </c>
      <c r="AJ685">
        <v>595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ROW(Source!A1054)</f>
        <v>1054</v>
      </c>
      <c r="B686">
        <v>30598098</v>
      </c>
      <c r="C686">
        <v>30598081</v>
      </c>
      <c r="D686">
        <v>22149324</v>
      </c>
      <c r="E686">
        <v>1</v>
      </c>
      <c r="F686">
        <v>1</v>
      </c>
      <c r="G686">
        <v>1</v>
      </c>
      <c r="H686">
        <v>3</v>
      </c>
      <c r="I686" t="s">
        <v>1770</v>
      </c>
      <c r="J686" t="s">
        <v>1771</v>
      </c>
      <c r="K686" t="s">
        <v>1772</v>
      </c>
      <c r="L686">
        <v>1348</v>
      </c>
      <c r="N686">
        <v>1009</v>
      </c>
      <c r="O686" t="s">
        <v>65</v>
      </c>
      <c r="P686" t="s">
        <v>65</v>
      </c>
      <c r="Q686">
        <v>1000</v>
      </c>
      <c r="X686">
        <v>3.5000000000000001E-3</v>
      </c>
      <c r="Y686">
        <v>12958.31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3.5000000000000001E-3</v>
      </c>
      <c r="AH686">
        <v>2</v>
      </c>
      <c r="AI686">
        <v>30598086</v>
      </c>
      <c r="AJ686">
        <v>596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ROW(Source!A1054)</f>
        <v>1054</v>
      </c>
      <c r="B687">
        <v>30598099</v>
      </c>
      <c r="C687">
        <v>30598081</v>
      </c>
      <c r="D687">
        <v>22149401</v>
      </c>
      <c r="E687">
        <v>1</v>
      </c>
      <c r="F687">
        <v>1</v>
      </c>
      <c r="G687">
        <v>1</v>
      </c>
      <c r="H687">
        <v>3</v>
      </c>
      <c r="I687" t="s">
        <v>1663</v>
      </c>
      <c r="J687" t="s">
        <v>1664</v>
      </c>
      <c r="K687" t="s">
        <v>1665</v>
      </c>
      <c r="L687">
        <v>1348</v>
      </c>
      <c r="N687">
        <v>1009</v>
      </c>
      <c r="O687" t="s">
        <v>65</v>
      </c>
      <c r="P687" t="s">
        <v>65</v>
      </c>
      <c r="Q687">
        <v>1000</v>
      </c>
      <c r="X687">
        <v>2.5999999999999999E-3</v>
      </c>
      <c r="Y687">
        <v>10600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2.5999999999999999E-3</v>
      </c>
      <c r="AH687">
        <v>2</v>
      </c>
      <c r="AI687">
        <v>30598087</v>
      </c>
      <c r="AJ687">
        <v>597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ROW(Source!A1054)</f>
        <v>1054</v>
      </c>
      <c r="B688">
        <v>30598100</v>
      </c>
      <c r="C688">
        <v>30598081</v>
      </c>
      <c r="D688">
        <v>22149636</v>
      </c>
      <c r="E688">
        <v>1</v>
      </c>
      <c r="F688">
        <v>1</v>
      </c>
      <c r="G688">
        <v>1</v>
      </c>
      <c r="H688">
        <v>3</v>
      </c>
      <c r="I688" t="s">
        <v>1512</v>
      </c>
      <c r="J688" t="s">
        <v>1513</v>
      </c>
      <c r="K688" t="s">
        <v>1514</v>
      </c>
      <c r="L688">
        <v>1348</v>
      </c>
      <c r="N688">
        <v>1009</v>
      </c>
      <c r="O688" t="s">
        <v>65</v>
      </c>
      <c r="P688" t="s">
        <v>65</v>
      </c>
      <c r="Q688">
        <v>1000</v>
      </c>
      <c r="X688">
        <v>1.1999999999999999E-3</v>
      </c>
      <c r="Y688">
        <v>18685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1.1999999999999999E-3</v>
      </c>
      <c r="AH688">
        <v>2</v>
      </c>
      <c r="AI688">
        <v>30598088</v>
      </c>
      <c r="AJ688">
        <v>598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ROW(Source!A1054)</f>
        <v>1054</v>
      </c>
      <c r="B689">
        <v>30598101</v>
      </c>
      <c r="C689">
        <v>30598081</v>
      </c>
      <c r="D689">
        <v>22149802</v>
      </c>
      <c r="E689">
        <v>1</v>
      </c>
      <c r="F689">
        <v>1</v>
      </c>
      <c r="G689">
        <v>1</v>
      </c>
      <c r="H689">
        <v>3</v>
      </c>
      <c r="I689" t="s">
        <v>1773</v>
      </c>
      <c r="J689" t="s">
        <v>1774</v>
      </c>
      <c r="K689" t="s">
        <v>1775</v>
      </c>
      <c r="L689">
        <v>1348</v>
      </c>
      <c r="N689">
        <v>1009</v>
      </c>
      <c r="O689" t="s">
        <v>65</v>
      </c>
      <c r="P689" t="s">
        <v>65</v>
      </c>
      <c r="Q689">
        <v>1000</v>
      </c>
      <c r="X689">
        <v>5.0000000000000001E-3</v>
      </c>
      <c r="Y689">
        <v>8086.2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5.0000000000000001E-3</v>
      </c>
      <c r="AH689">
        <v>2</v>
      </c>
      <c r="AI689">
        <v>30598089</v>
      </c>
      <c r="AJ689">
        <v>599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ROW(Source!A1054)</f>
        <v>1054</v>
      </c>
      <c r="B690">
        <v>30598102</v>
      </c>
      <c r="C690">
        <v>30598081</v>
      </c>
      <c r="D690">
        <v>22150370</v>
      </c>
      <c r="E690">
        <v>1</v>
      </c>
      <c r="F690">
        <v>1</v>
      </c>
      <c r="G690">
        <v>1</v>
      </c>
      <c r="H690">
        <v>3</v>
      </c>
      <c r="I690" t="s">
        <v>1776</v>
      </c>
      <c r="J690" t="s">
        <v>1777</v>
      </c>
      <c r="K690" t="s">
        <v>1778</v>
      </c>
      <c r="L690">
        <v>1348</v>
      </c>
      <c r="N690">
        <v>1009</v>
      </c>
      <c r="O690" t="s">
        <v>65</v>
      </c>
      <c r="P690" t="s">
        <v>65</v>
      </c>
      <c r="Q690">
        <v>1000</v>
      </c>
      <c r="X690">
        <v>7.1999999999999998E-3</v>
      </c>
      <c r="Y690">
        <v>8869.7000000000007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7.1999999999999998E-3</v>
      </c>
      <c r="AH690">
        <v>2</v>
      </c>
      <c r="AI690">
        <v>30598090</v>
      </c>
      <c r="AJ690">
        <v>600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ROW(Source!A1054)</f>
        <v>1054</v>
      </c>
      <c r="B691">
        <v>30598103</v>
      </c>
      <c r="C691">
        <v>30598081</v>
      </c>
      <c r="D691">
        <v>22150539</v>
      </c>
      <c r="E691">
        <v>1</v>
      </c>
      <c r="F691">
        <v>1</v>
      </c>
      <c r="G691">
        <v>1</v>
      </c>
      <c r="H691">
        <v>3</v>
      </c>
      <c r="I691" t="s">
        <v>1669</v>
      </c>
      <c r="J691" t="s">
        <v>1670</v>
      </c>
      <c r="K691" t="s">
        <v>1671</v>
      </c>
      <c r="L691">
        <v>1346</v>
      </c>
      <c r="N691">
        <v>1009</v>
      </c>
      <c r="O691" t="s">
        <v>100</v>
      </c>
      <c r="P691" t="s">
        <v>100</v>
      </c>
      <c r="Q691">
        <v>1</v>
      </c>
      <c r="X691">
        <v>1.05</v>
      </c>
      <c r="Y691">
        <v>37.29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1.05</v>
      </c>
      <c r="AH691">
        <v>2</v>
      </c>
      <c r="AI691">
        <v>30598091</v>
      </c>
      <c r="AJ691">
        <v>601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ROW(Source!A1054)</f>
        <v>1054</v>
      </c>
      <c r="B692">
        <v>30598104</v>
      </c>
      <c r="C692">
        <v>30598081</v>
      </c>
      <c r="D692">
        <v>22151213</v>
      </c>
      <c r="E692">
        <v>1</v>
      </c>
      <c r="F692">
        <v>1</v>
      </c>
      <c r="G692">
        <v>1</v>
      </c>
      <c r="H692">
        <v>3</v>
      </c>
      <c r="I692" t="s">
        <v>1779</v>
      </c>
      <c r="J692" t="s">
        <v>1780</v>
      </c>
      <c r="K692" t="s">
        <v>1781</v>
      </c>
      <c r="L692">
        <v>1348</v>
      </c>
      <c r="N692">
        <v>1009</v>
      </c>
      <c r="O692" t="s">
        <v>65</v>
      </c>
      <c r="P692" t="s">
        <v>65</v>
      </c>
      <c r="Q692">
        <v>1000</v>
      </c>
      <c r="X692">
        <v>0.02</v>
      </c>
      <c r="Y692">
        <v>2165.8000000000002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0.02</v>
      </c>
      <c r="AH692">
        <v>2</v>
      </c>
      <c r="AI692">
        <v>30598092</v>
      </c>
      <c r="AJ692">
        <v>602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ROW(Source!A1054)</f>
        <v>1054</v>
      </c>
      <c r="B693">
        <v>30598105</v>
      </c>
      <c r="C693">
        <v>30598081</v>
      </c>
      <c r="D693">
        <v>22174156</v>
      </c>
      <c r="E693">
        <v>1</v>
      </c>
      <c r="F693">
        <v>1</v>
      </c>
      <c r="G693">
        <v>1</v>
      </c>
      <c r="H693">
        <v>3</v>
      </c>
      <c r="I693" t="s">
        <v>1782</v>
      </c>
      <c r="J693" t="s">
        <v>1783</v>
      </c>
      <c r="K693" t="s">
        <v>1784</v>
      </c>
      <c r="L693">
        <v>1354</v>
      </c>
      <c r="N693">
        <v>1010</v>
      </c>
      <c r="O693" t="s">
        <v>506</v>
      </c>
      <c r="P693" t="s">
        <v>506</v>
      </c>
      <c r="Q693">
        <v>1</v>
      </c>
      <c r="X693">
        <v>400</v>
      </c>
      <c r="Y693">
        <v>5.81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400</v>
      </c>
      <c r="AH693">
        <v>2</v>
      </c>
      <c r="AI693">
        <v>30598093</v>
      </c>
      <c r="AJ693">
        <v>603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ROW(Source!A1054)</f>
        <v>1054</v>
      </c>
      <c r="B694">
        <v>30598106</v>
      </c>
      <c r="C694">
        <v>30598081</v>
      </c>
      <c r="D694">
        <v>22174367</v>
      </c>
      <c r="E694">
        <v>1</v>
      </c>
      <c r="F694">
        <v>1</v>
      </c>
      <c r="G694">
        <v>1</v>
      </c>
      <c r="H694">
        <v>3</v>
      </c>
      <c r="I694" t="s">
        <v>877</v>
      </c>
      <c r="J694" t="s">
        <v>879</v>
      </c>
      <c r="K694" t="s">
        <v>878</v>
      </c>
      <c r="L694">
        <v>1035</v>
      </c>
      <c r="N694">
        <v>1013</v>
      </c>
      <c r="O694" t="s">
        <v>649</v>
      </c>
      <c r="P694" t="s">
        <v>649</v>
      </c>
      <c r="Q694">
        <v>1</v>
      </c>
      <c r="X694">
        <v>100</v>
      </c>
      <c r="Y694">
        <v>345.84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100</v>
      </c>
      <c r="AH694">
        <v>3</v>
      </c>
      <c r="AI694">
        <v>-1</v>
      </c>
      <c r="AJ694" t="s">
        <v>3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ROW(Source!A1056)</f>
        <v>1056</v>
      </c>
      <c r="B695">
        <v>30598118</v>
      </c>
      <c r="C695">
        <v>30598108</v>
      </c>
      <c r="D695">
        <v>10214633</v>
      </c>
      <c r="E695">
        <v>1</v>
      </c>
      <c r="F695">
        <v>1</v>
      </c>
      <c r="G695">
        <v>1</v>
      </c>
      <c r="H695">
        <v>1</v>
      </c>
      <c r="I695" t="s">
        <v>1567</v>
      </c>
      <c r="J695" t="s">
        <v>3</v>
      </c>
      <c r="K695" t="s">
        <v>1568</v>
      </c>
      <c r="L695">
        <v>1369</v>
      </c>
      <c r="N695">
        <v>1013</v>
      </c>
      <c r="O695" t="s">
        <v>1419</v>
      </c>
      <c r="P695" t="s">
        <v>1419</v>
      </c>
      <c r="Q695">
        <v>1</v>
      </c>
      <c r="X695">
        <v>532.20000000000005</v>
      </c>
      <c r="Y695">
        <v>0</v>
      </c>
      <c r="Z695">
        <v>0</v>
      </c>
      <c r="AA695">
        <v>0</v>
      </c>
      <c r="AB695">
        <v>8.76</v>
      </c>
      <c r="AC695">
        <v>0</v>
      </c>
      <c r="AD695">
        <v>1</v>
      </c>
      <c r="AE695">
        <v>1</v>
      </c>
      <c r="AF695" t="s">
        <v>3</v>
      </c>
      <c r="AG695">
        <v>532.20000000000005</v>
      </c>
      <c r="AH695">
        <v>2</v>
      </c>
      <c r="AI695">
        <v>30598109</v>
      </c>
      <c r="AJ695">
        <v>604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ROW(Source!A1056)</f>
        <v>1056</v>
      </c>
      <c r="B696">
        <v>30598119</v>
      </c>
      <c r="C696">
        <v>30598108</v>
      </c>
      <c r="D696">
        <v>22083330</v>
      </c>
      <c r="E696">
        <v>1</v>
      </c>
      <c r="F696">
        <v>1</v>
      </c>
      <c r="G696">
        <v>1</v>
      </c>
      <c r="H696">
        <v>1</v>
      </c>
      <c r="I696" t="s">
        <v>1437</v>
      </c>
      <c r="J696" t="s">
        <v>3</v>
      </c>
      <c r="K696" t="s">
        <v>1438</v>
      </c>
      <c r="L696">
        <v>608254</v>
      </c>
      <c r="N696">
        <v>1013</v>
      </c>
      <c r="O696" t="s">
        <v>1439</v>
      </c>
      <c r="P696" t="s">
        <v>1439</v>
      </c>
      <c r="Q696">
        <v>1</v>
      </c>
      <c r="X696">
        <v>3.4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2</v>
      </c>
      <c r="AF696" t="s">
        <v>3</v>
      </c>
      <c r="AG696">
        <v>3.4</v>
      </c>
      <c r="AH696">
        <v>2</v>
      </c>
      <c r="AI696">
        <v>30598110</v>
      </c>
      <c r="AJ696">
        <v>605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ROW(Source!A1056)</f>
        <v>1056</v>
      </c>
      <c r="B697">
        <v>30598120</v>
      </c>
      <c r="C697">
        <v>30598108</v>
      </c>
      <c r="D697">
        <v>22146464</v>
      </c>
      <c r="E697">
        <v>1</v>
      </c>
      <c r="F697">
        <v>1</v>
      </c>
      <c r="G697">
        <v>1</v>
      </c>
      <c r="H697">
        <v>2</v>
      </c>
      <c r="I697" t="s">
        <v>1471</v>
      </c>
      <c r="J697" t="s">
        <v>1472</v>
      </c>
      <c r="K697" t="s">
        <v>1473</v>
      </c>
      <c r="L697">
        <v>1368</v>
      </c>
      <c r="N697">
        <v>1011</v>
      </c>
      <c r="O697" t="s">
        <v>1423</v>
      </c>
      <c r="P697" t="s">
        <v>1423</v>
      </c>
      <c r="Q697">
        <v>1</v>
      </c>
      <c r="X697">
        <v>3.4</v>
      </c>
      <c r="Y697">
        <v>0</v>
      </c>
      <c r="Z697">
        <v>30.85</v>
      </c>
      <c r="AA697">
        <v>13.03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3.4</v>
      </c>
      <c r="AH697">
        <v>2</v>
      </c>
      <c r="AI697">
        <v>30598111</v>
      </c>
      <c r="AJ697">
        <v>606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ROW(Source!A1056)</f>
        <v>1056</v>
      </c>
      <c r="B698">
        <v>30598121</v>
      </c>
      <c r="C698">
        <v>30598108</v>
      </c>
      <c r="D698">
        <v>22148179</v>
      </c>
      <c r="E698">
        <v>1</v>
      </c>
      <c r="F698">
        <v>1</v>
      </c>
      <c r="G698">
        <v>1</v>
      </c>
      <c r="H698">
        <v>2</v>
      </c>
      <c r="I698" t="s">
        <v>1420</v>
      </c>
      <c r="J698" t="s">
        <v>1421</v>
      </c>
      <c r="K698" t="s">
        <v>1422</v>
      </c>
      <c r="L698">
        <v>1368</v>
      </c>
      <c r="N698">
        <v>1011</v>
      </c>
      <c r="O698" t="s">
        <v>1423</v>
      </c>
      <c r="P698" t="s">
        <v>1423</v>
      </c>
      <c r="Q698">
        <v>1</v>
      </c>
      <c r="X698">
        <v>3.4</v>
      </c>
      <c r="Y698">
        <v>0</v>
      </c>
      <c r="Z698">
        <v>91.62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3.4</v>
      </c>
      <c r="AH698">
        <v>2</v>
      </c>
      <c r="AI698">
        <v>30598112</v>
      </c>
      <c r="AJ698">
        <v>607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ROW(Source!A1056)</f>
        <v>1056</v>
      </c>
      <c r="B699">
        <v>30598122</v>
      </c>
      <c r="C699">
        <v>30598108</v>
      </c>
      <c r="D699">
        <v>22149324</v>
      </c>
      <c r="E699">
        <v>1</v>
      </c>
      <c r="F699">
        <v>1</v>
      </c>
      <c r="G699">
        <v>1</v>
      </c>
      <c r="H699">
        <v>3</v>
      </c>
      <c r="I699" t="s">
        <v>1770</v>
      </c>
      <c r="J699" t="s">
        <v>1771</v>
      </c>
      <c r="K699" t="s">
        <v>1772</v>
      </c>
      <c r="L699">
        <v>1348</v>
      </c>
      <c r="N699">
        <v>1009</v>
      </c>
      <c r="O699" t="s">
        <v>65</v>
      </c>
      <c r="P699" t="s">
        <v>65</v>
      </c>
      <c r="Q699">
        <v>1000</v>
      </c>
      <c r="X699">
        <v>7.0000000000000001E-3</v>
      </c>
      <c r="Y699">
        <v>12958.31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7.0000000000000001E-3</v>
      </c>
      <c r="AH699">
        <v>2</v>
      </c>
      <c r="AI699">
        <v>30598113</v>
      </c>
      <c r="AJ699">
        <v>608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ROW(Source!A1056)</f>
        <v>1056</v>
      </c>
      <c r="B700">
        <v>30598123</v>
      </c>
      <c r="C700">
        <v>30598108</v>
      </c>
      <c r="D700">
        <v>22149401</v>
      </c>
      <c r="E700">
        <v>1</v>
      </c>
      <c r="F700">
        <v>1</v>
      </c>
      <c r="G700">
        <v>1</v>
      </c>
      <c r="H700">
        <v>3</v>
      </c>
      <c r="I700" t="s">
        <v>1663</v>
      </c>
      <c r="J700" t="s">
        <v>1664</v>
      </c>
      <c r="K700" t="s">
        <v>1665</v>
      </c>
      <c r="L700">
        <v>1348</v>
      </c>
      <c r="N700">
        <v>1009</v>
      </c>
      <c r="O700" t="s">
        <v>65</v>
      </c>
      <c r="P700" t="s">
        <v>65</v>
      </c>
      <c r="Q700">
        <v>1000</v>
      </c>
      <c r="X700">
        <v>1.2999999999999999E-2</v>
      </c>
      <c r="Y700">
        <v>10600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1.2999999999999999E-2</v>
      </c>
      <c r="AH700">
        <v>2</v>
      </c>
      <c r="AI700">
        <v>30598114</v>
      </c>
      <c r="AJ700">
        <v>609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ROW(Source!A1056)</f>
        <v>1056</v>
      </c>
      <c r="B701">
        <v>30598124</v>
      </c>
      <c r="C701">
        <v>30598108</v>
      </c>
      <c r="D701">
        <v>22149636</v>
      </c>
      <c r="E701">
        <v>1</v>
      </c>
      <c r="F701">
        <v>1</v>
      </c>
      <c r="G701">
        <v>1</v>
      </c>
      <c r="H701">
        <v>3</v>
      </c>
      <c r="I701" t="s">
        <v>1512</v>
      </c>
      <c r="J701" t="s">
        <v>1513</v>
      </c>
      <c r="K701" t="s">
        <v>1514</v>
      </c>
      <c r="L701">
        <v>1348</v>
      </c>
      <c r="N701">
        <v>1009</v>
      </c>
      <c r="O701" t="s">
        <v>65</v>
      </c>
      <c r="P701" t="s">
        <v>65</v>
      </c>
      <c r="Q701">
        <v>1000</v>
      </c>
      <c r="X701">
        <v>5.8999999999999999E-3</v>
      </c>
      <c r="Y701">
        <v>18685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5.8999999999999999E-3</v>
      </c>
      <c r="AH701">
        <v>2</v>
      </c>
      <c r="AI701">
        <v>30598115</v>
      </c>
      <c r="AJ701">
        <v>610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ROW(Source!A1056)</f>
        <v>1056</v>
      </c>
      <c r="B702">
        <v>30598125</v>
      </c>
      <c r="C702">
        <v>30598108</v>
      </c>
      <c r="D702">
        <v>22150539</v>
      </c>
      <c r="E702">
        <v>1</v>
      </c>
      <c r="F702">
        <v>1</v>
      </c>
      <c r="G702">
        <v>1</v>
      </c>
      <c r="H702">
        <v>3</v>
      </c>
      <c r="I702" t="s">
        <v>1669</v>
      </c>
      <c r="J702" t="s">
        <v>1670</v>
      </c>
      <c r="K702" t="s">
        <v>1671</v>
      </c>
      <c r="L702">
        <v>1346</v>
      </c>
      <c r="N702">
        <v>1009</v>
      </c>
      <c r="O702" t="s">
        <v>100</v>
      </c>
      <c r="P702" t="s">
        <v>100</v>
      </c>
      <c r="Q702">
        <v>1</v>
      </c>
      <c r="X702">
        <v>5.9</v>
      </c>
      <c r="Y702">
        <v>37.29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5.9</v>
      </c>
      <c r="AH702">
        <v>2</v>
      </c>
      <c r="AI702">
        <v>30598116</v>
      </c>
      <c r="AJ702">
        <v>611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ROW(Source!A1056)</f>
        <v>1056</v>
      </c>
      <c r="B703">
        <v>30598126</v>
      </c>
      <c r="C703">
        <v>30598108</v>
      </c>
      <c r="D703">
        <v>22151213</v>
      </c>
      <c r="E703">
        <v>1</v>
      </c>
      <c r="F703">
        <v>1</v>
      </c>
      <c r="G703">
        <v>1</v>
      </c>
      <c r="H703">
        <v>3</v>
      </c>
      <c r="I703" t="s">
        <v>1779</v>
      </c>
      <c r="J703" t="s">
        <v>1780</v>
      </c>
      <c r="K703" t="s">
        <v>1781</v>
      </c>
      <c r="L703">
        <v>1348</v>
      </c>
      <c r="N703">
        <v>1009</v>
      </c>
      <c r="O703" t="s">
        <v>65</v>
      </c>
      <c r="P703" t="s">
        <v>65</v>
      </c>
      <c r="Q703">
        <v>1000</v>
      </c>
      <c r="X703">
        <v>0.02</v>
      </c>
      <c r="Y703">
        <v>2165.8000000000002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0.02</v>
      </c>
      <c r="AH703">
        <v>2</v>
      </c>
      <c r="AI703">
        <v>30598117</v>
      </c>
      <c r="AJ703">
        <v>612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ROW(Source!A1056)</f>
        <v>1056</v>
      </c>
      <c r="B704">
        <v>30598127</v>
      </c>
      <c r="C704">
        <v>30598108</v>
      </c>
      <c r="D704">
        <v>22172918</v>
      </c>
      <c r="E704">
        <v>1</v>
      </c>
      <c r="F704">
        <v>1</v>
      </c>
      <c r="G704">
        <v>1</v>
      </c>
      <c r="H704">
        <v>3</v>
      </c>
      <c r="I704" t="s">
        <v>883</v>
      </c>
      <c r="J704" t="s">
        <v>885</v>
      </c>
      <c r="K704" t="s">
        <v>884</v>
      </c>
      <c r="L704">
        <v>1035</v>
      </c>
      <c r="N704">
        <v>1013</v>
      </c>
      <c r="O704" t="s">
        <v>649</v>
      </c>
      <c r="P704" t="s">
        <v>649</v>
      </c>
      <c r="Q704">
        <v>1</v>
      </c>
      <c r="X704">
        <v>100</v>
      </c>
      <c r="Y704">
        <v>1032.9000000000001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100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ROW(Source!A1058)</f>
        <v>1058</v>
      </c>
      <c r="B705">
        <v>30598134</v>
      </c>
      <c r="C705">
        <v>30598129</v>
      </c>
      <c r="D705">
        <v>10214601</v>
      </c>
      <c r="E705">
        <v>1</v>
      </c>
      <c r="F705">
        <v>1</v>
      </c>
      <c r="G705">
        <v>1</v>
      </c>
      <c r="H705">
        <v>1</v>
      </c>
      <c r="I705" t="s">
        <v>1785</v>
      </c>
      <c r="J705" t="s">
        <v>3</v>
      </c>
      <c r="K705" t="s">
        <v>1786</v>
      </c>
      <c r="L705">
        <v>1369</v>
      </c>
      <c r="N705">
        <v>1013</v>
      </c>
      <c r="O705" t="s">
        <v>1419</v>
      </c>
      <c r="P705" t="s">
        <v>1419</v>
      </c>
      <c r="Q705">
        <v>1</v>
      </c>
      <c r="X705">
        <v>85.3</v>
      </c>
      <c r="Y705">
        <v>0</v>
      </c>
      <c r="Z705">
        <v>0</v>
      </c>
      <c r="AA705">
        <v>0</v>
      </c>
      <c r="AB705">
        <v>8.16</v>
      </c>
      <c r="AC705">
        <v>0</v>
      </c>
      <c r="AD705">
        <v>1</v>
      </c>
      <c r="AE705">
        <v>1</v>
      </c>
      <c r="AF705" t="s">
        <v>3</v>
      </c>
      <c r="AG705">
        <v>85.3</v>
      </c>
      <c r="AH705">
        <v>2</v>
      </c>
      <c r="AI705">
        <v>30598130</v>
      </c>
      <c r="AJ705">
        <v>613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ROW(Source!A1058)</f>
        <v>1058</v>
      </c>
      <c r="B706">
        <v>30598135</v>
      </c>
      <c r="C706">
        <v>30598129</v>
      </c>
      <c r="D706">
        <v>22083330</v>
      </c>
      <c r="E706">
        <v>1</v>
      </c>
      <c r="F706">
        <v>1</v>
      </c>
      <c r="G706">
        <v>1</v>
      </c>
      <c r="H706">
        <v>1</v>
      </c>
      <c r="I706" t="s">
        <v>1437</v>
      </c>
      <c r="J706" t="s">
        <v>3</v>
      </c>
      <c r="K706" t="s">
        <v>1438</v>
      </c>
      <c r="L706">
        <v>608254</v>
      </c>
      <c r="N706">
        <v>1013</v>
      </c>
      <c r="O706" t="s">
        <v>1439</v>
      </c>
      <c r="P706" t="s">
        <v>1439</v>
      </c>
      <c r="Q706">
        <v>1</v>
      </c>
      <c r="X706">
        <v>0.32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2</v>
      </c>
      <c r="AF706" t="s">
        <v>3</v>
      </c>
      <c r="AG706">
        <v>0.32</v>
      </c>
      <c r="AH706">
        <v>2</v>
      </c>
      <c r="AI706">
        <v>30598131</v>
      </c>
      <c r="AJ706">
        <v>614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ROW(Source!A1058)</f>
        <v>1058</v>
      </c>
      <c r="B707">
        <v>30598136</v>
      </c>
      <c r="C707">
        <v>30598129</v>
      </c>
      <c r="D707">
        <v>22146464</v>
      </c>
      <c r="E707">
        <v>1</v>
      </c>
      <c r="F707">
        <v>1</v>
      </c>
      <c r="G707">
        <v>1</v>
      </c>
      <c r="H707">
        <v>2</v>
      </c>
      <c r="I707" t="s">
        <v>1471</v>
      </c>
      <c r="J707" t="s">
        <v>1472</v>
      </c>
      <c r="K707" t="s">
        <v>1473</v>
      </c>
      <c r="L707">
        <v>1368</v>
      </c>
      <c r="N707">
        <v>1011</v>
      </c>
      <c r="O707" t="s">
        <v>1423</v>
      </c>
      <c r="P707" t="s">
        <v>1423</v>
      </c>
      <c r="Q707">
        <v>1</v>
      </c>
      <c r="X707">
        <v>0.32</v>
      </c>
      <c r="Y707">
        <v>0</v>
      </c>
      <c r="Z707">
        <v>30.85</v>
      </c>
      <c r="AA707">
        <v>13.03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0.32</v>
      </c>
      <c r="AH707">
        <v>2</v>
      </c>
      <c r="AI707">
        <v>30598132</v>
      </c>
      <c r="AJ707">
        <v>615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ROW(Source!A1058)</f>
        <v>1058</v>
      </c>
      <c r="B708">
        <v>30598137</v>
      </c>
      <c r="C708">
        <v>30598129</v>
      </c>
      <c r="D708">
        <v>22212978</v>
      </c>
      <c r="E708">
        <v>1</v>
      </c>
      <c r="F708">
        <v>1</v>
      </c>
      <c r="G708">
        <v>1</v>
      </c>
      <c r="H708">
        <v>3</v>
      </c>
      <c r="I708" t="s">
        <v>1622</v>
      </c>
      <c r="J708" t="s">
        <v>1623</v>
      </c>
      <c r="K708" t="s">
        <v>1624</v>
      </c>
      <c r="L708">
        <v>1348</v>
      </c>
      <c r="N708">
        <v>1009</v>
      </c>
      <c r="O708" t="s">
        <v>65</v>
      </c>
      <c r="P708" t="s">
        <v>65</v>
      </c>
      <c r="Q708">
        <v>1000</v>
      </c>
      <c r="X708">
        <v>1.34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1.34</v>
      </c>
      <c r="AH708">
        <v>2</v>
      </c>
      <c r="AI708">
        <v>30598133</v>
      </c>
      <c r="AJ708">
        <v>616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ROW(Source!A1059)</f>
        <v>1059</v>
      </c>
      <c r="B709">
        <v>30598143</v>
      </c>
      <c r="C709">
        <v>30598138</v>
      </c>
      <c r="D709">
        <v>10214613</v>
      </c>
      <c r="E709">
        <v>1</v>
      </c>
      <c r="F709">
        <v>1</v>
      </c>
      <c r="G709">
        <v>1</v>
      </c>
      <c r="H709">
        <v>1</v>
      </c>
      <c r="I709" t="s">
        <v>1575</v>
      </c>
      <c r="J709" t="s">
        <v>3</v>
      </c>
      <c r="K709" t="s">
        <v>1576</v>
      </c>
      <c r="L709">
        <v>1369</v>
      </c>
      <c r="N709">
        <v>1013</v>
      </c>
      <c r="O709" t="s">
        <v>1419</v>
      </c>
      <c r="P709" t="s">
        <v>1419</v>
      </c>
      <c r="Q709">
        <v>1</v>
      </c>
      <c r="X709">
        <v>10.199999999999999</v>
      </c>
      <c r="Y709">
        <v>0</v>
      </c>
      <c r="Z709">
        <v>0</v>
      </c>
      <c r="AA709">
        <v>0</v>
      </c>
      <c r="AB709">
        <v>7.88</v>
      </c>
      <c r="AC709">
        <v>0</v>
      </c>
      <c r="AD709">
        <v>1</v>
      </c>
      <c r="AE709">
        <v>1</v>
      </c>
      <c r="AF709" t="s">
        <v>362</v>
      </c>
      <c r="AG709">
        <v>14.075999999999999</v>
      </c>
      <c r="AH709">
        <v>2</v>
      </c>
      <c r="AI709">
        <v>30598139</v>
      </c>
      <c r="AJ709">
        <v>617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ROW(Source!A1059)</f>
        <v>1059</v>
      </c>
      <c r="B710">
        <v>30598144</v>
      </c>
      <c r="C710">
        <v>30598138</v>
      </c>
      <c r="D710">
        <v>22083330</v>
      </c>
      <c r="E710">
        <v>1</v>
      </c>
      <c r="F710">
        <v>1</v>
      </c>
      <c r="G710">
        <v>1</v>
      </c>
      <c r="H710">
        <v>1</v>
      </c>
      <c r="I710" t="s">
        <v>1437</v>
      </c>
      <c r="J710" t="s">
        <v>3</v>
      </c>
      <c r="K710" t="s">
        <v>1438</v>
      </c>
      <c r="L710">
        <v>608254</v>
      </c>
      <c r="N710">
        <v>1013</v>
      </c>
      <c r="O710" t="s">
        <v>1439</v>
      </c>
      <c r="P710" t="s">
        <v>1439</v>
      </c>
      <c r="Q710">
        <v>1</v>
      </c>
      <c r="X710">
        <v>0.35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361</v>
      </c>
      <c r="AG710">
        <v>0.52500000000000002</v>
      </c>
      <c r="AH710">
        <v>2</v>
      </c>
      <c r="AI710">
        <v>30598140</v>
      </c>
      <c r="AJ710">
        <v>618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ROW(Source!A1059)</f>
        <v>1059</v>
      </c>
      <c r="B711">
        <v>30598145</v>
      </c>
      <c r="C711">
        <v>30598138</v>
      </c>
      <c r="D711">
        <v>22146405</v>
      </c>
      <c r="E711">
        <v>1</v>
      </c>
      <c r="F711">
        <v>1</v>
      </c>
      <c r="G711">
        <v>1</v>
      </c>
      <c r="H711">
        <v>2</v>
      </c>
      <c r="I711" t="s">
        <v>1468</v>
      </c>
      <c r="J711" t="s">
        <v>1469</v>
      </c>
      <c r="K711" t="s">
        <v>1470</v>
      </c>
      <c r="L711">
        <v>1368</v>
      </c>
      <c r="N711">
        <v>1011</v>
      </c>
      <c r="O711" t="s">
        <v>1423</v>
      </c>
      <c r="P711" t="s">
        <v>1423</v>
      </c>
      <c r="Q711">
        <v>1</v>
      </c>
      <c r="X711">
        <v>0.35</v>
      </c>
      <c r="Y711">
        <v>0</v>
      </c>
      <c r="Z711">
        <v>97.95</v>
      </c>
      <c r="AA711">
        <v>9.7100000000000009</v>
      </c>
      <c r="AB711">
        <v>0</v>
      </c>
      <c r="AC711">
        <v>0</v>
      </c>
      <c r="AD711">
        <v>1</v>
      </c>
      <c r="AE711">
        <v>0</v>
      </c>
      <c r="AF711" t="s">
        <v>361</v>
      </c>
      <c r="AG711">
        <v>0.52500000000000002</v>
      </c>
      <c r="AH711">
        <v>2</v>
      </c>
      <c r="AI711">
        <v>30598141</v>
      </c>
      <c r="AJ711">
        <v>619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ROW(Source!A1059)</f>
        <v>1059</v>
      </c>
      <c r="B712">
        <v>30598146</v>
      </c>
      <c r="C712">
        <v>30598138</v>
      </c>
      <c r="D712">
        <v>22192173</v>
      </c>
      <c r="E712">
        <v>1</v>
      </c>
      <c r="F712">
        <v>1</v>
      </c>
      <c r="G712">
        <v>1</v>
      </c>
      <c r="H712">
        <v>3</v>
      </c>
      <c r="I712" t="s">
        <v>866</v>
      </c>
      <c r="J712" t="s">
        <v>868</v>
      </c>
      <c r="K712" t="s">
        <v>867</v>
      </c>
      <c r="L712">
        <v>1339</v>
      </c>
      <c r="N712">
        <v>1007</v>
      </c>
      <c r="O712" t="s">
        <v>206</v>
      </c>
      <c r="P712" t="s">
        <v>206</v>
      </c>
      <c r="Q712">
        <v>1</v>
      </c>
      <c r="X712">
        <v>11</v>
      </c>
      <c r="Y712">
        <v>46.8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11</v>
      </c>
      <c r="AH712">
        <v>2</v>
      </c>
      <c r="AI712">
        <v>30598142</v>
      </c>
      <c r="AJ712">
        <v>620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ROW(Source!A1060)</f>
        <v>1060</v>
      </c>
      <c r="B713">
        <v>30598158</v>
      </c>
      <c r="C713">
        <v>30598147</v>
      </c>
      <c r="D713">
        <v>10214655</v>
      </c>
      <c r="E713">
        <v>1</v>
      </c>
      <c r="F713">
        <v>1</v>
      </c>
      <c r="G713">
        <v>1</v>
      </c>
      <c r="H713">
        <v>1</v>
      </c>
      <c r="I713" t="s">
        <v>1544</v>
      </c>
      <c r="J713" t="s">
        <v>3</v>
      </c>
      <c r="K713" t="s">
        <v>1545</v>
      </c>
      <c r="L713">
        <v>1369</v>
      </c>
      <c r="N713">
        <v>1013</v>
      </c>
      <c r="O713" t="s">
        <v>1419</v>
      </c>
      <c r="P713" t="s">
        <v>1419</v>
      </c>
      <c r="Q713">
        <v>1</v>
      </c>
      <c r="X713">
        <v>61.6</v>
      </c>
      <c r="Y713">
        <v>0</v>
      </c>
      <c r="Z713">
        <v>0</v>
      </c>
      <c r="AA713">
        <v>0</v>
      </c>
      <c r="AB713">
        <v>9.57</v>
      </c>
      <c r="AC713">
        <v>0</v>
      </c>
      <c r="AD713">
        <v>1</v>
      </c>
      <c r="AE713">
        <v>1</v>
      </c>
      <c r="AF713" t="s">
        <v>362</v>
      </c>
      <c r="AG713">
        <v>85.007999999999981</v>
      </c>
      <c r="AH713">
        <v>2</v>
      </c>
      <c r="AI713">
        <v>30598148</v>
      </c>
      <c r="AJ713">
        <v>621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ROW(Source!A1060)</f>
        <v>1060</v>
      </c>
      <c r="B714">
        <v>30598159</v>
      </c>
      <c r="C714">
        <v>30598147</v>
      </c>
      <c r="D714">
        <v>22083330</v>
      </c>
      <c r="E714">
        <v>1</v>
      </c>
      <c r="F714">
        <v>1</v>
      </c>
      <c r="G714">
        <v>1</v>
      </c>
      <c r="H714">
        <v>1</v>
      </c>
      <c r="I714" t="s">
        <v>1437</v>
      </c>
      <c r="J714" t="s">
        <v>3</v>
      </c>
      <c r="K714" t="s">
        <v>1438</v>
      </c>
      <c r="L714">
        <v>608254</v>
      </c>
      <c r="N714">
        <v>1013</v>
      </c>
      <c r="O714" t="s">
        <v>1439</v>
      </c>
      <c r="P714" t="s">
        <v>1439</v>
      </c>
      <c r="Q714">
        <v>1</v>
      </c>
      <c r="X714">
        <v>0.05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2</v>
      </c>
      <c r="AF714" t="s">
        <v>361</v>
      </c>
      <c r="AG714">
        <v>7.4999999999999997E-2</v>
      </c>
      <c r="AH714">
        <v>2</v>
      </c>
      <c r="AI714">
        <v>30598149</v>
      </c>
      <c r="AJ714">
        <v>622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ROW(Source!A1060)</f>
        <v>1060</v>
      </c>
      <c r="B715">
        <v>30598160</v>
      </c>
      <c r="C715">
        <v>30598147</v>
      </c>
      <c r="D715">
        <v>22146252</v>
      </c>
      <c r="E715">
        <v>1</v>
      </c>
      <c r="F715">
        <v>1</v>
      </c>
      <c r="G715">
        <v>1</v>
      </c>
      <c r="H715">
        <v>2</v>
      </c>
      <c r="I715" t="s">
        <v>1586</v>
      </c>
      <c r="J715" t="s">
        <v>1587</v>
      </c>
      <c r="K715" t="s">
        <v>1588</v>
      </c>
      <c r="L715">
        <v>1368</v>
      </c>
      <c r="N715">
        <v>1011</v>
      </c>
      <c r="O715" t="s">
        <v>1423</v>
      </c>
      <c r="P715" t="s">
        <v>1423</v>
      </c>
      <c r="Q715">
        <v>1</v>
      </c>
      <c r="X715">
        <v>0.03</v>
      </c>
      <c r="Y715">
        <v>0</v>
      </c>
      <c r="Z715">
        <v>85.93</v>
      </c>
      <c r="AA715">
        <v>13.03</v>
      </c>
      <c r="AB715">
        <v>0</v>
      </c>
      <c r="AC715">
        <v>0</v>
      </c>
      <c r="AD715">
        <v>1</v>
      </c>
      <c r="AE715">
        <v>0</v>
      </c>
      <c r="AF715" t="s">
        <v>361</v>
      </c>
      <c r="AG715">
        <v>4.4999999999999998E-2</v>
      </c>
      <c r="AH715">
        <v>2</v>
      </c>
      <c r="AI715">
        <v>30598150</v>
      </c>
      <c r="AJ715">
        <v>623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ROW(Source!A1060)</f>
        <v>1060</v>
      </c>
      <c r="B716">
        <v>30598161</v>
      </c>
      <c r="C716">
        <v>30598147</v>
      </c>
      <c r="D716">
        <v>22146333</v>
      </c>
      <c r="E716">
        <v>1</v>
      </c>
      <c r="F716">
        <v>1</v>
      </c>
      <c r="G716">
        <v>1</v>
      </c>
      <c r="H716">
        <v>2</v>
      </c>
      <c r="I716" t="s">
        <v>1597</v>
      </c>
      <c r="J716" t="s">
        <v>1598</v>
      </c>
      <c r="K716" t="s">
        <v>1599</v>
      </c>
      <c r="L716">
        <v>1368</v>
      </c>
      <c r="N716">
        <v>1011</v>
      </c>
      <c r="O716" t="s">
        <v>1423</v>
      </c>
      <c r="P716" t="s">
        <v>1423</v>
      </c>
      <c r="Q716">
        <v>1</v>
      </c>
      <c r="X716">
        <v>0.02</v>
      </c>
      <c r="Y716">
        <v>0</v>
      </c>
      <c r="Z716">
        <v>108.45</v>
      </c>
      <c r="AA716">
        <v>13.03</v>
      </c>
      <c r="AB716">
        <v>0</v>
      </c>
      <c r="AC716">
        <v>0</v>
      </c>
      <c r="AD716">
        <v>1</v>
      </c>
      <c r="AE716">
        <v>0</v>
      </c>
      <c r="AF716" t="s">
        <v>361</v>
      </c>
      <c r="AG716">
        <v>0.03</v>
      </c>
      <c r="AH716">
        <v>2</v>
      </c>
      <c r="AI716">
        <v>30598151</v>
      </c>
      <c r="AJ716">
        <v>624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ROW(Source!A1060)</f>
        <v>1060</v>
      </c>
      <c r="B717">
        <v>30598162</v>
      </c>
      <c r="C717">
        <v>30598147</v>
      </c>
      <c r="D717">
        <v>22148179</v>
      </c>
      <c r="E717">
        <v>1</v>
      </c>
      <c r="F717">
        <v>1</v>
      </c>
      <c r="G717">
        <v>1</v>
      </c>
      <c r="H717">
        <v>2</v>
      </c>
      <c r="I717" t="s">
        <v>1420</v>
      </c>
      <c r="J717" t="s">
        <v>1421</v>
      </c>
      <c r="K717" t="s">
        <v>1422</v>
      </c>
      <c r="L717">
        <v>1368</v>
      </c>
      <c r="N717">
        <v>1011</v>
      </c>
      <c r="O717" t="s">
        <v>1423</v>
      </c>
      <c r="P717" t="s">
        <v>1423</v>
      </c>
      <c r="Q717">
        <v>1</v>
      </c>
      <c r="X717">
        <v>0.02</v>
      </c>
      <c r="Y717">
        <v>0</v>
      </c>
      <c r="Z717">
        <v>91.62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361</v>
      </c>
      <c r="AG717">
        <v>0.03</v>
      </c>
      <c r="AH717">
        <v>2</v>
      </c>
      <c r="AI717">
        <v>30598152</v>
      </c>
      <c r="AJ717">
        <v>625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ROW(Source!A1060)</f>
        <v>1060</v>
      </c>
      <c r="B718">
        <v>30598163</v>
      </c>
      <c r="C718">
        <v>30598147</v>
      </c>
      <c r="D718">
        <v>22151233</v>
      </c>
      <c r="E718">
        <v>1</v>
      </c>
      <c r="F718">
        <v>1</v>
      </c>
      <c r="G718">
        <v>1</v>
      </c>
      <c r="H718">
        <v>3</v>
      </c>
      <c r="I718" t="s">
        <v>1787</v>
      </c>
      <c r="J718" t="s">
        <v>1788</v>
      </c>
      <c r="K718" t="s">
        <v>1789</v>
      </c>
      <c r="L718">
        <v>1346</v>
      </c>
      <c r="N718">
        <v>1009</v>
      </c>
      <c r="O718" t="s">
        <v>100</v>
      </c>
      <c r="P718" t="s">
        <v>100</v>
      </c>
      <c r="Q718">
        <v>1</v>
      </c>
      <c r="X718">
        <v>4</v>
      </c>
      <c r="Y718">
        <v>18.39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4</v>
      </c>
      <c r="AH718">
        <v>2</v>
      </c>
      <c r="AI718">
        <v>30598153</v>
      </c>
      <c r="AJ718">
        <v>626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ROW(Source!A1060)</f>
        <v>1060</v>
      </c>
      <c r="B719">
        <v>30598164</v>
      </c>
      <c r="C719">
        <v>30598147</v>
      </c>
      <c r="D719">
        <v>22151360</v>
      </c>
      <c r="E719">
        <v>1</v>
      </c>
      <c r="F719">
        <v>1</v>
      </c>
      <c r="G719">
        <v>1</v>
      </c>
      <c r="H719">
        <v>3</v>
      </c>
      <c r="I719" t="s">
        <v>1790</v>
      </c>
      <c r="J719" t="s">
        <v>1791</v>
      </c>
      <c r="K719" t="s">
        <v>1792</v>
      </c>
      <c r="L719">
        <v>1348</v>
      </c>
      <c r="N719">
        <v>1009</v>
      </c>
      <c r="O719" t="s">
        <v>65</v>
      </c>
      <c r="P719" t="s">
        <v>65</v>
      </c>
      <c r="Q719">
        <v>1000</v>
      </c>
      <c r="X719">
        <v>2.66E-3</v>
      </c>
      <c r="Y719">
        <v>16117.3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2.66E-3</v>
      </c>
      <c r="AH719">
        <v>2</v>
      </c>
      <c r="AI719">
        <v>30598154</v>
      </c>
      <c r="AJ719">
        <v>627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ROW(Source!A1060)</f>
        <v>1060</v>
      </c>
      <c r="B720">
        <v>30598165</v>
      </c>
      <c r="C720">
        <v>30598147</v>
      </c>
      <c r="D720">
        <v>22181437</v>
      </c>
      <c r="E720">
        <v>1</v>
      </c>
      <c r="F720">
        <v>1</v>
      </c>
      <c r="G720">
        <v>1</v>
      </c>
      <c r="H720">
        <v>3</v>
      </c>
      <c r="I720" t="s">
        <v>1639</v>
      </c>
      <c r="J720" t="s">
        <v>1640</v>
      </c>
      <c r="K720" t="s">
        <v>1641</v>
      </c>
      <c r="L720">
        <v>1346</v>
      </c>
      <c r="N720">
        <v>1009</v>
      </c>
      <c r="O720" t="s">
        <v>100</v>
      </c>
      <c r="P720" t="s">
        <v>100</v>
      </c>
      <c r="Q720">
        <v>1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1</v>
      </c>
      <c r="AD720">
        <v>0</v>
      </c>
      <c r="AE720">
        <v>0</v>
      </c>
      <c r="AF720" t="s">
        <v>3</v>
      </c>
      <c r="AG720">
        <v>0</v>
      </c>
      <c r="AH720">
        <v>2</v>
      </c>
      <c r="AI720">
        <v>30598155</v>
      </c>
      <c r="AJ720">
        <v>628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ROW(Source!A1060)</f>
        <v>1060</v>
      </c>
      <c r="B721">
        <v>30598166</v>
      </c>
      <c r="C721">
        <v>30598147</v>
      </c>
      <c r="D721">
        <v>22183233</v>
      </c>
      <c r="E721">
        <v>1</v>
      </c>
      <c r="F721">
        <v>1</v>
      </c>
      <c r="G721">
        <v>1</v>
      </c>
      <c r="H721">
        <v>3</v>
      </c>
      <c r="I721" t="s">
        <v>901</v>
      </c>
      <c r="J721" t="s">
        <v>903</v>
      </c>
      <c r="K721" t="s">
        <v>902</v>
      </c>
      <c r="L721">
        <v>1301</v>
      </c>
      <c r="N721">
        <v>1003</v>
      </c>
      <c r="O721" t="s">
        <v>382</v>
      </c>
      <c r="P721" t="s">
        <v>382</v>
      </c>
      <c r="Q721">
        <v>1</v>
      </c>
      <c r="X721">
        <v>99.8</v>
      </c>
      <c r="Y721">
        <v>64.53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99.8</v>
      </c>
      <c r="AH721">
        <v>3</v>
      </c>
      <c r="AI721">
        <v>-1</v>
      </c>
      <c r="AJ721" t="s">
        <v>3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ROW(Source!A1060)</f>
        <v>1060</v>
      </c>
      <c r="B722">
        <v>30598167</v>
      </c>
      <c r="C722">
        <v>30598147</v>
      </c>
      <c r="D722">
        <v>22183264</v>
      </c>
      <c r="E722">
        <v>1</v>
      </c>
      <c r="F722">
        <v>1</v>
      </c>
      <c r="G722">
        <v>1</v>
      </c>
      <c r="H722">
        <v>3</v>
      </c>
      <c r="I722" t="s">
        <v>1793</v>
      </c>
      <c r="J722" t="s">
        <v>1794</v>
      </c>
      <c r="K722" t="s">
        <v>1795</v>
      </c>
      <c r="L722">
        <v>1354</v>
      </c>
      <c r="N722">
        <v>1010</v>
      </c>
      <c r="O722" t="s">
        <v>506</v>
      </c>
      <c r="P722" t="s">
        <v>506</v>
      </c>
      <c r="Q722">
        <v>1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1</v>
      </c>
      <c r="AD722">
        <v>0</v>
      </c>
      <c r="AE722">
        <v>0</v>
      </c>
      <c r="AF722" t="s">
        <v>3</v>
      </c>
      <c r="AG722">
        <v>0</v>
      </c>
      <c r="AH722">
        <v>2</v>
      </c>
      <c r="AI722">
        <v>30598156</v>
      </c>
      <c r="AJ722">
        <v>629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ROW(Source!A1060)</f>
        <v>1060</v>
      </c>
      <c r="B723">
        <v>30598168</v>
      </c>
      <c r="C723">
        <v>30598147</v>
      </c>
      <c r="D723">
        <v>22192634</v>
      </c>
      <c r="E723">
        <v>1</v>
      </c>
      <c r="F723">
        <v>1</v>
      </c>
      <c r="G723">
        <v>1</v>
      </c>
      <c r="H723">
        <v>3</v>
      </c>
      <c r="I723" t="s">
        <v>204</v>
      </c>
      <c r="J723" t="s">
        <v>207</v>
      </c>
      <c r="K723" t="s">
        <v>205</v>
      </c>
      <c r="L723">
        <v>1339</v>
      </c>
      <c r="N723">
        <v>1007</v>
      </c>
      <c r="O723" t="s">
        <v>206</v>
      </c>
      <c r="P723" t="s">
        <v>206</v>
      </c>
      <c r="Q723">
        <v>1</v>
      </c>
      <c r="X723">
        <v>1.57</v>
      </c>
      <c r="Y723">
        <v>2.4500000000000002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1.57</v>
      </c>
      <c r="AH723">
        <v>2</v>
      </c>
      <c r="AI723">
        <v>30598157</v>
      </c>
      <c r="AJ723">
        <v>630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ROW(Source!A1062)</f>
        <v>1062</v>
      </c>
      <c r="B724">
        <v>30598181</v>
      </c>
      <c r="C724">
        <v>30598170</v>
      </c>
      <c r="D724">
        <v>10214655</v>
      </c>
      <c r="E724">
        <v>1</v>
      </c>
      <c r="F724">
        <v>1</v>
      </c>
      <c r="G724">
        <v>1</v>
      </c>
      <c r="H724">
        <v>1</v>
      </c>
      <c r="I724" t="s">
        <v>1544</v>
      </c>
      <c r="J724" t="s">
        <v>3</v>
      </c>
      <c r="K724" t="s">
        <v>1545</v>
      </c>
      <c r="L724">
        <v>1369</v>
      </c>
      <c r="N724">
        <v>1013</v>
      </c>
      <c r="O724" t="s">
        <v>1419</v>
      </c>
      <c r="P724" t="s">
        <v>1419</v>
      </c>
      <c r="Q724">
        <v>1</v>
      </c>
      <c r="X724">
        <v>61.6</v>
      </c>
      <c r="Y724">
        <v>0</v>
      </c>
      <c r="Z724">
        <v>0</v>
      </c>
      <c r="AA724">
        <v>0</v>
      </c>
      <c r="AB724">
        <v>9.57</v>
      </c>
      <c r="AC724">
        <v>0</v>
      </c>
      <c r="AD724">
        <v>1</v>
      </c>
      <c r="AE724">
        <v>1</v>
      </c>
      <c r="AF724" t="s">
        <v>362</v>
      </c>
      <c r="AG724">
        <v>85.007999999999981</v>
      </c>
      <c r="AH724">
        <v>2</v>
      </c>
      <c r="AI724">
        <v>30598171</v>
      </c>
      <c r="AJ724">
        <v>631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ROW(Source!A1062)</f>
        <v>1062</v>
      </c>
      <c r="B725">
        <v>30598182</v>
      </c>
      <c r="C725">
        <v>30598170</v>
      </c>
      <c r="D725">
        <v>22083330</v>
      </c>
      <c r="E725">
        <v>1</v>
      </c>
      <c r="F725">
        <v>1</v>
      </c>
      <c r="G725">
        <v>1</v>
      </c>
      <c r="H725">
        <v>1</v>
      </c>
      <c r="I725" t="s">
        <v>1437</v>
      </c>
      <c r="J725" t="s">
        <v>3</v>
      </c>
      <c r="K725" t="s">
        <v>1438</v>
      </c>
      <c r="L725">
        <v>608254</v>
      </c>
      <c r="N725">
        <v>1013</v>
      </c>
      <c r="O725" t="s">
        <v>1439</v>
      </c>
      <c r="P725" t="s">
        <v>1439</v>
      </c>
      <c r="Q725">
        <v>1</v>
      </c>
      <c r="X725">
        <v>0.05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2</v>
      </c>
      <c r="AF725" t="s">
        <v>361</v>
      </c>
      <c r="AG725">
        <v>7.4999999999999997E-2</v>
      </c>
      <c r="AH725">
        <v>2</v>
      </c>
      <c r="AI725">
        <v>30598172</v>
      </c>
      <c r="AJ725">
        <v>632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ROW(Source!A1062)</f>
        <v>1062</v>
      </c>
      <c r="B726">
        <v>30598183</v>
      </c>
      <c r="C726">
        <v>30598170</v>
      </c>
      <c r="D726">
        <v>22146252</v>
      </c>
      <c r="E726">
        <v>1</v>
      </c>
      <c r="F726">
        <v>1</v>
      </c>
      <c r="G726">
        <v>1</v>
      </c>
      <c r="H726">
        <v>2</v>
      </c>
      <c r="I726" t="s">
        <v>1586</v>
      </c>
      <c r="J726" t="s">
        <v>1587</v>
      </c>
      <c r="K726" t="s">
        <v>1588</v>
      </c>
      <c r="L726">
        <v>1368</v>
      </c>
      <c r="N726">
        <v>1011</v>
      </c>
      <c r="O726" t="s">
        <v>1423</v>
      </c>
      <c r="P726" t="s">
        <v>1423</v>
      </c>
      <c r="Q726">
        <v>1</v>
      </c>
      <c r="X726">
        <v>0.03</v>
      </c>
      <c r="Y726">
        <v>0</v>
      </c>
      <c r="Z726">
        <v>85.93</v>
      </c>
      <c r="AA726">
        <v>13.03</v>
      </c>
      <c r="AB726">
        <v>0</v>
      </c>
      <c r="AC726">
        <v>0</v>
      </c>
      <c r="AD726">
        <v>1</v>
      </c>
      <c r="AE726">
        <v>0</v>
      </c>
      <c r="AF726" t="s">
        <v>361</v>
      </c>
      <c r="AG726">
        <v>4.4999999999999998E-2</v>
      </c>
      <c r="AH726">
        <v>2</v>
      </c>
      <c r="AI726">
        <v>30598173</v>
      </c>
      <c r="AJ726">
        <v>633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ROW(Source!A1062)</f>
        <v>1062</v>
      </c>
      <c r="B727">
        <v>30598184</v>
      </c>
      <c r="C727">
        <v>30598170</v>
      </c>
      <c r="D727">
        <v>22146333</v>
      </c>
      <c r="E727">
        <v>1</v>
      </c>
      <c r="F727">
        <v>1</v>
      </c>
      <c r="G727">
        <v>1</v>
      </c>
      <c r="H727">
        <v>2</v>
      </c>
      <c r="I727" t="s">
        <v>1597</v>
      </c>
      <c r="J727" t="s">
        <v>1598</v>
      </c>
      <c r="K727" t="s">
        <v>1599</v>
      </c>
      <c r="L727">
        <v>1368</v>
      </c>
      <c r="N727">
        <v>1011</v>
      </c>
      <c r="O727" t="s">
        <v>1423</v>
      </c>
      <c r="P727" t="s">
        <v>1423</v>
      </c>
      <c r="Q727">
        <v>1</v>
      </c>
      <c r="X727">
        <v>0.02</v>
      </c>
      <c r="Y727">
        <v>0</v>
      </c>
      <c r="Z727">
        <v>108.45</v>
      </c>
      <c r="AA727">
        <v>13.03</v>
      </c>
      <c r="AB727">
        <v>0</v>
      </c>
      <c r="AC727">
        <v>0</v>
      </c>
      <c r="AD727">
        <v>1</v>
      </c>
      <c r="AE727">
        <v>0</v>
      </c>
      <c r="AF727" t="s">
        <v>361</v>
      </c>
      <c r="AG727">
        <v>0.03</v>
      </c>
      <c r="AH727">
        <v>2</v>
      </c>
      <c r="AI727">
        <v>30598174</v>
      </c>
      <c r="AJ727">
        <v>634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ROW(Source!A1062)</f>
        <v>1062</v>
      </c>
      <c r="B728">
        <v>30598185</v>
      </c>
      <c r="C728">
        <v>30598170</v>
      </c>
      <c r="D728">
        <v>22148179</v>
      </c>
      <c r="E728">
        <v>1</v>
      </c>
      <c r="F728">
        <v>1</v>
      </c>
      <c r="G728">
        <v>1</v>
      </c>
      <c r="H728">
        <v>2</v>
      </c>
      <c r="I728" t="s">
        <v>1420</v>
      </c>
      <c r="J728" t="s">
        <v>1421</v>
      </c>
      <c r="K728" t="s">
        <v>1422</v>
      </c>
      <c r="L728">
        <v>1368</v>
      </c>
      <c r="N728">
        <v>1011</v>
      </c>
      <c r="O728" t="s">
        <v>1423</v>
      </c>
      <c r="P728" t="s">
        <v>1423</v>
      </c>
      <c r="Q728">
        <v>1</v>
      </c>
      <c r="X728">
        <v>0.02</v>
      </c>
      <c r="Y728">
        <v>0</v>
      </c>
      <c r="Z728">
        <v>91.62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361</v>
      </c>
      <c r="AG728">
        <v>0.03</v>
      </c>
      <c r="AH728">
        <v>2</v>
      </c>
      <c r="AI728">
        <v>30598175</v>
      </c>
      <c r="AJ728">
        <v>635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ROW(Source!A1062)</f>
        <v>1062</v>
      </c>
      <c r="B729">
        <v>30598186</v>
      </c>
      <c r="C729">
        <v>30598170</v>
      </c>
      <c r="D729">
        <v>22151233</v>
      </c>
      <c r="E729">
        <v>1</v>
      </c>
      <c r="F729">
        <v>1</v>
      </c>
      <c r="G729">
        <v>1</v>
      </c>
      <c r="H729">
        <v>3</v>
      </c>
      <c r="I729" t="s">
        <v>1787</v>
      </c>
      <c r="J729" t="s">
        <v>1788</v>
      </c>
      <c r="K729" t="s">
        <v>1789</v>
      </c>
      <c r="L729">
        <v>1346</v>
      </c>
      <c r="N729">
        <v>1009</v>
      </c>
      <c r="O729" t="s">
        <v>100</v>
      </c>
      <c r="P729" t="s">
        <v>100</v>
      </c>
      <c r="Q729">
        <v>1</v>
      </c>
      <c r="X729">
        <v>4</v>
      </c>
      <c r="Y729">
        <v>18.39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4</v>
      </c>
      <c r="AH729">
        <v>2</v>
      </c>
      <c r="AI729">
        <v>30598176</v>
      </c>
      <c r="AJ729">
        <v>636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ROW(Source!A1062)</f>
        <v>1062</v>
      </c>
      <c r="B730">
        <v>30598187</v>
      </c>
      <c r="C730">
        <v>30598170</v>
      </c>
      <c r="D730">
        <v>22151360</v>
      </c>
      <c r="E730">
        <v>1</v>
      </c>
      <c r="F730">
        <v>1</v>
      </c>
      <c r="G730">
        <v>1</v>
      </c>
      <c r="H730">
        <v>3</v>
      </c>
      <c r="I730" t="s">
        <v>1790</v>
      </c>
      <c r="J730" t="s">
        <v>1791</v>
      </c>
      <c r="K730" t="s">
        <v>1792</v>
      </c>
      <c r="L730">
        <v>1348</v>
      </c>
      <c r="N730">
        <v>1009</v>
      </c>
      <c r="O730" t="s">
        <v>65</v>
      </c>
      <c r="P730" t="s">
        <v>65</v>
      </c>
      <c r="Q730">
        <v>1000</v>
      </c>
      <c r="X730">
        <v>2.66E-3</v>
      </c>
      <c r="Y730">
        <v>16117.3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2.66E-3</v>
      </c>
      <c r="AH730">
        <v>2</v>
      </c>
      <c r="AI730">
        <v>30598177</v>
      </c>
      <c r="AJ730">
        <v>637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ROW(Source!A1062)</f>
        <v>1062</v>
      </c>
      <c r="B731">
        <v>30598188</v>
      </c>
      <c r="C731">
        <v>30598170</v>
      </c>
      <c r="D731">
        <v>22181437</v>
      </c>
      <c r="E731">
        <v>1</v>
      </c>
      <c r="F731">
        <v>1</v>
      </c>
      <c r="G731">
        <v>1</v>
      </c>
      <c r="H731">
        <v>3</v>
      </c>
      <c r="I731" t="s">
        <v>1639</v>
      </c>
      <c r="J731" t="s">
        <v>1640</v>
      </c>
      <c r="K731" t="s">
        <v>1641</v>
      </c>
      <c r="L731">
        <v>1346</v>
      </c>
      <c r="N731">
        <v>1009</v>
      </c>
      <c r="O731" t="s">
        <v>100</v>
      </c>
      <c r="P731" t="s">
        <v>100</v>
      </c>
      <c r="Q731">
        <v>1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1</v>
      </c>
      <c r="AD731">
        <v>0</v>
      </c>
      <c r="AE731">
        <v>0</v>
      </c>
      <c r="AF731" t="s">
        <v>3</v>
      </c>
      <c r="AG731">
        <v>0</v>
      </c>
      <c r="AH731">
        <v>2</v>
      </c>
      <c r="AI731">
        <v>30598178</v>
      </c>
      <c r="AJ731">
        <v>638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ROW(Source!A1062)</f>
        <v>1062</v>
      </c>
      <c r="B732">
        <v>30598189</v>
      </c>
      <c r="C732">
        <v>30598170</v>
      </c>
      <c r="D732">
        <v>22183233</v>
      </c>
      <c r="E732">
        <v>1</v>
      </c>
      <c r="F732">
        <v>1</v>
      </c>
      <c r="G732">
        <v>1</v>
      </c>
      <c r="H732">
        <v>3</v>
      </c>
      <c r="I732" t="s">
        <v>901</v>
      </c>
      <c r="J732" t="s">
        <v>903</v>
      </c>
      <c r="K732" t="s">
        <v>902</v>
      </c>
      <c r="L732">
        <v>1301</v>
      </c>
      <c r="N732">
        <v>1003</v>
      </c>
      <c r="O732" t="s">
        <v>382</v>
      </c>
      <c r="P732" t="s">
        <v>382</v>
      </c>
      <c r="Q732">
        <v>1</v>
      </c>
      <c r="X732">
        <v>99.8</v>
      </c>
      <c r="Y732">
        <v>64.53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99.8</v>
      </c>
      <c r="AH732">
        <v>3</v>
      </c>
      <c r="AI732">
        <v>-1</v>
      </c>
      <c r="AJ732" t="s">
        <v>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ROW(Source!A1062)</f>
        <v>1062</v>
      </c>
      <c r="B733">
        <v>30598190</v>
      </c>
      <c r="C733">
        <v>30598170</v>
      </c>
      <c r="D733">
        <v>22183264</v>
      </c>
      <c r="E733">
        <v>1</v>
      </c>
      <c r="F733">
        <v>1</v>
      </c>
      <c r="G733">
        <v>1</v>
      </c>
      <c r="H733">
        <v>3</v>
      </c>
      <c r="I733" t="s">
        <v>1793</v>
      </c>
      <c r="J733" t="s">
        <v>1794</v>
      </c>
      <c r="K733" t="s">
        <v>1795</v>
      </c>
      <c r="L733">
        <v>1354</v>
      </c>
      <c r="N733">
        <v>1010</v>
      </c>
      <c r="O733" t="s">
        <v>506</v>
      </c>
      <c r="P733" t="s">
        <v>506</v>
      </c>
      <c r="Q733">
        <v>1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1</v>
      </c>
      <c r="AD733">
        <v>0</v>
      </c>
      <c r="AE733">
        <v>0</v>
      </c>
      <c r="AF733" t="s">
        <v>3</v>
      </c>
      <c r="AG733">
        <v>0</v>
      </c>
      <c r="AH733">
        <v>2</v>
      </c>
      <c r="AI733">
        <v>30598179</v>
      </c>
      <c r="AJ733">
        <v>639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ROW(Source!A1062)</f>
        <v>1062</v>
      </c>
      <c r="B734">
        <v>30598191</v>
      </c>
      <c r="C734">
        <v>30598170</v>
      </c>
      <c r="D734">
        <v>22192634</v>
      </c>
      <c r="E734">
        <v>1</v>
      </c>
      <c r="F734">
        <v>1</v>
      </c>
      <c r="G734">
        <v>1</v>
      </c>
      <c r="H734">
        <v>3</v>
      </c>
      <c r="I734" t="s">
        <v>204</v>
      </c>
      <c r="J734" t="s">
        <v>207</v>
      </c>
      <c r="K734" t="s">
        <v>205</v>
      </c>
      <c r="L734">
        <v>1339</v>
      </c>
      <c r="N734">
        <v>1007</v>
      </c>
      <c r="O734" t="s">
        <v>206</v>
      </c>
      <c r="P734" t="s">
        <v>206</v>
      </c>
      <c r="Q734">
        <v>1</v>
      </c>
      <c r="X734">
        <v>1.57</v>
      </c>
      <c r="Y734">
        <v>2.4500000000000002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1.57</v>
      </c>
      <c r="AH734">
        <v>2</v>
      </c>
      <c r="AI734">
        <v>30598180</v>
      </c>
      <c r="AJ734">
        <v>640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ROW(Source!A1065)</f>
        <v>1065</v>
      </c>
      <c r="B735">
        <v>30598205</v>
      </c>
      <c r="C735">
        <v>30598194</v>
      </c>
      <c r="D735">
        <v>10214655</v>
      </c>
      <c r="E735">
        <v>1</v>
      </c>
      <c r="F735">
        <v>1</v>
      </c>
      <c r="G735">
        <v>1</v>
      </c>
      <c r="H735">
        <v>1</v>
      </c>
      <c r="I735" t="s">
        <v>1544</v>
      </c>
      <c r="J735" t="s">
        <v>3</v>
      </c>
      <c r="K735" t="s">
        <v>1545</v>
      </c>
      <c r="L735">
        <v>1369</v>
      </c>
      <c r="N735">
        <v>1013</v>
      </c>
      <c r="O735" t="s">
        <v>1419</v>
      </c>
      <c r="P735" t="s">
        <v>1419</v>
      </c>
      <c r="Q735">
        <v>1</v>
      </c>
      <c r="X735">
        <v>64.239999999999995</v>
      </c>
      <c r="Y735">
        <v>0</v>
      </c>
      <c r="Z735">
        <v>0</v>
      </c>
      <c r="AA735">
        <v>0</v>
      </c>
      <c r="AB735">
        <v>9.57</v>
      </c>
      <c r="AC735">
        <v>0</v>
      </c>
      <c r="AD735">
        <v>1</v>
      </c>
      <c r="AE735">
        <v>1</v>
      </c>
      <c r="AF735" t="s">
        <v>362</v>
      </c>
      <c r="AG735">
        <v>88.651199999999989</v>
      </c>
      <c r="AH735">
        <v>2</v>
      </c>
      <c r="AI735">
        <v>30598195</v>
      </c>
      <c r="AJ735">
        <v>641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ROW(Source!A1065)</f>
        <v>1065</v>
      </c>
      <c r="B736">
        <v>30598206</v>
      </c>
      <c r="C736">
        <v>30598194</v>
      </c>
      <c r="D736">
        <v>22083330</v>
      </c>
      <c r="E736">
        <v>1</v>
      </c>
      <c r="F736">
        <v>1</v>
      </c>
      <c r="G736">
        <v>1</v>
      </c>
      <c r="H736">
        <v>1</v>
      </c>
      <c r="I736" t="s">
        <v>1437</v>
      </c>
      <c r="J736" t="s">
        <v>3</v>
      </c>
      <c r="K736" t="s">
        <v>1438</v>
      </c>
      <c r="L736">
        <v>608254</v>
      </c>
      <c r="N736">
        <v>1013</v>
      </c>
      <c r="O736" t="s">
        <v>1439</v>
      </c>
      <c r="P736" t="s">
        <v>1439</v>
      </c>
      <c r="Q736">
        <v>1</v>
      </c>
      <c r="X736">
        <v>0.02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361</v>
      </c>
      <c r="AG736">
        <v>0.03</v>
      </c>
      <c r="AH736">
        <v>2</v>
      </c>
      <c r="AI736">
        <v>30598196</v>
      </c>
      <c r="AJ736">
        <v>642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ROW(Source!A1065)</f>
        <v>1065</v>
      </c>
      <c r="B737">
        <v>30598207</v>
      </c>
      <c r="C737">
        <v>30598194</v>
      </c>
      <c r="D737">
        <v>22146252</v>
      </c>
      <c r="E737">
        <v>1</v>
      </c>
      <c r="F737">
        <v>1</v>
      </c>
      <c r="G737">
        <v>1</v>
      </c>
      <c r="H737">
        <v>2</v>
      </c>
      <c r="I737" t="s">
        <v>1586</v>
      </c>
      <c r="J737" t="s">
        <v>1587</v>
      </c>
      <c r="K737" t="s">
        <v>1588</v>
      </c>
      <c r="L737">
        <v>1368</v>
      </c>
      <c r="N737">
        <v>1011</v>
      </c>
      <c r="O737" t="s">
        <v>1423</v>
      </c>
      <c r="P737" t="s">
        <v>1423</v>
      </c>
      <c r="Q737">
        <v>1</v>
      </c>
      <c r="X737">
        <v>0.01</v>
      </c>
      <c r="Y737">
        <v>0</v>
      </c>
      <c r="Z737">
        <v>85.93</v>
      </c>
      <c r="AA737">
        <v>13.03</v>
      </c>
      <c r="AB737">
        <v>0</v>
      </c>
      <c r="AC737">
        <v>0</v>
      </c>
      <c r="AD737">
        <v>1</v>
      </c>
      <c r="AE737">
        <v>0</v>
      </c>
      <c r="AF737" t="s">
        <v>361</v>
      </c>
      <c r="AG737">
        <v>1.4999999999999999E-2</v>
      </c>
      <c r="AH737">
        <v>2</v>
      </c>
      <c r="AI737">
        <v>30598197</v>
      </c>
      <c r="AJ737">
        <v>643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ROW(Source!A1065)</f>
        <v>1065</v>
      </c>
      <c r="B738">
        <v>30598208</v>
      </c>
      <c r="C738">
        <v>30598194</v>
      </c>
      <c r="D738">
        <v>22146333</v>
      </c>
      <c r="E738">
        <v>1</v>
      </c>
      <c r="F738">
        <v>1</v>
      </c>
      <c r="G738">
        <v>1</v>
      </c>
      <c r="H738">
        <v>2</v>
      </c>
      <c r="I738" t="s">
        <v>1597</v>
      </c>
      <c r="J738" t="s">
        <v>1598</v>
      </c>
      <c r="K738" t="s">
        <v>1599</v>
      </c>
      <c r="L738">
        <v>1368</v>
      </c>
      <c r="N738">
        <v>1011</v>
      </c>
      <c r="O738" t="s">
        <v>1423</v>
      </c>
      <c r="P738" t="s">
        <v>1423</v>
      </c>
      <c r="Q738">
        <v>1</v>
      </c>
      <c r="X738">
        <v>0.01</v>
      </c>
      <c r="Y738">
        <v>0</v>
      </c>
      <c r="Z738">
        <v>108.45</v>
      </c>
      <c r="AA738">
        <v>13.03</v>
      </c>
      <c r="AB738">
        <v>0</v>
      </c>
      <c r="AC738">
        <v>0</v>
      </c>
      <c r="AD738">
        <v>1</v>
      </c>
      <c r="AE738">
        <v>0</v>
      </c>
      <c r="AF738" t="s">
        <v>361</v>
      </c>
      <c r="AG738">
        <v>1.4999999999999999E-2</v>
      </c>
      <c r="AH738">
        <v>2</v>
      </c>
      <c r="AI738">
        <v>30598198</v>
      </c>
      <c r="AJ738">
        <v>644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ROW(Source!A1065)</f>
        <v>1065</v>
      </c>
      <c r="B739">
        <v>30598209</v>
      </c>
      <c r="C739">
        <v>30598194</v>
      </c>
      <c r="D739">
        <v>22148179</v>
      </c>
      <c r="E739">
        <v>1</v>
      </c>
      <c r="F739">
        <v>1</v>
      </c>
      <c r="G739">
        <v>1</v>
      </c>
      <c r="H739">
        <v>2</v>
      </c>
      <c r="I739" t="s">
        <v>1420</v>
      </c>
      <c r="J739" t="s">
        <v>1421</v>
      </c>
      <c r="K739" t="s">
        <v>1422</v>
      </c>
      <c r="L739">
        <v>1368</v>
      </c>
      <c r="N739">
        <v>1011</v>
      </c>
      <c r="O739" t="s">
        <v>1423</v>
      </c>
      <c r="P739" t="s">
        <v>1423</v>
      </c>
      <c r="Q739">
        <v>1</v>
      </c>
      <c r="X739">
        <v>0.01</v>
      </c>
      <c r="Y739">
        <v>0</v>
      </c>
      <c r="Z739">
        <v>91.62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361</v>
      </c>
      <c r="AG739">
        <v>1.4999999999999999E-2</v>
      </c>
      <c r="AH739">
        <v>2</v>
      </c>
      <c r="AI739">
        <v>30598199</v>
      </c>
      <c r="AJ739">
        <v>645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ROW(Source!A1065)</f>
        <v>1065</v>
      </c>
      <c r="B740">
        <v>30598210</v>
      </c>
      <c r="C740">
        <v>30598194</v>
      </c>
      <c r="D740">
        <v>22151233</v>
      </c>
      <c r="E740">
        <v>1</v>
      </c>
      <c r="F740">
        <v>1</v>
      </c>
      <c r="G740">
        <v>1</v>
      </c>
      <c r="H740">
        <v>3</v>
      </c>
      <c r="I740" t="s">
        <v>1787</v>
      </c>
      <c r="J740" t="s">
        <v>1788</v>
      </c>
      <c r="K740" t="s">
        <v>1789</v>
      </c>
      <c r="L740">
        <v>1346</v>
      </c>
      <c r="N740">
        <v>1009</v>
      </c>
      <c r="O740" t="s">
        <v>100</v>
      </c>
      <c r="P740" t="s">
        <v>100</v>
      </c>
      <c r="Q740">
        <v>1</v>
      </c>
      <c r="X740">
        <v>1.5</v>
      </c>
      <c r="Y740">
        <v>18.39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1.5</v>
      </c>
      <c r="AH740">
        <v>2</v>
      </c>
      <c r="AI740">
        <v>30598200</v>
      </c>
      <c r="AJ740">
        <v>646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ROW(Source!A1065)</f>
        <v>1065</v>
      </c>
      <c r="B741">
        <v>30598211</v>
      </c>
      <c r="C741">
        <v>30598194</v>
      </c>
      <c r="D741">
        <v>22151360</v>
      </c>
      <c r="E741">
        <v>1</v>
      </c>
      <c r="F741">
        <v>1</v>
      </c>
      <c r="G741">
        <v>1</v>
      </c>
      <c r="H741">
        <v>3</v>
      </c>
      <c r="I741" t="s">
        <v>1790</v>
      </c>
      <c r="J741" t="s">
        <v>1791</v>
      </c>
      <c r="K741" t="s">
        <v>1792</v>
      </c>
      <c r="L741">
        <v>1348</v>
      </c>
      <c r="N741">
        <v>1009</v>
      </c>
      <c r="O741" t="s">
        <v>65</v>
      </c>
      <c r="P741" t="s">
        <v>65</v>
      </c>
      <c r="Q741">
        <v>1000</v>
      </c>
      <c r="X741">
        <v>1.1999999999999999E-3</v>
      </c>
      <c r="Y741">
        <v>16117.3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1.1999999999999999E-3</v>
      </c>
      <c r="AH741">
        <v>2</v>
      </c>
      <c r="AI741">
        <v>30598201</v>
      </c>
      <c r="AJ741">
        <v>647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ROW(Source!A1065)</f>
        <v>1065</v>
      </c>
      <c r="B742">
        <v>30598212</v>
      </c>
      <c r="C742">
        <v>30598194</v>
      </c>
      <c r="D742">
        <v>22181437</v>
      </c>
      <c r="E742">
        <v>1</v>
      </c>
      <c r="F742">
        <v>1</v>
      </c>
      <c r="G742">
        <v>1</v>
      </c>
      <c r="H742">
        <v>3</v>
      </c>
      <c r="I742" t="s">
        <v>1639</v>
      </c>
      <c r="J742" t="s">
        <v>1640</v>
      </c>
      <c r="K742" t="s">
        <v>1641</v>
      </c>
      <c r="L742">
        <v>1346</v>
      </c>
      <c r="N742">
        <v>1009</v>
      </c>
      <c r="O742" t="s">
        <v>100</v>
      </c>
      <c r="P742" t="s">
        <v>100</v>
      </c>
      <c r="Q742">
        <v>1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</v>
      </c>
      <c r="AD742">
        <v>0</v>
      </c>
      <c r="AE742">
        <v>0</v>
      </c>
      <c r="AF742" t="s">
        <v>3</v>
      </c>
      <c r="AG742">
        <v>0</v>
      </c>
      <c r="AH742">
        <v>2</v>
      </c>
      <c r="AI742">
        <v>30598202</v>
      </c>
      <c r="AJ742">
        <v>648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ROW(Source!A1065)</f>
        <v>1065</v>
      </c>
      <c r="B743">
        <v>30598213</v>
      </c>
      <c r="C743">
        <v>30598194</v>
      </c>
      <c r="D743">
        <v>22183232</v>
      </c>
      <c r="E743">
        <v>1</v>
      </c>
      <c r="F743">
        <v>1</v>
      </c>
      <c r="G743">
        <v>1</v>
      </c>
      <c r="H743">
        <v>3</v>
      </c>
      <c r="I743" t="s">
        <v>911</v>
      </c>
      <c r="J743" t="s">
        <v>913</v>
      </c>
      <c r="K743" t="s">
        <v>912</v>
      </c>
      <c r="L743">
        <v>1301</v>
      </c>
      <c r="N743">
        <v>1003</v>
      </c>
      <c r="O743" t="s">
        <v>382</v>
      </c>
      <c r="P743" t="s">
        <v>382</v>
      </c>
      <c r="Q743">
        <v>1</v>
      </c>
      <c r="X743">
        <v>99.8</v>
      </c>
      <c r="Y743">
        <v>39.340000000000003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99.8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ROW(Source!A1065)</f>
        <v>1065</v>
      </c>
      <c r="B744">
        <v>30598214</v>
      </c>
      <c r="C744">
        <v>30598194</v>
      </c>
      <c r="D744">
        <v>22183264</v>
      </c>
      <c r="E744">
        <v>1</v>
      </c>
      <c r="F744">
        <v>1</v>
      </c>
      <c r="G744">
        <v>1</v>
      </c>
      <c r="H744">
        <v>3</v>
      </c>
      <c r="I744" t="s">
        <v>1793</v>
      </c>
      <c r="J744" t="s">
        <v>1794</v>
      </c>
      <c r="K744" t="s">
        <v>1795</v>
      </c>
      <c r="L744">
        <v>1354</v>
      </c>
      <c r="N744">
        <v>1010</v>
      </c>
      <c r="O744" t="s">
        <v>506</v>
      </c>
      <c r="P744" t="s">
        <v>506</v>
      </c>
      <c r="Q744">
        <v>1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</v>
      </c>
      <c r="AD744">
        <v>0</v>
      </c>
      <c r="AE744">
        <v>0</v>
      </c>
      <c r="AF744" t="s">
        <v>3</v>
      </c>
      <c r="AG744">
        <v>0</v>
      </c>
      <c r="AH744">
        <v>2</v>
      </c>
      <c r="AI744">
        <v>30598203</v>
      </c>
      <c r="AJ744">
        <v>649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ROW(Source!A1065)</f>
        <v>1065</v>
      </c>
      <c r="B745">
        <v>30598215</v>
      </c>
      <c r="C745">
        <v>30598194</v>
      </c>
      <c r="D745">
        <v>22192634</v>
      </c>
      <c r="E745">
        <v>1</v>
      </c>
      <c r="F745">
        <v>1</v>
      </c>
      <c r="G745">
        <v>1</v>
      </c>
      <c r="H745">
        <v>3</v>
      </c>
      <c r="I745" t="s">
        <v>204</v>
      </c>
      <c r="J745" t="s">
        <v>207</v>
      </c>
      <c r="K745" t="s">
        <v>205</v>
      </c>
      <c r="L745">
        <v>1339</v>
      </c>
      <c r="N745">
        <v>1007</v>
      </c>
      <c r="O745" t="s">
        <v>206</v>
      </c>
      <c r="P745" t="s">
        <v>206</v>
      </c>
      <c r="Q745">
        <v>1</v>
      </c>
      <c r="X745">
        <v>0.39</v>
      </c>
      <c r="Y745">
        <v>2.4500000000000002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0.39</v>
      </c>
      <c r="AH745">
        <v>2</v>
      </c>
      <c r="AI745">
        <v>30598204</v>
      </c>
      <c r="AJ745">
        <v>650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ROW(Source!A1104)</f>
        <v>1104</v>
      </c>
      <c r="B746">
        <v>30598222</v>
      </c>
      <c r="C746">
        <v>30598219</v>
      </c>
      <c r="D746">
        <v>22083330</v>
      </c>
      <c r="E746">
        <v>1</v>
      </c>
      <c r="F746">
        <v>1</v>
      </c>
      <c r="G746">
        <v>1</v>
      </c>
      <c r="H746">
        <v>1</v>
      </c>
      <c r="I746" t="s">
        <v>1437</v>
      </c>
      <c r="J746" t="s">
        <v>3</v>
      </c>
      <c r="K746" t="s">
        <v>1438</v>
      </c>
      <c r="L746">
        <v>608254</v>
      </c>
      <c r="N746">
        <v>1013</v>
      </c>
      <c r="O746" t="s">
        <v>1439</v>
      </c>
      <c r="P746" t="s">
        <v>1439</v>
      </c>
      <c r="Q746">
        <v>1</v>
      </c>
      <c r="X746">
        <v>2.4E-2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2</v>
      </c>
      <c r="AF746" t="s">
        <v>3</v>
      </c>
      <c r="AG746">
        <v>2.4E-2</v>
      </c>
      <c r="AH746">
        <v>2</v>
      </c>
      <c r="AI746">
        <v>30598220</v>
      </c>
      <c r="AJ746">
        <v>651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ROW(Source!A1104)</f>
        <v>1104</v>
      </c>
      <c r="B747">
        <v>30598223</v>
      </c>
      <c r="C747">
        <v>30598219</v>
      </c>
      <c r="D747">
        <v>22146615</v>
      </c>
      <c r="E747">
        <v>1</v>
      </c>
      <c r="F747">
        <v>1</v>
      </c>
      <c r="G747">
        <v>1</v>
      </c>
      <c r="H747">
        <v>2</v>
      </c>
      <c r="I747" t="s">
        <v>1690</v>
      </c>
      <c r="J747" t="s">
        <v>1691</v>
      </c>
      <c r="K747" t="s">
        <v>1692</v>
      </c>
      <c r="L747">
        <v>1368</v>
      </c>
      <c r="N747">
        <v>1011</v>
      </c>
      <c r="O747" t="s">
        <v>1423</v>
      </c>
      <c r="P747" t="s">
        <v>1423</v>
      </c>
      <c r="Q747">
        <v>1</v>
      </c>
      <c r="X747">
        <v>2.4E-2</v>
      </c>
      <c r="Y747">
        <v>0</v>
      </c>
      <c r="Z747">
        <v>121.65</v>
      </c>
      <c r="AA747">
        <v>13.03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2.4E-2</v>
      </c>
      <c r="AH747">
        <v>2</v>
      </c>
      <c r="AI747">
        <v>30598221</v>
      </c>
      <c r="AJ747">
        <v>652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ROW(Source!A1105)</f>
        <v>1105</v>
      </c>
      <c r="B748">
        <v>30598226</v>
      </c>
      <c r="C748">
        <v>30598224</v>
      </c>
      <c r="D748">
        <v>22148187</v>
      </c>
      <c r="E748">
        <v>1</v>
      </c>
      <c r="F748">
        <v>1</v>
      </c>
      <c r="G748">
        <v>1</v>
      </c>
      <c r="H748">
        <v>2</v>
      </c>
      <c r="I748" t="s">
        <v>1608</v>
      </c>
      <c r="J748" t="s">
        <v>1609</v>
      </c>
      <c r="K748" t="s">
        <v>1610</v>
      </c>
      <c r="L748">
        <v>1368</v>
      </c>
      <c r="N748">
        <v>1011</v>
      </c>
      <c r="O748" t="s">
        <v>1423</v>
      </c>
      <c r="P748" t="s">
        <v>1423</v>
      </c>
      <c r="Q748">
        <v>1</v>
      </c>
      <c r="X748">
        <v>0.14000000000000001</v>
      </c>
      <c r="Y748">
        <v>0</v>
      </c>
      <c r="Z748">
        <v>109.5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0.14000000000000001</v>
      </c>
      <c r="AH748">
        <v>2</v>
      </c>
      <c r="AI748">
        <v>30598225</v>
      </c>
      <c r="AJ748">
        <v>653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ROW(Source!A1178)</f>
        <v>1178</v>
      </c>
      <c r="B749">
        <v>30598230</v>
      </c>
      <c r="C749">
        <v>30598228</v>
      </c>
      <c r="D749">
        <v>10214603</v>
      </c>
      <c r="E749">
        <v>1</v>
      </c>
      <c r="F749">
        <v>1</v>
      </c>
      <c r="G749">
        <v>1</v>
      </c>
      <c r="H749">
        <v>1</v>
      </c>
      <c r="I749" t="s">
        <v>1502</v>
      </c>
      <c r="J749" t="s">
        <v>3</v>
      </c>
      <c r="K749" t="s">
        <v>1503</v>
      </c>
      <c r="L749">
        <v>1369</v>
      </c>
      <c r="N749">
        <v>1013</v>
      </c>
      <c r="O749" t="s">
        <v>1419</v>
      </c>
      <c r="P749" t="s">
        <v>1419</v>
      </c>
      <c r="Q749">
        <v>1</v>
      </c>
      <c r="X749">
        <v>37.799999999999997</v>
      </c>
      <c r="Y749">
        <v>0</v>
      </c>
      <c r="Z749">
        <v>0</v>
      </c>
      <c r="AA749">
        <v>0</v>
      </c>
      <c r="AB749">
        <v>8.23</v>
      </c>
      <c r="AC749">
        <v>0</v>
      </c>
      <c r="AD749">
        <v>1</v>
      </c>
      <c r="AE749">
        <v>1</v>
      </c>
      <c r="AF749" t="s">
        <v>3</v>
      </c>
      <c r="AG749">
        <v>37.799999999999997</v>
      </c>
      <c r="AH749">
        <v>2</v>
      </c>
      <c r="AI749">
        <v>30598229</v>
      </c>
      <c r="AJ749">
        <v>654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ROW(Source!A1180)</f>
        <v>1180</v>
      </c>
      <c r="B750">
        <v>30598234</v>
      </c>
      <c r="C750">
        <v>30598232</v>
      </c>
      <c r="D750">
        <v>10214603</v>
      </c>
      <c r="E750">
        <v>1</v>
      </c>
      <c r="F750">
        <v>1</v>
      </c>
      <c r="G750">
        <v>1</v>
      </c>
      <c r="H750">
        <v>1</v>
      </c>
      <c r="I750" t="s">
        <v>1502</v>
      </c>
      <c r="J750" t="s">
        <v>3</v>
      </c>
      <c r="K750" t="s">
        <v>1503</v>
      </c>
      <c r="L750">
        <v>1369</v>
      </c>
      <c r="N750">
        <v>1013</v>
      </c>
      <c r="O750" t="s">
        <v>1419</v>
      </c>
      <c r="P750" t="s">
        <v>1419</v>
      </c>
      <c r="Q750">
        <v>1</v>
      </c>
      <c r="X750">
        <v>37.799999999999997</v>
      </c>
      <c r="Y750">
        <v>0</v>
      </c>
      <c r="Z750">
        <v>0</v>
      </c>
      <c r="AA750">
        <v>0</v>
      </c>
      <c r="AB750">
        <v>8.23</v>
      </c>
      <c r="AC750">
        <v>0</v>
      </c>
      <c r="AD750">
        <v>1</v>
      </c>
      <c r="AE750">
        <v>1</v>
      </c>
      <c r="AF750" t="s">
        <v>3</v>
      </c>
      <c r="AG750">
        <v>37.799999999999997</v>
      </c>
      <c r="AH750">
        <v>2</v>
      </c>
      <c r="AI750">
        <v>30598233</v>
      </c>
      <c r="AJ750">
        <v>655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ROW(Source!A1181)</f>
        <v>1181</v>
      </c>
      <c r="B751">
        <v>30598240</v>
      </c>
      <c r="C751">
        <v>30598235</v>
      </c>
      <c r="D751">
        <v>10214603</v>
      </c>
      <c r="E751">
        <v>1</v>
      </c>
      <c r="F751">
        <v>1</v>
      </c>
      <c r="G751">
        <v>1</v>
      </c>
      <c r="H751">
        <v>1</v>
      </c>
      <c r="I751" t="s">
        <v>1502</v>
      </c>
      <c r="J751" t="s">
        <v>3</v>
      </c>
      <c r="K751" t="s">
        <v>1503</v>
      </c>
      <c r="L751">
        <v>1369</v>
      </c>
      <c r="N751">
        <v>1013</v>
      </c>
      <c r="O751" t="s">
        <v>1419</v>
      </c>
      <c r="P751" t="s">
        <v>1419</v>
      </c>
      <c r="Q751">
        <v>1</v>
      </c>
      <c r="X751">
        <v>43.6</v>
      </c>
      <c r="Y751">
        <v>0</v>
      </c>
      <c r="Z751">
        <v>0</v>
      </c>
      <c r="AA751">
        <v>0</v>
      </c>
      <c r="AB751">
        <v>8.23</v>
      </c>
      <c r="AC751">
        <v>0</v>
      </c>
      <c r="AD751">
        <v>1</v>
      </c>
      <c r="AE751">
        <v>1</v>
      </c>
      <c r="AF751" t="s">
        <v>3</v>
      </c>
      <c r="AG751">
        <v>43.6</v>
      </c>
      <c r="AH751">
        <v>2</v>
      </c>
      <c r="AI751">
        <v>30598236</v>
      </c>
      <c r="AJ751">
        <v>656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ROW(Source!A1181)</f>
        <v>1181</v>
      </c>
      <c r="B752">
        <v>30598241</v>
      </c>
      <c r="C752">
        <v>30598235</v>
      </c>
      <c r="D752">
        <v>22146539</v>
      </c>
      <c r="E752">
        <v>1</v>
      </c>
      <c r="F752">
        <v>1</v>
      </c>
      <c r="G752">
        <v>1</v>
      </c>
      <c r="H752">
        <v>2</v>
      </c>
      <c r="I752" t="s">
        <v>1613</v>
      </c>
      <c r="J752" t="s">
        <v>1614</v>
      </c>
      <c r="K752" t="s">
        <v>1615</v>
      </c>
      <c r="L752">
        <v>1368</v>
      </c>
      <c r="N752">
        <v>1011</v>
      </c>
      <c r="O752" t="s">
        <v>1423</v>
      </c>
      <c r="P752" t="s">
        <v>1423</v>
      </c>
      <c r="Q752">
        <v>1</v>
      </c>
      <c r="X752">
        <v>5.45</v>
      </c>
      <c r="Y752">
        <v>0</v>
      </c>
      <c r="Z752">
        <v>1.2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3</v>
      </c>
      <c r="AG752">
        <v>5.45</v>
      </c>
      <c r="AH752">
        <v>2</v>
      </c>
      <c r="AI752">
        <v>30598237</v>
      </c>
      <c r="AJ752">
        <v>657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ROW(Source!A1181)</f>
        <v>1181</v>
      </c>
      <c r="B753">
        <v>30598242</v>
      </c>
      <c r="C753">
        <v>30598235</v>
      </c>
      <c r="D753">
        <v>22149337</v>
      </c>
      <c r="E753">
        <v>1</v>
      </c>
      <c r="F753">
        <v>1</v>
      </c>
      <c r="G753">
        <v>1</v>
      </c>
      <c r="H753">
        <v>3</v>
      </c>
      <c r="I753" t="s">
        <v>1616</v>
      </c>
      <c r="J753" t="s">
        <v>1617</v>
      </c>
      <c r="K753" t="s">
        <v>1618</v>
      </c>
      <c r="L753">
        <v>1339</v>
      </c>
      <c r="N753">
        <v>1007</v>
      </c>
      <c r="O753" t="s">
        <v>206</v>
      </c>
      <c r="P753" t="s">
        <v>206</v>
      </c>
      <c r="Q753">
        <v>1</v>
      </c>
      <c r="X753">
        <v>1.0900000000000001</v>
      </c>
      <c r="Y753">
        <v>6.22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3</v>
      </c>
      <c r="AG753">
        <v>1.0900000000000001</v>
      </c>
      <c r="AH753">
        <v>2</v>
      </c>
      <c r="AI753">
        <v>30598238</v>
      </c>
      <c r="AJ753">
        <v>658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ROW(Source!A1181)</f>
        <v>1181</v>
      </c>
      <c r="B754">
        <v>30598243</v>
      </c>
      <c r="C754">
        <v>30598235</v>
      </c>
      <c r="D754">
        <v>22150474</v>
      </c>
      <c r="E754">
        <v>1</v>
      </c>
      <c r="F754">
        <v>1</v>
      </c>
      <c r="G754">
        <v>1</v>
      </c>
      <c r="H754">
        <v>3</v>
      </c>
      <c r="I754" t="s">
        <v>1619</v>
      </c>
      <c r="J754" t="s">
        <v>1620</v>
      </c>
      <c r="K754" t="s">
        <v>1621</v>
      </c>
      <c r="L754">
        <v>1339</v>
      </c>
      <c r="N754">
        <v>1007</v>
      </c>
      <c r="O754" t="s">
        <v>206</v>
      </c>
      <c r="P754" t="s">
        <v>206</v>
      </c>
      <c r="Q754">
        <v>1</v>
      </c>
      <c r="X754">
        <v>0.15</v>
      </c>
      <c r="Y754">
        <v>38.74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0.15</v>
      </c>
      <c r="AH754">
        <v>2</v>
      </c>
      <c r="AI754">
        <v>30598239</v>
      </c>
      <c r="AJ754">
        <v>659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ROW(Source!A1182)</f>
        <v>1182</v>
      </c>
      <c r="B755">
        <v>30598247</v>
      </c>
      <c r="C755">
        <v>30598244</v>
      </c>
      <c r="D755">
        <v>10214603</v>
      </c>
      <c r="E755">
        <v>1</v>
      </c>
      <c r="F755">
        <v>1</v>
      </c>
      <c r="G755">
        <v>1</v>
      </c>
      <c r="H755">
        <v>1</v>
      </c>
      <c r="I755" t="s">
        <v>1502</v>
      </c>
      <c r="J755" t="s">
        <v>3</v>
      </c>
      <c r="K755" t="s">
        <v>1503</v>
      </c>
      <c r="L755">
        <v>1369</v>
      </c>
      <c r="N755">
        <v>1013</v>
      </c>
      <c r="O755" t="s">
        <v>1419</v>
      </c>
      <c r="P755" t="s">
        <v>1419</v>
      </c>
      <c r="Q755">
        <v>1</v>
      </c>
      <c r="X755">
        <v>49.1</v>
      </c>
      <c r="Y755">
        <v>0</v>
      </c>
      <c r="Z755">
        <v>0</v>
      </c>
      <c r="AA755">
        <v>0</v>
      </c>
      <c r="AB755">
        <v>8.23</v>
      </c>
      <c r="AC755">
        <v>0</v>
      </c>
      <c r="AD755">
        <v>1</v>
      </c>
      <c r="AE755">
        <v>1</v>
      </c>
      <c r="AF755" t="s">
        <v>3</v>
      </c>
      <c r="AG755">
        <v>49.1</v>
      </c>
      <c r="AH755">
        <v>2</v>
      </c>
      <c r="AI755">
        <v>30598245</v>
      </c>
      <c r="AJ755">
        <v>660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ROW(Source!A1182)</f>
        <v>1182</v>
      </c>
      <c r="B756">
        <v>30598248</v>
      </c>
      <c r="C756">
        <v>30598244</v>
      </c>
      <c r="D756">
        <v>22212978</v>
      </c>
      <c r="E756">
        <v>1</v>
      </c>
      <c r="F756">
        <v>1</v>
      </c>
      <c r="G756">
        <v>1</v>
      </c>
      <c r="H756">
        <v>3</v>
      </c>
      <c r="I756" t="s">
        <v>1622</v>
      </c>
      <c r="J756" t="s">
        <v>1623</v>
      </c>
      <c r="K756" t="s">
        <v>1624</v>
      </c>
      <c r="L756">
        <v>1348</v>
      </c>
      <c r="N756">
        <v>1009</v>
      </c>
      <c r="O756" t="s">
        <v>65</v>
      </c>
      <c r="P756" t="s">
        <v>65</v>
      </c>
      <c r="Q756">
        <v>1000</v>
      </c>
      <c r="X756">
        <v>2.7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3</v>
      </c>
      <c r="AG756">
        <v>2.7</v>
      </c>
      <c r="AH756">
        <v>2</v>
      </c>
      <c r="AI756">
        <v>30598246</v>
      </c>
      <c r="AJ756">
        <v>661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ROW(Source!A1183)</f>
        <v>1183</v>
      </c>
      <c r="B757">
        <v>30598254</v>
      </c>
      <c r="C757">
        <v>30598249</v>
      </c>
      <c r="D757">
        <v>10214603</v>
      </c>
      <c r="E757">
        <v>1</v>
      </c>
      <c r="F757">
        <v>1</v>
      </c>
      <c r="G757">
        <v>1</v>
      </c>
      <c r="H757">
        <v>1</v>
      </c>
      <c r="I757" t="s">
        <v>1502</v>
      </c>
      <c r="J757" t="s">
        <v>3</v>
      </c>
      <c r="K757" t="s">
        <v>1503</v>
      </c>
      <c r="L757">
        <v>1369</v>
      </c>
      <c r="N757">
        <v>1013</v>
      </c>
      <c r="O757" t="s">
        <v>1419</v>
      </c>
      <c r="P757" t="s">
        <v>1419</v>
      </c>
      <c r="Q757">
        <v>1</v>
      </c>
      <c r="X757">
        <v>95.3</v>
      </c>
      <c r="Y757">
        <v>0</v>
      </c>
      <c r="Z757">
        <v>0</v>
      </c>
      <c r="AA757">
        <v>0</v>
      </c>
      <c r="AB757">
        <v>8.23</v>
      </c>
      <c r="AC757">
        <v>0</v>
      </c>
      <c r="AD757">
        <v>1</v>
      </c>
      <c r="AE757">
        <v>1</v>
      </c>
      <c r="AF757" t="s">
        <v>3</v>
      </c>
      <c r="AG757">
        <v>95.3</v>
      </c>
      <c r="AH757">
        <v>2</v>
      </c>
      <c r="AI757">
        <v>30598250</v>
      </c>
      <c r="AJ757">
        <v>662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ROW(Source!A1183)</f>
        <v>1183</v>
      </c>
      <c r="B758">
        <v>30598255</v>
      </c>
      <c r="C758">
        <v>30598249</v>
      </c>
      <c r="D758">
        <v>22083330</v>
      </c>
      <c r="E758">
        <v>1</v>
      </c>
      <c r="F758">
        <v>1</v>
      </c>
      <c r="G758">
        <v>1</v>
      </c>
      <c r="H758">
        <v>1</v>
      </c>
      <c r="I758" t="s">
        <v>1437</v>
      </c>
      <c r="J758" t="s">
        <v>3</v>
      </c>
      <c r="K758" t="s">
        <v>1438</v>
      </c>
      <c r="L758">
        <v>608254</v>
      </c>
      <c r="N758">
        <v>1013</v>
      </c>
      <c r="O758" t="s">
        <v>1439</v>
      </c>
      <c r="P758" t="s">
        <v>1439</v>
      </c>
      <c r="Q758">
        <v>1</v>
      </c>
      <c r="X758">
        <v>0.25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3</v>
      </c>
      <c r="AG758">
        <v>0.25</v>
      </c>
      <c r="AH758">
        <v>2</v>
      </c>
      <c r="AI758">
        <v>30598251</v>
      </c>
      <c r="AJ758">
        <v>663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ROW(Source!A1183)</f>
        <v>1183</v>
      </c>
      <c r="B759">
        <v>30598256</v>
      </c>
      <c r="C759">
        <v>30598249</v>
      </c>
      <c r="D759">
        <v>22146464</v>
      </c>
      <c r="E759">
        <v>1</v>
      </c>
      <c r="F759">
        <v>1</v>
      </c>
      <c r="G759">
        <v>1</v>
      </c>
      <c r="H759">
        <v>2</v>
      </c>
      <c r="I759" t="s">
        <v>1471</v>
      </c>
      <c r="J759" t="s">
        <v>1472</v>
      </c>
      <c r="K759" t="s">
        <v>1473</v>
      </c>
      <c r="L759">
        <v>1368</v>
      </c>
      <c r="N759">
        <v>1011</v>
      </c>
      <c r="O759" t="s">
        <v>1423</v>
      </c>
      <c r="P759" t="s">
        <v>1423</v>
      </c>
      <c r="Q759">
        <v>1</v>
      </c>
      <c r="X759">
        <v>0.25</v>
      </c>
      <c r="Y759">
        <v>0</v>
      </c>
      <c r="Z759">
        <v>30.85</v>
      </c>
      <c r="AA759">
        <v>13.03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0.25</v>
      </c>
      <c r="AH759">
        <v>2</v>
      </c>
      <c r="AI759">
        <v>30598252</v>
      </c>
      <c r="AJ759">
        <v>664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ROW(Source!A1183)</f>
        <v>1183</v>
      </c>
      <c r="B760">
        <v>30598257</v>
      </c>
      <c r="C760">
        <v>30598249</v>
      </c>
      <c r="D760">
        <v>22212978</v>
      </c>
      <c r="E760">
        <v>1</v>
      </c>
      <c r="F760">
        <v>1</v>
      </c>
      <c r="G760">
        <v>1</v>
      </c>
      <c r="H760">
        <v>3</v>
      </c>
      <c r="I760" t="s">
        <v>1622</v>
      </c>
      <c r="J760" t="s">
        <v>1623</v>
      </c>
      <c r="K760" t="s">
        <v>1624</v>
      </c>
      <c r="L760">
        <v>1348</v>
      </c>
      <c r="N760">
        <v>1009</v>
      </c>
      <c r="O760" t="s">
        <v>65</v>
      </c>
      <c r="P760" t="s">
        <v>65</v>
      </c>
      <c r="Q760">
        <v>1000</v>
      </c>
      <c r="X760">
        <v>4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 t="s">
        <v>3</v>
      </c>
      <c r="AG760">
        <v>4</v>
      </c>
      <c r="AH760">
        <v>2</v>
      </c>
      <c r="AI760">
        <v>30598253</v>
      </c>
      <c r="AJ760">
        <v>665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ROW(Source!A1220)</f>
        <v>1220</v>
      </c>
      <c r="B761">
        <v>30598276</v>
      </c>
      <c r="C761">
        <v>30598259</v>
      </c>
      <c r="D761">
        <v>10214655</v>
      </c>
      <c r="E761">
        <v>1</v>
      </c>
      <c r="F761">
        <v>1</v>
      </c>
      <c r="G761">
        <v>1</v>
      </c>
      <c r="H761">
        <v>1</v>
      </c>
      <c r="I761" t="s">
        <v>1544</v>
      </c>
      <c r="J761" t="s">
        <v>3</v>
      </c>
      <c r="K761" t="s">
        <v>1545</v>
      </c>
      <c r="L761">
        <v>1369</v>
      </c>
      <c r="N761">
        <v>1013</v>
      </c>
      <c r="O761" t="s">
        <v>1419</v>
      </c>
      <c r="P761" t="s">
        <v>1419</v>
      </c>
      <c r="Q761">
        <v>1</v>
      </c>
      <c r="X761">
        <v>149.63999999999999</v>
      </c>
      <c r="Y761">
        <v>0</v>
      </c>
      <c r="Z761">
        <v>0</v>
      </c>
      <c r="AA761">
        <v>0</v>
      </c>
      <c r="AB761">
        <v>9.57</v>
      </c>
      <c r="AC761">
        <v>0</v>
      </c>
      <c r="AD761">
        <v>1</v>
      </c>
      <c r="AE761">
        <v>1</v>
      </c>
      <c r="AF761" t="s">
        <v>28</v>
      </c>
      <c r="AG761">
        <v>172.08599999999998</v>
      </c>
      <c r="AH761">
        <v>2</v>
      </c>
      <c r="AI761">
        <v>30598260</v>
      </c>
      <c r="AJ761">
        <v>666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ROW(Source!A1220)</f>
        <v>1220</v>
      </c>
      <c r="B762">
        <v>30598277</v>
      </c>
      <c r="C762">
        <v>30598259</v>
      </c>
      <c r="D762">
        <v>22083330</v>
      </c>
      <c r="E762">
        <v>1</v>
      </c>
      <c r="F762">
        <v>1</v>
      </c>
      <c r="G762">
        <v>1</v>
      </c>
      <c r="H762">
        <v>1</v>
      </c>
      <c r="I762" t="s">
        <v>1437</v>
      </c>
      <c r="J762" t="s">
        <v>3</v>
      </c>
      <c r="K762" t="s">
        <v>1438</v>
      </c>
      <c r="L762">
        <v>608254</v>
      </c>
      <c r="N762">
        <v>1013</v>
      </c>
      <c r="O762" t="s">
        <v>1439</v>
      </c>
      <c r="P762" t="s">
        <v>1439</v>
      </c>
      <c r="Q762">
        <v>1</v>
      </c>
      <c r="X762">
        <v>8.1999999999999993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2</v>
      </c>
      <c r="AF762" t="s">
        <v>27</v>
      </c>
      <c r="AG762">
        <v>10.25</v>
      </c>
      <c r="AH762">
        <v>2</v>
      </c>
      <c r="AI762">
        <v>30598261</v>
      </c>
      <c r="AJ762">
        <v>667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ROW(Source!A1220)</f>
        <v>1220</v>
      </c>
      <c r="B763">
        <v>30598278</v>
      </c>
      <c r="C763">
        <v>30598259</v>
      </c>
      <c r="D763">
        <v>22146252</v>
      </c>
      <c r="E763">
        <v>1</v>
      </c>
      <c r="F763">
        <v>1</v>
      </c>
      <c r="G763">
        <v>1</v>
      </c>
      <c r="H763">
        <v>2</v>
      </c>
      <c r="I763" t="s">
        <v>1586</v>
      </c>
      <c r="J763" t="s">
        <v>1587</v>
      </c>
      <c r="K763" t="s">
        <v>1588</v>
      </c>
      <c r="L763">
        <v>1368</v>
      </c>
      <c r="N763">
        <v>1011</v>
      </c>
      <c r="O763" t="s">
        <v>1423</v>
      </c>
      <c r="P763" t="s">
        <v>1423</v>
      </c>
      <c r="Q763">
        <v>1</v>
      </c>
      <c r="X763">
        <v>0.05</v>
      </c>
      <c r="Y763">
        <v>0</v>
      </c>
      <c r="Z763">
        <v>85.93</v>
      </c>
      <c r="AA763">
        <v>13.03</v>
      </c>
      <c r="AB763">
        <v>0</v>
      </c>
      <c r="AC763">
        <v>0</v>
      </c>
      <c r="AD763">
        <v>1</v>
      </c>
      <c r="AE763">
        <v>0</v>
      </c>
      <c r="AF763" t="s">
        <v>27</v>
      </c>
      <c r="AG763">
        <v>6.25E-2</v>
      </c>
      <c r="AH763">
        <v>2</v>
      </c>
      <c r="AI763">
        <v>30598262</v>
      </c>
      <c r="AJ763">
        <v>668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ROW(Source!A1220)</f>
        <v>1220</v>
      </c>
      <c r="B764">
        <v>30598279</v>
      </c>
      <c r="C764">
        <v>30598259</v>
      </c>
      <c r="D764">
        <v>22146333</v>
      </c>
      <c r="E764">
        <v>1</v>
      </c>
      <c r="F764">
        <v>1</v>
      </c>
      <c r="G764">
        <v>1</v>
      </c>
      <c r="H764">
        <v>2</v>
      </c>
      <c r="I764" t="s">
        <v>1597</v>
      </c>
      <c r="J764" t="s">
        <v>1598</v>
      </c>
      <c r="K764" t="s">
        <v>1599</v>
      </c>
      <c r="L764">
        <v>1368</v>
      </c>
      <c r="N764">
        <v>1011</v>
      </c>
      <c r="O764" t="s">
        <v>1423</v>
      </c>
      <c r="P764" t="s">
        <v>1423</v>
      </c>
      <c r="Q764">
        <v>1</v>
      </c>
      <c r="X764">
        <v>0.03</v>
      </c>
      <c r="Y764">
        <v>0</v>
      </c>
      <c r="Z764">
        <v>108.45</v>
      </c>
      <c r="AA764">
        <v>13.03</v>
      </c>
      <c r="AB764">
        <v>0</v>
      </c>
      <c r="AC764">
        <v>0</v>
      </c>
      <c r="AD764">
        <v>1</v>
      </c>
      <c r="AE764">
        <v>0</v>
      </c>
      <c r="AF764" t="s">
        <v>27</v>
      </c>
      <c r="AG764">
        <v>3.7499999999999999E-2</v>
      </c>
      <c r="AH764">
        <v>2</v>
      </c>
      <c r="AI764">
        <v>30598263</v>
      </c>
      <c r="AJ764">
        <v>669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ROW(Source!A1220)</f>
        <v>1220</v>
      </c>
      <c r="B765">
        <v>30598280</v>
      </c>
      <c r="C765">
        <v>30598259</v>
      </c>
      <c r="D765">
        <v>22146740</v>
      </c>
      <c r="E765">
        <v>1</v>
      </c>
      <c r="F765">
        <v>1</v>
      </c>
      <c r="G765">
        <v>1</v>
      </c>
      <c r="H765">
        <v>2</v>
      </c>
      <c r="I765" t="s">
        <v>1627</v>
      </c>
      <c r="J765" t="s">
        <v>1628</v>
      </c>
      <c r="K765" t="s">
        <v>1629</v>
      </c>
      <c r="L765">
        <v>1368</v>
      </c>
      <c r="N765">
        <v>1011</v>
      </c>
      <c r="O765" t="s">
        <v>1423</v>
      </c>
      <c r="P765" t="s">
        <v>1423</v>
      </c>
      <c r="Q765">
        <v>1</v>
      </c>
      <c r="X765">
        <v>8.1199999999999992</v>
      </c>
      <c r="Y765">
        <v>0</v>
      </c>
      <c r="Z765">
        <v>96.1</v>
      </c>
      <c r="AA765">
        <v>13.03</v>
      </c>
      <c r="AB765">
        <v>0</v>
      </c>
      <c r="AC765">
        <v>0</v>
      </c>
      <c r="AD765">
        <v>1</v>
      </c>
      <c r="AE765">
        <v>0</v>
      </c>
      <c r="AF765" t="s">
        <v>27</v>
      </c>
      <c r="AG765">
        <v>10.149999999999999</v>
      </c>
      <c r="AH765">
        <v>2</v>
      </c>
      <c r="AI765">
        <v>30598264</v>
      </c>
      <c r="AJ765">
        <v>670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ROW(Source!A1220)</f>
        <v>1220</v>
      </c>
      <c r="B766">
        <v>30598281</v>
      </c>
      <c r="C766">
        <v>30598259</v>
      </c>
      <c r="D766">
        <v>22148179</v>
      </c>
      <c r="E766">
        <v>1</v>
      </c>
      <c r="F766">
        <v>1</v>
      </c>
      <c r="G766">
        <v>1</v>
      </c>
      <c r="H766">
        <v>2</v>
      </c>
      <c r="I766" t="s">
        <v>1420</v>
      </c>
      <c r="J766" t="s">
        <v>1421</v>
      </c>
      <c r="K766" t="s">
        <v>1422</v>
      </c>
      <c r="L766">
        <v>1368</v>
      </c>
      <c r="N766">
        <v>1011</v>
      </c>
      <c r="O766" t="s">
        <v>1423</v>
      </c>
      <c r="P766" t="s">
        <v>1423</v>
      </c>
      <c r="Q766">
        <v>1</v>
      </c>
      <c r="X766">
        <v>0.22</v>
      </c>
      <c r="Y766">
        <v>0</v>
      </c>
      <c r="Z766">
        <v>91.62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27</v>
      </c>
      <c r="AG766">
        <v>0.27500000000000002</v>
      </c>
      <c r="AH766">
        <v>2</v>
      </c>
      <c r="AI766">
        <v>30598265</v>
      </c>
      <c r="AJ766">
        <v>671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ROW(Source!A1220)</f>
        <v>1220</v>
      </c>
      <c r="B767">
        <v>30598282</v>
      </c>
      <c r="C767">
        <v>30598259</v>
      </c>
      <c r="D767">
        <v>22149159</v>
      </c>
      <c r="E767">
        <v>1</v>
      </c>
      <c r="F767">
        <v>1</v>
      </c>
      <c r="G767">
        <v>1</v>
      </c>
      <c r="H767">
        <v>3</v>
      </c>
      <c r="I767" t="s">
        <v>1630</v>
      </c>
      <c r="J767" t="s">
        <v>1631</v>
      </c>
      <c r="K767" t="s">
        <v>1632</v>
      </c>
      <c r="L767">
        <v>1348</v>
      </c>
      <c r="N767">
        <v>1009</v>
      </c>
      <c r="O767" t="s">
        <v>65</v>
      </c>
      <c r="P767" t="s">
        <v>65</v>
      </c>
      <c r="Q767">
        <v>1000</v>
      </c>
      <c r="X767">
        <v>5.9000000000000003E-4</v>
      </c>
      <c r="Y767">
        <v>13053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5.9000000000000003E-4</v>
      </c>
      <c r="AH767">
        <v>2</v>
      </c>
      <c r="AI767">
        <v>30598266</v>
      </c>
      <c r="AJ767">
        <v>672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ROW(Source!A1220)</f>
        <v>1220</v>
      </c>
      <c r="B768">
        <v>30598283</v>
      </c>
      <c r="C768">
        <v>30598259</v>
      </c>
      <c r="D768">
        <v>22149342</v>
      </c>
      <c r="E768">
        <v>1</v>
      </c>
      <c r="F768">
        <v>1</v>
      </c>
      <c r="G768">
        <v>1</v>
      </c>
      <c r="H768">
        <v>3</v>
      </c>
      <c r="I768" t="s">
        <v>390</v>
      </c>
      <c r="J768" t="s">
        <v>392</v>
      </c>
      <c r="K768" t="s">
        <v>391</v>
      </c>
      <c r="L768">
        <v>1346</v>
      </c>
      <c r="N768">
        <v>1009</v>
      </c>
      <c r="O768" t="s">
        <v>100</v>
      </c>
      <c r="P768" t="s">
        <v>100</v>
      </c>
      <c r="Q768">
        <v>1</v>
      </c>
      <c r="X768">
        <v>0.2</v>
      </c>
      <c r="Y768">
        <v>28.93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0.2</v>
      </c>
      <c r="AH768">
        <v>2</v>
      </c>
      <c r="AI768">
        <v>30598267</v>
      </c>
      <c r="AJ768">
        <v>673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ROW(Source!A1220)</f>
        <v>1220</v>
      </c>
      <c r="B769">
        <v>30598284</v>
      </c>
      <c r="C769">
        <v>30598259</v>
      </c>
      <c r="D769">
        <v>22150549</v>
      </c>
      <c r="E769">
        <v>1</v>
      </c>
      <c r="F769">
        <v>1</v>
      </c>
      <c r="G769">
        <v>1</v>
      </c>
      <c r="H769">
        <v>3</v>
      </c>
      <c r="I769" t="s">
        <v>1633</v>
      </c>
      <c r="J769" t="s">
        <v>1634</v>
      </c>
      <c r="K769" t="s">
        <v>1635</v>
      </c>
      <c r="L769">
        <v>1356</v>
      </c>
      <c r="N769">
        <v>1010</v>
      </c>
      <c r="O769" t="s">
        <v>1204</v>
      </c>
      <c r="P769" t="s">
        <v>1204</v>
      </c>
      <c r="Q769">
        <v>1000</v>
      </c>
      <c r="X769">
        <v>6.9000000000000006E-2</v>
      </c>
      <c r="Y769">
        <v>273.2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6.9000000000000006E-2</v>
      </c>
      <c r="AH769">
        <v>2</v>
      </c>
      <c r="AI769">
        <v>30598268</v>
      </c>
      <c r="AJ769">
        <v>674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ROW(Source!A1220)</f>
        <v>1220</v>
      </c>
      <c r="B770">
        <v>30598285</v>
      </c>
      <c r="C770">
        <v>30598259</v>
      </c>
      <c r="D770">
        <v>22150568</v>
      </c>
      <c r="E770">
        <v>1</v>
      </c>
      <c r="F770">
        <v>1</v>
      </c>
      <c r="G770">
        <v>1</v>
      </c>
      <c r="H770">
        <v>3</v>
      </c>
      <c r="I770" t="s">
        <v>377</v>
      </c>
      <c r="J770" t="s">
        <v>379</v>
      </c>
      <c r="K770" t="s">
        <v>378</v>
      </c>
      <c r="L770">
        <v>1346</v>
      </c>
      <c r="N770">
        <v>1009</v>
      </c>
      <c r="O770" t="s">
        <v>100</v>
      </c>
      <c r="P770" t="s">
        <v>100</v>
      </c>
      <c r="Q770">
        <v>1</v>
      </c>
      <c r="X770">
        <v>0.38</v>
      </c>
      <c r="Y770">
        <v>27.11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0.38</v>
      </c>
      <c r="AH770">
        <v>2</v>
      </c>
      <c r="AI770">
        <v>30598269</v>
      </c>
      <c r="AJ770">
        <v>675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ROW(Source!A1220)</f>
        <v>1220</v>
      </c>
      <c r="B771">
        <v>30598286</v>
      </c>
      <c r="C771">
        <v>30598259</v>
      </c>
      <c r="D771">
        <v>22159714</v>
      </c>
      <c r="E771">
        <v>1</v>
      </c>
      <c r="F771">
        <v>1</v>
      </c>
      <c r="G771">
        <v>1</v>
      </c>
      <c r="H771">
        <v>3</v>
      </c>
      <c r="I771" t="s">
        <v>1636</v>
      </c>
      <c r="J771" t="s">
        <v>1637</v>
      </c>
      <c r="K771" t="s">
        <v>1638</v>
      </c>
      <c r="L771">
        <v>1354</v>
      </c>
      <c r="N771">
        <v>1010</v>
      </c>
      <c r="O771" t="s">
        <v>506</v>
      </c>
      <c r="P771" t="s">
        <v>506</v>
      </c>
      <c r="Q771">
        <v>1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</v>
      </c>
      <c r="AD771">
        <v>0</v>
      </c>
      <c r="AE771">
        <v>0</v>
      </c>
      <c r="AF771" t="s">
        <v>3</v>
      </c>
      <c r="AG771">
        <v>0</v>
      </c>
      <c r="AH771">
        <v>2</v>
      </c>
      <c r="AI771">
        <v>30598270</v>
      </c>
      <c r="AJ771">
        <v>676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ROW(Source!A1220)</f>
        <v>1220</v>
      </c>
      <c r="B772">
        <v>30598287</v>
      </c>
      <c r="C772">
        <v>30598259</v>
      </c>
      <c r="D772">
        <v>22163350</v>
      </c>
      <c r="E772">
        <v>1</v>
      </c>
      <c r="F772">
        <v>1</v>
      </c>
      <c r="G772">
        <v>1</v>
      </c>
      <c r="H772">
        <v>3</v>
      </c>
      <c r="I772" t="s">
        <v>393</v>
      </c>
      <c r="J772" t="s">
        <v>395</v>
      </c>
      <c r="K772" t="s">
        <v>394</v>
      </c>
      <c r="L772">
        <v>1346</v>
      </c>
      <c r="N772">
        <v>1009</v>
      </c>
      <c r="O772" t="s">
        <v>100</v>
      </c>
      <c r="P772" t="s">
        <v>100</v>
      </c>
      <c r="Q772">
        <v>1</v>
      </c>
      <c r="X772">
        <v>0.25</v>
      </c>
      <c r="Y772">
        <v>11.8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0.25</v>
      </c>
      <c r="AH772">
        <v>2</v>
      </c>
      <c r="AI772">
        <v>30598271</v>
      </c>
      <c r="AJ772">
        <v>677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ROW(Source!A1220)</f>
        <v>1220</v>
      </c>
      <c r="B773">
        <v>30598288</v>
      </c>
      <c r="C773">
        <v>30598259</v>
      </c>
      <c r="D773">
        <v>22181437</v>
      </c>
      <c r="E773">
        <v>1</v>
      </c>
      <c r="F773">
        <v>1</v>
      </c>
      <c r="G773">
        <v>1</v>
      </c>
      <c r="H773">
        <v>3</v>
      </c>
      <c r="I773" t="s">
        <v>1639</v>
      </c>
      <c r="J773" t="s">
        <v>1640</v>
      </c>
      <c r="K773" t="s">
        <v>1641</v>
      </c>
      <c r="L773">
        <v>1346</v>
      </c>
      <c r="N773">
        <v>1009</v>
      </c>
      <c r="O773" t="s">
        <v>100</v>
      </c>
      <c r="P773" t="s">
        <v>100</v>
      </c>
      <c r="Q773">
        <v>1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1</v>
      </c>
      <c r="AD773">
        <v>0</v>
      </c>
      <c r="AE773">
        <v>0</v>
      </c>
      <c r="AF773" t="s">
        <v>3</v>
      </c>
      <c r="AG773">
        <v>0</v>
      </c>
      <c r="AH773">
        <v>2</v>
      </c>
      <c r="AI773">
        <v>30598272</v>
      </c>
      <c r="AJ773">
        <v>678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ROW(Source!A1220)</f>
        <v>1220</v>
      </c>
      <c r="B774">
        <v>30598289</v>
      </c>
      <c r="C774">
        <v>30598259</v>
      </c>
      <c r="D774">
        <v>22183294</v>
      </c>
      <c r="E774">
        <v>1</v>
      </c>
      <c r="F774">
        <v>1</v>
      </c>
      <c r="G774">
        <v>1</v>
      </c>
      <c r="H774">
        <v>3</v>
      </c>
      <c r="I774" t="s">
        <v>1642</v>
      </c>
      <c r="J774" t="s">
        <v>1643</v>
      </c>
      <c r="K774" t="s">
        <v>1644</v>
      </c>
      <c r="L774">
        <v>1354</v>
      </c>
      <c r="N774">
        <v>1010</v>
      </c>
      <c r="O774" t="s">
        <v>506</v>
      </c>
      <c r="P774" t="s">
        <v>506</v>
      </c>
      <c r="Q774">
        <v>1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1</v>
      </c>
      <c r="AD774">
        <v>0</v>
      </c>
      <c r="AE774">
        <v>0</v>
      </c>
      <c r="AF774" t="s">
        <v>3</v>
      </c>
      <c r="AG774">
        <v>0</v>
      </c>
      <c r="AH774">
        <v>2</v>
      </c>
      <c r="AI774">
        <v>30598273</v>
      </c>
      <c r="AJ774">
        <v>679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ROW(Source!A1220)</f>
        <v>1220</v>
      </c>
      <c r="B775">
        <v>30598290</v>
      </c>
      <c r="C775">
        <v>30598259</v>
      </c>
      <c r="D775">
        <v>22191921</v>
      </c>
      <c r="E775">
        <v>1</v>
      </c>
      <c r="F775">
        <v>1</v>
      </c>
      <c r="G775">
        <v>1</v>
      </c>
      <c r="H775">
        <v>3</v>
      </c>
      <c r="I775" t="s">
        <v>1645</v>
      </c>
      <c r="J775" t="s">
        <v>1646</v>
      </c>
      <c r="K775" t="s">
        <v>1647</v>
      </c>
      <c r="L775">
        <v>1346</v>
      </c>
      <c r="N775">
        <v>1009</v>
      </c>
      <c r="O775" t="s">
        <v>100</v>
      </c>
      <c r="P775" t="s">
        <v>100</v>
      </c>
      <c r="Q775">
        <v>1</v>
      </c>
      <c r="X775">
        <v>2.5000000000000001E-3</v>
      </c>
      <c r="Y775">
        <v>2.33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2.5000000000000001E-3</v>
      </c>
      <c r="AH775">
        <v>2</v>
      </c>
      <c r="AI775">
        <v>30598274</v>
      </c>
      <c r="AJ775">
        <v>680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ROW(Source!A1220)</f>
        <v>1220</v>
      </c>
      <c r="B776">
        <v>30598291</v>
      </c>
      <c r="C776">
        <v>30598259</v>
      </c>
      <c r="D776">
        <v>22192634</v>
      </c>
      <c r="E776">
        <v>1</v>
      </c>
      <c r="F776">
        <v>1</v>
      </c>
      <c r="G776">
        <v>1</v>
      </c>
      <c r="H776">
        <v>3</v>
      </c>
      <c r="I776" t="s">
        <v>204</v>
      </c>
      <c r="J776" t="s">
        <v>207</v>
      </c>
      <c r="K776" t="s">
        <v>205</v>
      </c>
      <c r="L776">
        <v>1339</v>
      </c>
      <c r="N776">
        <v>1007</v>
      </c>
      <c r="O776" t="s">
        <v>206</v>
      </c>
      <c r="P776" t="s">
        <v>206</v>
      </c>
      <c r="Q776">
        <v>1</v>
      </c>
      <c r="X776">
        <v>0.74</v>
      </c>
      <c r="Y776">
        <v>2.4500000000000002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0.74</v>
      </c>
      <c r="AH776">
        <v>2</v>
      </c>
      <c r="AI776">
        <v>30598275</v>
      </c>
      <c r="AJ776">
        <v>681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ROW(Source!A1220)</f>
        <v>1220</v>
      </c>
      <c r="B777">
        <v>30598292</v>
      </c>
      <c r="C777">
        <v>30598259</v>
      </c>
      <c r="D777">
        <v>22200196</v>
      </c>
      <c r="E777">
        <v>1</v>
      </c>
      <c r="F777">
        <v>1</v>
      </c>
      <c r="G777">
        <v>1</v>
      </c>
      <c r="H777">
        <v>3</v>
      </c>
      <c r="I777" t="s">
        <v>411</v>
      </c>
      <c r="J777" t="s">
        <v>413</v>
      </c>
      <c r="K777" t="s">
        <v>412</v>
      </c>
      <c r="L777">
        <v>1302</v>
      </c>
      <c r="N777">
        <v>1003</v>
      </c>
      <c r="O777" t="s">
        <v>372</v>
      </c>
      <c r="P777" t="s">
        <v>372</v>
      </c>
      <c r="Q777">
        <v>10</v>
      </c>
      <c r="X777">
        <v>9.2899999999999991</v>
      </c>
      <c r="Y777">
        <v>47.95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9.2899999999999991</v>
      </c>
      <c r="AH777">
        <v>3</v>
      </c>
      <c r="AI777">
        <v>-1</v>
      </c>
      <c r="AJ777" t="s">
        <v>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ROW(Source!A1223)</f>
        <v>1223</v>
      </c>
      <c r="B778">
        <v>30598312</v>
      </c>
      <c r="C778">
        <v>30598295</v>
      </c>
      <c r="D778">
        <v>10214655</v>
      </c>
      <c r="E778">
        <v>1</v>
      </c>
      <c r="F778">
        <v>1</v>
      </c>
      <c r="G778">
        <v>1</v>
      </c>
      <c r="H778">
        <v>1</v>
      </c>
      <c r="I778" t="s">
        <v>1544</v>
      </c>
      <c r="J778" t="s">
        <v>3</v>
      </c>
      <c r="K778" t="s">
        <v>1545</v>
      </c>
      <c r="L778">
        <v>1369</v>
      </c>
      <c r="N778">
        <v>1013</v>
      </c>
      <c r="O778" t="s">
        <v>1419</v>
      </c>
      <c r="P778" t="s">
        <v>1419</v>
      </c>
      <c r="Q778">
        <v>1</v>
      </c>
      <c r="X778">
        <v>121.8</v>
      </c>
      <c r="Y778">
        <v>0</v>
      </c>
      <c r="Z778">
        <v>0</v>
      </c>
      <c r="AA778">
        <v>0</v>
      </c>
      <c r="AB778">
        <v>9.57</v>
      </c>
      <c r="AC778">
        <v>0</v>
      </c>
      <c r="AD778">
        <v>1</v>
      </c>
      <c r="AE778">
        <v>1</v>
      </c>
      <c r="AF778" t="s">
        <v>28</v>
      </c>
      <c r="AG778">
        <v>140.07</v>
      </c>
      <c r="AH778">
        <v>2</v>
      </c>
      <c r="AI778">
        <v>30598296</v>
      </c>
      <c r="AJ778">
        <v>682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ROW(Source!A1223)</f>
        <v>1223</v>
      </c>
      <c r="B779">
        <v>30598313</v>
      </c>
      <c r="C779">
        <v>30598295</v>
      </c>
      <c r="D779">
        <v>22083330</v>
      </c>
      <c r="E779">
        <v>1</v>
      </c>
      <c r="F779">
        <v>1</v>
      </c>
      <c r="G779">
        <v>1</v>
      </c>
      <c r="H779">
        <v>1</v>
      </c>
      <c r="I779" t="s">
        <v>1437</v>
      </c>
      <c r="J779" t="s">
        <v>3</v>
      </c>
      <c r="K779" t="s">
        <v>1438</v>
      </c>
      <c r="L779">
        <v>608254</v>
      </c>
      <c r="N779">
        <v>1013</v>
      </c>
      <c r="O779" t="s">
        <v>1439</v>
      </c>
      <c r="P779" t="s">
        <v>1439</v>
      </c>
      <c r="Q779">
        <v>1</v>
      </c>
      <c r="X779">
        <v>4.72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2</v>
      </c>
      <c r="AF779" t="s">
        <v>27</v>
      </c>
      <c r="AG779">
        <v>5.8999999999999995</v>
      </c>
      <c r="AH779">
        <v>2</v>
      </c>
      <c r="AI779">
        <v>30598297</v>
      </c>
      <c r="AJ779">
        <v>683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ROW(Source!A1223)</f>
        <v>1223</v>
      </c>
      <c r="B780">
        <v>30598314</v>
      </c>
      <c r="C780">
        <v>30598295</v>
      </c>
      <c r="D780">
        <v>22146252</v>
      </c>
      <c r="E780">
        <v>1</v>
      </c>
      <c r="F780">
        <v>1</v>
      </c>
      <c r="G780">
        <v>1</v>
      </c>
      <c r="H780">
        <v>2</v>
      </c>
      <c r="I780" t="s">
        <v>1586</v>
      </c>
      <c r="J780" t="s">
        <v>1587</v>
      </c>
      <c r="K780" t="s">
        <v>1588</v>
      </c>
      <c r="L780">
        <v>1368</v>
      </c>
      <c r="N780">
        <v>1011</v>
      </c>
      <c r="O780" t="s">
        <v>1423</v>
      </c>
      <c r="P780" t="s">
        <v>1423</v>
      </c>
      <c r="Q780">
        <v>1</v>
      </c>
      <c r="X780">
        <v>0.05</v>
      </c>
      <c r="Y780">
        <v>0</v>
      </c>
      <c r="Z780">
        <v>85.93</v>
      </c>
      <c r="AA780">
        <v>13.03</v>
      </c>
      <c r="AB780">
        <v>0</v>
      </c>
      <c r="AC780">
        <v>0</v>
      </c>
      <c r="AD780">
        <v>1</v>
      </c>
      <c r="AE780">
        <v>0</v>
      </c>
      <c r="AF780" t="s">
        <v>27</v>
      </c>
      <c r="AG780">
        <v>6.25E-2</v>
      </c>
      <c r="AH780">
        <v>2</v>
      </c>
      <c r="AI780">
        <v>30598298</v>
      </c>
      <c r="AJ780">
        <v>684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ROW(Source!A1223)</f>
        <v>1223</v>
      </c>
      <c r="B781">
        <v>30598315</v>
      </c>
      <c r="C781">
        <v>30598295</v>
      </c>
      <c r="D781">
        <v>22146333</v>
      </c>
      <c r="E781">
        <v>1</v>
      </c>
      <c r="F781">
        <v>1</v>
      </c>
      <c r="G781">
        <v>1</v>
      </c>
      <c r="H781">
        <v>2</v>
      </c>
      <c r="I781" t="s">
        <v>1597</v>
      </c>
      <c r="J781" t="s">
        <v>1598</v>
      </c>
      <c r="K781" t="s">
        <v>1599</v>
      </c>
      <c r="L781">
        <v>1368</v>
      </c>
      <c r="N781">
        <v>1011</v>
      </c>
      <c r="O781" t="s">
        <v>1423</v>
      </c>
      <c r="P781" t="s">
        <v>1423</v>
      </c>
      <c r="Q781">
        <v>1</v>
      </c>
      <c r="X781">
        <v>0.03</v>
      </c>
      <c r="Y781">
        <v>0</v>
      </c>
      <c r="Z781">
        <v>108.45</v>
      </c>
      <c r="AA781">
        <v>13.03</v>
      </c>
      <c r="AB781">
        <v>0</v>
      </c>
      <c r="AC781">
        <v>0</v>
      </c>
      <c r="AD781">
        <v>1</v>
      </c>
      <c r="AE781">
        <v>0</v>
      </c>
      <c r="AF781" t="s">
        <v>27</v>
      </c>
      <c r="AG781">
        <v>3.7499999999999999E-2</v>
      </c>
      <c r="AH781">
        <v>2</v>
      </c>
      <c r="AI781">
        <v>30598299</v>
      </c>
      <c r="AJ781">
        <v>685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ROW(Source!A1223)</f>
        <v>1223</v>
      </c>
      <c r="B782">
        <v>30598316</v>
      </c>
      <c r="C782">
        <v>30598295</v>
      </c>
      <c r="D782">
        <v>22146740</v>
      </c>
      <c r="E782">
        <v>1</v>
      </c>
      <c r="F782">
        <v>1</v>
      </c>
      <c r="G782">
        <v>1</v>
      </c>
      <c r="H782">
        <v>2</v>
      </c>
      <c r="I782" t="s">
        <v>1627</v>
      </c>
      <c r="J782" t="s">
        <v>1628</v>
      </c>
      <c r="K782" t="s">
        <v>1629</v>
      </c>
      <c r="L782">
        <v>1368</v>
      </c>
      <c r="N782">
        <v>1011</v>
      </c>
      <c r="O782" t="s">
        <v>1423</v>
      </c>
      <c r="P782" t="s">
        <v>1423</v>
      </c>
      <c r="Q782">
        <v>1</v>
      </c>
      <c r="X782">
        <v>4.6399999999999997</v>
      </c>
      <c r="Y782">
        <v>0</v>
      </c>
      <c r="Z782">
        <v>96.1</v>
      </c>
      <c r="AA782">
        <v>13.03</v>
      </c>
      <c r="AB782">
        <v>0</v>
      </c>
      <c r="AC782">
        <v>0</v>
      </c>
      <c r="AD782">
        <v>1</v>
      </c>
      <c r="AE782">
        <v>0</v>
      </c>
      <c r="AF782" t="s">
        <v>27</v>
      </c>
      <c r="AG782">
        <v>5.8</v>
      </c>
      <c r="AH782">
        <v>2</v>
      </c>
      <c r="AI782">
        <v>30598300</v>
      </c>
      <c r="AJ782">
        <v>686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ROW(Source!A1223)</f>
        <v>1223</v>
      </c>
      <c r="B783">
        <v>30598317</v>
      </c>
      <c r="C783">
        <v>30598295</v>
      </c>
      <c r="D783">
        <v>22148179</v>
      </c>
      <c r="E783">
        <v>1</v>
      </c>
      <c r="F783">
        <v>1</v>
      </c>
      <c r="G783">
        <v>1</v>
      </c>
      <c r="H783">
        <v>2</v>
      </c>
      <c r="I783" t="s">
        <v>1420</v>
      </c>
      <c r="J783" t="s">
        <v>1421</v>
      </c>
      <c r="K783" t="s">
        <v>1422</v>
      </c>
      <c r="L783">
        <v>1368</v>
      </c>
      <c r="N783">
        <v>1011</v>
      </c>
      <c r="O783" t="s">
        <v>1423</v>
      </c>
      <c r="P783" t="s">
        <v>1423</v>
      </c>
      <c r="Q783">
        <v>1</v>
      </c>
      <c r="X783">
        <v>0.22</v>
      </c>
      <c r="Y783">
        <v>0</v>
      </c>
      <c r="Z783">
        <v>91.62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27</v>
      </c>
      <c r="AG783">
        <v>0.27500000000000002</v>
      </c>
      <c r="AH783">
        <v>2</v>
      </c>
      <c r="AI783">
        <v>30598301</v>
      </c>
      <c r="AJ783">
        <v>687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ROW(Source!A1223)</f>
        <v>1223</v>
      </c>
      <c r="B784">
        <v>30598318</v>
      </c>
      <c r="C784">
        <v>30598295</v>
      </c>
      <c r="D784">
        <v>22149159</v>
      </c>
      <c r="E784">
        <v>1</v>
      </c>
      <c r="F784">
        <v>1</v>
      </c>
      <c r="G784">
        <v>1</v>
      </c>
      <c r="H784">
        <v>3</v>
      </c>
      <c r="I784" t="s">
        <v>1630</v>
      </c>
      <c r="J784" t="s">
        <v>1631</v>
      </c>
      <c r="K784" t="s">
        <v>1632</v>
      </c>
      <c r="L784">
        <v>1348</v>
      </c>
      <c r="N784">
        <v>1009</v>
      </c>
      <c r="O784" t="s">
        <v>65</v>
      </c>
      <c r="P784" t="s">
        <v>65</v>
      </c>
      <c r="Q784">
        <v>1000</v>
      </c>
      <c r="X784">
        <v>5.1000000000000004E-4</v>
      </c>
      <c r="Y784">
        <v>13053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5.1000000000000004E-4</v>
      </c>
      <c r="AH784">
        <v>2</v>
      </c>
      <c r="AI784">
        <v>30598302</v>
      </c>
      <c r="AJ784">
        <v>688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ROW(Source!A1223)</f>
        <v>1223</v>
      </c>
      <c r="B785">
        <v>30598319</v>
      </c>
      <c r="C785">
        <v>30598295</v>
      </c>
      <c r="D785">
        <v>22149342</v>
      </c>
      <c r="E785">
        <v>1</v>
      </c>
      <c r="F785">
        <v>1</v>
      </c>
      <c r="G785">
        <v>1</v>
      </c>
      <c r="H785">
        <v>3</v>
      </c>
      <c r="I785" t="s">
        <v>390</v>
      </c>
      <c r="J785" t="s">
        <v>392</v>
      </c>
      <c r="K785" t="s">
        <v>391</v>
      </c>
      <c r="L785">
        <v>1346</v>
      </c>
      <c r="N785">
        <v>1009</v>
      </c>
      <c r="O785" t="s">
        <v>100</v>
      </c>
      <c r="P785" t="s">
        <v>100</v>
      </c>
      <c r="Q785">
        <v>1</v>
      </c>
      <c r="X785">
        <v>0.17</v>
      </c>
      <c r="Y785">
        <v>28.93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0.17</v>
      </c>
      <c r="AH785">
        <v>2</v>
      </c>
      <c r="AI785">
        <v>30598303</v>
      </c>
      <c r="AJ785">
        <v>689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ROW(Source!A1223)</f>
        <v>1223</v>
      </c>
      <c r="B786">
        <v>30598320</v>
      </c>
      <c r="C786">
        <v>30598295</v>
      </c>
      <c r="D786">
        <v>22150549</v>
      </c>
      <c r="E786">
        <v>1</v>
      </c>
      <c r="F786">
        <v>1</v>
      </c>
      <c r="G786">
        <v>1</v>
      </c>
      <c r="H786">
        <v>3</v>
      </c>
      <c r="I786" t="s">
        <v>1633</v>
      </c>
      <c r="J786" t="s">
        <v>1634</v>
      </c>
      <c r="K786" t="s">
        <v>1635</v>
      </c>
      <c r="L786">
        <v>1356</v>
      </c>
      <c r="N786">
        <v>1010</v>
      </c>
      <c r="O786" t="s">
        <v>1204</v>
      </c>
      <c r="P786" t="s">
        <v>1204</v>
      </c>
      <c r="Q786">
        <v>1000</v>
      </c>
      <c r="X786">
        <v>0.06</v>
      </c>
      <c r="Y786">
        <v>273.2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0.06</v>
      </c>
      <c r="AH786">
        <v>2</v>
      </c>
      <c r="AI786">
        <v>30598304</v>
      </c>
      <c r="AJ786">
        <v>690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ROW(Source!A1223)</f>
        <v>1223</v>
      </c>
      <c r="B787">
        <v>30598321</v>
      </c>
      <c r="C787">
        <v>30598295</v>
      </c>
      <c r="D787">
        <v>22150568</v>
      </c>
      <c r="E787">
        <v>1</v>
      </c>
      <c r="F787">
        <v>1</v>
      </c>
      <c r="G787">
        <v>1</v>
      </c>
      <c r="H787">
        <v>3</v>
      </c>
      <c r="I787" t="s">
        <v>377</v>
      </c>
      <c r="J787" t="s">
        <v>379</v>
      </c>
      <c r="K787" t="s">
        <v>378</v>
      </c>
      <c r="L787">
        <v>1346</v>
      </c>
      <c r="N787">
        <v>1009</v>
      </c>
      <c r="O787" t="s">
        <v>100</v>
      </c>
      <c r="P787" t="s">
        <v>100</v>
      </c>
      <c r="Q787">
        <v>1</v>
      </c>
      <c r="X787">
        <v>0.33</v>
      </c>
      <c r="Y787">
        <v>27.11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0.33</v>
      </c>
      <c r="AH787">
        <v>2</v>
      </c>
      <c r="AI787">
        <v>30598305</v>
      </c>
      <c r="AJ787">
        <v>691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ROW(Source!A1223)</f>
        <v>1223</v>
      </c>
      <c r="B788">
        <v>30598322</v>
      </c>
      <c r="C788">
        <v>30598295</v>
      </c>
      <c r="D788">
        <v>22159714</v>
      </c>
      <c r="E788">
        <v>1</v>
      </c>
      <c r="F788">
        <v>1</v>
      </c>
      <c r="G788">
        <v>1</v>
      </c>
      <c r="H788">
        <v>3</v>
      </c>
      <c r="I788" t="s">
        <v>1636</v>
      </c>
      <c r="J788" t="s">
        <v>1637</v>
      </c>
      <c r="K788" t="s">
        <v>1638</v>
      </c>
      <c r="L788">
        <v>1354</v>
      </c>
      <c r="N788">
        <v>1010</v>
      </c>
      <c r="O788" t="s">
        <v>506</v>
      </c>
      <c r="P788" t="s">
        <v>506</v>
      </c>
      <c r="Q788">
        <v>1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1</v>
      </c>
      <c r="AD788">
        <v>0</v>
      </c>
      <c r="AE788">
        <v>0</v>
      </c>
      <c r="AF788" t="s">
        <v>3</v>
      </c>
      <c r="AG788">
        <v>0</v>
      </c>
      <c r="AH788">
        <v>2</v>
      </c>
      <c r="AI788">
        <v>30598306</v>
      </c>
      <c r="AJ788">
        <v>692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ROW(Source!A1223)</f>
        <v>1223</v>
      </c>
      <c r="B789">
        <v>30598323</v>
      </c>
      <c r="C789">
        <v>30598295</v>
      </c>
      <c r="D789">
        <v>22163350</v>
      </c>
      <c r="E789">
        <v>1</v>
      </c>
      <c r="F789">
        <v>1</v>
      </c>
      <c r="G789">
        <v>1</v>
      </c>
      <c r="H789">
        <v>3</v>
      </c>
      <c r="I789" t="s">
        <v>393</v>
      </c>
      <c r="J789" t="s">
        <v>395</v>
      </c>
      <c r="K789" t="s">
        <v>394</v>
      </c>
      <c r="L789">
        <v>1346</v>
      </c>
      <c r="N789">
        <v>1009</v>
      </c>
      <c r="O789" t="s">
        <v>100</v>
      </c>
      <c r="P789" t="s">
        <v>100</v>
      </c>
      <c r="Q789">
        <v>1</v>
      </c>
      <c r="X789">
        <v>0.2</v>
      </c>
      <c r="Y789">
        <v>11.8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</v>
      </c>
      <c r="AH789">
        <v>2</v>
      </c>
      <c r="AI789">
        <v>30598307</v>
      </c>
      <c r="AJ789">
        <v>693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ROW(Source!A1223)</f>
        <v>1223</v>
      </c>
      <c r="B790">
        <v>30598324</v>
      </c>
      <c r="C790">
        <v>30598295</v>
      </c>
      <c r="D790">
        <v>22181437</v>
      </c>
      <c r="E790">
        <v>1</v>
      </c>
      <c r="F790">
        <v>1</v>
      </c>
      <c r="G790">
        <v>1</v>
      </c>
      <c r="H790">
        <v>3</v>
      </c>
      <c r="I790" t="s">
        <v>1639</v>
      </c>
      <c r="J790" t="s">
        <v>1640</v>
      </c>
      <c r="K790" t="s">
        <v>1641</v>
      </c>
      <c r="L790">
        <v>1346</v>
      </c>
      <c r="N790">
        <v>1009</v>
      </c>
      <c r="O790" t="s">
        <v>100</v>
      </c>
      <c r="P790" t="s">
        <v>100</v>
      </c>
      <c r="Q790">
        <v>1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1</v>
      </c>
      <c r="AD790">
        <v>0</v>
      </c>
      <c r="AE790">
        <v>0</v>
      </c>
      <c r="AF790" t="s">
        <v>3</v>
      </c>
      <c r="AG790">
        <v>0</v>
      </c>
      <c r="AH790">
        <v>2</v>
      </c>
      <c r="AI790">
        <v>30598308</v>
      </c>
      <c r="AJ790">
        <v>694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ROW(Source!A1223)</f>
        <v>1223</v>
      </c>
      <c r="B791">
        <v>30598325</v>
      </c>
      <c r="C791">
        <v>30598295</v>
      </c>
      <c r="D791">
        <v>22183294</v>
      </c>
      <c r="E791">
        <v>1</v>
      </c>
      <c r="F791">
        <v>1</v>
      </c>
      <c r="G791">
        <v>1</v>
      </c>
      <c r="H791">
        <v>3</v>
      </c>
      <c r="I791" t="s">
        <v>1642</v>
      </c>
      <c r="J791" t="s">
        <v>1643</v>
      </c>
      <c r="K791" t="s">
        <v>1644</v>
      </c>
      <c r="L791">
        <v>1354</v>
      </c>
      <c r="N791">
        <v>1010</v>
      </c>
      <c r="O791" t="s">
        <v>506</v>
      </c>
      <c r="P791" t="s">
        <v>506</v>
      </c>
      <c r="Q791">
        <v>1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1</v>
      </c>
      <c r="AD791">
        <v>0</v>
      </c>
      <c r="AE791">
        <v>0</v>
      </c>
      <c r="AF791" t="s">
        <v>3</v>
      </c>
      <c r="AG791">
        <v>0</v>
      </c>
      <c r="AH791">
        <v>2</v>
      </c>
      <c r="AI791">
        <v>30598309</v>
      </c>
      <c r="AJ791">
        <v>695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ROW(Source!A1223)</f>
        <v>1223</v>
      </c>
      <c r="B792">
        <v>30598326</v>
      </c>
      <c r="C792">
        <v>30598295</v>
      </c>
      <c r="D792">
        <v>22191921</v>
      </c>
      <c r="E792">
        <v>1</v>
      </c>
      <c r="F792">
        <v>1</v>
      </c>
      <c r="G792">
        <v>1</v>
      </c>
      <c r="H792">
        <v>3</v>
      </c>
      <c r="I792" t="s">
        <v>1645</v>
      </c>
      <c r="J792" t="s">
        <v>1646</v>
      </c>
      <c r="K792" t="s">
        <v>1647</v>
      </c>
      <c r="L792">
        <v>1346</v>
      </c>
      <c r="N792">
        <v>1009</v>
      </c>
      <c r="O792" t="s">
        <v>100</v>
      </c>
      <c r="P792" t="s">
        <v>100</v>
      </c>
      <c r="Q792">
        <v>1</v>
      </c>
      <c r="X792">
        <v>4.0000000000000001E-3</v>
      </c>
      <c r="Y792">
        <v>2.33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4.0000000000000001E-3</v>
      </c>
      <c r="AH792">
        <v>2</v>
      </c>
      <c r="AI792">
        <v>30598310</v>
      </c>
      <c r="AJ792">
        <v>696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ROW(Source!A1223)</f>
        <v>1223</v>
      </c>
      <c r="B793">
        <v>30598327</v>
      </c>
      <c r="C793">
        <v>30598295</v>
      </c>
      <c r="D793">
        <v>22192634</v>
      </c>
      <c r="E793">
        <v>1</v>
      </c>
      <c r="F793">
        <v>1</v>
      </c>
      <c r="G793">
        <v>1</v>
      </c>
      <c r="H793">
        <v>3</v>
      </c>
      <c r="I793" t="s">
        <v>204</v>
      </c>
      <c r="J793" t="s">
        <v>207</v>
      </c>
      <c r="K793" t="s">
        <v>205</v>
      </c>
      <c r="L793">
        <v>1339</v>
      </c>
      <c r="N793">
        <v>1007</v>
      </c>
      <c r="O793" t="s">
        <v>206</v>
      </c>
      <c r="P793" t="s">
        <v>206</v>
      </c>
      <c r="Q793">
        <v>1</v>
      </c>
      <c r="X793">
        <v>1.21</v>
      </c>
      <c r="Y793">
        <v>2.4500000000000002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</v>
      </c>
      <c r="AG793">
        <v>1.21</v>
      </c>
      <c r="AH793">
        <v>2</v>
      </c>
      <c r="AI793">
        <v>30598311</v>
      </c>
      <c r="AJ793">
        <v>697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ROW(Source!A1223)</f>
        <v>1223</v>
      </c>
      <c r="B794">
        <v>30598328</v>
      </c>
      <c r="C794">
        <v>30598295</v>
      </c>
      <c r="D794">
        <v>22200197</v>
      </c>
      <c r="E794">
        <v>1</v>
      </c>
      <c r="F794">
        <v>1</v>
      </c>
      <c r="G794">
        <v>1</v>
      </c>
      <c r="H794">
        <v>3</v>
      </c>
      <c r="I794" t="s">
        <v>402</v>
      </c>
      <c r="J794" t="s">
        <v>404</v>
      </c>
      <c r="K794" t="s">
        <v>403</v>
      </c>
      <c r="L794">
        <v>1302</v>
      </c>
      <c r="N794">
        <v>1003</v>
      </c>
      <c r="O794" t="s">
        <v>372</v>
      </c>
      <c r="P794" t="s">
        <v>372</v>
      </c>
      <c r="Q794">
        <v>10</v>
      </c>
      <c r="X794">
        <v>9.3800000000000008</v>
      </c>
      <c r="Y794">
        <v>64.98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3</v>
      </c>
      <c r="AG794">
        <v>9.3800000000000008</v>
      </c>
      <c r="AH794">
        <v>3</v>
      </c>
      <c r="AI794">
        <v>-1</v>
      </c>
      <c r="AJ794" t="s">
        <v>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ROW(Source!A1226)</f>
        <v>1226</v>
      </c>
      <c r="B795">
        <v>30598348</v>
      </c>
      <c r="C795">
        <v>30598331</v>
      </c>
      <c r="D795">
        <v>10214655</v>
      </c>
      <c r="E795">
        <v>1</v>
      </c>
      <c r="F795">
        <v>1</v>
      </c>
      <c r="G795">
        <v>1</v>
      </c>
      <c r="H795">
        <v>1</v>
      </c>
      <c r="I795" t="s">
        <v>1544</v>
      </c>
      <c r="J795" t="s">
        <v>3</v>
      </c>
      <c r="K795" t="s">
        <v>1545</v>
      </c>
      <c r="L795">
        <v>1369</v>
      </c>
      <c r="N795">
        <v>1013</v>
      </c>
      <c r="O795" t="s">
        <v>1419</v>
      </c>
      <c r="P795" t="s">
        <v>1419</v>
      </c>
      <c r="Q795">
        <v>1</v>
      </c>
      <c r="X795">
        <v>162.4</v>
      </c>
      <c r="Y795">
        <v>0</v>
      </c>
      <c r="Z795">
        <v>0</v>
      </c>
      <c r="AA795">
        <v>0</v>
      </c>
      <c r="AB795">
        <v>9.57</v>
      </c>
      <c r="AC795">
        <v>0</v>
      </c>
      <c r="AD795">
        <v>1</v>
      </c>
      <c r="AE795">
        <v>1</v>
      </c>
      <c r="AF795" t="s">
        <v>28</v>
      </c>
      <c r="AG795">
        <v>186.76</v>
      </c>
      <c r="AH795">
        <v>2</v>
      </c>
      <c r="AI795">
        <v>30598332</v>
      </c>
      <c r="AJ795">
        <v>698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ROW(Source!A1226)</f>
        <v>1226</v>
      </c>
      <c r="B796">
        <v>30598349</v>
      </c>
      <c r="C796">
        <v>30598331</v>
      </c>
      <c r="D796">
        <v>22083330</v>
      </c>
      <c r="E796">
        <v>1</v>
      </c>
      <c r="F796">
        <v>1</v>
      </c>
      <c r="G796">
        <v>1</v>
      </c>
      <c r="H796">
        <v>1</v>
      </c>
      <c r="I796" t="s">
        <v>1437</v>
      </c>
      <c r="J796" t="s">
        <v>3</v>
      </c>
      <c r="K796" t="s">
        <v>1438</v>
      </c>
      <c r="L796">
        <v>608254</v>
      </c>
      <c r="N796">
        <v>1013</v>
      </c>
      <c r="O796" t="s">
        <v>1439</v>
      </c>
      <c r="P796" t="s">
        <v>1439</v>
      </c>
      <c r="Q796">
        <v>1</v>
      </c>
      <c r="X796">
        <v>5.9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27</v>
      </c>
      <c r="AG796">
        <v>7.375</v>
      </c>
      <c r="AH796">
        <v>2</v>
      </c>
      <c r="AI796">
        <v>30598333</v>
      </c>
      <c r="AJ796">
        <v>699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ROW(Source!A1226)</f>
        <v>1226</v>
      </c>
      <c r="B797">
        <v>30598350</v>
      </c>
      <c r="C797">
        <v>30598331</v>
      </c>
      <c r="D797">
        <v>22146252</v>
      </c>
      <c r="E797">
        <v>1</v>
      </c>
      <c r="F797">
        <v>1</v>
      </c>
      <c r="G797">
        <v>1</v>
      </c>
      <c r="H797">
        <v>2</v>
      </c>
      <c r="I797" t="s">
        <v>1586</v>
      </c>
      <c r="J797" t="s">
        <v>1587</v>
      </c>
      <c r="K797" t="s">
        <v>1588</v>
      </c>
      <c r="L797">
        <v>1368</v>
      </c>
      <c r="N797">
        <v>1011</v>
      </c>
      <c r="O797" t="s">
        <v>1423</v>
      </c>
      <c r="P797" t="s">
        <v>1423</v>
      </c>
      <c r="Q797">
        <v>1</v>
      </c>
      <c r="X797">
        <v>0.06</v>
      </c>
      <c r="Y797">
        <v>0</v>
      </c>
      <c r="Z797">
        <v>85.93</v>
      </c>
      <c r="AA797">
        <v>13.03</v>
      </c>
      <c r="AB797">
        <v>0</v>
      </c>
      <c r="AC797">
        <v>0</v>
      </c>
      <c r="AD797">
        <v>1</v>
      </c>
      <c r="AE797">
        <v>0</v>
      </c>
      <c r="AF797" t="s">
        <v>27</v>
      </c>
      <c r="AG797">
        <v>7.4999999999999997E-2</v>
      </c>
      <c r="AH797">
        <v>2</v>
      </c>
      <c r="AI797">
        <v>30598334</v>
      </c>
      <c r="AJ797">
        <v>700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ROW(Source!A1226)</f>
        <v>1226</v>
      </c>
      <c r="B798">
        <v>30598351</v>
      </c>
      <c r="C798">
        <v>30598331</v>
      </c>
      <c r="D798">
        <v>22146333</v>
      </c>
      <c r="E798">
        <v>1</v>
      </c>
      <c r="F798">
        <v>1</v>
      </c>
      <c r="G798">
        <v>1</v>
      </c>
      <c r="H798">
        <v>2</v>
      </c>
      <c r="I798" t="s">
        <v>1597</v>
      </c>
      <c r="J798" t="s">
        <v>1598</v>
      </c>
      <c r="K798" t="s">
        <v>1599</v>
      </c>
      <c r="L798">
        <v>1368</v>
      </c>
      <c r="N798">
        <v>1011</v>
      </c>
      <c r="O798" t="s">
        <v>1423</v>
      </c>
      <c r="P798" t="s">
        <v>1423</v>
      </c>
      <c r="Q798">
        <v>1</v>
      </c>
      <c r="X798">
        <v>0.04</v>
      </c>
      <c r="Y798">
        <v>0</v>
      </c>
      <c r="Z798">
        <v>108.45</v>
      </c>
      <c r="AA798">
        <v>13.03</v>
      </c>
      <c r="AB798">
        <v>0</v>
      </c>
      <c r="AC798">
        <v>0</v>
      </c>
      <c r="AD798">
        <v>1</v>
      </c>
      <c r="AE798">
        <v>0</v>
      </c>
      <c r="AF798" t="s">
        <v>27</v>
      </c>
      <c r="AG798">
        <v>0.05</v>
      </c>
      <c r="AH798">
        <v>2</v>
      </c>
      <c r="AI798">
        <v>30598335</v>
      </c>
      <c r="AJ798">
        <v>701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ROW(Source!A1226)</f>
        <v>1226</v>
      </c>
      <c r="B799">
        <v>30598352</v>
      </c>
      <c r="C799">
        <v>30598331</v>
      </c>
      <c r="D799">
        <v>22146740</v>
      </c>
      <c r="E799">
        <v>1</v>
      </c>
      <c r="F799">
        <v>1</v>
      </c>
      <c r="G799">
        <v>1</v>
      </c>
      <c r="H799">
        <v>2</v>
      </c>
      <c r="I799" t="s">
        <v>1627</v>
      </c>
      <c r="J799" t="s">
        <v>1628</v>
      </c>
      <c r="K799" t="s">
        <v>1629</v>
      </c>
      <c r="L799">
        <v>1368</v>
      </c>
      <c r="N799">
        <v>1011</v>
      </c>
      <c r="O799" t="s">
        <v>1423</v>
      </c>
      <c r="P799" t="s">
        <v>1423</v>
      </c>
      <c r="Q799">
        <v>1</v>
      </c>
      <c r="X799">
        <v>5.8</v>
      </c>
      <c r="Y799">
        <v>0</v>
      </c>
      <c r="Z799">
        <v>96.1</v>
      </c>
      <c r="AA799">
        <v>13.03</v>
      </c>
      <c r="AB799">
        <v>0</v>
      </c>
      <c r="AC799">
        <v>0</v>
      </c>
      <c r="AD799">
        <v>1</v>
      </c>
      <c r="AE799">
        <v>0</v>
      </c>
      <c r="AF799" t="s">
        <v>27</v>
      </c>
      <c r="AG799">
        <v>7.25</v>
      </c>
      <c r="AH799">
        <v>2</v>
      </c>
      <c r="AI799">
        <v>30598336</v>
      </c>
      <c r="AJ799">
        <v>702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ROW(Source!A1226)</f>
        <v>1226</v>
      </c>
      <c r="B800">
        <v>30598353</v>
      </c>
      <c r="C800">
        <v>30598331</v>
      </c>
      <c r="D800">
        <v>22148179</v>
      </c>
      <c r="E800">
        <v>1</v>
      </c>
      <c r="F800">
        <v>1</v>
      </c>
      <c r="G800">
        <v>1</v>
      </c>
      <c r="H800">
        <v>2</v>
      </c>
      <c r="I800" t="s">
        <v>1420</v>
      </c>
      <c r="J800" t="s">
        <v>1421</v>
      </c>
      <c r="K800" t="s">
        <v>1422</v>
      </c>
      <c r="L800">
        <v>1368</v>
      </c>
      <c r="N800">
        <v>1011</v>
      </c>
      <c r="O800" t="s">
        <v>1423</v>
      </c>
      <c r="P800" t="s">
        <v>1423</v>
      </c>
      <c r="Q800">
        <v>1</v>
      </c>
      <c r="X800">
        <v>0.31</v>
      </c>
      <c r="Y800">
        <v>0</v>
      </c>
      <c r="Z800">
        <v>91.62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27</v>
      </c>
      <c r="AG800">
        <v>0.38750000000000001</v>
      </c>
      <c r="AH800">
        <v>2</v>
      </c>
      <c r="AI800">
        <v>30598337</v>
      </c>
      <c r="AJ800">
        <v>703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ROW(Source!A1226)</f>
        <v>1226</v>
      </c>
      <c r="B801">
        <v>30598354</v>
      </c>
      <c r="C801">
        <v>30598331</v>
      </c>
      <c r="D801">
        <v>22149159</v>
      </c>
      <c r="E801">
        <v>1</v>
      </c>
      <c r="F801">
        <v>1</v>
      </c>
      <c r="G801">
        <v>1</v>
      </c>
      <c r="H801">
        <v>3</v>
      </c>
      <c r="I801" t="s">
        <v>1630</v>
      </c>
      <c r="J801" t="s">
        <v>1631</v>
      </c>
      <c r="K801" t="s">
        <v>1632</v>
      </c>
      <c r="L801">
        <v>1348</v>
      </c>
      <c r="N801">
        <v>1009</v>
      </c>
      <c r="O801" t="s">
        <v>65</v>
      </c>
      <c r="P801" t="s">
        <v>65</v>
      </c>
      <c r="Q801">
        <v>1000</v>
      </c>
      <c r="X801">
        <v>1.0300000000000001E-3</v>
      </c>
      <c r="Y801">
        <v>13053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1.0300000000000001E-3</v>
      </c>
      <c r="AH801">
        <v>2</v>
      </c>
      <c r="AI801">
        <v>30598338</v>
      </c>
      <c r="AJ801">
        <v>704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ROW(Source!A1226)</f>
        <v>1226</v>
      </c>
      <c r="B802">
        <v>30598355</v>
      </c>
      <c r="C802">
        <v>30598331</v>
      </c>
      <c r="D802">
        <v>22149342</v>
      </c>
      <c r="E802">
        <v>1</v>
      </c>
      <c r="F802">
        <v>1</v>
      </c>
      <c r="G802">
        <v>1</v>
      </c>
      <c r="H802">
        <v>3</v>
      </c>
      <c r="I802" t="s">
        <v>390</v>
      </c>
      <c r="J802" t="s">
        <v>392</v>
      </c>
      <c r="K802" t="s">
        <v>391</v>
      </c>
      <c r="L802">
        <v>1346</v>
      </c>
      <c r="N802">
        <v>1009</v>
      </c>
      <c r="O802" t="s">
        <v>100</v>
      </c>
      <c r="P802" t="s">
        <v>100</v>
      </c>
      <c r="Q802">
        <v>1</v>
      </c>
      <c r="X802">
        <v>0.23</v>
      </c>
      <c r="Y802">
        <v>28.93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3</v>
      </c>
      <c r="AG802">
        <v>0.23</v>
      </c>
      <c r="AH802">
        <v>2</v>
      </c>
      <c r="AI802">
        <v>30598339</v>
      </c>
      <c r="AJ802">
        <v>705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ROW(Source!A1226)</f>
        <v>1226</v>
      </c>
      <c r="B803">
        <v>30598356</v>
      </c>
      <c r="C803">
        <v>30598331</v>
      </c>
      <c r="D803">
        <v>22150549</v>
      </c>
      <c r="E803">
        <v>1</v>
      </c>
      <c r="F803">
        <v>1</v>
      </c>
      <c r="G803">
        <v>1</v>
      </c>
      <c r="H803">
        <v>3</v>
      </c>
      <c r="I803" t="s">
        <v>1633</v>
      </c>
      <c r="J803" t="s">
        <v>1634</v>
      </c>
      <c r="K803" t="s">
        <v>1635</v>
      </c>
      <c r="L803">
        <v>1356</v>
      </c>
      <c r="N803">
        <v>1010</v>
      </c>
      <c r="O803" t="s">
        <v>1204</v>
      </c>
      <c r="P803" t="s">
        <v>1204</v>
      </c>
      <c r="Q803">
        <v>1000</v>
      </c>
      <c r="X803">
        <v>0.121</v>
      </c>
      <c r="Y803">
        <v>273.2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</v>
      </c>
      <c r="AG803">
        <v>0.121</v>
      </c>
      <c r="AH803">
        <v>2</v>
      </c>
      <c r="AI803">
        <v>30598340</v>
      </c>
      <c r="AJ803">
        <v>706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ROW(Source!A1226)</f>
        <v>1226</v>
      </c>
      <c r="B804">
        <v>30598357</v>
      </c>
      <c r="C804">
        <v>30598331</v>
      </c>
      <c r="D804">
        <v>22150568</v>
      </c>
      <c r="E804">
        <v>1</v>
      </c>
      <c r="F804">
        <v>1</v>
      </c>
      <c r="G804">
        <v>1</v>
      </c>
      <c r="H804">
        <v>3</v>
      </c>
      <c r="I804" t="s">
        <v>377</v>
      </c>
      <c r="J804" t="s">
        <v>379</v>
      </c>
      <c r="K804" t="s">
        <v>378</v>
      </c>
      <c r="L804">
        <v>1346</v>
      </c>
      <c r="N804">
        <v>1009</v>
      </c>
      <c r="O804" t="s">
        <v>100</v>
      </c>
      <c r="P804" t="s">
        <v>100</v>
      </c>
      <c r="Q804">
        <v>1</v>
      </c>
      <c r="X804">
        <v>0.66</v>
      </c>
      <c r="Y804">
        <v>27.11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</v>
      </c>
      <c r="AG804">
        <v>0.66</v>
      </c>
      <c r="AH804">
        <v>2</v>
      </c>
      <c r="AI804">
        <v>30598341</v>
      </c>
      <c r="AJ804">
        <v>707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ROW(Source!A1226)</f>
        <v>1226</v>
      </c>
      <c r="B805">
        <v>30598358</v>
      </c>
      <c r="C805">
        <v>30598331</v>
      </c>
      <c r="D805">
        <v>22159714</v>
      </c>
      <c r="E805">
        <v>1</v>
      </c>
      <c r="F805">
        <v>1</v>
      </c>
      <c r="G805">
        <v>1</v>
      </c>
      <c r="H805">
        <v>3</v>
      </c>
      <c r="I805" t="s">
        <v>1636</v>
      </c>
      <c r="J805" t="s">
        <v>1637</v>
      </c>
      <c r="K805" t="s">
        <v>1638</v>
      </c>
      <c r="L805">
        <v>1354</v>
      </c>
      <c r="N805">
        <v>1010</v>
      </c>
      <c r="O805" t="s">
        <v>506</v>
      </c>
      <c r="P805" t="s">
        <v>506</v>
      </c>
      <c r="Q805">
        <v>1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1</v>
      </c>
      <c r="AD805">
        <v>0</v>
      </c>
      <c r="AE805">
        <v>0</v>
      </c>
      <c r="AF805" t="s">
        <v>3</v>
      </c>
      <c r="AG805">
        <v>0</v>
      </c>
      <c r="AH805">
        <v>2</v>
      </c>
      <c r="AI805">
        <v>30598342</v>
      </c>
      <c r="AJ805">
        <v>708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ROW(Source!A1226)</f>
        <v>1226</v>
      </c>
      <c r="B806">
        <v>30598359</v>
      </c>
      <c r="C806">
        <v>30598331</v>
      </c>
      <c r="D806">
        <v>22163350</v>
      </c>
      <c r="E806">
        <v>1</v>
      </c>
      <c r="F806">
        <v>1</v>
      </c>
      <c r="G806">
        <v>1</v>
      </c>
      <c r="H806">
        <v>3</v>
      </c>
      <c r="I806" t="s">
        <v>393</v>
      </c>
      <c r="J806" t="s">
        <v>395</v>
      </c>
      <c r="K806" t="s">
        <v>394</v>
      </c>
      <c r="L806">
        <v>1346</v>
      </c>
      <c r="N806">
        <v>1009</v>
      </c>
      <c r="O806" t="s">
        <v>100</v>
      </c>
      <c r="P806" t="s">
        <v>100</v>
      </c>
      <c r="Q806">
        <v>1</v>
      </c>
      <c r="X806">
        <v>0.28999999999999998</v>
      </c>
      <c r="Y806">
        <v>11.8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0.28999999999999998</v>
      </c>
      <c r="AH806">
        <v>2</v>
      </c>
      <c r="AI806">
        <v>30598343</v>
      </c>
      <c r="AJ806">
        <v>709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ROW(Source!A1226)</f>
        <v>1226</v>
      </c>
      <c r="B807">
        <v>30598360</v>
      </c>
      <c r="C807">
        <v>30598331</v>
      </c>
      <c r="D807">
        <v>22181437</v>
      </c>
      <c r="E807">
        <v>1</v>
      </c>
      <c r="F807">
        <v>1</v>
      </c>
      <c r="G807">
        <v>1</v>
      </c>
      <c r="H807">
        <v>3</v>
      </c>
      <c r="I807" t="s">
        <v>1639</v>
      </c>
      <c r="J807" t="s">
        <v>1640</v>
      </c>
      <c r="K807" t="s">
        <v>1641</v>
      </c>
      <c r="L807">
        <v>1346</v>
      </c>
      <c r="N807">
        <v>1009</v>
      </c>
      <c r="O807" t="s">
        <v>100</v>
      </c>
      <c r="P807" t="s">
        <v>100</v>
      </c>
      <c r="Q807">
        <v>1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1</v>
      </c>
      <c r="AD807">
        <v>0</v>
      </c>
      <c r="AE807">
        <v>0</v>
      </c>
      <c r="AF807" t="s">
        <v>3</v>
      </c>
      <c r="AG807">
        <v>0</v>
      </c>
      <c r="AH807">
        <v>2</v>
      </c>
      <c r="AI807">
        <v>30598344</v>
      </c>
      <c r="AJ807">
        <v>710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ROW(Source!A1226)</f>
        <v>1226</v>
      </c>
      <c r="B808">
        <v>30598361</v>
      </c>
      <c r="C808">
        <v>30598331</v>
      </c>
      <c r="D808">
        <v>22183294</v>
      </c>
      <c r="E808">
        <v>1</v>
      </c>
      <c r="F808">
        <v>1</v>
      </c>
      <c r="G808">
        <v>1</v>
      </c>
      <c r="H808">
        <v>3</v>
      </c>
      <c r="I808" t="s">
        <v>1642</v>
      </c>
      <c r="J808" t="s">
        <v>1643</v>
      </c>
      <c r="K808" t="s">
        <v>1644</v>
      </c>
      <c r="L808">
        <v>1354</v>
      </c>
      <c r="N808">
        <v>1010</v>
      </c>
      <c r="O808" t="s">
        <v>506</v>
      </c>
      <c r="P808" t="s">
        <v>506</v>
      </c>
      <c r="Q808">
        <v>1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1</v>
      </c>
      <c r="AD808">
        <v>0</v>
      </c>
      <c r="AE808">
        <v>0</v>
      </c>
      <c r="AF808" t="s">
        <v>3</v>
      </c>
      <c r="AG808">
        <v>0</v>
      </c>
      <c r="AH808">
        <v>2</v>
      </c>
      <c r="AI808">
        <v>30598345</v>
      </c>
      <c r="AJ808">
        <v>711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ROW(Source!A1226)</f>
        <v>1226</v>
      </c>
      <c r="B809">
        <v>30598362</v>
      </c>
      <c r="C809">
        <v>30598331</v>
      </c>
      <c r="D809">
        <v>22191921</v>
      </c>
      <c r="E809">
        <v>1</v>
      </c>
      <c r="F809">
        <v>1</v>
      </c>
      <c r="G809">
        <v>1</v>
      </c>
      <c r="H809">
        <v>3</v>
      </c>
      <c r="I809" t="s">
        <v>1645</v>
      </c>
      <c r="J809" t="s">
        <v>1646</v>
      </c>
      <c r="K809" t="s">
        <v>1647</v>
      </c>
      <c r="L809">
        <v>1346</v>
      </c>
      <c r="N809">
        <v>1009</v>
      </c>
      <c r="O809" t="s">
        <v>100</v>
      </c>
      <c r="P809" t="s">
        <v>100</v>
      </c>
      <c r="Q809">
        <v>1</v>
      </c>
      <c r="X809">
        <v>6.3E-3</v>
      </c>
      <c r="Y809">
        <v>2.33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6.3E-3</v>
      </c>
      <c r="AH809">
        <v>2</v>
      </c>
      <c r="AI809">
        <v>30598346</v>
      </c>
      <c r="AJ809">
        <v>712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ROW(Source!A1226)</f>
        <v>1226</v>
      </c>
      <c r="B810">
        <v>30598363</v>
      </c>
      <c r="C810">
        <v>30598331</v>
      </c>
      <c r="D810">
        <v>22192634</v>
      </c>
      <c r="E810">
        <v>1</v>
      </c>
      <c r="F810">
        <v>1</v>
      </c>
      <c r="G810">
        <v>1</v>
      </c>
      <c r="H810">
        <v>3</v>
      </c>
      <c r="I810" t="s">
        <v>204</v>
      </c>
      <c r="J810" t="s">
        <v>207</v>
      </c>
      <c r="K810" t="s">
        <v>205</v>
      </c>
      <c r="L810">
        <v>1339</v>
      </c>
      <c r="N810">
        <v>1007</v>
      </c>
      <c r="O810" t="s">
        <v>206</v>
      </c>
      <c r="P810" t="s">
        <v>206</v>
      </c>
      <c r="Q810">
        <v>1</v>
      </c>
      <c r="X810">
        <v>1.88</v>
      </c>
      <c r="Y810">
        <v>2.4500000000000002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1.88</v>
      </c>
      <c r="AH810">
        <v>2</v>
      </c>
      <c r="AI810">
        <v>30598347</v>
      </c>
      <c r="AJ810">
        <v>713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ROW(Source!A1226)</f>
        <v>1226</v>
      </c>
      <c r="B811">
        <v>30598364</v>
      </c>
      <c r="C811">
        <v>30598331</v>
      </c>
      <c r="D811">
        <v>22200198</v>
      </c>
      <c r="E811">
        <v>1</v>
      </c>
      <c r="F811">
        <v>1</v>
      </c>
      <c r="G811">
        <v>1</v>
      </c>
      <c r="H811">
        <v>3</v>
      </c>
      <c r="I811" t="s">
        <v>692</v>
      </c>
      <c r="J811" t="s">
        <v>694</v>
      </c>
      <c r="K811" t="s">
        <v>693</v>
      </c>
      <c r="L811">
        <v>1302</v>
      </c>
      <c r="N811">
        <v>1003</v>
      </c>
      <c r="O811" t="s">
        <v>372</v>
      </c>
      <c r="P811" t="s">
        <v>372</v>
      </c>
      <c r="Q811">
        <v>10</v>
      </c>
      <c r="X811">
        <v>9.3699999999999992</v>
      </c>
      <c r="Y811">
        <v>90.65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3</v>
      </c>
      <c r="AG811">
        <v>9.3699999999999992</v>
      </c>
      <c r="AH811">
        <v>3</v>
      </c>
      <c r="AI811">
        <v>-1</v>
      </c>
      <c r="AJ811" t="s">
        <v>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ROW(Source!A1229)</f>
        <v>1229</v>
      </c>
      <c r="B812">
        <v>30598384</v>
      </c>
      <c r="C812">
        <v>30598367</v>
      </c>
      <c r="D812">
        <v>10214655</v>
      </c>
      <c r="E812">
        <v>1</v>
      </c>
      <c r="F812">
        <v>1</v>
      </c>
      <c r="G812">
        <v>1</v>
      </c>
      <c r="H812">
        <v>1</v>
      </c>
      <c r="I812" t="s">
        <v>1544</v>
      </c>
      <c r="J812" t="s">
        <v>3</v>
      </c>
      <c r="K812" t="s">
        <v>1545</v>
      </c>
      <c r="L812">
        <v>1369</v>
      </c>
      <c r="N812">
        <v>1013</v>
      </c>
      <c r="O812" t="s">
        <v>1419</v>
      </c>
      <c r="P812" t="s">
        <v>1419</v>
      </c>
      <c r="Q812">
        <v>1</v>
      </c>
      <c r="X812">
        <v>141.52000000000001</v>
      </c>
      <c r="Y812">
        <v>0</v>
      </c>
      <c r="Z812">
        <v>0</v>
      </c>
      <c r="AA812">
        <v>0</v>
      </c>
      <c r="AB812">
        <v>9.57</v>
      </c>
      <c r="AC812">
        <v>0</v>
      </c>
      <c r="AD812">
        <v>1</v>
      </c>
      <c r="AE812">
        <v>1</v>
      </c>
      <c r="AF812" t="s">
        <v>28</v>
      </c>
      <c r="AG812">
        <v>162.74799999999999</v>
      </c>
      <c r="AH812">
        <v>2</v>
      </c>
      <c r="AI812">
        <v>30598368</v>
      </c>
      <c r="AJ812">
        <v>714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ROW(Source!A1229)</f>
        <v>1229</v>
      </c>
      <c r="B813">
        <v>30598385</v>
      </c>
      <c r="C813">
        <v>30598367</v>
      </c>
      <c r="D813">
        <v>22083330</v>
      </c>
      <c r="E813">
        <v>1</v>
      </c>
      <c r="F813">
        <v>1</v>
      </c>
      <c r="G813">
        <v>1</v>
      </c>
      <c r="H813">
        <v>1</v>
      </c>
      <c r="I813" t="s">
        <v>1437</v>
      </c>
      <c r="J813" t="s">
        <v>3</v>
      </c>
      <c r="K813" t="s">
        <v>1438</v>
      </c>
      <c r="L813">
        <v>608254</v>
      </c>
      <c r="N813">
        <v>1013</v>
      </c>
      <c r="O813" t="s">
        <v>1439</v>
      </c>
      <c r="P813" t="s">
        <v>1439</v>
      </c>
      <c r="Q813">
        <v>1</v>
      </c>
      <c r="X813">
        <v>13.46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2</v>
      </c>
      <c r="AF813" t="s">
        <v>27</v>
      </c>
      <c r="AG813">
        <v>16.825000000000003</v>
      </c>
      <c r="AH813">
        <v>2</v>
      </c>
      <c r="AI813">
        <v>30598369</v>
      </c>
      <c r="AJ813">
        <v>715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ROW(Source!A1229)</f>
        <v>1229</v>
      </c>
      <c r="B814">
        <v>30598386</v>
      </c>
      <c r="C814">
        <v>30598367</v>
      </c>
      <c r="D814">
        <v>22146252</v>
      </c>
      <c r="E814">
        <v>1</v>
      </c>
      <c r="F814">
        <v>1</v>
      </c>
      <c r="G814">
        <v>1</v>
      </c>
      <c r="H814">
        <v>2</v>
      </c>
      <c r="I814" t="s">
        <v>1586</v>
      </c>
      <c r="J814" t="s">
        <v>1587</v>
      </c>
      <c r="K814" t="s">
        <v>1588</v>
      </c>
      <c r="L814">
        <v>1368</v>
      </c>
      <c r="N814">
        <v>1011</v>
      </c>
      <c r="O814" t="s">
        <v>1423</v>
      </c>
      <c r="P814" t="s">
        <v>1423</v>
      </c>
      <c r="Q814">
        <v>1</v>
      </c>
      <c r="X814">
        <v>7.0000000000000007E-2</v>
      </c>
      <c r="Y814">
        <v>0</v>
      </c>
      <c r="Z814">
        <v>85.93</v>
      </c>
      <c r="AA814">
        <v>13.03</v>
      </c>
      <c r="AB814">
        <v>0</v>
      </c>
      <c r="AC814">
        <v>0</v>
      </c>
      <c r="AD814">
        <v>1</v>
      </c>
      <c r="AE814">
        <v>0</v>
      </c>
      <c r="AF814" t="s">
        <v>27</v>
      </c>
      <c r="AG814">
        <v>8.7500000000000008E-2</v>
      </c>
      <c r="AH814">
        <v>2</v>
      </c>
      <c r="AI814">
        <v>30598370</v>
      </c>
      <c r="AJ814">
        <v>716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ROW(Source!A1229)</f>
        <v>1229</v>
      </c>
      <c r="B815">
        <v>30598387</v>
      </c>
      <c r="C815">
        <v>30598367</v>
      </c>
      <c r="D815">
        <v>22146333</v>
      </c>
      <c r="E815">
        <v>1</v>
      </c>
      <c r="F815">
        <v>1</v>
      </c>
      <c r="G815">
        <v>1</v>
      </c>
      <c r="H815">
        <v>2</v>
      </c>
      <c r="I815" t="s">
        <v>1597</v>
      </c>
      <c r="J815" t="s">
        <v>1598</v>
      </c>
      <c r="K815" t="s">
        <v>1599</v>
      </c>
      <c r="L815">
        <v>1368</v>
      </c>
      <c r="N815">
        <v>1011</v>
      </c>
      <c r="O815" t="s">
        <v>1423</v>
      </c>
      <c r="P815" t="s">
        <v>1423</v>
      </c>
      <c r="Q815">
        <v>1</v>
      </c>
      <c r="X815">
        <v>0.05</v>
      </c>
      <c r="Y815">
        <v>0</v>
      </c>
      <c r="Z815">
        <v>108.45</v>
      </c>
      <c r="AA815">
        <v>13.03</v>
      </c>
      <c r="AB815">
        <v>0</v>
      </c>
      <c r="AC815">
        <v>0</v>
      </c>
      <c r="AD815">
        <v>1</v>
      </c>
      <c r="AE815">
        <v>0</v>
      </c>
      <c r="AF815" t="s">
        <v>27</v>
      </c>
      <c r="AG815">
        <v>6.25E-2</v>
      </c>
      <c r="AH815">
        <v>2</v>
      </c>
      <c r="AI815">
        <v>30598371</v>
      </c>
      <c r="AJ815">
        <v>717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ROW(Source!A1229)</f>
        <v>1229</v>
      </c>
      <c r="B816">
        <v>30598388</v>
      </c>
      <c r="C816">
        <v>30598367</v>
      </c>
      <c r="D816">
        <v>22146740</v>
      </c>
      <c r="E816">
        <v>1</v>
      </c>
      <c r="F816">
        <v>1</v>
      </c>
      <c r="G816">
        <v>1</v>
      </c>
      <c r="H816">
        <v>2</v>
      </c>
      <c r="I816" t="s">
        <v>1627</v>
      </c>
      <c r="J816" t="s">
        <v>1628</v>
      </c>
      <c r="K816" t="s">
        <v>1629</v>
      </c>
      <c r="L816">
        <v>1368</v>
      </c>
      <c r="N816">
        <v>1011</v>
      </c>
      <c r="O816" t="s">
        <v>1423</v>
      </c>
      <c r="P816" t="s">
        <v>1423</v>
      </c>
      <c r="Q816">
        <v>1</v>
      </c>
      <c r="X816">
        <v>13.34</v>
      </c>
      <c r="Y816">
        <v>0</v>
      </c>
      <c r="Z816">
        <v>96.1</v>
      </c>
      <c r="AA816">
        <v>13.03</v>
      </c>
      <c r="AB816">
        <v>0</v>
      </c>
      <c r="AC816">
        <v>0</v>
      </c>
      <c r="AD816">
        <v>1</v>
      </c>
      <c r="AE816">
        <v>0</v>
      </c>
      <c r="AF816" t="s">
        <v>27</v>
      </c>
      <c r="AG816">
        <v>16.675000000000001</v>
      </c>
      <c r="AH816">
        <v>2</v>
      </c>
      <c r="AI816">
        <v>30598372</v>
      </c>
      <c r="AJ816">
        <v>718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ROW(Source!A1229)</f>
        <v>1229</v>
      </c>
      <c r="B817">
        <v>30598389</v>
      </c>
      <c r="C817">
        <v>30598367</v>
      </c>
      <c r="D817">
        <v>22148179</v>
      </c>
      <c r="E817">
        <v>1</v>
      </c>
      <c r="F817">
        <v>1</v>
      </c>
      <c r="G817">
        <v>1</v>
      </c>
      <c r="H817">
        <v>2</v>
      </c>
      <c r="I817" t="s">
        <v>1420</v>
      </c>
      <c r="J817" t="s">
        <v>1421</v>
      </c>
      <c r="K817" t="s">
        <v>1422</v>
      </c>
      <c r="L817">
        <v>1368</v>
      </c>
      <c r="N817">
        <v>1011</v>
      </c>
      <c r="O817" t="s">
        <v>1423</v>
      </c>
      <c r="P817" t="s">
        <v>1423</v>
      </c>
      <c r="Q817">
        <v>1</v>
      </c>
      <c r="X817">
        <v>0.34</v>
      </c>
      <c r="Y817">
        <v>0</v>
      </c>
      <c r="Z817">
        <v>91.62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27</v>
      </c>
      <c r="AG817">
        <v>0.42500000000000004</v>
      </c>
      <c r="AH817">
        <v>2</v>
      </c>
      <c r="AI817">
        <v>30598373</v>
      </c>
      <c r="AJ817">
        <v>719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ROW(Source!A1229)</f>
        <v>1229</v>
      </c>
      <c r="B818">
        <v>30598390</v>
      </c>
      <c r="C818">
        <v>30598367</v>
      </c>
      <c r="D818">
        <v>22149159</v>
      </c>
      <c r="E818">
        <v>1</v>
      </c>
      <c r="F818">
        <v>1</v>
      </c>
      <c r="G818">
        <v>1</v>
      </c>
      <c r="H818">
        <v>3</v>
      </c>
      <c r="I818" t="s">
        <v>1630</v>
      </c>
      <c r="J818" t="s">
        <v>1631</v>
      </c>
      <c r="K818" t="s">
        <v>1632</v>
      </c>
      <c r="L818">
        <v>1348</v>
      </c>
      <c r="N818">
        <v>1009</v>
      </c>
      <c r="O818" t="s">
        <v>65</v>
      </c>
      <c r="P818" t="s">
        <v>65</v>
      </c>
      <c r="Q818">
        <v>1000</v>
      </c>
      <c r="X818">
        <v>7.2000000000000005E-4</v>
      </c>
      <c r="Y818">
        <v>13053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7.2000000000000005E-4</v>
      </c>
      <c r="AH818">
        <v>2</v>
      </c>
      <c r="AI818">
        <v>30598374</v>
      </c>
      <c r="AJ818">
        <v>720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ROW(Source!A1229)</f>
        <v>1229</v>
      </c>
      <c r="B819">
        <v>30598391</v>
      </c>
      <c r="C819">
        <v>30598367</v>
      </c>
      <c r="D819">
        <v>22149342</v>
      </c>
      <c r="E819">
        <v>1</v>
      </c>
      <c r="F819">
        <v>1</v>
      </c>
      <c r="G819">
        <v>1</v>
      </c>
      <c r="H819">
        <v>3</v>
      </c>
      <c r="I819" t="s">
        <v>390</v>
      </c>
      <c r="J819" t="s">
        <v>392</v>
      </c>
      <c r="K819" t="s">
        <v>391</v>
      </c>
      <c r="L819">
        <v>1346</v>
      </c>
      <c r="N819">
        <v>1009</v>
      </c>
      <c r="O819" t="s">
        <v>100</v>
      </c>
      <c r="P819" t="s">
        <v>100</v>
      </c>
      <c r="Q819">
        <v>1</v>
      </c>
      <c r="X819">
        <v>0.43</v>
      </c>
      <c r="Y819">
        <v>28.93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0.43</v>
      </c>
      <c r="AH819">
        <v>2</v>
      </c>
      <c r="AI819">
        <v>30598375</v>
      </c>
      <c r="AJ819">
        <v>721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ROW(Source!A1229)</f>
        <v>1229</v>
      </c>
      <c r="B820">
        <v>30598392</v>
      </c>
      <c r="C820">
        <v>30598367</v>
      </c>
      <c r="D820">
        <v>22150549</v>
      </c>
      <c r="E820">
        <v>1</v>
      </c>
      <c r="F820">
        <v>1</v>
      </c>
      <c r="G820">
        <v>1</v>
      </c>
      <c r="H820">
        <v>3</v>
      </c>
      <c r="I820" t="s">
        <v>1633</v>
      </c>
      <c r="J820" t="s">
        <v>1634</v>
      </c>
      <c r="K820" t="s">
        <v>1635</v>
      </c>
      <c r="L820">
        <v>1356</v>
      </c>
      <c r="N820">
        <v>1010</v>
      </c>
      <c r="O820" t="s">
        <v>1204</v>
      </c>
      <c r="P820" t="s">
        <v>1204</v>
      </c>
      <c r="Q820">
        <v>1000</v>
      </c>
      <c r="X820">
        <v>8.5000000000000006E-2</v>
      </c>
      <c r="Y820">
        <v>273.2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8.5000000000000006E-2</v>
      </c>
      <c r="AH820">
        <v>2</v>
      </c>
      <c r="AI820">
        <v>30598376</v>
      </c>
      <c r="AJ820">
        <v>722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ROW(Source!A1229)</f>
        <v>1229</v>
      </c>
      <c r="B821">
        <v>30598393</v>
      </c>
      <c r="C821">
        <v>30598367</v>
      </c>
      <c r="D821">
        <v>22150568</v>
      </c>
      <c r="E821">
        <v>1</v>
      </c>
      <c r="F821">
        <v>1</v>
      </c>
      <c r="G821">
        <v>1</v>
      </c>
      <c r="H821">
        <v>3</v>
      </c>
      <c r="I821" t="s">
        <v>377</v>
      </c>
      <c r="J821" t="s">
        <v>379</v>
      </c>
      <c r="K821" t="s">
        <v>378</v>
      </c>
      <c r="L821">
        <v>1346</v>
      </c>
      <c r="N821">
        <v>1009</v>
      </c>
      <c r="O821" t="s">
        <v>100</v>
      </c>
      <c r="P821" t="s">
        <v>100</v>
      </c>
      <c r="Q821">
        <v>1</v>
      </c>
      <c r="X821">
        <v>0.47</v>
      </c>
      <c r="Y821">
        <v>27.11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0.47</v>
      </c>
      <c r="AH821">
        <v>2</v>
      </c>
      <c r="AI821">
        <v>30598377</v>
      </c>
      <c r="AJ821">
        <v>723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ROW(Source!A1229)</f>
        <v>1229</v>
      </c>
      <c r="B822">
        <v>30598394</v>
      </c>
      <c r="C822">
        <v>30598367</v>
      </c>
      <c r="D822">
        <v>22159714</v>
      </c>
      <c r="E822">
        <v>1</v>
      </c>
      <c r="F822">
        <v>1</v>
      </c>
      <c r="G822">
        <v>1</v>
      </c>
      <c r="H822">
        <v>3</v>
      </c>
      <c r="I822" t="s">
        <v>1636</v>
      </c>
      <c r="J822" t="s">
        <v>1637</v>
      </c>
      <c r="K822" t="s">
        <v>1638</v>
      </c>
      <c r="L822">
        <v>1354</v>
      </c>
      <c r="N822">
        <v>1010</v>
      </c>
      <c r="O822" t="s">
        <v>506</v>
      </c>
      <c r="P822" t="s">
        <v>506</v>
      </c>
      <c r="Q822">
        <v>1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1</v>
      </c>
      <c r="AD822">
        <v>0</v>
      </c>
      <c r="AE822">
        <v>0</v>
      </c>
      <c r="AF822" t="s">
        <v>3</v>
      </c>
      <c r="AG822">
        <v>0</v>
      </c>
      <c r="AH822">
        <v>2</v>
      </c>
      <c r="AI822">
        <v>30598378</v>
      </c>
      <c r="AJ822">
        <v>724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ROW(Source!A1229)</f>
        <v>1229</v>
      </c>
      <c r="B823">
        <v>30598395</v>
      </c>
      <c r="C823">
        <v>30598367</v>
      </c>
      <c r="D823">
        <v>22163350</v>
      </c>
      <c r="E823">
        <v>1</v>
      </c>
      <c r="F823">
        <v>1</v>
      </c>
      <c r="G823">
        <v>1</v>
      </c>
      <c r="H823">
        <v>3</v>
      </c>
      <c r="I823" t="s">
        <v>393</v>
      </c>
      <c r="J823" t="s">
        <v>395</v>
      </c>
      <c r="K823" t="s">
        <v>394</v>
      </c>
      <c r="L823">
        <v>1346</v>
      </c>
      <c r="N823">
        <v>1009</v>
      </c>
      <c r="O823" t="s">
        <v>100</v>
      </c>
      <c r="P823" t="s">
        <v>100</v>
      </c>
      <c r="Q823">
        <v>1</v>
      </c>
      <c r="X823">
        <v>0.52</v>
      </c>
      <c r="Y823">
        <v>11.8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0.52</v>
      </c>
      <c r="AH823">
        <v>2</v>
      </c>
      <c r="AI823">
        <v>30598379</v>
      </c>
      <c r="AJ823">
        <v>725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ROW(Source!A1229)</f>
        <v>1229</v>
      </c>
      <c r="B824">
        <v>30598396</v>
      </c>
      <c r="C824">
        <v>30598367</v>
      </c>
      <c r="D824">
        <v>22181437</v>
      </c>
      <c r="E824">
        <v>1</v>
      </c>
      <c r="F824">
        <v>1</v>
      </c>
      <c r="G824">
        <v>1</v>
      </c>
      <c r="H824">
        <v>3</v>
      </c>
      <c r="I824" t="s">
        <v>1639</v>
      </c>
      <c r="J824" t="s">
        <v>1640</v>
      </c>
      <c r="K824" t="s">
        <v>1641</v>
      </c>
      <c r="L824">
        <v>1346</v>
      </c>
      <c r="N824">
        <v>1009</v>
      </c>
      <c r="O824" t="s">
        <v>100</v>
      </c>
      <c r="P824" t="s">
        <v>100</v>
      </c>
      <c r="Q824">
        <v>1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1</v>
      </c>
      <c r="AD824">
        <v>0</v>
      </c>
      <c r="AE824">
        <v>0</v>
      </c>
      <c r="AF824" t="s">
        <v>3</v>
      </c>
      <c r="AG824">
        <v>0</v>
      </c>
      <c r="AH824">
        <v>2</v>
      </c>
      <c r="AI824">
        <v>30598380</v>
      </c>
      <c r="AJ824">
        <v>726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ROW(Source!A1229)</f>
        <v>1229</v>
      </c>
      <c r="B825">
        <v>30598397</v>
      </c>
      <c r="C825">
        <v>30598367</v>
      </c>
      <c r="D825">
        <v>22183294</v>
      </c>
      <c r="E825">
        <v>1</v>
      </c>
      <c r="F825">
        <v>1</v>
      </c>
      <c r="G825">
        <v>1</v>
      </c>
      <c r="H825">
        <v>3</v>
      </c>
      <c r="I825" t="s">
        <v>1642</v>
      </c>
      <c r="J825" t="s">
        <v>1643</v>
      </c>
      <c r="K825" t="s">
        <v>1644</v>
      </c>
      <c r="L825">
        <v>1354</v>
      </c>
      <c r="N825">
        <v>1010</v>
      </c>
      <c r="O825" t="s">
        <v>506</v>
      </c>
      <c r="P825" t="s">
        <v>506</v>
      </c>
      <c r="Q825">
        <v>1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1</v>
      </c>
      <c r="AD825">
        <v>0</v>
      </c>
      <c r="AE825">
        <v>0</v>
      </c>
      <c r="AF825" t="s">
        <v>3</v>
      </c>
      <c r="AG825">
        <v>0</v>
      </c>
      <c r="AH825">
        <v>2</v>
      </c>
      <c r="AI825">
        <v>30598381</v>
      </c>
      <c r="AJ825">
        <v>727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ROW(Source!A1229)</f>
        <v>1229</v>
      </c>
      <c r="B826">
        <v>30598398</v>
      </c>
      <c r="C826">
        <v>30598367</v>
      </c>
      <c r="D826">
        <v>22191921</v>
      </c>
      <c r="E826">
        <v>1</v>
      </c>
      <c r="F826">
        <v>1</v>
      </c>
      <c r="G826">
        <v>1</v>
      </c>
      <c r="H826">
        <v>3</v>
      </c>
      <c r="I826" t="s">
        <v>1645</v>
      </c>
      <c r="J826" t="s">
        <v>1646</v>
      </c>
      <c r="K826" t="s">
        <v>1647</v>
      </c>
      <c r="L826">
        <v>1346</v>
      </c>
      <c r="N826">
        <v>1009</v>
      </c>
      <c r="O826" t="s">
        <v>100</v>
      </c>
      <c r="P826" t="s">
        <v>100</v>
      </c>
      <c r="Q826">
        <v>1</v>
      </c>
      <c r="X826">
        <v>9.9000000000000008E-3</v>
      </c>
      <c r="Y826">
        <v>2.33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9.9000000000000008E-3</v>
      </c>
      <c r="AH826">
        <v>2</v>
      </c>
      <c r="AI826">
        <v>30598382</v>
      </c>
      <c r="AJ826">
        <v>728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ROW(Source!A1229)</f>
        <v>1229</v>
      </c>
      <c r="B827">
        <v>30598399</v>
      </c>
      <c r="C827">
        <v>30598367</v>
      </c>
      <c r="D827">
        <v>22192634</v>
      </c>
      <c r="E827">
        <v>1</v>
      </c>
      <c r="F827">
        <v>1</v>
      </c>
      <c r="G827">
        <v>1</v>
      </c>
      <c r="H827">
        <v>3</v>
      </c>
      <c r="I827" t="s">
        <v>204</v>
      </c>
      <c r="J827" t="s">
        <v>207</v>
      </c>
      <c r="K827" t="s">
        <v>205</v>
      </c>
      <c r="L827">
        <v>1339</v>
      </c>
      <c r="N827">
        <v>1007</v>
      </c>
      <c r="O827" t="s">
        <v>206</v>
      </c>
      <c r="P827" t="s">
        <v>206</v>
      </c>
      <c r="Q827">
        <v>1</v>
      </c>
      <c r="X827">
        <v>2.94</v>
      </c>
      <c r="Y827">
        <v>2.4500000000000002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2.94</v>
      </c>
      <c r="AH827">
        <v>2</v>
      </c>
      <c r="AI827">
        <v>30598383</v>
      </c>
      <c r="AJ827">
        <v>729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ROW(Source!A1229)</f>
        <v>1229</v>
      </c>
      <c r="B828">
        <v>30598400</v>
      </c>
      <c r="C828">
        <v>30598367</v>
      </c>
      <c r="D828">
        <v>22200199</v>
      </c>
      <c r="E828">
        <v>1</v>
      </c>
      <c r="F828">
        <v>1</v>
      </c>
      <c r="G828">
        <v>1</v>
      </c>
      <c r="H828">
        <v>3</v>
      </c>
      <c r="I828" t="s">
        <v>387</v>
      </c>
      <c r="J828" t="s">
        <v>389</v>
      </c>
      <c r="K828" t="s">
        <v>388</v>
      </c>
      <c r="L828">
        <v>1302</v>
      </c>
      <c r="N828">
        <v>1003</v>
      </c>
      <c r="O828" t="s">
        <v>372</v>
      </c>
      <c r="P828" t="s">
        <v>372</v>
      </c>
      <c r="Q828">
        <v>10</v>
      </c>
      <c r="X828">
        <v>9.4600000000000009</v>
      </c>
      <c r="Y828">
        <v>141.47999999999999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9.4600000000000009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ROW(Source!A1252)</f>
        <v>1252</v>
      </c>
      <c r="B829">
        <v>30598433</v>
      </c>
      <c r="C829">
        <v>30598423</v>
      </c>
      <c r="D829">
        <v>10214655</v>
      </c>
      <c r="E829">
        <v>1</v>
      </c>
      <c r="F829">
        <v>1</v>
      </c>
      <c r="G829">
        <v>1</v>
      </c>
      <c r="H829">
        <v>1</v>
      </c>
      <c r="I829" t="s">
        <v>1544</v>
      </c>
      <c r="J829" t="s">
        <v>3</v>
      </c>
      <c r="K829" t="s">
        <v>1545</v>
      </c>
      <c r="L829">
        <v>1369</v>
      </c>
      <c r="N829">
        <v>1013</v>
      </c>
      <c r="O829" t="s">
        <v>1419</v>
      </c>
      <c r="P829" t="s">
        <v>1419</v>
      </c>
      <c r="Q829">
        <v>1</v>
      </c>
      <c r="X829">
        <v>3.52</v>
      </c>
      <c r="Y829">
        <v>0</v>
      </c>
      <c r="Z829">
        <v>0</v>
      </c>
      <c r="AA829">
        <v>0</v>
      </c>
      <c r="AB829">
        <v>9.57</v>
      </c>
      <c r="AC829">
        <v>0</v>
      </c>
      <c r="AD829">
        <v>1</v>
      </c>
      <c r="AE829">
        <v>1</v>
      </c>
      <c r="AF829" t="s">
        <v>28</v>
      </c>
      <c r="AG829">
        <v>4.048</v>
      </c>
      <c r="AH829">
        <v>2</v>
      </c>
      <c r="AI829">
        <v>30598424</v>
      </c>
      <c r="AJ829">
        <v>730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ROW(Source!A1252)</f>
        <v>1252</v>
      </c>
      <c r="B830">
        <v>30598434</v>
      </c>
      <c r="C830">
        <v>30598423</v>
      </c>
      <c r="D830">
        <v>22147951</v>
      </c>
      <c r="E830">
        <v>1</v>
      </c>
      <c r="F830">
        <v>1</v>
      </c>
      <c r="G830">
        <v>1</v>
      </c>
      <c r="H830">
        <v>2</v>
      </c>
      <c r="I830" t="s">
        <v>1648</v>
      </c>
      <c r="J830" t="s">
        <v>1649</v>
      </c>
      <c r="K830" t="s">
        <v>1650</v>
      </c>
      <c r="L830">
        <v>1368</v>
      </c>
      <c r="N830">
        <v>1011</v>
      </c>
      <c r="O830" t="s">
        <v>1423</v>
      </c>
      <c r="P830" t="s">
        <v>1423</v>
      </c>
      <c r="Q830">
        <v>1</v>
      </c>
      <c r="X830">
        <v>0.39</v>
      </c>
      <c r="Y830">
        <v>0</v>
      </c>
      <c r="Z830">
        <v>2.16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27</v>
      </c>
      <c r="AG830">
        <v>0.48750000000000004</v>
      </c>
      <c r="AH830">
        <v>2</v>
      </c>
      <c r="AI830">
        <v>30598425</v>
      </c>
      <c r="AJ830">
        <v>731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ROW(Source!A1252)</f>
        <v>1252</v>
      </c>
      <c r="B831">
        <v>30598435</v>
      </c>
      <c r="C831">
        <v>30598423</v>
      </c>
      <c r="D831">
        <v>22148179</v>
      </c>
      <c r="E831">
        <v>1</v>
      </c>
      <c r="F831">
        <v>1</v>
      </c>
      <c r="G831">
        <v>1</v>
      </c>
      <c r="H831">
        <v>2</v>
      </c>
      <c r="I831" t="s">
        <v>1420</v>
      </c>
      <c r="J831" t="s">
        <v>1421</v>
      </c>
      <c r="K831" t="s">
        <v>1422</v>
      </c>
      <c r="L831">
        <v>1368</v>
      </c>
      <c r="N831">
        <v>1011</v>
      </c>
      <c r="O831" t="s">
        <v>1423</v>
      </c>
      <c r="P831" t="s">
        <v>1423</v>
      </c>
      <c r="Q831">
        <v>1</v>
      </c>
      <c r="X831">
        <v>0.25</v>
      </c>
      <c r="Y831">
        <v>0</v>
      </c>
      <c r="Z831">
        <v>91.62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27</v>
      </c>
      <c r="AG831">
        <v>0.3125</v>
      </c>
      <c r="AH831">
        <v>2</v>
      </c>
      <c r="AI831">
        <v>30598426</v>
      </c>
      <c r="AJ831">
        <v>732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ROW(Source!A1252)</f>
        <v>1252</v>
      </c>
      <c r="B832">
        <v>30598436</v>
      </c>
      <c r="C832">
        <v>30598423</v>
      </c>
      <c r="D832">
        <v>22151250</v>
      </c>
      <c r="E832">
        <v>1</v>
      </c>
      <c r="F832">
        <v>1</v>
      </c>
      <c r="G832">
        <v>1</v>
      </c>
      <c r="H832">
        <v>3</v>
      </c>
      <c r="I832" t="s">
        <v>434</v>
      </c>
      <c r="J832" t="s">
        <v>436</v>
      </c>
      <c r="K832" t="s">
        <v>435</v>
      </c>
      <c r="L832">
        <v>1296</v>
      </c>
      <c r="N832">
        <v>1002</v>
      </c>
      <c r="O832" t="s">
        <v>193</v>
      </c>
      <c r="P832" t="s">
        <v>193</v>
      </c>
      <c r="Q832">
        <v>1</v>
      </c>
      <c r="X832">
        <v>1.4379999999999999</v>
      </c>
      <c r="Y832">
        <v>177.69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1.4379999999999999</v>
      </c>
      <c r="AH832">
        <v>2</v>
      </c>
      <c r="AI832">
        <v>30598427</v>
      </c>
      <c r="AJ832">
        <v>733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ROW(Source!A1252)</f>
        <v>1252</v>
      </c>
      <c r="B833">
        <v>30598437</v>
      </c>
      <c r="C833">
        <v>30598423</v>
      </c>
      <c r="D833">
        <v>22151265</v>
      </c>
      <c r="E833">
        <v>1</v>
      </c>
      <c r="F833">
        <v>1</v>
      </c>
      <c r="G833">
        <v>1</v>
      </c>
      <c r="H833">
        <v>3</v>
      </c>
      <c r="I833" t="s">
        <v>1651</v>
      </c>
      <c r="J833" t="s">
        <v>1652</v>
      </c>
      <c r="K833" t="s">
        <v>1653</v>
      </c>
      <c r="L833">
        <v>1301</v>
      </c>
      <c r="N833">
        <v>1003</v>
      </c>
      <c r="O833" t="s">
        <v>382</v>
      </c>
      <c r="P833" t="s">
        <v>382</v>
      </c>
      <c r="Q833">
        <v>1</v>
      </c>
      <c r="X833">
        <v>15</v>
      </c>
      <c r="Y833">
        <v>3.26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3</v>
      </c>
      <c r="AG833">
        <v>15</v>
      </c>
      <c r="AH833">
        <v>2</v>
      </c>
      <c r="AI833">
        <v>30598428</v>
      </c>
      <c r="AJ833">
        <v>734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ROW(Source!A1252)</f>
        <v>1252</v>
      </c>
      <c r="B834">
        <v>30598438</v>
      </c>
      <c r="C834">
        <v>30598423</v>
      </c>
      <c r="D834">
        <v>22159874</v>
      </c>
      <c r="E834">
        <v>1</v>
      </c>
      <c r="F834">
        <v>1</v>
      </c>
      <c r="G834">
        <v>1</v>
      </c>
      <c r="H834">
        <v>3</v>
      </c>
      <c r="I834" t="s">
        <v>437</v>
      </c>
      <c r="J834" t="s">
        <v>439</v>
      </c>
      <c r="K834" t="s">
        <v>438</v>
      </c>
      <c r="L834">
        <v>1301</v>
      </c>
      <c r="N834">
        <v>1003</v>
      </c>
      <c r="O834" t="s">
        <v>382</v>
      </c>
      <c r="P834" t="s">
        <v>382</v>
      </c>
      <c r="Q834">
        <v>1</v>
      </c>
      <c r="X834">
        <v>11</v>
      </c>
      <c r="Y834">
        <v>153.08000000000001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</v>
      </c>
      <c r="AG834">
        <v>11</v>
      </c>
      <c r="AH834">
        <v>3</v>
      </c>
      <c r="AI834">
        <v>-1</v>
      </c>
      <c r="AJ834" t="s">
        <v>3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ROW(Source!A1252)</f>
        <v>1252</v>
      </c>
      <c r="B835">
        <v>30598439</v>
      </c>
      <c r="C835">
        <v>30598423</v>
      </c>
      <c r="D835">
        <v>22159881</v>
      </c>
      <c r="E835">
        <v>1</v>
      </c>
      <c r="F835">
        <v>1</v>
      </c>
      <c r="G835">
        <v>1</v>
      </c>
      <c r="H835">
        <v>3</v>
      </c>
      <c r="I835" t="s">
        <v>1144</v>
      </c>
      <c r="J835" t="s">
        <v>1146</v>
      </c>
      <c r="K835" t="s">
        <v>1145</v>
      </c>
      <c r="L835">
        <v>1354</v>
      </c>
      <c r="N835">
        <v>1010</v>
      </c>
      <c r="O835" t="s">
        <v>506</v>
      </c>
      <c r="P835" t="s">
        <v>506</v>
      </c>
      <c r="Q835">
        <v>1</v>
      </c>
      <c r="X835">
        <v>30</v>
      </c>
      <c r="Y835">
        <v>1.07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3</v>
      </c>
      <c r="AG835">
        <v>30</v>
      </c>
      <c r="AH835">
        <v>2</v>
      </c>
      <c r="AI835">
        <v>30598429</v>
      </c>
      <c r="AJ835">
        <v>735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ROW(Source!A1252)</f>
        <v>1252</v>
      </c>
      <c r="B836">
        <v>30598440</v>
      </c>
      <c r="C836">
        <v>30598423</v>
      </c>
      <c r="D836">
        <v>22163277</v>
      </c>
      <c r="E836">
        <v>1</v>
      </c>
      <c r="F836">
        <v>1</v>
      </c>
      <c r="G836">
        <v>1</v>
      </c>
      <c r="H836">
        <v>3</v>
      </c>
      <c r="I836" t="s">
        <v>1654</v>
      </c>
      <c r="J836" t="s">
        <v>1655</v>
      </c>
      <c r="K836" t="s">
        <v>1656</v>
      </c>
      <c r="L836">
        <v>1296</v>
      </c>
      <c r="N836">
        <v>1002</v>
      </c>
      <c r="O836" t="s">
        <v>193</v>
      </c>
      <c r="P836" t="s">
        <v>193</v>
      </c>
      <c r="Q836">
        <v>1</v>
      </c>
      <c r="X836">
        <v>0.14299999999999999</v>
      </c>
      <c r="Y836">
        <v>160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0.14299999999999999</v>
      </c>
      <c r="AH836">
        <v>2</v>
      </c>
      <c r="AI836">
        <v>30598430</v>
      </c>
      <c r="AJ836">
        <v>736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ROW(Source!A1252)</f>
        <v>1252</v>
      </c>
      <c r="B837">
        <v>30598441</v>
      </c>
      <c r="C837">
        <v>30598423</v>
      </c>
      <c r="D837">
        <v>22163278</v>
      </c>
      <c r="E837">
        <v>1</v>
      </c>
      <c r="F837">
        <v>1</v>
      </c>
      <c r="G837">
        <v>1</v>
      </c>
      <c r="H837">
        <v>3</v>
      </c>
      <c r="I837" t="s">
        <v>1657</v>
      </c>
      <c r="J837" t="s">
        <v>1658</v>
      </c>
      <c r="K837" t="s">
        <v>1659</v>
      </c>
      <c r="L837">
        <v>1296</v>
      </c>
      <c r="N837">
        <v>1002</v>
      </c>
      <c r="O837" t="s">
        <v>193</v>
      </c>
      <c r="P837" t="s">
        <v>193</v>
      </c>
      <c r="Q837">
        <v>1</v>
      </c>
      <c r="X837">
        <v>0.02</v>
      </c>
      <c r="Y837">
        <v>81.040000000000006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0.02</v>
      </c>
      <c r="AH837">
        <v>2</v>
      </c>
      <c r="AI837">
        <v>30598431</v>
      </c>
      <c r="AJ837">
        <v>737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ROW(Source!A1252)</f>
        <v>1252</v>
      </c>
      <c r="B838">
        <v>30598442</v>
      </c>
      <c r="C838">
        <v>30598423</v>
      </c>
      <c r="D838">
        <v>22199444</v>
      </c>
      <c r="E838">
        <v>1</v>
      </c>
      <c r="F838">
        <v>1</v>
      </c>
      <c r="G838">
        <v>1</v>
      </c>
      <c r="H838">
        <v>3</v>
      </c>
      <c r="I838" t="s">
        <v>1660</v>
      </c>
      <c r="J838" t="s">
        <v>1661</v>
      </c>
      <c r="K838" t="s">
        <v>1662</v>
      </c>
      <c r="L838">
        <v>1346</v>
      </c>
      <c r="N838">
        <v>1009</v>
      </c>
      <c r="O838" t="s">
        <v>100</v>
      </c>
      <c r="P838" t="s">
        <v>100</v>
      </c>
      <c r="Q838">
        <v>1</v>
      </c>
      <c r="X838">
        <v>3.3000000000000002E-2</v>
      </c>
      <c r="Y838">
        <v>56.39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3.3000000000000002E-2</v>
      </c>
      <c r="AH838">
        <v>2</v>
      </c>
      <c r="AI838">
        <v>30598432</v>
      </c>
      <c r="AJ838">
        <v>738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ROW(Source!A1259)</f>
        <v>1259</v>
      </c>
      <c r="B839">
        <v>30598466</v>
      </c>
      <c r="C839">
        <v>30598449</v>
      </c>
      <c r="D839">
        <v>10214655</v>
      </c>
      <c r="E839">
        <v>1</v>
      </c>
      <c r="F839">
        <v>1</v>
      </c>
      <c r="G839">
        <v>1</v>
      </c>
      <c r="H839">
        <v>1</v>
      </c>
      <c r="I839" t="s">
        <v>1544</v>
      </c>
      <c r="J839" t="s">
        <v>3</v>
      </c>
      <c r="K839" t="s">
        <v>1545</v>
      </c>
      <c r="L839">
        <v>1369</v>
      </c>
      <c r="N839">
        <v>1013</v>
      </c>
      <c r="O839" t="s">
        <v>1419</v>
      </c>
      <c r="P839" t="s">
        <v>1419</v>
      </c>
      <c r="Q839">
        <v>1</v>
      </c>
      <c r="X839">
        <v>149.63999999999999</v>
      </c>
      <c r="Y839">
        <v>0</v>
      </c>
      <c r="Z839">
        <v>0</v>
      </c>
      <c r="AA839">
        <v>0</v>
      </c>
      <c r="AB839">
        <v>9.57</v>
      </c>
      <c r="AC839">
        <v>0</v>
      </c>
      <c r="AD839">
        <v>1</v>
      </c>
      <c r="AE839">
        <v>1</v>
      </c>
      <c r="AF839" t="s">
        <v>28</v>
      </c>
      <c r="AG839">
        <v>172.08599999999998</v>
      </c>
      <c r="AH839">
        <v>2</v>
      </c>
      <c r="AI839">
        <v>30598450</v>
      </c>
      <c r="AJ839">
        <v>739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ROW(Source!A1259)</f>
        <v>1259</v>
      </c>
      <c r="B840">
        <v>30598467</v>
      </c>
      <c r="C840">
        <v>30598449</v>
      </c>
      <c r="D840">
        <v>22083330</v>
      </c>
      <c r="E840">
        <v>1</v>
      </c>
      <c r="F840">
        <v>1</v>
      </c>
      <c r="G840">
        <v>1</v>
      </c>
      <c r="H840">
        <v>1</v>
      </c>
      <c r="I840" t="s">
        <v>1437</v>
      </c>
      <c r="J840" t="s">
        <v>3</v>
      </c>
      <c r="K840" t="s">
        <v>1438</v>
      </c>
      <c r="L840">
        <v>608254</v>
      </c>
      <c r="N840">
        <v>1013</v>
      </c>
      <c r="O840" t="s">
        <v>1439</v>
      </c>
      <c r="P840" t="s">
        <v>1439</v>
      </c>
      <c r="Q840">
        <v>1</v>
      </c>
      <c r="X840">
        <v>8.1999999999999993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27</v>
      </c>
      <c r="AG840">
        <v>10.25</v>
      </c>
      <c r="AH840">
        <v>2</v>
      </c>
      <c r="AI840">
        <v>30598451</v>
      </c>
      <c r="AJ840">
        <v>740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ROW(Source!A1259)</f>
        <v>1259</v>
      </c>
      <c r="B841">
        <v>30598468</v>
      </c>
      <c r="C841">
        <v>30598449</v>
      </c>
      <c r="D841">
        <v>22146252</v>
      </c>
      <c r="E841">
        <v>1</v>
      </c>
      <c r="F841">
        <v>1</v>
      </c>
      <c r="G841">
        <v>1</v>
      </c>
      <c r="H841">
        <v>2</v>
      </c>
      <c r="I841" t="s">
        <v>1586</v>
      </c>
      <c r="J841" t="s">
        <v>1587</v>
      </c>
      <c r="K841" t="s">
        <v>1588</v>
      </c>
      <c r="L841">
        <v>1368</v>
      </c>
      <c r="N841">
        <v>1011</v>
      </c>
      <c r="O841" t="s">
        <v>1423</v>
      </c>
      <c r="P841" t="s">
        <v>1423</v>
      </c>
      <c r="Q841">
        <v>1</v>
      </c>
      <c r="X841">
        <v>0.05</v>
      </c>
      <c r="Y841">
        <v>0</v>
      </c>
      <c r="Z841">
        <v>85.93</v>
      </c>
      <c r="AA841">
        <v>13.03</v>
      </c>
      <c r="AB841">
        <v>0</v>
      </c>
      <c r="AC841">
        <v>0</v>
      </c>
      <c r="AD841">
        <v>1</v>
      </c>
      <c r="AE841">
        <v>0</v>
      </c>
      <c r="AF841" t="s">
        <v>27</v>
      </c>
      <c r="AG841">
        <v>6.25E-2</v>
      </c>
      <c r="AH841">
        <v>2</v>
      </c>
      <c r="AI841">
        <v>30598452</v>
      </c>
      <c r="AJ841">
        <v>741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ROW(Source!A1259)</f>
        <v>1259</v>
      </c>
      <c r="B842">
        <v>30598469</v>
      </c>
      <c r="C842">
        <v>30598449</v>
      </c>
      <c r="D842">
        <v>22146333</v>
      </c>
      <c r="E842">
        <v>1</v>
      </c>
      <c r="F842">
        <v>1</v>
      </c>
      <c r="G842">
        <v>1</v>
      </c>
      <c r="H842">
        <v>2</v>
      </c>
      <c r="I842" t="s">
        <v>1597</v>
      </c>
      <c r="J842" t="s">
        <v>1598</v>
      </c>
      <c r="K842" t="s">
        <v>1599</v>
      </c>
      <c r="L842">
        <v>1368</v>
      </c>
      <c r="N842">
        <v>1011</v>
      </c>
      <c r="O842" t="s">
        <v>1423</v>
      </c>
      <c r="P842" t="s">
        <v>1423</v>
      </c>
      <c r="Q842">
        <v>1</v>
      </c>
      <c r="X842">
        <v>0.03</v>
      </c>
      <c r="Y842">
        <v>0</v>
      </c>
      <c r="Z842">
        <v>108.45</v>
      </c>
      <c r="AA842">
        <v>13.03</v>
      </c>
      <c r="AB842">
        <v>0</v>
      </c>
      <c r="AC842">
        <v>0</v>
      </c>
      <c r="AD842">
        <v>1</v>
      </c>
      <c r="AE842">
        <v>0</v>
      </c>
      <c r="AF842" t="s">
        <v>27</v>
      </c>
      <c r="AG842">
        <v>3.7499999999999999E-2</v>
      </c>
      <c r="AH842">
        <v>2</v>
      </c>
      <c r="AI842">
        <v>30598453</v>
      </c>
      <c r="AJ842">
        <v>742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ROW(Source!A1259)</f>
        <v>1259</v>
      </c>
      <c r="B843">
        <v>30598470</v>
      </c>
      <c r="C843">
        <v>30598449</v>
      </c>
      <c r="D843">
        <v>22146740</v>
      </c>
      <c r="E843">
        <v>1</v>
      </c>
      <c r="F843">
        <v>1</v>
      </c>
      <c r="G843">
        <v>1</v>
      </c>
      <c r="H843">
        <v>2</v>
      </c>
      <c r="I843" t="s">
        <v>1627</v>
      </c>
      <c r="J843" t="s">
        <v>1628</v>
      </c>
      <c r="K843" t="s">
        <v>1629</v>
      </c>
      <c r="L843">
        <v>1368</v>
      </c>
      <c r="N843">
        <v>1011</v>
      </c>
      <c r="O843" t="s">
        <v>1423</v>
      </c>
      <c r="P843" t="s">
        <v>1423</v>
      </c>
      <c r="Q843">
        <v>1</v>
      </c>
      <c r="X843">
        <v>8.1199999999999992</v>
      </c>
      <c r="Y843">
        <v>0</v>
      </c>
      <c r="Z843">
        <v>96.1</v>
      </c>
      <c r="AA843">
        <v>13.03</v>
      </c>
      <c r="AB843">
        <v>0</v>
      </c>
      <c r="AC843">
        <v>0</v>
      </c>
      <c r="AD843">
        <v>1</v>
      </c>
      <c r="AE843">
        <v>0</v>
      </c>
      <c r="AF843" t="s">
        <v>27</v>
      </c>
      <c r="AG843">
        <v>10.149999999999999</v>
      </c>
      <c r="AH843">
        <v>2</v>
      </c>
      <c r="AI843">
        <v>30598454</v>
      </c>
      <c r="AJ843">
        <v>743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ROW(Source!A1259)</f>
        <v>1259</v>
      </c>
      <c r="B844">
        <v>30598471</v>
      </c>
      <c r="C844">
        <v>30598449</v>
      </c>
      <c r="D844">
        <v>22148179</v>
      </c>
      <c r="E844">
        <v>1</v>
      </c>
      <c r="F844">
        <v>1</v>
      </c>
      <c r="G844">
        <v>1</v>
      </c>
      <c r="H844">
        <v>2</v>
      </c>
      <c r="I844" t="s">
        <v>1420</v>
      </c>
      <c r="J844" t="s">
        <v>1421</v>
      </c>
      <c r="K844" t="s">
        <v>1422</v>
      </c>
      <c r="L844">
        <v>1368</v>
      </c>
      <c r="N844">
        <v>1011</v>
      </c>
      <c r="O844" t="s">
        <v>1423</v>
      </c>
      <c r="P844" t="s">
        <v>1423</v>
      </c>
      <c r="Q844">
        <v>1</v>
      </c>
      <c r="X844">
        <v>0.22</v>
      </c>
      <c r="Y844">
        <v>0</v>
      </c>
      <c r="Z844">
        <v>91.62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27</v>
      </c>
      <c r="AG844">
        <v>0.27500000000000002</v>
      </c>
      <c r="AH844">
        <v>2</v>
      </c>
      <c r="AI844">
        <v>30598455</v>
      </c>
      <c r="AJ844">
        <v>744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ROW(Source!A1259)</f>
        <v>1259</v>
      </c>
      <c r="B845">
        <v>30598472</v>
      </c>
      <c r="C845">
        <v>30598449</v>
      </c>
      <c r="D845">
        <v>22149159</v>
      </c>
      <c r="E845">
        <v>1</v>
      </c>
      <c r="F845">
        <v>1</v>
      </c>
      <c r="G845">
        <v>1</v>
      </c>
      <c r="H845">
        <v>3</v>
      </c>
      <c r="I845" t="s">
        <v>1630</v>
      </c>
      <c r="J845" t="s">
        <v>1631</v>
      </c>
      <c r="K845" t="s">
        <v>1632</v>
      </c>
      <c r="L845">
        <v>1348</v>
      </c>
      <c r="N845">
        <v>1009</v>
      </c>
      <c r="O845" t="s">
        <v>65</v>
      </c>
      <c r="P845" t="s">
        <v>65</v>
      </c>
      <c r="Q845">
        <v>1000</v>
      </c>
      <c r="X845">
        <v>5.9000000000000003E-4</v>
      </c>
      <c r="Y845">
        <v>13053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5.9000000000000003E-4</v>
      </c>
      <c r="AH845">
        <v>2</v>
      </c>
      <c r="AI845">
        <v>30598456</v>
      </c>
      <c r="AJ845">
        <v>745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ROW(Source!A1259)</f>
        <v>1259</v>
      </c>
      <c r="B846">
        <v>30598473</v>
      </c>
      <c r="C846">
        <v>30598449</v>
      </c>
      <c r="D846">
        <v>22149342</v>
      </c>
      <c r="E846">
        <v>1</v>
      </c>
      <c r="F846">
        <v>1</v>
      </c>
      <c r="G846">
        <v>1</v>
      </c>
      <c r="H846">
        <v>3</v>
      </c>
      <c r="I846" t="s">
        <v>390</v>
      </c>
      <c r="J846" t="s">
        <v>392</v>
      </c>
      <c r="K846" t="s">
        <v>391</v>
      </c>
      <c r="L846">
        <v>1346</v>
      </c>
      <c r="N846">
        <v>1009</v>
      </c>
      <c r="O846" t="s">
        <v>100</v>
      </c>
      <c r="P846" t="s">
        <v>100</v>
      </c>
      <c r="Q846">
        <v>1</v>
      </c>
      <c r="X846">
        <v>0.2</v>
      </c>
      <c r="Y846">
        <v>28.93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0.2</v>
      </c>
      <c r="AH846">
        <v>2</v>
      </c>
      <c r="AI846">
        <v>30598457</v>
      </c>
      <c r="AJ846">
        <v>746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ROW(Source!A1259)</f>
        <v>1259</v>
      </c>
      <c r="B847">
        <v>30598474</v>
      </c>
      <c r="C847">
        <v>30598449</v>
      </c>
      <c r="D847">
        <v>22150549</v>
      </c>
      <c r="E847">
        <v>1</v>
      </c>
      <c r="F847">
        <v>1</v>
      </c>
      <c r="G847">
        <v>1</v>
      </c>
      <c r="H847">
        <v>3</v>
      </c>
      <c r="I847" t="s">
        <v>1633</v>
      </c>
      <c r="J847" t="s">
        <v>1634</v>
      </c>
      <c r="K847" t="s">
        <v>1635</v>
      </c>
      <c r="L847">
        <v>1356</v>
      </c>
      <c r="N847">
        <v>1010</v>
      </c>
      <c r="O847" t="s">
        <v>1204</v>
      </c>
      <c r="P847" t="s">
        <v>1204</v>
      </c>
      <c r="Q847">
        <v>1000</v>
      </c>
      <c r="X847">
        <v>6.9000000000000006E-2</v>
      </c>
      <c r="Y847">
        <v>273.2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6.9000000000000006E-2</v>
      </c>
      <c r="AH847">
        <v>2</v>
      </c>
      <c r="AI847">
        <v>30598458</v>
      </c>
      <c r="AJ847">
        <v>747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ROW(Source!A1259)</f>
        <v>1259</v>
      </c>
      <c r="B848">
        <v>30598475</v>
      </c>
      <c r="C848">
        <v>30598449</v>
      </c>
      <c r="D848">
        <v>22150568</v>
      </c>
      <c r="E848">
        <v>1</v>
      </c>
      <c r="F848">
        <v>1</v>
      </c>
      <c r="G848">
        <v>1</v>
      </c>
      <c r="H848">
        <v>3</v>
      </c>
      <c r="I848" t="s">
        <v>377</v>
      </c>
      <c r="J848" t="s">
        <v>379</v>
      </c>
      <c r="K848" t="s">
        <v>378</v>
      </c>
      <c r="L848">
        <v>1346</v>
      </c>
      <c r="N848">
        <v>1009</v>
      </c>
      <c r="O848" t="s">
        <v>100</v>
      </c>
      <c r="P848" t="s">
        <v>100</v>
      </c>
      <c r="Q848">
        <v>1</v>
      </c>
      <c r="X848">
        <v>0.38</v>
      </c>
      <c r="Y848">
        <v>27.11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0.38</v>
      </c>
      <c r="AH848">
        <v>2</v>
      </c>
      <c r="AI848">
        <v>30598459</v>
      </c>
      <c r="AJ848">
        <v>748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ROW(Source!A1259)</f>
        <v>1259</v>
      </c>
      <c r="B849">
        <v>30598476</v>
      </c>
      <c r="C849">
        <v>30598449</v>
      </c>
      <c r="D849">
        <v>22159714</v>
      </c>
      <c r="E849">
        <v>1</v>
      </c>
      <c r="F849">
        <v>1</v>
      </c>
      <c r="G849">
        <v>1</v>
      </c>
      <c r="H849">
        <v>3</v>
      </c>
      <c r="I849" t="s">
        <v>1636</v>
      </c>
      <c r="J849" t="s">
        <v>1637</v>
      </c>
      <c r="K849" t="s">
        <v>1638</v>
      </c>
      <c r="L849">
        <v>1354</v>
      </c>
      <c r="N849">
        <v>1010</v>
      </c>
      <c r="O849" t="s">
        <v>506</v>
      </c>
      <c r="P849" t="s">
        <v>506</v>
      </c>
      <c r="Q849">
        <v>1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1</v>
      </c>
      <c r="AD849">
        <v>0</v>
      </c>
      <c r="AE849">
        <v>0</v>
      </c>
      <c r="AF849" t="s">
        <v>3</v>
      </c>
      <c r="AG849">
        <v>0</v>
      </c>
      <c r="AH849">
        <v>2</v>
      </c>
      <c r="AI849">
        <v>30598460</v>
      </c>
      <c r="AJ849">
        <v>749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ROW(Source!A1259)</f>
        <v>1259</v>
      </c>
      <c r="B850">
        <v>30598477</v>
      </c>
      <c r="C850">
        <v>30598449</v>
      </c>
      <c r="D850">
        <v>22163350</v>
      </c>
      <c r="E850">
        <v>1</v>
      </c>
      <c r="F850">
        <v>1</v>
      </c>
      <c r="G850">
        <v>1</v>
      </c>
      <c r="H850">
        <v>3</v>
      </c>
      <c r="I850" t="s">
        <v>393</v>
      </c>
      <c r="J850" t="s">
        <v>395</v>
      </c>
      <c r="K850" t="s">
        <v>394</v>
      </c>
      <c r="L850">
        <v>1346</v>
      </c>
      <c r="N850">
        <v>1009</v>
      </c>
      <c r="O850" t="s">
        <v>100</v>
      </c>
      <c r="P850" t="s">
        <v>100</v>
      </c>
      <c r="Q850">
        <v>1</v>
      </c>
      <c r="X850">
        <v>0.25</v>
      </c>
      <c r="Y850">
        <v>11.8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0.25</v>
      </c>
      <c r="AH850">
        <v>2</v>
      </c>
      <c r="AI850">
        <v>30598461</v>
      </c>
      <c r="AJ850">
        <v>750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ROW(Source!A1259)</f>
        <v>1259</v>
      </c>
      <c r="B851">
        <v>30598478</v>
      </c>
      <c r="C851">
        <v>30598449</v>
      </c>
      <c r="D851">
        <v>22181437</v>
      </c>
      <c r="E851">
        <v>1</v>
      </c>
      <c r="F851">
        <v>1</v>
      </c>
      <c r="G851">
        <v>1</v>
      </c>
      <c r="H851">
        <v>3</v>
      </c>
      <c r="I851" t="s">
        <v>1639</v>
      </c>
      <c r="J851" t="s">
        <v>1640</v>
      </c>
      <c r="K851" t="s">
        <v>1641</v>
      </c>
      <c r="L851">
        <v>1346</v>
      </c>
      <c r="N851">
        <v>1009</v>
      </c>
      <c r="O851" t="s">
        <v>100</v>
      </c>
      <c r="P851" t="s">
        <v>100</v>
      </c>
      <c r="Q851">
        <v>1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1</v>
      </c>
      <c r="AD851">
        <v>0</v>
      </c>
      <c r="AE851">
        <v>0</v>
      </c>
      <c r="AF851" t="s">
        <v>3</v>
      </c>
      <c r="AG851">
        <v>0</v>
      </c>
      <c r="AH851">
        <v>2</v>
      </c>
      <c r="AI851">
        <v>30598462</v>
      </c>
      <c r="AJ851">
        <v>751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ROW(Source!A1259)</f>
        <v>1259</v>
      </c>
      <c r="B852">
        <v>30598479</v>
      </c>
      <c r="C852">
        <v>30598449</v>
      </c>
      <c r="D852">
        <v>22183294</v>
      </c>
      <c r="E852">
        <v>1</v>
      </c>
      <c r="F852">
        <v>1</v>
      </c>
      <c r="G852">
        <v>1</v>
      </c>
      <c r="H852">
        <v>3</v>
      </c>
      <c r="I852" t="s">
        <v>1642</v>
      </c>
      <c r="J852" t="s">
        <v>1643</v>
      </c>
      <c r="K852" t="s">
        <v>1644</v>
      </c>
      <c r="L852">
        <v>1354</v>
      </c>
      <c r="N852">
        <v>1010</v>
      </c>
      <c r="O852" t="s">
        <v>506</v>
      </c>
      <c r="P852" t="s">
        <v>506</v>
      </c>
      <c r="Q852">
        <v>1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1</v>
      </c>
      <c r="AD852">
        <v>0</v>
      </c>
      <c r="AE852">
        <v>0</v>
      </c>
      <c r="AF852" t="s">
        <v>3</v>
      </c>
      <c r="AG852">
        <v>0</v>
      </c>
      <c r="AH852">
        <v>2</v>
      </c>
      <c r="AI852">
        <v>30598463</v>
      </c>
      <c r="AJ852">
        <v>752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ROW(Source!A1259)</f>
        <v>1259</v>
      </c>
      <c r="B853">
        <v>30598480</v>
      </c>
      <c r="C853">
        <v>30598449</v>
      </c>
      <c r="D853">
        <v>22191921</v>
      </c>
      <c r="E853">
        <v>1</v>
      </c>
      <c r="F853">
        <v>1</v>
      </c>
      <c r="G853">
        <v>1</v>
      </c>
      <c r="H853">
        <v>3</v>
      </c>
      <c r="I853" t="s">
        <v>1645</v>
      </c>
      <c r="J853" t="s">
        <v>1646</v>
      </c>
      <c r="K853" t="s">
        <v>1647</v>
      </c>
      <c r="L853">
        <v>1346</v>
      </c>
      <c r="N853">
        <v>1009</v>
      </c>
      <c r="O853" t="s">
        <v>100</v>
      </c>
      <c r="P853" t="s">
        <v>100</v>
      </c>
      <c r="Q853">
        <v>1</v>
      </c>
      <c r="X853">
        <v>2.5000000000000001E-3</v>
      </c>
      <c r="Y853">
        <v>2.33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2.5000000000000001E-3</v>
      </c>
      <c r="AH853">
        <v>2</v>
      </c>
      <c r="AI853">
        <v>30598464</v>
      </c>
      <c r="AJ853">
        <v>753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ROW(Source!A1259)</f>
        <v>1259</v>
      </c>
      <c r="B854">
        <v>30598481</v>
      </c>
      <c r="C854">
        <v>30598449</v>
      </c>
      <c r="D854">
        <v>22192634</v>
      </c>
      <c r="E854">
        <v>1</v>
      </c>
      <c r="F854">
        <v>1</v>
      </c>
      <c r="G854">
        <v>1</v>
      </c>
      <c r="H854">
        <v>3</v>
      </c>
      <c r="I854" t="s">
        <v>204</v>
      </c>
      <c r="J854" t="s">
        <v>207</v>
      </c>
      <c r="K854" t="s">
        <v>205</v>
      </c>
      <c r="L854">
        <v>1339</v>
      </c>
      <c r="N854">
        <v>1007</v>
      </c>
      <c r="O854" t="s">
        <v>206</v>
      </c>
      <c r="P854" t="s">
        <v>206</v>
      </c>
      <c r="Q854">
        <v>1</v>
      </c>
      <c r="X854">
        <v>0.74</v>
      </c>
      <c r="Y854">
        <v>2.4500000000000002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0.74</v>
      </c>
      <c r="AH854">
        <v>2</v>
      </c>
      <c r="AI854">
        <v>30598465</v>
      </c>
      <c r="AJ854">
        <v>754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ROW(Source!A1259)</f>
        <v>1259</v>
      </c>
      <c r="B855">
        <v>30598482</v>
      </c>
      <c r="C855">
        <v>30598449</v>
      </c>
      <c r="D855">
        <v>22200196</v>
      </c>
      <c r="E855">
        <v>1</v>
      </c>
      <c r="F855">
        <v>1</v>
      </c>
      <c r="G855">
        <v>1</v>
      </c>
      <c r="H855">
        <v>3</v>
      </c>
      <c r="I855" t="s">
        <v>411</v>
      </c>
      <c r="J855" t="s">
        <v>413</v>
      </c>
      <c r="K855" t="s">
        <v>412</v>
      </c>
      <c r="L855">
        <v>1302</v>
      </c>
      <c r="N855">
        <v>1003</v>
      </c>
      <c r="O855" t="s">
        <v>372</v>
      </c>
      <c r="P855" t="s">
        <v>372</v>
      </c>
      <c r="Q855">
        <v>10</v>
      </c>
      <c r="X855">
        <v>9.2899999999999991</v>
      </c>
      <c r="Y855">
        <v>47.95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9.2899999999999991</v>
      </c>
      <c r="AH855">
        <v>3</v>
      </c>
      <c r="AI855">
        <v>-1</v>
      </c>
      <c r="AJ855" t="s">
        <v>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ROW(Source!A1262)</f>
        <v>1262</v>
      </c>
      <c r="B856">
        <v>30598502</v>
      </c>
      <c r="C856">
        <v>30598485</v>
      </c>
      <c r="D856">
        <v>10214655</v>
      </c>
      <c r="E856">
        <v>1</v>
      </c>
      <c r="F856">
        <v>1</v>
      </c>
      <c r="G856">
        <v>1</v>
      </c>
      <c r="H856">
        <v>1</v>
      </c>
      <c r="I856" t="s">
        <v>1544</v>
      </c>
      <c r="J856" t="s">
        <v>3</v>
      </c>
      <c r="K856" t="s">
        <v>1545</v>
      </c>
      <c r="L856">
        <v>1369</v>
      </c>
      <c r="N856">
        <v>1013</v>
      </c>
      <c r="O856" t="s">
        <v>1419</v>
      </c>
      <c r="P856" t="s">
        <v>1419</v>
      </c>
      <c r="Q856">
        <v>1</v>
      </c>
      <c r="X856">
        <v>121.8</v>
      </c>
      <c r="Y856">
        <v>0</v>
      </c>
      <c r="Z856">
        <v>0</v>
      </c>
      <c r="AA856">
        <v>0</v>
      </c>
      <c r="AB856">
        <v>9.57</v>
      </c>
      <c r="AC856">
        <v>0</v>
      </c>
      <c r="AD856">
        <v>1</v>
      </c>
      <c r="AE856">
        <v>1</v>
      </c>
      <c r="AF856" t="s">
        <v>28</v>
      </c>
      <c r="AG856">
        <v>140.07</v>
      </c>
      <c r="AH856">
        <v>2</v>
      </c>
      <c r="AI856">
        <v>30598486</v>
      </c>
      <c r="AJ856">
        <v>755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ROW(Source!A1262)</f>
        <v>1262</v>
      </c>
      <c r="B857">
        <v>30598503</v>
      </c>
      <c r="C857">
        <v>30598485</v>
      </c>
      <c r="D857">
        <v>22083330</v>
      </c>
      <c r="E857">
        <v>1</v>
      </c>
      <c r="F857">
        <v>1</v>
      </c>
      <c r="G857">
        <v>1</v>
      </c>
      <c r="H857">
        <v>1</v>
      </c>
      <c r="I857" t="s">
        <v>1437</v>
      </c>
      <c r="J857" t="s">
        <v>3</v>
      </c>
      <c r="K857" t="s">
        <v>1438</v>
      </c>
      <c r="L857">
        <v>608254</v>
      </c>
      <c r="N857">
        <v>1013</v>
      </c>
      <c r="O857" t="s">
        <v>1439</v>
      </c>
      <c r="P857" t="s">
        <v>1439</v>
      </c>
      <c r="Q857">
        <v>1</v>
      </c>
      <c r="X857">
        <v>4.72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2</v>
      </c>
      <c r="AF857" t="s">
        <v>27</v>
      </c>
      <c r="AG857">
        <v>5.8999999999999995</v>
      </c>
      <c r="AH857">
        <v>2</v>
      </c>
      <c r="AI857">
        <v>30598487</v>
      </c>
      <c r="AJ857">
        <v>756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ROW(Source!A1262)</f>
        <v>1262</v>
      </c>
      <c r="B858">
        <v>30598504</v>
      </c>
      <c r="C858">
        <v>30598485</v>
      </c>
      <c r="D858">
        <v>22146252</v>
      </c>
      <c r="E858">
        <v>1</v>
      </c>
      <c r="F858">
        <v>1</v>
      </c>
      <c r="G858">
        <v>1</v>
      </c>
      <c r="H858">
        <v>2</v>
      </c>
      <c r="I858" t="s">
        <v>1586</v>
      </c>
      <c r="J858" t="s">
        <v>1587</v>
      </c>
      <c r="K858" t="s">
        <v>1588</v>
      </c>
      <c r="L858">
        <v>1368</v>
      </c>
      <c r="N858">
        <v>1011</v>
      </c>
      <c r="O858" t="s">
        <v>1423</v>
      </c>
      <c r="P858" t="s">
        <v>1423</v>
      </c>
      <c r="Q858">
        <v>1</v>
      </c>
      <c r="X858">
        <v>0.05</v>
      </c>
      <c r="Y858">
        <v>0</v>
      </c>
      <c r="Z858">
        <v>85.93</v>
      </c>
      <c r="AA858">
        <v>13.03</v>
      </c>
      <c r="AB858">
        <v>0</v>
      </c>
      <c r="AC858">
        <v>0</v>
      </c>
      <c r="AD858">
        <v>1</v>
      </c>
      <c r="AE858">
        <v>0</v>
      </c>
      <c r="AF858" t="s">
        <v>27</v>
      </c>
      <c r="AG858">
        <v>6.25E-2</v>
      </c>
      <c r="AH858">
        <v>2</v>
      </c>
      <c r="AI858">
        <v>30598488</v>
      </c>
      <c r="AJ858">
        <v>757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ROW(Source!A1262)</f>
        <v>1262</v>
      </c>
      <c r="B859">
        <v>30598505</v>
      </c>
      <c r="C859">
        <v>30598485</v>
      </c>
      <c r="D859">
        <v>22146333</v>
      </c>
      <c r="E859">
        <v>1</v>
      </c>
      <c r="F859">
        <v>1</v>
      </c>
      <c r="G859">
        <v>1</v>
      </c>
      <c r="H859">
        <v>2</v>
      </c>
      <c r="I859" t="s">
        <v>1597</v>
      </c>
      <c r="J859" t="s">
        <v>1598</v>
      </c>
      <c r="K859" t="s">
        <v>1599</v>
      </c>
      <c r="L859">
        <v>1368</v>
      </c>
      <c r="N859">
        <v>1011</v>
      </c>
      <c r="O859" t="s">
        <v>1423</v>
      </c>
      <c r="P859" t="s">
        <v>1423</v>
      </c>
      <c r="Q859">
        <v>1</v>
      </c>
      <c r="X859">
        <v>0.03</v>
      </c>
      <c r="Y859">
        <v>0</v>
      </c>
      <c r="Z859">
        <v>108.45</v>
      </c>
      <c r="AA859">
        <v>13.03</v>
      </c>
      <c r="AB859">
        <v>0</v>
      </c>
      <c r="AC859">
        <v>0</v>
      </c>
      <c r="AD859">
        <v>1</v>
      </c>
      <c r="AE859">
        <v>0</v>
      </c>
      <c r="AF859" t="s">
        <v>27</v>
      </c>
      <c r="AG859">
        <v>3.7499999999999999E-2</v>
      </c>
      <c r="AH859">
        <v>2</v>
      </c>
      <c r="AI859">
        <v>30598489</v>
      </c>
      <c r="AJ859">
        <v>758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ROW(Source!A1262)</f>
        <v>1262</v>
      </c>
      <c r="B860">
        <v>30598506</v>
      </c>
      <c r="C860">
        <v>30598485</v>
      </c>
      <c r="D860">
        <v>22146740</v>
      </c>
      <c r="E860">
        <v>1</v>
      </c>
      <c r="F860">
        <v>1</v>
      </c>
      <c r="G860">
        <v>1</v>
      </c>
      <c r="H860">
        <v>2</v>
      </c>
      <c r="I860" t="s">
        <v>1627</v>
      </c>
      <c r="J860" t="s">
        <v>1628</v>
      </c>
      <c r="K860" t="s">
        <v>1629</v>
      </c>
      <c r="L860">
        <v>1368</v>
      </c>
      <c r="N860">
        <v>1011</v>
      </c>
      <c r="O860" t="s">
        <v>1423</v>
      </c>
      <c r="P860" t="s">
        <v>1423</v>
      </c>
      <c r="Q860">
        <v>1</v>
      </c>
      <c r="X860">
        <v>4.6399999999999997</v>
      </c>
      <c r="Y860">
        <v>0</v>
      </c>
      <c r="Z860">
        <v>96.1</v>
      </c>
      <c r="AA860">
        <v>13.03</v>
      </c>
      <c r="AB860">
        <v>0</v>
      </c>
      <c r="AC860">
        <v>0</v>
      </c>
      <c r="AD860">
        <v>1</v>
      </c>
      <c r="AE860">
        <v>0</v>
      </c>
      <c r="AF860" t="s">
        <v>27</v>
      </c>
      <c r="AG860">
        <v>5.8</v>
      </c>
      <c r="AH860">
        <v>2</v>
      </c>
      <c r="AI860">
        <v>30598490</v>
      </c>
      <c r="AJ860">
        <v>759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ROW(Source!A1262)</f>
        <v>1262</v>
      </c>
      <c r="B861">
        <v>30598507</v>
      </c>
      <c r="C861">
        <v>30598485</v>
      </c>
      <c r="D861">
        <v>22148179</v>
      </c>
      <c r="E861">
        <v>1</v>
      </c>
      <c r="F861">
        <v>1</v>
      </c>
      <c r="G861">
        <v>1</v>
      </c>
      <c r="H861">
        <v>2</v>
      </c>
      <c r="I861" t="s">
        <v>1420</v>
      </c>
      <c r="J861" t="s">
        <v>1421</v>
      </c>
      <c r="K861" t="s">
        <v>1422</v>
      </c>
      <c r="L861">
        <v>1368</v>
      </c>
      <c r="N861">
        <v>1011</v>
      </c>
      <c r="O861" t="s">
        <v>1423</v>
      </c>
      <c r="P861" t="s">
        <v>1423</v>
      </c>
      <c r="Q861">
        <v>1</v>
      </c>
      <c r="X861">
        <v>0.22</v>
      </c>
      <c r="Y861">
        <v>0</v>
      </c>
      <c r="Z861">
        <v>91.62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27</v>
      </c>
      <c r="AG861">
        <v>0.27500000000000002</v>
      </c>
      <c r="AH861">
        <v>2</v>
      </c>
      <c r="AI861">
        <v>30598491</v>
      </c>
      <c r="AJ861">
        <v>760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ROW(Source!A1262)</f>
        <v>1262</v>
      </c>
      <c r="B862">
        <v>30598508</v>
      </c>
      <c r="C862">
        <v>30598485</v>
      </c>
      <c r="D862">
        <v>22149159</v>
      </c>
      <c r="E862">
        <v>1</v>
      </c>
      <c r="F862">
        <v>1</v>
      </c>
      <c r="G862">
        <v>1</v>
      </c>
      <c r="H862">
        <v>3</v>
      </c>
      <c r="I862" t="s">
        <v>1630</v>
      </c>
      <c r="J862" t="s">
        <v>1631</v>
      </c>
      <c r="K862" t="s">
        <v>1632</v>
      </c>
      <c r="L862">
        <v>1348</v>
      </c>
      <c r="N862">
        <v>1009</v>
      </c>
      <c r="O862" t="s">
        <v>65</v>
      </c>
      <c r="P862" t="s">
        <v>65</v>
      </c>
      <c r="Q862">
        <v>1000</v>
      </c>
      <c r="X862">
        <v>5.1000000000000004E-4</v>
      </c>
      <c r="Y862">
        <v>13053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5.1000000000000004E-4</v>
      </c>
      <c r="AH862">
        <v>2</v>
      </c>
      <c r="AI862">
        <v>30598492</v>
      </c>
      <c r="AJ862">
        <v>761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ROW(Source!A1262)</f>
        <v>1262</v>
      </c>
      <c r="B863">
        <v>30598509</v>
      </c>
      <c r="C863">
        <v>30598485</v>
      </c>
      <c r="D863">
        <v>22149342</v>
      </c>
      <c r="E863">
        <v>1</v>
      </c>
      <c r="F863">
        <v>1</v>
      </c>
      <c r="G863">
        <v>1</v>
      </c>
      <c r="H863">
        <v>3</v>
      </c>
      <c r="I863" t="s">
        <v>390</v>
      </c>
      <c r="J863" t="s">
        <v>392</v>
      </c>
      <c r="K863" t="s">
        <v>391</v>
      </c>
      <c r="L863">
        <v>1346</v>
      </c>
      <c r="N863">
        <v>1009</v>
      </c>
      <c r="O863" t="s">
        <v>100</v>
      </c>
      <c r="P863" t="s">
        <v>100</v>
      </c>
      <c r="Q863">
        <v>1</v>
      </c>
      <c r="X863">
        <v>0.17</v>
      </c>
      <c r="Y863">
        <v>28.93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0.17</v>
      </c>
      <c r="AH863">
        <v>2</v>
      </c>
      <c r="AI863">
        <v>30598493</v>
      </c>
      <c r="AJ863">
        <v>762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ROW(Source!A1262)</f>
        <v>1262</v>
      </c>
      <c r="B864">
        <v>30598510</v>
      </c>
      <c r="C864">
        <v>30598485</v>
      </c>
      <c r="D864">
        <v>22150549</v>
      </c>
      <c r="E864">
        <v>1</v>
      </c>
      <c r="F864">
        <v>1</v>
      </c>
      <c r="G864">
        <v>1</v>
      </c>
      <c r="H864">
        <v>3</v>
      </c>
      <c r="I864" t="s">
        <v>1633</v>
      </c>
      <c r="J864" t="s">
        <v>1634</v>
      </c>
      <c r="K864" t="s">
        <v>1635</v>
      </c>
      <c r="L864">
        <v>1356</v>
      </c>
      <c r="N864">
        <v>1010</v>
      </c>
      <c r="O864" t="s">
        <v>1204</v>
      </c>
      <c r="P864" t="s">
        <v>1204</v>
      </c>
      <c r="Q864">
        <v>1000</v>
      </c>
      <c r="X864">
        <v>0.06</v>
      </c>
      <c r="Y864">
        <v>273.2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0.06</v>
      </c>
      <c r="AH864">
        <v>2</v>
      </c>
      <c r="AI864">
        <v>30598494</v>
      </c>
      <c r="AJ864">
        <v>763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ROW(Source!A1262)</f>
        <v>1262</v>
      </c>
      <c r="B865">
        <v>30598511</v>
      </c>
      <c r="C865">
        <v>30598485</v>
      </c>
      <c r="D865">
        <v>22150568</v>
      </c>
      <c r="E865">
        <v>1</v>
      </c>
      <c r="F865">
        <v>1</v>
      </c>
      <c r="G865">
        <v>1</v>
      </c>
      <c r="H865">
        <v>3</v>
      </c>
      <c r="I865" t="s">
        <v>377</v>
      </c>
      <c r="J865" t="s">
        <v>379</v>
      </c>
      <c r="K865" t="s">
        <v>378</v>
      </c>
      <c r="L865">
        <v>1346</v>
      </c>
      <c r="N865">
        <v>1009</v>
      </c>
      <c r="O865" t="s">
        <v>100</v>
      </c>
      <c r="P865" t="s">
        <v>100</v>
      </c>
      <c r="Q865">
        <v>1</v>
      </c>
      <c r="X865">
        <v>0.33</v>
      </c>
      <c r="Y865">
        <v>27.11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3</v>
      </c>
      <c r="AG865">
        <v>0.33</v>
      </c>
      <c r="AH865">
        <v>2</v>
      </c>
      <c r="AI865">
        <v>30598495</v>
      </c>
      <c r="AJ865">
        <v>764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ROW(Source!A1262)</f>
        <v>1262</v>
      </c>
      <c r="B866">
        <v>30598512</v>
      </c>
      <c r="C866">
        <v>30598485</v>
      </c>
      <c r="D866">
        <v>22159714</v>
      </c>
      <c r="E866">
        <v>1</v>
      </c>
      <c r="F866">
        <v>1</v>
      </c>
      <c r="G866">
        <v>1</v>
      </c>
      <c r="H866">
        <v>3</v>
      </c>
      <c r="I866" t="s">
        <v>1636</v>
      </c>
      <c r="J866" t="s">
        <v>1637</v>
      </c>
      <c r="K866" t="s">
        <v>1638</v>
      </c>
      <c r="L866">
        <v>1354</v>
      </c>
      <c r="N866">
        <v>1010</v>
      </c>
      <c r="O866" t="s">
        <v>506</v>
      </c>
      <c r="P866" t="s">
        <v>506</v>
      </c>
      <c r="Q866">
        <v>1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1</v>
      </c>
      <c r="AD866">
        <v>0</v>
      </c>
      <c r="AE866">
        <v>0</v>
      </c>
      <c r="AF866" t="s">
        <v>3</v>
      </c>
      <c r="AG866">
        <v>0</v>
      </c>
      <c r="AH866">
        <v>2</v>
      </c>
      <c r="AI866">
        <v>30598496</v>
      </c>
      <c r="AJ866">
        <v>765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ROW(Source!A1262)</f>
        <v>1262</v>
      </c>
      <c r="B867">
        <v>30598513</v>
      </c>
      <c r="C867">
        <v>30598485</v>
      </c>
      <c r="D867">
        <v>22163350</v>
      </c>
      <c r="E867">
        <v>1</v>
      </c>
      <c r="F867">
        <v>1</v>
      </c>
      <c r="G867">
        <v>1</v>
      </c>
      <c r="H867">
        <v>3</v>
      </c>
      <c r="I867" t="s">
        <v>393</v>
      </c>
      <c r="J867" t="s">
        <v>395</v>
      </c>
      <c r="K867" t="s">
        <v>394</v>
      </c>
      <c r="L867">
        <v>1346</v>
      </c>
      <c r="N867">
        <v>1009</v>
      </c>
      <c r="O867" t="s">
        <v>100</v>
      </c>
      <c r="P867" t="s">
        <v>100</v>
      </c>
      <c r="Q867">
        <v>1</v>
      </c>
      <c r="X867">
        <v>0.2</v>
      </c>
      <c r="Y867">
        <v>11.8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0.2</v>
      </c>
      <c r="AH867">
        <v>2</v>
      </c>
      <c r="AI867">
        <v>30598497</v>
      </c>
      <c r="AJ867">
        <v>766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ROW(Source!A1262)</f>
        <v>1262</v>
      </c>
      <c r="B868">
        <v>30598514</v>
      </c>
      <c r="C868">
        <v>30598485</v>
      </c>
      <c r="D868">
        <v>22181437</v>
      </c>
      <c r="E868">
        <v>1</v>
      </c>
      <c r="F868">
        <v>1</v>
      </c>
      <c r="G868">
        <v>1</v>
      </c>
      <c r="H868">
        <v>3</v>
      </c>
      <c r="I868" t="s">
        <v>1639</v>
      </c>
      <c r="J868" t="s">
        <v>1640</v>
      </c>
      <c r="K868" t="s">
        <v>1641</v>
      </c>
      <c r="L868">
        <v>1346</v>
      </c>
      <c r="N868">
        <v>1009</v>
      </c>
      <c r="O868" t="s">
        <v>100</v>
      </c>
      <c r="P868" t="s">
        <v>100</v>
      </c>
      <c r="Q868">
        <v>1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1</v>
      </c>
      <c r="AD868">
        <v>0</v>
      </c>
      <c r="AE868">
        <v>0</v>
      </c>
      <c r="AF868" t="s">
        <v>3</v>
      </c>
      <c r="AG868">
        <v>0</v>
      </c>
      <c r="AH868">
        <v>2</v>
      </c>
      <c r="AI868">
        <v>30598498</v>
      </c>
      <c r="AJ868">
        <v>767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ROW(Source!A1262)</f>
        <v>1262</v>
      </c>
      <c r="B869">
        <v>30598515</v>
      </c>
      <c r="C869">
        <v>30598485</v>
      </c>
      <c r="D869">
        <v>22183294</v>
      </c>
      <c r="E869">
        <v>1</v>
      </c>
      <c r="F869">
        <v>1</v>
      </c>
      <c r="G869">
        <v>1</v>
      </c>
      <c r="H869">
        <v>3</v>
      </c>
      <c r="I869" t="s">
        <v>1642</v>
      </c>
      <c r="J869" t="s">
        <v>1643</v>
      </c>
      <c r="K869" t="s">
        <v>1644</v>
      </c>
      <c r="L869">
        <v>1354</v>
      </c>
      <c r="N869">
        <v>1010</v>
      </c>
      <c r="O869" t="s">
        <v>506</v>
      </c>
      <c r="P869" t="s">
        <v>506</v>
      </c>
      <c r="Q869">
        <v>1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1</v>
      </c>
      <c r="AD869">
        <v>0</v>
      </c>
      <c r="AE869">
        <v>0</v>
      </c>
      <c r="AF869" t="s">
        <v>3</v>
      </c>
      <c r="AG869">
        <v>0</v>
      </c>
      <c r="AH869">
        <v>2</v>
      </c>
      <c r="AI869">
        <v>30598499</v>
      </c>
      <c r="AJ869">
        <v>768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ROW(Source!A1262)</f>
        <v>1262</v>
      </c>
      <c r="B870">
        <v>30598516</v>
      </c>
      <c r="C870">
        <v>30598485</v>
      </c>
      <c r="D870">
        <v>22191921</v>
      </c>
      <c r="E870">
        <v>1</v>
      </c>
      <c r="F870">
        <v>1</v>
      </c>
      <c r="G870">
        <v>1</v>
      </c>
      <c r="H870">
        <v>3</v>
      </c>
      <c r="I870" t="s">
        <v>1645</v>
      </c>
      <c r="J870" t="s">
        <v>1646</v>
      </c>
      <c r="K870" t="s">
        <v>1647</v>
      </c>
      <c r="L870">
        <v>1346</v>
      </c>
      <c r="N870">
        <v>1009</v>
      </c>
      <c r="O870" t="s">
        <v>100</v>
      </c>
      <c r="P870" t="s">
        <v>100</v>
      </c>
      <c r="Q870">
        <v>1</v>
      </c>
      <c r="X870">
        <v>4.0000000000000001E-3</v>
      </c>
      <c r="Y870">
        <v>2.33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4.0000000000000001E-3</v>
      </c>
      <c r="AH870">
        <v>2</v>
      </c>
      <c r="AI870">
        <v>30598500</v>
      </c>
      <c r="AJ870">
        <v>769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ROW(Source!A1262)</f>
        <v>1262</v>
      </c>
      <c r="B871">
        <v>30598517</v>
      </c>
      <c r="C871">
        <v>30598485</v>
      </c>
      <c r="D871">
        <v>22192634</v>
      </c>
      <c r="E871">
        <v>1</v>
      </c>
      <c r="F871">
        <v>1</v>
      </c>
      <c r="G871">
        <v>1</v>
      </c>
      <c r="H871">
        <v>3</v>
      </c>
      <c r="I871" t="s">
        <v>204</v>
      </c>
      <c r="J871" t="s">
        <v>207</v>
      </c>
      <c r="K871" t="s">
        <v>205</v>
      </c>
      <c r="L871">
        <v>1339</v>
      </c>
      <c r="N871">
        <v>1007</v>
      </c>
      <c r="O871" t="s">
        <v>206</v>
      </c>
      <c r="P871" t="s">
        <v>206</v>
      </c>
      <c r="Q871">
        <v>1</v>
      </c>
      <c r="X871">
        <v>1.21</v>
      </c>
      <c r="Y871">
        <v>2.4500000000000002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3</v>
      </c>
      <c r="AG871">
        <v>1.21</v>
      </c>
      <c r="AH871">
        <v>2</v>
      </c>
      <c r="AI871">
        <v>30598501</v>
      </c>
      <c r="AJ871">
        <v>770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ROW(Source!A1262)</f>
        <v>1262</v>
      </c>
      <c r="B872">
        <v>30598518</v>
      </c>
      <c r="C872">
        <v>30598485</v>
      </c>
      <c r="D872">
        <v>22200197</v>
      </c>
      <c r="E872">
        <v>1</v>
      </c>
      <c r="F872">
        <v>1</v>
      </c>
      <c r="G872">
        <v>1</v>
      </c>
      <c r="H872">
        <v>3</v>
      </c>
      <c r="I872" t="s">
        <v>402</v>
      </c>
      <c r="J872" t="s">
        <v>404</v>
      </c>
      <c r="K872" t="s">
        <v>403</v>
      </c>
      <c r="L872">
        <v>1302</v>
      </c>
      <c r="N872">
        <v>1003</v>
      </c>
      <c r="O872" t="s">
        <v>372</v>
      </c>
      <c r="P872" t="s">
        <v>372</v>
      </c>
      <c r="Q872">
        <v>10</v>
      </c>
      <c r="X872">
        <v>9.3800000000000008</v>
      </c>
      <c r="Y872">
        <v>64.98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9.3800000000000008</v>
      </c>
      <c r="AH872">
        <v>3</v>
      </c>
      <c r="AI872">
        <v>-1</v>
      </c>
      <c r="AJ872" t="s">
        <v>3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ROW(Source!A1265)</f>
        <v>1265</v>
      </c>
      <c r="B873">
        <v>30598538</v>
      </c>
      <c r="C873">
        <v>30598521</v>
      </c>
      <c r="D873">
        <v>10214655</v>
      </c>
      <c r="E873">
        <v>1</v>
      </c>
      <c r="F873">
        <v>1</v>
      </c>
      <c r="G873">
        <v>1</v>
      </c>
      <c r="H873">
        <v>1</v>
      </c>
      <c r="I873" t="s">
        <v>1544</v>
      </c>
      <c r="J873" t="s">
        <v>3</v>
      </c>
      <c r="K873" t="s">
        <v>1545</v>
      </c>
      <c r="L873">
        <v>1369</v>
      </c>
      <c r="N873">
        <v>1013</v>
      </c>
      <c r="O873" t="s">
        <v>1419</v>
      </c>
      <c r="P873" t="s">
        <v>1419</v>
      </c>
      <c r="Q873">
        <v>1</v>
      </c>
      <c r="X873">
        <v>162.4</v>
      </c>
      <c r="Y873">
        <v>0</v>
      </c>
      <c r="Z873">
        <v>0</v>
      </c>
      <c r="AA873">
        <v>0</v>
      </c>
      <c r="AB873">
        <v>9.57</v>
      </c>
      <c r="AC873">
        <v>0</v>
      </c>
      <c r="AD873">
        <v>1</v>
      </c>
      <c r="AE873">
        <v>1</v>
      </c>
      <c r="AF873" t="s">
        <v>28</v>
      </c>
      <c r="AG873">
        <v>186.76</v>
      </c>
      <c r="AH873">
        <v>2</v>
      </c>
      <c r="AI873">
        <v>30598522</v>
      </c>
      <c r="AJ873">
        <v>771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ROW(Source!A1265)</f>
        <v>1265</v>
      </c>
      <c r="B874">
        <v>30598539</v>
      </c>
      <c r="C874">
        <v>30598521</v>
      </c>
      <c r="D874">
        <v>22083330</v>
      </c>
      <c r="E874">
        <v>1</v>
      </c>
      <c r="F874">
        <v>1</v>
      </c>
      <c r="G874">
        <v>1</v>
      </c>
      <c r="H874">
        <v>1</v>
      </c>
      <c r="I874" t="s">
        <v>1437</v>
      </c>
      <c r="J874" t="s">
        <v>3</v>
      </c>
      <c r="K874" t="s">
        <v>1438</v>
      </c>
      <c r="L874">
        <v>608254</v>
      </c>
      <c r="N874">
        <v>1013</v>
      </c>
      <c r="O874" t="s">
        <v>1439</v>
      </c>
      <c r="P874" t="s">
        <v>1439</v>
      </c>
      <c r="Q874">
        <v>1</v>
      </c>
      <c r="X874">
        <v>5.9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27</v>
      </c>
      <c r="AG874">
        <v>7.375</v>
      </c>
      <c r="AH874">
        <v>2</v>
      </c>
      <c r="AI874">
        <v>30598523</v>
      </c>
      <c r="AJ874">
        <v>772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ROW(Source!A1265)</f>
        <v>1265</v>
      </c>
      <c r="B875">
        <v>30598540</v>
      </c>
      <c r="C875">
        <v>30598521</v>
      </c>
      <c r="D875">
        <v>22146252</v>
      </c>
      <c r="E875">
        <v>1</v>
      </c>
      <c r="F875">
        <v>1</v>
      </c>
      <c r="G875">
        <v>1</v>
      </c>
      <c r="H875">
        <v>2</v>
      </c>
      <c r="I875" t="s">
        <v>1586</v>
      </c>
      <c r="J875" t="s">
        <v>1587</v>
      </c>
      <c r="K875" t="s">
        <v>1588</v>
      </c>
      <c r="L875">
        <v>1368</v>
      </c>
      <c r="N875">
        <v>1011</v>
      </c>
      <c r="O875" t="s">
        <v>1423</v>
      </c>
      <c r="P875" t="s">
        <v>1423</v>
      </c>
      <c r="Q875">
        <v>1</v>
      </c>
      <c r="X875">
        <v>0.06</v>
      </c>
      <c r="Y875">
        <v>0</v>
      </c>
      <c r="Z875">
        <v>85.93</v>
      </c>
      <c r="AA875">
        <v>13.03</v>
      </c>
      <c r="AB875">
        <v>0</v>
      </c>
      <c r="AC875">
        <v>0</v>
      </c>
      <c r="AD875">
        <v>1</v>
      </c>
      <c r="AE875">
        <v>0</v>
      </c>
      <c r="AF875" t="s">
        <v>27</v>
      </c>
      <c r="AG875">
        <v>7.4999999999999997E-2</v>
      </c>
      <c r="AH875">
        <v>2</v>
      </c>
      <c r="AI875">
        <v>30598524</v>
      </c>
      <c r="AJ875">
        <v>773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ROW(Source!A1265)</f>
        <v>1265</v>
      </c>
      <c r="B876">
        <v>30598541</v>
      </c>
      <c r="C876">
        <v>30598521</v>
      </c>
      <c r="D876">
        <v>22146333</v>
      </c>
      <c r="E876">
        <v>1</v>
      </c>
      <c r="F876">
        <v>1</v>
      </c>
      <c r="G876">
        <v>1</v>
      </c>
      <c r="H876">
        <v>2</v>
      </c>
      <c r="I876" t="s">
        <v>1597</v>
      </c>
      <c r="J876" t="s">
        <v>1598</v>
      </c>
      <c r="K876" t="s">
        <v>1599</v>
      </c>
      <c r="L876">
        <v>1368</v>
      </c>
      <c r="N876">
        <v>1011</v>
      </c>
      <c r="O876" t="s">
        <v>1423</v>
      </c>
      <c r="P876" t="s">
        <v>1423</v>
      </c>
      <c r="Q876">
        <v>1</v>
      </c>
      <c r="X876">
        <v>0.04</v>
      </c>
      <c r="Y876">
        <v>0</v>
      </c>
      <c r="Z876">
        <v>108.45</v>
      </c>
      <c r="AA876">
        <v>13.03</v>
      </c>
      <c r="AB876">
        <v>0</v>
      </c>
      <c r="AC876">
        <v>0</v>
      </c>
      <c r="AD876">
        <v>1</v>
      </c>
      <c r="AE876">
        <v>0</v>
      </c>
      <c r="AF876" t="s">
        <v>27</v>
      </c>
      <c r="AG876">
        <v>0.05</v>
      </c>
      <c r="AH876">
        <v>2</v>
      </c>
      <c r="AI876">
        <v>30598525</v>
      </c>
      <c r="AJ876">
        <v>774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ROW(Source!A1265)</f>
        <v>1265</v>
      </c>
      <c r="B877">
        <v>30598542</v>
      </c>
      <c r="C877">
        <v>30598521</v>
      </c>
      <c r="D877">
        <v>22146740</v>
      </c>
      <c r="E877">
        <v>1</v>
      </c>
      <c r="F877">
        <v>1</v>
      </c>
      <c r="G877">
        <v>1</v>
      </c>
      <c r="H877">
        <v>2</v>
      </c>
      <c r="I877" t="s">
        <v>1627</v>
      </c>
      <c r="J877" t="s">
        <v>1628</v>
      </c>
      <c r="K877" t="s">
        <v>1629</v>
      </c>
      <c r="L877">
        <v>1368</v>
      </c>
      <c r="N877">
        <v>1011</v>
      </c>
      <c r="O877" t="s">
        <v>1423</v>
      </c>
      <c r="P877" t="s">
        <v>1423</v>
      </c>
      <c r="Q877">
        <v>1</v>
      </c>
      <c r="X877">
        <v>5.8</v>
      </c>
      <c r="Y877">
        <v>0</v>
      </c>
      <c r="Z877">
        <v>96.1</v>
      </c>
      <c r="AA877">
        <v>13.03</v>
      </c>
      <c r="AB877">
        <v>0</v>
      </c>
      <c r="AC877">
        <v>0</v>
      </c>
      <c r="AD877">
        <v>1</v>
      </c>
      <c r="AE877">
        <v>0</v>
      </c>
      <c r="AF877" t="s">
        <v>27</v>
      </c>
      <c r="AG877">
        <v>7.25</v>
      </c>
      <c r="AH877">
        <v>2</v>
      </c>
      <c r="AI877">
        <v>30598526</v>
      </c>
      <c r="AJ877">
        <v>775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ROW(Source!A1265)</f>
        <v>1265</v>
      </c>
      <c r="B878">
        <v>30598543</v>
      </c>
      <c r="C878">
        <v>30598521</v>
      </c>
      <c r="D878">
        <v>22148179</v>
      </c>
      <c r="E878">
        <v>1</v>
      </c>
      <c r="F878">
        <v>1</v>
      </c>
      <c r="G878">
        <v>1</v>
      </c>
      <c r="H878">
        <v>2</v>
      </c>
      <c r="I878" t="s">
        <v>1420</v>
      </c>
      <c r="J878" t="s">
        <v>1421</v>
      </c>
      <c r="K878" t="s">
        <v>1422</v>
      </c>
      <c r="L878">
        <v>1368</v>
      </c>
      <c r="N878">
        <v>1011</v>
      </c>
      <c r="O878" t="s">
        <v>1423</v>
      </c>
      <c r="P878" t="s">
        <v>1423</v>
      </c>
      <c r="Q878">
        <v>1</v>
      </c>
      <c r="X878">
        <v>0.31</v>
      </c>
      <c r="Y878">
        <v>0</v>
      </c>
      <c r="Z878">
        <v>91.62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27</v>
      </c>
      <c r="AG878">
        <v>0.38750000000000001</v>
      </c>
      <c r="AH878">
        <v>2</v>
      </c>
      <c r="AI878">
        <v>30598527</v>
      </c>
      <c r="AJ878">
        <v>776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ROW(Source!A1265)</f>
        <v>1265</v>
      </c>
      <c r="B879">
        <v>30598544</v>
      </c>
      <c r="C879">
        <v>30598521</v>
      </c>
      <c r="D879">
        <v>22149159</v>
      </c>
      <c r="E879">
        <v>1</v>
      </c>
      <c r="F879">
        <v>1</v>
      </c>
      <c r="G879">
        <v>1</v>
      </c>
      <c r="H879">
        <v>3</v>
      </c>
      <c r="I879" t="s">
        <v>1630</v>
      </c>
      <c r="J879" t="s">
        <v>1631</v>
      </c>
      <c r="K879" t="s">
        <v>1632</v>
      </c>
      <c r="L879">
        <v>1348</v>
      </c>
      <c r="N879">
        <v>1009</v>
      </c>
      <c r="O879" t="s">
        <v>65</v>
      </c>
      <c r="P879" t="s">
        <v>65</v>
      </c>
      <c r="Q879">
        <v>1000</v>
      </c>
      <c r="X879">
        <v>1.0300000000000001E-3</v>
      </c>
      <c r="Y879">
        <v>13053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1.0300000000000001E-3</v>
      </c>
      <c r="AH879">
        <v>2</v>
      </c>
      <c r="AI879">
        <v>30598528</v>
      </c>
      <c r="AJ879">
        <v>777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ROW(Source!A1265)</f>
        <v>1265</v>
      </c>
      <c r="B880">
        <v>30598545</v>
      </c>
      <c r="C880">
        <v>30598521</v>
      </c>
      <c r="D880">
        <v>22149342</v>
      </c>
      <c r="E880">
        <v>1</v>
      </c>
      <c r="F880">
        <v>1</v>
      </c>
      <c r="G880">
        <v>1</v>
      </c>
      <c r="H880">
        <v>3</v>
      </c>
      <c r="I880" t="s">
        <v>390</v>
      </c>
      <c r="J880" t="s">
        <v>392</v>
      </c>
      <c r="K880" t="s">
        <v>391</v>
      </c>
      <c r="L880">
        <v>1346</v>
      </c>
      <c r="N880">
        <v>1009</v>
      </c>
      <c r="O880" t="s">
        <v>100</v>
      </c>
      <c r="P880" t="s">
        <v>100</v>
      </c>
      <c r="Q880">
        <v>1</v>
      </c>
      <c r="X880">
        <v>0.23</v>
      </c>
      <c r="Y880">
        <v>28.93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0.23</v>
      </c>
      <c r="AH880">
        <v>2</v>
      </c>
      <c r="AI880">
        <v>30598529</v>
      </c>
      <c r="AJ880">
        <v>778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ROW(Source!A1265)</f>
        <v>1265</v>
      </c>
      <c r="B881">
        <v>30598546</v>
      </c>
      <c r="C881">
        <v>30598521</v>
      </c>
      <c r="D881">
        <v>22150549</v>
      </c>
      <c r="E881">
        <v>1</v>
      </c>
      <c r="F881">
        <v>1</v>
      </c>
      <c r="G881">
        <v>1</v>
      </c>
      <c r="H881">
        <v>3</v>
      </c>
      <c r="I881" t="s">
        <v>1633</v>
      </c>
      <c r="J881" t="s">
        <v>1634</v>
      </c>
      <c r="K881" t="s">
        <v>1635</v>
      </c>
      <c r="L881">
        <v>1356</v>
      </c>
      <c r="N881">
        <v>1010</v>
      </c>
      <c r="O881" t="s">
        <v>1204</v>
      </c>
      <c r="P881" t="s">
        <v>1204</v>
      </c>
      <c r="Q881">
        <v>1000</v>
      </c>
      <c r="X881">
        <v>0.121</v>
      </c>
      <c r="Y881">
        <v>273.2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0.121</v>
      </c>
      <c r="AH881">
        <v>2</v>
      </c>
      <c r="AI881">
        <v>30598530</v>
      </c>
      <c r="AJ881">
        <v>779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ROW(Source!A1265)</f>
        <v>1265</v>
      </c>
      <c r="B882">
        <v>30598547</v>
      </c>
      <c r="C882">
        <v>30598521</v>
      </c>
      <c r="D882">
        <v>22150568</v>
      </c>
      <c r="E882">
        <v>1</v>
      </c>
      <c r="F882">
        <v>1</v>
      </c>
      <c r="G882">
        <v>1</v>
      </c>
      <c r="H882">
        <v>3</v>
      </c>
      <c r="I882" t="s">
        <v>377</v>
      </c>
      <c r="J882" t="s">
        <v>379</v>
      </c>
      <c r="K882" t="s">
        <v>378</v>
      </c>
      <c r="L882">
        <v>1346</v>
      </c>
      <c r="N882">
        <v>1009</v>
      </c>
      <c r="O882" t="s">
        <v>100</v>
      </c>
      <c r="P882" t="s">
        <v>100</v>
      </c>
      <c r="Q882">
        <v>1</v>
      </c>
      <c r="X882">
        <v>0.66</v>
      </c>
      <c r="Y882">
        <v>27.11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0.66</v>
      </c>
      <c r="AH882">
        <v>2</v>
      </c>
      <c r="AI882">
        <v>30598531</v>
      </c>
      <c r="AJ882">
        <v>780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ROW(Source!A1265)</f>
        <v>1265</v>
      </c>
      <c r="B883">
        <v>30598548</v>
      </c>
      <c r="C883">
        <v>30598521</v>
      </c>
      <c r="D883">
        <v>22159714</v>
      </c>
      <c r="E883">
        <v>1</v>
      </c>
      <c r="F883">
        <v>1</v>
      </c>
      <c r="G883">
        <v>1</v>
      </c>
      <c r="H883">
        <v>3</v>
      </c>
      <c r="I883" t="s">
        <v>1636</v>
      </c>
      <c r="J883" t="s">
        <v>1637</v>
      </c>
      <c r="K883" t="s">
        <v>1638</v>
      </c>
      <c r="L883">
        <v>1354</v>
      </c>
      <c r="N883">
        <v>1010</v>
      </c>
      <c r="O883" t="s">
        <v>506</v>
      </c>
      <c r="P883" t="s">
        <v>506</v>
      </c>
      <c r="Q883">
        <v>1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1</v>
      </c>
      <c r="AD883">
        <v>0</v>
      </c>
      <c r="AE883">
        <v>0</v>
      </c>
      <c r="AF883" t="s">
        <v>3</v>
      </c>
      <c r="AG883">
        <v>0</v>
      </c>
      <c r="AH883">
        <v>2</v>
      </c>
      <c r="AI883">
        <v>30598532</v>
      </c>
      <c r="AJ883">
        <v>781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ROW(Source!A1265)</f>
        <v>1265</v>
      </c>
      <c r="B884">
        <v>30598549</v>
      </c>
      <c r="C884">
        <v>30598521</v>
      </c>
      <c r="D884">
        <v>22163350</v>
      </c>
      <c r="E884">
        <v>1</v>
      </c>
      <c r="F884">
        <v>1</v>
      </c>
      <c r="G884">
        <v>1</v>
      </c>
      <c r="H884">
        <v>3</v>
      </c>
      <c r="I884" t="s">
        <v>393</v>
      </c>
      <c r="J884" t="s">
        <v>395</v>
      </c>
      <c r="K884" t="s">
        <v>394</v>
      </c>
      <c r="L884">
        <v>1346</v>
      </c>
      <c r="N884">
        <v>1009</v>
      </c>
      <c r="O884" t="s">
        <v>100</v>
      </c>
      <c r="P884" t="s">
        <v>100</v>
      </c>
      <c r="Q884">
        <v>1</v>
      </c>
      <c r="X884">
        <v>0.28999999999999998</v>
      </c>
      <c r="Y884">
        <v>11.8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0.28999999999999998</v>
      </c>
      <c r="AH884">
        <v>2</v>
      </c>
      <c r="AI884">
        <v>30598533</v>
      </c>
      <c r="AJ884">
        <v>782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ROW(Source!A1265)</f>
        <v>1265</v>
      </c>
      <c r="B885">
        <v>30598550</v>
      </c>
      <c r="C885">
        <v>30598521</v>
      </c>
      <c r="D885">
        <v>22181437</v>
      </c>
      <c r="E885">
        <v>1</v>
      </c>
      <c r="F885">
        <v>1</v>
      </c>
      <c r="G885">
        <v>1</v>
      </c>
      <c r="H885">
        <v>3</v>
      </c>
      <c r="I885" t="s">
        <v>1639</v>
      </c>
      <c r="J885" t="s">
        <v>1640</v>
      </c>
      <c r="K885" t="s">
        <v>1641</v>
      </c>
      <c r="L885">
        <v>1346</v>
      </c>
      <c r="N885">
        <v>1009</v>
      </c>
      <c r="O885" t="s">
        <v>100</v>
      </c>
      <c r="P885" t="s">
        <v>100</v>
      </c>
      <c r="Q885">
        <v>1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1</v>
      </c>
      <c r="AD885">
        <v>0</v>
      </c>
      <c r="AE885">
        <v>0</v>
      </c>
      <c r="AF885" t="s">
        <v>3</v>
      </c>
      <c r="AG885">
        <v>0</v>
      </c>
      <c r="AH885">
        <v>2</v>
      </c>
      <c r="AI885">
        <v>30598534</v>
      </c>
      <c r="AJ885">
        <v>783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ROW(Source!A1265)</f>
        <v>1265</v>
      </c>
      <c r="B886">
        <v>30598551</v>
      </c>
      <c r="C886">
        <v>30598521</v>
      </c>
      <c r="D886">
        <v>22183294</v>
      </c>
      <c r="E886">
        <v>1</v>
      </c>
      <c r="F886">
        <v>1</v>
      </c>
      <c r="G886">
        <v>1</v>
      </c>
      <c r="H886">
        <v>3</v>
      </c>
      <c r="I886" t="s">
        <v>1642</v>
      </c>
      <c r="J886" t="s">
        <v>1643</v>
      </c>
      <c r="K886" t="s">
        <v>1644</v>
      </c>
      <c r="L886">
        <v>1354</v>
      </c>
      <c r="N886">
        <v>1010</v>
      </c>
      <c r="O886" t="s">
        <v>506</v>
      </c>
      <c r="P886" t="s">
        <v>506</v>
      </c>
      <c r="Q886">
        <v>1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0</v>
      </c>
      <c r="AE886">
        <v>0</v>
      </c>
      <c r="AF886" t="s">
        <v>3</v>
      </c>
      <c r="AG886">
        <v>0</v>
      </c>
      <c r="AH886">
        <v>2</v>
      </c>
      <c r="AI886">
        <v>30598535</v>
      </c>
      <c r="AJ886">
        <v>784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ROW(Source!A1265)</f>
        <v>1265</v>
      </c>
      <c r="B887">
        <v>30598552</v>
      </c>
      <c r="C887">
        <v>30598521</v>
      </c>
      <c r="D887">
        <v>22191921</v>
      </c>
      <c r="E887">
        <v>1</v>
      </c>
      <c r="F887">
        <v>1</v>
      </c>
      <c r="G887">
        <v>1</v>
      </c>
      <c r="H887">
        <v>3</v>
      </c>
      <c r="I887" t="s">
        <v>1645</v>
      </c>
      <c r="J887" t="s">
        <v>1646</v>
      </c>
      <c r="K887" t="s">
        <v>1647</v>
      </c>
      <c r="L887">
        <v>1346</v>
      </c>
      <c r="N887">
        <v>1009</v>
      </c>
      <c r="O887" t="s">
        <v>100</v>
      </c>
      <c r="P887" t="s">
        <v>100</v>
      </c>
      <c r="Q887">
        <v>1</v>
      </c>
      <c r="X887">
        <v>6.3E-3</v>
      </c>
      <c r="Y887">
        <v>2.33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6.3E-3</v>
      </c>
      <c r="AH887">
        <v>2</v>
      </c>
      <c r="AI887">
        <v>30598536</v>
      </c>
      <c r="AJ887">
        <v>785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ROW(Source!A1265)</f>
        <v>1265</v>
      </c>
      <c r="B888">
        <v>30598553</v>
      </c>
      <c r="C888">
        <v>30598521</v>
      </c>
      <c r="D888">
        <v>22192634</v>
      </c>
      <c r="E888">
        <v>1</v>
      </c>
      <c r="F888">
        <v>1</v>
      </c>
      <c r="G888">
        <v>1</v>
      </c>
      <c r="H888">
        <v>3</v>
      </c>
      <c r="I888" t="s">
        <v>204</v>
      </c>
      <c r="J888" t="s">
        <v>207</v>
      </c>
      <c r="K888" t="s">
        <v>205</v>
      </c>
      <c r="L888">
        <v>1339</v>
      </c>
      <c r="N888">
        <v>1007</v>
      </c>
      <c r="O888" t="s">
        <v>206</v>
      </c>
      <c r="P888" t="s">
        <v>206</v>
      </c>
      <c r="Q888">
        <v>1</v>
      </c>
      <c r="X888">
        <v>1.88</v>
      </c>
      <c r="Y888">
        <v>2.4500000000000002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3</v>
      </c>
      <c r="AG888">
        <v>1.88</v>
      </c>
      <c r="AH888">
        <v>2</v>
      </c>
      <c r="AI888">
        <v>30598537</v>
      </c>
      <c r="AJ888">
        <v>786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ROW(Source!A1265)</f>
        <v>1265</v>
      </c>
      <c r="B889">
        <v>30598554</v>
      </c>
      <c r="C889">
        <v>30598521</v>
      </c>
      <c r="D889">
        <v>22200198</v>
      </c>
      <c r="E889">
        <v>1</v>
      </c>
      <c r="F889">
        <v>1</v>
      </c>
      <c r="G889">
        <v>1</v>
      </c>
      <c r="H889">
        <v>3</v>
      </c>
      <c r="I889" t="s">
        <v>692</v>
      </c>
      <c r="J889" t="s">
        <v>694</v>
      </c>
      <c r="K889" t="s">
        <v>693</v>
      </c>
      <c r="L889">
        <v>1302</v>
      </c>
      <c r="N889">
        <v>1003</v>
      </c>
      <c r="O889" t="s">
        <v>372</v>
      </c>
      <c r="P889" t="s">
        <v>372</v>
      </c>
      <c r="Q889">
        <v>10</v>
      </c>
      <c r="X889">
        <v>9.3699999999999992</v>
      </c>
      <c r="Y889">
        <v>90.65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9.3699999999999992</v>
      </c>
      <c r="AH889">
        <v>3</v>
      </c>
      <c r="AI889">
        <v>-1</v>
      </c>
      <c r="AJ889" t="s">
        <v>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ROW(Source!A1268)</f>
        <v>1268</v>
      </c>
      <c r="B890">
        <v>30598574</v>
      </c>
      <c r="C890">
        <v>30598557</v>
      </c>
      <c r="D890">
        <v>10214655</v>
      </c>
      <c r="E890">
        <v>1</v>
      </c>
      <c r="F890">
        <v>1</v>
      </c>
      <c r="G890">
        <v>1</v>
      </c>
      <c r="H890">
        <v>1</v>
      </c>
      <c r="I890" t="s">
        <v>1544</v>
      </c>
      <c r="J890" t="s">
        <v>3</v>
      </c>
      <c r="K890" t="s">
        <v>1545</v>
      </c>
      <c r="L890">
        <v>1369</v>
      </c>
      <c r="N890">
        <v>1013</v>
      </c>
      <c r="O890" t="s">
        <v>1419</v>
      </c>
      <c r="P890" t="s">
        <v>1419</v>
      </c>
      <c r="Q890">
        <v>1</v>
      </c>
      <c r="X890">
        <v>141.52000000000001</v>
      </c>
      <c r="Y890">
        <v>0</v>
      </c>
      <c r="Z890">
        <v>0</v>
      </c>
      <c r="AA890">
        <v>0</v>
      </c>
      <c r="AB890">
        <v>9.57</v>
      </c>
      <c r="AC890">
        <v>0</v>
      </c>
      <c r="AD890">
        <v>1</v>
      </c>
      <c r="AE890">
        <v>1</v>
      </c>
      <c r="AF890" t="s">
        <v>28</v>
      </c>
      <c r="AG890">
        <v>162.74799999999999</v>
      </c>
      <c r="AH890">
        <v>2</v>
      </c>
      <c r="AI890">
        <v>30598558</v>
      </c>
      <c r="AJ890">
        <v>787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ROW(Source!A1268)</f>
        <v>1268</v>
      </c>
      <c r="B891">
        <v>30598575</v>
      </c>
      <c r="C891">
        <v>30598557</v>
      </c>
      <c r="D891">
        <v>22083330</v>
      </c>
      <c r="E891">
        <v>1</v>
      </c>
      <c r="F891">
        <v>1</v>
      </c>
      <c r="G891">
        <v>1</v>
      </c>
      <c r="H891">
        <v>1</v>
      </c>
      <c r="I891" t="s">
        <v>1437</v>
      </c>
      <c r="J891" t="s">
        <v>3</v>
      </c>
      <c r="K891" t="s">
        <v>1438</v>
      </c>
      <c r="L891">
        <v>608254</v>
      </c>
      <c r="N891">
        <v>1013</v>
      </c>
      <c r="O891" t="s">
        <v>1439</v>
      </c>
      <c r="P891" t="s">
        <v>1439</v>
      </c>
      <c r="Q891">
        <v>1</v>
      </c>
      <c r="X891">
        <v>13.46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2</v>
      </c>
      <c r="AF891" t="s">
        <v>27</v>
      </c>
      <c r="AG891">
        <v>16.825000000000003</v>
      </c>
      <c r="AH891">
        <v>2</v>
      </c>
      <c r="AI891">
        <v>30598559</v>
      </c>
      <c r="AJ891">
        <v>788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ROW(Source!A1268)</f>
        <v>1268</v>
      </c>
      <c r="B892">
        <v>30598576</v>
      </c>
      <c r="C892">
        <v>30598557</v>
      </c>
      <c r="D892">
        <v>22146252</v>
      </c>
      <c r="E892">
        <v>1</v>
      </c>
      <c r="F892">
        <v>1</v>
      </c>
      <c r="G892">
        <v>1</v>
      </c>
      <c r="H892">
        <v>2</v>
      </c>
      <c r="I892" t="s">
        <v>1586</v>
      </c>
      <c r="J892" t="s">
        <v>1587</v>
      </c>
      <c r="K892" t="s">
        <v>1588</v>
      </c>
      <c r="L892">
        <v>1368</v>
      </c>
      <c r="N892">
        <v>1011</v>
      </c>
      <c r="O892" t="s">
        <v>1423</v>
      </c>
      <c r="P892" t="s">
        <v>1423</v>
      </c>
      <c r="Q892">
        <v>1</v>
      </c>
      <c r="X892">
        <v>7.0000000000000007E-2</v>
      </c>
      <c r="Y892">
        <v>0</v>
      </c>
      <c r="Z892">
        <v>85.93</v>
      </c>
      <c r="AA892">
        <v>13.03</v>
      </c>
      <c r="AB892">
        <v>0</v>
      </c>
      <c r="AC892">
        <v>0</v>
      </c>
      <c r="AD892">
        <v>1</v>
      </c>
      <c r="AE892">
        <v>0</v>
      </c>
      <c r="AF892" t="s">
        <v>27</v>
      </c>
      <c r="AG892">
        <v>8.7500000000000008E-2</v>
      </c>
      <c r="AH892">
        <v>2</v>
      </c>
      <c r="AI892">
        <v>30598560</v>
      </c>
      <c r="AJ892">
        <v>789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ROW(Source!A1268)</f>
        <v>1268</v>
      </c>
      <c r="B893">
        <v>30598577</v>
      </c>
      <c r="C893">
        <v>30598557</v>
      </c>
      <c r="D893">
        <v>22146333</v>
      </c>
      <c r="E893">
        <v>1</v>
      </c>
      <c r="F893">
        <v>1</v>
      </c>
      <c r="G893">
        <v>1</v>
      </c>
      <c r="H893">
        <v>2</v>
      </c>
      <c r="I893" t="s">
        <v>1597</v>
      </c>
      <c r="J893" t="s">
        <v>1598</v>
      </c>
      <c r="K893" t="s">
        <v>1599</v>
      </c>
      <c r="L893">
        <v>1368</v>
      </c>
      <c r="N893">
        <v>1011</v>
      </c>
      <c r="O893" t="s">
        <v>1423</v>
      </c>
      <c r="P893" t="s">
        <v>1423</v>
      </c>
      <c r="Q893">
        <v>1</v>
      </c>
      <c r="X893">
        <v>0.05</v>
      </c>
      <c r="Y893">
        <v>0</v>
      </c>
      <c r="Z893">
        <v>108.45</v>
      </c>
      <c r="AA893">
        <v>13.03</v>
      </c>
      <c r="AB893">
        <v>0</v>
      </c>
      <c r="AC893">
        <v>0</v>
      </c>
      <c r="AD893">
        <v>1</v>
      </c>
      <c r="AE893">
        <v>0</v>
      </c>
      <c r="AF893" t="s">
        <v>27</v>
      </c>
      <c r="AG893">
        <v>6.25E-2</v>
      </c>
      <c r="AH893">
        <v>2</v>
      </c>
      <c r="AI893">
        <v>30598561</v>
      </c>
      <c r="AJ893">
        <v>790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ROW(Source!A1268)</f>
        <v>1268</v>
      </c>
      <c r="B894">
        <v>30598578</v>
      </c>
      <c r="C894">
        <v>30598557</v>
      </c>
      <c r="D894">
        <v>22146740</v>
      </c>
      <c r="E894">
        <v>1</v>
      </c>
      <c r="F894">
        <v>1</v>
      </c>
      <c r="G894">
        <v>1</v>
      </c>
      <c r="H894">
        <v>2</v>
      </c>
      <c r="I894" t="s">
        <v>1627</v>
      </c>
      <c r="J894" t="s">
        <v>1628</v>
      </c>
      <c r="K894" t="s">
        <v>1629</v>
      </c>
      <c r="L894">
        <v>1368</v>
      </c>
      <c r="N894">
        <v>1011</v>
      </c>
      <c r="O894" t="s">
        <v>1423</v>
      </c>
      <c r="P894" t="s">
        <v>1423</v>
      </c>
      <c r="Q894">
        <v>1</v>
      </c>
      <c r="X894">
        <v>13.34</v>
      </c>
      <c r="Y894">
        <v>0</v>
      </c>
      <c r="Z894">
        <v>96.1</v>
      </c>
      <c r="AA894">
        <v>13.03</v>
      </c>
      <c r="AB894">
        <v>0</v>
      </c>
      <c r="AC894">
        <v>0</v>
      </c>
      <c r="AD894">
        <v>1</v>
      </c>
      <c r="AE894">
        <v>0</v>
      </c>
      <c r="AF894" t="s">
        <v>27</v>
      </c>
      <c r="AG894">
        <v>16.675000000000001</v>
      </c>
      <c r="AH894">
        <v>2</v>
      </c>
      <c r="AI894">
        <v>30598562</v>
      </c>
      <c r="AJ894">
        <v>791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ROW(Source!A1268)</f>
        <v>1268</v>
      </c>
      <c r="B895">
        <v>30598579</v>
      </c>
      <c r="C895">
        <v>30598557</v>
      </c>
      <c r="D895">
        <v>22148179</v>
      </c>
      <c r="E895">
        <v>1</v>
      </c>
      <c r="F895">
        <v>1</v>
      </c>
      <c r="G895">
        <v>1</v>
      </c>
      <c r="H895">
        <v>2</v>
      </c>
      <c r="I895" t="s">
        <v>1420</v>
      </c>
      <c r="J895" t="s">
        <v>1421</v>
      </c>
      <c r="K895" t="s">
        <v>1422</v>
      </c>
      <c r="L895">
        <v>1368</v>
      </c>
      <c r="N895">
        <v>1011</v>
      </c>
      <c r="O895" t="s">
        <v>1423</v>
      </c>
      <c r="P895" t="s">
        <v>1423</v>
      </c>
      <c r="Q895">
        <v>1</v>
      </c>
      <c r="X895">
        <v>0.34</v>
      </c>
      <c r="Y895">
        <v>0</v>
      </c>
      <c r="Z895">
        <v>91.62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27</v>
      </c>
      <c r="AG895">
        <v>0.42500000000000004</v>
      </c>
      <c r="AH895">
        <v>2</v>
      </c>
      <c r="AI895">
        <v>30598563</v>
      </c>
      <c r="AJ895">
        <v>792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ROW(Source!A1268)</f>
        <v>1268</v>
      </c>
      <c r="B896">
        <v>30598580</v>
      </c>
      <c r="C896">
        <v>30598557</v>
      </c>
      <c r="D896">
        <v>22149159</v>
      </c>
      <c r="E896">
        <v>1</v>
      </c>
      <c r="F896">
        <v>1</v>
      </c>
      <c r="G896">
        <v>1</v>
      </c>
      <c r="H896">
        <v>3</v>
      </c>
      <c r="I896" t="s">
        <v>1630</v>
      </c>
      <c r="J896" t="s">
        <v>1631</v>
      </c>
      <c r="K896" t="s">
        <v>1632</v>
      </c>
      <c r="L896">
        <v>1348</v>
      </c>
      <c r="N896">
        <v>1009</v>
      </c>
      <c r="O896" t="s">
        <v>65</v>
      </c>
      <c r="P896" t="s">
        <v>65</v>
      </c>
      <c r="Q896">
        <v>1000</v>
      </c>
      <c r="X896">
        <v>7.2000000000000005E-4</v>
      </c>
      <c r="Y896">
        <v>13053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3</v>
      </c>
      <c r="AG896">
        <v>7.2000000000000005E-4</v>
      </c>
      <c r="AH896">
        <v>2</v>
      </c>
      <c r="AI896">
        <v>30598564</v>
      </c>
      <c r="AJ896">
        <v>793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ROW(Source!A1268)</f>
        <v>1268</v>
      </c>
      <c r="B897">
        <v>30598581</v>
      </c>
      <c r="C897">
        <v>30598557</v>
      </c>
      <c r="D897">
        <v>22149342</v>
      </c>
      <c r="E897">
        <v>1</v>
      </c>
      <c r="F897">
        <v>1</v>
      </c>
      <c r="G897">
        <v>1</v>
      </c>
      <c r="H897">
        <v>3</v>
      </c>
      <c r="I897" t="s">
        <v>390</v>
      </c>
      <c r="J897" t="s">
        <v>392</v>
      </c>
      <c r="K897" t="s">
        <v>391</v>
      </c>
      <c r="L897">
        <v>1346</v>
      </c>
      <c r="N897">
        <v>1009</v>
      </c>
      <c r="O897" t="s">
        <v>100</v>
      </c>
      <c r="P897" t="s">
        <v>100</v>
      </c>
      <c r="Q897">
        <v>1</v>
      </c>
      <c r="X897">
        <v>0.43</v>
      </c>
      <c r="Y897">
        <v>28.93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0.43</v>
      </c>
      <c r="AH897">
        <v>2</v>
      </c>
      <c r="AI897">
        <v>30598565</v>
      </c>
      <c r="AJ897">
        <v>794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ROW(Source!A1268)</f>
        <v>1268</v>
      </c>
      <c r="B898">
        <v>30598582</v>
      </c>
      <c r="C898">
        <v>30598557</v>
      </c>
      <c r="D898">
        <v>22150549</v>
      </c>
      <c r="E898">
        <v>1</v>
      </c>
      <c r="F898">
        <v>1</v>
      </c>
      <c r="G898">
        <v>1</v>
      </c>
      <c r="H898">
        <v>3</v>
      </c>
      <c r="I898" t="s">
        <v>1633</v>
      </c>
      <c r="J898" t="s">
        <v>1634</v>
      </c>
      <c r="K898" t="s">
        <v>1635</v>
      </c>
      <c r="L898">
        <v>1356</v>
      </c>
      <c r="N898">
        <v>1010</v>
      </c>
      <c r="O898" t="s">
        <v>1204</v>
      </c>
      <c r="P898" t="s">
        <v>1204</v>
      </c>
      <c r="Q898">
        <v>1000</v>
      </c>
      <c r="X898">
        <v>8.5000000000000006E-2</v>
      </c>
      <c r="Y898">
        <v>273.2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3</v>
      </c>
      <c r="AG898">
        <v>8.5000000000000006E-2</v>
      </c>
      <c r="AH898">
        <v>2</v>
      </c>
      <c r="AI898">
        <v>30598566</v>
      </c>
      <c r="AJ898">
        <v>795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ROW(Source!A1268)</f>
        <v>1268</v>
      </c>
      <c r="B899">
        <v>30598583</v>
      </c>
      <c r="C899">
        <v>30598557</v>
      </c>
      <c r="D899">
        <v>22150568</v>
      </c>
      <c r="E899">
        <v>1</v>
      </c>
      <c r="F899">
        <v>1</v>
      </c>
      <c r="G899">
        <v>1</v>
      </c>
      <c r="H899">
        <v>3</v>
      </c>
      <c r="I899" t="s">
        <v>377</v>
      </c>
      <c r="J899" t="s">
        <v>379</v>
      </c>
      <c r="K899" t="s">
        <v>378</v>
      </c>
      <c r="L899">
        <v>1346</v>
      </c>
      <c r="N899">
        <v>1009</v>
      </c>
      <c r="O899" t="s">
        <v>100</v>
      </c>
      <c r="P899" t="s">
        <v>100</v>
      </c>
      <c r="Q899">
        <v>1</v>
      </c>
      <c r="X899">
        <v>0.47</v>
      </c>
      <c r="Y899">
        <v>27.11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0.47</v>
      </c>
      <c r="AH899">
        <v>2</v>
      </c>
      <c r="AI899">
        <v>30598567</v>
      </c>
      <c r="AJ899">
        <v>796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ROW(Source!A1268)</f>
        <v>1268</v>
      </c>
      <c r="B900">
        <v>30598584</v>
      </c>
      <c r="C900">
        <v>30598557</v>
      </c>
      <c r="D900">
        <v>22159714</v>
      </c>
      <c r="E900">
        <v>1</v>
      </c>
      <c r="F900">
        <v>1</v>
      </c>
      <c r="G900">
        <v>1</v>
      </c>
      <c r="H900">
        <v>3</v>
      </c>
      <c r="I900" t="s">
        <v>1636</v>
      </c>
      <c r="J900" t="s">
        <v>1637</v>
      </c>
      <c r="K900" t="s">
        <v>1638</v>
      </c>
      <c r="L900">
        <v>1354</v>
      </c>
      <c r="N900">
        <v>1010</v>
      </c>
      <c r="O900" t="s">
        <v>506</v>
      </c>
      <c r="P900" t="s">
        <v>506</v>
      </c>
      <c r="Q900">
        <v>1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1</v>
      </c>
      <c r="AD900">
        <v>0</v>
      </c>
      <c r="AE900">
        <v>0</v>
      </c>
      <c r="AF900" t="s">
        <v>3</v>
      </c>
      <c r="AG900">
        <v>0</v>
      </c>
      <c r="AH900">
        <v>2</v>
      </c>
      <c r="AI900">
        <v>30598568</v>
      </c>
      <c r="AJ900">
        <v>797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ROW(Source!A1268)</f>
        <v>1268</v>
      </c>
      <c r="B901">
        <v>30598585</v>
      </c>
      <c r="C901">
        <v>30598557</v>
      </c>
      <c r="D901">
        <v>22163350</v>
      </c>
      <c r="E901">
        <v>1</v>
      </c>
      <c r="F901">
        <v>1</v>
      </c>
      <c r="G901">
        <v>1</v>
      </c>
      <c r="H901">
        <v>3</v>
      </c>
      <c r="I901" t="s">
        <v>393</v>
      </c>
      <c r="J901" t="s">
        <v>395</v>
      </c>
      <c r="K901" t="s">
        <v>394</v>
      </c>
      <c r="L901">
        <v>1346</v>
      </c>
      <c r="N901">
        <v>1009</v>
      </c>
      <c r="O901" t="s">
        <v>100</v>
      </c>
      <c r="P901" t="s">
        <v>100</v>
      </c>
      <c r="Q901">
        <v>1</v>
      </c>
      <c r="X901">
        <v>0.52</v>
      </c>
      <c r="Y901">
        <v>11.8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0.52</v>
      </c>
      <c r="AH901">
        <v>2</v>
      </c>
      <c r="AI901">
        <v>30598569</v>
      </c>
      <c r="AJ901">
        <v>798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ROW(Source!A1268)</f>
        <v>1268</v>
      </c>
      <c r="B902">
        <v>30598586</v>
      </c>
      <c r="C902">
        <v>30598557</v>
      </c>
      <c r="D902">
        <v>22181437</v>
      </c>
      <c r="E902">
        <v>1</v>
      </c>
      <c r="F902">
        <v>1</v>
      </c>
      <c r="G902">
        <v>1</v>
      </c>
      <c r="H902">
        <v>3</v>
      </c>
      <c r="I902" t="s">
        <v>1639</v>
      </c>
      <c r="J902" t="s">
        <v>1640</v>
      </c>
      <c r="K902" t="s">
        <v>1641</v>
      </c>
      <c r="L902">
        <v>1346</v>
      </c>
      <c r="N902">
        <v>1009</v>
      </c>
      <c r="O902" t="s">
        <v>100</v>
      </c>
      <c r="P902" t="s">
        <v>100</v>
      </c>
      <c r="Q902">
        <v>1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1</v>
      </c>
      <c r="AD902">
        <v>0</v>
      </c>
      <c r="AE902">
        <v>0</v>
      </c>
      <c r="AF902" t="s">
        <v>3</v>
      </c>
      <c r="AG902">
        <v>0</v>
      </c>
      <c r="AH902">
        <v>2</v>
      </c>
      <c r="AI902">
        <v>30598570</v>
      </c>
      <c r="AJ902">
        <v>799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ROW(Source!A1268)</f>
        <v>1268</v>
      </c>
      <c r="B903">
        <v>30598587</v>
      </c>
      <c r="C903">
        <v>30598557</v>
      </c>
      <c r="D903">
        <v>22183294</v>
      </c>
      <c r="E903">
        <v>1</v>
      </c>
      <c r="F903">
        <v>1</v>
      </c>
      <c r="G903">
        <v>1</v>
      </c>
      <c r="H903">
        <v>3</v>
      </c>
      <c r="I903" t="s">
        <v>1642</v>
      </c>
      <c r="J903" t="s">
        <v>1643</v>
      </c>
      <c r="K903" t="s">
        <v>1644</v>
      </c>
      <c r="L903">
        <v>1354</v>
      </c>
      <c r="N903">
        <v>1010</v>
      </c>
      <c r="O903" t="s">
        <v>506</v>
      </c>
      <c r="P903" t="s">
        <v>506</v>
      </c>
      <c r="Q903">
        <v>1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1</v>
      </c>
      <c r="AD903">
        <v>0</v>
      </c>
      <c r="AE903">
        <v>0</v>
      </c>
      <c r="AF903" t="s">
        <v>3</v>
      </c>
      <c r="AG903">
        <v>0</v>
      </c>
      <c r="AH903">
        <v>2</v>
      </c>
      <c r="AI903">
        <v>30598571</v>
      </c>
      <c r="AJ903">
        <v>800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ROW(Source!A1268)</f>
        <v>1268</v>
      </c>
      <c r="B904">
        <v>30598588</v>
      </c>
      <c r="C904">
        <v>30598557</v>
      </c>
      <c r="D904">
        <v>22191921</v>
      </c>
      <c r="E904">
        <v>1</v>
      </c>
      <c r="F904">
        <v>1</v>
      </c>
      <c r="G904">
        <v>1</v>
      </c>
      <c r="H904">
        <v>3</v>
      </c>
      <c r="I904" t="s">
        <v>1645</v>
      </c>
      <c r="J904" t="s">
        <v>1646</v>
      </c>
      <c r="K904" t="s">
        <v>1647</v>
      </c>
      <c r="L904">
        <v>1346</v>
      </c>
      <c r="N904">
        <v>1009</v>
      </c>
      <c r="O904" t="s">
        <v>100</v>
      </c>
      <c r="P904" t="s">
        <v>100</v>
      </c>
      <c r="Q904">
        <v>1</v>
      </c>
      <c r="X904">
        <v>9.9000000000000008E-3</v>
      </c>
      <c r="Y904">
        <v>2.33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9.9000000000000008E-3</v>
      </c>
      <c r="AH904">
        <v>2</v>
      </c>
      <c r="AI904">
        <v>30598572</v>
      </c>
      <c r="AJ904">
        <v>801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ROW(Source!A1268)</f>
        <v>1268</v>
      </c>
      <c r="B905">
        <v>30598589</v>
      </c>
      <c r="C905">
        <v>30598557</v>
      </c>
      <c r="D905">
        <v>22192634</v>
      </c>
      <c r="E905">
        <v>1</v>
      </c>
      <c r="F905">
        <v>1</v>
      </c>
      <c r="G905">
        <v>1</v>
      </c>
      <c r="H905">
        <v>3</v>
      </c>
      <c r="I905" t="s">
        <v>204</v>
      </c>
      <c r="J905" t="s">
        <v>207</v>
      </c>
      <c r="K905" t="s">
        <v>205</v>
      </c>
      <c r="L905">
        <v>1339</v>
      </c>
      <c r="N905">
        <v>1007</v>
      </c>
      <c r="O905" t="s">
        <v>206</v>
      </c>
      <c r="P905" t="s">
        <v>206</v>
      </c>
      <c r="Q905">
        <v>1</v>
      </c>
      <c r="X905">
        <v>2.94</v>
      </c>
      <c r="Y905">
        <v>2.4500000000000002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3</v>
      </c>
      <c r="AG905">
        <v>2.94</v>
      </c>
      <c r="AH905">
        <v>2</v>
      </c>
      <c r="AI905">
        <v>30598573</v>
      </c>
      <c r="AJ905">
        <v>802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ROW(Source!A1268)</f>
        <v>1268</v>
      </c>
      <c r="B906">
        <v>30598590</v>
      </c>
      <c r="C906">
        <v>30598557</v>
      </c>
      <c r="D906">
        <v>22200199</v>
      </c>
      <c r="E906">
        <v>1</v>
      </c>
      <c r="F906">
        <v>1</v>
      </c>
      <c r="G906">
        <v>1</v>
      </c>
      <c r="H906">
        <v>3</v>
      </c>
      <c r="I906" t="s">
        <v>387</v>
      </c>
      <c r="J906" t="s">
        <v>389</v>
      </c>
      <c r="K906" t="s">
        <v>388</v>
      </c>
      <c r="L906">
        <v>1302</v>
      </c>
      <c r="N906">
        <v>1003</v>
      </c>
      <c r="O906" t="s">
        <v>372</v>
      </c>
      <c r="P906" t="s">
        <v>372</v>
      </c>
      <c r="Q906">
        <v>10</v>
      </c>
      <c r="X906">
        <v>9.4600000000000009</v>
      </c>
      <c r="Y906">
        <v>141.47999999999999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3</v>
      </c>
      <c r="AG906">
        <v>9.4600000000000009</v>
      </c>
      <c r="AH906">
        <v>3</v>
      </c>
      <c r="AI906">
        <v>-1</v>
      </c>
      <c r="AJ906" t="s">
        <v>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ROW(Source!A1271)</f>
        <v>1271</v>
      </c>
      <c r="B907">
        <v>30598610</v>
      </c>
      <c r="C907">
        <v>30598593</v>
      </c>
      <c r="D907">
        <v>10214595</v>
      </c>
      <c r="E907">
        <v>1</v>
      </c>
      <c r="F907">
        <v>1</v>
      </c>
      <c r="G907">
        <v>1</v>
      </c>
      <c r="H907">
        <v>1</v>
      </c>
      <c r="I907" t="s">
        <v>1625</v>
      </c>
      <c r="J907" t="s">
        <v>3</v>
      </c>
      <c r="K907" t="s">
        <v>1626</v>
      </c>
      <c r="L907">
        <v>1369</v>
      </c>
      <c r="N907">
        <v>1013</v>
      </c>
      <c r="O907" t="s">
        <v>1419</v>
      </c>
      <c r="P907" t="s">
        <v>1419</v>
      </c>
      <c r="Q907">
        <v>1</v>
      </c>
      <c r="X907">
        <v>141.52000000000001</v>
      </c>
      <c r="Y907">
        <v>0</v>
      </c>
      <c r="Z907">
        <v>0</v>
      </c>
      <c r="AA907">
        <v>0</v>
      </c>
      <c r="AB907">
        <v>9.18</v>
      </c>
      <c r="AC907">
        <v>0</v>
      </c>
      <c r="AD907">
        <v>1</v>
      </c>
      <c r="AE907">
        <v>1</v>
      </c>
      <c r="AF907" t="s">
        <v>28</v>
      </c>
      <c r="AG907">
        <v>162.74799999999999</v>
      </c>
      <c r="AH907">
        <v>2</v>
      </c>
      <c r="AI907">
        <v>30598594</v>
      </c>
      <c r="AJ907">
        <v>803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ROW(Source!A1271)</f>
        <v>1271</v>
      </c>
      <c r="B908">
        <v>30598611</v>
      </c>
      <c r="C908">
        <v>30598593</v>
      </c>
      <c r="D908">
        <v>22083330</v>
      </c>
      <c r="E908">
        <v>1</v>
      </c>
      <c r="F908">
        <v>1</v>
      </c>
      <c r="G908">
        <v>1</v>
      </c>
      <c r="H908">
        <v>1</v>
      </c>
      <c r="I908" t="s">
        <v>1437</v>
      </c>
      <c r="J908" t="s">
        <v>3</v>
      </c>
      <c r="K908" t="s">
        <v>1438</v>
      </c>
      <c r="L908">
        <v>608254</v>
      </c>
      <c r="N908">
        <v>1013</v>
      </c>
      <c r="O908" t="s">
        <v>1439</v>
      </c>
      <c r="P908" t="s">
        <v>1439</v>
      </c>
      <c r="Q908">
        <v>1</v>
      </c>
      <c r="X908">
        <v>13.46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2</v>
      </c>
      <c r="AF908" t="s">
        <v>27</v>
      </c>
      <c r="AG908">
        <v>16.825000000000003</v>
      </c>
      <c r="AH908">
        <v>2</v>
      </c>
      <c r="AI908">
        <v>30598595</v>
      </c>
      <c r="AJ908">
        <v>804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ROW(Source!A1271)</f>
        <v>1271</v>
      </c>
      <c r="B909">
        <v>30598612</v>
      </c>
      <c r="C909">
        <v>30598593</v>
      </c>
      <c r="D909">
        <v>22146252</v>
      </c>
      <c r="E909">
        <v>1</v>
      </c>
      <c r="F909">
        <v>1</v>
      </c>
      <c r="G909">
        <v>1</v>
      </c>
      <c r="H909">
        <v>2</v>
      </c>
      <c r="I909" t="s">
        <v>1586</v>
      </c>
      <c r="J909" t="s">
        <v>1587</v>
      </c>
      <c r="K909" t="s">
        <v>1588</v>
      </c>
      <c r="L909">
        <v>1368</v>
      </c>
      <c r="N909">
        <v>1011</v>
      </c>
      <c r="O909" t="s">
        <v>1423</v>
      </c>
      <c r="P909" t="s">
        <v>1423</v>
      </c>
      <c r="Q909">
        <v>1</v>
      </c>
      <c r="X909">
        <v>7.0000000000000007E-2</v>
      </c>
      <c r="Y909">
        <v>0</v>
      </c>
      <c r="Z909">
        <v>85.93</v>
      </c>
      <c r="AA909">
        <v>13.03</v>
      </c>
      <c r="AB909">
        <v>0</v>
      </c>
      <c r="AC909">
        <v>0</v>
      </c>
      <c r="AD909">
        <v>1</v>
      </c>
      <c r="AE909">
        <v>0</v>
      </c>
      <c r="AF909" t="s">
        <v>27</v>
      </c>
      <c r="AG909">
        <v>8.7500000000000008E-2</v>
      </c>
      <c r="AH909">
        <v>2</v>
      </c>
      <c r="AI909">
        <v>30598596</v>
      </c>
      <c r="AJ909">
        <v>805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ROW(Source!A1271)</f>
        <v>1271</v>
      </c>
      <c r="B910">
        <v>30598613</v>
      </c>
      <c r="C910">
        <v>30598593</v>
      </c>
      <c r="D910">
        <v>22146333</v>
      </c>
      <c r="E910">
        <v>1</v>
      </c>
      <c r="F910">
        <v>1</v>
      </c>
      <c r="G910">
        <v>1</v>
      </c>
      <c r="H910">
        <v>2</v>
      </c>
      <c r="I910" t="s">
        <v>1597</v>
      </c>
      <c r="J910" t="s">
        <v>1598</v>
      </c>
      <c r="K910" t="s">
        <v>1599</v>
      </c>
      <c r="L910">
        <v>1368</v>
      </c>
      <c r="N910">
        <v>1011</v>
      </c>
      <c r="O910" t="s">
        <v>1423</v>
      </c>
      <c r="P910" t="s">
        <v>1423</v>
      </c>
      <c r="Q910">
        <v>1</v>
      </c>
      <c r="X910">
        <v>0.05</v>
      </c>
      <c r="Y910">
        <v>0</v>
      </c>
      <c r="Z910">
        <v>108.45</v>
      </c>
      <c r="AA910">
        <v>13.03</v>
      </c>
      <c r="AB910">
        <v>0</v>
      </c>
      <c r="AC910">
        <v>0</v>
      </c>
      <c r="AD910">
        <v>1</v>
      </c>
      <c r="AE910">
        <v>0</v>
      </c>
      <c r="AF910" t="s">
        <v>27</v>
      </c>
      <c r="AG910">
        <v>6.25E-2</v>
      </c>
      <c r="AH910">
        <v>2</v>
      </c>
      <c r="AI910">
        <v>30598597</v>
      </c>
      <c r="AJ910">
        <v>806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ROW(Source!A1271)</f>
        <v>1271</v>
      </c>
      <c r="B911">
        <v>30598614</v>
      </c>
      <c r="C911">
        <v>30598593</v>
      </c>
      <c r="D911">
        <v>22146740</v>
      </c>
      <c r="E911">
        <v>1</v>
      </c>
      <c r="F911">
        <v>1</v>
      </c>
      <c r="G911">
        <v>1</v>
      </c>
      <c r="H911">
        <v>2</v>
      </c>
      <c r="I911" t="s">
        <v>1627</v>
      </c>
      <c r="J911" t="s">
        <v>1628</v>
      </c>
      <c r="K911" t="s">
        <v>1629</v>
      </c>
      <c r="L911">
        <v>1368</v>
      </c>
      <c r="N911">
        <v>1011</v>
      </c>
      <c r="O911" t="s">
        <v>1423</v>
      </c>
      <c r="P911" t="s">
        <v>1423</v>
      </c>
      <c r="Q911">
        <v>1</v>
      </c>
      <c r="X911">
        <v>13.34</v>
      </c>
      <c r="Y911">
        <v>0</v>
      </c>
      <c r="Z911">
        <v>96.1</v>
      </c>
      <c r="AA911">
        <v>13.03</v>
      </c>
      <c r="AB911">
        <v>0</v>
      </c>
      <c r="AC911">
        <v>0</v>
      </c>
      <c r="AD911">
        <v>1</v>
      </c>
      <c r="AE911">
        <v>0</v>
      </c>
      <c r="AF911" t="s">
        <v>27</v>
      </c>
      <c r="AG911">
        <v>16.675000000000001</v>
      </c>
      <c r="AH911">
        <v>2</v>
      </c>
      <c r="AI911">
        <v>30598598</v>
      </c>
      <c r="AJ911">
        <v>807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ROW(Source!A1271)</f>
        <v>1271</v>
      </c>
      <c r="B912">
        <v>30598615</v>
      </c>
      <c r="C912">
        <v>30598593</v>
      </c>
      <c r="D912">
        <v>22148179</v>
      </c>
      <c r="E912">
        <v>1</v>
      </c>
      <c r="F912">
        <v>1</v>
      </c>
      <c r="G912">
        <v>1</v>
      </c>
      <c r="H912">
        <v>2</v>
      </c>
      <c r="I912" t="s">
        <v>1420</v>
      </c>
      <c r="J912" t="s">
        <v>1421</v>
      </c>
      <c r="K912" t="s">
        <v>1422</v>
      </c>
      <c r="L912">
        <v>1368</v>
      </c>
      <c r="N912">
        <v>1011</v>
      </c>
      <c r="O912" t="s">
        <v>1423</v>
      </c>
      <c r="P912" t="s">
        <v>1423</v>
      </c>
      <c r="Q912">
        <v>1</v>
      </c>
      <c r="X912">
        <v>0.34</v>
      </c>
      <c r="Y912">
        <v>0</v>
      </c>
      <c r="Z912">
        <v>91.62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27</v>
      </c>
      <c r="AG912">
        <v>0.42500000000000004</v>
      </c>
      <c r="AH912">
        <v>2</v>
      </c>
      <c r="AI912">
        <v>30598599</v>
      </c>
      <c r="AJ912">
        <v>808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ROW(Source!A1271)</f>
        <v>1271</v>
      </c>
      <c r="B913">
        <v>30598616</v>
      </c>
      <c r="C913">
        <v>30598593</v>
      </c>
      <c r="D913">
        <v>22149159</v>
      </c>
      <c r="E913">
        <v>1</v>
      </c>
      <c r="F913">
        <v>1</v>
      </c>
      <c r="G913">
        <v>1</v>
      </c>
      <c r="H913">
        <v>3</v>
      </c>
      <c r="I913" t="s">
        <v>1630</v>
      </c>
      <c r="J913" t="s">
        <v>1631</v>
      </c>
      <c r="K913" t="s">
        <v>1632</v>
      </c>
      <c r="L913">
        <v>1348</v>
      </c>
      <c r="N913">
        <v>1009</v>
      </c>
      <c r="O913" t="s">
        <v>65</v>
      </c>
      <c r="P913" t="s">
        <v>65</v>
      </c>
      <c r="Q913">
        <v>1000</v>
      </c>
      <c r="X913">
        <v>7.2000000000000005E-4</v>
      </c>
      <c r="Y913">
        <v>13053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3</v>
      </c>
      <c r="AG913">
        <v>7.2000000000000005E-4</v>
      </c>
      <c r="AH913">
        <v>2</v>
      </c>
      <c r="AI913">
        <v>30598600</v>
      </c>
      <c r="AJ913">
        <v>809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ROW(Source!A1271)</f>
        <v>1271</v>
      </c>
      <c r="B914">
        <v>30598617</v>
      </c>
      <c r="C914">
        <v>30598593</v>
      </c>
      <c r="D914">
        <v>22149342</v>
      </c>
      <c r="E914">
        <v>1</v>
      </c>
      <c r="F914">
        <v>1</v>
      </c>
      <c r="G914">
        <v>1</v>
      </c>
      <c r="H914">
        <v>3</v>
      </c>
      <c r="I914" t="s">
        <v>390</v>
      </c>
      <c r="J914" t="s">
        <v>392</v>
      </c>
      <c r="K914" t="s">
        <v>391</v>
      </c>
      <c r="L914">
        <v>1346</v>
      </c>
      <c r="N914">
        <v>1009</v>
      </c>
      <c r="O914" t="s">
        <v>100</v>
      </c>
      <c r="P914" t="s">
        <v>100</v>
      </c>
      <c r="Q914">
        <v>1</v>
      </c>
      <c r="X914">
        <v>0.43</v>
      </c>
      <c r="Y914">
        <v>28.93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3</v>
      </c>
      <c r="AG914">
        <v>0.43</v>
      </c>
      <c r="AH914">
        <v>2</v>
      </c>
      <c r="AI914">
        <v>30598601</v>
      </c>
      <c r="AJ914">
        <v>810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ROW(Source!A1271)</f>
        <v>1271</v>
      </c>
      <c r="B915">
        <v>30598618</v>
      </c>
      <c r="C915">
        <v>30598593</v>
      </c>
      <c r="D915">
        <v>22150549</v>
      </c>
      <c r="E915">
        <v>1</v>
      </c>
      <c r="F915">
        <v>1</v>
      </c>
      <c r="G915">
        <v>1</v>
      </c>
      <c r="H915">
        <v>3</v>
      </c>
      <c r="I915" t="s">
        <v>1633</v>
      </c>
      <c r="J915" t="s">
        <v>1634</v>
      </c>
      <c r="K915" t="s">
        <v>1635</v>
      </c>
      <c r="L915">
        <v>1356</v>
      </c>
      <c r="N915">
        <v>1010</v>
      </c>
      <c r="O915" t="s">
        <v>1204</v>
      </c>
      <c r="P915" t="s">
        <v>1204</v>
      </c>
      <c r="Q915">
        <v>1000</v>
      </c>
      <c r="X915">
        <v>8.5000000000000006E-2</v>
      </c>
      <c r="Y915">
        <v>273.2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3</v>
      </c>
      <c r="AG915">
        <v>8.5000000000000006E-2</v>
      </c>
      <c r="AH915">
        <v>2</v>
      </c>
      <c r="AI915">
        <v>30598602</v>
      </c>
      <c r="AJ915">
        <v>811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ROW(Source!A1271)</f>
        <v>1271</v>
      </c>
      <c r="B916">
        <v>30598619</v>
      </c>
      <c r="C916">
        <v>30598593</v>
      </c>
      <c r="D916">
        <v>22150568</v>
      </c>
      <c r="E916">
        <v>1</v>
      </c>
      <c r="F916">
        <v>1</v>
      </c>
      <c r="G916">
        <v>1</v>
      </c>
      <c r="H916">
        <v>3</v>
      </c>
      <c r="I916" t="s">
        <v>377</v>
      </c>
      <c r="J916" t="s">
        <v>379</v>
      </c>
      <c r="K916" t="s">
        <v>378</v>
      </c>
      <c r="L916">
        <v>1346</v>
      </c>
      <c r="N916">
        <v>1009</v>
      </c>
      <c r="O916" t="s">
        <v>100</v>
      </c>
      <c r="P916" t="s">
        <v>100</v>
      </c>
      <c r="Q916">
        <v>1</v>
      </c>
      <c r="X916">
        <v>0.47</v>
      </c>
      <c r="Y916">
        <v>27.11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0.47</v>
      </c>
      <c r="AH916">
        <v>2</v>
      </c>
      <c r="AI916">
        <v>30598603</v>
      </c>
      <c r="AJ916">
        <v>812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ROW(Source!A1271)</f>
        <v>1271</v>
      </c>
      <c r="B917">
        <v>30598620</v>
      </c>
      <c r="C917">
        <v>30598593</v>
      </c>
      <c r="D917">
        <v>22159714</v>
      </c>
      <c r="E917">
        <v>1</v>
      </c>
      <c r="F917">
        <v>1</v>
      </c>
      <c r="G917">
        <v>1</v>
      </c>
      <c r="H917">
        <v>3</v>
      </c>
      <c r="I917" t="s">
        <v>1636</v>
      </c>
      <c r="J917" t="s">
        <v>1637</v>
      </c>
      <c r="K917" t="s">
        <v>1638</v>
      </c>
      <c r="L917">
        <v>1354</v>
      </c>
      <c r="N917">
        <v>1010</v>
      </c>
      <c r="O917" t="s">
        <v>506</v>
      </c>
      <c r="P917" t="s">
        <v>506</v>
      </c>
      <c r="Q917">
        <v>1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1</v>
      </c>
      <c r="AD917">
        <v>0</v>
      </c>
      <c r="AE917">
        <v>0</v>
      </c>
      <c r="AF917" t="s">
        <v>3</v>
      </c>
      <c r="AG917">
        <v>0</v>
      </c>
      <c r="AH917">
        <v>2</v>
      </c>
      <c r="AI917">
        <v>30598604</v>
      </c>
      <c r="AJ917">
        <v>813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ROW(Source!A1271)</f>
        <v>1271</v>
      </c>
      <c r="B918">
        <v>30598621</v>
      </c>
      <c r="C918">
        <v>30598593</v>
      </c>
      <c r="D918">
        <v>22163350</v>
      </c>
      <c r="E918">
        <v>1</v>
      </c>
      <c r="F918">
        <v>1</v>
      </c>
      <c r="G918">
        <v>1</v>
      </c>
      <c r="H918">
        <v>3</v>
      </c>
      <c r="I918" t="s">
        <v>393</v>
      </c>
      <c r="J918" t="s">
        <v>395</v>
      </c>
      <c r="K918" t="s">
        <v>394</v>
      </c>
      <c r="L918">
        <v>1346</v>
      </c>
      <c r="N918">
        <v>1009</v>
      </c>
      <c r="O918" t="s">
        <v>100</v>
      </c>
      <c r="P918" t="s">
        <v>100</v>
      </c>
      <c r="Q918">
        <v>1</v>
      </c>
      <c r="X918">
        <v>0.52</v>
      </c>
      <c r="Y918">
        <v>11.8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0.52</v>
      </c>
      <c r="AH918">
        <v>2</v>
      </c>
      <c r="AI918">
        <v>30598605</v>
      </c>
      <c r="AJ918">
        <v>814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ROW(Source!A1271)</f>
        <v>1271</v>
      </c>
      <c r="B919">
        <v>30598622</v>
      </c>
      <c r="C919">
        <v>30598593</v>
      </c>
      <c r="D919">
        <v>22181437</v>
      </c>
      <c r="E919">
        <v>1</v>
      </c>
      <c r="F919">
        <v>1</v>
      </c>
      <c r="G919">
        <v>1</v>
      </c>
      <c r="H919">
        <v>3</v>
      </c>
      <c r="I919" t="s">
        <v>1639</v>
      </c>
      <c r="J919" t="s">
        <v>1640</v>
      </c>
      <c r="K919" t="s">
        <v>1641</v>
      </c>
      <c r="L919">
        <v>1346</v>
      </c>
      <c r="N919">
        <v>1009</v>
      </c>
      <c r="O919" t="s">
        <v>100</v>
      </c>
      <c r="P919" t="s">
        <v>100</v>
      </c>
      <c r="Q919">
        <v>1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1</v>
      </c>
      <c r="AD919">
        <v>0</v>
      </c>
      <c r="AE919">
        <v>0</v>
      </c>
      <c r="AF919" t="s">
        <v>3</v>
      </c>
      <c r="AG919">
        <v>0</v>
      </c>
      <c r="AH919">
        <v>2</v>
      </c>
      <c r="AI919">
        <v>30598606</v>
      </c>
      <c r="AJ919">
        <v>815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ROW(Source!A1271)</f>
        <v>1271</v>
      </c>
      <c r="B920">
        <v>30598623</v>
      </c>
      <c r="C920">
        <v>30598593</v>
      </c>
      <c r="D920">
        <v>22183294</v>
      </c>
      <c r="E920">
        <v>1</v>
      </c>
      <c r="F920">
        <v>1</v>
      </c>
      <c r="G920">
        <v>1</v>
      </c>
      <c r="H920">
        <v>3</v>
      </c>
      <c r="I920" t="s">
        <v>1642</v>
      </c>
      <c r="J920" t="s">
        <v>1643</v>
      </c>
      <c r="K920" t="s">
        <v>1644</v>
      </c>
      <c r="L920">
        <v>1354</v>
      </c>
      <c r="N920">
        <v>1010</v>
      </c>
      <c r="O920" t="s">
        <v>506</v>
      </c>
      <c r="P920" t="s">
        <v>506</v>
      </c>
      <c r="Q920">
        <v>1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1</v>
      </c>
      <c r="AD920">
        <v>0</v>
      </c>
      <c r="AE920">
        <v>0</v>
      </c>
      <c r="AF920" t="s">
        <v>3</v>
      </c>
      <c r="AG920">
        <v>0</v>
      </c>
      <c r="AH920">
        <v>2</v>
      </c>
      <c r="AI920">
        <v>30598607</v>
      </c>
      <c r="AJ920">
        <v>816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ROW(Source!A1271)</f>
        <v>1271</v>
      </c>
      <c r="B921">
        <v>30598624</v>
      </c>
      <c r="C921">
        <v>30598593</v>
      </c>
      <c r="D921">
        <v>22191921</v>
      </c>
      <c r="E921">
        <v>1</v>
      </c>
      <c r="F921">
        <v>1</v>
      </c>
      <c r="G921">
        <v>1</v>
      </c>
      <c r="H921">
        <v>3</v>
      </c>
      <c r="I921" t="s">
        <v>1645</v>
      </c>
      <c r="J921" t="s">
        <v>1646</v>
      </c>
      <c r="K921" t="s">
        <v>1647</v>
      </c>
      <c r="L921">
        <v>1346</v>
      </c>
      <c r="N921">
        <v>1009</v>
      </c>
      <c r="O921" t="s">
        <v>100</v>
      </c>
      <c r="P921" t="s">
        <v>100</v>
      </c>
      <c r="Q921">
        <v>1</v>
      </c>
      <c r="X921">
        <v>1.5599999999999999E-2</v>
      </c>
      <c r="Y921">
        <v>2.33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3</v>
      </c>
      <c r="AG921">
        <v>1.5599999999999999E-2</v>
      </c>
      <c r="AH921">
        <v>2</v>
      </c>
      <c r="AI921">
        <v>30598608</v>
      </c>
      <c r="AJ921">
        <v>817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ROW(Source!A1271)</f>
        <v>1271</v>
      </c>
      <c r="B922">
        <v>30598625</v>
      </c>
      <c r="C922">
        <v>30598593</v>
      </c>
      <c r="D922">
        <v>22192634</v>
      </c>
      <c r="E922">
        <v>1</v>
      </c>
      <c r="F922">
        <v>1</v>
      </c>
      <c r="G922">
        <v>1</v>
      </c>
      <c r="H922">
        <v>3</v>
      </c>
      <c r="I922" t="s">
        <v>204</v>
      </c>
      <c r="J922" t="s">
        <v>207</v>
      </c>
      <c r="K922" t="s">
        <v>205</v>
      </c>
      <c r="L922">
        <v>1339</v>
      </c>
      <c r="N922">
        <v>1007</v>
      </c>
      <c r="O922" t="s">
        <v>206</v>
      </c>
      <c r="P922" t="s">
        <v>206</v>
      </c>
      <c r="Q922">
        <v>1</v>
      </c>
      <c r="X922">
        <v>4.67</v>
      </c>
      <c r="Y922">
        <v>2.4500000000000002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3</v>
      </c>
      <c r="AG922">
        <v>4.67</v>
      </c>
      <c r="AH922">
        <v>2</v>
      </c>
      <c r="AI922">
        <v>30598609</v>
      </c>
      <c r="AJ922">
        <v>818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ROW(Source!A1271)</f>
        <v>1271</v>
      </c>
      <c r="B923">
        <v>30598626</v>
      </c>
      <c r="C923">
        <v>30598593</v>
      </c>
      <c r="D923">
        <v>22200200</v>
      </c>
      <c r="E923">
        <v>1</v>
      </c>
      <c r="F923">
        <v>1</v>
      </c>
      <c r="G923">
        <v>1</v>
      </c>
      <c r="H923">
        <v>3</v>
      </c>
      <c r="I923" t="s">
        <v>680</v>
      </c>
      <c r="J923" t="s">
        <v>682</v>
      </c>
      <c r="K923" t="s">
        <v>681</v>
      </c>
      <c r="L923">
        <v>1302</v>
      </c>
      <c r="N923">
        <v>1003</v>
      </c>
      <c r="O923" t="s">
        <v>372</v>
      </c>
      <c r="P923" t="s">
        <v>372</v>
      </c>
      <c r="Q923">
        <v>10</v>
      </c>
      <c r="X923">
        <v>9.4600000000000009</v>
      </c>
      <c r="Y923">
        <v>209.34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3</v>
      </c>
      <c r="AG923">
        <v>9.4600000000000009</v>
      </c>
      <c r="AH923">
        <v>3</v>
      </c>
      <c r="AI923">
        <v>-1</v>
      </c>
      <c r="AJ923" t="s">
        <v>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ROW(Source!A1294)</f>
        <v>1294</v>
      </c>
      <c r="B924">
        <v>30598659</v>
      </c>
      <c r="C924">
        <v>30598649</v>
      </c>
      <c r="D924">
        <v>10214655</v>
      </c>
      <c r="E924">
        <v>1</v>
      </c>
      <c r="F924">
        <v>1</v>
      </c>
      <c r="G924">
        <v>1</v>
      </c>
      <c r="H924">
        <v>1</v>
      </c>
      <c r="I924" t="s">
        <v>1544</v>
      </c>
      <c r="J924" t="s">
        <v>3</v>
      </c>
      <c r="K924" t="s">
        <v>1545</v>
      </c>
      <c r="L924">
        <v>1369</v>
      </c>
      <c r="N924">
        <v>1013</v>
      </c>
      <c r="O924" t="s">
        <v>1419</v>
      </c>
      <c r="P924" t="s">
        <v>1419</v>
      </c>
      <c r="Q924">
        <v>1</v>
      </c>
      <c r="X924">
        <v>3.52</v>
      </c>
      <c r="Y924">
        <v>0</v>
      </c>
      <c r="Z924">
        <v>0</v>
      </c>
      <c r="AA924">
        <v>0</v>
      </c>
      <c r="AB924">
        <v>9.57</v>
      </c>
      <c r="AC924">
        <v>0</v>
      </c>
      <c r="AD924">
        <v>1</v>
      </c>
      <c r="AE924">
        <v>1</v>
      </c>
      <c r="AF924" t="s">
        <v>28</v>
      </c>
      <c r="AG924">
        <v>4.048</v>
      </c>
      <c r="AH924">
        <v>2</v>
      </c>
      <c r="AI924">
        <v>30598650</v>
      </c>
      <c r="AJ924">
        <v>819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ROW(Source!A1294)</f>
        <v>1294</v>
      </c>
      <c r="B925">
        <v>30598660</v>
      </c>
      <c r="C925">
        <v>30598649</v>
      </c>
      <c r="D925">
        <v>22147951</v>
      </c>
      <c r="E925">
        <v>1</v>
      </c>
      <c r="F925">
        <v>1</v>
      </c>
      <c r="G925">
        <v>1</v>
      </c>
      <c r="H925">
        <v>2</v>
      </c>
      <c r="I925" t="s">
        <v>1648</v>
      </c>
      <c r="J925" t="s">
        <v>1649</v>
      </c>
      <c r="K925" t="s">
        <v>1650</v>
      </c>
      <c r="L925">
        <v>1368</v>
      </c>
      <c r="N925">
        <v>1011</v>
      </c>
      <c r="O925" t="s">
        <v>1423</v>
      </c>
      <c r="P925" t="s">
        <v>1423</v>
      </c>
      <c r="Q925">
        <v>1</v>
      </c>
      <c r="X925">
        <v>0.39</v>
      </c>
      <c r="Y925">
        <v>0</v>
      </c>
      <c r="Z925">
        <v>2.16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27</v>
      </c>
      <c r="AG925">
        <v>0.48750000000000004</v>
      </c>
      <c r="AH925">
        <v>2</v>
      </c>
      <c r="AI925">
        <v>30598651</v>
      </c>
      <c r="AJ925">
        <v>820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ROW(Source!A1294)</f>
        <v>1294</v>
      </c>
      <c r="B926">
        <v>30598661</v>
      </c>
      <c r="C926">
        <v>30598649</v>
      </c>
      <c r="D926">
        <v>22148179</v>
      </c>
      <c r="E926">
        <v>1</v>
      </c>
      <c r="F926">
        <v>1</v>
      </c>
      <c r="G926">
        <v>1</v>
      </c>
      <c r="H926">
        <v>2</v>
      </c>
      <c r="I926" t="s">
        <v>1420</v>
      </c>
      <c r="J926" t="s">
        <v>1421</v>
      </c>
      <c r="K926" t="s">
        <v>1422</v>
      </c>
      <c r="L926">
        <v>1368</v>
      </c>
      <c r="N926">
        <v>1011</v>
      </c>
      <c r="O926" t="s">
        <v>1423</v>
      </c>
      <c r="P926" t="s">
        <v>1423</v>
      </c>
      <c r="Q926">
        <v>1</v>
      </c>
      <c r="X926">
        <v>0.25</v>
      </c>
      <c r="Y926">
        <v>0</v>
      </c>
      <c r="Z926">
        <v>91.62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27</v>
      </c>
      <c r="AG926">
        <v>0.3125</v>
      </c>
      <c r="AH926">
        <v>2</v>
      </c>
      <c r="AI926">
        <v>30598652</v>
      </c>
      <c r="AJ926">
        <v>821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ROW(Source!A1294)</f>
        <v>1294</v>
      </c>
      <c r="B927">
        <v>30598662</v>
      </c>
      <c r="C927">
        <v>30598649</v>
      </c>
      <c r="D927">
        <v>22151250</v>
      </c>
      <c r="E927">
        <v>1</v>
      </c>
      <c r="F927">
        <v>1</v>
      </c>
      <c r="G927">
        <v>1</v>
      </c>
      <c r="H927">
        <v>3</v>
      </c>
      <c r="I927" t="s">
        <v>434</v>
      </c>
      <c r="J927" t="s">
        <v>436</v>
      </c>
      <c r="K927" t="s">
        <v>435</v>
      </c>
      <c r="L927">
        <v>1296</v>
      </c>
      <c r="N927">
        <v>1002</v>
      </c>
      <c r="O927" t="s">
        <v>193</v>
      </c>
      <c r="P927" t="s">
        <v>193</v>
      </c>
      <c r="Q927">
        <v>1</v>
      </c>
      <c r="X927">
        <v>1.4379999999999999</v>
      </c>
      <c r="Y927">
        <v>177.69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1.4379999999999999</v>
      </c>
      <c r="AH927">
        <v>2</v>
      </c>
      <c r="AI927">
        <v>30598653</v>
      </c>
      <c r="AJ927">
        <v>822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ROW(Source!A1294)</f>
        <v>1294</v>
      </c>
      <c r="B928">
        <v>30598663</v>
      </c>
      <c r="C928">
        <v>30598649</v>
      </c>
      <c r="D928">
        <v>22151265</v>
      </c>
      <c r="E928">
        <v>1</v>
      </c>
      <c r="F928">
        <v>1</v>
      </c>
      <c r="G928">
        <v>1</v>
      </c>
      <c r="H928">
        <v>3</v>
      </c>
      <c r="I928" t="s">
        <v>1651</v>
      </c>
      <c r="J928" t="s">
        <v>1652</v>
      </c>
      <c r="K928" t="s">
        <v>1653</v>
      </c>
      <c r="L928">
        <v>1301</v>
      </c>
      <c r="N928">
        <v>1003</v>
      </c>
      <c r="O928" t="s">
        <v>382</v>
      </c>
      <c r="P928" t="s">
        <v>382</v>
      </c>
      <c r="Q928">
        <v>1</v>
      </c>
      <c r="X928">
        <v>15</v>
      </c>
      <c r="Y928">
        <v>3.26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15</v>
      </c>
      <c r="AH928">
        <v>2</v>
      </c>
      <c r="AI928">
        <v>30598654</v>
      </c>
      <c r="AJ928">
        <v>823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ROW(Source!A1294)</f>
        <v>1294</v>
      </c>
      <c r="B929">
        <v>30598664</v>
      </c>
      <c r="C929">
        <v>30598649</v>
      </c>
      <c r="D929">
        <v>22159874</v>
      </c>
      <c r="E929">
        <v>1</v>
      </c>
      <c r="F929">
        <v>1</v>
      </c>
      <c r="G929">
        <v>1</v>
      </c>
      <c r="H929">
        <v>3</v>
      </c>
      <c r="I929" t="s">
        <v>437</v>
      </c>
      <c r="J929" t="s">
        <v>439</v>
      </c>
      <c r="K929" t="s">
        <v>438</v>
      </c>
      <c r="L929">
        <v>1301</v>
      </c>
      <c r="N929">
        <v>1003</v>
      </c>
      <c r="O929" t="s">
        <v>382</v>
      </c>
      <c r="P929" t="s">
        <v>382</v>
      </c>
      <c r="Q929">
        <v>1</v>
      </c>
      <c r="X929">
        <v>11</v>
      </c>
      <c r="Y929">
        <v>153.08000000000001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11</v>
      </c>
      <c r="AH929">
        <v>3</v>
      </c>
      <c r="AI929">
        <v>-1</v>
      </c>
      <c r="AJ929" t="s">
        <v>3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ROW(Source!A1294)</f>
        <v>1294</v>
      </c>
      <c r="B930">
        <v>30598665</v>
      </c>
      <c r="C930">
        <v>30598649</v>
      </c>
      <c r="D930">
        <v>22159881</v>
      </c>
      <c r="E930">
        <v>1</v>
      </c>
      <c r="F930">
        <v>1</v>
      </c>
      <c r="G930">
        <v>1</v>
      </c>
      <c r="H930">
        <v>3</v>
      </c>
      <c r="I930" t="s">
        <v>1144</v>
      </c>
      <c r="J930" t="s">
        <v>1146</v>
      </c>
      <c r="K930" t="s">
        <v>1145</v>
      </c>
      <c r="L930">
        <v>1354</v>
      </c>
      <c r="N930">
        <v>1010</v>
      </c>
      <c r="O930" t="s">
        <v>506</v>
      </c>
      <c r="P930" t="s">
        <v>506</v>
      </c>
      <c r="Q930">
        <v>1</v>
      </c>
      <c r="X930">
        <v>30</v>
      </c>
      <c r="Y930">
        <v>1.07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3</v>
      </c>
      <c r="AG930">
        <v>30</v>
      </c>
      <c r="AH930">
        <v>2</v>
      </c>
      <c r="AI930">
        <v>30598655</v>
      </c>
      <c r="AJ930">
        <v>824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ROW(Source!A1294)</f>
        <v>1294</v>
      </c>
      <c r="B931">
        <v>30598666</v>
      </c>
      <c r="C931">
        <v>30598649</v>
      </c>
      <c r="D931">
        <v>22163277</v>
      </c>
      <c r="E931">
        <v>1</v>
      </c>
      <c r="F931">
        <v>1</v>
      </c>
      <c r="G931">
        <v>1</v>
      </c>
      <c r="H931">
        <v>3</v>
      </c>
      <c r="I931" t="s">
        <v>1654</v>
      </c>
      <c r="J931" t="s">
        <v>1655</v>
      </c>
      <c r="K931" t="s">
        <v>1656</v>
      </c>
      <c r="L931">
        <v>1296</v>
      </c>
      <c r="N931">
        <v>1002</v>
      </c>
      <c r="O931" t="s">
        <v>193</v>
      </c>
      <c r="P931" t="s">
        <v>193</v>
      </c>
      <c r="Q931">
        <v>1</v>
      </c>
      <c r="X931">
        <v>0.14299999999999999</v>
      </c>
      <c r="Y931">
        <v>160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3</v>
      </c>
      <c r="AG931">
        <v>0.14299999999999999</v>
      </c>
      <c r="AH931">
        <v>2</v>
      </c>
      <c r="AI931">
        <v>30598656</v>
      </c>
      <c r="AJ931">
        <v>825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ROW(Source!A1294)</f>
        <v>1294</v>
      </c>
      <c r="B932">
        <v>30598667</v>
      </c>
      <c r="C932">
        <v>30598649</v>
      </c>
      <c r="D932">
        <v>22163278</v>
      </c>
      <c r="E932">
        <v>1</v>
      </c>
      <c r="F932">
        <v>1</v>
      </c>
      <c r="G932">
        <v>1</v>
      </c>
      <c r="H932">
        <v>3</v>
      </c>
      <c r="I932" t="s">
        <v>1657</v>
      </c>
      <c r="J932" t="s">
        <v>1658</v>
      </c>
      <c r="K932" t="s">
        <v>1659</v>
      </c>
      <c r="L932">
        <v>1296</v>
      </c>
      <c r="N932">
        <v>1002</v>
      </c>
      <c r="O932" t="s">
        <v>193</v>
      </c>
      <c r="P932" t="s">
        <v>193</v>
      </c>
      <c r="Q932">
        <v>1</v>
      </c>
      <c r="X932">
        <v>0.02</v>
      </c>
      <c r="Y932">
        <v>81.040000000000006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</v>
      </c>
      <c r="AG932">
        <v>0.02</v>
      </c>
      <c r="AH932">
        <v>2</v>
      </c>
      <c r="AI932">
        <v>30598657</v>
      </c>
      <c r="AJ932">
        <v>826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ROW(Source!A1294)</f>
        <v>1294</v>
      </c>
      <c r="B933">
        <v>30598668</v>
      </c>
      <c r="C933">
        <v>30598649</v>
      </c>
      <c r="D933">
        <v>22199444</v>
      </c>
      <c r="E933">
        <v>1</v>
      </c>
      <c r="F933">
        <v>1</v>
      </c>
      <c r="G933">
        <v>1</v>
      </c>
      <c r="H933">
        <v>3</v>
      </c>
      <c r="I933" t="s">
        <v>1660</v>
      </c>
      <c r="J933" t="s">
        <v>1661</v>
      </c>
      <c r="K933" t="s">
        <v>1662</v>
      </c>
      <c r="L933">
        <v>1346</v>
      </c>
      <c r="N933">
        <v>1009</v>
      </c>
      <c r="O933" t="s">
        <v>100</v>
      </c>
      <c r="P933" t="s">
        <v>100</v>
      </c>
      <c r="Q933">
        <v>1</v>
      </c>
      <c r="X933">
        <v>3.3000000000000002E-2</v>
      </c>
      <c r="Y933">
        <v>56.39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3</v>
      </c>
      <c r="AG933">
        <v>3.3000000000000002E-2</v>
      </c>
      <c r="AH933">
        <v>2</v>
      </c>
      <c r="AI933">
        <v>30598658</v>
      </c>
      <c r="AJ933">
        <v>827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ROW(Source!A1301)</f>
        <v>1301</v>
      </c>
      <c r="B934">
        <v>30598683</v>
      </c>
      <c r="C934">
        <v>30598675</v>
      </c>
      <c r="D934">
        <v>10214633</v>
      </c>
      <c r="E934">
        <v>1</v>
      </c>
      <c r="F934">
        <v>1</v>
      </c>
      <c r="G934">
        <v>1</v>
      </c>
      <c r="H934">
        <v>1</v>
      </c>
      <c r="I934" t="s">
        <v>1567</v>
      </c>
      <c r="J934" t="s">
        <v>3</v>
      </c>
      <c r="K934" t="s">
        <v>1568</v>
      </c>
      <c r="L934">
        <v>1369</v>
      </c>
      <c r="N934">
        <v>1013</v>
      </c>
      <c r="O934" t="s">
        <v>1419</v>
      </c>
      <c r="P934" t="s">
        <v>1419</v>
      </c>
      <c r="Q934">
        <v>1</v>
      </c>
      <c r="X934">
        <v>1.47</v>
      </c>
      <c r="Y934">
        <v>0</v>
      </c>
      <c r="Z934">
        <v>0</v>
      </c>
      <c r="AA934">
        <v>0</v>
      </c>
      <c r="AB934">
        <v>8.76</v>
      </c>
      <c r="AC934">
        <v>0</v>
      </c>
      <c r="AD934">
        <v>1</v>
      </c>
      <c r="AE934">
        <v>1</v>
      </c>
      <c r="AF934" t="s">
        <v>28</v>
      </c>
      <c r="AG934">
        <v>1.6904999999999999</v>
      </c>
      <c r="AH934">
        <v>2</v>
      </c>
      <c r="AI934">
        <v>30598676</v>
      </c>
      <c r="AJ934">
        <v>828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ROW(Source!A1301)</f>
        <v>1301</v>
      </c>
      <c r="B935">
        <v>30598684</v>
      </c>
      <c r="C935">
        <v>30598675</v>
      </c>
      <c r="D935">
        <v>22146537</v>
      </c>
      <c r="E935">
        <v>1</v>
      </c>
      <c r="F935">
        <v>1</v>
      </c>
      <c r="G935">
        <v>1</v>
      </c>
      <c r="H935">
        <v>2</v>
      </c>
      <c r="I935" t="s">
        <v>1546</v>
      </c>
      <c r="J935" t="s">
        <v>1547</v>
      </c>
      <c r="K935" t="s">
        <v>1548</v>
      </c>
      <c r="L935">
        <v>1368</v>
      </c>
      <c r="N935">
        <v>1011</v>
      </c>
      <c r="O935" t="s">
        <v>1423</v>
      </c>
      <c r="P935" t="s">
        <v>1423</v>
      </c>
      <c r="Q935">
        <v>1</v>
      </c>
      <c r="X935">
        <v>0.35</v>
      </c>
      <c r="Y935">
        <v>0</v>
      </c>
      <c r="Z935">
        <v>8.1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27</v>
      </c>
      <c r="AG935">
        <v>0.4375</v>
      </c>
      <c r="AH935">
        <v>2</v>
      </c>
      <c r="AI935">
        <v>30598677</v>
      </c>
      <c r="AJ935">
        <v>829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ROW(Source!A1301)</f>
        <v>1301</v>
      </c>
      <c r="B936">
        <v>30598685</v>
      </c>
      <c r="C936">
        <v>30598675</v>
      </c>
      <c r="D936">
        <v>22148179</v>
      </c>
      <c r="E936">
        <v>1</v>
      </c>
      <c r="F936">
        <v>1</v>
      </c>
      <c r="G936">
        <v>1</v>
      </c>
      <c r="H936">
        <v>2</v>
      </c>
      <c r="I936" t="s">
        <v>1420</v>
      </c>
      <c r="J936" t="s">
        <v>1421</v>
      </c>
      <c r="K936" t="s">
        <v>1422</v>
      </c>
      <c r="L936">
        <v>1368</v>
      </c>
      <c r="N936">
        <v>1011</v>
      </c>
      <c r="O936" t="s">
        <v>1423</v>
      </c>
      <c r="P936" t="s">
        <v>1423</v>
      </c>
      <c r="Q936">
        <v>1</v>
      </c>
      <c r="X936">
        <v>0.02</v>
      </c>
      <c r="Y936">
        <v>0</v>
      </c>
      <c r="Z936">
        <v>91.62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27</v>
      </c>
      <c r="AG936">
        <v>2.5000000000000001E-2</v>
      </c>
      <c r="AH936">
        <v>2</v>
      </c>
      <c r="AI936">
        <v>30598678</v>
      </c>
      <c r="AJ936">
        <v>830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ROW(Source!A1301)</f>
        <v>1301</v>
      </c>
      <c r="B937">
        <v>30598686</v>
      </c>
      <c r="C937">
        <v>30598675</v>
      </c>
      <c r="D937">
        <v>22150409</v>
      </c>
      <c r="E937">
        <v>1</v>
      </c>
      <c r="F937">
        <v>1</v>
      </c>
      <c r="G937">
        <v>1</v>
      </c>
      <c r="H937">
        <v>3</v>
      </c>
      <c r="I937" t="s">
        <v>1666</v>
      </c>
      <c r="J937" t="s">
        <v>1667</v>
      </c>
      <c r="K937" t="s">
        <v>1668</v>
      </c>
      <c r="L937">
        <v>1348</v>
      </c>
      <c r="N937">
        <v>1009</v>
      </c>
      <c r="O937" t="s">
        <v>65</v>
      </c>
      <c r="P937" t="s">
        <v>65</v>
      </c>
      <c r="Q937">
        <v>1000</v>
      </c>
      <c r="X937">
        <v>1.3999999999999999E-4</v>
      </c>
      <c r="Y937">
        <v>10824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1.3999999999999999E-4</v>
      </c>
      <c r="AH937">
        <v>2</v>
      </c>
      <c r="AI937">
        <v>30598679</v>
      </c>
      <c r="AJ937">
        <v>831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ROW(Source!A1301)</f>
        <v>1301</v>
      </c>
      <c r="B938">
        <v>30598687</v>
      </c>
      <c r="C938">
        <v>30598675</v>
      </c>
      <c r="D938">
        <v>22151360</v>
      </c>
      <c r="E938">
        <v>1</v>
      </c>
      <c r="F938">
        <v>1</v>
      </c>
      <c r="G938">
        <v>1</v>
      </c>
      <c r="H938">
        <v>3</v>
      </c>
      <c r="I938" t="s">
        <v>1790</v>
      </c>
      <c r="J938" t="s">
        <v>1791</v>
      </c>
      <c r="K938" t="s">
        <v>1792</v>
      </c>
      <c r="L938">
        <v>1348</v>
      </c>
      <c r="N938">
        <v>1009</v>
      </c>
      <c r="O938" t="s">
        <v>65</v>
      </c>
      <c r="P938" t="s">
        <v>65</v>
      </c>
      <c r="Q938">
        <v>1000</v>
      </c>
      <c r="X938">
        <v>1.1000000000000001E-3</v>
      </c>
      <c r="Y938">
        <v>16117.3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3</v>
      </c>
      <c r="AG938">
        <v>1.1000000000000001E-3</v>
      </c>
      <c r="AH938">
        <v>2</v>
      </c>
      <c r="AI938">
        <v>30598680</v>
      </c>
      <c r="AJ938">
        <v>832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ROW(Source!A1301)</f>
        <v>1301</v>
      </c>
      <c r="B939">
        <v>30598688</v>
      </c>
      <c r="C939">
        <v>30598675</v>
      </c>
      <c r="D939">
        <v>22183259</v>
      </c>
      <c r="E939">
        <v>1</v>
      </c>
      <c r="F939">
        <v>1</v>
      </c>
      <c r="G939">
        <v>1</v>
      </c>
      <c r="H939">
        <v>3</v>
      </c>
      <c r="I939" t="s">
        <v>1796</v>
      </c>
      <c r="J939" t="s">
        <v>1797</v>
      </c>
      <c r="K939" t="s">
        <v>1798</v>
      </c>
      <c r="L939">
        <v>1354</v>
      </c>
      <c r="N939">
        <v>1010</v>
      </c>
      <c r="O939" t="s">
        <v>506</v>
      </c>
      <c r="P939" t="s">
        <v>506</v>
      </c>
      <c r="Q939">
        <v>1</v>
      </c>
      <c r="X939">
        <v>1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 t="s">
        <v>3</v>
      </c>
      <c r="AG939">
        <v>1</v>
      </c>
      <c r="AH939">
        <v>2</v>
      </c>
      <c r="AI939">
        <v>30598681</v>
      </c>
      <c r="AJ939">
        <v>833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ROW(Source!A1301)</f>
        <v>1301</v>
      </c>
      <c r="B940">
        <v>30598689</v>
      </c>
      <c r="C940">
        <v>30598675</v>
      </c>
      <c r="D940">
        <v>22200576</v>
      </c>
      <c r="E940">
        <v>1</v>
      </c>
      <c r="F940">
        <v>1</v>
      </c>
      <c r="G940">
        <v>1</v>
      </c>
      <c r="H940">
        <v>3</v>
      </c>
      <c r="I940" t="s">
        <v>1001</v>
      </c>
      <c r="J940" t="s">
        <v>1003</v>
      </c>
      <c r="K940" t="s">
        <v>1002</v>
      </c>
      <c r="L940">
        <v>1354</v>
      </c>
      <c r="N940">
        <v>1010</v>
      </c>
      <c r="O940" t="s">
        <v>506</v>
      </c>
      <c r="P940" t="s">
        <v>506</v>
      </c>
      <c r="Q940">
        <v>1</v>
      </c>
      <c r="X940">
        <v>2</v>
      </c>
      <c r="Y940">
        <v>30.41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2</v>
      </c>
      <c r="AH940">
        <v>3</v>
      </c>
      <c r="AI940">
        <v>-1</v>
      </c>
      <c r="AJ940" t="s">
        <v>3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ROW(Source!A1301)</f>
        <v>1301</v>
      </c>
      <c r="B941">
        <v>30598690</v>
      </c>
      <c r="C941">
        <v>30598675</v>
      </c>
      <c r="D941">
        <v>22206191</v>
      </c>
      <c r="E941">
        <v>1</v>
      </c>
      <c r="F941">
        <v>1</v>
      </c>
      <c r="G941">
        <v>1</v>
      </c>
      <c r="H941">
        <v>3</v>
      </c>
      <c r="I941" t="s">
        <v>1799</v>
      </c>
      <c r="J941" t="s">
        <v>1800</v>
      </c>
      <c r="K941" t="s">
        <v>1801</v>
      </c>
      <c r="L941">
        <v>1356</v>
      </c>
      <c r="N941">
        <v>1010</v>
      </c>
      <c r="O941" t="s">
        <v>1204</v>
      </c>
      <c r="P941" t="s">
        <v>1204</v>
      </c>
      <c r="Q941">
        <v>1000</v>
      </c>
      <c r="X941">
        <v>2E-3</v>
      </c>
      <c r="Y941">
        <v>3444.59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2E-3</v>
      </c>
      <c r="AH941">
        <v>2</v>
      </c>
      <c r="AI941">
        <v>30598682</v>
      </c>
      <c r="AJ941">
        <v>834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ROW(Source!A1305)</f>
        <v>1305</v>
      </c>
      <c r="B942">
        <v>30598707</v>
      </c>
      <c r="C942">
        <v>30598694</v>
      </c>
      <c r="D942">
        <v>10214595</v>
      </c>
      <c r="E942">
        <v>1</v>
      </c>
      <c r="F942">
        <v>1</v>
      </c>
      <c r="G942">
        <v>1</v>
      </c>
      <c r="H942">
        <v>1</v>
      </c>
      <c r="I942" t="s">
        <v>1625</v>
      </c>
      <c r="J942" t="s">
        <v>3</v>
      </c>
      <c r="K942" t="s">
        <v>1626</v>
      </c>
      <c r="L942">
        <v>1369</v>
      </c>
      <c r="N942">
        <v>1013</v>
      </c>
      <c r="O942" t="s">
        <v>1419</v>
      </c>
      <c r="P942" t="s">
        <v>1419</v>
      </c>
      <c r="Q942">
        <v>1</v>
      </c>
      <c r="X942">
        <v>1.21</v>
      </c>
      <c r="Y942">
        <v>0</v>
      </c>
      <c r="Z942">
        <v>0</v>
      </c>
      <c r="AA942">
        <v>0</v>
      </c>
      <c r="AB942">
        <v>9.18</v>
      </c>
      <c r="AC942">
        <v>0</v>
      </c>
      <c r="AD942">
        <v>1</v>
      </c>
      <c r="AE942">
        <v>1</v>
      </c>
      <c r="AF942" t="s">
        <v>28</v>
      </c>
      <c r="AG942">
        <v>1.3915</v>
      </c>
      <c r="AH942">
        <v>2</v>
      </c>
      <c r="AI942">
        <v>30598695</v>
      </c>
      <c r="AJ942">
        <v>835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ROW(Source!A1305)</f>
        <v>1305</v>
      </c>
      <c r="B943">
        <v>30598708</v>
      </c>
      <c r="C943">
        <v>30598694</v>
      </c>
      <c r="D943">
        <v>22083330</v>
      </c>
      <c r="E943">
        <v>1</v>
      </c>
      <c r="F943">
        <v>1</v>
      </c>
      <c r="G943">
        <v>1</v>
      </c>
      <c r="H943">
        <v>1</v>
      </c>
      <c r="I943" t="s">
        <v>1437</v>
      </c>
      <c r="J943" t="s">
        <v>3</v>
      </c>
      <c r="K943" t="s">
        <v>1438</v>
      </c>
      <c r="L943">
        <v>608254</v>
      </c>
      <c r="N943">
        <v>1013</v>
      </c>
      <c r="O943" t="s">
        <v>1439</v>
      </c>
      <c r="P943" t="s">
        <v>1439</v>
      </c>
      <c r="Q943">
        <v>1</v>
      </c>
      <c r="X943">
        <v>0.01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2</v>
      </c>
      <c r="AF943" t="s">
        <v>27</v>
      </c>
      <c r="AG943">
        <v>1.2500000000000001E-2</v>
      </c>
      <c r="AH943">
        <v>2</v>
      </c>
      <c r="AI943">
        <v>30598696</v>
      </c>
      <c r="AJ943">
        <v>836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ROW(Source!A1305)</f>
        <v>1305</v>
      </c>
      <c r="B944">
        <v>30598709</v>
      </c>
      <c r="C944">
        <v>30598694</v>
      </c>
      <c r="D944">
        <v>22146333</v>
      </c>
      <c r="E944">
        <v>1</v>
      </c>
      <c r="F944">
        <v>1</v>
      </c>
      <c r="G944">
        <v>1</v>
      </c>
      <c r="H944">
        <v>2</v>
      </c>
      <c r="I944" t="s">
        <v>1597</v>
      </c>
      <c r="J944" t="s">
        <v>1598</v>
      </c>
      <c r="K944" t="s">
        <v>1599</v>
      </c>
      <c r="L944">
        <v>1368</v>
      </c>
      <c r="N944">
        <v>1011</v>
      </c>
      <c r="O944" t="s">
        <v>1423</v>
      </c>
      <c r="P944" t="s">
        <v>1423</v>
      </c>
      <c r="Q944">
        <v>1</v>
      </c>
      <c r="X944">
        <v>0.01</v>
      </c>
      <c r="Y944">
        <v>0</v>
      </c>
      <c r="Z944">
        <v>108.45</v>
      </c>
      <c r="AA944">
        <v>13.03</v>
      </c>
      <c r="AB944">
        <v>0</v>
      </c>
      <c r="AC944">
        <v>0</v>
      </c>
      <c r="AD944">
        <v>1</v>
      </c>
      <c r="AE944">
        <v>0</v>
      </c>
      <c r="AF944" t="s">
        <v>27</v>
      </c>
      <c r="AG944">
        <v>1.2500000000000001E-2</v>
      </c>
      <c r="AH944">
        <v>2</v>
      </c>
      <c r="AI944">
        <v>30598697</v>
      </c>
      <c r="AJ944">
        <v>837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ROW(Source!A1305)</f>
        <v>1305</v>
      </c>
      <c r="B945">
        <v>30598710</v>
      </c>
      <c r="C945">
        <v>30598694</v>
      </c>
      <c r="D945">
        <v>22147865</v>
      </c>
      <c r="E945">
        <v>1</v>
      </c>
      <c r="F945">
        <v>1</v>
      </c>
      <c r="G945">
        <v>1</v>
      </c>
      <c r="H945">
        <v>2</v>
      </c>
      <c r="I945" t="s">
        <v>1488</v>
      </c>
      <c r="J945" t="s">
        <v>1489</v>
      </c>
      <c r="K945" t="s">
        <v>1490</v>
      </c>
      <c r="L945">
        <v>1368</v>
      </c>
      <c r="N945">
        <v>1011</v>
      </c>
      <c r="O945" t="s">
        <v>1423</v>
      </c>
      <c r="P945" t="s">
        <v>1423</v>
      </c>
      <c r="Q945">
        <v>1</v>
      </c>
      <c r="X945">
        <v>0.05</v>
      </c>
      <c r="Y945">
        <v>0</v>
      </c>
      <c r="Z945">
        <v>1.95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27</v>
      </c>
      <c r="AG945">
        <v>6.25E-2</v>
      </c>
      <c r="AH945">
        <v>2</v>
      </c>
      <c r="AI945">
        <v>30598698</v>
      </c>
      <c r="AJ945">
        <v>838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ROW(Source!A1305)</f>
        <v>1305</v>
      </c>
      <c r="B946">
        <v>30598711</v>
      </c>
      <c r="C946">
        <v>30598694</v>
      </c>
      <c r="D946">
        <v>22148179</v>
      </c>
      <c r="E946">
        <v>1</v>
      </c>
      <c r="F946">
        <v>1</v>
      </c>
      <c r="G946">
        <v>1</v>
      </c>
      <c r="H946">
        <v>2</v>
      </c>
      <c r="I946" t="s">
        <v>1420</v>
      </c>
      <c r="J946" t="s">
        <v>1421</v>
      </c>
      <c r="K946" t="s">
        <v>1422</v>
      </c>
      <c r="L946">
        <v>1368</v>
      </c>
      <c r="N946">
        <v>1011</v>
      </c>
      <c r="O946" t="s">
        <v>1423</v>
      </c>
      <c r="P946" t="s">
        <v>1423</v>
      </c>
      <c r="Q946">
        <v>1</v>
      </c>
      <c r="X946">
        <v>7.0000000000000007E-2</v>
      </c>
      <c r="Y946">
        <v>0</v>
      </c>
      <c r="Z946">
        <v>91.62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27</v>
      </c>
      <c r="AG946">
        <v>8.7500000000000008E-2</v>
      </c>
      <c r="AH946">
        <v>2</v>
      </c>
      <c r="AI946">
        <v>30598699</v>
      </c>
      <c r="AJ946">
        <v>839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ROW(Source!A1305)</f>
        <v>1305</v>
      </c>
      <c r="B947">
        <v>30598712</v>
      </c>
      <c r="C947">
        <v>30598694</v>
      </c>
      <c r="D947">
        <v>22149401</v>
      </c>
      <c r="E947">
        <v>1</v>
      </c>
      <c r="F947">
        <v>1</v>
      </c>
      <c r="G947">
        <v>1</v>
      </c>
      <c r="H947">
        <v>3</v>
      </c>
      <c r="I947" t="s">
        <v>1663</v>
      </c>
      <c r="J947" t="s">
        <v>1664</v>
      </c>
      <c r="K947" t="s">
        <v>1665</v>
      </c>
      <c r="L947">
        <v>1348</v>
      </c>
      <c r="N947">
        <v>1009</v>
      </c>
      <c r="O947" t="s">
        <v>65</v>
      </c>
      <c r="P947" t="s">
        <v>65</v>
      </c>
      <c r="Q947">
        <v>1000</v>
      </c>
      <c r="X947">
        <v>6.9999999999999994E-5</v>
      </c>
      <c r="Y947">
        <v>10600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3</v>
      </c>
      <c r="AG947">
        <v>6.9999999999999994E-5</v>
      </c>
      <c r="AH947">
        <v>2</v>
      </c>
      <c r="AI947">
        <v>30598700</v>
      </c>
      <c r="AJ947">
        <v>840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ROW(Source!A1305)</f>
        <v>1305</v>
      </c>
      <c r="B948">
        <v>30598713</v>
      </c>
      <c r="C948">
        <v>30598694</v>
      </c>
      <c r="D948">
        <v>22149636</v>
      </c>
      <c r="E948">
        <v>1</v>
      </c>
      <c r="F948">
        <v>1</v>
      </c>
      <c r="G948">
        <v>1</v>
      </c>
      <c r="H948">
        <v>3</v>
      </c>
      <c r="I948" t="s">
        <v>1512</v>
      </c>
      <c r="J948" t="s">
        <v>1513</v>
      </c>
      <c r="K948" t="s">
        <v>1514</v>
      </c>
      <c r="L948">
        <v>1348</v>
      </c>
      <c r="N948">
        <v>1009</v>
      </c>
      <c r="O948" t="s">
        <v>65</v>
      </c>
      <c r="P948" t="s">
        <v>65</v>
      </c>
      <c r="Q948">
        <v>1000</v>
      </c>
      <c r="X948">
        <v>4.0000000000000003E-5</v>
      </c>
      <c r="Y948">
        <v>18685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4.0000000000000003E-5</v>
      </c>
      <c r="AH948">
        <v>2</v>
      </c>
      <c r="AI948">
        <v>30598701</v>
      </c>
      <c r="AJ948">
        <v>841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ROW(Source!A1305)</f>
        <v>1305</v>
      </c>
      <c r="B949">
        <v>30598714</v>
      </c>
      <c r="C949">
        <v>30598694</v>
      </c>
      <c r="D949">
        <v>22150539</v>
      </c>
      <c r="E949">
        <v>1</v>
      </c>
      <c r="F949">
        <v>1</v>
      </c>
      <c r="G949">
        <v>1</v>
      </c>
      <c r="H949">
        <v>3</v>
      </c>
      <c r="I949" t="s">
        <v>1669</v>
      </c>
      <c r="J949" t="s">
        <v>1670</v>
      </c>
      <c r="K949" t="s">
        <v>1671</v>
      </c>
      <c r="L949">
        <v>1346</v>
      </c>
      <c r="N949">
        <v>1009</v>
      </c>
      <c r="O949" t="s">
        <v>100</v>
      </c>
      <c r="P949" t="s">
        <v>100</v>
      </c>
      <c r="Q949">
        <v>1</v>
      </c>
      <c r="X949">
        <v>0.04</v>
      </c>
      <c r="Y949">
        <v>37.29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0.04</v>
      </c>
      <c r="AH949">
        <v>2</v>
      </c>
      <c r="AI949">
        <v>30598702</v>
      </c>
      <c r="AJ949">
        <v>842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ROW(Source!A1305)</f>
        <v>1305</v>
      </c>
      <c r="B950">
        <v>30598715</v>
      </c>
      <c r="C950">
        <v>30598694</v>
      </c>
      <c r="D950">
        <v>22173341</v>
      </c>
      <c r="E950">
        <v>1</v>
      </c>
      <c r="F950">
        <v>1</v>
      </c>
      <c r="G950">
        <v>1</v>
      </c>
      <c r="H950">
        <v>3</v>
      </c>
      <c r="I950" t="s">
        <v>1802</v>
      </c>
      <c r="J950" t="s">
        <v>1803</v>
      </c>
      <c r="K950" t="s">
        <v>1804</v>
      </c>
      <c r="L950">
        <v>1348</v>
      </c>
      <c r="N950">
        <v>1009</v>
      </c>
      <c r="O950" t="s">
        <v>65</v>
      </c>
      <c r="P950" t="s">
        <v>65</v>
      </c>
      <c r="Q950">
        <v>1000</v>
      </c>
      <c r="X950">
        <v>2E-3</v>
      </c>
      <c r="Y950">
        <v>8797.99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3</v>
      </c>
      <c r="AG950">
        <v>2E-3</v>
      </c>
      <c r="AH950">
        <v>2</v>
      </c>
      <c r="AI950">
        <v>30598703</v>
      </c>
      <c r="AJ950">
        <v>843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ROW(Source!A1305)</f>
        <v>1305</v>
      </c>
      <c r="B951">
        <v>30598716</v>
      </c>
      <c r="C951">
        <v>30598694</v>
      </c>
      <c r="D951">
        <v>22173344</v>
      </c>
      <c r="E951">
        <v>1</v>
      </c>
      <c r="F951">
        <v>1</v>
      </c>
      <c r="G951">
        <v>1</v>
      </c>
      <c r="H951">
        <v>3</v>
      </c>
      <c r="I951" t="s">
        <v>1805</v>
      </c>
      <c r="J951" t="s">
        <v>1806</v>
      </c>
      <c r="K951" t="s">
        <v>1807</v>
      </c>
      <c r="L951">
        <v>1348</v>
      </c>
      <c r="N951">
        <v>1009</v>
      </c>
      <c r="O951" t="s">
        <v>65</v>
      </c>
      <c r="P951" t="s">
        <v>65</v>
      </c>
      <c r="Q951">
        <v>1000</v>
      </c>
      <c r="X951">
        <v>2E-3</v>
      </c>
      <c r="Y951">
        <v>9531.15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3</v>
      </c>
      <c r="AG951">
        <v>2E-3</v>
      </c>
      <c r="AH951">
        <v>2</v>
      </c>
      <c r="AI951">
        <v>30598704</v>
      </c>
      <c r="AJ951">
        <v>844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ROW(Source!A1305)</f>
        <v>1305</v>
      </c>
      <c r="B952">
        <v>30598717</v>
      </c>
      <c r="C952">
        <v>30598694</v>
      </c>
      <c r="D952">
        <v>22174004</v>
      </c>
      <c r="E952">
        <v>1</v>
      </c>
      <c r="F952">
        <v>1</v>
      </c>
      <c r="G952">
        <v>1</v>
      </c>
      <c r="H952">
        <v>3</v>
      </c>
      <c r="I952" t="s">
        <v>1808</v>
      </c>
      <c r="J952" t="s">
        <v>1809</v>
      </c>
      <c r="K952" t="s">
        <v>1810</v>
      </c>
      <c r="L952">
        <v>1354</v>
      </c>
      <c r="N952">
        <v>1010</v>
      </c>
      <c r="O952" t="s">
        <v>506</v>
      </c>
      <c r="P952" t="s">
        <v>506</v>
      </c>
      <c r="Q952">
        <v>1</v>
      </c>
      <c r="X952">
        <v>1</v>
      </c>
      <c r="Y952">
        <v>148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1</v>
      </c>
      <c r="AH952">
        <v>2</v>
      </c>
      <c r="AI952">
        <v>30598705</v>
      </c>
      <c r="AJ952">
        <v>845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ROW(Source!A1305)</f>
        <v>1305</v>
      </c>
      <c r="B953">
        <v>30598718</v>
      </c>
      <c r="C953">
        <v>30598694</v>
      </c>
      <c r="D953">
        <v>22184043</v>
      </c>
      <c r="E953">
        <v>1</v>
      </c>
      <c r="F953">
        <v>1</v>
      </c>
      <c r="G953">
        <v>1</v>
      </c>
      <c r="H953">
        <v>3</v>
      </c>
      <c r="I953" t="s">
        <v>1811</v>
      </c>
      <c r="J953" t="s">
        <v>1812</v>
      </c>
      <c r="K953" t="s">
        <v>1813</v>
      </c>
      <c r="L953">
        <v>1339</v>
      </c>
      <c r="N953">
        <v>1007</v>
      </c>
      <c r="O953" t="s">
        <v>206</v>
      </c>
      <c r="P953" t="s">
        <v>206</v>
      </c>
      <c r="Q953">
        <v>1</v>
      </c>
      <c r="X953">
        <v>2.0000000000000001E-4</v>
      </c>
      <c r="Y953">
        <v>456.24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2.0000000000000001E-4</v>
      </c>
      <c r="AH953">
        <v>2</v>
      </c>
      <c r="AI953">
        <v>30598706</v>
      </c>
      <c r="AJ953">
        <v>846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ROW(Source!A1379)</f>
        <v>1379</v>
      </c>
      <c r="B954">
        <v>30598728</v>
      </c>
      <c r="C954">
        <v>30598720</v>
      </c>
      <c r="D954">
        <v>10214639</v>
      </c>
      <c r="E954">
        <v>1</v>
      </c>
      <c r="F954">
        <v>1</v>
      </c>
      <c r="G954">
        <v>1</v>
      </c>
      <c r="H954">
        <v>1</v>
      </c>
      <c r="I954" t="s">
        <v>1611</v>
      </c>
      <c r="J954" t="s">
        <v>3</v>
      </c>
      <c r="K954" t="s">
        <v>1612</v>
      </c>
      <c r="L954">
        <v>1369</v>
      </c>
      <c r="N954">
        <v>1013</v>
      </c>
      <c r="O954" t="s">
        <v>1419</v>
      </c>
      <c r="P954" t="s">
        <v>1419</v>
      </c>
      <c r="Q954">
        <v>1</v>
      </c>
      <c r="X954">
        <v>34.659999999999997</v>
      </c>
      <c r="Y954">
        <v>0</v>
      </c>
      <c r="Z954">
        <v>0</v>
      </c>
      <c r="AA954">
        <v>0</v>
      </c>
      <c r="AB954">
        <v>8.02</v>
      </c>
      <c r="AC954">
        <v>0</v>
      </c>
      <c r="AD954">
        <v>1</v>
      </c>
      <c r="AE954">
        <v>1</v>
      </c>
      <c r="AF954" t="s">
        <v>3</v>
      </c>
      <c r="AG954">
        <v>34.659999999999997</v>
      </c>
      <c r="AH954">
        <v>2</v>
      </c>
      <c r="AI954">
        <v>30598721</v>
      </c>
      <c r="AJ954">
        <v>847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ROW(Source!A1379)</f>
        <v>1379</v>
      </c>
      <c r="B955">
        <v>30598729</v>
      </c>
      <c r="C955">
        <v>30598720</v>
      </c>
      <c r="D955">
        <v>22083330</v>
      </c>
      <c r="E955">
        <v>1</v>
      </c>
      <c r="F955">
        <v>1</v>
      </c>
      <c r="G955">
        <v>1</v>
      </c>
      <c r="H955">
        <v>1</v>
      </c>
      <c r="I955" t="s">
        <v>1437</v>
      </c>
      <c r="J955" t="s">
        <v>3</v>
      </c>
      <c r="K955" t="s">
        <v>1438</v>
      </c>
      <c r="L955">
        <v>608254</v>
      </c>
      <c r="N955">
        <v>1013</v>
      </c>
      <c r="O955" t="s">
        <v>1439</v>
      </c>
      <c r="P955" t="s">
        <v>1439</v>
      </c>
      <c r="Q955">
        <v>1</v>
      </c>
      <c r="X955">
        <v>0.1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2</v>
      </c>
      <c r="AF955" t="s">
        <v>3</v>
      </c>
      <c r="AG955">
        <v>0.1</v>
      </c>
      <c r="AH955">
        <v>2</v>
      </c>
      <c r="AI955">
        <v>30598722</v>
      </c>
      <c r="AJ955">
        <v>848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ROW(Source!A1379)</f>
        <v>1379</v>
      </c>
      <c r="B956">
        <v>30598730</v>
      </c>
      <c r="C956">
        <v>30598720</v>
      </c>
      <c r="D956">
        <v>22146464</v>
      </c>
      <c r="E956">
        <v>1</v>
      </c>
      <c r="F956">
        <v>1</v>
      </c>
      <c r="G956">
        <v>1</v>
      </c>
      <c r="H956">
        <v>2</v>
      </c>
      <c r="I956" t="s">
        <v>1471</v>
      </c>
      <c r="J956" t="s">
        <v>1472</v>
      </c>
      <c r="K956" t="s">
        <v>1473</v>
      </c>
      <c r="L956">
        <v>1368</v>
      </c>
      <c r="N956">
        <v>1011</v>
      </c>
      <c r="O956" t="s">
        <v>1423</v>
      </c>
      <c r="P956" t="s">
        <v>1423</v>
      </c>
      <c r="Q956">
        <v>1</v>
      </c>
      <c r="X956">
        <v>0.1</v>
      </c>
      <c r="Y956">
        <v>0</v>
      </c>
      <c r="Z956">
        <v>30.85</v>
      </c>
      <c r="AA956">
        <v>13.03</v>
      </c>
      <c r="AB956">
        <v>0</v>
      </c>
      <c r="AC956">
        <v>0</v>
      </c>
      <c r="AD956">
        <v>1</v>
      </c>
      <c r="AE956">
        <v>0</v>
      </c>
      <c r="AF956" t="s">
        <v>3</v>
      </c>
      <c r="AG956">
        <v>0.1</v>
      </c>
      <c r="AH956">
        <v>2</v>
      </c>
      <c r="AI956">
        <v>30598723</v>
      </c>
      <c r="AJ956">
        <v>849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ROW(Source!A1379)</f>
        <v>1379</v>
      </c>
      <c r="B957">
        <v>30598731</v>
      </c>
      <c r="C957">
        <v>30598720</v>
      </c>
      <c r="D957">
        <v>22146539</v>
      </c>
      <c r="E957">
        <v>1</v>
      </c>
      <c r="F957">
        <v>1</v>
      </c>
      <c r="G957">
        <v>1</v>
      </c>
      <c r="H957">
        <v>2</v>
      </c>
      <c r="I957" t="s">
        <v>1613</v>
      </c>
      <c r="J957" t="s">
        <v>1614</v>
      </c>
      <c r="K957" t="s">
        <v>1615</v>
      </c>
      <c r="L957">
        <v>1368</v>
      </c>
      <c r="N957">
        <v>1011</v>
      </c>
      <c r="O957" t="s">
        <v>1423</v>
      </c>
      <c r="P957" t="s">
        <v>1423</v>
      </c>
      <c r="Q957">
        <v>1</v>
      </c>
      <c r="X957">
        <v>3.3</v>
      </c>
      <c r="Y957">
        <v>0</v>
      </c>
      <c r="Z957">
        <v>1.2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3</v>
      </c>
      <c r="AG957">
        <v>3.3</v>
      </c>
      <c r="AH957">
        <v>2</v>
      </c>
      <c r="AI957">
        <v>30598724</v>
      </c>
      <c r="AJ957">
        <v>850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ROW(Source!A1379)</f>
        <v>1379</v>
      </c>
      <c r="B958">
        <v>30598732</v>
      </c>
      <c r="C958">
        <v>30598720</v>
      </c>
      <c r="D958">
        <v>22149337</v>
      </c>
      <c r="E958">
        <v>1</v>
      </c>
      <c r="F958">
        <v>1</v>
      </c>
      <c r="G958">
        <v>1</v>
      </c>
      <c r="H958">
        <v>3</v>
      </c>
      <c r="I958" t="s">
        <v>1616</v>
      </c>
      <c r="J958" t="s">
        <v>1617</v>
      </c>
      <c r="K958" t="s">
        <v>1618</v>
      </c>
      <c r="L958">
        <v>1339</v>
      </c>
      <c r="N958">
        <v>1007</v>
      </c>
      <c r="O958" t="s">
        <v>206</v>
      </c>
      <c r="P958" t="s">
        <v>206</v>
      </c>
      <c r="Q958">
        <v>1</v>
      </c>
      <c r="X958">
        <v>2.74</v>
      </c>
      <c r="Y958">
        <v>6.22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3</v>
      </c>
      <c r="AG958">
        <v>2.74</v>
      </c>
      <c r="AH958">
        <v>2</v>
      </c>
      <c r="AI958">
        <v>30598725</v>
      </c>
      <c r="AJ958">
        <v>851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ROW(Source!A1379)</f>
        <v>1379</v>
      </c>
      <c r="B959">
        <v>30598733</v>
      </c>
      <c r="C959">
        <v>30598720</v>
      </c>
      <c r="D959">
        <v>22150474</v>
      </c>
      <c r="E959">
        <v>1</v>
      </c>
      <c r="F959">
        <v>1</v>
      </c>
      <c r="G959">
        <v>1</v>
      </c>
      <c r="H959">
        <v>3</v>
      </c>
      <c r="I959" t="s">
        <v>1619</v>
      </c>
      <c r="J959" t="s">
        <v>1620</v>
      </c>
      <c r="K959" t="s">
        <v>1621</v>
      </c>
      <c r="L959">
        <v>1339</v>
      </c>
      <c r="N959">
        <v>1007</v>
      </c>
      <c r="O959" t="s">
        <v>206</v>
      </c>
      <c r="P959" t="s">
        <v>206</v>
      </c>
      <c r="Q959">
        <v>1</v>
      </c>
      <c r="X959">
        <v>0.43</v>
      </c>
      <c r="Y959">
        <v>38.74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0.43</v>
      </c>
      <c r="AH959">
        <v>2</v>
      </c>
      <c r="AI959">
        <v>30598726</v>
      </c>
      <c r="AJ959">
        <v>852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ROW(Source!A1379)</f>
        <v>1379</v>
      </c>
      <c r="B960">
        <v>30598734</v>
      </c>
      <c r="C960">
        <v>30598720</v>
      </c>
      <c r="D960">
        <v>22212978</v>
      </c>
      <c r="E960">
        <v>1</v>
      </c>
      <c r="F960">
        <v>1</v>
      </c>
      <c r="G960">
        <v>1</v>
      </c>
      <c r="H960">
        <v>3</v>
      </c>
      <c r="I960" t="s">
        <v>1622</v>
      </c>
      <c r="J960" t="s">
        <v>1623</v>
      </c>
      <c r="K960" t="s">
        <v>1624</v>
      </c>
      <c r="L960">
        <v>1348</v>
      </c>
      <c r="N960">
        <v>1009</v>
      </c>
      <c r="O960" t="s">
        <v>65</v>
      </c>
      <c r="P960" t="s">
        <v>65</v>
      </c>
      <c r="Q960">
        <v>1000</v>
      </c>
      <c r="X960">
        <v>0.22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 t="s">
        <v>3</v>
      </c>
      <c r="AG960">
        <v>0.22</v>
      </c>
      <c r="AH960">
        <v>2</v>
      </c>
      <c r="AI960">
        <v>30598727</v>
      </c>
      <c r="AJ960">
        <v>853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ROW(Source!A1381)</f>
        <v>1381</v>
      </c>
      <c r="B961">
        <v>30598744</v>
      </c>
      <c r="C961">
        <v>30598736</v>
      </c>
      <c r="D961">
        <v>10214639</v>
      </c>
      <c r="E961">
        <v>1</v>
      </c>
      <c r="F961">
        <v>1</v>
      </c>
      <c r="G961">
        <v>1</v>
      </c>
      <c r="H961">
        <v>1</v>
      </c>
      <c r="I961" t="s">
        <v>1611</v>
      </c>
      <c r="J961" t="s">
        <v>3</v>
      </c>
      <c r="K961" t="s">
        <v>1612</v>
      </c>
      <c r="L961">
        <v>1369</v>
      </c>
      <c r="N961">
        <v>1013</v>
      </c>
      <c r="O961" t="s">
        <v>1419</v>
      </c>
      <c r="P961" t="s">
        <v>1419</v>
      </c>
      <c r="Q961">
        <v>1</v>
      </c>
      <c r="X961">
        <v>34.659999999999997</v>
      </c>
      <c r="Y961">
        <v>0</v>
      </c>
      <c r="Z961">
        <v>0</v>
      </c>
      <c r="AA961">
        <v>0</v>
      </c>
      <c r="AB961">
        <v>8.02</v>
      </c>
      <c r="AC961">
        <v>0</v>
      </c>
      <c r="AD961">
        <v>1</v>
      </c>
      <c r="AE961">
        <v>1</v>
      </c>
      <c r="AF961" t="s">
        <v>3</v>
      </c>
      <c r="AG961">
        <v>34.659999999999997</v>
      </c>
      <c r="AH961">
        <v>2</v>
      </c>
      <c r="AI961">
        <v>30598737</v>
      </c>
      <c r="AJ961">
        <v>854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ROW(Source!A1381)</f>
        <v>1381</v>
      </c>
      <c r="B962">
        <v>30598745</v>
      </c>
      <c r="C962">
        <v>30598736</v>
      </c>
      <c r="D962">
        <v>22083330</v>
      </c>
      <c r="E962">
        <v>1</v>
      </c>
      <c r="F962">
        <v>1</v>
      </c>
      <c r="G962">
        <v>1</v>
      </c>
      <c r="H962">
        <v>1</v>
      </c>
      <c r="I962" t="s">
        <v>1437</v>
      </c>
      <c r="J962" t="s">
        <v>3</v>
      </c>
      <c r="K962" t="s">
        <v>1438</v>
      </c>
      <c r="L962">
        <v>608254</v>
      </c>
      <c r="N962">
        <v>1013</v>
      </c>
      <c r="O962" t="s">
        <v>1439</v>
      </c>
      <c r="P962" t="s">
        <v>1439</v>
      </c>
      <c r="Q962">
        <v>1</v>
      </c>
      <c r="X962">
        <v>0.1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3</v>
      </c>
      <c r="AG962">
        <v>0.1</v>
      </c>
      <c r="AH962">
        <v>2</v>
      </c>
      <c r="AI962">
        <v>30598738</v>
      </c>
      <c r="AJ962">
        <v>855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ROW(Source!A1381)</f>
        <v>1381</v>
      </c>
      <c r="B963">
        <v>30598746</v>
      </c>
      <c r="C963">
        <v>30598736</v>
      </c>
      <c r="D963">
        <v>22146464</v>
      </c>
      <c r="E963">
        <v>1</v>
      </c>
      <c r="F963">
        <v>1</v>
      </c>
      <c r="G963">
        <v>1</v>
      </c>
      <c r="H963">
        <v>2</v>
      </c>
      <c r="I963" t="s">
        <v>1471</v>
      </c>
      <c r="J963" t="s">
        <v>1472</v>
      </c>
      <c r="K963" t="s">
        <v>1473</v>
      </c>
      <c r="L963">
        <v>1368</v>
      </c>
      <c r="N963">
        <v>1011</v>
      </c>
      <c r="O963" t="s">
        <v>1423</v>
      </c>
      <c r="P963" t="s">
        <v>1423</v>
      </c>
      <c r="Q963">
        <v>1</v>
      </c>
      <c r="X963">
        <v>0.1</v>
      </c>
      <c r="Y963">
        <v>0</v>
      </c>
      <c r="Z963">
        <v>30.85</v>
      </c>
      <c r="AA963">
        <v>13.03</v>
      </c>
      <c r="AB963">
        <v>0</v>
      </c>
      <c r="AC963">
        <v>0</v>
      </c>
      <c r="AD963">
        <v>1</v>
      </c>
      <c r="AE963">
        <v>0</v>
      </c>
      <c r="AF963" t="s">
        <v>3</v>
      </c>
      <c r="AG963">
        <v>0.1</v>
      </c>
      <c r="AH963">
        <v>2</v>
      </c>
      <c r="AI963">
        <v>30598739</v>
      </c>
      <c r="AJ963">
        <v>856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ROW(Source!A1381)</f>
        <v>1381</v>
      </c>
      <c r="B964">
        <v>30598747</v>
      </c>
      <c r="C964">
        <v>30598736</v>
      </c>
      <c r="D964">
        <v>22146539</v>
      </c>
      <c r="E964">
        <v>1</v>
      </c>
      <c r="F964">
        <v>1</v>
      </c>
      <c r="G964">
        <v>1</v>
      </c>
      <c r="H964">
        <v>2</v>
      </c>
      <c r="I964" t="s">
        <v>1613</v>
      </c>
      <c r="J964" t="s">
        <v>1614</v>
      </c>
      <c r="K964" t="s">
        <v>1615</v>
      </c>
      <c r="L964">
        <v>1368</v>
      </c>
      <c r="N964">
        <v>1011</v>
      </c>
      <c r="O964" t="s">
        <v>1423</v>
      </c>
      <c r="P964" t="s">
        <v>1423</v>
      </c>
      <c r="Q964">
        <v>1</v>
      </c>
      <c r="X964">
        <v>3.3</v>
      </c>
      <c r="Y964">
        <v>0</v>
      </c>
      <c r="Z964">
        <v>1.2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3.3</v>
      </c>
      <c r="AH964">
        <v>2</v>
      </c>
      <c r="AI964">
        <v>30598740</v>
      </c>
      <c r="AJ964">
        <v>857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ROW(Source!A1381)</f>
        <v>1381</v>
      </c>
      <c r="B965">
        <v>30598748</v>
      </c>
      <c r="C965">
        <v>30598736</v>
      </c>
      <c r="D965">
        <v>22149337</v>
      </c>
      <c r="E965">
        <v>1</v>
      </c>
      <c r="F965">
        <v>1</v>
      </c>
      <c r="G965">
        <v>1</v>
      </c>
      <c r="H965">
        <v>3</v>
      </c>
      <c r="I965" t="s">
        <v>1616</v>
      </c>
      <c r="J965" t="s">
        <v>1617</v>
      </c>
      <c r="K965" t="s">
        <v>1618</v>
      </c>
      <c r="L965">
        <v>1339</v>
      </c>
      <c r="N965">
        <v>1007</v>
      </c>
      <c r="O965" t="s">
        <v>206</v>
      </c>
      <c r="P965" t="s">
        <v>206</v>
      </c>
      <c r="Q965">
        <v>1</v>
      </c>
      <c r="X965">
        <v>2.74</v>
      </c>
      <c r="Y965">
        <v>6.22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2.74</v>
      </c>
      <c r="AH965">
        <v>2</v>
      </c>
      <c r="AI965">
        <v>30598741</v>
      </c>
      <c r="AJ965">
        <v>858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ROW(Source!A1381)</f>
        <v>1381</v>
      </c>
      <c r="B966">
        <v>30598749</v>
      </c>
      <c r="C966">
        <v>30598736</v>
      </c>
      <c r="D966">
        <v>22150474</v>
      </c>
      <c r="E966">
        <v>1</v>
      </c>
      <c r="F966">
        <v>1</v>
      </c>
      <c r="G966">
        <v>1</v>
      </c>
      <c r="H966">
        <v>3</v>
      </c>
      <c r="I966" t="s">
        <v>1619</v>
      </c>
      <c r="J966" t="s">
        <v>1620</v>
      </c>
      <c r="K966" t="s">
        <v>1621</v>
      </c>
      <c r="L966">
        <v>1339</v>
      </c>
      <c r="N966">
        <v>1007</v>
      </c>
      <c r="O966" t="s">
        <v>206</v>
      </c>
      <c r="P966" t="s">
        <v>206</v>
      </c>
      <c r="Q966">
        <v>1</v>
      </c>
      <c r="X966">
        <v>0.43</v>
      </c>
      <c r="Y966">
        <v>38.74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0.43</v>
      </c>
      <c r="AH966">
        <v>2</v>
      </c>
      <c r="AI966">
        <v>30598742</v>
      </c>
      <c r="AJ966">
        <v>859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ROW(Source!A1381)</f>
        <v>1381</v>
      </c>
      <c r="B967">
        <v>30598750</v>
      </c>
      <c r="C967">
        <v>30598736</v>
      </c>
      <c r="D967">
        <v>22212978</v>
      </c>
      <c r="E967">
        <v>1</v>
      </c>
      <c r="F967">
        <v>1</v>
      </c>
      <c r="G967">
        <v>1</v>
      </c>
      <c r="H967">
        <v>3</v>
      </c>
      <c r="I967" t="s">
        <v>1622</v>
      </c>
      <c r="J967" t="s">
        <v>1623</v>
      </c>
      <c r="K967" t="s">
        <v>1624</v>
      </c>
      <c r="L967">
        <v>1348</v>
      </c>
      <c r="N967">
        <v>1009</v>
      </c>
      <c r="O967" t="s">
        <v>65</v>
      </c>
      <c r="P967" t="s">
        <v>65</v>
      </c>
      <c r="Q967">
        <v>1000</v>
      </c>
      <c r="X967">
        <v>0.22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 t="s">
        <v>3</v>
      </c>
      <c r="AG967">
        <v>0.22</v>
      </c>
      <c r="AH967">
        <v>2</v>
      </c>
      <c r="AI967">
        <v>30598743</v>
      </c>
      <c r="AJ967">
        <v>860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ROW(Source!A1418)</f>
        <v>1418</v>
      </c>
      <c r="B968">
        <v>30598769</v>
      </c>
      <c r="C968">
        <v>30598752</v>
      </c>
      <c r="D968">
        <v>10214655</v>
      </c>
      <c r="E968">
        <v>1</v>
      </c>
      <c r="F968">
        <v>1</v>
      </c>
      <c r="G968">
        <v>1</v>
      </c>
      <c r="H968">
        <v>1</v>
      </c>
      <c r="I968" t="s">
        <v>1544</v>
      </c>
      <c r="J968" t="s">
        <v>3</v>
      </c>
      <c r="K968" t="s">
        <v>1545</v>
      </c>
      <c r="L968">
        <v>1369</v>
      </c>
      <c r="N968">
        <v>1013</v>
      </c>
      <c r="O968" t="s">
        <v>1419</v>
      </c>
      <c r="P968" t="s">
        <v>1419</v>
      </c>
      <c r="Q968">
        <v>1</v>
      </c>
      <c r="X968">
        <v>190.24</v>
      </c>
      <c r="Y968">
        <v>0</v>
      </c>
      <c r="Z968">
        <v>0</v>
      </c>
      <c r="AA968">
        <v>0</v>
      </c>
      <c r="AB968">
        <v>9.57</v>
      </c>
      <c r="AC968">
        <v>0</v>
      </c>
      <c r="AD968">
        <v>1</v>
      </c>
      <c r="AE968">
        <v>1</v>
      </c>
      <c r="AF968" t="s">
        <v>362</v>
      </c>
      <c r="AG968">
        <v>262.53119999999996</v>
      </c>
      <c r="AH968">
        <v>2</v>
      </c>
      <c r="AI968">
        <v>30598753</v>
      </c>
      <c r="AJ968">
        <v>861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ROW(Source!A1418)</f>
        <v>1418</v>
      </c>
      <c r="B969">
        <v>30598770</v>
      </c>
      <c r="C969">
        <v>30598752</v>
      </c>
      <c r="D969">
        <v>22083330</v>
      </c>
      <c r="E969">
        <v>1</v>
      </c>
      <c r="F969">
        <v>1</v>
      </c>
      <c r="G969">
        <v>1</v>
      </c>
      <c r="H969">
        <v>1</v>
      </c>
      <c r="I969" t="s">
        <v>1437</v>
      </c>
      <c r="J969" t="s">
        <v>3</v>
      </c>
      <c r="K969" t="s">
        <v>1438</v>
      </c>
      <c r="L969">
        <v>608254</v>
      </c>
      <c r="N969">
        <v>1013</v>
      </c>
      <c r="O969" t="s">
        <v>1439</v>
      </c>
      <c r="P969" t="s">
        <v>1439</v>
      </c>
      <c r="Q969">
        <v>1</v>
      </c>
      <c r="X969">
        <v>13.42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2</v>
      </c>
      <c r="AF969" t="s">
        <v>361</v>
      </c>
      <c r="AG969">
        <v>20.13</v>
      </c>
      <c r="AH969">
        <v>2</v>
      </c>
      <c r="AI969">
        <v>30598754</v>
      </c>
      <c r="AJ969">
        <v>862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ROW(Source!A1418)</f>
        <v>1418</v>
      </c>
      <c r="B970">
        <v>30598771</v>
      </c>
      <c r="C970">
        <v>30598752</v>
      </c>
      <c r="D970">
        <v>22146252</v>
      </c>
      <c r="E970">
        <v>1</v>
      </c>
      <c r="F970">
        <v>1</v>
      </c>
      <c r="G970">
        <v>1</v>
      </c>
      <c r="H970">
        <v>2</v>
      </c>
      <c r="I970" t="s">
        <v>1586</v>
      </c>
      <c r="J970" t="s">
        <v>1587</v>
      </c>
      <c r="K970" t="s">
        <v>1588</v>
      </c>
      <c r="L970">
        <v>1368</v>
      </c>
      <c r="N970">
        <v>1011</v>
      </c>
      <c r="O970" t="s">
        <v>1423</v>
      </c>
      <c r="P970" t="s">
        <v>1423</v>
      </c>
      <c r="Q970">
        <v>1</v>
      </c>
      <c r="X970">
        <v>0.05</v>
      </c>
      <c r="Y970">
        <v>0</v>
      </c>
      <c r="Z970">
        <v>85.93</v>
      </c>
      <c r="AA970">
        <v>13.03</v>
      </c>
      <c r="AB970">
        <v>0</v>
      </c>
      <c r="AC970">
        <v>0</v>
      </c>
      <c r="AD970">
        <v>1</v>
      </c>
      <c r="AE970">
        <v>0</v>
      </c>
      <c r="AF970" t="s">
        <v>361</v>
      </c>
      <c r="AG970">
        <v>7.4999999999999997E-2</v>
      </c>
      <c r="AH970">
        <v>2</v>
      </c>
      <c r="AI970">
        <v>30598755</v>
      </c>
      <c r="AJ970">
        <v>863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ROW(Source!A1418)</f>
        <v>1418</v>
      </c>
      <c r="B971">
        <v>30598772</v>
      </c>
      <c r="C971">
        <v>30598752</v>
      </c>
      <c r="D971">
        <v>22146333</v>
      </c>
      <c r="E971">
        <v>1</v>
      </c>
      <c r="F971">
        <v>1</v>
      </c>
      <c r="G971">
        <v>1</v>
      </c>
      <c r="H971">
        <v>2</v>
      </c>
      <c r="I971" t="s">
        <v>1597</v>
      </c>
      <c r="J971" t="s">
        <v>1598</v>
      </c>
      <c r="K971" t="s">
        <v>1599</v>
      </c>
      <c r="L971">
        <v>1368</v>
      </c>
      <c r="N971">
        <v>1011</v>
      </c>
      <c r="O971" t="s">
        <v>1423</v>
      </c>
      <c r="P971" t="s">
        <v>1423</v>
      </c>
      <c r="Q971">
        <v>1</v>
      </c>
      <c r="X971">
        <v>0.03</v>
      </c>
      <c r="Y971">
        <v>0</v>
      </c>
      <c r="Z971">
        <v>108.45</v>
      </c>
      <c r="AA971">
        <v>13.03</v>
      </c>
      <c r="AB971">
        <v>0</v>
      </c>
      <c r="AC971">
        <v>0</v>
      </c>
      <c r="AD971">
        <v>1</v>
      </c>
      <c r="AE971">
        <v>0</v>
      </c>
      <c r="AF971" t="s">
        <v>361</v>
      </c>
      <c r="AG971">
        <v>4.4999999999999998E-2</v>
      </c>
      <c r="AH971">
        <v>2</v>
      </c>
      <c r="AI971">
        <v>30598756</v>
      </c>
      <c r="AJ971">
        <v>864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ROW(Source!A1418)</f>
        <v>1418</v>
      </c>
      <c r="B972">
        <v>30598773</v>
      </c>
      <c r="C972">
        <v>30598752</v>
      </c>
      <c r="D972">
        <v>22146740</v>
      </c>
      <c r="E972">
        <v>1</v>
      </c>
      <c r="F972">
        <v>1</v>
      </c>
      <c r="G972">
        <v>1</v>
      </c>
      <c r="H972">
        <v>2</v>
      </c>
      <c r="I972" t="s">
        <v>1627</v>
      </c>
      <c r="J972" t="s">
        <v>1628</v>
      </c>
      <c r="K972" t="s">
        <v>1629</v>
      </c>
      <c r="L972">
        <v>1368</v>
      </c>
      <c r="N972">
        <v>1011</v>
      </c>
      <c r="O972" t="s">
        <v>1423</v>
      </c>
      <c r="P972" t="s">
        <v>1423</v>
      </c>
      <c r="Q972">
        <v>1</v>
      </c>
      <c r="X972">
        <v>13.34</v>
      </c>
      <c r="Y972">
        <v>0</v>
      </c>
      <c r="Z972">
        <v>96.1</v>
      </c>
      <c r="AA972">
        <v>13.03</v>
      </c>
      <c r="AB972">
        <v>0</v>
      </c>
      <c r="AC972">
        <v>0</v>
      </c>
      <c r="AD972">
        <v>1</v>
      </c>
      <c r="AE972">
        <v>0</v>
      </c>
      <c r="AF972" t="s">
        <v>361</v>
      </c>
      <c r="AG972">
        <v>20.010000000000002</v>
      </c>
      <c r="AH972">
        <v>2</v>
      </c>
      <c r="AI972">
        <v>30598757</v>
      </c>
      <c r="AJ972">
        <v>865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ROW(Source!A1418)</f>
        <v>1418</v>
      </c>
      <c r="B973">
        <v>30598774</v>
      </c>
      <c r="C973">
        <v>30598752</v>
      </c>
      <c r="D973">
        <v>22148179</v>
      </c>
      <c r="E973">
        <v>1</v>
      </c>
      <c r="F973">
        <v>1</v>
      </c>
      <c r="G973">
        <v>1</v>
      </c>
      <c r="H973">
        <v>2</v>
      </c>
      <c r="I973" t="s">
        <v>1420</v>
      </c>
      <c r="J973" t="s">
        <v>1421</v>
      </c>
      <c r="K973" t="s">
        <v>1422</v>
      </c>
      <c r="L973">
        <v>1368</v>
      </c>
      <c r="N973">
        <v>1011</v>
      </c>
      <c r="O973" t="s">
        <v>1423</v>
      </c>
      <c r="P973" t="s">
        <v>1423</v>
      </c>
      <c r="Q973">
        <v>1</v>
      </c>
      <c r="X973">
        <v>0.22</v>
      </c>
      <c r="Y973">
        <v>0</v>
      </c>
      <c r="Z973">
        <v>91.62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361</v>
      </c>
      <c r="AG973">
        <v>0.33</v>
      </c>
      <c r="AH973">
        <v>2</v>
      </c>
      <c r="AI973">
        <v>30598758</v>
      </c>
      <c r="AJ973">
        <v>866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ROW(Source!A1418)</f>
        <v>1418</v>
      </c>
      <c r="B974">
        <v>30598775</v>
      </c>
      <c r="C974">
        <v>30598752</v>
      </c>
      <c r="D974">
        <v>22149159</v>
      </c>
      <c r="E974">
        <v>1</v>
      </c>
      <c r="F974">
        <v>1</v>
      </c>
      <c r="G974">
        <v>1</v>
      </c>
      <c r="H974">
        <v>3</v>
      </c>
      <c r="I974" t="s">
        <v>1630</v>
      </c>
      <c r="J974" t="s">
        <v>1631</v>
      </c>
      <c r="K974" t="s">
        <v>1632</v>
      </c>
      <c r="L974">
        <v>1348</v>
      </c>
      <c r="N974">
        <v>1009</v>
      </c>
      <c r="O974" t="s">
        <v>65</v>
      </c>
      <c r="P974" t="s">
        <v>65</v>
      </c>
      <c r="Q974">
        <v>1000</v>
      </c>
      <c r="X974">
        <v>8.4999999999999995E-4</v>
      </c>
      <c r="Y974">
        <v>13053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3</v>
      </c>
      <c r="AG974">
        <v>8.4999999999999995E-4</v>
      </c>
      <c r="AH974">
        <v>2</v>
      </c>
      <c r="AI974">
        <v>30598759</v>
      </c>
      <c r="AJ974">
        <v>867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ROW(Source!A1418)</f>
        <v>1418</v>
      </c>
      <c r="B975">
        <v>30598776</v>
      </c>
      <c r="C975">
        <v>30598752</v>
      </c>
      <c r="D975">
        <v>22149342</v>
      </c>
      <c r="E975">
        <v>1</v>
      </c>
      <c r="F975">
        <v>1</v>
      </c>
      <c r="G975">
        <v>1</v>
      </c>
      <c r="H975">
        <v>3</v>
      </c>
      <c r="I975" t="s">
        <v>390</v>
      </c>
      <c r="J975" t="s">
        <v>392</v>
      </c>
      <c r="K975" t="s">
        <v>391</v>
      </c>
      <c r="L975">
        <v>1346</v>
      </c>
      <c r="N975">
        <v>1009</v>
      </c>
      <c r="O975" t="s">
        <v>100</v>
      </c>
      <c r="P975" t="s">
        <v>100</v>
      </c>
      <c r="Q975">
        <v>1</v>
      </c>
      <c r="X975">
        <v>0.25</v>
      </c>
      <c r="Y975">
        <v>28.93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3</v>
      </c>
      <c r="AG975">
        <v>0.25</v>
      </c>
      <c r="AH975">
        <v>2</v>
      </c>
      <c r="AI975">
        <v>30598760</v>
      </c>
      <c r="AJ975">
        <v>868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ROW(Source!A1418)</f>
        <v>1418</v>
      </c>
      <c r="B976">
        <v>30598777</v>
      </c>
      <c r="C976">
        <v>30598752</v>
      </c>
      <c r="D976">
        <v>22150549</v>
      </c>
      <c r="E976">
        <v>1</v>
      </c>
      <c r="F976">
        <v>1</v>
      </c>
      <c r="G976">
        <v>1</v>
      </c>
      <c r="H976">
        <v>3</v>
      </c>
      <c r="I976" t="s">
        <v>1633</v>
      </c>
      <c r="J976" t="s">
        <v>1634</v>
      </c>
      <c r="K976" t="s">
        <v>1635</v>
      </c>
      <c r="L976">
        <v>1356</v>
      </c>
      <c r="N976">
        <v>1010</v>
      </c>
      <c r="O976" t="s">
        <v>1204</v>
      </c>
      <c r="P976" t="s">
        <v>1204</v>
      </c>
      <c r="Q976">
        <v>1000</v>
      </c>
      <c r="X976">
        <v>0.1</v>
      </c>
      <c r="Y976">
        <v>273.2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0.1</v>
      </c>
      <c r="AH976">
        <v>2</v>
      </c>
      <c r="AI976">
        <v>30598761</v>
      </c>
      <c r="AJ976">
        <v>869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ROW(Source!A1418)</f>
        <v>1418</v>
      </c>
      <c r="B977">
        <v>30598778</v>
      </c>
      <c r="C977">
        <v>30598752</v>
      </c>
      <c r="D977">
        <v>22150568</v>
      </c>
      <c r="E977">
        <v>1</v>
      </c>
      <c r="F977">
        <v>1</v>
      </c>
      <c r="G977">
        <v>1</v>
      </c>
      <c r="H977">
        <v>3</v>
      </c>
      <c r="I977" t="s">
        <v>377</v>
      </c>
      <c r="J977" t="s">
        <v>379</v>
      </c>
      <c r="K977" t="s">
        <v>378</v>
      </c>
      <c r="L977">
        <v>1346</v>
      </c>
      <c r="N977">
        <v>1009</v>
      </c>
      <c r="O977" t="s">
        <v>100</v>
      </c>
      <c r="P977" t="s">
        <v>100</v>
      </c>
      <c r="Q977">
        <v>1</v>
      </c>
      <c r="X977">
        <v>0.55000000000000004</v>
      </c>
      <c r="Y977">
        <v>27.11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0.55000000000000004</v>
      </c>
      <c r="AH977">
        <v>2</v>
      </c>
      <c r="AI977">
        <v>30598762</v>
      </c>
      <c r="AJ977">
        <v>870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ROW(Source!A1418)</f>
        <v>1418</v>
      </c>
      <c r="B978">
        <v>30598779</v>
      </c>
      <c r="C978">
        <v>30598752</v>
      </c>
      <c r="D978">
        <v>22159714</v>
      </c>
      <c r="E978">
        <v>1</v>
      </c>
      <c r="F978">
        <v>1</v>
      </c>
      <c r="G978">
        <v>1</v>
      </c>
      <c r="H978">
        <v>3</v>
      </c>
      <c r="I978" t="s">
        <v>1636</v>
      </c>
      <c r="J978" t="s">
        <v>1637</v>
      </c>
      <c r="K978" t="s">
        <v>1638</v>
      </c>
      <c r="L978">
        <v>1354</v>
      </c>
      <c r="N978">
        <v>1010</v>
      </c>
      <c r="O978" t="s">
        <v>506</v>
      </c>
      <c r="P978" t="s">
        <v>506</v>
      </c>
      <c r="Q978">
        <v>1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1</v>
      </c>
      <c r="AD978">
        <v>0</v>
      </c>
      <c r="AE978">
        <v>0</v>
      </c>
      <c r="AF978" t="s">
        <v>3</v>
      </c>
      <c r="AG978">
        <v>0</v>
      </c>
      <c r="AH978">
        <v>2</v>
      </c>
      <c r="AI978">
        <v>30598763</v>
      </c>
      <c r="AJ978">
        <v>871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ROW(Source!A1418)</f>
        <v>1418</v>
      </c>
      <c r="B979">
        <v>30598780</v>
      </c>
      <c r="C979">
        <v>30598752</v>
      </c>
      <c r="D979">
        <v>22163350</v>
      </c>
      <c r="E979">
        <v>1</v>
      </c>
      <c r="F979">
        <v>1</v>
      </c>
      <c r="G979">
        <v>1</v>
      </c>
      <c r="H979">
        <v>3</v>
      </c>
      <c r="I979" t="s">
        <v>393</v>
      </c>
      <c r="J979" t="s">
        <v>395</v>
      </c>
      <c r="K979" t="s">
        <v>394</v>
      </c>
      <c r="L979">
        <v>1346</v>
      </c>
      <c r="N979">
        <v>1009</v>
      </c>
      <c r="O979" t="s">
        <v>100</v>
      </c>
      <c r="P979" t="s">
        <v>100</v>
      </c>
      <c r="Q979">
        <v>1</v>
      </c>
      <c r="X979">
        <v>0.25</v>
      </c>
      <c r="Y979">
        <v>11.8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3</v>
      </c>
      <c r="AG979">
        <v>0.25</v>
      </c>
      <c r="AH979">
        <v>2</v>
      </c>
      <c r="AI979">
        <v>30598764</v>
      </c>
      <c r="AJ979">
        <v>872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ROW(Source!A1418)</f>
        <v>1418</v>
      </c>
      <c r="B980">
        <v>30598781</v>
      </c>
      <c r="C980">
        <v>30598752</v>
      </c>
      <c r="D980">
        <v>22181437</v>
      </c>
      <c r="E980">
        <v>1</v>
      </c>
      <c r="F980">
        <v>1</v>
      </c>
      <c r="G980">
        <v>1</v>
      </c>
      <c r="H980">
        <v>3</v>
      </c>
      <c r="I980" t="s">
        <v>1639</v>
      </c>
      <c r="J980" t="s">
        <v>1640</v>
      </c>
      <c r="K980" t="s">
        <v>1641</v>
      </c>
      <c r="L980">
        <v>1346</v>
      </c>
      <c r="N980">
        <v>1009</v>
      </c>
      <c r="O980" t="s">
        <v>100</v>
      </c>
      <c r="P980" t="s">
        <v>100</v>
      </c>
      <c r="Q980">
        <v>1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1</v>
      </c>
      <c r="AD980">
        <v>0</v>
      </c>
      <c r="AE980">
        <v>0</v>
      </c>
      <c r="AF980" t="s">
        <v>3</v>
      </c>
      <c r="AG980">
        <v>0</v>
      </c>
      <c r="AH980">
        <v>2</v>
      </c>
      <c r="AI980">
        <v>30598765</v>
      </c>
      <c r="AJ980">
        <v>873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ROW(Source!A1418)</f>
        <v>1418</v>
      </c>
      <c r="B981">
        <v>30598782</v>
      </c>
      <c r="C981">
        <v>30598752</v>
      </c>
      <c r="D981">
        <v>22183294</v>
      </c>
      <c r="E981">
        <v>1</v>
      </c>
      <c r="F981">
        <v>1</v>
      </c>
      <c r="G981">
        <v>1</v>
      </c>
      <c r="H981">
        <v>3</v>
      </c>
      <c r="I981" t="s">
        <v>1642</v>
      </c>
      <c r="J981" t="s">
        <v>1643</v>
      </c>
      <c r="K981" t="s">
        <v>1644</v>
      </c>
      <c r="L981">
        <v>1354</v>
      </c>
      <c r="N981">
        <v>1010</v>
      </c>
      <c r="O981" t="s">
        <v>506</v>
      </c>
      <c r="P981" t="s">
        <v>506</v>
      </c>
      <c r="Q981">
        <v>1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1</v>
      </c>
      <c r="AD981">
        <v>0</v>
      </c>
      <c r="AE981">
        <v>0</v>
      </c>
      <c r="AF981" t="s">
        <v>3</v>
      </c>
      <c r="AG981">
        <v>0</v>
      </c>
      <c r="AH981">
        <v>2</v>
      </c>
      <c r="AI981">
        <v>30598766</v>
      </c>
      <c r="AJ981">
        <v>874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ROW(Source!A1418)</f>
        <v>1418</v>
      </c>
      <c r="B982">
        <v>30598783</v>
      </c>
      <c r="C982">
        <v>30598752</v>
      </c>
      <c r="D982">
        <v>22191921</v>
      </c>
      <c r="E982">
        <v>1</v>
      </c>
      <c r="F982">
        <v>1</v>
      </c>
      <c r="G982">
        <v>1</v>
      </c>
      <c r="H982">
        <v>3</v>
      </c>
      <c r="I982" t="s">
        <v>1645</v>
      </c>
      <c r="J982" t="s">
        <v>1646</v>
      </c>
      <c r="K982" t="s">
        <v>1647</v>
      </c>
      <c r="L982">
        <v>1346</v>
      </c>
      <c r="N982">
        <v>1009</v>
      </c>
      <c r="O982" t="s">
        <v>100</v>
      </c>
      <c r="P982" t="s">
        <v>100</v>
      </c>
      <c r="Q982">
        <v>1</v>
      </c>
      <c r="X982">
        <v>1.6000000000000001E-3</v>
      </c>
      <c r="Y982">
        <v>2.33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3</v>
      </c>
      <c r="AG982">
        <v>1.6000000000000001E-3</v>
      </c>
      <c r="AH982">
        <v>2</v>
      </c>
      <c r="AI982">
        <v>30598767</v>
      </c>
      <c r="AJ982">
        <v>875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ROW(Source!A1418)</f>
        <v>1418</v>
      </c>
      <c r="B983">
        <v>30598784</v>
      </c>
      <c r="C983">
        <v>30598752</v>
      </c>
      <c r="D983">
        <v>22192634</v>
      </c>
      <c r="E983">
        <v>1</v>
      </c>
      <c r="F983">
        <v>1</v>
      </c>
      <c r="G983">
        <v>1</v>
      </c>
      <c r="H983">
        <v>3</v>
      </c>
      <c r="I983" t="s">
        <v>204</v>
      </c>
      <c r="J983" t="s">
        <v>207</v>
      </c>
      <c r="K983" t="s">
        <v>205</v>
      </c>
      <c r="L983">
        <v>1339</v>
      </c>
      <c r="N983">
        <v>1007</v>
      </c>
      <c r="O983" t="s">
        <v>206</v>
      </c>
      <c r="P983" t="s">
        <v>206</v>
      </c>
      <c r="Q983">
        <v>1</v>
      </c>
      <c r="X983">
        <v>0.47</v>
      </c>
      <c r="Y983">
        <v>2.4500000000000002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3</v>
      </c>
      <c r="AG983">
        <v>0.47</v>
      </c>
      <c r="AH983">
        <v>2</v>
      </c>
      <c r="AI983">
        <v>30598768</v>
      </c>
      <c r="AJ983">
        <v>876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ROW(Source!A1418)</f>
        <v>1418</v>
      </c>
      <c r="B984">
        <v>30598785</v>
      </c>
      <c r="C984">
        <v>30598752</v>
      </c>
      <c r="D984">
        <v>22200227</v>
      </c>
      <c r="E984">
        <v>1</v>
      </c>
      <c r="F984">
        <v>1</v>
      </c>
      <c r="G984">
        <v>1</v>
      </c>
      <c r="H984">
        <v>3</v>
      </c>
      <c r="I984" t="s">
        <v>420</v>
      </c>
      <c r="J984" t="s">
        <v>422</v>
      </c>
      <c r="K984" t="s">
        <v>421</v>
      </c>
      <c r="L984">
        <v>1302</v>
      </c>
      <c r="N984">
        <v>1003</v>
      </c>
      <c r="O984" t="s">
        <v>372</v>
      </c>
      <c r="P984" t="s">
        <v>372</v>
      </c>
      <c r="Q984">
        <v>10</v>
      </c>
      <c r="X984">
        <v>8.99</v>
      </c>
      <c r="Y984">
        <v>39.56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3</v>
      </c>
      <c r="AG984">
        <v>8.99</v>
      </c>
      <c r="AH984">
        <v>3</v>
      </c>
      <c r="AI984">
        <v>-1</v>
      </c>
      <c r="AJ984" t="s">
        <v>3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ROW(Source!A1421)</f>
        <v>1421</v>
      </c>
      <c r="B985">
        <v>30598805</v>
      </c>
      <c r="C985">
        <v>30598788</v>
      </c>
      <c r="D985">
        <v>10214655</v>
      </c>
      <c r="E985">
        <v>1</v>
      </c>
      <c r="F985">
        <v>1</v>
      </c>
      <c r="G985">
        <v>1</v>
      </c>
      <c r="H985">
        <v>1</v>
      </c>
      <c r="I985" t="s">
        <v>1544</v>
      </c>
      <c r="J985" t="s">
        <v>3</v>
      </c>
      <c r="K985" t="s">
        <v>1545</v>
      </c>
      <c r="L985">
        <v>1369</v>
      </c>
      <c r="N985">
        <v>1013</v>
      </c>
      <c r="O985" t="s">
        <v>1419</v>
      </c>
      <c r="P985" t="s">
        <v>1419</v>
      </c>
      <c r="Q985">
        <v>1</v>
      </c>
      <c r="X985">
        <v>149.63999999999999</v>
      </c>
      <c r="Y985">
        <v>0</v>
      </c>
      <c r="Z985">
        <v>0</v>
      </c>
      <c r="AA985">
        <v>0</v>
      </c>
      <c r="AB985">
        <v>9.57</v>
      </c>
      <c r="AC985">
        <v>0</v>
      </c>
      <c r="AD985">
        <v>1</v>
      </c>
      <c r="AE985">
        <v>1</v>
      </c>
      <c r="AF985" t="s">
        <v>362</v>
      </c>
      <c r="AG985">
        <v>206.50319999999996</v>
      </c>
      <c r="AH985">
        <v>2</v>
      </c>
      <c r="AI985">
        <v>30598789</v>
      </c>
      <c r="AJ985">
        <v>877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ROW(Source!A1421)</f>
        <v>1421</v>
      </c>
      <c r="B986">
        <v>30598806</v>
      </c>
      <c r="C986">
        <v>30598788</v>
      </c>
      <c r="D986">
        <v>22083330</v>
      </c>
      <c r="E986">
        <v>1</v>
      </c>
      <c r="F986">
        <v>1</v>
      </c>
      <c r="G986">
        <v>1</v>
      </c>
      <c r="H986">
        <v>1</v>
      </c>
      <c r="I986" t="s">
        <v>1437</v>
      </c>
      <c r="J986" t="s">
        <v>3</v>
      </c>
      <c r="K986" t="s">
        <v>1438</v>
      </c>
      <c r="L986">
        <v>608254</v>
      </c>
      <c r="N986">
        <v>1013</v>
      </c>
      <c r="O986" t="s">
        <v>1439</v>
      </c>
      <c r="P986" t="s">
        <v>1439</v>
      </c>
      <c r="Q986">
        <v>1</v>
      </c>
      <c r="X986">
        <v>8.1999999999999993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2</v>
      </c>
      <c r="AF986" t="s">
        <v>361</v>
      </c>
      <c r="AG986">
        <v>12.299999999999999</v>
      </c>
      <c r="AH986">
        <v>2</v>
      </c>
      <c r="AI986">
        <v>30598790</v>
      </c>
      <c r="AJ986">
        <v>878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ROW(Source!A1421)</f>
        <v>1421</v>
      </c>
      <c r="B987">
        <v>30598807</v>
      </c>
      <c r="C987">
        <v>30598788</v>
      </c>
      <c r="D987">
        <v>22146252</v>
      </c>
      <c r="E987">
        <v>1</v>
      </c>
      <c r="F987">
        <v>1</v>
      </c>
      <c r="G987">
        <v>1</v>
      </c>
      <c r="H987">
        <v>2</v>
      </c>
      <c r="I987" t="s">
        <v>1586</v>
      </c>
      <c r="J987" t="s">
        <v>1587</v>
      </c>
      <c r="K987" t="s">
        <v>1588</v>
      </c>
      <c r="L987">
        <v>1368</v>
      </c>
      <c r="N987">
        <v>1011</v>
      </c>
      <c r="O987" t="s">
        <v>1423</v>
      </c>
      <c r="P987" t="s">
        <v>1423</v>
      </c>
      <c r="Q987">
        <v>1</v>
      </c>
      <c r="X987">
        <v>0.05</v>
      </c>
      <c r="Y987">
        <v>0</v>
      </c>
      <c r="Z987">
        <v>85.93</v>
      </c>
      <c r="AA987">
        <v>13.03</v>
      </c>
      <c r="AB987">
        <v>0</v>
      </c>
      <c r="AC987">
        <v>0</v>
      </c>
      <c r="AD987">
        <v>1</v>
      </c>
      <c r="AE987">
        <v>0</v>
      </c>
      <c r="AF987" t="s">
        <v>361</v>
      </c>
      <c r="AG987">
        <v>7.4999999999999997E-2</v>
      </c>
      <c r="AH987">
        <v>2</v>
      </c>
      <c r="AI987">
        <v>30598791</v>
      </c>
      <c r="AJ987">
        <v>879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ROW(Source!A1421)</f>
        <v>1421</v>
      </c>
      <c r="B988">
        <v>30598808</v>
      </c>
      <c r="C988">
        <v>30598788</v>
      </c>
      <c r="D988">
        <v>22146333</v>
      </c>
      <c r="E988">
        <v>1</v>
      </c>
      <c r="F988">
        <v>1</v>
      </c>
      <c r="G988">
        <v>1</v>
      </c>
      <c r="H988">
        <v>2</v>
      </c>
      <c r="I988" t="s">
        <v>1597</v>
      </c>
      <c r="J988" t="s">
        <v>1598</v>
      </c>
      <c r="K988" t="s">
        <v>1599</v>
      </c>
      <c r="L988">
        <v>1368</v>
      </c>
      <c r="N988">
        <v>1011</v>
      </c>
      <c r="O988" t="s">
        <v>1423</v>
      </c>
      <c r="P988" t="s">
        <v>1423</v>
      </c>
      <c r="Q988">
        <v>1</v>
      </c>
      <c r="X988">
        <v>0.03</v>
      </c>
      <c r="Y988">
        <v>0</v>
      </c>
      <c r="Z988">
        <v>108.45</v>
      </c>
      <c r="AA988">
        <v>13.03</v>
      </c>
      <c r="AB988">
        <v>0</v>
      </c>
      <c r="AC988">
        <v>0</v>
      </c>
      <c r="AD988">
        <v>1</v>
      </c>
      <c r="AE988">
        <v>0</v>
      </c>
      <c r="AF988" t="s">
        <v>361</v>
      </c>
      <c r="AG988">
        <v>4.4999999999999998E-2</v>
      </c>
      <c r="AH988">
        <v>2</v>
      </c>
      <c r="AI988">
        <v>30598792</v>
      </c>
      <c r="AJ988">
        <v>880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ROW(Source!A1421)</f>
        <v>1421</v>
      </c>
      <c r="B989">
        <v>30598809</v>
      </c>
      <c r="C989">
        <v>30598788</v>
      </c>
      <c r="D989">
        <v>22146740</v>
      </c>
      <c r="E989">
        <v>1</v>
      </c>
      <c r="F989">
        <v>1</v>
      </c>
      <c r="G989">
        <v>1</v>
      </c>
      <c r="H989">
        <v>2</v>
      </c>
      <c r="I989" t="s">
        <v>1627</v>
      </c>
      <c r="J989" t="s">
        <v>1628</v>
      </c>
      <c r="K989" t="s">
        <v>1629</v>
      </c>
      <c r="L989">
        <v>1368</v>
      </c>
      <c r="N989">
        <v>1011</v>
      </c>
      <c r="O989" t="s">
        <v>1423</v>
      </c>
      <c r="P989" t="s">
        <v>1423</v>
      </c>
      <c r="Q989">
        <v>1</v>
      </c>
      <c r="X989">
        <v>8.1199999999999992</v>
      </c>
      <c r="Y989">
        <v>0</v>
      </c>
      <c r="Z989">
        <v>96.1</v>
      </c>
      <c r="AA989">
        <v>13.03</v>
      </c>
      <c r="AB989">
        <v>0</v>
      </c>
      <c r="AC989">
        <v>0</v>
      </c>
      <c r="AD989">
        <v>1</v>
      </c>
      <c r="AE989">
        <v>0</v>
      </c>
      <c r="AF989" t="s">
        <v>361</v>
      </c>
      <c r="AG989">
        <v>12.179999999999998</v>
      </c>
      <c r="AH989">
        <v>2</v>
      </c>
      <c r="AI989">
        <v>30598793</v>
      </c>
      <c r="AJ989">
        <v>881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ROW(Source!A1421)</f>
        <v>1421</v>
      </c>
      <c r="B990">
        <v>30598810</v>
      </c>
      <c r="C990">
        <v>30598788</v>
      </c>
      <c r="D990">
        <v>22148179</v>
      </c>
      <c r="E990">
        <v>1</v>
      </c>
      <c r="F990">
        <v>1</v>
      </c>
      <c r="G990">
        <v>1</v>
      </c>
      <c r="H990">
        <v>2</v>
      </c>
      <c r="I990" t="s">
        <v>1420</v>
      </c>
      <c r="J990" t="s">
        <v>1421</v>
      </c>
      <c r="K990" t="s">
        <v>1422</v>
      </c>
      <c r="L990">
        <v>1368</v>
      </c>
      <c r="N990">
        <v>1011</v>
      </c>
      <c r="O990" t="s">
        <v>1423</v>
      </c>
      <c r="P990" t="s">
        <v>1423</v>
      </c>
      <c r="Q990">
        <v>1</v>
      </c>
      <c r="X990">
        <v>0.22</v>
      </c>
      <c r="Y990">
        <v>0</v>
      </c>
      <c r="Z990">
        <v>91.62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361</v>
      </c>
      <c r="AG990">
        <v>0.33</v>
      </c>
      <c r="AH990">
        <v>2</v>
      </c>
      <c r="AI990">
        <v>30598794</v>
      </c>
      <c r="AJ990">
        <v>882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ROW(Source!A1421)</f>
        <v>1421</v>
      </c>
      <c r="B991">
        <v>30598811</v>
      </c>
      <c r="C991">
        <v>30598788</v>
      </c>
      <c r="D991">
        <v>22149159</v>
      </c>
      <c r="E991">
        <v>1</v>
      </c>
      <c r="F991">
        <v>1</v>
      </c>
      <c r="G991">
        <v>1</v>
      </c>
      <c r="H991">
        <v>3</v>
      </c>
      <c r="I991" t="s">
        <v>1630</v>
      </c>
      <c r="J991" t="s">
        <v>1631</v>
      </c>
      <c r="K991" t="s">
        <v>1632</v>
      </c>
      <c r="L991">
        <v>1348</v>
      </c>
      <c r="N991">
        <v>1009</v>
      </c>
      <c r="O991" t="s">
        <v>65</v>
      </c>
      <c r="P991" t="s">
        <v>65</v>
      </c>
      <c r="Q991">
        <v>1000</v>
      </c>
      <c r="X991">
        <v>5.9000000000000003E-4</v>
      </c>
      <c r="Y991">
        <v>13053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0</v>
      </c>
      <c r="AF991" t="s">
        <v>3</v>
      </c>
      <c r="AG991">
        <v>5.9000000000000003E-4</v>
      </c>
      <c r="AH991">
        <v>2</v>
      </c>
      <c r="AI991">
        <v>30598795</v>
      </c>
      <c r="AJ991">
        <v>883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ROW(Source!A1421)</f>
        <v>1421</v>
      </c>
      <c r="B992">
        <v>30598812</v>
      </c>
      <c r="C992">
        <v>30598788</v>
      </c>
      <c r="D992">
        <v>22149342</v>
      </c>
      <c r="E992">
        <v>1</v>
      </c>
      <c r="F992">
        <v>1</v>
      </c>
      <c r="G992">
        <v>1</v>
      </c>
      <c r="H992">
        <v>3</v>
      </c>
      <c r="I992" t="s">
        <v>390</v>
      </c>
      <c r="J992" t="s">
        <v>392</v>
      </c>
      <c r="K992" t="s">
        <v>391</v>
      </c>
      <c r="L992">
        <v>1346</v>
      </c>
      <c r="N992">
        <v>1009</v>
      </c>
      <c r="O992" t="s">
        <v>100</v>
      </c>
      <c r="P992" t="s">
        <v>100</v>
      </c>
      <c r="Q992">
        <v>1</v>
      </c>
      <c r="X992">
        <v>0.2</v>
      </c>
      <c r="Y992">
        <v>28.93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3</v>
      </c>
      <c r="AG992">
        <v>0.2</v>
      </c>
      <c r="AH992">
        <v>2</v>
      </c>
      <c r="AI992">
        <v>30598796</v>
      </c>
      <c r="AJ992">
        <v>884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ROW(Source!A1421)</f>
        <v>1421</v>
      </c>
      <c r="B993">
        <v>30598813</v>
      </c>
      <c r="C993">
        <v>30598788</v>
      </c>
      <c r="D993">
        <v>22150549</v>
      </c>
      <c r="E993">
        <v>1</v>
      </c>
      <c r="F993">
        <v>1</v>
      </c>
      <c r="G993">
        <v>1</v>
      </c>
      <c r="H993">
        <v>3</v>
      </c>
      <c r="I993" t="s">
        <v>1633</v>
      </c>
      <c r="J993" t="s">
        <v>1634</v>
      </c>
      <c r="K993" t="s">
        <v>1635</v>
      </c>
      <c r="L993">
        <v>1356</v>
      </c>
      <c r="N993">
        <v>1010</v>
      </c>
      <c r="O993" t="s">
        <v>1204</v>
      </c>
      <c r="P993" t="s">
        <v>1204</v>
      </c>
      <c r="Q993">
        <v>1000</v>
      </c>
      <c r="X993">
        <v>6.9000000000000006E-2</v>
      </c>
      <c r="Y993">
        <v>273.2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3</v>
      </c>
      <c r="AG993">
        <v>6.9000000000000006E-2</v>
      </c>
      <c r="AH993">
        <v>2</v>
      </c>
      <c r="AI993">
        <v>30598797</v>
      </c>
      <c r="AJ993">
        <v>885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ROW(Source!A1421)</f>
        <v>1421</v>
      </c>
      <c r="B994">
        <v>30598814</v>
      </c>
      <c r="C994">
        <v>30598788</v>
      </c>
      <c r="D994">
        <v>22150568</v>
      </c>
      <c r="E994">
        <v>1</v>
      </c>
      <c r="F994">
        <v>1</v>
      </c>
      <c r="G994">
        <v>1</v>
      </c>
      <c r="H994">
        <v>3</v>
      </c>
      <c r="I994" t="s">
        <v>377</v>
      </c>
      <c r="J994" t="s">
        <v>379</v>
      </c>
      <c r="K994" t="s">
        <v>378</v>
      </c>
      <c r="L994">
        <v>1346</v>
      </c>
      <c r="N994">
        <v>1009</v>
      </c>
      <c r="O994" t="s">
        <v>100</v>
      </c>
      <c r="P994" t="s">
        <v>100</v>
      </c>
      <c r="Q994">
        <v>1</v>
      </c>
      <c r="X994">
        <v>0.38</v>
      </c>
      <c r="Y994">
        <v>27.11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3</v>
      </c>
      <c r="AG994">
        <v>0.38</v>
      </c>
      <c r="AH994">
        <v>2</v>
      </c>
      <c r="AI994">
        <v>30598798</v>
      </c>
      <c r="AJ994">
        <v>886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ROW(Source!A1421)</f>
        <v>1421</v>
      </c>
      <c r="B995">
        <v>30598815</v>
      </c>
      <c r="C995">
        <v>30598788</v>
      </c>
      <c r="D995">
        <v>22159714</v>
      </c>
      <c r="E995">
        <v>1</v>
      </c>
      <c r="F995">
        <v>1</v>
      </c>
      <c r="G995">
        <v>1</v>
      </c>
      <c r="H995">
        <v>3</v>
      </c>
      <c r="I995" t="s">
        <v>1636</v>
      </c>
      <c r="J995" t="s">
        <v>1637</v>
      </c>
      <c r="K995" t="s">
        <v>1638</v>
      </c>
      <c r="L995">
        <v>1354</v>
      </c>
      <c r="N995">
        <v>1010</v>
      </c>
      <c r="O995" t="s">
        <v>506</v>
      </c>
      <c r="P995" t="s">
        <v>506</v>
      </c>
      <c r="Q995">
        <v>1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1</v>
      </c>
      <c r="AD995">
        <v>0</v>
      </c>
      <c r="AE995">
        <v>0</v>
      </c>
      <c r="AF995" t="s">
        <v>3</v>
      </c>
      <c r="AG995">
        <v>0</v>
      </c>
      <c r="AH995">
        <v>2</v>
      </c>
      <c r="AI995">
        <v>30598799</v>
      </c>
      <c r="AJ995">
        <v>887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ROW(Source!A1421)</f>
        <v>1421</v>
      </c>
      <c r="B996">
        <v>30598816</v>
      </c>
      <c r="C996">
        <v>30598788</v>
      </c>
      <c r="D996">
        <v>22163350</v>
      </c>
      <c r="E996">
        <v>1</v>
      </c>
      <c r="F996">
        <v>1</v>
      </c>
      <c r="G996">
        <v>1</v>
      </c>
      <c r="H996">
        <v>3</v>
      </c>
      <c r="I996" t="s">
        <v>393</v>
      </c>
      <c r="J996" t="s">
        <v>395</v>
      </c>
      <c r="K996" t="s">
        <v>394</v>
      </c>
      <c r="L996">
        <v>1346</v>
      </c>
      <c r="N996">
        <v>1009</v>
      </c>
      <c r="O996" t="s">
        <v>100</v>
      </c>
      <c r="P996" t="s">
        <v>100</v>
      </c>
      <c r="Q996">
        <v>1</v>
      </c>
      <c r="X996">
        <v>0.25</v>
      </c>
      <c r="Y996">
        <v>11.8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0.25</v>
      </c>
      <c r="AH996">
        <v>2</v>
      </c>
      <c r="AI996">
        <v>30598800</v>
      </c>
      <c r="AJ996">
        <v>888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ROW(Source!A1421)</f>
        <v>1421</v>
      </c>
      <c r="B997">
        <v>30598817</v>
      </c>
      <c r="C997">
        <v>30598788</v>
      </c>
      <c r="D997">
        <v>22181437</v>
      </c>
      <c r="E997">
        <v>1</v>
      </c>
      <c r="F997">
        <v>1</v>
      </c>
      <c r="G997">
        <v>1</v>
      </c>
      <c r="H997">
        <v>3</v>
      </c>
      <c r="I997" t="s">
        <v>1639</v>
      </c>
      <c r="J997" t="s">
        <v>1640</v>
      </c>
      <c r="K997" t="s">
        <v>1641</v>
      </c>
      <c r="L997">
        <v>1346</v>
      </c>
      <c r="N997">
        <v>1009</v>
      </c>
      <c r="O997" t="s">
        <v>100</v>
      </c>
      <c r="P997" t="s">
        <v>100</v>
      </c>
      <c r="Q997">
        <v>1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1</v>
      </c>
      <c r="AD997">
        <v>0</v>
      </c>
      <c r="AE997">
        <v>0</v>
      </c>
      <c r="AF997" t="s">
        <v>3</v>
      </c>
      <c r="AG997">
        <v>0</v>
      </c>
      <c r="AH997">
        <v>2</v>
      </c>
      <c r="AI997">
        <v>30598801</v>
      </c>
      <c r="AJ997">
        <v>889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ROW(Source!A1421)</f>
        <v>1421</v>
      </c>
      <c r="B998">
        <v>30598818</v>
      </c>
      <c r="C998">
        <v>30598788</v>
      </c>
      <c r="D998">
        <v>22183294</v>
      </c>
      <c r="E998">
        <v>1</v>
      </c>
      <c r="F998">
        <v>1</v>
      </c>
      <c r="G998">
        <v>1</v>
      </c>
      <c r="H998">
        <v>3</v>
      </c>
      <c r="I998" t="s">
        <v>1642</v>
      </c>
      <c r="J998" t="s">
        <v>1643</v>
      </c>
      <c r="K998" t="s">
        <v>1644</v>
      </c>
      <c r="L998">
        <v>1354</v>
      </c>
      <c r="N998">
        <v>1010</v>
      </c>
      <c r="O998" t="s">
        <v>506</v>
      </c>
      <c r="P998" t="s">
        <v>506</v>
      </c>
      <c r="Q998">
        <v>1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1</v>
      </c>
      <c r="AD998">
        <v>0</v>
      </c>
      <c r="AE998">
        <v>0</v>
      </c>
      <c r="AF998" t="s">
        <v>3</v>
      </c>
      <c r="AG998">
        <v>0</v>
      </c>
      <c r="AH998">
        <v>2</v>
      </c>
      <c r="AI998">
        <v>30598802</v>
      </c>
      <c r="AJ998">
        <v>890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ROW(Source!A1421)</f>
        <v>1421</v>
      </c>
      <c r="B999">
        <v>30598819</v>
      </c>
      <c r="C999">
        <v>30598788</v>
      </c>
      <c r="D999">
        <v>22191921</v>
      </c>
      <c r="E999">
        <v>1</v>
      </c>
      <c r="F999">
        <v>1</v>
      </c>
      <c r="G999">
        <v>1</v>
      </c>
      <c r="H999">
        <v>3</v>
      </c>
      <c r="I999" t="s">
        <v>1645</v>
      </c>
      <c r="J999" t="s">
        <v>1646</v>
      </c>
      <c r="K999" t="s">
        <v>1647</v>
      </c>
      <c r="L999">
        <v>1346</v>
      </c>
      <c r="N999">
        <v>1009</v>
      </c>
      <c r="O999" t="s">
        <v>100</v>
      </c>
      <c r="P999" t="s">
        <v>100</v>
      </c>
      <c r="Q999">
        <v>1</v>
      </c>
      <c r="X999">
        <v>2.5000000000000001E-3</v>
      </c>
      <c r="Y999">
        <v>2.33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2.5000000000000001E-3</v>
      </c>
      <c r="AH999">
        <v>2</v>
      </c>
      <c r="AI999">
        <v>30598803</v>
      </c>
      <c r="AJ999">
        <v>891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ROW(Source!A1421)</f>
        <v>1421</v>
      </c>
      <c r="B1000">
        <v>30598820</v>
      </c>
      <c r="C1000">
        <v>30598788</v>
      </c>
      <c r="D1000">
        <v>22192634</v>
      </c>
      <c r="E1000">
        <v>1</v>
      </c>
      <c r="F1000">
        <v>1</v>
      </c>
      <c r="G1000">
        <v>1</v>
      </c>
      <c r="H1000">
        <v>3</v>
      </c>
      <c r="I1000" t="s">
        <v>204</v>
      </c>
      <c r="J1000" t="s">
        <v>207</v>
      </c>
      <c r="K1000" t="s">
        <v>205</v>
      </c>
      <c r="L1000">
        <v>1339</v>
      </c>
      <c r="N1000">
        <v>1007</v>
      </c>
      <c r="O1000" t="s">
        <v>206</v>
      </c>
      <c r="P1000" t="s">
        <v>206</v>
      </c>
      <c r="Q1000">
        <v>1</v>
      </c>
      <c r="X1000">
        <v>0.74</v>
      </c>
      <c r="Y1000">
        <v>2.4500000000000002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0.74</v>
      </c>
      <c r="AH1000">
        <v>2</v>
      </c>
      <c r="AI1000">
        <v>30598804</v>
      </c>
      <c r="AJ1000">
        <v>892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ROW(Source!A1421)</f>
        <v>1421</v>
      </c>
      <c r="B1001">
        <v>30598821</v>
      </c>
      <c r="C1001">
        <v>30598788</v>
      </c>
      <c r="D1001">
        <v>22200196</v>
      </c>
      <c r="E1001">
        <v>1</v>
      </c>
      <c r="F1001">
        <v>1</v>
      </c>
      <c r="G1001">
        <v>1</v>
      </c>
      <c r="H1001">
        <v>3</v>
      </c>
      <c r="I1001" t="s">
        <v>411</v>
      </c>
      <c r="J1001" t="s">
        <v>413</v>
      </c>
      <c r="K1001" t="s">
        <v>412</v>
      </c>
      <c r="L1001">
        <v>1302</v>
      </c>
      <c r="N1001">
        <v>1003</v>
      </c>
      <c r="O1001" t="s">
        <v>372</v>
      </c>
      <c r="P1001" t="s">
        <v>372</v>
      </c>
      <c r="Q1001">
        <v>10</v>
      </c>
      <c r="X1001">
        <v>9.2899999999999991</v>
      </c>
      <c r="Y1001">
        <v>47.95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9.2899999999999991</v>
      </c>
      <c r="AH1001">
        <v>3</v>
      </c>
      <c r="AI1001">
        <v>-1</v>
      </c>
      <c r="AJ1001" t="s">
        <v>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ROW(Source!A1424)</f>
        <v>1424</v>
      </c>
      <c r="B1002">
        <v>30598834</v>
      </c>
      <c r="C1002">
        <v>30598824</v>
      </c>
      <c r="D1002">
        <v>10214655</v>
      </c>
      <c r="E1002">
        <v>1</v>
      </c>
      <c r="F1002">
        <v>1</v>
      </c>
      <c r="G1002">
        <v>1</v>
      </c>
      <c r="H1002">
        <v>1</v>
      </c>
      <c r="I1002" t="s">
        <v>1544</v>
      </c>
      <c r="J1002" t="s">
        <v>3</v>
      </c>
      <c r="K1002" t="s">
        <v>1545</v>
      </c>
      <c r="L1002">
        <v>1369</v>
      </c>
      <c r="N1002">
        <v>1013</v>
      </c>
      <c r="O1002" t="s">
        <v>1419</v>
      </c>
      <c r="P1002" t="s">
        <v>1419</v>
      </c>
      <c r="Q1002">
        <v>1</v>
      </c>
      <c r="X1002">
        <v>3.52</v>
      </c>
      <c r="Y1002">
        <v>0</v>
      </c>
      <c r="Z1002">
        <v>0</v>
      </c>
      <c r="AA1002">
        <v>0</v>
      </c>
      <c r="AB1002">
        <v>9.57</v>
      </c>
      <c r="AC1002">
        <v>0</v>
      </c>
      <c r="AD1002">
        <v>1</v>
      </c>
      <c r="AE1002">
        <v>1</v>
      </c>
      <c r="AF1002" t="s">
        <v>362</v>
      </c>
      <c r="AG1002">
        <v>4.8575999999999997</v>
      </c>
      <c r="AH1002">
        <v>2</v>
      </c>
      <c r="AI1002">
        <v>30598825</v>
      </c>
      <c r="AJ1002">
        <v>893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ROW(Source!A1424)</f>
        <v>1424</v>
      </c>
      <c r="B1003">
        <v>30598835</v>
      </c>
      <c r="C1003">
        <v>30598824</v>
      </c>
      <c r="D1003">
        <v>22147951</v>
      </c>
      <c r="E1003">
        <v>1</v>
      </c>
      <c r="F1003">
        <v>1</v>
      </c>
      <c r="G1003">
        <v>1</v>
      </c>
      <c r="H1003">
        <v>2</v>
      </c>
      <c r="I1003" t="s">
        <v>1648</v>
      </c>
      <c r="J1003" t="s">
        <v>1649</v>
      </c>
      <c r="K1003" t="s">
        <v>1650</v>
      </c>
      <c r="L1003">
        <v>1368</v>
      </c>
      <c r="N1003">
        <v>1011</v>
      </c>
      <c r="O1003" t="s">
        <v>1423</v>
      </c>
      <c r="P1003" t="s">
        <v>1423</v>
      </c>
      <c r="Q1003">
        <v>1</v>
      </c>
      <c r="X1003">
        <v>0.39</v>
      </c>
      <c r="Y1003">
        <v>0</v>
      </c>
      <c r="Z1003">
        <v>2.16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361</v>
      </c>
      <c r="AG1003">
        <v>0.58500000000000008</v>
      </c>
      <c r="AH1003">
        <v>2</v>
      </c>
      <c r="AI1003">
        <v>30598826</v>
      </c>
      <c r="AJ1003">
        <v>894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ROW(Source!A1424)</f>
        <v>1424</v>
      </c>
      <c r="B1004">
        <v>30598836</v>
      </c>
      <c r="C1004">
        <v>30598824</v>
      </c>
      <c r="D1004">
        <v>22148179</v>
      </c>
      <c r="E1004">
        <v>1</v>
      </c>
      <c r="F1004">
        <v>1</v>
      </c>
      <c r="G1004">
        <v>1</v>
      </c>
      <c r="H1004">
        <v>2</v>
      </c>
      <c r="I1004" t="s">
        <v>1420</v>
      </c>
      <c r="J1004" t="s">
        <v>1421</v>
      </c>
      <c r="K1004" t="s">
        <v>1422</v>
      </c>
      <c r="L1004">
        <v>1368</v>
      </c>
      <c r="N1004">
        <v>1011</v>
      </c>
      <c r="O1004" t="s">
        <v>1423</v>
      </c>
      <c r="P1004" t="s">
        <v>1423</v>
      </c>
      <c r="Q1004">
        <v>1</v>
      </c>
      <c r="X1004">
        <v>0.25</v>
      </c>
      <c r="Y1004">
        <v>0</v>
      </c>
      <c r="Z1004">
        <v>91.62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361</v>
      </c>
      <c r="AG1004">
        <v>0.375</v>
      </c>
      <c r="AH1004">
        <v>2</v>
      </c>
      <c r="AI1004">
        <v>30598827</v>
      </c>
      <c r="AJ1004">
        <v>895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ROW(Source!A1424)</f>
        <v>1424</v>
      </c>
      <c r="B1005">
        <v>30598837</v>
      </c>
      <c r="C1005">
        <v>30598824</v>
      </c>
      <c r="D1005">
        <v>22151250</v>
      </c>
      <c r="E1005">
        <v>1</v>
      </c>
      <c r="F1005">
        <v>1</v>
      </c>
      <c r="G1005">
        <v>1</v>
      </c>
      <c r="H1005">
        <v>3</v>
      </c>
      <c r="I1005" t="s">
        <v>434</v>
      </c>
      <c r="J1005" t="s">
        <v>436</v>
      </c>
      <c r="K1005" t="s">
        <v>435</v>
      </c>
      <c r="L1005">
        <v>1296</v>
      </c>
      <c r="N1005">
        <v>1002</v>
      </c>
      <c r="O1005" t="s">
        <v>193</v>
      </c>
      <c r="P1005" t="s">
        <v>193</v>
      </c>
      <c r="Q1005">
        <v>1</v>
      </c>
      <c r="X1005">
        <v>1.4379999999999999</v>
      </c>
      <c r="Y1005">
        <v>177.69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1.4379999999999999</v>
      </c>
      <c r="AH1005">
        <v>2</v>
      </c>
      <c r="AI1005">
        <v>30598828</v>
      </c>
      <c r="AJ1005">
        <v>896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ROW(Source!A1424)</f>
        <v>1424</v>
      </c>
      <c r="B1006">
        <v>30598838</v>
      </c>
      <c r="C1006">
        <v>30598824</v>
      </c>
      <c r="D1006">
        <v>22151265</v>
      </c>
      <c r="E1006">
        <v>1</v>
      </c>
      <c r="F1006">
        <v>1</v>
      </c>
      <c r="G1006">
        <v>1</v>
      </c>
      <c r="H1006">
        <v>3</v>
      </c>
      <c r="I1006" t="s">
        <v>1651</v>
      </c>
      <c r="J1006" t="s">
        <v>1652</v>
      </c>
      <c r="K1006" t="s">
        <v>1653</v>
      </c>
      <c r="L1006">
        <v>1301</v>
      </c>
      <c r="N1006">
        <v>1003</v>
      </c>
      <c r="O1006" t="s">
        <v>382</v>
      </c>
      <c r="P1006" t="s">
        <v>382</v>
      </c>
      <c r="Q1006">
        <v>1</v>
      </c>
      <c r="X1006">
        <v>15</v>
      </c>
      <c r="Y1006">
        <v>3.26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3</v>
      </c>
      <c r="AG1006">
        <v>15</v>
      </c>
      <c r="AH1006">
        <v>2</v>
      </c>
      <c r="AI1006">
        <v>30598829</v>
      </c>
      <c r="AJ1006">
        <v>897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ROW(Source!A1424)</f>
        <v>1424</v>
      </c>
      <c r="B1007">
        <v>30598839</v>
      </c>
      <c r="C1007">
        <v>30598824</v>
      </c>
      <c r="D1007">
        <v>22159874</v>
      </c>
      <c r="E1007">
        <v>1</v>
      </c>
      <c r="F1007">
        <v>1</v>
      </c>
      <c r="G1007">
        <v>1</v>
      </c>
      <c r="H1007">
        <v>3</v>
      </c>
      <c r="I1007" t="s">
        <v>437</v>
      </c>
      <c r="J1007" t="s">
        <v>439</v>
      </c>
      <c r="K1007" t="s">
        <v>438</v>
      </c>
      <c r="L1007">
        <v>1301</v>
      </c>
      <c r="N1007">
        <v>1003</v>
      </c>
      <c r="O1007" t="s">
        <v>382</v>
      </c>
      <c r="P1007" t="s">
        <v>382</v>
      </c>
      <c r="Q1007">
        <v>1</v>
      </c>
      <c r="X1007">
        <v>11</v>
      </c>
      <c r="Y1007">
        <v>153.08000000000001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3</v>
      </c>
      <c r="AG1007">
        <v>11</v>
      </c>
      <c r="AH1007">
        <v>3</v>
      </c>
      <c r="AI1007">
        <v>-1</v>
      </c>
      <c r="AJ1007" t="s">
        <v>3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ROW(Source!A1424)</f>
        <v>1424</v>
      </c>
      <c r="B1008">
        <v>30598840</v>
      </c>
      <c r="C1008">
        <v>30598824</v>
      </c>
      <c r="D1008">
        <v>22159881</v>
      </c>
      <c r="E1008">
        <v>1</v>
      </c>
      <c r="F1008">
        <v>1</v>
      </c>
      <c r="G1008">
        <v>1</v>
      </c>
      <c r="H1008">
        <v>3</v>
      </c>
      <c r="I1008" t="s">
        <v>1144</v>
      </c>
      <c r="J1008" t="s">
        <v>1146</v>
      </c>
      <c r="K1008" t="s">
        <v>1145</v>
      </c>
      <c r="L1008">
        <v>1354</v>
      </c>
      <c r="N1008">
        <v>1010</v>
      </c>
      <c r="O1008" t="s">
        <v>506</v>
      </c>
      <c r="P1008" t="s">
        <v>506</v>
      </c>
      <c r="Q1008">
        <v>1</v>
      </c>
      <c r="X1008">
        <v>30</v>
      </c>
      <c r="Y1008">
        <v>1.07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3</v>
      </c>
      <c r="AG1008">
        <v>30</v>
      </c>
      <c r="AH1008">
        <v>2</v>
      </c>
      <c r="AI1008">
        <v>30598830</v>
      </c>
      <c r="AJ1008">
        <v>898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ROW(Source!A1424)</f>
        <v>1424</v>
      </c>
      <c r="B1009">
        <v>30598841</v>
      </c>
      <c r="C1009">
        <v>30598824</v>
      </c>
      <c r="D1009">
        <v>22163277</v>
      </c>
      <c r="E1009">
        <v>1</v>
      </c>
      <c r="F1009">
        <v>1</v>
      </c>
      <c r="G1009">
        <v>1</v>
      </c>
      <c r="H1009">
        <v>3</v>
      </c>
      <c r="I1009" t="s">
        <v>1654</v>
      </c>
      <c r="J1009" t="s">
        <v>1655</v>
      </c>
      <c r="K1009" t="s">
        <v>1656</v>
      </c>
      <c r="L1009">
        <v>1296</v>
      </c>
      <c r="N1009">
        <v>1002</v>
      </c>
      <c r="O1009" t="s">
        <v>193</v>
      </c>
      <c r="P1009" t="s">
        <v>193</v>
      </c>
      <c r="Q1009">
        <v>1</v>
      </c>
      <c r="X1009">
        <v>0.14299999999999999</v>
      </c>
      <c r="Y1009">
        <v>160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0.14299999999999999</v>
      </c>
      <c r="AH1009">
        <v>2</v>
      </c>
      <c r="AI1009">
        <v>30598831</v>
      </c>
      <c r="AJ1009">
        <v>899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ROW(Source!A1424)</f>
        <v>1424</v>
      </c>
      <c r="B1010">
        <v>30598842</v>
      </c>
      <c r="C1010">
        <v>30598824</v>
      </c>
      <c r="D1010">
        <v>22163278</v>
      </c>
      <c r="E1010">
        <v>1</v>
      </c>
      <c r="F1010">
        <v>1</v>
      </c>
      <c r="G1010">
        <v>1</v>
      </c>
      <c r="H1010">
        <v>3</v>
      </c>
      <c r="I1010" t="s">
        <v>1657</v>
      </c>
      <c r="J1010" t="s">
        <v>1658</v>
      </c>
      <c r="K1010" t="s">
        <v>1659</v>
      </c>
      <c r="L1010">
        <v>1296</v>
      </c>
      <c r="N1010">
        <v>1002</v>
      </c>
      <c r="O1010" t="s">
        <v>193</v>
      </c>
      <c r="P1010" t="s">
        <v>193</v>
      </c>
      <c r="Q1010">
        <v>1</v>
      </c>
      <c r="X1010">
        <v>0.02</v>
      </c>
      <c r="Y1010">
        <v>81.040000000000006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3</v>
      </c>
      <c r="AG1010">
        <v>0.02</v>
      </c>
      <c r="AH1010">
        <v>2</v>
      </c>
      <c r="AI1010">
        <v>30598832</v>
      </c>
      <c r="AJ1010">
        <v>900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ROW(Source!A1424)</f>
        <v>1424</v>
      </c>
      <c r="B1011">
        <v>30598843</v>
      </c>
      <c r="C1011">
        <v>30598824</v>
      </c>
      <c r="D1011">
        <v>22199444</v>
      </c>
      <c r="E1011">
        <v>1</v>
      </c>
      <c r="F1011">
        <v>1</v>
      </c>
      <c r="G1011">
        <v>1</v>
      </c>
      <c r="H1011">
        <v>3</v>
      </c>
      <c r="I1011" t="s">
        <v>1660</v>
      </c>
      <c r="J1011" t="s">
        <v>1661</v>
      </c>
      <c r="K1011" t="s">
        <v>1662</v>
      </c>
      <c r="L1011">
        <v>1346</v>
      </c>
      <c r="N1011">
        <v>1009</v>
      </c>
      <c r="O1011" t="s">
        <v>100</v>
      </c>
      <c r="P1011" t="s">
        <v>100</v>
      </c>
      <c r="Q1011">
        <v>1</v>
      </c>
      <c r="X1011">
        <v>3.3000000000000002E-2</v>
      </c>
      <c r="Y1011">
        <v>56.39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3</v>
      </c>
      <c r="AG1011">
        <v>3.3000000000000002E-2</v>
      </c>
      <c r="AH1011">
        <v>2</v>
      </c>
      <c r="AI1011">
        <v>30598833</v>
      </c>
      <c r="AJ1011">
        <v>901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ROW(Source!A1438)</f>
        <v>1438</v>
      </c>
      <c r="B1012">
        <v>30598869</v>
      </c>
      <c r="C1012">
        <v>30598857</v>
      </c>
      <c r="D1012">
        <v>10214645</v>
      </c>
      <c r="E1012">
        <v>1</v>
      </c>
      <c r="F1012">
        <v>1</v>
      </c>
      <c r="G1012">
        <v>1</v>
      </c>
      <c r="H1012">
        <v>1</v>
      </c>
      <c r="I1012" t="s">
        <v>1814</v>
      </c>
      <c r="J1012" t="s">
        <v>3</v>
      </c>
      <c r="K1012" t="s">
        <v>1815</v>
      </c>
      <c r="L1012">
        <v>1369</v>
      </c>
      <c r="N1012">
        <v>1013</v>
      </c>
      <c r="O1012" t="s">
        <v>1419</v>
      </c>
      <c r="P1012" t="s">
        <v>1419</v>
      </c>
      <c r="Q1012">
        <v>1</v>
      </c>
      <c r="X1012">
        <v>18.850000000000001</v>
      </c>
      <c r="Y1012">
        <v>0</v>
      </c>
      <c r="Z1012">
        <v>0</v>
      </c>
      <c r="AA1012">
        <v>0</v>
      </c>
      <c r="AB1012">
        <v>9.42</v>
      </c>
      <c r="AC1012">
        <v>0</v>
      </c>
      <c r="AD1012">
        <v>1</v>
      </c>
      <c r="AE1012">
        <v>1</v>
      </c>
      <c r="AF1012" t="s">
        <v>362</v>
      </c>
      <c r="AG1012">
        <v>26.012999999999998</v>
      </c>
      <c r="AH1012">
        <v>2</v>
      </c>
      <c r="AI1012">
        <v>30598858</v>
      </c>
      <c r="AJ1012">
        <v>902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ROW(Source!A1438)</f>
        <v>1438</v>
      </c>
      <c r="B1013">
        <v>30598870</v>
      </c>
      <c r="C1013">
        <v>30598857</v>
      </c>
      <c r="D1013">
        <v>22147951</v>
      </c>
      <c r="E1013">
        <v>1</v>
      </c>
      <c r="F1013">
        <v>1</v>
      </c>
      <c r="G1013">
        <v>1</v>
      </c>
      <c r="H1013">
        <v>2</v>
      </c>
      <c r="I1013" t="s">
        <v>1648</v>
      </c>
      <c r="J1013" t="s">
        <v>1649</v>
      </c>
      <c r="K1013" t="s">
        <v>1650</v>
      </c>
      <c r="L1013">
        <v>1368</v>
      </c>
      <c r="N1013">
        <v>1011</v>
      </c>
      <c r="O1013" t="s">
        <v>1423</v>
      </c>
      <c r="P1013" t="s">
        <v>1423</v>
      </c>
      <c r="Q1013">
        <v>1</v>
      </c>
      <c r="X1013">
        <v>0.63</v>
      </c>
      <c r="Y1013">
        <v>0</v>
      </c>
      <c r="Z1013">
        <v>2.16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361</v>
      </c>
      <c r="AG1013">
        <v>0.94499999999999995</v>
      </c>
      <c r="AH1013">
        <v>2</v>
      </c>
      <c r="AI1013">
        <v>30598859</v>
      </c>
      <c r="AJ1013">
        <v>903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ROW(Source!A1438)</f>
        <v>1438</v>
      </c>
      <c r="B1014">
        <v>30598871</v>
      </c>
      <c r="C1014">
        <v>30598857</v>
      </c>
      <c r="D1014">
        <v>22148179</v>
      </c>
      <c r="E1014">
        <v>1</v>
      </c>
      <c r="F1014">
        <v>1</v>
      </c>
      <c r="G1014">
        <v>1</v>
      </c>
      <c r="H1014">
        <v>2</v>
      </c>
      <c r="I1014" t="s">
        <v>1420</v>
      </c>
      <c r="J1014" t="s">
        <v>1421</v>
      </c>
      <c r="K1014" t="s">
        <v>1422</v>
      </c>
      <c r="L1014">
        <v>1368</v>
      </c>
      <c r="N1014">
        <v>1011</v>
      </c>
      <c r="O1014" t="s">
        <v>1423</v>
      </c>
      <c r="P1014" t="s">
        <v>1423</v>
      </c>
      <c r="Q1014">
        <v>1</v>
      </c>
      <c r="X1014">
        <v>0.64</v>
      </c>
      <c r="Y1014">
        <v>0</v>
      </c>
      <c r="Z1014">
        <v>91.62</v>
      </c>
      <c r="AA1014">
        <v>0</v>
      </c>
      <c r="AB1014">
        <v>0</v>
      </c>
      <c r="AC1014">
        <v>0</v>
      </c>
      <c r="AD1014">
        <v>1</v>
      </c>
      <c r="AE1014">
        <v>0</v>
      </c>
      <c r="AF1014" t="s">
        <v>361</v>
      </c>
      <c r="AG1014">
        <v>0.96</v>
      </c>
      <c r="AH1014">
        <v>2</v>
      </c>
      <c r="AI1014">
        <v>30598860</v>
      </c>
      <c r="AJ1014">
        <v>904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ROW(Source!A1438)</f>
        <v>1438</v>
      </c>
      <c r="B1015">
        <v>30598872</v>
      </c>
      <c r="C1015">
        <v>30598857</v>
      </c>
      <c r="D1015">
        <v>22149552</v>
      </c>
      <c r="E1015">
        <v>1</v>
      </c>
      <c r="F1015">
        <v>1</v>
      </c>
      <c r="G1015">
        <v>1</v>
      </c>
      <c r="H1015">
        <v>3</v>
      </c>
      <c r="I1015" t="s">
        <v>1699</v>
      </c>
      <c r="J1015" t="s">
        <v>1700</v>
      </c>
      <c r="K1015" t="s">
        <v>1701</v>
      </c>
      <c r="L1015">
        <v>1348</v>
      </c>
      <c r="N1015">
        <v>1009</v>
      </c>
      <c r="O1015" t="s">
        <v>65</v>
      </c>
      <c r="P1015" t="s">
        <v>65</v>
      </c>
      <c r="Q1015">
        <v>1000</v>
      </c>
      <c r="X1015">
        <v>1.06E-2</v>
      </c>
      <c r="Y1015">
        <v>6361</v>
      </c>
      <c r="Z1015">
        <v>0</v>
      </c>
      <c r="AA1015">
        <v>0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1.06E-2</v>
      </c>
      <c r="AH1015">
        <v>2</v>
      </c>
      <c r="AI1015">
        <v>30598861</v>
      </c>
      <c r="AJ1015">
        <v>905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ROW(Source!A1438)</f>
        <v>1438</v>
      </c>
      <c r="B1016">
        <v>30598873</v>
      </c>
      <c r="C1016">
        <v>30598857</v>
      </c>
      <c r="D1016">
        <v>22149801</v>
      </c>
      <c r="E1016">
        <v>1</v>
      </c>
      <c r="F1016">
        <v>1</v>
      </c>
      <c r="G1016">
        <v>1</v>
      </c>
      <c r="H1016">
        <v>3</v>
      </c>
      <c r="I1016" t="s">
        <v>1816</v>
      </c>
      <c r="J1016" t="s">
        <v>1817</v>
      </c>
      <c r="K1016" t="s">
        <v>1818</v>
      </c>
      <c r="L1016">
        <v>1348</v>
      </c>
      <c r="N1016">
        <v>1009</v>
      </c>
      <c r="O1016" t="s">
        <v>65</v>
      </c>
      <c r="P1016" t="s">
        <v>65</v>
      </c>
      <c r="Q1016">
        <v>1000</v>
      </c>
      <c r="X1016">
        <v>5.2999999999999998E-4</v>
      </c>
      <c r="Y1016">
        <v>9697.2000000000007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3</v>
      </c>
      <c r="AG1016">
        <v>5.2999999999999998E-4</v>
      </c>
      <c r="AH1016">
        <v>2</v>
      </c>
      <c r="AI1016">
        <v>30598862</v>
      </c>
      <c r="AJ1016">
        <v>906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ROW(Source!A1438)</f>
        <v>1438</v>
      </c>
      <c r="B1017">
        <v>30598874</v>
      </c>
      <c r="C1017">
        <v>30598857</v>
      </c>
      <c r="D1017">
        <v>22149802</v>
      </c>
      <c r="E1017">
        <v>1</v>
      </c>
      <c r="F1017">
        <v>1</v>
      </c>
      <c r="G1017">
        <v>1</v>
      </c>
      <c r="H1017">
        <v>3</v>
      </c>
      <c r="I1017" t="s">
        <v>1773</v>
      </c>
      <c r="J1017" t="s">
        <v>1774</v>
      </c>
      <c r="K1017" t="s">
        <v>1775</v>
      </c>
      <c r="L1017">
        <v>1348</v>
      </c>
      <c r="N1017">
        <v>1009</v>
      </c>
      <c r="O1017" t="s">
        <v>65</v>
      </c>
      <c r="P1017" t="s">
        <v>65</v>
      </c>
      <c r="Q1017">
        <v>1000</v>
      </c>
      <c r="X1017">
        <v>1.01E-3</v>
      </c>
      <c r="Y1017">
        <v>8086.2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3</v>
      </c>
      <c r="AG1017">
        <v>1.01E-3</v>
      </c>
      <c r="AH1017">
        <v>2</v>
      </c>
      <c r="AI1017">
        <v>30598863</v>
      </c>
      <c r="AJ1017">
        <v>907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ROW(Source!A1438)</f>
        <v>1438</v>
      </c>
      <c r="B1018">
        <v>30598875</v>
      </c>
      <c r="C1018">
        <v>30598857</v>
      </c>
      <c r="D1018">
        <v>22150674</v>
      </c>
      <c r="E1018">
        <v>1</v>
      </c>
      <c r="F1018">
        <v>1</v>
      </c>
      <c r="G1018">
        <v>1</v>
      </c>
      <c r="H1018">
        <v>3</v>
      </c>
      <c r="I1018" t="s">
        <v>1819</v>
      </c>
      <c r="J1018" t="s">
        <v>1820</v>
      </c>
      <c r="K1018" t="s">
        <v>1821</v>
      </c>
      <c r="L1018">
        <v>1348</v>
      </c>
      <c r="N1018">
        <v>1009</v>
      </c>
      <c r="O1018" t="s">
        <v>65</v>
      </c>
      <c r="P1018" t="s">
        <v>65</v>
      </c>
      <c r="Q1018">
        <v>1000</v>
      </c>
      <c r="X1018">
        <v>4.0000000000000003E-5</v>
      </c>
      <c r="Y1018">
        <v>22818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3</v>
      </c>
      <c r="AG1018">
        <v>4.0000000000000003E-5</v>
      </c>
      <c r="AH1018">
        <v>2</v>
      </c>
      <c r="AI1018">
        <v>30598864</v>
      </c>
      <c r="AJ1018">
        <v>908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ROW(Source!A1438)</f>
        <v>1438</v>
      </c>
      <c r="B1019">
        <v>30598876</v>
      </c>
      <c r="C1019">
        <v>30598857</v>
      </c>
      <c r="D1019">
        <v>22150723</v>
      </c>
      <c r="E1019">
        <v>1</v>
      </c>
      <c r="F1019">
        <v>1</v>
      </c>
      <c r="G1019">
        <v>1</v>
      </c>
      <c r="H1019">
        <v>3</v>
      </c>
      <c r="I1019" t="s">
        <v>1822</v>
      </c>
      <c r="J1019" t="s">
        <v>1823</v>
      </c>
      <c r="K1019" t="s">
        <v>1824</v>
      </c>
      <c r="L1019">
        <v>1348</v>
      </c>
      <c r="N1019">
        <v>1009</v>
      </c>
      <c r="O1019" t="s">
        <v>65</v>
      </c>
      <c r="P1019" t="s">
        <v>65</v>
      </c>
      <c r="Q1019">
        <v>1000</v>
      </c>
      <c r="X1019">
        <v>2.6499999999999999E-2</v>
      </c>
      <c r="Y1019">
        <v>11950.17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2.6499999999999999E-2</v>
      </c>
      <c r="AH1019">
        <v>2</v>
      </c>
      <c r="AI1019">
        <v>30598865</v>
      </c>
      <c r="AJ1019">
        <v>909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ROW(Source!A1438)</f>
        <v>1438</v>
      </c>
      <c r="B1020">
        <v>30598877</v>
      </c>
      <c r="C1020">
        <v>30598857</v>
      </c>
      <c r="D1020">
        <v>22159733</v>
      </c>
      <c r="E1020">
        <v>1</v>
      </c>
      <c r="F1020">
        <v>1</v>
      </c>
      <c r="G1020">
        <v>1</v>
      </c>
      <c r="H1020">
        <v>3</v>
      </c>
      <c r="I1020" t="s">
        <v>1825</v>
      </c>
      <c r="J1020" t="s">
        <v>1826</v>
      </c>
      <c r="K1020" t="s">
        <v>1827</v>
      </c>
      <c r="L1020">
        <v>1339</v>
      </c>
      <c r="N1020">
        <v>1007</v>
      </c>
      <c r="O1020" t="s">
        <v>206</v>
      </c>
      <c r="P1020" t="s">
        <v>206</v>
      </c>
      <c r="Q1020">
        <v>1</v>
      </c>
      <c r="X1020">
        <v>1.54</v>
      </c>
      <c r="Y1020">
        <v>349.61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3</v>
      </c>
      <c r="AG1020">
        <v>1.54</v>
      </c>
      <c r="AH1020">
        <v>2</v>
      </c>
      <c r="AI1020">
        <v>30598866</v>
      </c>
      <c r="AJ1020">
        <v>910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ROW(Source!A1438)</f>
        <v>1438</v>
      </c>
      <c r="B1021">
        <v>30598878</v>
      </c>
      <c r="C1021">
        <v>30598857</v>
      </c>
      <c r="D1021">
        <v>22159800</v>
      </c>
      <c r="E1021">
        <v>1</v>
      </c>
      <c r="F1021">
        <v>1</v>
      </c>
      <c r="G1021">
        <v>1</v>
      </c>
      <c r="H1021">
        <v>3</v>
      </c>
      <c r="I1021" t="s">
        <v>1828</v>
      </c>
      <c r="J1021" t="s">
        <v>1829</v>
      </c>
      <c r="K1021" t="s">
        <v>1830</v>
      </c>
      <c r="L1021">
        <v>1329</v>
      </c>
      <c r="N1021">
        <v>1005</v>
      </c>
      <c r="O1021" t="s">
        <v>756</v>
      </c>
      <c r="P1021" t="s">
        <v>756</v>
      </c>
      <c r="Q1021">
        <v>1000</v>
      </c>
      <c r="X1021">
        <v>2.2039999999999998E-3</v>
      </c>
      <c r="Y1021">
        <v>8214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3</v>
      </c>
      <c r="AG1021">
        <v>2.2039999999999998E-3</v>
      </c>
      <c r="AH1021">
        <v>2</v>
      </c>
      <c r="AI1021">
        <v>30598867</v>
      </c>
      <c r="AJ1021">
        <v>911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ROW(Source!A1438)</f>
        <v>1438</v>
      </c>
      <c r="B1022">
        <v>30598879</v>
      </c>
      <c r="C1022">
        <v>30598857</v>
      </c>
      <c r="D1022">
        <v>22199443</v>
      </c>
      <c r="E1022">
        <v>1</v>
      </c>
      <c r="F1022">
        <v>1</v>
      </c>
      <c r="G1022">
        <v>1</v>
      </c>
      <c r="H1022">
        <v>3</v>
      </c>
      <c r="I1022" t="s">
        <v>1831</v>
      </c>
      <c r="J1022" t="s">
        <v>1832</v>
      </c>
      <c r="K1022" t="s">
        <v>1833</v>
      </c>
      <c r="L1022">
        <v>1346</v>
      </c>
      <c r="N1022">
        <v>1009</v>
      </c>
      <c r="O1022" t="s">
        <v>100</v>
      </c>
      <c r="P1022" t="s">
        <v>100</v>
      </c>
      <c r="Q1022">
        <v>1</v>
      </c>
      <c r="X1022">
        <v>0.78</v>
      </c>
      <c r="Y1022">
        <v>56.39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0.78</v>
      </c>
      <c r="AH1022">
        <v>2</v>
      </c>
      <c r="AI1022">
        <v>30598868</v>
      </c>
      <c r="AJ1022">
        <v>912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ROW(Source!A1439)</f>
        <v>1439</v>
      </c>
      <c r="B1023">
        <v>30598891</v>
      </c>
      <c r="C1023">
        <v>30598880</v>
      </c>
      <c r="D1023">
        <v>10214617</v>
      </c>
      <c r="E1023">
        <v>1</v>
      </c>
      <c r="F1023">
        <v>1</v>
      </c>
      <c r="G1023">
        <v>1</v>
      </c>
      <c r="H1023">
        <v>1</v>
      </c>
      <c r="I1023" t="s">
        <v>1515</v>
      </c>
      <c r="J1023" t="s">
        <v>3</v>
      </c>
      <c r="K1023" t="s">
        <v>1516</v>
      </c>
      <c r="L1023">
        <v>1369</v>
      </c>
      <c r="N1023">
        <v>1013</v>
      </c>
      <c r="O1023" t="s">
        <v>1419</v>
      </c>
      <c r="P1023" t="s">
        <v>1419</v>
      </c>
      <c r="Q1023">
        <v>1</v>
      </c>
      <c r="X1023">
        <v>75.22</v>
      </c>
      <c r="Y1023">
        <v>0</v>
      </c>
      <c r="Z1023">
        <v>0</v>
      </c>
      <c r="AA1023">
        <v>0</v>
      </c>
      <c r="AB1023">
        <v>7.81</v>
      </c>
      <c r="AC1023">
        <v>0</v>
      </c>
      <c r="AD1023">
        <v>1</v>
      </c>
      <c r="AE1023">
        <v>1</v>
      </c>
      <c r="AF1023" t="s">
        <v>3</v>
      </c>
      <c r="AG1023">
        <v>75.22</v>
      </c>
      <c r="AH1023">
        <v>2</v>
      </c>
      <c r="AI1023">
        <v>30598881</v>
      </c>
      <c r="AJ1023">
        <v>913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ROW(Source!A1439)</f>
        <v>1439</v>
      </c>
      <c r="B1024">
        <v>30598892</v>
      </c>
      <c r="C1024">
        <v>30598880</v>
      </c>
      <c r="D1024">
        <v>22146429</v>
      </c>
      <c r="E1024">
        <v>1</v>
      </c>
      <c r="F1024">
        <v>1</v>
      </c>
      <c r="G1024">
        <v>1</v>
      </c>
      <c r="H1024">
        <v>2</v>
      </c>
      <c r="I1024" t="s">
        <v>1451</v>
      </c>
      <c r="J1024" t="s">
        <v>1452</v>
      </c>
      <c r="K1024" t="s">
        <v>1453</v>
      </c>
      <c r="L1024">
        <v>1368</v>
      </c>
      <c r="N1024">
        <v>1011</v>
      </c>
      <c r="O1024" t="s">
        <v>1423</v>
      </c>
      <c r="P1024" t="s">
        <v>1423</v>
      </c>
      <c r="Q1024">
        <v>1</v>
      </c>
      <c r="X1024">
        <v>0.21</v>
      </c>
      <c r="Y1024">
        <v>0</v>
      </c>
      <c r="Z1024">
        <v>1.7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3</v>
      </c>
      <c r="AG1024">
        <v>0.21</v>
      </c>
      <c r="AH1024">
        <v>2</v>
      </c>
      <c r="AI1024">
        <v>30598882</v>
      </c>
      <c r="AJ1024">
        <v>914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ROW(Source!A1439)</f>
        <v>1439</v>
      </c>
      <c r="B1025">
        <v>30598893</v>
      </c>
      <c r="C1025">
        <v>30598880</v>
      </c>
      <c r="D1025">
        <v>22148179</v>
      </c>
      <c r="E1025">
        <v>1</v>
      </c>
      <c r="F1025">
        <v>1</v>
      </c>
      <c r="G1025">
        <v>1</v>
      </c>
      <c r="H1025">
        <v>2</v>
      </c>
      <c r="I1025" t="s">
        <v>1420</v>
      </c>
      <c r="J1025" t="s">
        <v>1421</v>
      </c>
      <c r="K1025" t="s">
        <v>1422</v>
      </c>
      <c r="L1025">
        <v>1368</v>
      </c>
      <c r="N1025">
        <v>1011</v>
      </c>
      <c r="O1025" t="s">
        <v>1423</v>
      </c>
      <c r="P1025" t="s">
        <v>1423</v>
      </c>
      <c r="Q1025">
        <v>1</v>
      </c>
      <c r="X1025">
        <v>0.4</v>
      </c>
      <c r="Y1025">
        <v>0</v>
      </c>
      <c r="Z1025">
        <v>91.62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0.4</v>
      </c>
      <c r="AH1025">
        <v>2</v>
      </c>
      <c r="AI1025">
        <v>30598883</v>
      </c>
      <c r="AJ1025">
        <v>915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ROW(Source!A1439)</f>
        <v>1439</v>
      </c>
      <c r="B1026">
        <v>30598894</v>
      </c>
      <c r="C1026">
        <v>30598880</v>
      </c>
      <c r="D1026">
        <v>22149790</v>
      </c>
      <c r="E1026">
        <v>1</v>
      </c>
      <c r="F1026">
        <v>1</v>
      </c>
      <c r="G1026">
        <v>1</v>
      </c>
      <c r="H1026">
        <v>3</v>
      </c>
      <c r="I1026" t="s">
        <v>1762</v>
      </c>
      <c r="J1026" t="s">
        <v>1763</v>
      </c>
      <c r="K1026" t="s">
        <v>1764</v>
      </c>
      <c r="L1026">
        <v>1348</v>
      </c>
      <c r="N1026">
        <v>1009</v>
      </c>
      <c r="O1026" t="s">
        <v>65</v>
      </c>
      <c r="P1026" t="s">
        <v>65</v>
      </c>
      <c r="Q1026">
        <v>1000</v>
      </c>
      <c r="X1026">
        <v>9.4999999999999998E-3</v>
      </c>
      <c r="Y1026">
        <v>4845.71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9.4999999999999998E-3</v>
      </c>
      <c r="AH1026">
        <v>2</v>
      </c>
      <c r="AI1026">
        <v>30598884</v>
      </c>
      <c r="AJ1026">
        <v>916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ROW(Source!A1439)</f>
        <v>1439</v>
      </c>
      <c r="B1027">
        <v>30598895</v>
      </c>
      <c r="C1027">
        <v>30598880</v>
      </c>
      <c r="D1027">
        <v>22150659</v>
      </c>
      <c r="E1027">
        <v>1</v>
      </c>
      <c r="F1027">
        <v>1</v>
      </c>
      <c r="G1027">
        <v>1</v>
      </c>
      <c r="H1027">
        <v>3</v>
      </c>
      <c r="I1027" t="s">
        <v>1723</v>
      </c>
      <c r="J1027" t="s">
        <v>1724</v>
      </c>
      <c r="K1027" t="s">
        <v>1725</v>
      </c>
      <c r="L1027">
        <v>1348</v>
      </c>
      <c r="N1027">
        <v>1009</v>
      </c>
      <c r="O1027" t="s">
        <v>65</v>
      </c>
      <c r="P1027" t="s">
        <v>65</v>
      </c>
      <c r="Q1027">
        <v>1000</v>
      </c>
      <c r="X1027">
        <v>5.8999999999999999E-3</v>
      </c>
      <c r="Y1027">
        <v>10183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3</v>
      </c>
      <c r="AG1027">
        <v>5.8999999999999999E-3</v>
      </c>
      <c r="AH1027">
        <v>2</v>
      </c>
      <c r="AI1027">
        <v>30598885</v>
      </c>
      <c r="AJ1027">
        <v>917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ROW(Source!A1439)</f>
        <v>1439</v>
      </c>
      <c r="B1028">
        <v>30598896</v>
      </c>
      <c r="C1028">
        <v>30598880</v>
      </c>
      <c r="D1028">
        <v>22156558</v>
      </c>
      <c r="E1028">
        <v>1</v>
      </c>
      <c r="F1028">
        <v>1</v>
      </c>
      <c r="G1028">
        <v>1</v>
      </c>
      <c r="H1028">
        <v>3</v>
      </c>
      <c r="I1028" t="s">
        <v>1834</v>
      </c>
      <c r="J1028" t="s">
        <v>1835</v>
      </c>
      <c r="K1028" t="s">
        <v>1836</v>
      </c>
      <c r="L1028">
        <v>1339</v>
      </c>
      <c r="N1028">
        <v>1007</v>
      </c>
      <c r="O1028" t="s">
        <v>206</v>
      </c>
      <c r="P1028" t="s">
        <v>206</v>
      </c>
      <c r="Q1028">
        <v>1</v>
      </c>
      <c r="X1028">
        <v>0.21</v>
      </c>
      <c r="Y1028">
        <v>1101.2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0.21</v>
      </c>
      <c r="AH1028">
        <v>2</v>
      </c>
      <c r="AI1028">
        <v>30598886</v>
      </c>
      <c r="AJ1028">
        <v>918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ROW(Source!A1439)</f>
        <v>1439</v>
      </c>
      <c r="B1029">
        <v>30598897</v>
      </c>
      <c r="C1029">
        <v>30598880</v>
      </c>
      <c r="D1029">
        <v>22156590</v>
      </c>
      <c r="E1029">
        <v>1</v>
      </c>
      <c r="F1029">
        <v>1</v>
      </c>
      <c r="G1029">
        <v>1</v>
      </c>
      <c r="H1029">
        <v>3</v>
      </c>
      <c r="I1029" t="s">
        <v>1726</v>
      </c>
      <c r="J1029" t="s">
        <v>1727</v>
      </c>
      <c r="K1029" t="s">
        <v>1728</v>
      </c>
      <c r="L1029">
        <v>1339</v>
      </c>
      <c r="N1029">
        <v>1007</v>
      </c>
      <c r="O1029" t="s">
        <v>206</v>
      </c>
      <c r="P1029" t="s">
        <v>206</v>
      </c>
      <c r="Q1029">
        <v>1</v>
      </c>
      <c r="X1029">
        <v>0.18</v>
      </c>
      <c r="Y1029">
        <v>878.95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0.18</v>
      </c>
      <c r="AH1029">
        <v>2</v>
      </c>
      <c r="AI1029">
        <v>30598887</v>
      </c>
      <c r="AJ1029">
        <v>919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ROW(Source!A1439)</f>
        <v>1439</v>
      </c>
      <c r="B1030">
        <v>30598898</v>
      </c>
      <c r="C1030">
        <v>30598880</v>
      </c>
      <c r="D1030">
        <v>22183570</v>
      </c>
      <c r="E1030">
        <v>1</v>
      </c>
      <c r="F1030">
        <v>1</v>
      </c>
      <c r="G1030">
        <v>1</v>
      </c>
      <c r="H1030">
        <v>3</v>
      </c>
      <c r="I1030" t="s">
        <v>307</v>
      </c>
      <c r="J1030" t="s">
        <v>309</v>
      </c>
      <c r="K1030" t="s">
        <v>308</v>
      </c>
      <c r="L1030">
        <v>1339</v>
      </c>
      <c r="N1030">
        <v>1007</v>
      </c>
      <c r="O1030" t="s">
        <v>206</v>
      </c>
      <c r="P1030" t="s">
        <v>206</v>
      </c>
      <c r="Q1030">
        <v>1</v>
      </c>
      <c r="X1030">
        <v>1.04</v>
      </c>
      <c r="Y1030">
        <v>781.01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1.04</v>
      </c>
      <c r="AH1030">
        <v>2</v>
      </c>
      <c r="AI1030">
        <v>30598888</v>
      </c>
      <c r="AJ1030">
        <v>920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ROW(Source!A1439)</f>
        <v>1439</v>
      </c>
      <c r="B1031">
        <v>30598899</v>
      </c>
      <c r="C1031">
        <v>30598880</v>
      </c>
      <c r="D1031">
        <v>22191916</v>
      </c>
      <c r="E1031">
        <v>1</v>
      </c>
      <c r="F1031">
        <v>1</v>
      </c>
      <c r="G1031">
        <v>1</v>
      </c>
      <c r="H1031">
        <v>3</v>
      </c>
      <c r="I1031" t="s">
        <v>1765</v>
      </c>
      <c r="J1031" t="s">
        <v>1766</v>
      </c>
      <c r="K1031" t="s">
        <v>1767</v>
      </c>
      <c r="L1031">
        <v>1348</v>
      </c>
      <c r="N1031">
        <v>1009</v>
      </c>
      <c r="O1031" t="s">
        <v>65</v>
      </c>
      <c r="P1031" t="s">
        <v>65</v>
      </c>
      <c r="Q1031">
        <v>1000</v>
      </c>
      <c r="X1031">
        <v>4.8999999999999998E-3</v>
      </c>
      <c r="Y1031">
        <v>734.5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4.8999999999999998E-3</v>
      </c>
      <c r="AH1031">
        <v>2</v>
      </c>
      <c r="AI1031">
        <v>30598889</v>
      </c>
      <c r="AJ1031">
        <v>921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ROW(Source!A1439)</f>
        <v>1439</v>
      </c>
      <c r="B1032">
        <v>30598900</v>
      </c>
      <c r="C1032">
        <v>30598880</v>
      </c>
      <c r="D1032">
        <v>22192634</v>
      </c>
      <c r="E1032">
        <v>1</v>
      </c>
      <c r="F1032">
        <v>1</v>
      </c>
      <c r="G1032">
        <v>1</v>
      </c>
      <c r="H1032">
        <v>3</v>
      </c>
      <c r="I1032" t="s">
        <v>204</v>
      </c>
      <c r="J1032" t="s">
        <v>207</v>
      </c>
      <c r="K1032" t="s">
        <v>205</v>
      </c>
      <c r="L1032">
        <v>1339</v>
      </c>
      <c r="N1032">
        <v>1007</v>
      </c>
      <c r="O1032" t="s">
        <v>206</v>
      </c>
      <c r="P1032" t="s">
        <v>206</v>
      </c>
      <c r="Q1032">
        <v>1</v>
      </c>
      <c r="X1032">
        <v>1.37E-2</v>
      </c>
      <c r="Y1032">
        <v>2.4500000000000002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0</v>
      </c>
      <c r="AF1032" t="s">
        <v>3</v>
      </c>
      <c r="AG1032">
        <v>1.37E-2</v>
      </c>
      <c r="AH1032">
        <v>2</v>
      </c>
      <c r="AI1032">
        <v>30598890</v>
      </c>
      <c r="AJ1032">
        <v>922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ROW(Source!A1441)</f>
        <v>1441</v>
      </c>
      <c r="B1033">
        <v>30598919</v>
      </c>
      <c r="C1033">
        <v>30598902</v>
      </c>
      <c r="D1033">
        <v>10214655</v>
      </c>
      <c r="E1033">
        <v>1</v>
      </c>
      <c r="F1033">
        <v>1</v>
      </c>
      <c r="G1033">
        <v>1</v>
      </c>
      <c r="H1033">
        <v>1</v>
      </c>
      <c r="I1033" t="s">
        <v>1544</v>
      </c>
      <c r="J1033" t="s">
        <v>3</v>
      </c>
      <c r="K1033" t="s">
        <v>1545</v>
      </c>
      <c r="L1033">
        <v>1369</v>
      </c>
      <c r="N1033">
        <v>1013</v>
      </c>
      <c r="O1033" t="s">
        <v>1419</v>
      </c>
      <c r="P1033" t="s">
        <v>1419</v>
      </c>
      <c r="Q1033">
        <v>1</v>
      </c>
      <c r="X1033">
        <v>121.8</v>
      </c>
      <c r="Y1033">
        <v>0</v>
      </c>
      <c r="Z1033">
        <v>0</v>
      </c>
      <c r="AA1033">
        <v>0</v>
      </c>
      <c r="AB1033">
        <v>9.57</v>
      </c>
      <c r="AC1033">
        <v>0</v>
      </c>
      <c r="AD1033">
        <v>1</v>
      </c>
      <c r="AE1033">
        <v>1</v>
      </c>
      <c r="AF1033" t="s">
        <v>362</v>
      </c>
      <c r="AG1033">
        <v>168.08399999999997</v>
      </c>
      <c r="AH1033">
        <v>2</v>
      </c>
      <c r="AI1033">
        <v>30598903</v>
      </c>
      <c r="AJ1033">
        <v>923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ROW(Source!A1441)</f>
        <v>1441</v>
      </c>
      <c r="B1034">
        <v>30598920</v>
      </c>
      <c r="C1034">
        <v>30598902</v>
      </c>
      <c r="D1034">
        <v>22083330</v>
      </c>
      <c r="E1034">
        <v>1</v>
      </c>
      <c r="F1034">
        <v>1</v>
      </c>
      <c r="G1034">
        <v>1</v>
      </c>
      <c r="H1034">
        <v>1</v>
      </c>
      <c r="I1034" t="s">
        <v>1437</v>
      </c>
      <c r="J1034" t="s">
        <v>3</v>
      </c>
      <c r="K1034" t="s">
        <v>1438</v>
      </c>
      <c r="L1034">
        <v>608254</v>
      </c>
      <c r="N1034">
        <v>1013</v>
      </c>
      <c r="O1034" t="s">
        <v>1439</v>
      </c>
      <c r="P1034" t="s">
        <v>1439</v>
      </c>
      <c r="Q1034">
        <v>1</v>
      </c>
      <c r="X1034">
        <v>4.72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2</v>
      </c>
      <c r="AF1034" t="s">
        <v>361</v>
      </c>
      <c r="AG1034">
        <v>7.0799999999999992</v>
      </c>
      <c r="AH1034">
        <v>2</v>
      </c>
      <c r="AI1034">
        <v>30598904</v>
      </c>
      <c r="AJ1034">
        <v>924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ROW(Source!A1441)</f>
        <v>1441</v>
      </c>
      <c r="B1035">
        <v>30598921</v>
      </c>
      <c r="C1035">
        <v>30598902</v>
      </c>
      <c r="D1035">
        <v>22146252</v>
      </c>
      <c r="E1035">
        <v>1</v>
      </c>
      <c r="F1035">
        <v>1</v>
      </c>
      <c r="G1035">
        <v>1</v>
      </c>
      <c r="H1035">
        <v>2</v>
      </c>
      <c r="I1035" t="s">
        <v>1586</v>
      </c>
      <c r="J1035" t="s">
        <v>1587</v>
      </c>
      <c r="K1035" t="s">
        <v>1588</v>
      </c>
      <c r="L1035">
        <v>1368</v>
      </c>
      <c r="N1035">
        <v>1011</v>
      </c>
      <c r="O1035" t="s">
        <v>1423</v>
      </c>
      <c r="P1035" t="s">
        <v>1423</v>
      </c>
      <c r="Q1035">
        <v>1</v>
      </c>
      <c r="X1035">
        <v>0.05</v>
      </c>
      <c r="Y1035">
        <v>0</v>
      </c>
      <c r="Z1035">
        <v>85.93</v>
      </c>
      <c r="AA1035">
        <v>13.03</v>
      </c>
      <c r="AB1035">
        <v>0</v>
      </c>
      <c r="AC1035">
        <v>0</v>
      </c>
      <c r="AD1035">
        <v>1</v>
      </c>
      <c r="AE1035">
        <v>0</v>
      </c>
      <c r="AF1035" t="s">
        <v>361</v>
      </c>
      <c r="AG1035">
        <v>7.4999999999999997E-2</v>
      </c>
      <c r="AH1035">
        <v>2</v>
      </c>
      <c r="AI1035">
        <v>30598905</v>
      </c>
      <c r="AJ1035">
        <v>925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ROW(Source!A1441)</f>
        <v>1441</v>
      </c>
      <c r="B1036">
        <v>30598922</v>
      </c>
      <c r="C1036">
        <v>30598902</v>
      </c>
      <c r="D1036">
        <v>22146333</v>
      </c>
      <c r="E1036">
        <v>1</v>
      </c>
      <c r="F1036">
        <v>1</v>
      </c>
      <c r="G1036">
        <v>1</v>
      </c>
      <c r="H1036">
        <v>2</v>
      </c>
      <c r="I1036" t="s">
        <v>1597</v>
      </c>
      <c r="J1036" t="s">
        <v>1598</v>
      </c>
      <c r="K1036" t="s">
        <v>1599</v>
      </c>
      <c r="L1036">
        <v>1368</v>
      </c>
      <c r="N1036">
        <v>1011</v>
      </c>
      <c r="O1036" t="s">
        <v>1423</v>
      </c>
      <c r="P1036" t="s">
        <v>1423</v>
      </c>
      <c r="Q1036">
        <v>1</v>
      </c>
      <c r="X1036">
        <v>0.03</v>
      </c>
      <c r="Y1036">
        <v>0</v>
      </c>
      <c r="Z1036">
        <v>108.45</v>
      </c>
      <c r="AA1036">
        <v>13.03</v>
      </c>
      <c r="AB1036">
        <v>0</v>
      </c>
      <c r="AC1036">
        <v>0</v>
      </c>
      <c r="AD1036">
        <v>1</v>
      </c>
      <c r="AE1036">
        <v>0</v>
      </c>
      <c r="AF1036" t="s">
        <v>361</v>
      </c>
      <c r="AG1036">
        <v>4.4999999999999998E-2</v>
      </c>
      <c r="AH1036">
        <v>2</v>
      </c>
      <c r="AI1036">
        <v>30598906</v>
      </c>
      <c r="AJ1036">
        <v>926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ROW(Source!A1441)</f>
        <v>1441</v>
      </c>
      <c r="B1037">
        <v>30598923</v>
      </c>
      <c r="C1037">
        <v>30598902</v>
      </c>
      <c r="D1037">
        <v>22146740</v>
      </c>
      <c r="E1037">
        <v>1</v>
      </c>
      <c r="F1037">
        <v>1</v>
      </c>
      <c r="G1037">
        <v>1</v>
      </c>
      <c r="H1037">
        <v>2</v>
      </c>
      <c r="I1037" t="s">
        <v>1627</v>
      </c>
      <c r="J1037" t="s">
        <v>1628</v>
      </c>
      <c r="K1037" t="s">
        <v>1629</v>
      </c>
      <c r="L1037">
        <v>1368</v>
      </c>
      <c r="N1037">
        <v>1011</v>
      </c>
      <c r="O1037" t="s">
        <v>1423</v>
      </c>
      <c r="P1037" t="s">
        <v>1423</v>
      </c>
      <c r="Q1037">
        <v>1</v>
      </c>
      <c r="X1037">
        <v>4.6399999999999997</v>
      </c>
      <c r="Y1037">
        <v>0</v>
      </c>
      <c r="Z1037">
        <v>96.1</v>
      </c>
      <c r="AA1037">
        <v>13.03</v>
      </c>
      <c r="AB1037">
        <v>0</v>
      </c>
      <c r="AC1037">
        <v>0</v>
      </c>
      <c r="AD1037">
        <v>1</v>
      </c>
      <c r="AE1037">
        <v>0</v>
      </c>
      <c r="AF1037" t="s">
        <v>361</v>
      </c>
      <c r="AG1037">
        <v>6.96</v>
      </c>
      <c r="AH1037">
        <v>2</v>
      </c>
      <c r="AI1037">
        <v>30598907</v>
      </c>
      <c r="AJ1037">
        <v>927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ROW(Source!A1441)</f>
        <v>1441</v>
      </c>
      <c r="B1038">
        <v>30598924</v>
      </c>
      <c r="C1038">
        <v>30598902</v>
      </c>
      <c r="D1038">
        <v>22148179</v>
      </c>
      <c r="E1038">
        <v>1</v>
      </c>
      <c r="F1038">
        <v>1</v>
      </c>
      <c r="G1038">
        <v>1</v>
      </c>
      <c r="H1038">
        <v>2</v>
      </c>
      <c r="I1038" t="s">
        <v>1420</v>
      </c>
      <c r="J1038" t="s">
        <v>1421</v>
      </c>
      <c r="K1038" t="s">
        <v>1422</v>
      </c>
      <c r="L1038">
        <v>1368</v>
      </c>
      <c r="N1038">
        <v>1011</v>
      </c>
      <c r="O1038" t="s">
        <v>1423</v>
      </c>
      <c r="P1038" t="s">
        <v>1423</v>
      </c>
      <c r="Q1038">
        <v>1</v>
      </c>
      <c r="X1038">
        <v>0.22</v>
      </c>
      <c r="Y1038">
        <v>0</v>
      </c>
      <c r="Z1038">
        <v>91.62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361</v>
      </c>
      <c r="AG1038">
        <v>0.33</v>
      </c>
      <c r="AH1038">
        <v>2</v>
      </c>
      <c r="AI1038">
        <v>30598908</v>
      </c>
      <c r="AJ1038">
        <v>928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ROW(Source!A1441)</f>
        <v>1441</v>
      </c>
      <c r="B1039">
        <v>30598925</v>
      </c>
      <c r="C1039">
        <v>30598902</v>
      </c>
      <c r="D1039">
        <v>22149159</v>
      </c>
      <c r="E1039">
        <v>1</v>
      </c>
      <c r="F1039">
        <v>1</v>
      </c>
      <c r="G1039">
        <v>1</v>
      </c>
      <c r="H1039">
        <v>3</v>
      </c>
      <c r="I1039" t="s">
        <v>1630</v>
      </c>
      <c r="J1039" t="s">
        <v>1631</v>
      </c>
      <c r="K1039" t="s">
        <v>1632</v>
      </c>
      <c r="L1039">
        <v>1348</v>
      </c>
      <c r="N1039">
        <v>1009</v>
      </c>
      <c r="O1039" t="s">
        <v>65</v>
      </c>
      <c r="P1039" t="s">
        <v>65</v>
      </c>
      <c r="Q1039">
        <v>1000</v>
      </c>
      <c r="X1039">
        <v>5.1000000000000004E-4</v>
      </c>
      <c r="Y1039">
        <v>13053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3</v>
      </c>
      <c r="AG1039">
        <v>5.1000000000000004E-4</v>
      </c>
      <c r="AH1039">
        <v>2</v>
      </c>
      <c r="AI1039">
        <v>30598909</v>
      </c>
      <c r="AJ1039">
        <v>929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ROW(Source!A1441)</f>
        <v>1441</v>
      </c>
      <c r="B1040">
        <v>30598926</v>
      </c>
      <c r="C1040">
        <v>30598902</v>
      </c>
      <c r="D1040">
        <v>22149342</v>
      </c>
      <c r="E1040">
        <v>1</v>
      </c>
      <c r="F1040">
        <v>1</v>
      </c>
      <c r="G1040">
        <v>1</v>
      </c>
      <c r="H1040">
        <v>3</v>
      </c>
      <c r="I1040" t="s">
        <v>390</v>
      </c>
      <c r="J1040" t="s">
        <v>392</v>
      </c>
      <c r="K1040" t="s">
        <v>391</v>
      </c>
      <c r="L1040">
        <v>1346</v>
      </c>
      <c r="N1040">
        <v>1009</v>
      </c>
      <c r="O1040" t="s">
        <v>100</v>
      </c>
      <c r="P1040" t="s">
        <v>100</v>
      </c>
      <c r="Q1040">
        <v>1</v>
      </c>
      <c r="X1040">
        <v>0.17</v>
      </c>
      <c r="Y1040">
        <v>28.93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3</v>
      </c>
      <c r="AG1040">
        <v>0.17</v>
      </c>
      <c r="AH1040">
        <v>2</v>
      </c>
      <c r="AI1040">
        <v>30598910</v>
      </c>
      <c r="AJ1040">
        <v>930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ROW(Source!A1441)</f>
        <v>1441</v>
      </c>
      <c r="B1041">
        <v>30598927</v>
      </c>
      <c r="C1041">
        <v>30598902</v>
      </c>
      <c r="D1041">
        <v>22150549</v>
      </c>
      <c r="E1041">
        <v>1</v>
      </c>
      <c r="F1041">
        <v>1</v>
      </c>
      <c r="G1041">
        <v>1</v>
      </c>
      <c r="H1041">
        <v>3</v>
      </c>
      <c r="I1041" t="s">
        <v>1633</v>
      </c>
      <c r="J1041" t="s">
        <v>1634</v>
      </c>
      <c r="K1041" t="s">
        <v>1635</v>
      </c>
      <c r="L1041">
        <v>1356</v>
      </c>
      <c r="N1041">
        <v>1010</v>
      </c>
      <c r="O1041" t="s">
        <v>1204</v>
      </c>
      <c r="P1041" t="s">
        <v>1204</v>
      </c>
      <c r="Q1041">
        <v>1000</v>
      </c>
      <c r="X1041">
        <v>0.06</v>
      </c>
      <c r="Y1041">
        <v>273.2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3</v>
      </c>
      <c r="AG1041">
        <v>0.06</v>
      </c>
      <c r="AH1041">
        <v>2</v>
      </c>
      <c r="AI1041">
        <v>30598911</v>
      </c>
      <c r="AJ1041">
        <v>931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ROW(Source!A1441)</f>
        <v>1441</v>
      </c>
      <c r="B1042">
        <v>30598928</v>
      </c>
      <c r="C1042">
        <v>30598902</v>
      </c>
      <c r="D1042">
        <v>22150568</v>
      </c>
      <c r="E1042">
        <v>1</v>
      </c>
      <c r="F1042">
        <v>1</v>
      </c>
      <c r="G1042">
        <v>1</v>
      </c>
      <c r="H1042">
        <v>3</v>
      </c>
      <c r="I1042" t="s">
        <v>377</v>
      </c>
      <c r="J1042" t="s">
        <v>379</v>
      </c>
      <c r="K1042" t="s">
        <v>378</v>
      </c>
      <c r="L1042">
        <v>1346</v>
      </c>
      <c r="N1042">
        <v>1009</v>
      </c>
      <c r="O1042" t="s">
        <v>100</v>
      </c>
      <c r="P1042" t="s">
        <v>100</v>
      </c>
      <c r="Q1042">
        <v>1</v>
      </c>
      <c r="X1042">
        <v>0.33</v>
      </c>
      <c r="Y1042">
        <v>27.11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3</v>
      </c>
      <c r="AG1042">
        <v>0.33</v>
      </c>
      <c r="AH1042">
        <v>2</v>
      </c>
      <c r="AI1042">
        <v>30598912</v>
      </c>
      <c r="AJ1042">
        <v>932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ROW(Source!A1441)</f>
        <v>1441</v>
      </c>
      <c r="B1043">
        <v>30598929</v>
      </c>
      <c r="C1043">
        <v>30598902</v>
      </c>
      <c r="D1043">
        <v>22159714</v>
      </c>
      <c r="E1043">
        <v>1</v>
      </c>
      <c r="F1043">
        <v>1</v>
      </c>
      <c r="G1043">
        <v>1</v>
      </c>
      <c r="H1043">
        <v>3</v>
      </c>
      <c r="I1043" t="s">
        <v>1636</v>
      </c>
      <c r="J1043" t="s">
        <v>1637</v>
      </c>
      <c r="K1043" t="s">
        <v>1638</v>
      </c>
      <c r="L1043">
        <v>1354</v>
      </c>
      <c r="N1043">
        <v>1010</v>
      </c>
      <c r="O1043" t="s">
        <v>506</v>
      </c>
      <c r="P1043" t="s">
        <v>506</v>
      </c>
      <c r="Q1043">
        <v>1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1</v>
      </c>
      <c r="AD1043">
        <v>0</v>
      </c>
      <c r="AE1043">
        <v>0</v>
      </c>
      <c r="AF1043" t="s">
        <v>3</v>
      </c>
      <c r="AG1043">
        <v>0</v>
      </c>
      <c r="AH1043">
        <v>2</v>
      </c>
      <c r="AI1043">
        <v>30598913</v>
      </c>
      <c r="AJ1043">
        <v>933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ROW(Source!A1441)</f>
        <v>1441</v>
      </c>
      <c r="B1044">
        <v>30598930</v>
      </c>
      <c r="C1044">
        <v>30598902</v>
      </c>
      <c r="D1044">
        <v>22163350</v>
      </c>
      <c r="E1044">
        <v>1</v>
      </c>
      <c r="F1044">
        <v>1</v>
      </c>
      <c r="G1044">
        <v>1</v>
      </c>
      <c r="H1044">
        <v>3</v>
      </c>
      <c r="I1044" t="s">
        <v>393</v>
      </c>
      <c r="J1044" t="s">
        <v>395</v>
      </c>
      <c r="K1044" t="s">
        <v>394</v>
      </c>
      <c r="L1044">
        <v>1346</v>
      </c>
      <c r="N1044">
        <v>1009</v>
      </c>
      <c r="O1044" t="s">
        <v>100</v>
      </c>
      <c r="P1044" t="s">
        <v>100</v>
      </c>
      <c r="Q1044">
        <v>1</v>
      </c>
      <c r="X1044">
        <v>0.2</v>
      </c>
      <c r="Y1044">
        <v>11.8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3</v>
      </c>
      <c r="AG1044">
        <v>0.2</v>
      </c>
      <c r="AH1044">
        <v>2</v>
      </c>
      <c r="AI1044">
        <v>30598914</v>
      </c>
      <c r="AJ1044">
        <v>934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ROW(Source!A1441)</f>
        <v>1441</v>
      </c>
      <c r="B1045">
        <v>30598931</v>
      </c>
      <c r="C1045">
        <v>30598902</v>
      </c>
      <c r="D1045">
        <v>22181437</v>
      </c>
      <c r="E1045">
        <v>1</v>
      </c>
      <c r="F1045">
        <v>1</v>
      </c>
      <c r="G1045">
        <v>1</v>
      </c>
      <c r="H1045">
        <v>3</v>
      </c>
      <c r="I1045" t="s">
        <v>1639</v>
      </c>
      <c r="J1045" t="s">
        <v>1640</v>
      </c>
      <c r="K1045" t="s">
        <v>1641</v>
      </c>
      <c r="L1045">
        <v>1346</v>
      </c>
      <c r="N1045">
        <v>1009</v>
      </c>
      <c r="O1045" t="s">
        <v>100</v>
      </c>
      <c r="P1045" t="s">
        <v>100</v>
      </c>
      <c r="Q1045">
        <v>1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1</v>
      </c>
      <c r="AD1045">
        <v>0</v>
      </c>
      <c r="AE1045">
        <v>0</v>
      </c>
      <c r="AF1045" t="s">
        <v>3</v>
      </c>
      <c r="AG1045">
        <v>0</v>
      </c>
      <c r="AH1045">
        <v>2</v>
      </c>
      <c r="AI1045">
        <v>30598915</v>
      </c>
      <c r="AJ1045">
        <v>935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ROW(Source!A1441)</f>
        <v>1441</v>
      </c>
      <c r="B1046">
        <v>30598932</v>
      </c>
      <c r="C1046">
        <v>30598902</v>
      </c>
      <c r="D1046">
        <v>22183294</v>
      </c>
      <c r="E1046">
        <v>1</v>
      </c>
      <c r="F1046">
        <v>1</v>
      </c>
      <c r="G1046">
        <v>1</v>
      </c>
      <c r="H1046">
        <v>3</v>
      </c>
      <c r="I1046" t="s">
        <v>1642</v>
      </c>
      <c r="J1046" t="s">
        <v>1643</v>
      </c>
      <c r="K1046" t="s">
        <v>1644</v>
      </c>
      <c r="L1046">
        <v>1354</v>
      </c>
      <c r="N1046">
        <v>1010</v>
      </c>
      <c r="O1046" t="s">
        <v>506</v>
      </c>
      <c r="P1046" t="s">
        <v>506</v>
      </c>
      <c r="Q1046">
        <v>1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1</v>
      </c>
      <c r="AD1046">
        <v>0</v>
      </c>
      <c r="AE1046">
        <v>0</v>
      </c>
      <c r="AF1046" t="s">
        <v>3</v>
      </c>
      <c r="AG1046">
        <v>0</v>
      </c>
      <c r="AH1046">
        <v>2</v>
      </c>
      <c r="AI1046">
        <v>30598916</v>
      </c>
      <c r="AJ1046">
        <v>936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ROW(Source!A1441)</f>
        <v>1441</v>
      </c>
      <c r="B1047">
        <v>30598933</v>
      </c>
      <c r="C1047">
        <v>30598902</v>
      </c>
      <c r="D1047">
        <v>22191921</v>
      </c>
      <c r="E1047">
        <v>1</v>
      </c>
      <c r="F1047">
        <v>1</v>
      </c>
      <c r="G1047">
        <v>1</v>
      </c>
      <c r="H1047">
        <v>3</v>
      </c>
      <c r="I1047" t="s">
        <v>1645</v>
      </c>
      <c r="J1047" t="s">
        <v>1646</v>
      </c>
      <c r="K1047" t="s">
        <v>1647</v>
      </c>
      <c r="L1047">
        <v>1346</v>
      </c>
      <c r="N1047">
        <v>1009</v>
      </c>
      <c r="O1047" t="s">
        <v>100</v>
      </c>
      <c r="P1047" t="s">
        <v>100</v>
      </c>
      <c r="Q1047">
        <v>1</v>
      </c>
      <c r="X1047">
        <v>4.0000000000000001E-3</v>
      </c>
      <c r="Y1047">
        <v>2.33</v>
      </c>
      <c r="Z1047">
        <v>0</v>
      </c>
      <c r="AA1047">
        <v>0</v>
      </c>
      <c r="AB1047">
        <v>0</v>
      </c>
      <c r="AC1047">
        <v>0</v>
      </c>
      <c r="AD1047">
        <v>1</v>
      </c>
      <c r="AE1047">
        <v>0</v>
      </c>
      <c r="AF1047" t="s">
        <v>3</v>
      </c>
      <c r="AG1047">
        <v>4.0000000000000001E-3</v>
      </c>
      <c r="AH1047">
        <v>2</v>
      </c>
      <c r="AI1047">
        <v>30598917</v>
      </c>
      <c r="AJ1047">
        <v>937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ROW(Source!A1441)</f>
        <v>1441</v>
      </c>
      <c r="B1048">
        <v>30598934</v>
      </c>
      <c r="C1048">
        <v>30598902</v>
      </c>
      <c r="D1048">
        <v>22192634</v>
      </c>
      <c r="E1048">
        <v>1</v>
      </c>
      <c r="F1048">
        <v>1</v>
      </c>
      <c r="G1048">
        <v>1</v>
      </c>
      <c r="H1048">
        <v>3</v>
      </c>
      <c r="I1048" t="s">
        <v>204</v>
      </c>
      <c r="J1048" t="s">
        <v>207</v>
      </c>
      <c r="K1048" t="s">
        <v>205</v>
      </c>
      <c r="L1048">
        <v>1339</v>
      </c>
      <c r="N1048">
        <v>1007</v>
      </c>
      <c r="O1048" t="s">
        <v>206</v>
      </c>
      <c r="P1048" t="s">
        <v>206</v>
      </c>
      <c r="Q1048">
        <v>1</v>
      </c>
      <c r="X1048">
        <v>1.21</v>
      </c>
      <c r="Y1048">
        <v>2.4500000000000002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3</v>
      </c>
      <c r="AG1048">
        <v>1.21</v>
      </c>
      <c r="AH1048">
        <v>2</v>
      </c>
      <c r="AI1048">
        <v>30598918</v>
      </c>
      <c r="AJ1048">
        <v>938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ROW(Source!A1441)</f>
        <v>1441</v>
      </c>
      <c r="B1049">
        <v>30598935</v>
      </c>
      <c r="C1049">
        <v>30598902</v>
      </c>
      <c r="D1049">
        <v>22200197</v>
      </c>
      <c r="E1049">
        <v>1</v>
      </c>
      <c r="F1049">
        <v>1</v>
      </c>
      <c r="G1049">
        <v>1</v>
      </c>
      <c r="H1049">
        <v>3</v>
      </c>
      <c r="I1049" t="s">
        <v>402</v>
      </c>
      <c r="J1049" t="s">
        <v>404</v>
      </c>
      <c r="K1049" t="s">
        <v>403</v>
      </c>
      <c r="L1049">
        <v>1302</v>
      </c>
      <c r="N1049">
        <v>1003</v>
      </c>
      <c r="O1049" t="s">
        <v>372</v>
      </c>
      <c r="P1049" t="s">
        <v>372</v>
      </c>
      <c r="Q1049">
        <v>10</v>
      </c>
      <c r="X1049">
        <v>9.3800000000000008</v>
      </c>
      <c r="Y1049">
        <v>64.98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9.3800000000000008</v>
      </c>
      <c r="AH1049">
        <v>3</v>
      </c>
      <c r="AI1049">
        <v>-1</v>
      </c>
      <c r="AJ1049" t="s">
        <v>3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ROW(Source!A1444)</f>
        <v>1444</v>
      </c>
      <c r="B1050">
        <v>30598955</v>
      </c>
      <c r="C1050">
        <v>30598938</v>
      </c>
      <c r="D1050">
        <v>10214655</v>
      </c>
      <c r="E1050">
        <v>1</v>
      </c>
      <c r="F1050">
        <v>1</v>
      </c>
      <c r="G1050">
        <v>1</v>
      </c>
      <c r="H1050">
        <v>1</v>
      </c>
      <c r="I1050" t="s">
        <v>1544</v>
      </c>
      <c r="J1050" t="s">
        <v>3</v>
      </c>
      <c r="K1050" t="s">
        <v>1545</v>
      </c>
      <c r="L1050">
        <v>1369</v>
      </c>
      <c r="N1050">
        <v>1013</v>
      </c>
      <c r="O1050" t="s">
        <v>1419</v>
      </c>
      <c r="P1050" t="s">
        <v>1419</v>
      </c>
      <c r="Q1050">
        <v>1</v>
      </c>
      <c r="X1050">
        <v>162.4</v>
      </c>
      <c r="Y1050">
        <v>0</v>
      </c>
      <c r="Z1050">
        <v>0</v>
      </c>
      <c r="AA1050">
        <v>0</v>
      </c>
      <c r="AB1050">
        <v>9.57</v>
      </c>
      <c r="AC1050">
        <v>0</v>
      </c>
      <c r="AD1050">
        <v>1</v>
      </c>
      <c r="AE1050">
        <v>1</v>
      </c>
      <c r="AF1050" t="s">
        <v>362</v>
      </c>
      <c r="AG1050">
        <v>224.11199999999999</v>
      </c>
      <c r="AH1050">
        <v>2</v>
      </c>
      <c r="AI1050">
        <v>30598939</v>
      </c>
      <c r="AJ1050">
        <v>939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ROW(Source!A1444)</f>
        <v>1444</v>
      </c>
      <c r="B1051">
        <v>30598956</v>
      </c>
      <c r="C1051">
        <v>30598938</v>
      </c>
      <c r="D1051">
        <v>22083330</v>
      </c>
      <c r="E1051">
        <v>1</v>
      </c>
      <c r="F1051">
        <v>1</v>
      </c>
      <c r="G1051">
        <v>1</v>
      </c>
      <c r="H1051">
        <v>1</v>
      </c>
      <c r="I1051" t="s">
        <v>1437</v>
      </c>
      <c r="J1051" t="s">
        <v>3</v>
      </c>
      <c r="K1051" t="s">
        <v>1438</v>
      </c>
      <c r="L1051">
        <v>608254</v>
      </c>
      <c r="N1051">
        <v>1013</v>
      </c>
      <c r="O1051" t="s">
        <v>1439</v>
      </c>
      <c r="P1051" t="s">
        <v>1439</v>
      </c>
      <c r="Q1051">
        <v>1</v>
      </c>
      <c r="X1051">
        <v>5.9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2</v>
      </c>
      <c r="AF1051" t="s">
        <v>361</v>
      </c>
      <c r="AG1051">
        <v>8.85</v>
      </c>
      <c r="AH1051">
        <v>2</v>
      </c>
      <c r="AI1051">
        <v>30598940</v>
      </c>
      <c r="AJ1051">
        <v>940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ROW(Source!A1444)</f>
        <v>1444</v>
      </c>
      <c r="B1052">
        <v>30598957</v>
      </c>
      <c r="C1052">
        <v>30598938</v>
      </c>
      <c r="D1052">
        <v>22146252</v>
      </c>
      <c r="E1052">
        <v>1</v>
      </c>
      <c r="F1052">
        <v>1</v>
      </c>
      <c r="G1052">
        <v>1</v>
      </c>
      <c r="H1052">
        <v>2</v>
      </c>
      <c r="I1052" t="s">
        <v>1586</v>
      </c>
      <c r="J1052" t="s">
        <v>1587</v>
      </c>
      <c r="K1052" t="s">
        <v>1588</v>
      </c>
      <c r="L1052">
        <v>1368</v>
      </c>
      <c r="N1052">
        <v>1011</v>
      </c>
      <c r="O1052" t="s">
        <v>1423</v>
      </c>
      <c r="P1052" t="s">
        <v>1423</v>
      </c>
      <c r="Q1052">
        <v>1</v>
      </c>
      <c r="X1052">
        <v>0.06</v>
      </c>
      <c r="Y1052">
        <v>0</v>
      </c>
      <c r="Z1052">
        <v>85.93</v>
      </c>
      <c r="AA1052">
        <v>13.03</v>
      </c>
      <c r="AB1052">
        <v>0</v>
      </c>
      <c r="AC1052">
        <v>0</v>
      </c>
      <c r="AD1052">
        <v>1</v>
      </c>
      <c r="AE1052">
        <v>0</v>
      </c>
      <c r="AF1052" t="s">
        <v>361</v>
      </c>
      <c r="AG1052">
        <v>0.09</v>
      </c>
      <c r="AH1052">
        <v>2</v>
      </c>
      <c r="AI1052">
        <v>30598941</v>
      </c>
      <c r="AJ1052">
        <v>941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ROW(Source!A1444)</f>
        <v>1444</v>
      </c>
      <c r="B1053">
        <v>30598958</v>
      </c>
      <c r="C1053">
        <v>30598938</v>
      </c>
      <c r="D1053">
        <v>22146333</v>
      </c>
      <c r="E1053">
        <v>1</v>
      </c>
      <c r="F1053">
        <v>1</v>
      </c>
      <c r="G1053">
        <v>1</v>
      </c>
      <c r="H1053">
        <v>2</v>
      </c>
      <c r="I1053" t="s">
        <v>1597</v>
      </c>
      <c r="J1053" t="s">
        <v>1598</v>
      </c>
      <c r="K1053" t="s">
        <v>1599</v>
      </c>
      <c r="L1053">
        <v>1368</v>
      </c>
      <c r="N1053">
        <v>1011</v>
      </c>
      <c r="O1053" t="s">
        <v>1423</v>
      </c>
      <c r="P1053" t="s">
        <v>1423</v>
      </c>
      <c r="Q1053">
        <v>1</v>
      </c>
      <c r="X1053">
        <v>0.04</v>
      </c>
      <c r="Y1053">
        <v>0</v>
      </c>
      <c r="Z1053">
        <v>108.45</v>
      </c>
      <c r="AA1053">
        <v>13.03</v>
      </c>
      <c r="AB1053">
        <v>0</v>
      </c>
      <c r="AC1053">
        <v>0</v>
      </c>
      <c r="AD1053">
        <v>1</v>
      </c>
      <c r="AE1053">
        <v>0</v>
      </c>
      <c r="AF1053" t="s">
        <v>361</v>
      </c>
      <c r="AG1053">
        <v>0.06</v>
      </c>
      <c r="AH1053">
        <v>2</v>
      </c>
      <c r="AI1053">
        <v>30598942</v>
      </c>
      <c r="AJ1053">
        <v>942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ROW(Source!A1444)</f>
        <v>1444</v>
      </c>
      <c r="B1054">
        <v>30598959</v>
      </c>
      <c r="C1054">
        <v>30598938</v>
      </c>
      <c r="D1054">
        <v>22146740</v>
      </c>
      <c r="E1054">
        <v>1</v>
      </c>
      <c r="F1054">
        <v>1</v>
      </c>
      <c r="G1054">
        <v>1</v>
      </c>
      <c r="H1054">
        <v>2</v>
      </c>
      <c r="I1054" t="s">
        <v>1627</v>
      </c>
      <c r="J1054" t="s">
        <v>1628</v>
      </c>
      <c r="K1054" t="s">
        <v>1629</v>
      </c>
      <c r="L1054">
        <v>1368</v>
      </c>
      <c r="N1054">
        <v>1011</v>
      </c>
      <c r="O1054" t="s">
        <v>1423</v>
      </c>
      <c r="P1054" t="s">
        <v>1423</v>
      </c>
      <c r="Q1054">
        <v>1</v>
      </c>
      <c r="X1054">
        <v>5.8</v>
      </c>
      <c r="Y1054">
        <v>0</v>
      </c>
      <c r="Z1054">
        <v>96.1</v>
      </c>
      <c r="AA1054">
        <v>13.03</v>
      </c>
      <c r="AB1054">
        <v>0</v>
      </c>
      <c r="AC1054">
        <v>0</v>
      </c>
      <c r="AD1054">
        <v>1</v>
      </c>
      <c r="AE1054">
        <v>0</v>
      </c>
      <c r="AF1054" t="s">
        <v>361</v>
      </c>
      <c r="AG1054">
        <v>8.6999999999999993</v>
      </c>
      <c r="AH1054">
        <v>2</v>
      </c>
      <c r="AI1054">
        <v>30598943</v>
      </c>
      <c r="AJ1054">
        <v>943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ROW(Source!A1444)</f>
        <v>1444</v>
      </c>
      <c r="B1055">
        <v>30598960</v>
      </c>
      <c r="C1055">
        <v>30598938</v>
      </c>
      <c r="D1055">
        <v>22148179</v>
      </c>
      <c r="E1055">
        <v>1</v>
      </c>
      <c r="F1055">
        <v>1</v>
      </c>
      <c r="G1055">
        <v>1</v>
      </c>
      <c r="H1055">
        <v>2</v>
      </c>
      <c r="I1055" t="s">
        <v>1420</v>
      </c>
      <c r="J1055" t="s">
        <v>1421</v>
      </c>
      <c r="K1055" t="s">
        <v>1422</v>
      </c>
      <c r="L1055">
        <v>1368</v>
      </c>
      <c r="N1055">
        <v>1011</v>
      </c>
      <c r="O1055" t="s">
        <v>1423</v>
      </c>
      <c r="P1055" t="s">
        <v>1423</v>
      </c>
      <c r="Q1055">
        <v>1</v>
      </c>
      <c r="X1055">
        <v>0.31</v>
      </c>
      <c r="Y1055">
        <v>0</v>
      </c>
      <c r="Z1055">
        <v>91.62</v>
      </c>
      <c r="AA1055">
        <v>0</v>
      </c>
      <c r="AB1055">
        <v>0</v>
      </c>
      <c r="AC1055">
        <v>0</v>
      </c>
      <c r="AD1055">
        <v>1</v>
      </c>
      <c r="AE1055">
        <v>0</v>
      </c>
      <c r="AF1055" t="s">
        <v>361</v>
      </c>
      <c r="AG1055">
        <v>0.46499999999999997</v>
      </c>
      <c r="AH1055">
        <v>2</v>
      </c>
      <c r="AI1055">
        <v>30598944</v>
      </c>
      <c r="AJ1055">
        <v>944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ROW(Source!A1444)</f>
        <v>1444</v>
      </c>
      <c r="B1056">
        <v>30598961</v>
      </c>
      <c r="C1056">
        <v>30598938</v>
      </c>
      <c r="D1056">
        <v>22149159</v>
      </c>
      <c r="E1056">
        <v>1</v>
      </c>
      <c r="F1056">
        <v>1</v>
      </c>
      <c r="G1056">
        <v>1</v>
      </c>
      <c r="H1056">
        <v>3</v>
      </c>
      <c r="I1056" t="s">
        <v>1630</v>
      </c>
      <c r="J1056" t="s">
        <v>1631</v>
      </c>
      <c r="K1056" t="s">
        <v>1632</v>
      </c>
      <c r="L1056">
        <v>1348</v>
      </c>
      <c r="N1056">
        <v>1009</v>
      </c>
      <c r="O1056" t="s">
        <v>65</v>
      </c>
      <c r="P1056" t="s">
        <v>65</v>
      </c>
      <c r="Q1056">
        <v>1000</v>
      </c>
      <c r="X1056">
        <v>1.0300000000000001E-3</v>
      </c>
      <c r="Y1056">
        <v>13053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1.0300000000000001E-3</v>
      </c>
      <c r="AH1056">
        <v>2</v>
      </c>
      <c r="AI1056">
        <v>30598945</v>
      </c>
      <c r="AJ1056">
        <v>945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ROW(Source!A1444)</f>
        <v>1444</v>
      </c>
      <c r="B1057">
        <v>30598962</v>
      </c>
      <c r="C1057">
        <v>30598938</v>
      </c>
      <c r="D1057">
        <v>22149342</v>
      </c>
      <c r="E1057">
        <v>1</v>
      </c>
      <c r="F1057">
        <v>1</v>
      </c>
      <c r="G1057">
        <v>1</v>
      </c>
      <c r="H1057">
        <v>3</v>
      </c>
      <c r="I1057" t="s">
        <v>390</v>
      </c>
      <c r="J1057" t="s">
        <v>392</v>
      </c>
      <c r="K1057" t="s">
        <v>391</v>
      </c>
      <c r="L1057">
        <v>1346</v>
      </c>
      <c r="N1057">
        <v>1009</v>
      </c>
      <c r="O1057" t="s">
        <v>100</v>
      </c>
      <c r="P1057" t="s">
        <v>100</v>
      </c>
      <c r="Q1057">
        <v>1</v>
      </c>
      <c r="X1057">
        <v>0.23</v>
      </c>
      <c r="Y1057">
        <v>28.93</v>
      </c>
      <c r="Z1057">
        <v>0</v>
      </c>
      <c r="AA1057">
        <v>0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0.23</v>
      </c>
      <c r="AH1057">
        <v>2</v>
      </c>
      <c r="AI1057">
        <v>30598946</v>
      </c>
      <c r="AJ1057">
        <v>946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ROW(Source!A1444)</f>
        <v>1444</v>
      </c>
      <c r="B1058">
        <v>30598963</v>
      </c>
      <c r="C1058">
        <v>30598938</v>
      </c>
      <c r="D1058">
        <v>22150549</v>
      </c>
      <c r="E1058">
        <v>1</v>
      </c>
      <c r="F1058">
        <v>1</v>
      </c>
      <c r="G1058">
        <v>1</v>
      </c>
      <c r="H1058">
        <v>3</v>
      </c>
      <c r="I1058" t="s">
        <v>1633</v>
      </c>
      <c r="J1058" t="s">
        <v>1634</v>
      </c>
      <c r="K1058" t="s">
        <v>1635</v>
      </c>
      <c r="L1058">
        <v>1356</v>
      </c>
      <c r="N1058">
        <v>1010</v>
      </c>
      <c r="O1058" t="s">
        <v>1204</v>
      </c>
      <c r="P1058" t="s">
        <v>1204</v>
      </c>
      <c r="Q1058">
        <v>1000</v>
      </c>
      <c r="X1058">
        <v>0.121</v>
      </c>
      <c r="Y1058">
        <v>273.2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3</v>
      </c>
      <c r="AG1058">
        <v>0.121</v>
      </c>
      <c r="AH1058">
        <v>2</v>
      </c>
      <c r="AI1058">
        <v>30598947</v>
      </c>
      <c r="AJ1058">
        <v>947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ROW(Source!A1444)</f>
        <v>1444</v>
      </c>
      <c r="B1059">
        <v>30598964</v>
      </c>
      <c r="C1059">
        <v>30598938</v>
      </c>
      <c r="D1059">
        <v>22150568</v>
      </c>
      <c r="E1059">
        <v>1</v>
      </c>
      <c r="F1059">
        <v>1</v>
      </c>
      <c r="G1059">
        <v>1</v>
      </c>
      <c r="H1059">
        <v>3</v>
      </c>
      <c r="I1059" t="s">
        <v>377</v>
      </c>
      <c r="J1059" t="s">
        <v>379</v>
      </c>
      <c r="K1059" t="s">
        <v>378</v>
      </c>
      <c r="L1059">
        <v>1346</v>
      </c>
      <c r="N1059">
        <v>1009</v>
      </c>
      <c r="O1059" t="s">
        <v>100</v>
      </c>
      <c r="P1059" t="s">
        <v>100</v>
      </c>
      <c r="Q1059">
        <v>1</v>
      </c>
      <c r="X1059">
        <v>0.66</v>
      </c>
      <c r="Y1059">
        <v>27.11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3</v>
      </c>
      <c r="AG1059">
        <v>0.66</v>
      </c>
      <c r="AH1059">
        <v>2</v>
      </c>
      <c r="AI1059">
        <v>30598948</v>
      </c>
      <c r="AJ1059">
        <v>948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ROW(Source!A1444)</f>
        <v>1444</v>
      </c>
      <c r="B1060">
        <v>30598965</v>
      </c>
      <c r="C1060">
        <v>30598938</v>
      </c>
      <c r="D1060">
        <v>22159714</v>
      </c>
      <c r="E1060">
        <v>1</v>
      </c>
      <c r="F1060">
        <v>1</v>
      </c>
      <c r="G1060">
        <v>1</v>
      </c>
      <c r="H1060">
        <v>3</v>
      </c>
      <c r="I1060" t="s">
        <v>1636</v>
      </c>
      <c r="J1060" t="s">
        <v>1637</v>
      </c>
      <c r="K1060" t="s">
        <v>1638</v>
      </c>
      <c r="L1060">
        <v>1354</v>
      </c>
      <c r="N1060">
        <v>1010</v>
      </c>
      <c r="O1060" t="s">
        <v>506</v>
      </c>
      <c r="P1060" t="s">
        <v>506</v>
      </c>
      <c r="Q1060">
        <v>1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1</v>
      </c>
      <c r="AD1060">
        <v>0</v>
      </c>
      <c r="AE1060">
        <v>0</v>
      </c>
      <c r="AF1060" t="s">
        <v>3</v>
      </c>
      <c r="AG1060">
        <v>0</v>
      </c>
      <c r="AH1060">
        <v>2</v>
      </c>
      <c r="AI1060">
        <v>30598949</v>
      </c>
      <c r="AJ1060">
        <v>949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ROW(Source!A1444)</f>
        <v>1444</v>
      </c>
      <c r="B1061">
        <v>30598966</v>
      </c>
      <c r="C1061">
        <v>30598938</v>
      </c>
      <c r="D1061">
        <v>22163350</v>
      </c>
      <c r="E1061">
        <v>1</v>
      </c>
      <c r="F1061">
        <v>1</v>
      </c>
      <c r="G1061">
        <v>1</v>
      </c>
      <c r="H1061">
        <v>3</v>
      </c>
      <c r="I1061" t="s">
        <v>393</v>
      </c>
      <c r="J1061" t="s">
        <v>395</v>
      </c>
      <c r="K1061" t="s">
        <v>394</v>
      </c>
      <c r="L1061">
        <v>1346</v>
      </c>
      <c r="N1061">
        <v>1009</v>
      </c>
      <c r="O1061" t="s">
        <v>100</v>
      </c>
      <c r="P1061" t="s">
        <v>100</v>
      </c>
      <c r="Q1061">
        <v>1</v>
      </c>
      <c r="X1061">
        <v>0.28999999999999998</v>
      </c>
      <c r="Y1061">
        <v>11.8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3</v>
      </c>
      <c r="AG1061">
        <v>0.28999999999999998</v>
      </c>
      <c r="AH1061">
        <v>2</v>
      </c>
      <c r="AI1061">
        <v>30598950</v>
      </c>
      <c r="AJ1061">
        <v>950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ROW(Source!A1444)</f>
        <v>1444</v>
      </c>
      <c r="B1062">
        <v>30598967</v>
      </c>
      <c r="C1062">
        <v>30598938</v>
      </c>
      <c r="D1062">
        <v>22181437</v>
      </c>
      <c r="E1062">
        <v>1</v>
      </c>
      <c r="F1062">
        <v>1</v>
      </c>
      <c r="G1062">
        <v>1</v>
      </c>
      <c r="H1062">
        <v>3</v>
      </c>
      <c r="I1062" t="s">
        <v>1639</v>
      </c>
      <c r="J1062" t="s">
        <v>1640</v>
      </c>
      <c r="K1062" t="s">
        <v>1641</v>
      </c>
      <c r="L1062">
        <v>1346</v>
      </c>
      <c r="N1062">
        <v>1009</v>
      </c>
      <c r="O1062" t="s">
        <v>100</v>
      </c>
      <c r="P1062" t="s">
        <v>100</v>
      </c>
      <c r="Q1062">
        <v>1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1</v>
      </c>
      <c r="AD1062">
        <v>0</v>
      </c>
      <c r="AE1062">
        <v>0</v>
      </c>
      <c r="AF1062" t="s">
        <v>3</v>
      </c>
      <c r="AG1062">
        <v>0</v>
      </c>
      <c r="AH1062">
        <v>2</v>
      </c>
      <c r="AI1062">
        <v>30598951</v>
      </c>
      <c r="AJ1062">
        <v>951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ROW(Source!A1444)</f>
        <v>1444</v>
      </c>
      <c r="B1063">
        <v>30598968</v>
      </c>
      <c r="C1063">
        <v>30598938</v>
      </c>
      <c r="D1063">
        <v>22183294</v>
      </c>
      <c r="E1063">
        <v>1</v>
      </c>
      <c r="F1063">
        <v>1</v>
      </c>
      <c r="G1063">
        <v>1</v>
      </c>
      <c r="H1063">
        <v>3</v>
      </c>
      <c r="I1063" t="s">
        <v>1642</v>
      </c>
      <c r="J1063" t="s">
        <v>1643</v>
      </c>
      <c r="K1063" t="s">
        <v>1644</v>
      </c>
      <c r="L1063">
        <v>1354</v>
      </c>
      <c r="N1063">
        <v>1010</v>
      </c>
      <c r="O1063" t="s">
        <v>506</v>
      </c>
      <c r="P1063" t="s">
        <v>506</v>
      </c>
      <c r="Q1063">
        <v>1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1</v>
      </c>
      <c r="AD1063">
        <v>0</v>
      </c>
      <c r="AE1063">
        <v>0</v>
      </c>
      <c r="AF1063" t="s">
        <v>3</v>
      </c>
      <c r="AG1063">
        <v>0</v>
      </c>
      <c r="AH1063">
        <v>2</v>
      </c>
      <c r="AI1063">
        <v>30598952</v>
      </c>
      <c r="AJ1063">
        <v>952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ROW(Source!A1444)</f>
        <v>1444</v>
      </c>
      <c r="B1064">
        <v>30598969</v>
      </c>
      <c r="C1064">
        <v>30598938</v>
      </c>
      <c r="D1064">
        <v>22191921</v>
      </c>
      <c r="E1064">
        <v>1</v>
      </c>
      <c r="F1064">
        <v>1</v>
      </c>
      <c r="G1064">
        <v>1</v>
      </c>
      <c r="H1064">
        <v>3</v>
      </c>
      <c r="I1064" t="s">
        <v>1645</v>
      </c>
      <c r="J1064" t="s">
        <v>1646</v>
      </c>
      <c r="K1064" t="s">
        <v>1647</v>
      </c>
      <c r="L1064">
        <v>1346</v>
      </c>
      <c r="N1064">
        <v>1009</v>
      </c>
      <c r="O1064" t="s">
        <v>100</v>
      </c>
      <c r="P1064" t="s">
        <v>100</v>
      </c>
      <c r="Q1064">
        <v>1</v>
      </c>
      <c r="X1064">
        <v>6.3E-3</v>
      </c>
      <c r="Y1064">
        <v>2.33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6.3E-3</v>
      </c>
      <c r="AH1064">
        <v>2</v>
      </c>
      <c r="AI1064">
        <v>30598953</v>
      </c>
      <c r="AJ1064">
        <v>953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ROW(Source!A1444)</f>
        <v>1444</v>
      </c>
      <c r="B1065">
        <v>30598970</v>
      </c>
      <c r="C1065">
        <v>30598938</v>
      </c>
      <c r="D1065">
        <v>22192634</v>
      </c>
      <c r="E1065">
        <v>1</v>
      </c>
      <c r="F1065">
        <v>1</v>
      </c>
      <c r="G1065">
        <v>1</v>
      </c>
      <c r="H1065">
        <v>3</v>
      </c>
      <c r="I1065" t="s">
        <v>204</v>
      </c>
      <c r="J1065" t="s">
        <v>207</v>
      </c>
      <c r="K1065" t="s">
        <v>205</v>
      </c>
      <c r="L1065">
        <v>1339</v>
      </c>
      <c r="N1065">
        <v>1007</v>
      </c>
      <c r="O1065" t="s">
        <v>206</v>
      </c>
      <c r="P1065" t="s">
        <v>206</v>
      </c>
      <c r="Q1065">
        <v>1</v>
      </c>
      <c r="X1065">
        <v>1.88</v>
      </c>
      <c r="Y1065">
        <v>2.4500000000000002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3</v>
      </c>
      <c r="AG1065">
        <v>1.88</v>
      </c>
      <c r="AH1065">
        <v>2</v>
      </c>
      <c r="AI1065">
        <v>30598954</v>
      </c>
      <c r="AJ1065">
        <v>954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ROW(Source!A1444)</f>
        <v>1444</v>
      </c>
      <c r="B1066">
        <v>30598971</v>
      </c>
      <c r="C1066">
        <v>30598938</v>
      </c>
      <c r="D1066">
        <v>22200198</v>
      </c>
      <c r="E1066">
        <v>1</v>
      </c>
      <c r="F1066">
        <v>1</v>
      </c>
      <c r="G1066">
        <v>1</v>
      </c>
      <c r="H1066">
        <v>3</v>
      </c>
      <c r="I1066" t="s">
        <v>692</v>
      </c>
      <c r="J1066" t="s">
        <v>694</v>
      </c>
      <c r="K1066" t="s">
        <v>693</v>
      </c>
      <c r="L1066">
        <v>1302</v>
      </c>
      <c r="N1066">
        <v>1003</v>
      </c>
      <c r="O1066" t="s">
        <v>372</v>
      </c>
      <c r="P1066" t="s">
        <v>372</v>
      </c>
      <c r="Q1066">
        <v>10</v>
      </c>
      <c r="X1066">
        <v>9.3699999999999992</v>
      </c>
      <c r="Y1066">
        <v>90.65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3</v>
      </c>
      <c r="AG1066">
        <v>9.3699999999999992</v>
      </c>
      <c r="AH1066">
        <v>3</v>
      </c>
      <c r="AI1066">
        <v>-1</v>
      </c>
      <c r="AJ1066" t="s">
        <v>3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ROW(Source!A1447)</f>
        <v>1447</v>
      </c>
      <c r="B1067">
        <v>30598984</v>
      </c>
      <c r="C1067">
        <v>30598974</v>
      </c>
      <c r="D1067">
        <v>10214655</v>
      </c>
      <c r="E1067">
        <v>1</v>
      </c>
      <c r="F1067">
        <v>1</v>
      </c>
      <c r="G1067">
        <v>1</v>
      </c>
      <c r="H1067">
        <v>1</v>
      </c>
      <c r="I1067" t="s">
        <v>1544</v>
      </c>
      <c r="J1067" t="s">
        <v>3</v>
      </c>
      <c r="K1067" t="s">
        <v>1545</v>
      </c>
      <c r="L1067">
        <v>1369</v>
      </c>
      <c r="N1067">
        <v>1013</v>
      </c>
      <c r="O1067" t="s">
        <v>1419</v>
      </c>
      <c r="P1067" t="s">
        <v>1419</v>
      </c>
      <c r="Q1067">
        <v>1</v>
      </c>
      <c r="X1067">
        <v>3.52</v>
      </c>
      <c r="Y1067">
        <v>0</v>
      </c>
      <c r="Z1067">
        <v>0</v>
      </c>
      <c r="AA1067">
        <v>0</v>
      </c>
      <c r="AB1067">
        <v>9.57</v>
      </c>
      <c r="AC1067">
        <v>0</v>
      </c>
      <c r="AD1067">
        <v>1</v>
      </c>
      <c r="AE1067">
        <v>1</v>
      </c>
      <c r="AF1067" t="s">
        <v>362</v>
      </c>
      <c r="AG1067">
        <v>4.8575999999999997</v>
      </c>
      <c r="AH1067">
        <v>2</v>
      </c>
      <c r="AI1067">
        <v>30598975</v>
      </c>
      <c r="AJ1067">
        <v>955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ROW(Source!A1447)</f>
        <v>1447</v>
      </c>
      <c r="B1068">
        <v>30598985</v>
      </c>
      <c r="C1068">
        <v>30598974</v>
      </c>
      <c r="D1068">
        <v>22147951</v>
      </c>
      <c r="E1068">
        <v>1</v>
      </c>
      <c r="F1068">
        <v>1</v>
      </c>
      <c r="G1068">
        <v>1</v>
      </c>
      <c r="H1068">
        <v>2</v>
      </c>
      <c r="I1068" t="s">
        <v>1648</v>
      </c>
      <c r="J1068" t="s">
        <v>1649</v>
      </c>
      <c r="K1068" t="s">
        <v>1650</v>
      </c>
      <c r="L1068">
        <v>1368</v>
      </c>
      <c r="N1068">
        <v>1011</v>
      </c>
      <c r="O1068" t="s">
        <v>1423</v>
      </c>
      <c r="P1068" t="s">
        <v>1423</v>
      </c>
      <c r="Q1068">
        <v>1</v>
      </c>
      <c r="X1068">
        <v>0.39</v>
      </c>
      <c r="Y1068">
        <v>0</v>
      </c>
      <c r="Z1068">
        <v>2.16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361</v>
      </c>
      <c r="AG1068">
        <v>0.58500000000000008</v>
      </c>
      <c r="AH1068">
        <v>2</v>
      </c>
      <c r="AI1068">
        <v>30598976</v>
      </c>
      <c r="AJ1068">
        <v>956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ROW(Source!A1447)</f>
        <v>1447</v>
      </c>
      <c r="B1069">
        <v>30598986</v>
      </c>
      <c r="C1069">
        <v>30598974</v>
      </c>
      <c r="D1069">
        <v>22148179</v>
      </c>
      <c r="E1069">
        <v>1</v>
      </c>
      <c r="F1069">
        <v>1</v>
      </c>
      <c r="G1069">
        <v>1</v>
      </c>
      <c r="H1069">
        <v>2</v>
      </c>
      <c r="I1069" t="s">
        <v>1420</v>
      </c>
      <c r="J1069" t="s">
        <v>1421</v>
      </c>
      <c r="K1069" t="s">
        <v>1422</v>
      </c>
      <c r="L1069">
        <v>1368</v>
      </c>
      <c r="N1069">
        <v>1011</v>
      </c>
      <c r="O1069" t="s">
        <v>1423</v>
      </c>
      <c r="P1069" t="s">
        <v>1423</v>
      </c>
      <c r="Q1069">
        <v>1</v>
      </c>
      <c r="X1069">
        <v>0.25</v>
      </c>
      <c r="Y1069">
        <v>0</v>
      </c>
      <c r="Z1069">
        <v>91.62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361</v>
      </c>
      <c r="AG1069">
        <v>0.375</v>
      </c>
      <c r="AH1069">
        <v>2</v>
      </c>
      <c r="AI1069">
        <v>30598977</v>
      </c>
      <c r="AJ1069">
        <v>957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ROW(Source!A1447)</f>
        <v>1447</v>
      </c>
      <c r="B1070">
        <v>30598987</v>
      </c>
      <c r="C1070">
        <v>30598974</v>
      </c>
      <c r="D1070">
        <v>22151250</v>
      </c>
      <c r="E1070">
        <v>1</v>
      </c>
      <c r="F1070">
        <v>1</v>
      </c>
      <c r="G1070">
        <v>1</v>
      </c>
      <c r="H1070">
        <v>3</v>
      </c>
      <c r="I1070" t="s">
        <v>434</v>
      </c>
      <c r="J1070" t="s">
        <v>436</v>
      </c>
      <c r="K1070" t="s">
        <v>435</v>
      </c>
      <c r="L1070">
        <v>1296</v>
      </c>
      <c r="N1070">
        <v>1002</v>
      </c>
      <c r="O1070" t="s">
        <v>193</v>
      </c>
      <c r="P1070" t="s">
        <v>193</v>
      </c>
      <c r="Q1070">
        <v>1</v>
      </c>
      <c r="X1070">
        <v>1.4379999999999999</v>
      </c>
      <c r="Y1070">
        <v>177.69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3</v>
      </c>
      <c r="AG1070">
        <v>1.4379999999999999</v>
      </c>
      <c r="AH1070">
        <v>2</v>
      </c>
      <c r="AI1070">
        <v>30598978</v>
      </c>
      <c r="AJ1070">
        <v>958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ROW(Source!A1447)</f>
        <v>1447</v>
      </c>
      <c r="B1071">
        <v>30598988</v>
      </c>
      <c r="C1071">
        <v>30598974</v>
      </c>
      <c r="D1071">
        <v>22151265</v>
      </c>
      <c r="E1071">
        <v>1</v>
      </c>
      <c r="F1071">
        <v>1</v>
      </c>
      <c r="G1071">
        <v>1</v>
      </c>
      <c r="H1071">
        <v>3</v>
      </c>
      <c r="I1071" t="s">
        <v>1651</v>
      </c>
      <c r="J1071" t="s">
        <v>1652</v>
      </c>
      <c r="K1071" t="s">
        <v>1653</v>
      </c>
      <c r="L1071">
        <v>1301</v>
      </c>
      <c r="N1071">
        <v>1003</v>
      </c>
      <c r="O1071" t="s">
        <v>382</v>
      </c>
      <c r="P1071" t="s">
        <v>382</v>
      </c>
      <c r="Q1071">
        <v>1</v>
      </c>
      <c r="X1071">
        <v>15</v>
      </c>
      <c r="Y1071">
        <v>3.26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3</v>
      </c>
      <c r="AG1071">
        <v>15</v>
      </c>
      <c r="AH1071">
        <v>2</v>
      </c>
      <c r="AI1071">
        <v>30598979</v>
      </c>
      <c r="AJ1071">
        <v>959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ROW(Source!A1447)</f>
        <v>1447</v>
      </c>
      <c r="B1072">
        <v>30598989</v>
      </c>
      <c r="C1072">
        <v>30598974</v>
      </c>
      <c r="D1072">
        <v>22159874</v>
      </c>
      <c r="E1072">
        <v>1</v>
      </c>
      <c r="F1072">
        <v>1</v>
      </c>
      <c r="G1072">
        <v>1</v>
      </c>
      <c r="H1072">
        <v>3</v>
      </c>
      <c r="I1072" t="s">
        <v>437</v>
      </c>
      <c r="J1072" t="s">
        <v>439</v>
      </c>
      <c r="K1072" t="s">
        <v>438</v>
      </c>
      <c r="L1072">
        <v>1301</v>
      </c>
      <c r="N1072">
        <v>1003</v>
      </c>
      <c r="O1072" t="s">
        <v>382</v>
      </c>
      <c r="P1072" t="s">
        <v>382</v>
      </c>
      <c r="Q1072">
        <v>1</v>
      </c>
      <c r="X1072">
        <v>11</v>
      </c>
      <c r="Y1072">
        <v>153.08000000000001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11</v>
      </c>
      <c r="AH1072">
        <v>3</v>
      </c>
      <c r="AI1072">
        <v>-1</v>
      </c>
      <c r="AJ1072" t="s">
        <v>3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ROW(Source!A1447)</f>
        <v>1447</v>
      </c>
      <c r="B1073">
        <v>30598990</v>
      </c>
      <c r="C1073">
        <v>30598974</v>
      </c>
      <c r="D1073">
        <v>22159881</v>
      </c>
      <c r="E1073">
        <v>1</v>
      </c>
      <c r="F1073">
        <v>1</v>
      </c>
      <c r="G1073">
        <v>1</v>
      </c>
      <c r="H1073">
        <v>3</v>
      </c>
      <c r="I1073" t="s">
        <v>1144</v>
      </c>
      <c r="J1073" t="s">
        <v>1146</v>
      </c>
      <c r="K1073" t="s">
        <v>1145</v>
      </c>
      <c r="L1073">
        <v>1354</v>
      </c>
      <c r="N1073">
        <v>1010</v>
      </c>
      <c r="O1073" t="s">
        <v>506</v>
      </c>
      <c r="P1073" t="s">
        <v>506</v>
      </c>
      <c r="Q1073">
        <v>1</v>
      </c>
      <c r="X1073">
        <v>30</v>
      </c>
      <c r="Y1073">
        <v>1.07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30</v>
      </c>
      <c r="AH1073">
        <v>2</v>
      </c>
      <c r="AI1073">
        <v>30598980</v>
      </c>
      <c r="AJ1073">
        <v>960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ROW(Source!A1447)</f>
        <v>1447</v>
      </c>
      <c r="B1074">
        <v>30598991</v>
      </c>
      <c r="C1074">
        <v>30598974</v>
      </c>
      <c r="D1074">
        <v>22163277</v>
      </c>
      <c r="E1074">
        <v>1</v>
      </c>
      <c r="F1074">
        <v>1</v>
      </c>
      <c r="G1074">
        <v>1</v>
      </c>
      <c r="H1074">
        <v>3</v>
      </c>
      <c r="I1074" t="s">
        <v>1654</v>
      </c>
      <c r="J1074" t="s">
        <v>1655</v>
      </c>
      <c r="K1074" t="s">
        <v>1656</v>
      </c>
      <c r="L1074">
        <v>1296</v>
      </c>
      <c r="N1074">
        <v>1002</v>
      </c>
      <c r="O1074" t="s">
        <v>193</v>
      </c>
      <c r="P1074" t="s">
        <v>193</v>
      </c>
      <c r="Q1074">
        <v>1</v>
      </c>
      <c r="X1074">
        <v>0.14299999999999999</v>
      </c>
      <c r="Y1074">
        <v>160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3</v>
      </c>
      <c r="AG1074">
        <v>0.14299999999999999</v>
      </c>
      <c r="AH1074">
        <v>2</v>
      </c>
      <c r="AI1074">
        <v>30598981</v>
      </c>
      <c r="AJ1074">
        <v>961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ROW(Source!A1447)</f>
        <v>1447</v>
      </c>
      <c r="B1075">
        <v>30598992</v>
      </c>
      <c r="C1075">
        <v>30598974</v>
      </c>
      <c r="D1075">
        <v>22163278</v>
      </c>
      <c r="E1075">
        <v>1</v>
      </c>
      <c r="F1075">
        <v>1</v>
      </c>
      <c r="G1075">
        <v>1</v>
      </c>
      <c r="H1075">
        <v>3</v>
      </c>
      <c r="I1075" t="s">
        <v>1657</v>
      </c>
      <c r="J1075" t="s">
        <v>1658</v>
      </c>
      <c r="K1075" t="s">
        <v>1659</v>
      </c>
      <c r="L1075">
        <v>1296</v>
      </c>
      <c r="N1075">
        <v>1002</v>
      </c>
      <c r="O1075" t="s">
        <v>193</v>
      </c>
      <c r="P1075" t="s">
        <v>193</v>
      </c>
      <c r="Q1075">
        <v>1</v>
      </c>
      <c r="X1075">
        <v>0.02</v>
      </c>
      <c r="Y1075">
        <v>81.040000000000006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 t="s">
        <v>3</v>
      </c>
      <c r="AG1075">
        <v>0.02</v>
      </c>
      <c r="AH1075">
        <v>2</v>
      </c>
      <c r="AI1075">
        <v>30598982</v>
      </c>
      <c r="AJ1075">
        <v>962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ROW(Source!A1447)</f>
        <v>1447</v>
      </c>
      <c r="B1076">
        <v>30598993</v>
      </c>
      <c r="C1076">
        <v>30598974</v>
      </c>
      <c r="D1076">
        <v>22199444</v>
      </c>
      <c r="E1076">
        <v>1</v>
      </c>
      <c r="F1076">
        <v>1</v>
      </c>
      <c r="G1076">
        <v>1</v>
      </c>
      <c r="H1076">
        <v>3</v>
      </c>
      <c r="I1076" t="s">
        <v>1660</v>
      </c>
      <c r="J1076" t="s">
        <v>1661</v>
      </c>
      <c r="K1076" t="s">
        <v>1662</v>
      </c>
      <c r="L1076">
        <v>1346</v>
      </c>
      <c r="N1076">
        <v>1009</v>
      </c>
      <c r="O1076" t="s">
        <v>100</v>
      </c>
      <c r="P1076" t="s">
        <v>100</v>
      </c>
      <c r="Q1076">
        <v>1</v>
      </c>
      <c r="X1076">
        <v>3.3000000000000002E-2</v>
      </c>
      <c r="Y1076">
        <v>56.39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3.3000000000000002E-2</v>
      </c>
      <c r="AH1076">
        <v>2</v>
      </c>
      <c r="AI1076">
        <v>30598983</v>
      </c>
      <c r="AJ1076">
        <v>963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ROW(Source!A1530)</f>
        <v>1530</v>
      </c>
      <c r="B1077">
        <v>30599012</v>
      </c>
      <c r="C1077">
        <v>30599004</v>
      </c>
      <c r="D1077">
        <v>10214639</v>
      </c>
      <c r="E1077">
        <v>1</v>
      </c>
      <c r="F1077">
        <v>1</v>
      </c>
      <c r="G1077">
        <v>1</v>
      </c>
      <c r="H1077">
        <v>1</v>
      </c>
      <c r="I1077" t="s">
        <v>1611</v>
      </c>
      <c r="J1077" t="s">
        <v>3</v>
      </c>
      <c r="K1077" t="s">
        <v>1612</v>
      </c>
      <c r="L1077">
        <v>1369</v>
      </c>
      <c r="N1077">
        <v>1013</v>
      </c>
      <c r="O1077" t="s">
        <v>1419</v>
      </c>
      <c r="P1077" t="s">
        <v>1419</v>
      </c>
      <c r="Q1077">
        <v>1</v>
      </c>
      <c r="X1077">
        <v>76.38</v>
      </c>
      <c r="Y1077">
        <v>0</v>
      </c>
      <c r="Z1077">
        <v>0</v>
      </c>
      <c r="AA1077">
        <v>0</v>
      </c>
      <c r="AB1077">
        <v>8.02</v>
      </c>
      <c r="AC1077">
        <v>0</v>
      </c>
      <c r="AD1077">
        <v>1</v>
      </c>
      <c r="AE1077">
        <v>1</v>
      </c>
      <c r="AF1077" t="s">
        <v>3</v>
      </c>
      <c r="AG1077">
        <v>76.38</v>
      </c>
      <c r="AH1077">
        <v>2</v>
      </c>
      <c r="AI1077">
        <v>30599005</v>
      </c>
      <c r="AJ1077">
        <v>964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ROW(Source!A1530)</f>
        <v>1530</v>
      </c>
      <c r="B1078">
        <v>30599013</v>
      </c>
      <c r="C1078">
        <v>30599004</v>
      </c>
      <c r="D1078">
        <v>22083330</v>
      </c>
      <c r="E1078">
        <v>1</v>
      </c>
      <c r="F1078">
        <v>1</v>
      </c>
      <c r="G1078">
        <v>1</v>
      </c>
      <c r="H1078">
        <v>1</v>
      </c>
      <c r="I1078" t="s">
        <v>1437</v>
      </c>
      <c r="J1078" t="s">
        <v>3</v>
      </c>
      <c r="K1078" t="s">
        <v>1438</v>
      </c>
      <c r="L1078">
        <v>608254</v>
      </c>
      <c r="N1078">
        <v>1013</v>
      </c>
      <c r="O1078" t="s">
        <v>1439</v>
      </c>
      <c r="P1078" t="s">
        <v>1439</v>
      </c>
      <c r="Q1078">
        <v>1</v>
      </c>
      <c r="X1078">
        <v>0.26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2</v>
      </c>
      <c r="AF1078" t="s">
        <v>3</v>
      </c>
      <c r="AG1078">
        <v>0.26</v>
      </c>
      <c r="AH1078">
        <v>2</v>
      </c>
      <c r="AI1078">
        <v>30599006</v>
      </c>
      <c r="AJ1078">
        <v>965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ROW(Source!A1530)</f>
        <v>1530</v>
      </c>
      <c r="B1079">
        <v>30599014</v>
      </c>
      <c r="C1079">
        <v>30599004</v>
      </c>
      <c r="D1079">
        <v>22146464</v>
      </c>
      <c r="E1079">
        <v>1</v>
      </c>
      <c r="F1079">
        <v>1</v>
      </c>
      <c r="G1079">
        <v>1</v>
      </c>
      <c r="H1079">
        <v>2</v>
      </c>
      <c r="I1079" t="s">
        <v>1471</v>
      </c>
      <c r="J1079" t="s">
        <v>1472</v>
      </c>
      <c r="K1079" t="s">
        <v>1473</v>
      </c>
      <c r="L1079">
        <v>1368</v>
      </c>
      <c r="N1079">
        <v>1011</v>
      </c>
      <c r="O1079" t="s">
        <v>1423</v>
      </c>
      <c r="P1079" t="s">
        <v>1423</v>
      </c>
      <c r="Q1079">
        <v>1</v>
      </c>
      <c r="X1079">
        <v>0.26</v>
      </c>
      <c r="Y1079">
        <v>0</v>
      </c>
      <c r="Z1079">
        <v>30.85</v>
      </c>
      <c r="AA1079">
        <v>13.03</v>
      </c>
      <c r="AB1079">
        <v>0</v>
      </c>
      <c r="AC1079">
        <v>0</v>
      </c>
      <c r="AD1079">
        <v>1</v>
      </c>
      <c r="AE1079">
        <v>0</v>
      </c>
      <c r="AF1079" t="s">
        <v>3</v>
      </c>
      <c r="AG1079">
        <v>0.26</v>
      </c>
      <c r="AH1079">
        <v>2</v>
      </c>
      <c r="AI1079">
        <v>30599007</v>
      </c>
      <c r="AJ1079">
        <v>966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ROW(Source!A1530)</f>
        <v>1530</v>
      </c>
      <c r="B1080">
        <v>30599015</v>
      </c>
      <c r="C1080">
        <v>30599004</v>
      </c>
      <c r="D1080">
        <v>22146539</v>
      </c>
      <c r="E1080">
        <v>1</v>
      </c>
      <c r="F1080">
        <v>1</v>
      </c>
      <c r="G1080">
        <v>1</v>
      </c>
      <c r="H1080">
        <v>2</v>
      </c>
      <c r="I1080" t="s">
        <v>1613</v>
      </c>
      <c r="J1080" t="s">
        <v>1614</v>
      </c>
      <c r="K1080" t="s">
        <v>1615</v>
      </c>
      <c r="L1080">
        <v>1368</v>
      </c>
      <c r="N1080">
        <v>1011</v>
      </c>
      <c r="O1080" t="s">
        <v>1423</v>
      </c>
      <c r="P1080" t="s">
        <v>1423</v>
      </c>
      <c r="Q1080">
        <v>1</v>
      </c>
      <c r="X1080">
        <v>6.5</v>
      </c>
      <c r="Y1080">
        <v>0</v>
      </c>
      <c r="Z1080">
        <v>1.2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3</v>
      </c>
      <c r="AG1080">
        <v>6.5</v>
      </c>
      <c r="AH1080">
        <v>2</v>
      </c>
      <c r="AI1080">
        <v>30599008</v>
      </c>
      <c r="AJ1080">
        <v>967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ROW(Source!A1530)</f>
        <v>1530</v>
      </c>
      <c r="B1081">
        <v>30599016</v>
      </c>
      <c r="C1081">
        <v>30599004</v>
      </c>
      <c r="D1081">
        <v>22149337</v>
      </c>
      <c r="E1081">
        <v>1</v>
      </c>
      <c r="F1081">
        <v>1</v>
      </c>
      <c r="G1081">
        <v>1</v>
      </c>
      <c r="H1081">
        <v>3</v>
      </c>
      <c r="I1081" t="s">
        <v>1616</v>
      </c>
      <c r="J1081" t="s">
        <v>1617</v>
      </c>
      <c r="K1081" t="s">
        <v>1618</v>
      </c>
      <c r="L1081">
        <v>1339</v>
      </c>
      <c r="N1081">
        <v>1007</v>
      </c>
      <c r="O1081" t="s">
        <v>206</v>
      </c>
      <c r="P1081" t="s">
        <v>206</v>
      </c>
      <c r="Q1081">
        <v>1</v>
      </c>
      <c r="X1081">
        <v>5.4</v>
      </c>
      <c r="Y1081">
        <v>6.22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3</v>
      </c>
      <c r="AG1081">
        <v>5.4</v>
      </c>
      <c r="AH1081">
        <v>2</v>
      </c>
      <c r="AI1081">
        <v>30599009</v>
      </c>
      <c r="AJ1081">
        <v>968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ROW(Source!A1530)</f>
        <v>1530</v>
      </c>
      <c r="B1082">
        <v>30599017</v>
      </c>
      <c r="C1082">
        <v>30599004</v>
      </c>
      <c r="D1082">
        <v>22150474</v>
      </c>
      <c r="E1082">
        <v>1</v>
      </c>
      <c r="F1082">
        <v>1</v>
      </c>
      <c r="G1082">
        <v>1</v>
      </c>
      <c r="H1082">
        <v>3</v>
      </c>
      <c r="I1082" t="s">
        <v>1619</v>
      </c>
      <c r="J1082" t="s">
        <v>1620</v>
      </c>
      <c r="K1082" t="s">
        <v>1621</v>
      </c>
      <c r="L1082">
        <v>1339</v>
      </c>
      <c r="N1082">
        <v>1007</v>
      </c>
      <c r="O1082" t="s">
        <v>206</v>
      </c>
      <c r="P1082" t="s">
        <v>206</v>
      </c>
      <c r="Q1082">
        <v>1</v>
      </c>
      <c r="X1082">
        <v>0.85</v>
      </c>
      <c r="Y1082">
        <v>38.74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3</v>
      </c>
      <c r="AG1082">
        <v>0.85</v>
      </c>
      <c r="AH1082">
        <v>2</v>
      </c>
      <c r="AI1082">
        <v>30599010</v>
      </c>
      <c r="AJ1082">
        <v>969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ROW(Source!A1530)</f>
        <v>1530</v>
      </c>
      <c r="B1083">
        <v>30599018</v>
      </c>
      <c r="C1083">
        <v>30599004</v>
      </c>
      <c r="D1083">
        <v>22212978</v>
      </c>
      <c r="E1083">
        <v>1</v>
      </c>
      <c r="F1083">
        <v>1</v>
      </c>
      <c r="G1083">
        <v>1</v>
      </c>
      <c r="H1083">
        <v>3</v>
      </c>
      <c r="I1083" t="s">
        <v>1622</v>
      </c>
      <c r="J1083" t="s">
        <v>1623</v>
      </c>
      <c r="K1083" t="s">
        <v>1624</v>
      </c>
      <c r="L1083">
        <v>1348</v>
      </c>
      <c r="N1083">
        <v>1009</v>
      </c>
      <c r="O1083" t="s">
        <v>65</v>
      </c>
      <c r="P1083" t="s">
        <v>65</v>
      </c>
      <c r="Q1083">
        <v>1000</v>
      </c>
      <c r="X1083">
        <v>0.43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 t="s">
        <v>3</v>
      </c>
      <c r="AG1083">
        <v>0.43</v>
      </c>
      <c r="AH1083">
        <v>2</v>
      </c>
      <c r="AI1083">
        <v>30599011</v>
      </c>
      <c r="AJ1083">
        <v>970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ROW(Source!A1531)</f>
        <v>1531</v>
      </c>
      <c r="B1084">
        <v>30599027</v>
      </c>
      <c r="C1084">
        <v>30599019</v>
      </c>
      <c r="D1084">
        <v>10214639</v>
      </c>
      <c r="E1084">
        <v>1</v>
      </c>
      <c r="F1084">
        <v>1</v>
      </c>
      <c r="G1084">
        <v>1</v>
      </c>
      <c r="H1084">
        <v>1</v>
      </c>
      <c r="I1084" t="s">
        <v>1611</v>
      </c>
      <c r="J1084" t="s">
        <v>3</v>
      </c>
      <c r="K1084" t="s">
        <v>1612</v>
      </c>
      <c r="L1084">
        <v>1369</v>
      </c>
      <c r="N1084">
        <v>1013</v>
      </c>
      <c r="O1084" t="s">
        <v>1419</v>
      </c>
      <c r="P1084" t="s">
        <v>1419</v>
      </c>
      <c r="Q1084">
        <v>1</v>
      </c>
      <c r="X1084">
        <v>34.659999999999997</v>
      </c>
      <c r="Y1084">
        <v>0</v>
      </c>
      <c r="Z1084">
        <v>0</v>
      </c>
      <c r="AA1084">
        <v>0</v>
      </c>
      <c r="AB1084">
        <v>8.02</v>
      </c>
      <c r="AC1084">
        <v>0</v>
      </c>
      <c r="AD1084">
        <v>1</v>
      </c>
      <c r="AE1084">
        <v>1</v>
      </c>
      <c r="AF1084" t="s">
        <v>3</v>
      </c>
      <c r="AG1084">
        <v>34.659999999999997</v>
      </c>
      <c r="AH1084">
        <v>2</v>
      </c>
      <c r="AI1084">
        <v>30599020</v>
      </c>
      <c r="AJ1084">
        <v>971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ROW(Source!A1531)</f>
        <v>1531</v>
      </c>
      <c r="B1085">
        <v>30599028</v>
      </c>
      <c r="C1085">
        <v>30599019</v>
      </c>
      <c r="D1085">
        <v>22083330</v>
      </c>
      <c r="E1085">
        <v>1</v>
      </c>
      <c r="F1085">
        <v>1</v>
      </c>
      <c r="G1085">
        <v>1</v>
      </c>
      <c r="H1085">
        <v>1</v>
      </c>
      <c r="I1085" t="s">
        <v>1437</v>
      </c>
      <c r="J1085" t="s">
        <v>3</v>
      </c>
      <c r="K1085" t="s">
        <v>1438</v>
      </c>
      <c r="L1085">
        <v>608254</v>
      </c>
      <c r="N1085">
        <v>1013</v>
      </c>
      <c r="O1085" t="s">
        <v>1439</v>
      </c>
      <c r="P1085" t="s">
        <v>1439</v>
      </c>
      <c r="Q1085">
        <v>1</v>
      </c>
      <c r="X1085">
        <v>0.1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2</v>
      </c>
      <c r="AF1085" t="s">
        <v>3</v>
      </c>
      <c r="AG1085">
        <v>0.1</v>
      </c>
      <c r="AH1085">
        <v>2</v>
      </c>
      <c r="AI1085">
        <v>30599021</v>
      </c>
      <c r="AJ1085">
        <v>972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ROW(Source!A1531)</f>
        <v>1531</v>
      </c>
      <c r="B1086">
        <v>30599029</v>
      </c>
      <c r="C1086">
        <v>30599019</v>
      </c>
      <c r="D1086">
        <v>22146464</v>
      </c>
      <c r="E1086">
        <v>1</v>
      </c>
      <c r="F1086">
        <v>1</v>
      </c>
      <c r="G1086">
        <v>1</v>
      </c>
      <c r="H1086">
        <v>2</v>
      </c>
      <c r="I1086" t="s">
        <v>1471</v>
      </c>
      <c r="J1086" t="s">
        <v>1472</v>
      </c>
      <c r="K1086" t="s">
        <v>1473</v>
      </c>
      <c r="L1086">
        <v>1368</v>
      </c>
      <c r="N1086">
        <v>1011</v>
      </c>
      <c r="O1086" t="s">
        <v>1423</v>
      </c>
      <c r="P1086" t="s">
        <v>1423</v>
      </c>
      <c r="Q1086">
        <v>1</v>
      </c>
      <c r="X1086">
        <v>0.1</v>
      </c>
      <c r="Y1086">
        <v>0</v>
      </c>
      <c r="Z1086">
        <v>30.85</v>
      </c>
      <c r="AA1086">
        <v>13.03</v>
      </c>
      <c r="AB1086">
        <v>0</v>
      </c>
      <c r="AC1086">
        <v>0</v>
      </c>
      <c r="AD1086">
        <v>1</v>
      </c>
      <c r="AE1086">
        <v>0</v>
      </c>
      <c r="AF1086" t="s">
        <v>3</v>
      </c>
      <c r="AG1086">
        <v>0.1</v>
      </c>
      <c r="AH1086">
        <v>2</v>
      </c>
      <c r="AI1086">
        <v>30599022</v>
      </c>
      <c r="AJ1086">
        <v>973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ROW(Source!A1531)</f>
        <v>1531</v>
      </c>
      <c r="B1087">
        <v>30599030</v>
      </c>
      <c r="C1087">
        <v>30599019</v>
      </c>
      <c r="D1087">
        <v>22146539</v>
      </c>
      <c r="E1087">
        <v>1</v>
      </c>
      <c r="F1087">
        <v>1</v>
      </c>
      <c r="G1087">
        <v>1</v>
      </c>
      <c r="H1087">
        <v>2</v>
      </c>
      <c r="I1087" t="s">
        <v>1613</v>
      </c>
      <c r="J1087" t="s">
        <v>1614</v>
      </c>
      <c r="K1087" t="s">
        <v>1615</v>
      </c>
      <c r="L1087">
        <v>1368</v>
      </c>
      <c r="N1087">
        <v>1011</v>
      </c>
      <c r="O1087" t="s">
        <v>1423</v>
      </c>
      <c r="P1087" t="s">
        <v>1423</v>
      </c>
      <c r="Q1087">
        <v>1</v>
      </c>
      <c r="X1087">
        <v>3.3</v>
      </c>
      <c r="Y1087">
        <v>0</v>
      </c>
      <c r="Z1087">
        <v>1.2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3.3</v>
      </c>
      <c r="AH1087">
        <v>2</v>
      </c>
      <c r="AI1087">
        <v>30599023</v>
      </c>
      <c r="AJ1087">
        <v>974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ROW(Source!A1531)</f>
        <v>1531</v>
      </c>
      <c r="B1088">
        <v>30599031</v>
      </c>
      <c r="C1088">
        <v>30599019</v>
      </c>
      <c r="D1088">
        <v>22149337</v>
      </c>
      <c r="E1088">
        <v>1</v>
      </c>
      <c r="F1088">
        <v>1</v>
      </c>
      <c r="G1088">
        <v>1</v>
      </c>
      <c r="H1088">
        <v>3</v>
      </c>
      <c r="I1088" t="s">
        <v>1616</v>
      </c>
      <c r="J1088" t="s">
        <v>1617</v>
      </c>
      <c r="K1088" t="s">
        <v>1618</v>
      </c>
      <c r="L1088">
        <v>1339</v>
      </c>
      <c r="N1088">
        <v>1007</v>
      </c>
      <c r="O1088" t="s">
        <v>206</v>
      </c>
      <c r="P1088" t="s">
        <v>206</v>
      </c>
      <c r="Q1088">
        <v>1</v>
      </c>
      <c r="X1088">
        <v>2.74</v>
      </c>
      <c r="Y1088">
        <v>6.22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3</v>
      </c>
      <c r="AG1088">
        <v>2.74</v>
      </c>
      <c r="AH1088">
        <v>2</v>
      </c>
      <c r="AI1088">
        <v>30599024</v>
      </c>
      <c r="AJ1088">
        <v>975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ROW(Source!A1531)</f>
        <v>1531</v>
      </c>
      <c r="B1089">
        <v>30599032</v>
      </c>
      <c r="C1089">
        <v>30599019</v>
      </c>
      <c r="D1089">
        <v>22150474</v>
      </c>
      <c r="E1089">
        <v>1</v>
      </c>
      <c r="F1089">
        <v>1</v>
      </c>
      <c r="G1089">
        <v>1</v>
      </c>
      <c r="H1089">
        <v>3</v>
      </c>
      <c r="I1089" t="s">
        <v>1619</v>
      </c>
      <c r="J1089" t="s">
        <v>1620</v>
      </c>
      <c r="K1089" t="s">
        <v>1621</v>
      </c>
      <c r="L1089">
        <v>1339</v>
      </c>
      <c r="N1089">
        <v>1007</v>
      </c>
      <c r="O1089" t="s">
        <v>206</v>
      </c>
      <c r="P1089" t="s">
        <v>206</v>
      </c>
      <c r="Q1089">
        <v>1</v>
      </c>
      <c r="X1089">
        <v>0.43</v>
      </c>
      <c r="Y1089">
        <v>38.74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3</v>
      </c>
      <c r="AG1089">
        <v>0.43</v>
      </c>
      <c r="AH1089">
        <v>2</v>
      </c>
      <c r="AI1089">
        <v>30599025</v>
      </c>
      <c r="AJ1089">
        <v>976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ROW(Source!A1531)</f>
        <v>1531</v>
      </c>
      <c r="B1090">
        <v>30599033</v>
      </c>
      <c r="C1090">
        <v>30599019</v>
      </c>
      <c r="D1090">
        <v>22212978</v>
      </c>
      <c r="E1090">
        <v>1</v>
      </c>
      <c r="F1090">
        <v>1</v>
      </c>
      <c r="G1090">
        <v>1</v>
      </c>
      <c r="H1090">
        <v>3</v>
      </c>
      <c r="I1090" t="s">
        <v>1622</v>
      </c>
      <c r="J1090" t="s">
        <v>1623</v>
      </c>
      <c r="K1090" t="s">
        <v>1624</v>
      </c>
      <c r="L1090">
        <v>1348</v>
      </c>
      <c r="N1090">
        <v>1009</v>
      </c>
      <c r="O1090" t="s">
        <v>65</v>
      </c>
      <c r="P1090" t="s">
        <v>65</v>
      </c>
      <c r="Q1090">
        <v>1000</v>
      </c>
      <c r="X1090">
        <v>0.22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 t="s">
        <v>3</v>
      </c>
      <c r="AG1090">
        <v>0.22</v>
      </c>
      <c r="AH1090">
        <v>2</v>
      </c>
      <c r="AI1090">
        <v>30599026</v>
      </c>
      <c r="AJ1090">
        <v>977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ROW(Source!A1567)</f>
        <v>1567</v>
      </c>
      <c r="B1091">
        <v>30599049</v>
      </c>
      <c r="C1091">
        <v>30599034</v>
      </c>
      <c r="D1091">
        <v>10214595</v>
      </c>
      <c r="E1091">
        <v>1</v>
      </c>
      <c r="F1091">
        <v>1</v>
      </c>
      <c r="G1091">
        <v>1</v>
      </c>
      <c r="H1091">
        <v>1</v>
      </c>
      <c r="I1091" t="s">
        <v>1625</v>
      </c>
      <c r="J1091" t="s">
        <v>3</v>
      </c>
      <c r="K1091" t="s">
        <v>1626</v>
      </c>
      <c r="L1091">
        <v>1369</v>
      </c>
      <c r="N1091">
        <v>1013</v>
      </c>
      <c r="O1091" t="s">
        <v>1419</v>
      </c>
      <c r="P1091" t="s">
        <v>1419</v>
      </c>
      <c r="Q1091">
        <v>1</v>
      </c>
      <c r="X1091">
        <v>145</v>
      </c>
      <c r="Y1091">
        <v>0</v>
      </c>
      <c r="Z1091">
        <v>0</v>
      </c>
      <c r="AA1091">
        <v>0</v>
      </c>
      <c r="AB1091">
        <v>9.18</v>
      </c>
      <c r="AC1091">
        <v>0</v>
      </c>
      <c r="AD1091">
        <v>1</v>
      </c>
      <c r="AE1091">
        <v>1</v>
      </c>
      <c r="AF1091" t="s">
        <v>28</v>
      </c>
      <c r="AG1091">
        <v>166.75</v>
      </c>
      <c r="AH1091">
        <v>2</v>
      </c>
      <c r="AI1091">
        <v>30599035</v>
      </c>
      <c r="AJ1091">
        <v>978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ROW(Source!A1567)</f>
        <v>1567</v>
      </c>
      <c r="B1092">
        <v>30599050</v>
      </c>
      <c r="C1092">
        <v>30599034</v>
      </c>
      <c r="D1092">
        <v>22083330</v>
      </c>
      <c r="E1092">
        <v>1</v>
      </c>
      <c r="F1092">
        <v>1</v>
      </c>
      <c r="G1092">
        <v>1</v>
      </c>
      <c r="H1092">
        <v>1</v>
      </c>
      <c r="I1092" t="s">
        <v>1437</v>
      </c>
      <c r="J1092" t="s">
        <v>3</v>
      </c>
      <c r="K1092" t="s">
        <v>1438</v>
      </c>
      <c r="L1092">
        <v>608254</v>
      </c>
      <c r="N1092">
        <v>1013</v>
      </c>
      <c r="O1092" t="s">
        <v>1439</v>
      </c>
      <c r="P1092" t="s">
        <v>1439</v>
      </c>
      <c r="Q1092">
        <v>1</v>
      </c>
      <c r="X1092">
        <v>14.44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2</v>
      </c>
      <c r="AF1092" t="s">
        <v>27</v>
      </c>
      <c r="AG1092">
        <v>18.05</v>
      </c>
      <c r="AH1092">
        <v>2</v>
      </c>
      <c r="AI1092">
        <v>30599036</v>
      </c>
      <c r="AJ1092">
        <v>979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ROW(Source!A1567)</f>
        <v>1567</v>
      </c>
      <c r="B1093">
        <v>30599051</v>
      </c>
      <c r="C1093">
        <v>30599034</v>
      </c>
      <c r="D1093">
        <v>22146252</v>
      </c>
      <c r="E1093">
        <v>1</v>
      </c>
      <c r="F1093">
        <v>1</v>
      </c>
      <c r="G1093">
        <v>1</v>
      </c>
      <c r="H1093">
        <v>2</v>
      </c>
      <c r="I1093" t="s">
        <v>1586</v>
      </c>
      <c r="J1093" t="s">
        <v>1587</v>
      </c>
      <c r="K1093" t="s">
        <v>1588</v>
      </c>
      <c r="L1093">
        <v>1368</v>
      </c>
      <c r="N1093">
        <v>1011</v>
      </c>
      <c r="O1093" t="s">
        <v>1423</v>
      </c>
      <c r="P1093" t="s">
        <v>1423</v>
      </c>
      <c r="Q1093">
        <v>1</v>
      </c>
      <c r="X1093">
        <v>0.1</v>
      </c>
      <c r="Y1093">
        <v>0</v>
      </c>
      <c r="Z1093">
        <v>85.93</v>
      </c>
      <c r="AA1093">
        <v>13.03</v>
      </c>
      <c r="AB1093">
        <v>0</v>
      </c>
      <c r="AC1093">
        <v>0</v>
      </c>
      <c r="AD1093">
        <v>1</v>
      </c>
      <c r="AE1093">
        <v>0</v>
      </c>
      <c r="AF1093" t="s">
        <v>27</v>
      </c>
      <c r="AG1093">
        <v>0.125</v>
      </c>
      <c r="AH1093">
        <v>2</v>
      </c>
      <c r="AI1093">
        <v>30599037</v>
      </c>
      <c r="AJ1093">
        <v>980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ROW(Source!A1567)</f>
        <v>1567</v>
      </c>
      <c r="B1094">
        <v>30599052</v>
      </c>
      <c r="C1094">
        <v>30599034</v>
      </c>
      <c r="D1094">
        <v>22146333</v>
      </c>
      <c r="E1094">
        <v>1</v>
      </c>
      <c r="F1094">
        <v>1</v>
      </c>
      <c r="G1094">
        <v>1</v>
      </c>
      <c r="H1094">
        <v>2</v>
      </c>
      <c r="I1094" t="s">
        <v>1597</v>
      </c>
      <c r="J1094" t="s">
        <v>1598</v>
      </c>
      <c r="K1094" t="s">
        <v>1599</v>
      </c>
      <c r="L1094">
        <v>1368</v>
      </c>
      <c r="N1094">
        <v>1011</v>
      </c>
      <c r="O1094" t="s">
        <v>1423</v>
      </c>
      <c r="P1094" t="s">
        <v>1423</v>
      </c>
      <c r="Q1094">
        <v>1</v>
      </c>
      <c r="X1094">
        <v>7.0000000000000007E-2</v>
      </c>
      <c r="Y1094">
        <v>0</v>
      </c>
      <c r="Z1094">
        <v>108.45</v>
      </c>
      <c r="AA1094">
        <v>13.03</v>
      </c>
      <c r="AB1094">
        <v>0</v>
      </c>
      <c r="AC1094">
        <v>0</v>
      </c>
      <c r="AD1094">
        <v>1</v>
      </c>
      <c r="AE1094">
        <v>0</v>
      </c>
      <c r="AF1094" t="s">
        <v>27</v>
      </c>
      <c r="AG1094">
        <v>8.7500000000000008E-2</v>
      </c>
      <c r="AH1094">
        <v>2</v>
      </c>
      <c r="AI1094">
        <v>30599038</v>
      </c>
      <c r="AJ1094">
        <v>981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ROW(Source!A1567)</f>
        <v>1567</v>
      </c>
      <c r="B1095">
        <v>30599053</v>
      </c>
      <c r="C1095">
        <v>30599034</v>
      </c>
      <c r="D1095">
        <v>22146740</v>
      </c>
      <c r="E1095">
        <v>1</v>
      </c>
      <c r="F1095">
        <v>1</v>
      </c>
      <c r="G1095">
        <v>1</v>
      </c>
      <c r="H1095">
        <v>2</v>
      </c>
      <c r="I1095" t="s">
        <v>1627</v>
      </c>
      <c r="J1095" t="s">
        <v>1628</v>
      </c>
      <c r="K1095" t="s">
        <v>1629</v>
      </c>
      <c r="L1095">
        <v>1368</v>
      </c>
      <c r="N1095">
        <v>1011</v>
      </c>
      <c r="O1095" t="s">
        <v>1423</v>
      </c>
      <c r="P1095" t="s">
        <v>1423</v>
      </c>
      <c r="Q1095">
        <v>1</v>
      </c>
      <c r="X1095">
        <v>14.27</v>
      </c>
      <c r="Y1095">
        <v>0</v>
      </c>
      <c r="Z1095">
        <v>96.1</v>
      </c>
      <c r="AA1095">
        <v>13.03</v>
      </c>
      <c r="AB1095">
        <v>0</v>
      </c>
      <c r="AC1095">
        <v>0</v>
      </c>
      <c r="AD1095">
        <v>1</v>
      </c>
      <c r="AE1095">
        <v>0</v>
      </c>
      <c r="AF1095" t="s">
        <v>27</v>
      </c>
      <c r="AG1095">
        <v>17.837499999999999</v>
      </c>
      <c r="AH1095">
        <v>2</v>
      </c>
      <c r="AI1095">
        <v>30599039</v>
      </c>
      <c r="AJ1095">
        <v>982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ROW(Source!A1567)</f>
        <v>1567</v>
      </c>
      <c r="B1096">
        <v>30599054</v>
      </c>
      <c r="C1096">
        <v>30599034</v>
      </c>
      <c r="D1096">
        <v>22148179</v>
      </c>
      <c r="E1096">
        <v>1</v>
      </c>
      <c r="F1096">
        <v>1</v>
      </c>
      <c r="G1096">
        <v>1</v>
      </c>
      <c r="H1096">
        <v>2</v>
      </c>
      <c r="I1096" t="s">
        <v>1420</v>
      </c>
      <c r="J1096" t="s">
        <v>1421</v>
      </c>
      <c r="K1096" t="s">
        <v>1422</v>
      </c>
      <c r="L1096">
        <v>1368</v>
      </c>
      <c r="N1096">
        <v>1011</v>
      </c>
      <c r="O1096" t="s">
        <v>1423</v>
      </c>
      <c r="P1096" t="s">
        <v>1423</v>
      </c>
      <c r="Q1096">
        <v>1</v>
      </c>
      <c r="X1096">
        <v>0.47</v>
      </c>
      <c r="Y1096">
        <v>0</v>
      </c>
      <c r="Z1096">
        <v>91.62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 t="s">
        <v>27</v>
      </c>
      <c r="AG1096">
        <v>0.58749999999999991</v>
      </c>
      <c r="AH1096">
        <v>2</v>
      </c>
      <c r="AI1096">
        <v>30599040</v>
      </c>
      <c r="AJ1096">
        <v>983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ROW(Source!A1567)</f>
        <v>1567</v>
      </c>
      <c r="B1097">
        <v>30599055</v>
      </c>
      <c r="C1097">
        <v>30599034</v>
      </c>
      <c r="D1097">
        <v>22149159</v>
      </c>
      <c r="E1097">
        <v>1</v>
      </c>
      <c r="F1097">
        <v>1</v>
      </c>
      <c r="G1097">
        <v>1</v>
      </c>
      <c r="H1097">
        <v>3</v>
      </c>
      <c r="I1097" t="s">
        <v>1630</v>
      </c>
      <c r="J1097" t="s">
        <v>1631</v>
      </c>
      <c r="K1097" t="s">
        <v>1632</v>
      </c>
      <c r="L1097">
        <v>1348</v>
      </c>
      <c r="N1097">
        <v>1009</v>
      </c>
      <c r="O1097" t="s">
        <v>65</v>
      </c>
      <c r="P1097" t="s">
        <v>65</v>
      </c>
      <c r="Q1097">
        <v>1000</v>
      </c>
      <c r="X1097">
        <v>5.4000000000000001E-4</v>
      </c>
      <c r="Y1097">
        <v>13053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3</v>
      </c>
      <c r="AG1097">
        <v>5.4000000000000001E-4</v>
      </c>
      <c r="AH1097">
        <v>2</v>
      </c>
      <c r="AI1097">
        <v>30599041</v>
      </c>
      <c r="AJ1097">
        <v>984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ROW(Source!A1567)</f>
        <v>1567</v>
      </c>
      <c r="B1098">
        <v>30599056</v>
      </c>
      <c r="C1098">
        <v>30599034</v>
      </c>
      <c r="D1098">
        <v>22150549</v>
      </c>
      <c r="E1098">
        <v>1</v>
      </c>
      <c r="F1098">
        <v>1</v>
      </c>
      <c r="G1098">
        <v>1</v>
      </c>
      <c r="H1098">
        <v>3</v>
      </c>
      <c r="I1098" t="s">
        <v>1633</v>
      </c>
      <c r="J1098" t="s">
        <v>1634</v>
      </c>
      <c r="K1098" t="s">
        <v>1635</v>
      </c>
      <c r="L1098">
        <v>1356</v>
      </c>
      <c r="N1098">
        <v>1010</v>
      </c>
      <c r="O1098" t="s">
        <v>1204</v>
      </c>
      <c r="P1098" t="s">
        <v>1204</v>
      </c>
      <c r="Q1098">
        <v>1000</v>
      </c>
      <c r="X1098">
        <v>6.4000000000000001E-2</v>
      </c>
      <c r="Y1098">
        <v>273.2</v>
      </c>
      <c r="Z1098">
        <v>0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 t="s">
        <v>3</v>
      </c>
      <c r="AG1098">
        <v>6.4000000000000001E-2</v>
      </c>
      <c r="AH1098">
        <v>2</v>
      </c>
      <c r="AI1098">
        <v>30599042</v>
      </c>
      <c r="AJ1098">
        <v>985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ROW(Source!A1567)</f>
        <v>1567</v>
      </c>
      <c r="B1099">
        <v>30599057</v>
      </c>
      <c r="C1099">
        <v>30599034</v>
      </c>
      <c r="D1099">
        <v>22150568</v>
      </c>
      <c r="E1099">
        <v>1</v>
      </c>
      <c r="F1099">
        <v>1</v>
      </c>
      <c r="G1099">
        <v>1</v>
      </c>
      <c r="H1099">
        <v>3</v>
      </c>
      <c r="I1099" t="s">
        <v>377</v>
      </c>
      <c r="J1099" t="s">
        <v>379</v>
      </c>
      <c r="K1099" t="s">
        <v>378</v>
      </c>
      <c r="L1099">
        <v>1346</v>
      </c>
      <c r="N1099">
        <v>1009</v>
      </c>
      <c r="O1099" t="s">
        <v>100</v>
      </c>
      <c r="P1099" t="s">
        <v>100</v>
      </c>
      <c r="Q1099">
        <v>1</v>
      </c>
      <c r="X1099">
        <v>0.35</v>
      </c>
      <c r="Y1099">
        <v>27.11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 t="s">
        <v>3</v>
      </c>
      <c r="AG1099">
        <v>0.35</v>
      </c>
      <c r="AH1099">
        <v>2</v>
      </c>
      <c r="AI1099">
        <v>30599043</v>
      </c>
      <c r="AJ1099">
        <v>986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ROW(Source!A1567)</f>
        <v>1567</v>
      </c>
      <c r="B1100">
        <v>30599058</v>
      </c>
      <c r="C1100">
        <v>30599034</v>
      </c>
      <c r="D1100">
        <v>22159714</v>
      </c>
      <c r="E1100">
        <v>1</v>
      </c>
      <c r="F1100">
        <v>1</v>
      </c>
      <c r="G1100">
        <v>1</v>
      </c>
      <c r="H1100">
        <v>3</v>
      </c>
      <c r="I1100" t="s">
        <v>1636</v>
      </c>
      <c r="J1100" t="s">
        <v>1637</v>
      </c>
      <c r="K1100" t="s">
        <v>1638</v>
      </c>
      <c r="L1100">
        <v>1354</v>
      </c>
      <c r="N1100">
        <v>1010</v>
      </c>
      <c r="O1100" t="s">
        <v>506</v>
      </c>
      <c r="P1100" t="s">
        <v>506</v>
      </c>
      <c r="Q1100">
        <v>1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1</v>
      </c>
      <c r="AD1100">
        <v>0</v>
      </c>
      <c r="AE1100">
        <v>0</v>
      </c>
      <c r="AF1100" t="s">
        <v>3</v>
      </c>
      <c r="AG1100">
        <v>0</v>
      </c>
      <c r="AH1100">
        <v>2</v>
      </c>
      <c r="AI1100">
        <v>30599044</v>
      </c>
      <c r="AJ1100">
        <v>987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ROW(Source!A1567)</f>
        <v>1567</v>
      </c>
      <c r="B1101">
        <v>30599059</v>
      </c>
      <c r="C1101">
        <v>30599034</v>
      </c>
      <c r="D1101">
        <v>22181437</v>
      </c>
      <c r="E1101">
        <v>1</v>
      </c>
      <c r="F1101">
        <v>1</v>
      </c>
      <c r="G1101">
        <v>1</v>
      </c>
      <c r="H1101">
        <v>3</v>
      </c>
      <c r="I1101" t="s">
        <v>1639</v>
      </c>
      <c r="J1101" t="s">
        <v>1640</v>
      </c>
      <c r="K1101" t="s">
        <v>1641</v>
      </c>
      <c r="L1101">
        <v>1346</v>
      </c>
      <c r="N1101">
        <v>1009</v>
      </c>
      <c r="O1101" t="s">
        <v>100</v>
      </c>
      <c r="P1101" t="s">
        <v>100</v>
      </c>
      <c r="Q1101">
        <v>1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1</v>
      </c>
      <c r="AD1101">
        <v>0</v>
      </c>
      <c r="AE1101">
        <v>0</v>
      </c>
      <c r="AF1101" t="s">
        <v>3</v>
      </c>
      <c r="AG1101">
        <v>0</v>
      </c>
      <c r="AH1101">
        <v>2</v>
      </c>
      <c r="AI1101">
        <v>30599045</v>
      </c>
      <c r="AJ1101">
        <v>988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ROW(Source!A1567)</f>
        <v>1567</v>
      </c>
      <c r="B1102">
        <v>30599060</v>
      </c>
      <c r="C1102">
        <v>30599034</v>
      </c>
      <c r="D1102">
        <v>22183294</v>
      </c>
      <c r="E1102">
        <v>1</v>
      </c>
      <c r="F1102">
        <v>1</v>
      </c>
      <c r="G1102">
        <v>1</v>
      </c>
      <c r="H1102">
        <v>3</v>
      </c>
      <c r="I1102" t="s">
        <v>1642</v>
      </c>
      <c r="J1102" t="s">
        <v>1643</v>
      </c>
      <c r="K1102" t="s">
        <v>1644</v>
      </c>
      <c r="L1102">
        <v>1354</v>
      </c>
      <c r="N1102">
        <v>1010</v>
      </c>
      <c r="O1102" t="s">
        <v>506</v>
      </c>
      <c r="P1102" t="s">
        <v>506</v>
      </c>
      <c r="Q1102">
        <v>1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1</v>
      </c>
      <c r="AD1102">
        <v>0</v>
      </c>
      <c r="AE1102">
        <v>0</v>
      </c>
      <c r="AF1102" t="s">
        <v>3</v>
      </c>
      <c r="AG1102">
        <v>0</v>
      </c>
      <c r="AH1102">
        <v>2</v>
      </c>
      <c r="AI1102">
        <v>30599046</v>
      </c>
      <c r="AJ1102">
        <v>989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ROW(Source!A1567)</f>
        <v>1567</v>
      </c>
      <c r="B1103">
        <v>30599061</v>
      </c>
      <c r="C1103">
        <v>30599034</v>
      </c>
      <c r="D1103">
        <v>22191921</v>
      </c>
      <c r="E1103">
        <v>1</v>
      </c>
      <c r="F1103">
        <v>1</v>
      </c>
      <c r="G1103">
        <v>1</v>
      </c>
      <c r="H1103">
        <v>3</v>
      </c>
      <c r="I1103" t="s">
        <v>1645</v>
      </c>
      <c r="J1103" t="s">
        <v>1646</v>
      </c>
      <c r="K1103" t="s">
        <v>1647</v>
      </c>
      <c r="L1103">
        <v>1346</v>
      </c>
      <c r="N1103">
        <v>1009</v>
      </c>
      <c r="O1103" t="s">
        <v>100</v>
      </c>
      <c r="P1103" t="s">
        <v>100</v>
      </c>
      <c r="Q1103">
        <v>1</v>
      </c>
      <c r="X1103">
        <v>3.1800000000000002E-2</v>
      </c>
      <c r="Y1103">
        <v>2.33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3</v>
      </c>
      <c r="AG1103">
        <v>3.1800000000000002E-2</v>
      </c>
      <c r="AH1103">
        <v>2</v>
      </c>
      <c r="AI1103">
        <v>30599047</v>
      </c>
      <c r="AJ1103">
        <v>990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ROW(Source!A1567)</f>
        <v>1567</v>
      </c>
      <c r="B1104">
        <v>30599062</v>
      </c>
      <c r="C1104">
        <v>30599034</v>
      </c>
      <c r="D1104">
        <v>22192634</v>
      </c>
      <c r="E1104">
        <v>1</v>
      </c>
      <c r="F1104">
        <v>1</v>
      </c>
      <c r="G1104">
        <v>1</v>
      </c>
      <c r="H1104">
        <v>3</v>
      </c>
      <c r="I1104" t="s">
        <v>204</v>
      </c>
      <c r="J1104" t="s">
        <v>207</v>
      </c>
      <c r="K1104" t="s">
        <v>205</v>
      </c>
      <c r="L1104">
        <v>1339</v>
      </c>
      <c r="N1104">
        <v>1007</v>
      </c>
      <c r="O1104" t="s">
        <v>206</v>
      </c>
      <c r="P1104" t="s">
        <v>206</v>
      </c>
      <c r="Q1104">
        <v>1</v>
      </c>
      <c r="X1104">
        <v>9.5399999999999991</v>
      </c>
      <c r="Y1104">
        <v>2.4500000000000002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 t="s">
        <v>3</v>
      </c>
      <c r="AG1104">
        <v>9.5399999999999991</v>
      </c>
      <c r="AH1104">
        <v>2</v>
      </c>
      <c r="AI1104">
        <v>30599048</v>
      </c>
      <c r="AJ1104">
        <v>991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ROW(Source!A1567)</f>
        <v>1567</v>
      </c>
      <c r="B1105">
        <v>30599063</v>
      </c>
      <c r="C1105">
        <v>30599034</v>
      </c>
      <c r="D1105">
        <v>22200202</v>
      </c>
      <c r="E1105">
        <v>1</v>
      </c>
      <c r="F1105">
        <v>1</v>
      </c>
      <c r="G1105">
        <v>1</v>
      </c>
      <c r="H1105">
        <v>3</v>
      </c>
      <c r="I1105" t="s">
        <v>1065</v>
      </c>
      <c r="J1105" t="s">
        <v>1067</v>
      </c>
      <c r="K1105" t="s">
        <v>1066</v>
      </c>
      <c r="L1105">
        <v>1302</v>
      </c>
      <c r="N1105">
        <v>1003</v>
      </c>
      <c r="O1105" t="s">
        <v>372</v>
      </c>
      <c r="P1105" t="s">
        <v>372</v>
      </c>
      <c r="Q1105">
        <v>10</v>
      </c>
      <c r="X1105">
        <v>9.74</v>
      </c>
      <c r="Y1105">
        <v>447.08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3</v>
      </c>
      <c r="AG1105">
        <v>9.74</v>
      </c>
      <c r="AH1105">
        <v>3</v>
      </c>
      <c r="AI1105">
        <v>-1</v>
      </c>
      <c r="AJ1105" t="s">
        <v>3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ROW(Source!A1570)</f>
        <v>1570</v>
      </c>
      <c r="B1106">
        <v>30599083</v>
      </c>
      <c r="C1106">
        <v>30599066</v>
      </c>
      <c r="D1106">
        <v>10214655</v>
      </c>
      <c r="E1106">
        <v>1</v>
      </c>
      <c r="F1106">
        <v>1</v>
      </c>
      <c r="G1106">
        <v>1</v>
      </c>
      <c r="H1106">
        <v>1</v>
      </c>
      <c r="I1106" t="s">
        <v>1544</v>
      </c>
      <c r="J1106" t="s">
        <v>3</v>
      </c>
      <c r="K1106" t="s">
        <v>1545</v>
      </c>
      <c r="L1106">
        <v>1369</v>
      </c>
      <c r="N1106">
        <v>1013</v>
      </c>
      <c r="O1106" t="s">
        <v>1419</v>
      </c>
      <c r="P1106" t="s">
        <v>1419</v>
      </c>
      <c r="Q1106">
        <v>1</v>
      </c>
      <c r="X1106">
        <v>121.8</v>
      </c>
      <c r="Y1106">
        <v>0</v>
      </c>
      <c r="Z1106">
        <v>0</v>
      </c>
      <c r="AA1106">
        <v>0</v>
      </c>
      <c r="AB1106">
        <v>9.57</v>
      </c>
      <c r="AC1106">
        <v>0</v>
      </c>
      <c r="AD1106">
        <v>1</v>
      </c>
      <c r="AE1106">
        <v>1</v>
      </c>
      <c r="AF1106" t="s">
        <v>28</v>
      </c>
      <c r="AG1106">
        <v>140.07</v>
      </c>
      <c r="AH1106">
        <v>2</v>
      </c>
      <c r="AI1106">
        <v>30599067</v>
      </c>
      <c r="AJ1106">
        <v>992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ROW(Source!A1570)</f>
        <v>1570</v>
      </c>
      <c r="B1107">
        <v>30599084</v>
      </c>
      <c r="C1107">
        <v>30599066</v>
      </c>
      <c r="D1107">
        <v>22083330</v>
      </c>
      <c r="E1107">
        <v>1</v>
      </c>
      <c r="F1107">
        <v>1</v>
      </c>
      <c r="G1107">
        <v>1</v>
      </c>
      <c r="H1107">
        <v>1</v>
      </c>
      <c r="I1107" t="s">
        <v>1437</v>
      </c>
      <c r="J1107" t="s">
        <v>3</v>
      </c>
      <c r="K1107" t="s">
        <v>1438</v>
      </c>
      <c r="L1107">
        <v>608254</v>
      </c>
      <c r="N1107">
        <v>1013</v>
      </c>
      <c r="O1107" t="s">
        <v>1439</v>
      </c>
      <c r="P1107" t="s">
        <v>1439</v>
      </c>
      <c r="Q1107">
        <v>1</v>
      </c>
      <c r="X1107">
        <v>4.72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2</v>
      </c>
      <c r="AF1107" t="s">
        <v>27</v>
      </c>
      <c r="AG1107">
        <v>5.8999999999999995</v>
      </c>
      <c r="AH1107">
        <v>2</v>
      </c>
      <c r="AI1107">
        <v>30599068</v>
      </c>
      <c r="AJ1107">
        <v>993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ROW(Source!A1570)</f>
        <v>1570</v>
      </c>
      <c r="B1108">
        <v>30599085</v>
      </c>
      <c r="C1108">
        <v>30599066</v>
      </c>
      <c r="D1108">
        <v>22146252</v>
      </c>
      <c r="E1108">
        <v>1</v>
      </c>
      <c r="F1108">
        <v>1</v>
      </c>
      <c r="G1108">
        <v>1</v>
      </c>
      <c r="H1108">
        <v>2</v>
      </c>
      <c r="I1108" t="s">
        <v>1586</v>
      </c>
      <c r="J1108" t="s">
        <v>1587</v>
      </c>
      <c r="K1108" t="s">
        <v>1588</v>
      </c>
      <c r="L1108">
        <v>1368</v>
      </c>
      <c r="N1108">
        <v>1011</v>
      </c>
      <c r="O1108" t="s">
        <v>1423</v>
      </c>
      <c r="P1108" t="s">
        <v>1423</v>
      </c>
      <c r="Q1108">
        <v>1</v>
      </c>
      <c r="X1108">
        <v>0.05</v>
      </c>
      <c r="Y1108">
        <v>0</v>
      </c>
      <c r="Z1108">
        <v>85.93</v>
      </c>
      <c r="AA1108">
        <v>13.03</v>
      </c>
      <c r="AB1108">
        <v>0</v>
      </c>
      <c r="AC1108">
        <v>0</v>
      </c>
      <c r="AD1108">
        <v>1</v>
      </c>
      <c r="AE1108">
        <v>0</v>
      </c>
      <c r="AF1108" t="s">
        <v>27</v>
      </c>
      <c r="AG1108">
        <v>6.25E-2</v>
      </c>
      <c r="AH1108">
        <v>2</v>
      </c>
      <c r="AI1108">
        <v>30599069</v>
      </c>
      <c r="AJ1108">
        <v>994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ROW(Source!A1570)</f>
        <v>1570</v>
      </c>
      <c r="B1109">
        <v>30599086</v>
      </c>
      <c r="C1109">
        <v>30599066</v>
      </c>
      <c r="D1109">
        <v>22146333</v>
      </c>
      <c r="E1109">
        <v>1</v>
      </c>
      <c r="F1109">
        <v>1</v>
      </c>
      <c r="G1109">
        <v>1</v>
      </c>
      <c r="H1109">
        <v>2</v>
      </c>
      <c r="I1109" t="s">
        <v>1597</v>
      </c>
      <c r="J1109" t="s">
        <v>1598</v>
      </c>
      <c r="K1109" t="s">
        <v>1599</v>
      </c>
      <c r="L1109">
        <v>1368</v>
      </c>
      <c r="N1109">
        <v>1011</v>
      </c>
      <c r="O1109" t="s">
        <v>1423</v>
      </c>
      <c r="P1109" t="s">
        <v>1423</v>
      </c>
      <c r="Q1109">
        <v>1</v>
      </c>
      <c r="X1109">
        <v>0.03</v>
      </c>
      <c r="Y1109">
        <v>0</v>
      </c>
      <c r="Z1109">
        <v>108.45</v>
      </c>
      <c r="AA1109">
        <v>13.03</v>
      </c>
      <c r="AB1109">
        <v>0</v>
      </c>
      <c r="AC1109">
        <v>0</v>
      </c>
      <c r="AD1109">
        <v>1</v>
      </c>
      <c r="AE1109">
        <v>0</v>
      </c>
      <c r="AF1109" t="s">
        <v>27</v>
      </c>
      <c r="AG1109">
        <v>3.7499999999999999E-2</v>
      </c>
      <c r="AH1109">
        <v>2</v>
      </c>
      <c r="AI1109">
        <v>30599070</v>
      </c>
      <c r="AJ1109">
        <v>995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ROW(Source!A1570)</f>
        <v>1570</v>
      </c>
      <c r="B1110">
        <v>30599087</v>
      </c>
      <c r="C1110">
        <v>30599066</v>
      </c>
      <c r="D1110">
        <v>22146740</v>
      </c>
      <c r="E1110">
        <v>1</v>
      </c>
      <c r="F1110">
        <v>1</v>
      </c>
      <c r="G1110">
        <v>1</v>
      </c>
      <c r="H1110">
        <v>2</v>
      </c>
      <c r="I1110" t="s">
        <v>1627</v>
      </c>
      <c r="J1110" t="s">
        <v>1628</v>
      </c>
      <c r="K1110" t="s">
        <v>1629</v>
      </c>
      <c r="L1110">
        <v>1368</v>
      </c>
      <c r="N1110">
        <v>1011</v>
      </c>
      <c r="O1110" t="s">
        <v>1423</v>
      </c>
      <c r="P1110" t="s">
        <v>1423</v>
      </c>
      <c r="Q1110">
        <v>1</v>
      </c>
      <c r="X1110">
        <v>4.6399999999999997</v>
      </c>
      <c r="Y1110">
        <v>0</v>
      </c>
      <c r="Z1110">
        <v>96.1</v>
      </c>
      <c r="AA1110">
        <v>13.03</v>
      </c>
      <c r="AB1110">
        <v>0</v>
      </c>
      <c r="AC1110">
        <v>0</v>
      </c>
      <c r="AD1110">
        <v>1</v>
      </c>
      <c r="AE1110">
        <v>0</v>
      </c>
      <c r="AF1110" t="s">
        <v>27</v>
      </c>
      <c r="AG1110">
        <v>5.8</v>
      </c>
      <c r="AH1110">
        <v>2</v>
      </c>
      <c r="AI1110">
        <v>30599071</v>
      </c>
      <c r="AJ1110">
        <v>996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ROW(Source!A1570)</f>
        <v>1570</v>
      </c>
      <c r="B1111">
        <v>30599088</v>
      </c>
      <c r="C1111">
        <v>30599066</v>
      </c>
      <c r="D1111">
        <v>22148179</v>
      </c>
      <c r="E1111">
        <v>1</v>
      </c>
      <c r="F1111">
        <v>1</v>
      </c>
      <c r="G1111">
        <v>1</v>
      </c>
      <c r="H1111">
        <v>2</v>
      </c>
      <c r="I1111" t="s">
        <v>1420</v>
      </c>
      <c r="J1111" t="s">
        <v>1421</v>
      </c>
      <c r="K1111" t="s">
        <v>1422</v>
      </c>
      <c r="L1111">
        <v>1368</v>
      </c>
      <c r="N1111">
        <v>1011</v>
      </c>
      <c r="O1111" t="s">
        <v>1423</v>
      </c>
      <c r="P1111" t="s">
        <v>1423</v>
      </c>
      <c r="Q1111">
        <v>1</v>
      </c>
      <c r="X1111">
        <v>0.22</v>
      </c>
      <c r="Y1111">
        <v>0</v>
      </c>
      <c r="Z1111">
        <v>91.62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27</v>
      </c>
      <c r="AG1111">
        <v>0.27500000000000002</v>
      </c>
      <c r="AH1111">
        <v>2</v>
      </c>
      <c r="AI1111">
        <v>30599072</v>
      </c>
      <c r="AJ1111">
        <v>997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ROW(Source!A1570)</f>
        <v>1570</v>
      </c>
      <c r="B1112">
        <v>30599089</v>
      </c>
      <c r="C1112">
        <v>30599066</v>
      </c>
      <c r="D1112">
        <v>22149159</v>
      </c>
      <c r="E1112">
        <v>1</v>
      </c>
      <c r="F1112">
        <v>1</v>
      </c>
      <c r="G1112">
        <v>1</v>
      </c>
      <c r="H1112">
        <v>3</v>
      </c>
      <c r="I1112" t="s">
        <v>1630</v>
      </c>
      <c r="J1112" t="s">
        <v>1631</v>
      </c>
      <c r="K1112" t="s">
        <v>1632</v>
      </c>
      <c r="L1112">
        <v>1348</v>
      </c>
      <c r="N1112">
        <v>1009</v>
      </c>
      <c r="O1112" t="s">
        <v>65</v>
      </c>
      <c r="P1112" t="s">
        <v>65</v>
      </c>
      <c r="Q1112">
        <v>1000</v>
      </c>
      <c r="X1112">
        <v>5.1000000000000004E-4</v>
      </c>
      <c r="Y1112">
        <v>13053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3</v>
      </c>
      <c r="AG1112">
        <v>5.1000000000000004E-4</v>
      </c>
      <c r="AH1112">
        <v>2</v>
      </c>
      <c r="AI1112">
        <v>30599073</v>
      </c>
      <c r="AJ1112">
        <v>998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ROW(Source!A1570)</f>
        <v>1570</v>
      </c>
      <c r="B1113">
        <v>30599090</v>
      </c>
      <c r="C1113">
        <v>30599066</v>
      </c>
      <c r="D1113">
        <v>22149342</v>
      </c>
      <c r="E1113">
        <v>1</v>
      </c>
      <c r="F1113">
        <v>1</v>
      </c>
      <c r="G1113">
        <v>1</v>
      </c>
      <c r="H1113">
        <v>3</v>
      </c>
      <c r="I1113" t="s">
        <v>390</v>
      </c>
      <c r="J1113" t="s">
        <v>392</v>
      </c>
      <c r="K1113" t="s">
        <v>391</v>
      </c>
      <c r="L1113">
        <v>1346</v>
      </c>
      <c r="N1113">
        <v>1009</v>
      </c>
      <c r="O1113" t="s">
        <v>100</v>
      </c>
      <c r="P1113" t="s">
        <v>100</v>
      </c>
      <c r="Q1113">
        <v>1</v>
      </c>
      <c r="X1113">
        <v>0.17</v>
      </c>
      <c r="Y1113">
        <v>28.93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3</v>
      </c>
      <c r="AG1113">
        <v>0.17</v>
      </c>
      <c r="AH1113">
        <v>2</v>
      </c>
      <c r="AI1113">
        <v>30599074</v>
      </c>
      <c r="AJ1113">
        <v>999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ROW(Source!A1570)</f>
        <v>1570</v>
      </c>
      <c r="B1114">
        <v>30599091</v>
      </c>
      <c r="C1114">
        <v>30599066</v>
      </c>
      <c r="D1114">
        <v>22150549</v>
      </c>
      <c r="E1114">
        <v>1</v>
      </c>
      <c r="F1114">
        <v>1</v>
      </c>
      <c r="G1114">
        <v>1</v>
      </c>
      <c r="H1114">
        <v>3</v>
      </c>
      <c r="I1114" t="s">
        <v>1633</v>
      </c>
      <c r="J1114" t="s">
        <v>1634</v>
      </c>
      <c r="K1114" t="s">
        <v>1635</v>
      </c>
      <c r="L1114">
        <v>1356</v>
      </c>
      <c r="N1114">
        <v>1010</v>
      </c>
      <c r="O1114" t="s">
        <v>1204</v>
      </c>
      <c r="P1114" t="s">
        <v>1204</v>
      </c>
      <c r="Q1114">
        <v>1000</v>
      </c>
      <c r="X1114">
        <v>0.06</v>
      </c>
      <c r="Y1114">
        <v>273.2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3</v>
      </c>
      <c r="AG1114">
        <v>0.06</v>
      </c>
      <c r="AH1114">
        <v>2</v>
      </c>
      <c r="AI1114">
        <v>30599075</v>
      </c>
      <c r="AJ1114">
        <v>1000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ROW(Source!A1570)</f>
        <v>1570</v>
      </c>
      <c r="B1115">
        <v>30599092</v>
      </c>
      <c r="C1115">
        <v>30599066</v>
      </c>
      <c r="D1115">
        <v>22150568</v>
      </c>
      <c r="E1115">
        <v>1</v>
      </c>
      <c r="F1115">
        <v>1</v>
      </c>
      <c r="G1115">
        <v>1</v>
      </c>
      <c r="H1115">
        <v>3</v>
      </c>
      <c r="I1115" t="s">
        <v>377</v>
      </c>
      <c r="J1115" t="s">
        <v>379</v>
      </c>
      <c r="K1115" t="s">
        <v>378</v>
      </c>
      <c r="L1115">
        <v>1346</v>
      </c>
      <c r="N1115">
        <v>1009</v>
      </c>
      <c r="O1115" t="s">
        <v>100</v>
      </c>
      <c r="P1115" t="s">
        <v>100</v>
      </c>
      <c r="Q1115">
        <v>1</v>
      </c>
      <c r="X1115">
        <v>0.33</v>
      </c>
      <c r="Y1115">
        <v>27.11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3</v>
      </c>
      <c r="AG1115">
        <v>0.33</v>
      </c>
      <c r="AH1115">
        <v>2</v>
      </c>
      <c r="AI1115">
        <v>30599076</v>
      </c>
      <c r="AJ1115">
        <v>1001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ROW(Source!A1570)</f>
        <v>1570</v>
      </c>
      <c r="B1116">
        <v>30599093</v>
      </c>
      <c r="C1116">
        <v>30599066</v>
      </c>
      <c r="D1116">
        <v>22159714</v>
      </c>
      <c r="E1116">
        <v>1</v>
      </c>
      <c r="F1116">
        <v>1</v>
      </c>
      <c r="G1116">
        <v>1</v>
      </c>
      <c r="H1116">
        <v>3</v>
      </c>
      <c r="I1116" t="s">
        <v>1636</v>
      </c>
      <c r="J1116" t="s">
        <v>1637</v>
      </c>
      <c r="K1116" t="s">
        <v>1638</v>
      </c>
      <c r="L1116">
        <v>1354</v>
      </c>
      <c r="N1116">
        <v>1010</v>
      </c>
      <c r="O1116" t="s">
        <v>506</v>
      </c>
      <c r="P1116" t="s">
        <v>506</v>
      </c>
      <c r="Q1116">
        <v>1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1</v>
      </c>
      <c r="AD1116">
        <v>0</v>
      </c>
      <c r="AE1116">
        <v>0</v>
      </c>
      <c r="AF1116" t="s">
        <v>3</v>
      </c>
      <c r="AG1116">
        <v>0</v>
      </c>
      <c r="AH1116">
        <v>2</v>
      </c>
      <c r="AI1116">
        <v>30599077</v>
      </c>
      <c r="AJ1116">
        <v>1002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ROW(Source!A1570)</f>
        <v>1570</v>
      </c>
      <c r="B1117">
        <v>30599094</v>
      </c>
      <c r="C1117">
        <v>30599066</v>
      </c>
      <c r="D1117">
        <v>22163350</v>
      </c>
      <c r="E1117">
        <v>1</v>
      </c>
      <c r="F1117">
        <v>1</v>
      </c>
      <c r="G1117">
        <v>1</v>
      </c>
      <c r="H1117">
        <v>3</v>
      </c>
      <c r="I1117" t="s">
        <v>393</v>
      </c>
      <c r="J1117" t="s">
        <v>395</v>
      </c>
      <c r="K1117" t="s">
        <v>394</v>
      </c>
      <c r="L1117">
        <v>1346</v>
      </c>
      <c r="N1117">
        <v>1009</v>
      </c>
      <c r="O1117" t="s">
        <v>100</v>
      </c>
      <c r="P1117" t="s">
        <v>100</v>
      </c>
      <c r="Q1117">
        <v>1</v>
      </c>
      <c r="X1117">
        <v>0.2</v>
      </c>
      <c r="Y1117">
        <v>11.8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0.2</v>
      </c>
      <c r="AH1117">
        <v>2</v>
      </c>
      <c r="AI1117">
        <v>30599078</v>
      </c>
      <c r="AJ1117">
        <v>1003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ROW(Source!A1570)</f>
        <v>1570</v>
      </c>
      <c r="B1118">
        <v>30599095</v>
      </c>
      <c r="C1118">
        <v>30599066</v>
      </c>
      <c r="D1118">
        <v>22181437</v>
      </c>
      <c r="E1118">
        <v>1</v>
      </c>
      <c r="F1118">
        <v>1</v>
      </c>
      <c r="G1118">
        <v>1</v>
      </c>
      <c r="H1118">
        <v>3</v>
      </c>
      <c r="I1118" t="s">
        <v>1639</v>
      </c>
      <c r="J1118" t="s">
        <v>1640</v>
      </c>
      <c r="K1118" t="s">
        <v>1641</v>
      </c>
      <c r="L1118">
        <v>1346</v>
      </c>
      <c r="N1118">
        <v>1009</v>
      </c>
      <c r="O1118" t="s">
        <v>100</v>
      </c>
      <c r="P1118" t="s">
        <v>100</v>
      </c>
      <c r="Q1118">
        <v>1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1</v>
      </c>
      <c r="AD1118">
        <v>0</v>
      </c>
      <c r="AE1118">
        <v>0</v>
      </c>
      <c r="AF1118" t="s">
        <v>3</v>
      </c>
      <c r="AG1118">
        <v>0</v>
      </c>
      <c r="AH1118">
        <v>2</v>
      </c>
      <c r="AI1118">
        <v>30599079</v>
      </c>
      <c r="AJ1118">
        <v>1004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ROW(Source!A1570)</f>
        <v>1570</v>
      </c>
      <c r="B1119">
        <v>30599096</v>
      </c>
      <c r="C1119">
        <v>30599066</v>
      </c>
      <c r="D1119">
        <v>22183294</v>
      </c>
      <c r="E1119">
        <v>1</v>
      </c>
      <c r="F1119">
        <v>1</v>
      </c>
      <c r="G1119">
        <v>1</v>
      </c>
      <c r="H1119">
        <v>3</v>
      </c>
      <c r="I1119" t="s">
        <v>1642</v>
      </c>
      <c r="J1119" t="s">
        <v>1643</v>
      </c>
      <c r="K1119" t="s">
        <v>1644</v>
      </c>
      <c r="L1119">
        <v>1354</v>
      </c>
      <c r="N1119">
        <v>1010</v>
      </c>
      <c r="O1119" t="s">
        <v>506</v>
      </c>
      <c r="P1119" t="s">
        <v>506</v>
      </c>
      <c r="Q1119">
        <v>1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1</v>
      </c>
      <c r="AD1119">
        <v>0</v>
      </c>
      <c r="AE1119">
        <v>0</v>
      </c>
      <c r="AF1119" t="s">
        <v>3</v>
      </c>
      <c r="AG1119">
        <v>0</v>
      </c>
      <c r="AH1119">
        <v>2</v>
      </c>
      <c r="AI1119">
        <v>30599080</v>
      </c>
      <c r="AJ1119">
        <v>1005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ROW(Source!A1570)</f>
        <v>1570</v>
      </c>
      <c r="B1120">
        <v>30599097</v>
      </c>
      <c r="C1120">
        <v>30599066</v>
      </c>
      <c r="D1120">
        <v>22191921</v>
      </c>
      <c r="E1120">
        <v>1</v>
      </c>
      <c r="F1120">
        <v>1</v>
      </c>
      <c r="G1120">
        <v>1</v>
      </c>
      <c r="H1120">
        <v>3</v>
      </c>
      <c r="I1120" t="s">
        <v>1645</v>
      </c>
      <c r="J1120" t="s">
        <v>1646</v>
      </c>
      <c r="K1120" t="s">
        <v>1647</v>
      </c>
      <c r="L1120">
        <v>1346</v>
      </c>
      <c r="N1120">
        <v>1009</v>
      </c>
      <c r="O1120" t="s">
        <v>100</v>
      </c>
      <c r="P1120" t="s">
        <v>100</v>
      </c>
      <c r="Q1120">
        <v>1</v>
      </c>
      <c r="X1120">
        <v>4.0000000000000001E-3</v>
      </c>
      <c r="Y1120">
        <v>2.33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3</v>
      </c>
      <c r="AG1120">
        <v>4.0000000000000001E-3</v>
      </c>
      <c r="AH1120">
        <v>2</v>
      </c>
      <c r="AI1120">
        <v>30599081</v>
      </c>
      <c r="AJ1120">
        <v>1006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ROW(Source!A1570)</f>
        <v>1570</v>
      </c>
      <c r="B1121">
        <v>30599098</v>
      </c>
      <c r="C1121">
        <v>30599066</v>
      </c>
      <c r="D1121">
        <v>22192634</v>
      </c>
      <c r="E1121">
        <v>1</v>
      </c>
      <c r="F1121">
        <v>1</v>
      </c>
      <c r="G1121">
        <v>1</v>
      </c>
      <c r="H1121">
        <v>3</v>
      </c>
      <c r="I1121" t="s">
        <v>204</v>
      </c>
      <c r="J1121" t="s">
        <v>207</v>
      </c>
      <c r="K1121" t="s">
        <v>205</v>
      </c>
      <c r="L1121">
        <v>1339</v>
      </c>
      <c r="N1121">
        <v>1007</v>
      </c>
      <c r="O1121" t="s">
        <v>206</v>
      </c>
      <c r="P1121" t="s">
        <v>206</v>
      </c>
      <c r="Q1121">
        <v>1</v>
      </c>
      <c r="X1121">
        <v>1.21</v>
      </c>
      <c r="Y1121">
        <v>2.4500000000000002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3</v>
      </c>
      <c r="AG1121">
        <v>1.21</v>
      </c>
      <c r="AH1121">
        <v>2</v>
      </c>
      <c r="AI1121">
        <v>30599082</v>
      </c>
      <c r="AJ1121">
        <v>1007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ROW(Source!A1570)</f>
        <v>1570</v>
      </c>
      <c r="B1122">
        <v>30599099</v>
      </c>
      <c r="C1122">
        <v>30599066</v>
      </c>
      <c r="D1122">
        <v>22200197</v>
      </c>
      <c r="E1122">
        <v>1</v>
      </c>
      <c r="F1122">
        <v>1</v>
      </c>
      <c r="G1122">
        <v>1</v>
      </c>
      <c r="H1122">
        <v>3</v>
      </c>
      <c r="I1122" t="s">
        <v>402</v>
      </c>
      <c r="J1122" t="s">
        <v>404</v>
      </c>
      <c r="K1122" t="s">
        <v>403</v>
      </c>
      <c r="L1122">
        <v>1302</v>
      </c>
      <c r="N1122">
        <v>1003</v>
      </c>
      <c r="O1122" t="s">
        <v>372</v>
      </c>
      <c r="P1122" t="s">
        <v>372</v>
      </c>
      <c r="Q1122">
        <v>10</v>
      </c>
      <c r="X1122">
        <v>9.3800000000000008</v>
      </c>
      <c r="Y1122">
        <v>64.98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3</v>
      </c>
      <c r="AG1122">
        <v>9.3800000000000008</v>
      </c>
      <c r="AH1122">
        <v>3</v>
      </c>
      <c r="AI1122">
        <v>-1</v>
      </c>
      <c r="AJ1122" t="s">
        <v>3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ROW(Source!A1573)</f>
        <v>1573</v>
      </c>
      <c r="B1123">
        <v>30599119</v>
      </c>
      <c r="C1123">
        <v>30599102</v>
      </c>
      <c r="D1123">
        <v>10214655</v>
      </c>
      <c r="E1123">
        <v>1</v>
      </c>
      <c r="F1123">
        <v>1</v>
      </c>
      <c r="G1123">
        <v>1</v>
      </c>
      <c r="H1123">
        <v>1</v>
      </c>
      <c r="I1123" t="s">
        <v>1544</v>
      </c>
      <c r="J1123" t="s">
        <v>3</v>
      </c>
      <c r="K1123" t="s">
        <v>1545</v>
      </c>
      <c r="L1123">
        <v>1369</v>
      </c>
      <c r="N1123">
        <v>1013</v>
      </c>
      <c r="O1123" t="s">
        <v>1419</v>
      </c>
      <c r="P1123" t="s">
        <v>1419</v>
      </c>
      <c r="Q1123">
        <v>1</v>
      </c>
      <c r="X1123">
        <v>190.24</v>
      </c>
      <c r="Y1123">
        <v>0</v>
      </c>
      <c r="Z1123">
        <v>0</v>
      </c>
      <c r="AA1123">
        <v>0</v>
      </c>
      <c r="AB1123">
        <v>9.57</v>
      </c>
      <c r="AC1123">
        <v>0</v>
      </c>
      <c r="AD1123">
        <v>1</v>
      </c>
      <c r="AE1123">
        <v>1</v>
      </c>
      <c r="AF1123" t="s">
        <v>28</v>
      </c>
      <c r="AG1123">
        <v>218.77599999999998</v>
      </c>
      <c r="AH1123">
        <v>2</v>
      </c>
      <c r="AI1123">
        <v>30599103</v>
      </c>
      <c r="AJ1123">
        <v>1008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ROW(Source!A1573)</f>
        <v>1573</v>
      </c>
      <c r="B1124">
        <v>30599120</v>
      </c>
      <c r="C1124">
        <v>30599102</v>
      </c>
      <c r="D1124">
        <v>22083330</v>
      </c>
      <c r="E1124">
        <v>1</v>
      </c>
      <c r="F1124">
        <v>1</v>
      </c>
      <c r="G1124">
        <v>1</v>
      </c>
      <c r="H1124">
        <v>1</v>
      </c>
      <c r="I1124" t="s">
        <v>1437</v>
      </c>
      <c r="J1124" t="s">
        <v>3</v>
      </c>
      <c r="K1124" t="s">
        <v>1438</v>
      </c>
      <c r="L1124">
        <v>608254</v>
      </c>
      <c r="N1124">
        <v>1013</v>
      </c>
      <c r="O1124" t="s">
        <v>1439</v>
      </c>
      <c r="P1124" t="s">
        <v>1439</v>
      </c>
      <c r="Q1124">
        <v>1</v>
      </c>
      <c r="X1124">
        <v>13.42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2</v>
      </c>
      <c r="AF1124" t="s">
        <v>27</v>
      </c>
      <c r="AG1124">
        <v>16.774999999999999</v>
      </c>
      <c r="AH1124">
        <v>2</v>
      </c>
      <c r="AI1124">
        <v>30599104</v>
      </c>
      <c r="AJ1124">
        <v>1009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ROW(Source!A1573)</f>
        <v>1573</v>
      </c>
      <c r="B1125">
        <v>30599121</v>
      </c>
      <c r="C1125">
        <v>30599102</v>
      </c>
      <c r="D1125">
        <v>22146252</v>
      </c>
      <c r="E1125">
        <v>1</v>
      </c>
      <c r="F1125">
        <v>1</v>
      </c>
      <c r="G1125">
        <v>1</v>
      </c>
      <c r="H1125">
        <v>2</v>
      </c>
      <c r="I1125" t="s">
        <v>1586</v>
      </c>
      <c r="J1125" t="s">
        <v>1587</v>
      </c>
      <c r="K1125" t="s">
        <v>1588</v>
      </c>
      <c r="L1125">
        <v>1368</v>
      </c>
      <c r="N1125">
        <v>1011</v>
      </c>
      <c r="O1125" t="s">
        <v>1423</v>
      </c>
      <c r="P1125" t="s">
        <v>1423</v>
      </c>
      <c r="Q1125">
        <v>1</v>
      </c>
      <c r="X1125">
        <v>0.05</v>
      </c>
      <c r="Y1125">
        <v>0</v>
      </c>
      <c r="Z1125">
        <v>85.93</v>
      </c>
      <c r="AA1125">
        <v>13.03</v>
      </c>
      <c r="AB1125">
        <v>0</v>
      </c>
      <c r="AC1125">
        <v>0</v>
      </c>
      <c r="AD1125">
        <v>1</v>
      </c>
      <c r="AE1125">
        <v>0</v>
      </c>
      <c r="AF1125" t="s">
        <v>27</v>
      </c>
      <c r="AG1125">
        <v>6.25E-2</v>
      </c>
      <c r="AH1125">
        <v>2</v>
      </c>
      <c r="AI1125">
        <v>30599105</v>
      </c>
      <c r="AJ1125">
        <v>1010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ROW(Source!A1573)</f>
        <v>1573</v>
      </c>
      <c r="B1126">
        <v>30599122</v>
      </c>
      <c r="C1126">
        <v>30599102</v>
      </c>
      <c r="D1126">
        <v>22146333</v>
      </c>
      <c r="E1126">
        <v>1</v>
      </c>
      <c r="F1126">
        <v>1</v>
      </c>
      <c r="G1126">
        <v>1</v>
      </c>
      <c r="H1126">
        <v>2</v>
      </c>
      <c r="I1126" t="s">
        <v>1597</v>
      </c>
      <c r="J1126" t="s">
        <v>1598</v>
      </c>
      <c r="K1126" t="s">
        <v>1599</v>
      </c>
      <c r="L1126">
        <v>1368</v>
      </c>
      <c r="N1126">
        <v>1011</v>
      </c>
      <c r="O1126" t="s">
        <v>1423</v>
      </c>
      <c r="P1126" t="s">
        <v>1423</v>
      </c>
      <c r="Q1126">
        <v>1</v>
      </c>
      <c r="X1126">
        <v>0.03</v>
      </c>
      <c r="Y1126">
        <v>0</v>
      </c>
      <c r="Z1126">
        <v>108.45</v>
      </c>
      <c r="AA1126">
        <v>13.03</v>
      </c>
      <c r="AB1126">
        <v>0</v>
      </c>
      <c r="AC1126">
        <v>0</v>
      </c>
      <c r="AD1126">
        <v>1</v>
      </c>
      <c r="AE1126">
        <v>0</v>
      </c>
      <c r="AF1126" t="s">
        <v>27</v>
      </c>
      <c r="AG1126">
        <v>3.7499999999999999E-2</v>
      </c>
      <c r="AH1126">
        <v>2</v>
      </c>
      <c r="AI1126">
        <v>30599106</v>
      </c>
      <c r="AJ1126">
        <v>1011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ROW(Source!A1573)</f>
        <v>1573</v>
      </c>
      <c r="B1127">
        <v>30599123</v>
      </c>
      <c r="C1127">
        <v>30599102</v>
      </c>
      <c r="D1127">
        <v>22146740</v>
      </c>
      <c r="E1127">
        <v>1</v>
      </c>
      <c r="F1127">
        <v>1</v>
      </c>
      <c r="G1127">
        <v>1</v>
      </c>
      <c r="H1127">
        <v>2</v>
      </c>
      <c r="I1127" t="s">
        <v>1627</v>
      </c>
      <c r="J1127" t="s">
        <v>1628</v>
      </c>
      <c r="K1127" t="s">
        <v>1629</v>
      </c>
      <c r="L1127">
        <v>1368</v>
      </c>
      <c r="N1127">
        <v>1011</v>
      </c>
      <c r="O1127" t="s">
        <v>1423</v>
      </c>
      <c r="P1127" t="s">
        <v>1423</v>
      </c>
      <c r="Q1127">
        <v>1</v>
      </c>
      <c r="X1127">
        <v>13.34</v>
      </c>
      <c r="Y1127">
        <v>0</v>
      </c>
      <c r="Z1127">
        <v>96.1</v>
      </c>
      <c r="AA1127">
        <v>13.03</v>
      </c>
      <c r="AB1127">
        <v>0</v>
      </c>
      <c r="AC1127">
        <v>0</v>
      </c>
      <c r="AD1127">
        <v>1</v>
      </c>
      <c r="AE1127">
        <v>0</v>
      </c>
      <c r="AF1127" t="s">
        <v>27</v>
      </c>
      <c r="AG1127">
        <v>16.675000000000001</v>
      </c>
      <c r="AH1127">
        <v>2</v>
      </c>
      <c r="AI1127">
        <v>30599107</v>
      </c>
      <c r="AJ1127">
        <v>1012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ROW(Source!A1573)</f>
        <v>1573</v>
      </c>
      <c r="B1128">
        <v>30599124</v>
      </c>
      <c r="C1128">
        <v>30599102</v>
      </c>
      <c r="D1128">
        <v>22148179</v>
      </c>
      <c r="E1128">
        <v>1</v>
      </c>
      <c r="F1128">
        <v>1</v>
      </c>
      <c r="G1128">
        <v>1</v>
      </c>
      <c r="H1128">
        <v>2</v>
      </c>
      <c r="I1128" t="s">
        <v>1420</v>
      </c>
      <c r="J1128" t="s">
        <v>1421</v>
      </c>
      <c r="K1128" t="s">
        <v>1422</v>
      </c>
      <c r="L1128">
        <v>1368</v>
      </c>
      <c r="N1128">
        <v>1011</v>
      </c>
      <c r="O1128" t="s">
        <v>1423</v>
      </c>
      <c r="P1128" t="s">
        <v>1423</v>
      </c>
      <c r="Q1128">
        <v>1</v>
      </c>
      <c r="X1128">
        <v>0.22</v>
      </c>
      <c r="Y1128">
        <v>0</v>
      </c>
      <c r="Z1128">
        <v>91.62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27</v>
      </c>
      <c r="AG1128">
        <v>0.27500000000000002</v>
      </c>
      <c r="AH1128">
        <v>2</v>
      </c>
      <c r="AI1128">
        <v>30599108</v>
      </c>
      <c r="AJ1128">
        <v>1013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ROW(Source!A1573)</f>
        <v>1573</v>
      </c>
      <c r="B1129">
        <v>30599125</v>
      </c>
      <c r="C1129">
        <v>30599102</v>
      </c>
      <c r="D1129">
        <v>22149159</v>
      </c>
      <c r="E1129">
        <v>1</v>
      </c>
      <c r="F1129">
        <v>1</v>
      </c>
      <c r="G1129">
        <v>1</v>
      </c>
      <c r="H1129">
        <v>3</v>
      </c>
      <c r="I1129" t="s">
        <v>1630</v>
      </c>
      <c r="J1129" t="s">
        <v>1631</v>
      </c>
      <c r="K1129" t="s">
        <v>1632</v>
      </c>
      <c r="L1129">
        <v>1348</v>
      </c>
      <c r="N1129">
        <v>1009</v>
      </c>
      <c r="O1129" t="s">
        <v>65</v>
      </c>
      <c r="P1129" t="s">
        <v>65</v>
      </c>
      <c r="Q1129">
        <v>1000</v>
      </c>
      <c r="X1129">
        <v>8.4999999999999995E-4</v>
      </c>
      <c r="Y1129">
        <v>13053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3</v>
      </c>
      <c r="AG1129">
        <v>8.4999999999999995E-4</v>
      </c>
      <c r="AH1129">
        <v>2</v>
      </c>
      <c r="AI1129">
        <v>30599109</v>
      </c>
      <c r="AJ1129">
        <v>1014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ROW(Source!A1573)</f>
        <v>1573</v>
      </c>
      <c r="B1130">
        <v>30599126</v>
      </c>
      <c r="C1130">
        <v>30599102</v>
      </c>
      <c r="D1130">
        <v>22149342</v>
      </c>
      <c r="E1130">
        <v>1</v>
      </c>
      <c r="F1130">
        <v>1</v>
      </c>
      <c r="G1130">
        <v>1</v>
      </c>
      <c r="H1130">
        <v>3</v>
      </c>
      <c r="I1130" t="s">
        <v>390</v>
      </c>
      <c r="J1130" t="s">
        <v>392</v>
      </c>
      <c r="K1130" t="s">
        <v>391</v>
      </c>
      <c r="L1130">
        <v>1346</v>
      </c>
      <c r="N1130">
        <v>1009</v>
      </c>
      <c r="O1130" t="s">
        <v>100</v>
      </c>
      <c r="P1130" t="s">
        <v>100</v>
      </c>
      <c r="Q1130">
        <v>1</v>
      </c>
      <c r="X1130">
        <v>0.25</v>
      </c>
      <c r="Y1130">
        <v>28.93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3</v>
      </c>
      <c r="AG1130">
        <v>0.25</v>
      </c>
      <c r="AH1130">
        <v>2</v>
      </c>
      <c r="AI1130">
        <v>30599110</v>
      </c>
      <c r="AJ1130">
        <v>1015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ROW(Source!A1573)</f>
        <v>1573</v>
      </c>
      <c r="B1131">
        <v>30599127</v>
      </c>
      <c r="C1131">
        <v>30599102</v>
      </c>
      <c r="D1131">
        <v>22150549</v>
      </c>
      <c r="E1131">
        <v>1</v>
      </c>
      <c r="F1131">
        <v>1</v>
      </c>
      <c r="G1131">
        <v>1</v>
      </c>
      <c r="H1131">
        <v>3</v>
      </c>
      <c r="I1131" t="s">
        <v>1633</v>
      </c>
      <c r="J1131" t="s">
        <v>1634</v>
      </c>
      <c r="K1131" t="s">
        <v>1635</v>
      </c>
      <c r="L1131">
        <v>1356</v>
      </c>
      <c r="N1131">
        <v>1010</v>
      </c>
      <c r="O1131" t="s">
        <v>1204</v>
      </c>
      <c r="P1131" t="s">
        <v>1204</v>
      </c>
      <c r="Q1131">
        <v>1000</v>
      </c>
      <c r="X1131">
        <v>0.1</v>
      </c>
      <c r="Y1131">
        <v>273.2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3</v>
      </c>
      <c r="AG1131">
        <v>0.1</v>
      </c>
      <c r="AH1131">
        <v>2</v>
      </c>
      <c r="AI1131">
        <v>30599111</v>
      </c>
      <c r="AJ1131">
        <v>1016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ROW(Source!A1573)</f>
        <v>1573</v>
      </c>
      <c r="B1132">
        <v>30599128</v>
      </c>
      <c r="C1132">
        <v>30599102</v>
      </c>
      <c r="D1132">
        <v>22150568</v>
      </c>
      <c r="E1132">
        <v>1</v>
      </c>
      <c r="F1132">
        <v>1</v>
      </c>
      <c r="G1132">
        <v>1</v>
      </c>
      <c r="H1132">
        <v>3</v>
      </c>
      <c r="I1132" t="s">
        <v>377</v>
      </c>
      <c r="J1132" t="s">
        <v>379</v>
      </c>
      <c r="K1132" t="s">
        <v>378</v>
      </c>
      <c r="L1132">
        <v>1346</v>
      </c>
      <c r="N1132">
        <v>1009</v>
      </c>
      <c r="O1132" t="s">
        <v>100</v>
      </c>
      <c r="P1132" t="s">
        <v>100</v>
      </c>
      <c r="Q1132">
        <v>1</v>
      </c>
      <c r="X1132">
        <v>0.55000000000000004</v>
      </c>
      <c r="Y1132">
        <v>27.11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3</v>
      </c>
      <c r="AG1132">
        <v>0.55000000000000004</v>
      </c>
      <c r="AH1132">
        <v>2</v>
      </c>
      <c r="AI1132">
        <v>30599112</v>
      </c>
      <c r="AJ1132">
        <v>1017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ROW(Source!A1573)</f>
        <v>1573</v>
      </c>
      <c r="B1133">
        <v>30599129</v>
      </c>
      <c r="C1133">
        <v>30599102</v>
      </c>
      <c r="D1133">
        <v>22159714</v>
      </c>
      <c r="E1133">
        <v>1</v>
      </c>
      <c r="F1133">
        <v>1</v>
      </c>
      <c r="G1133">
        <v>1</v>
      </c>
      <c r="H1133">
        <v>3</v>
      </c>
      <c r="I1133" t="s">
        <v>1636</v>
      </c>
      <c r="J1133" t="s">
        <v>1637</v>
      </c>
      <c r="K1133" t="s">
        <v>1638</v>
      </c>
      <c r="L1133">
        <v>1354</v>
      </c>
      <c r="N1133">
        <v>1010</v>
      </c>
      <c r="O1133" t="s">
        <v>506</v>
      </c>
      <c r="P1133" t="s">
        <v>506</v>
      </c>
      <c r="Q1133">
        <v>1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1</v>
      </c>
      <c r="AD1133">
        <v>0</v>
      </c>
      <c r="AE1133">
        <v>0</v>
      </c>
      <c r="AF1133" t="s">
        <v>3</v>
      </c>
      <c r="AG1133">
        <v>0</v>
      </c>
      <c r="AH1133">
        <v>2</v>
      </c>
      <c r="AI1133">
        <v>30599113</v>
      </c>
      <c r="AJ1133">
        <v>1018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ROW(Source!A1573)</f>
        <v>1573</v>
      </c>
      <c r="B1134">
        <v>30599130</v>
      </c>
      <c r="C1134">
        <v>30599102</v>
      </c>
      <c r="D1134">
        <v>22163350</v>
      </c>
      <c r="E1134">
        <v>1</v>
      </c>
      <c r="F1134">
        <v>1</v>
      </c>
      <c r="G1134">
        <v>1</v>
      </c>
      <c r="H1134">
        <v>3</v>
      </c>
      <c r="I1134" t="s">
        <v>393</v>
      </c>
      <c r="J1134" t="s">
        <v>395</v>
      </c>
      <c r="K1134" t="s">
        <v>394</v>
      </c>
      <c r="L1134">
        <v>1346</v>
      </c>
      <c r="N1134">
        <v>1009</v>
      </c>
      <c r="O1134" t="s">
        <v>100</v>
      </c>
      <c r="P1134" t="s">
        <v>100</v>
      </c>
      <c r="Q1134">
        <v>1</v>
      </c>
      <c r="X1134">
        <v>0.25</v>
      </c>
      <c r="Y1134">
        <v>11.8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3</v>
      </c>
      <c r="AG1134">
        <v>0.25</v>
      </c>
      <c r="AH1134">
        <v>2</v>
      </c>
      <c r="AI1134">
        <v>30599114</v>
      </c>
      <c r="AJ1134">
        <v>1019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ROW(Source!A1573)</f>
        <v>1573</v>
      </c>
      <c r="B1135">
        <v>30599131</v>
      </c>
      <c r="C1135">
        <v>30599102</v>
      </c>
      <c r="D1135">
        <v>22181437</v>
      </c>
      <c r="E1135">
        <v>1</v>
      </c>
      <c r="F1135">
        <v>1</v>
      </c>
      <c r="G1135">
        <v>1</v>
      </c>
      <c r="H1135">
        <v>3</v>
      </c>
      <c r="I1135" t="s">
        <v>1639</v>
      </c>
      <c r="J1135" t="s">
        <v>1640</v>
      </c>
      <c r="K1135" t="s">
        <v>1641</v>
      </c>
      <c r="L1135">
        <v>1346</v>
      </c>
      <c r="N1135">
        <v>1009</v>
      </c>
      <c r="O1135" t="s">
        <v>100</v>
      </c>
      <c r="P1135" t="s">
        <v>100</v>
      </c>
      <c r="Q1135">
        <v>1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1</v>
      </c>
      <c r="AD1135">
        <v>0</v>
      </c>
      <c r="AE1135">
        <v>0</v>
      </c>
      <c r="AF1135" t="s">
        <v>3</v>
      </c>
      <c r="AG1135">
        <v>0</v>
      </c>
      <c r="AH1135">
        <v>2</v>
      </c>
      <c r="AI1135">
        <v>30599115</v>
      </c>
      <c r="AJ1135">
        <v>1020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ROW(Source!A1573)</f>
        <v>1573</v>
      </c>
      <c r="B1136">
        <v>30599132</v>
      </c>
      <c r="C1136">
        <v>30599102</v>
      </c>
      <c r="D1136">
        <v>22183294</v>
      </c>
      <c r="E1136">
        <v>1</v>
      </c>
      <c r="F1136">
        <v>1</v>
      </c>
      <c r="G1136">
        <v>1</v>
      </c>
      <c r="H1136">
        <v>3</v>
      </c>
      <c r="I1136" t="s">
        <v>1642</v>
      </c>
      <c r="J1136" t="s">
        <v>1643</v>
      </c>
      <c r="K1136" t="s">
        <v>1644</v>
      </c>
      <c r="L1136">
        <v>1354</v>
      </c>
      <c r="N1136">
        <v>1010</v>
      </c>
      <c r="O1136" t="s">
        <v>506</v>
      </c>
      <c r="P1136" t="s">
        <v>506</v>
      </c>
      <c r="Q1136">
        <v>1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1</v>
      </c>
      <c r="AD1136">
        <v>0</v>
      </c>
      <c r="AE1136">
        <v>0</v>
      </c>
      <c r="AF1136" t="s">
        <v>3</v>
      </c>
      <c r="AG1136">
        <v>0</v>
      </c>
      <c r="AH1136">
        <v>2</v>
      </c>
      <c r="AI1136">
        <v>30599116</v>
      </c>
      <c r="AJ1136">
        <v>1021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ROW(Source!A1573)</f>
        <v>1573</v>
      </c>
      <c r="B1137">
        <v>30599133</v>
      </c>
      <c r="C1137">
        <v>30599102</v>
      </c>
      <c r="D1137">
        <v>22191921</v>
      </c>
      <c r="E1137">
        <v>1</v>
      </c>
      <c r="F1137">
        <v>1</v>
      </c>
      <c r="G1137">
        <v>1</v>
      </c>
      <c r="H1137">
        <v>3</v>
      </c>
      <c r="I1137" t="s">
        <v>1645</v>
      </c>
      <c r="J1137" t="s">
        <v>1646</v>
      </c>
      <c r="K1137" t="s">
        <v>1647</v>
      </c>
      <c r="L1137">
        <v>1346</v>
      </c>
      <c r="N1137">
        <v>1009</v>
      </c>
      <c r="O1137" t="s">
        <v>100</v>
      </c>
      <c r="P1137" t="s">
        <v>100</v>
      </c>
      <c r="Q1137">
        <v>1</v>
      </c>
      <c r="X1137">
        <v>1.6000000000000001E-3</v>
      </c>
      <c r="Y1137">
        <v>2.33</v>
      </c>
      <c r="Z1137">
        <v>0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3</v>
      </c>
      <c r="AG1137">
        <v>1.6000000000000001E-3</v>
      </c>
      <c r="AH1137">
        <v>2</v>
      </c>
      <c r="AI1137">
        <v>30599117</v>
      </c>
      <c r="AJ1137">
        <v>1022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ROW(Source!A1573)</f>
        <v>1573</v>
      </c>
      <c r="B1138">
        <v>30599134</v>
      </c>
      <c r="C1138">
        <v>30599102</v>
      </c>
      <c r="D1138">
        <v>22192634</v>
      </c>
      <c r="E1138">
        <v>1</v>
      </c>
      <c r="F1138">
        <v>1</v>
      </c>
      <c r="G1138">
        <v>1</v>
      </c>
      <c r="H1138">
        <v>3</v>
      </c>
      <c r="I1138" t="s">
        <v>204</v>
      </c>
      <c r="J1138" t="s">
        <v>207</v>
      </c>
      <c r="K1138" t="s">
        <v>205</v>
      </c>
      <c r="L1138">
        <v>1339</v>
      </c>
      <c r="N1138">
        <v>1007</v>
      </c>
      <c r="O1138" t="s">
        <v>206</v>
      </c>
      <c r="P1138" t="s">
        <v>206</v>
      </c>
      <c r="Q1138">
        <v>1</v>
      </c>
      <c r="X1138">
        <v>0.47</v>
      </c>
      <c r="Y1138">
        <v>2.4500000000000002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3</v>
      </c>
      <c r="AG1138">
        <v>0.47</v>
      </c>
      <c r="AH1138">
        <v>2</v>
      </c>
      <c r="AI1138">
        <v>30599118</v>
      </c>
      <c r="AJ1138">
        <v>1023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ROW(Source!A1573)</f>
        <v>1573</v>
      </c>
      <c r="B1139">
        <v>30599135</v>
      </c>
      <c r="C1139">
        <v>30599102</v>
      </c>
      <c r="D1139">
        <v>22200227</v>
      </c>
      <c r="E1139">
        <v>1</v>
      </c>
      <c r="F1139">
        <v>1</v>
      </c>
      <c r="G1139">
        <v>1</v>
      </c>
      <c r="H1139">
        <v>3</v>
      </c>
      <c r="I1139" t="s">
        <v>420</v>
      </c>
      <c r="J1139" t="s">
        <v>422</v>
      </c>
      <c r="K1139" t="s">
        <v>421</v>
      </c>
      <c r="L1139">
        <v>1302</v>
      </c>
      <c r="N1139">
        <v>1003</v>
      </c>
      <c r="O1139" t="s">
        <v>372</v>
      </c>
      <c r="P1139" t="s">
        <v>372</v>
      </c>
      <c r="Q1139">
        <v>10</v>
      </c>
      <c r="X1139">
        <v>8.99</v>
      </c>
      <c r="Y1139">
        <v>39.56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8.99</v>
      </c>
      <c r="AH1139">
        <v>3</v>
      </c>
      <c r="AI1139">
        <v>-1</v>
      </c>
      <c r="AJ1139" t="s">
        <v>3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ROW(Source!A1576)</f>
        <v>1576</v>
      </c>
      <c r="B1140">
        <v>30599148</v>
      </c>
      <c r="C1140">
        <v>30599138</v>
      </c>
      <c r="D1140">
        <v>10214655</v>
      </c>
      <c r="E1140">
        <v>1</v>
      </c>
      <c r="F1140">
        <v>1</v>
      </c>
      <c r="G1140">
        <v>1</v>
      </c>
      <c r="H1140">
        <v>1</v>
      </c>
      <c r="I1140" t="s">
        <v>1544</v>
      </c>
      <c r="J1140" t="s">
        <v>3</v>
      </c>
      <c r="K1140" t="s">
        <v>1545</v>
      </c>
      <c r="L1140">
        <v>1369</v>
      </c>
      <c r="N1140">
        <v>1013</v>
      </c>
      <c r="O1140" t="s">
        <v>1419</v>
      </c>
      <c r="P1140" t="s">
        <v>1419</v>
      </c>
      <c r="Q1140">
        <v>1</v>
      </c>
      <c r="X1140">
        <v>3.52</v>
      </c>
      <c r="Y1140">
        <v>0</v>
      </c>
      <c r="Z1140">
        <v>0</v>
      </c>
      <c r="AA1140">
        <v>0</v>
      </c>
      <c r="AB1140">
        <v>9.57</v>
      </c>
      <c r="AC1140">
        <v>0</v>
      </c>
      <c r="AD1140">
        <v>1</v>
      </c>
      <c r="AE1140">
        <v>1</v>
      </c>
      <c r="AF1140" t="s">
        <v>28</v>
      </c>
      <c r="AG1140">
        <v>4.048</v>
      </c>
      <c r="AH1140">
        <v>2</v>
      </c>
      <c r="AI1140">
        <v>30599139</v>
      </c>
      <c r="AJ1140">
        <v>1024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ROW(Source!A1576)</f>
        <v>1576</v>
      </c>
      <c r="B1141">
        <v>30599149</v>
      </c>
      <c r="C1141">
        <v>30599138</v>
      </c>
      <c r="D1141">
        <v>22147951</v>
      </c>
      <c r="E1141">
        <v>1</v>
      </c>
      <c r="F1141">
        <v>1</v>
      </c>
      <c r="G1141">
        <v>1</v>
      </c>
      <c r="H1141">
        <v>2</v>
      </c>
      <c r="I1141" t="s">
        <v>1648</v>
      </c>
      <c r="J1141" t="s">
        <v>1649</v>
      </c>
      <c r="K1141" t="s">
        <v>1650</v>
      </c>
      <c r="L1141">
        <v>1368</v>
      </c>
      <c r="N1141">
        <v>1011</v>
      </c>
      <c r="O1141" t="s">
        <v>1423</v>
      </c>
      <c r="P1141" t="s">
        <v>1423</v>
      </c>
      <c r="Q1141">
        <v>1</v>
      </c>
      <c r="X1141">
        <v>0.39</v>
      </c>
      <c r="Y1141">
        <v>0</v>
      </c>
      <c r="Z1141">
        <v>2.16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27</v>
      </c>
      <c r="AG1141">
        <v>0.48750000000000004</v>
      </c>
      <c r="AH1141">
        <v>2</v>
      </c>
      <c r="AI1141">
        <v>30599140</v>
      </c>
      <c r="AJ1141">
        <v>1025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ROW(Source!A1576)</f>
        <v>1576</v>
      </c>
      <c r="B1142">
        <v>30599150</v>
      </c>
      <c r="C1142">
        <v>30599138</v>
      </c>
      <c r="D1142">
        <v>22148179</v>
      </c>
      <c r="E1142">
        <v>1</v>
      </c>
      <c r="F1142">
        <v>1</v>
      </c>
      <c r="G1142">
        <v>1</v>
      </c>
      <c r="H1142">
        <v>2</v>
      </c>
      <c r="I1142" t="s">
        <v>1420</v>
      </c>
      <c r="J1142" t="s">
        <v>1421</v>
      </c>
      <c r="K1142" t="s">
        <v>1422</v>
      </c>
      <c r="L1142">
        <v>1368</v>
      </c>
      <c r="N1142">
        <v>1011</v>
      </c>
      <c r="O1142" t="s">
        <v>1423</v>
      </c>
      <c r="P1142" t="s">
        <v>1423</v>
      </c>
      <c r="Q1142">
        <v>1</v>
      </c>
      <c r="X1142">
        <v>0.25</v>
      </c>
      <c r="Y1142">
        <v>0</v>
      </c>
      <c r="Z1142">
        <v>91.62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27</v>
      </c>
      <c r="AG1142">
        <v>0.3125</v>
      </c>
      <c r="AH1142">
        <v>2</v>
      </c>
      <c r="AI1142">
        <v>30599141</v>
      </c>
      <c r="AJ1142">
        <v>1026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ROW(Source!A1576)</f>
        <v>1576</v>
      </c>
      <c r="B1143">
        <v>30599151</v>
      </c>
      <c r="C1143">
        <v>30599138</v>
      </c>
      <c r="D1143">
        <v>22151250</v>
      </c>
      <c r="E1143">
        <v>1</v>
      </c>
      <c r="F1143">
        <v>1</v>
      </c>
      <c r="G1143">
        <v>1</v>
      </c>
      <c r="H1143">
        <v>3</v>
      </c>
      <c r="I1143" t="s">
        <v>434</v>
      </c>
      <c r="J1143" t="s">
        <v>436</v>
      </c>
      <c r="K1143" t="s">
        <v>435</v>
      </c>
      <c r="L1143">
        <v>1296</v>
      </c>
      <c r="N1143">
        <v>1002</v>
      </c>
      <c r="O1143" t="s">
        <v>193</v>
      </c>
      <c r="P1143" t="s">
        <v>193</v>
      </c>
      <c r="Q1143">
        <v>1</v>
      </c>
      <c r="X1143">
        <v>1.4379999999999999</v>
      </c>
      <c r="Y1143">
        <v>177.69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3</v>
      </c>
      <c r="AG1143">
        <v>1.4379999999999999</v>
      </c>
      <c r="AH1143">
        <v>2</v>
      </c>
      <c r="AI1143">
        <v>30599142</v>
      </c>
      <c r="AJ1143">
        <v>1027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ROW(Source!A1576)</f>
        <v>1576</v>
      </c>
      <c r="B1144">
        <v>30599152</v>
      </c>
      <c r="C1144">
        <v>30599138</v>
      </c>
      <c r="D1144">
        <v>22151265</v>
      </c>
      <c r="E1144">
        <v>1</v>
      </c>
      <c r="F1144">
        <v>1</v>
      </c>
      <c r="G1144">
        <v>1</v>
      </c>
      <c r="H1144">
        <v>3</v>
      </c>
      <c r="I1144" t="s">
        <v>1651</v>
      </c>
      <c r="J1144" t="s">
        <v>1652</v>
      </c>
      <c r="K1144" t="s">
        <v>1653</v>
      </c>
      <c r="L1144">
        <v>1301</v>
      </c>
      <c r="N1144">
        <v>1003</v>
      </c>
      <c r="O1144" t="s">
        <v>382</v>
      </c>
      <c r="P1144" t="s">
        <v>382</v>
      </c>
      <c r="Q1144">
        <v>1</v>
      </c>
      <c r="X1144">
        <v>15</v>
      </c>
      <c r="Y1144">
        <v>3.26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3</v>
      </c>
      <c r="AG1144">
        <v>15</v>
      </c>
      <c r="AH1144">
        <v>2</v>
      </c>
      <c r="AI1144">
        <v>30599143</v>
      </c>
      <c r="AJ1144">
        <v>1028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ROW(Source!A1576)</f>
        <v>1576</v>
      </c>
      <c r="B1145">
        <v>30599153</v>
      </c>
      <c r="C1145">
        <v>30599138</v>
      </c>
      <c r="D1145">
        <v>22159874</v>
      </c>
      <c r="E1145">
        <v>1</v>
      </c>
      <c r="F1145">
        <v>1</v>
      </c>
      <c r="G1145">
        <v>1</v>
      </c>
      <c r="H1145">
        <v>3</v>
      </c>
      <c r="I1145" t="s">
        <v>437</v>
      </c>
      <c r="J1145" t="s">
        <v>439</v>
      </c>
      <c r="K1145" t="s">
        <v>438</v>
      </c>
      <c r="L1145">
        <v>1301</v>
      </c>
      <c r="N1145">
        <v>1003</v>
      </c>
      <c r="O1145" t="s">
        <v>382</v>
      </c>
      <c r="P1145" t="s">
        <v>382</v>
      </c>
      <c r="Q1145">
        <v>1</v>
      </c>
      <c r="X1145">
        <v>11</v>
      </c>
      <c r="Y1145">
        <v>153.08000000000001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3</v>
      </c>
      <c r="AG1145">
        <v>11</v>
      </c>
      <c r="AH1145">
        <v>3</v>
      </c>
      <c r="AI1145">
        <v>-1</v>
      </c>
      <c r="AJ1145" t="s">
        <v>3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ROW(Source!A1576)</f>
        <v>1576</v>
      </c>
      <c r="B1146">
        <v>30599154</v>
      </c>
      <c r="C1146">
        <v>30599138</v>
      </c>
      <c r="D1146">
        <v>22159881</v>
      </c>
      <c r="E1146">
        <v>1</v>
      </c>
      <c r="F1146">
        <v>1</v>
      </c>
      <c r="G1146">
        <v>1</v>
      </c>
      <c r="H1146">
        <v>3</v>
      </c>
      <c r="I1146" t="s">
        <v>1144</v>
      </c>
      <c r="J1146" t="s">
        <v>1146</v>
      </c>
      <c r="K1146" t="s">
        <v>1145</v>
      </c>
      <c r="L1146">
        <v>1354</v>
      </c>
      <c r="N1146">
        <v>1010</v>
      </c>
      <c r="O1146" t="s">
        <v>506</v>
      </c>
      <c r="P1146" t="s">
        <v>506</v>
      </c>
      <c r="Q1146">
        <v>1</v>
      </c>
      <c r="X1146">
        <v>30</v>
      </c>
      <c r="Y1146">
        <v>1.07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3</v>
      </c>
      <c r="AG1146">
        <v>30</v>
      </c>
      <c r="AH1146">
        <v>2</v>
      </c>
      <c r="AI1146">
        <v>30599144</v>
      </c>
      <c r="AJ1146">
        <v>1029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ROW(Source!A1576)</f>
        <v>1576</v>
      </c>
      <c r="B1147">
        <v>30599155</v>
      </c>
      <c r="C1147">
        <v>30599138</v>
      </c>
      <c r="D1147">
        <v>22163277</v>
      </c>
      <c r="E1147">
        <v>1</v>
      </c>
      <c r="F1147">
        <v>1</v>
      </c>
      <c r="G1147">
        <v>1</v>
      </c>
      <c r="H1147">
        <v>3</v>
      </c>
      <c r="I1147" t="s">
        <v>1654</v>
      </c>
      <c r="J1147" t="s">
        <v>1655</v>
      </c>
      <c r="K1147" t="s">
        <v>1656</v>
      </c>
      <c r="L1147">
        <v>1296</v>
      </c>
      <c r="N1147">
        <v>1002</v>
      </c>
      <c r="O1147" t="s">
        <v>193</v>
      </c>
      <c r="P1147" t="s">
        <v>193</v>
      </c>
      <c r="Q1147">
        <v>1</v>
      </c>
      <c r="X1147">
        <v>0.14299999999999999</v>
      </c>
      <c r="Y1147">
        <v>160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0.14299999999999999</v>
      </c>
      <c r="AH1147">
        <v>2</v>
      </c>
      <c r="AI1147">
        <v>30599145</v>
      </c>
      <c r="AJ1147">
        <v>1030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ROW(Source!A1576)</f>
        <v>1576</v>
      </c>
      <c r="B1148">
        <v>30599156</v>
      </c>
      <c r="C1148">
        <v>30599138</v>
      </c>
      <c r="D1148">
        <v>22163278</v>
      </c>
      <c r="E1148">
        <v>1</v>
      </c>
      <c r="F1148">
        <v>1</v>
      </c>
      <c r="G1148">
        <v>1</v>
      </c>
      <c r="H1148">
        <v>3</v>
      </c>
      <c r="I1148" t="s">
        <v>1657</v>
      </c>
      <c r="J1148" t="s">
        <v>1658</v>
      </c>
      <c r="K1148" t="s">
        <v>1659</v>
      </c>
      <c r="L1148">
        <v>1296</v>
      </c>
      <c r="N1148">
        <v>1002</v>
      </c>
      <c r="O1148" t="s">
        <v>193</v>
      </c>
      <c r="P1148" t="s">
        <v>193</v>
      </c>
      <c r="Q1148">
        <v>1</v>
      </c>
      <c r="X1148">
        <v>0.02</v>
      </c>
      <c r="Y1148">
        <v>81.040000000000006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0.02</v>
      </c>
      <c r="AH1148">
        <v>2</v>
      </c>
      <c r="AI1148">
        <v>30599146</v>
      </c>
      <c r="AJ1148">
        <v>1031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ROW(Source!A1576)</f>
        <v>1576</v>
      </c>
      <c r="B1149">
        <v>30599157</v>
      </c>
      <c r="C1149">
        <v>30599138</v>
      </c>
      <c r="D1149">
        <v>22199444</v>
      </c>
      <c r="E1149">
        <v>1</v>
      </c>
      <c r="F1149">
        <v>1</v>
      </c>
      <c r="G1149">
        <v>1</v>
      </c>
      <c r="H1149">
        <v>3</v>
      </c>
      <c r="I1149" t="s">
        <v>1660</v>
      </c>
      <c r="J1149" t="s">
        <v>1661</v>
      </c>
      <c r="K1149" t="s">
        <v>1662</v>
      </c>
      <c r="L1149">
        <v>1346</v>
      </c>
      <c r="N1149">
        <v>1009</v>
      </c>
      <c r="O1149" t="s">
        <v>100</v>
      </c>
      <c r="P1149" t="s">
        <v>100</v>
      </c>
      <c r="Q1149">
        <v>1</v>
      </c>
      <c r="X1149">
        <v>3.3000000000000002E-2</v>
      </c>
      <c r="Y1149">
        <v>56.39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3</v>
      </c>
      <c r="AG1149">
        <v>3.3000000000000002E-2</v>
      </c>
      <c r="AH1149">
        <v>2</v>
      </c>
      <c r="AI1149">
        <v>30599147</v>
      </c>
      <c r="AJ1149">
        <v>1032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ROW(Source!A1581)</f>
        <v>1581</v>
      </c>
      <c r="B1150">
        <v>30599177</v>
      </c>
      <c r="C1150">
        <v>30599162</v>
      </c>
      <c r="D1150">
        <v>10214645</v>
      </c>
      <c r="E1150">
        <v>1</v>
      </c>
      <c r="F1150">
        <v>1</v>
      </c>
      <c r="G1150">
        <v>1</v>
      </c>
      <c r="H1150">
        <v>1</v>
      </c>
      <c r="I1150" t="s">
        <v>1814</v>
      </c>
      <c r="J1150" t="s">
        <v>3</v>
      </c>
      <c r="K1150" t="s">
        <v>1815</v>
      </c>
      <c r="L1150">
        <v>1369</v>
      </c>
      <c r="N1150">
        <v>1013</v>
      </c>
      <c r="O1150" t="s">
        <v>1419</v>
      </c>
      <c r="P1150" t="s">
        <v>1419</v>
      </c>
      <c r="Q1150">
        <v>1</v>
      </c>
      <c r="X1150">
        <v>79.75</v>
      </c>
      <c r="Y1150">
        <v>0</v>
      </c>
      <c r="Z1150">
        <v>0</v>
      </c>
      <c r="AA1150">
        <v>0</v>
      </c>
      <c r="AB1150">
        <v>9.42</v>
      </c>
      <c r="AC1150">
        <v>0</v>
      </c>
      <c r="AD1150">
        <v>1</v>
      </c>
      <c r="AE1150">
        <v>1</v>
      </c>
      <c r="AF1150" t="s">
        <v>28</v>
      </c>
      <c r="AG1150">
        <v>91.712499999999991</v>
      </c>
      <c r="AH1150">
        <v>2</v>
      </c>
      <c r="AI1150">
        <v>30599163</v>
      </c>
      <c r="AJ1150">
        <v>1033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ROW(Source!A1581)</f>
        <v>1581</v>
      </c>
      <c r="B1151">
        <v>30599178</v>
      </c>
      <c r="C1151">
        <v>30599162</v>
      </c>
      <c r="D1151">
        <v>22083330</v>
      </c>
      <c r="E1151">
        <v>1</v>
      </c>
      <c r="F1151">
        <v>1</v>
      </c>
      <c r="G1151">
        <v>1</v>
      </c>
      <c r="H1151">
        <v>1</v>
      </c>
      <c r="I1151" t="s">
        <v>1437</v>
      </c>
      <c r="J1151" t="s">
        <v>3</v>
      </c>
      <c r="K1151" t="s">
        <v>1438</v>
      </c>
      <c r="L1151">
        <v>608254</v>
      </c>
      <c r="N1151">
        <v>1013</v>
      </c>
      <c r="O1151" t="s">
        <v>1439</v>
      </c>
      <c r="P1151" t="s">
        <v>1439</v>
      </c>
      <c r="Q1151">
        <v>1</v>
      </c>
      <c r="X1151">
        <v>0.37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2</v>
      </c>
      <c r="AF1151" t="s">
        <v>27</v>
      </c>
      <c r="AG1151">
        <v>0.46250000000000002</v>
      </c>
      <c r="AH1151">
        <v>2</v>
      </c>
      <c r="AI1151">
        <v>30599164</v>
      </c>
      <c r="AJ1151">
        <v>1034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ROW(Source!A1581)</f>
        <v>1581</v>
      </c>
      <c r="B1152">
        <v>30599179</v>
      </c>
      <c r="C1152">
        <v>30599162</v>
      </c>
      <c r="D1152">
        <v>22146252</v>
      </c>
      <c r="E1152">
        <v>1</v>
      </c>
      <c r="F1152">
        <v>1</v>
      </c>
      <c r="G1152">
        <v>1</v>
      </c>
      <c r="H1152">
        <v>2</v>
      </c>
      <c r="I1152" t="s">
        <v>1586</v>
      </c>
      <c r="J1152" t="s">
        <v>1587</v>
      </c>
      <c r="K1152" t="s">
        <v>1588</v>
      </c>
      <c r="L1152">
        <v>1368</v>
      </c>
      <c r="N1152">
        <v>1011</v>
      </c>
      <c r="O1152" t="s">
        <v>1423</v>
      </c>
      <c r="P1152" t="s">
        <v>1423</v>
      </c>
      <c r="Q1152">
        <v>1</v>
      </c>
      <c r="X1152">
        <v>0.27</v>
      </c>
      <c r="Y1152">
        <v>0</v>
      </c>
      <c r="Z1152">
        <v>85.93</v>
      </c>
      <c r="AA1152">
        <v>13.03</v>
      </c>
      <c r="AB1152">
        <v>0</v>
      </c>
      <c r="AC1152">
        <v>0</v>
      </c>
      <c r="AD1152">
        <v>1</v>
      </c>
      <c r="AE1152">
        <v>0</v>
      </c>
      <c r="AF1152" t="s">
        <v>27</v>
      </c>
      <c r="AG1152">
        <v>0.33750000000000002</v>
      </c>
      <c r="AH1152">
        <v>2</v>
      </c>
      <c r="AI1152">
        <v>30599165</v>
      </c>
      <c r="AJ1152">
        <v>1035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ROW(Source!A1581)</f>
        <v>1581</v>
      </c>
      <c r="B1153">
        <v>30599180</v>
      </c>
      <c r="C1153">
        <v>30599162</v>
      </c>
      <c r="D1153">
        <v>22146333</v>
      </c>
      <c r="E1153">
        <v>1</v>
      </c>
      <c r="F1153">
        <v>1</v>
      </c>
      <c r="G1153">
        <v>1</v>
      </c>
      <c r="H1153">
        <v>2</v>
      </c>
      <c r="I1153" t="s">
        <v>1597</v>
      </c>
      <c r="J1153" t="s">
        <v>1598</v>
      </c>
      <c r="K1153" t="s">
        <v>1599</v>
      </c>
      <c r="L1153">
        <v>1368</v>
      </c>
      <c r="N1153">
        <v>1011</v>
      </c>
      <c r="O1153" t="s">
        <v>1423</v>
      </c>
      <c r="P1153" t="s">
        <v>1423</v>
      </c>
      <c r="Q1153">
        <v>1</v>
      </c>
      <c r="X1153">
        <v>0.1</v>
      </c>
      <c r="Y1153">
        <v>0</v>
      </c>
      <c r="Z1153">
        <v>108.45</v>
      </c>
      <c r="AA1153">
        <v>13.03</v>
      </c>
      <c r="AB1153">
        <v>0</v>
      </c>
      <c r="AC1153">
        <v>0</v>
      </c>
      <c r="AD1153">
        <v>1</v>
      </c>
      <c r="AE1153">
        <v>0</v>
      </c>
      <c r="AF1153" t="s">
        <v>27</v>
      </c>
      <c r="AG1153">
        <v>0.125</v>
      </c>
      <c r="AH1153">
        <v>2</v>
      </c>
      <c r="AI1153">
        <v>30599166</v>
      </c>
      <c r="AJ1153">
        <v>1036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ROW(Source!A1581)</f>
        <v>1581</v>
      </c>
      <c r="B1154">
        <v>30599181</v>
      </c>
      <c r="C1154">
        <v>30599162</v>
      </c>
      <c r="D1154">
        <v>22146539</v>
      </c>
      <c r="E1154">
        <v>1</v>
      </c>
      <c r="F1154">
        <v>1</v>
      </c>
      <c r="G1154">
        <v>1</v>
      </c>
      <c r="H1154">
        <v>2</v>
      </c>
      <c r="I1154" t="s">
        <v>1613</v>
      </c>
      <c r="J1154" t="s">
        <v>1614</v>
      </c>
      <c r="K1154" t="s">
        <v>1615</v>
      </c>
      <c r="L1154">
        <v>1368</v>
      </c>
      <c r="N1154">
        <v>1011</v>
      </c>
      <c r="O1154" t="s">
        <v>1423</v>
      </c>
      <c r="P1154" t="s">
        <v>1423</v>
      </c>
      <c r="Q1154">
        <v>1</v>
      </c>
      <c r="X1154">
        <v>34.92</v>
      </c>
      <c r="Y1154">
        <v>0</v>
      </c>
      <c r="Z1154">
        <v>1.2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27</v>
      </c>
      <c r="AG1154">
        <v>43.650000000000006</v>
      </c>
      <c r="AH1154">
        <v>2</v>
      </c>
      <c r="AI1154">
        <v>30599167</v>
      </c>
      <c r="AJ1154">
        <v>1037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ROW(Source!A1581)</f>
        <v>1581</v>
      </c>
      <c r="B1155">
        <v>30599182</v>
      </c>
      <c r="C1155">
        <v>30599162</v>
      </c>
      <c r="D1155">
        <v>22148179</v>
      </c>
      <c r="E1155">
        <v>1</v>
      </c>
      <c r="F1155">
        <v>1</v>
      </c>
      <c r="G1155">
        <v>1</v>
      </c>
      <c r="H1155">
        <v>2</v>
      </c>
      <c r="I1155" t="s">
        <v>1420</v>
      </c>
      <c r="J1155" t="s">
        <v>1421</v>
      </c>
      <c r="K1155" t="s">
        <v>1422</v>
      </c>
      <c r="L1155">
        <v>1368</v>
      </c>
      <c r="N1155">
        <v>1011</v>
      </c>
      <c r="O1155" t="s">
        <v>1423</v>
      </c>
      <c r="P1155" t="s">
        <v>1423</v>
      </c>
      <c r="Q1155">
        <v>1</v>
      </c>
      <c r="X1155">
        <v>1.4</v>
      </c>
      <c r="Y1155">
        <v>0</v>
      </c>
      <c r="Z1155">
        <v>91.62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27</v>
      </c>
      <c r="AG1155">
        <v>1.75</v>
      </c>
      <c r="AH1155">
        <v>2</v>
      </c>
      <c r="AI1155">
        <v>30599168</v>
      </c>
      <c r="AJ1155">
        <v>1038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ROW(Source!A1581)</f>
        <v>1581</v>
      </c>
      <c r="B1156">
        <v>30599183</v>
      </c>
      <c r="C1156">
        <v>30599162</v>
      </c>
      <c r="D1156">
        <v>22149337</v>
      </c>
      <c r="E1156">
        <v>1</v>
      </c>
      <c r="F1156">
        <v>1</v>
      </c>
      <c r="G1156">
        <v>1</v>
      </c>
      <c r="H1156">
        <v>3</v>
      </c>
      <c r="I1156" t="s">
        <v>1616</v>
      </c>
      <c r="J1156" t="s">
        <v>1617</v>
      </c>
      <c r="K1156" t="s">
        <v>1618</v>
      </c>
      <c r="L1156">
        <v>1339</v>
      </c>
      <c r="N1156">
        <v>1007</v>
      </c>
      <c r="O1156" t="s">
        <v>206</v>
      </c>
      <c r="P1156" t="s">
        <v>206</v>
      </c>
      <c r="Q1156">
        <v>1</v>
      </c>
      <c r="X1156">
        <v>0.67</v>
      </c>
      <c r="Y1156">
        <v>6.22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3</v>
      </c>
      <c r="AG1156">
        <v>0.67</v>
      </c>
      <c r="AH1156">
        <v>2</v>
      </c>
      <c r="AI1156">
        <v>30599169</v>
      </c>
      <c r="AJ1156">
        <v>1039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ROW(Source!A1581)</f>
        <v>1581</v>
      </c>
      <c r="B1157">
        <v>30599184</v>
      </c>
      <c r="C1157">
        <v>30599162</v>
      </c>
      <c r="D1157">
        <v>22149798</v>
      </c>
      <c r="E1157">
        <v>1</v>
      </c>
      <c r="F1157">
        <v>1</v>
      </c>
      <c r="G1157">
        <v>1</v>
      </c>
      <c r="H1157">
        <v>3</v>
      </c>
      <c r="I1157" t="s">
        <v>1837</v>
      </c>
      <c r="J1157" t="s">
        <v>1838</v>
      </c>
      <c r="K1157" t="s">
        <v>1839</v>
      </c>
      <c r="L1157">
        <v>1348</v>
      </c>
      <c r="N1157">
        <v>1009</v>
      </c>
      <c r="O1157" t="s">
        <v>65</v>
      </c>
      <c r="P1157" t="s">
        <v>65</v>
      </c>
      <c r="Q1157">
        <v>1000</v>
      </c>
      <c r="X1157">
        <v>5.0000000000000001E-4</v>
      </c>
      <c r="Y1157">
        <v>6610.5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3</v>
      </c>
      <c r="AG1157">
        <v>5.0000000000000001E-4</v>
      </c>
      <c r="AH1157">
        <v>2</v>
      </c>
      <c r="AI1157">
        <v>30599170</v>
      </c>
      <c r="AJ1157">
        <v>1040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ROW(Source!A1581)</f>
        <v>1581</v>
      </c>
      <c r="B1158">
        <v>30599185</v>
      </c>
      <c r="C1158">
        <v>30599162</v>
      </c>
      <c r="D1158">
        <v>22150474</v>
      </c>
      <c r="E1158">
        <v>1</v>
      </c>
      <c r="F1158">
        <v>1</v>
      </c>
      <c r="G1158">
        <v>1</v>
      </c>
      <c r="H1158">
        <v>3</v>
      </c>
      <c r="I1158" t="s">
        <v>1619</v>
      </c>
      <c r="J1158" t="s">
        <v>1620</v>
      </c>
      <c r="K1158" t="s">
        <v>1621</v>
      </c>
      <c r="L1158">
        <v>1339</v>
      </c>
      <c r="N1158">
        <v>1007</v>
      </c>
      <c r="O1158" t="s">
        <v>206</v>
      </c>
      <c r="P1158" t="s">
        <v>206</v>
      </c>
      <c r="Q1158">
        <v>1</v>
      </c>
      <c r="X1158">
        <v>0.61</v>
      </c>
      <c r="Y1158">
        <v>38.74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3</v>
      </c>
      <c r="AG1158">
        <v>0.61</v>
      </c>
      <c r="AH1158">
        <v>2</v>
      </c>
      <c r="AI1158">
        <v>30599171</v>
      </c>
      <c r="AJ1158">
        <v>1041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ROW(Source!A1581)</f>
        <v>1581</v>
      </c>
      <c r="B1159">
        <v>30599186</v>
      </c>
      <c r="C1159">
        <v>30599162</v>
      </c>
      <c r="D1159">
        <v>22181437</v>
      </c>
      <c r="E1159">
        <v>1</v>
      </c>
      <c r="F1159">
        <v>1</v>
      </c>
      <c r="G1159">
        <v>1</v>
      </c>
      <c r="H1159">
        <v>3</v>
      </c>
      <c r="I1159" t="s">
        <v>1639</v>
      </c>
      <c r="J1159" t="s">
        <v>1640</v>
      </c>
      <c r="K1159" t="s">
        <v>1641</v>
      </c>
      <c r="L1159">
        <v>1346</v>
      </c>
      <c r="N1159">
        <v>1009</v>
      </c>
      <c r="O1159" t="s">
        <v>100</v>
      </c>
      <c r="P1159" t="s">
        <v>100</v>
      </c>
      <c r="Q1159">
        <v>1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1</v>
      </c>
      <c r="AD1159">
        <v>0</v>
      </c>
      <c r="AE1159">
        <v>0</v>
      </c>
      <c r="AF1159" t="s">
        <v>3</v>
      </c>
      <c r="AG1159">
        <v>0</v>
      </c>
      <c r="AH1159">
        <v>2</v>
      </c>
      <c r="AI1159">
        <v>30599172</v>
      </c>
      <c r="AJ1159">
        <v>1042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ROW(Source!A1581)</f>
        <v>1581</v>
      </c>
      <c r="B1160">
        <v>30599187</v>
      </c>
      <c r="C1160">
        <v>30599162</v>
      </c>
      <c r="D1160">
        <v>22182107</v>
      </c>
      <c r="E1160">
        <v>1</v>
      </c>
      <c r="F1160">
        <v>1</v>
      </c>
      <c r="G1160">
        <v>1</v>
      </c>
      <c r="H1160">
        <v>3</v>
      </c>
      <c r="I1160" t="s">
        <v>1840</v>
      </c>
      <c r="J1160" t="s">
        <v>1841</v>
      </c>
      <c r="K1160" t="s">
        <v>1842</v>
      </c>
      <c r="L1160">
        <v>1301</v>
      </c>
      <c r="N1160">
        <v>1003</v>
      </c>
      <c r="O1160" t="s">
        <v>382</v>
      </c>
      <c r="P1160" t="s">
        <v>382</v>
      </c>
      <c r="Q1160">
        <v>1</v>
      </c>
      <c r="X1160">
        <v>100</v>
      </c>
      <c r="Y1160">
        <v>55.42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 t="s">
        <v>3</v>
      </c>
      <c r="AG1160">
        <v>100</v>
      </c>
      <c r="AH1160">
        <v>2</v>
      </c>
      <c r="AI1160">
        <v>30599173</v>
      </c>
      <c r="AJ1160">
        <v>1043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ROW(Source!A1581)</f>
        <v>1581</v>
      </c>
      <c r="B1161">
        <v>30599188</v>
      </c>
      <c r="C1161">
        <v>30599162</v>
      </c>
      <c r="D1161">
        <v>22184047</v>
      </c>
      <c r="E1161">
        <v>1</v>
      </c>
      <c r="F1161">
        <v>1</v>
      </c>
      <c r="G1161">
        <v>1</v>
      </c>
      <c r="H1161">
        <v>3</v>
      </c>
      <c r="I1161" t="s">
        <v>1687</v>
      </c>
      <c r="J1161" t="s">
        <v>1688</v>
      </c>
      <c r="K1161" t="s">
        <v>1689</v>
      </c>
      <c r="L1161">
        <v>1339</v>
      </c>
      <c r="N1161">
        <v>1007</v>
      </c>
      <c r="O1161" t="s">
        <v>206</v>
      </c>
      <c r="P1161" t="s">
        <v>206</v>
      </c>
      <c r="Q1161">
        <v>1</v>
      </c>
      <c r="X1161">
        <v>2.1000000000000001E-2</v>
      </c>
      <c r="Y1161">
        <v>729.8</v>
      </c>
      <c r="Z1161">
        <v>0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3</v>
      </c>
      <c r="AG1161">
        <v>2.1000000000000001E-2</v>
      </c>
      <c r="AH1161">
        <v>2</v>
      </c>
      <c r="AI1161">
        <v>30599174</v>
      </c>
      <c r="AJ1161">
        <v>1044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ROW(Source!A1581)</f>
        <v>1581</v>
      </c>
      <c r="B1162">
        <v>30599189</v>
      </c>
      <c r="C1162">
        <v>30599162</v>
      </c>
      <c r="D1162">
        <v>22191921</v>
      </c>
      <c r="E1162">
        <v>1</v>
      </c>
      <c r="F1162">
        <v>1</v>
      </c>
      <c r="G1162">
        <v>1</v>
      </c>
      <c r="H1162">
        <v>3</v>
      </c>
      <c r="I1162" t="s">
        <v>1645</v>
      </c>
      <c r="J1162" t="s">
        <v>1646</v>
      </c>
      <c r="K1162" t="s">
        <v>1647</v>
      </c>
      <c r="L1162">
        <v>1346</v>
      </c>
      <c r="N1162">
        <v>1009</v>
      </c>
      <c r="O1162" t="s">
        <v>100</v>
      </c>
      <c r="P1162" t="s">
        <v>100</v>
      </c>
      <c r="Q1162">
        <v>1</v>
      </c>
      <c r="X1162">
        <v>2.5100000000000001E-2</v>
      </c>
      <c r="Y1162">
        <v>2.33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3</v>
      </c>
      <c r="AG1162">
        <v>2.5100000000000001E-2</v>
      </c>
      <c r="AH1162">
        <v>2</v>
      </c>
      <c r="AI1162">
        <v>30599175</v>
      </c>
      <c r="AJ1162">
        <v>1045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ROW(Source!A1581)</f>
        <v>1581</v>
      </c>
      <c r="B1163">
        <v>30599190</v>
      </c>
      <c r="C1163">
        <v>30599162</v>
      </c>
      <c r="D1163">
        <v>22192634</v>
      </c>
      <c r="E1163">
        <v>1</v>
      </c>
      <c r="F1163">
        <v>1</v>
      </c>
      <c r="G1163">
        <v>1</v>
      </c>
      <c r="H1163">
        <v>3</v>
      </c>
      <c r="I1163" t="s">
        <v>204</v>
      </c>
      <c r="J1163" t="s">
        <v>207</v>
      </c>
      <c r="K1163" t="s">
        <v>205</v>
      </c>
      <c r="L1163">
        <v>1339</v>
      </c>
      <c r="N1163">
        <v>1007</v>
      </c>
      <c r="O1163" t="s">
        <v>206</v>
      </c>
      <c r="P1163" t="s">
        <v>206</v>
      </c>
      <c r="Q1163">
        <v>1</v>
      </c>
      <c r="X1163">
        <v>7.03</v>
      </c>
      <c r="Y1163">
        <v>2.4500000000000002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3</v>
      </c>
      <c r="AG1163">
        <v>7.03</v>
      </c>
      <c r="AH1163">
        <v>2</v>
      </c>
      <c r="AI1163">
        <v>30599176</v>
      </c>
      <c r="AJ1163">
        <v>1046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ROW(Source!A1582)</f>
        <v>1582</v>
      </c>
      <c r="B1164">
        <v>30599206</v>
      </c>
      <c r="C1164">
        <v>30599191</v>
      </c>
      <c r="D1164">
        <v>10214645</v>
      </c>
      <c r="E1164">
        <v>1</v>
      </c>
      <c r="F1164">
        <v>1</v>
      </c>
      <c r="G1164">
        <v>1</v>
      </c>
      <c r="H1164">
        <v>1</v>
      </c>
      <c r="I1164" t="s">
        <v>1814</v>
      </c>
      <c r="J1164" t="s">
        <v>3</v>
      </c>
      <c r="K1164" t="s">
        <v>1815</v>
      </c>
      <c r="L1164">
        <v>1369</v>
      </c>
      <c r="N1164">
        <v>1013</v>
      </c>
      <c r="O1164" t="s">
        <v>1419</v>
      </c>
      <c r="P1164" t="s">
        <v>1419</v>
      </c>
      <c r="Q1164">
        <v>1</v>
      </c>
      <c r="X1164">
        <v>79.75</v>
      </c>
      <c r="Y1164">
        <v>0</v>
      </c>
      <c r="Z1164">
        <v>0</v>
      </c>
      <c r="AA1164">
        <v>0</v>
      </c>
      <c r="AB1164">
        <v>9.42</v>
      </c>
      <c r="AC1164">
        <v>0</v>
      </c>
      <c r="AD1164">
        <v>1</v>
      </c>
      <c r="AE1164">
        <v>1</v>
      </c>
      <c r="AF1164" t="s">
        <v>28</v>
      </c>
      <c r="AG1164">
        <v>91.712499999999991</v>
      </c>
      <c r="AH1164">
        <v>2</v>
      </c>
      <c r="AI1164">
        <v>30599192</v>
      </c>
      <c r="AJ1164">
        <v>1047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ROW(Source!A1582)</f>
        <v>1582</v>
      </c>
      <c r="B1165">
        <v>30599207</v>
      </c>
      <c r="C1165">
        <v>30599191</v>
      </c>
      <c r="D1165">
        <v>22083330</v>
      </c>
      <c r="E1165">
        <v>1</v>
      </c>
      <c r="F1165">
        <v>1</v>
      </c>
      <c r="G1165">
        <v>1</v>
      </c>
      <c r="H1165">
        <v>1</v>
      </c>
      <c r="I1165" t="s">
        <v>1437</v>
      </c>
      <c r="J1165" t="s">
        <v>3</v>
      </c>
      <c r="K1165" t="s">
        <v>1438</v>
      </c>
      <c r="L1165">
        <v>608254</v>
      </c>
      <c r="N1165">
        <v>1013</v>
      </c>
      <c r="O1165" t="s">
        <v>1439</v>
      </c>
      <c r="P1165" t="s">
        <v>1439</v>
      </c>
      <c r="Q1165">
        <v>1</v>
      </c>
      <c r="X1165">
        <v>0.37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2</v>
      </c>
      <c r="AF1165" t="s">
        <v>27</v>
      </c>
      <c r="AG1165">
        <v>0.46250000000000002</v>
      </c>
      <c r="AH1165">
        <v>2</v>
      </c>
      <c r="AI1165">
        <v>30599193</v>
      </c>
      <c r="AJ1165">
        <v>1048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ROW(Source!A1582)</f>
        <v>1582</v>
      </c>
      <c r="B1166">
        <v>30599208</v>
      </c>
      <c r="C1166">
        <v>30599191</v>
      </c>
      <c r="D1166">
        <v>22146252</v>
      </c>
      <c r="E1166">
        <v>1</v>
      </c>
      <c r="F1166">
        <v>1</v>
      </c>
      <c r="G1166">
        <v>1</v>
      </c>
      <c r="H1166">
        <v>2</v>
      </c>
      <c r="I1166" t="s">
        <v>1586</v>
      </c>
      <c r="J1166" t="s">
        <v>1587</v>
      </c>
      <c r="K1166" t="s">
        <v>1588</v>
      </c>
      <c r="L1166">
        <v>1368</v>
      </c>
      <c r="N1166">
        <v>1011</v>
      </c>
      <c r="O1166" t="s">
        <v>1423</v>
      </c>
      <c r="P1166" t="s">
        <v>1423</v>
      </c>
      <c r="Q1166">
        <v>1</v>
      </c>
      <c r="X1166">
        <v>0.27</v>
      </c>
      <c r="Y1166">
        <v>0</v>
      </c>
      <c r="Z1166">
        <v>85.93</v>
      </c>
      <c r="AA1166">
        <v>13.03</v>
      </c>
      <c r="AB1166">
        <v>0</v>
      </c>
      <c r="AC1166">
        <v>0</v>
      </c>
      <c r="AD1166">
        <v>1</v>
      </c>
      <c r="AE1166">
        <v>0</v>
      </c>
      <c r="AF1166" t="s">
        <v>27</v>
      </c>
      <c r="AG1166">
        <v>0.33750000000000002</v>
      </c>
      <c r="AH1166">
        <v>2</v>
      </c>
      <c r="AI1166">
        <v>30599194</v>
      </c>
      <c r="AJ1166">
        <v>1049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ROW(Source!A1582)</f>
        <v>1582</v>
      </c>
      <c r="B1167">
        <v>30599209</v>
      </c>
      <c r="C1167">
        <v>30599191</v>
      </c>
      <c r="D1167">
        <v>22146333</v>
      </c>
      <c r="E1167">
        <v>1</v>
      </c>
      <c r="F1167">
        <v>1</v>
      </c>
      <c r="G1167">
        <v>1</v>
      </c>
      <c r="H1167">
        <v>2</v>
      </c>
      <c r="I1167" t="s">
        <v>1597</v>
      </c>
      <c r="J1167" t="s">
        <v>1598</v>
      </c>
      <c r="K1167" t="s">
        <v>1599</v>
      </c>
      <c r="L1167">
        <v>1368</v>
      </c>
      <c r="N1167">
        <v>1011</v>
      </c>
      <c r="O1167" t="s">
        <v>1423</v>
      </c>
      <c r="P1167" t="s">
        <v>1423</v>
      </c>
      <c r="Q1167">
        <v>1</v>
      </c>
      <c r="X1167">
        <v>0.1</v>
      </c>
      <c r="Y1167">
        <v>0</v>
      </c>
      <c r="Z1167">
        <v>108.45</v>
      </c>
      <c r="AA1167">
        <v>13.03</v>
      </c>
      <c r="AB1167">
        <v>0</v>
      </c>
      <c r="AC1167">
        <v>0</v>
      </c>
      <c r="AD1167">
        <v>1</v>
      </c>
      <c r="AE1167">
        <v>0</v>
      </c>
      <c r="AF1167" t="s">
        <v>27</v>
      </c>
      <c r="AG1167">
        <v>0.125</v>
      </c>
      <c r="AH1167">
        <v>2</v>
      </c>
      <c r="AI1167">
        <v>30599195</v>
      </c>
      <c r="AJ1167">
        <v>1050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ROW(Source!A1582)</f>
        <v>1582</v>
      </c>
      <c r="B1168">
        <v>30599210</v>
      </c>
      <c r="C1168">
        <v>30599191</v>
      </c>
      <c r="D1168">
        <v>22146539</v>
      </c>
      <c r="E1168">
        <v>1</v>
      </c>
      <c r="F1168">
        <v>1</v>
      </c>
      <c r="G1168">
        <v>1</v>
      </c>
      <c r="H1168">
        <v>2</v>
      </c>
      <c r="I1168" t="s">
        <v>1613</v>
      </c>
      <c r="J1168" t="s">
        <v>1614</v>
      </c>
      <c r="K1168" t="s">
        <v>1615</v>
      </c>
      <c r="L1168">
        <v>1368</v>
      </c>
      <c r="N1168">
        <v>1011</v>
      </c>
      <c r="O1168" t="s">
        <v>1423</v>
      </c>
      <c r="P1168" t="s">
        <v>1423</v>
      </c>
      <c r="Q1168">
        <v>1</v>
      </c>
      <c r="X1168">
        <v>34.92</v>
      </c>
      <c r="Y1168">
        <v>0</v>
      </c>
      <c r="Z1168">
        <v>1.2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27</v>
      </c>
      <c r="AG1168">
        <v>43.650000000000006</v>
      </c>
      <c r="AH1168">
        <v>2</v>
      </c>
      <c r="AI1168">
        <v>30599196</v>
      </c>
      <c r="AJ1168">
        <v>1051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ROW(Source!A1582)</f>
        <v>1582</v>
      </c>
      <c r="B1169">
        <v>30599211</v>
      </c>
      <c r="C1169">
        <v>30599191</v>
      </c>
      <c r="D1169">
        <v>22148179</v>
      </c>
      <c r="E1169">
        <v>1</v>
      </c>
      <c r="F1169">
        <v>1</v>
      </c>
      <c r="G1169">
        <v>1</v>
      </c>
      <c r="H1169">
        <v>2</v>
      </c>
      <c r="I1169" t="s">
        <v>1420</v>
      </c>
      <c r="J1169" t="s">
        <v>1421</v>
      </c>
      <c r="K1169" t="s">
        <v>1422</v>
      </c>
      <c r="L1169">
        <v>1368</v>
      </c>
      <c r="N1169">
        <v>1011</v>
      </c>
      <c r="O1169" t="s">
        <v>1423</v>
      </c>
      <c r="P1169" t="s">
        <v>1423</v>
      </c>
      <c r="Q1169">
        <v>1</v>
      </c>
      <c r="X1169">
        <v>1.4</v>
      </c>
      <c r="Y1169">
        <v>0</v>
      </c>
      <c r="Z1169">
        <v>91.62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27</v>
      </c>
      <c r="AG1169">
        <v>1.75</v>
      </c>
      <c r="AH1169">
        <v>2</v>
      </c>
      <c r="AI1169">
        <v>30599197</v>
      </c>
      <c r="AJ1169">
        <v>1052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ROW(Source!A1582)</f>
        <v>1582</v>
      </c>
      <c r="B1170">
        <v>30599212</v>
      </c>
      <c r="C1170">
        <v>30599191</v>
      </c>
      <c r="D1170">
        <v>22149337</v>
      </c>
      <c r="E1170">
        <v>1</v>
      </c>
      <c r="F1170">
        <v>1</v>
      </c>
      <c r="G1170">
        <v>1</v>
      </c>
      <c r="H1170">
        <v>3</v>
      </c>
      <c r="I1170" t="s">
        <v>1616</v>
      </c>
      <c r="J1170" t="s">
        <v>1617</v>
      </c>
      <c r="K1170" t="s">
        <v>1618</v>
      </c>
      <c r="L1170">
        <v>1339</v>
      </c>
      <c r="N1170">
        <v>1007</v>
      </c>
      <c r="O1170" t="s">
        <v>206</v>
      </c>
      <c r="P1170" t="s">
        <v>206</v>
      </c>
      <c r="Q1170">
        <v>1</v>
      </c>
      <c r="X1170">
        <v>0.67</v>
      </c>
      <c r="Y1170">
        <v>6.22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3</v>
      </c>
      <c r="AG1170">
        <v>0.67</v>
      </c>
      <c r="AH1170">
        <v>2</v>
      </c>
      <c r="AI1170">
        <v>30599198</v>
      </c>
      <c r="AJ1170">
        <v>1053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ROW(Source!A1582)</f>
        <v>1582</v>
      </c>
      <c r="B1171">
        <v>30599213</v>
      </c>
      <c r="C1171">
        <v>30599191</v>
      </c>
      <c r="D1171">
        <v>22149798</v>
      </c>
      <c r="E1171">
        <v>1</v>
      </c>
      <c r="F1171">
        <v>1</v>
      </c>
      <c r="G1171">
        <v>1</v>
      </c>
      <c r="H1171">
        <v>3</v>
      </c>
      <c r="I1171" t="s">
        <v>1837</v>
      </c>
      <c r="J1171" t="s">
        <v>1838</v>
      </c>
      <c r="K1171" t="s">
        <v>1839</v>
      </c>
      <c r="L1171">
        <v>1348</v>
      </c>
      <c r="N1171">
        <v>1009</v>
      </c>
      <c r="O1171" t="s">
        <v>65</v>
      </c>
      <c r="P1171" t="s">
        <v>65</v>
      </c>
      <c r="Q1171">
        <v>1000</v>
      </c>
      <c r="X1171">
        <v>5.0000000000000001E-4</v>
      </c>
      <c r="Y1171">
        <v>6610.5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3</v>
      </c>
      <c r="AG1171">
        <v>5.0000000000000001E-4</v>
      </c>
      <c r="AH1171">
        <v>2</v>
      </c>
      <c r="AI1171">
        <v>30599199</v>
      </c>
      <c r="AJ1171">
        <v>1054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ROW(Source!A1582)</f>
        <v>1582</v>
      </c>
      <c r="B1172">
        <v>30599214</v>
      </c>
      <c r="C1172">
        <v>30599191</v>
      </c>
      <c r="D1172">
        <v>22150474</v>
      </c>
      <c r="E1172">
        <v>1</v>
      </c>
      <c r="F1172">
        <v>1</v>
      </c>
      <c r="G1172">
        <v>1</v>
      </c>
      <c r="H1172">
        <v>3</v>
      </c>
      <c r="I1172" t="s">
        <v>1619</v>
      </c>
      <c r="J1172" t="s">
        <v>1620</v>
      </c>
      <c r="K1172" t="s">
        <v>1621</v>
      </c>
      <c r="L1172">
        <v>1339</v>
      </c>
      <c r="N1172">
        <v>1007</v>
      </c>
      <c r="O1172" t="s">
        <v>206</v>
      </c>
      <c r="P1172" t="s">
        <v>206</v>
      </c>
      <c r="Q1172">
        <v>1</v>
      </c>
      <c r="X1172">
        <v>0.61</v>
      </c>
      <c r="Y1172">
        <v>38.74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3</v>
      </c>
      <c r="AG1172">
        <v>0.61</v>
      </c>
      <c r="AH1172">
        <v>2</v>
      </c>
      <c r="AI1172">
        <v>30599200</v>
      </c>
      <c r="AJ1172">
        <v>1055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ROW(Source!A1582)</f>
        <v>1582</v>
      </c>
      <c r="B1173">
        <v>30599215</v>
      </c>
      <c r="C1173">
        <v>30599191</v>
      </c>
      <c r="D1173">
        <v>22181437</v>
      </c>
      <c r="E1173">
        <v>1</v>
      </c>
      <c r="F1173">
        <v>1</v>
      </c>
      <c r="G1173">
        <v>1</v>
      </c>
      <c r="H1173">
        <v>3</v>
      </c>
      <c r="I1173" t="s">
        <v>1639</v>
      </c>
      <c r="J1173" t="s">
        <v>1640</v>
      </c>
      <c r="K1173" t="s">
        <v>1641</v>
      </c>
      <c r="L1173">
        <v>1346</v>
      </c>
      <c r="N1173">
        <v>1009</v>
      </c>
      <c r="O1173" t="s">
        <v>100</v>
      </c>
      <c r="P1173" t="s">
        <v>100</v>
      </c>
      <c r="Q1173">
        <v>1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1</v>
      </c>
      <c r="AD1173">
        <v>0</v>
      </c>
      <c r="AE1173">
        <v>0</v>
      </c>
      <c r="AF1173" t="s">
        <v>3</v>
      </c>
      <c r="AG1173">
        <v>0</v>
      </c>
      <c r="AH1173">
        <v>2</v>
      </c>
      <c r="AI1173">
        <v>30599201</v>
      </c>
      <c r="AJ1173">
        <v>1056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ROW(Source!A1582)</f>
        <v>1582</v>
      </c>
      <c r="B1174">
        <v>30599216</v>
      </c>
      <c r="C1174">
        <v>30599191</v>
      </c>
      <c r="D1174">
        <v>22182108</v>
      </c>
      <c r="E1174">
        <v>1</v>
      </c>
      <c r="F1174">
        <v>1</v>
      </c>
      <c r="G1174">
        <v>1</v>
      </c>
      <c r="H1174">
        <v>3</v>
      </c>
      <c r="I1174" t="s">
        <v>1843</v>
      </c>
      <c r="J1174" t="s">
        <v>1844</v>
      </c>
      <c r="K1174" t="s">
        <v>1845</v>
      </c>
      <c r="L1174">
        <v>1301</v>
      </c>
      <c r="N1174">
        <v>1003</v>
      </c>
      <c r="O1174" t="s">
        <v>382</v>
      </c>
      <c r="P1174" t="s">
        <v>382</v>
      </c>
      <c r="Q1174">
        <v>1</v>
      </c>
      <c r="X1174">
        <v>100</v>
      </c>
      <c r="Y1174">
        <v>78.41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3</v>
      </c>
      <c r="AG1174">
        <v>100</v>
      </c>
      <c r="AH1174">
        <v>2</v>
      </c>
      <c r="AI1174">
        <v>30599202</v>
      </c>
      <c r="AJ1174">
        <v>1057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ROW(Source!A1582)</f>
        <v>1582</v>
      </c>
      <c r="B1175">
        <v>30599217</v>
      </c>
      <c r="C1175">
        <v>30599191</v>
      </c>
      <c r="D1175">
        <v>22184047</v>
      </c>
      <c r="E1175">
        <v>1</v>
      </c>
      <c r="F1175">
        <v>1</v>
      </c>
      <c r="G1175">
        <v>1</v>
      </c>
      <c r="H1175">
        <v>3</v>
      </c>
      <c r="I1175" t="s">
        <v>1687</v>
      </c>
      <c r="J1175" t="s">
        <v>1688</v>
      </c>
      <c r="K1175" t="s">
        <v>1689</v>
      </c>
      <c r="L1175">
        <v>1339</v>
      </c>
      <c r="N1175">
        <v>1007</v>
      </c>
      <c r="O1175" t="s">
        <v>206</v>
      </c>
      <c r="P1175" t="s">
        <v>206</v>
      </c>
      <c r="Q1175">
        <v>1</v>
      </c>
      <c r="X1175">
        <v>2.1000000000000001E-2</v>
      </c>
      <c r="Y1175">
        <v>729.8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3</v>
      </c>
      <c r="AG1175">
        <v>2.1000000000000001E-2</v>
      </c>
      <c r="AH1175">
        <v>2</v>
      </c>
      <c r="AI1175">
        <v>30599203</v>
      </c>
      <c r="AJ1175">
        <v>1058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ROW(Source!A1582)</f>
        <v>1582</v>
      </c>
      <c r="B1176">
        <v>30599218</v>
      </c>
      <c r="C1176">
        <v>30599191</v>
      </c>
      <c r="D1176">
        <v>22191921</v>
      </c>
      <c r="E1176">
        <v>1</v>
      </c>
      <c r="F1176">
        <v>1</v>
      </c>
      <c r="G1176">
        <v>1</v>
      </c>
      <c r="H1176">
        <v>3</v>
      </c>
      <c r="I1176" t="s">
        <v>1645</v>
      </c>
      <c r="J1176" t="s">
        <v>1646</v>
      </c>
      <c r="K1176" t="s">
        <v>1647</v>
      </c>
      <c r="L1176">
        <v>1346</v>
      </c>
      <c r="N1176">
        <v>1009</v>
      </c>
      <c r="O1176" t="s">
        <v>100</v>
      </c>
      <c r="P1176" t="s">
        <v>100</v>
      </c>
      <c r="Q1176">
        <v>1</v>
      </c>
      <c r="X1176">
        <v>3.9300000000000002E-2</v>
      </c>
      <c r="Y1176">
        <v>2.33</v>
      </c>
      <c r="Z1176">
        <v>0</v>
      </c>
      <c r="AA1176">
        <v>0</v>
      </c>
      <c r="AB1176">
        <v>0</v>
      </c>
      <c r="AC1176">
        <v>0</v>
      </c>
      <c r="AD1176">
        <v>1</v>
      </c>
      <c r="AE1176">
        <v>0</v>
      </c>
      <c r="AF1176" t="s">
        <v>3</v>
      </c>
      <c r="AG1176">
        <v>3.9300000000000002E-2</v>
      </c>
      <c r="AH1176">
        <v>2</v>
      </c>
      <c r="AI1176">
        <v>30599204</v>
      </c>
      <c r="AJ1176">
        <v>1059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ROW(Source!A1582)</f>
        <v>1582</v>
      </c>
      <c r="B1177">
        <v>30599219</v>
      </c>
      <c r="C1177">
        <v>30599191</v>
      </c>
      <c r="D1177">
        <v>22192634</v>
      </c>
      <c r="E1177">
        <v>1</v>
      </c>
      <c r="F1177">
        <v>1</v>
      </c>
      <c r="G1177">
        <v>1</v>
      </c>
      <c r="H1177">
        <v>3</v>
      </c>
      <c r="I1177" t="s">
        <v>204</v>
      </c>
      <c r="J1177" t="s">
        <v>207</v>
      </c>
      <c r="K1177" t="s">
        <v>205</v>
      </c>
      <c r="L1177">
        <v>1339</v>
      </c>
      <c r="N1177">
        <v>1007</v>
      </c>
      <c r="O1177" t="s">
        <v>206</v>
      </c>
      <c r="P1177" t="s">
        <v>206</v>
      </c>
      <c r="Q1177">
        <v>1</v>
      </c>
      <c r="X1177">
        <v>10.99</v>
      </c>
      <c r="Y1177">
        <v>2.4500000000000002</v>
      </c>
      <c r="Z1177">
        <v>0</v>
      </c>
      <c r="AA1177">
        <v>0</v>
      </c>
      <c r="AB1177">
        <v>0</v>
      </c>
      <c r="AC1177">
        <v>0</v>
      </c>
      <c r="AD1177">
        <v>1</v>
      </c>
      <c r="AE1177">
        <v>0</v>
      </c>
      <c r="AF1177" t="s">
        <v>3</v>
      </c>
      <c r="AG1177">
        <v>10.99</v>
      </c>
      <c r="AH1177">
        <v>2</v>
      </c>
      <c r="AI1177">
        <v>30599205</v>
      </c>
      <c r="AJ1177">
        <v>1060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ROW(Source!A1583)</f>
        <v>1583</v>
      </c>
      <c r="B1178">
        <v>30599228</v>
      </c>
      <c r="C1178">
        <v>30599220</v>
      </c>
      <c r="D1178">
        <v>10214633</v>
      </c>
      <c r="E1178">
        <v>1</v>
      </c>
      <c r="F1178">
        <v>1</v>
      </c>
      <c r="G1178">
        <v>1</v>
      </c>
      <c r="H1178">
        <v>1</v>
      </c>
      <c r="I1178" t="s">
        <v>1567</v>
      </c>
      <c r="J1178" t="s">
        <v>3</v>
      </c>
      <c r="K1178" t="s">
        <v>1568</v>
      </c>
      <c r="L1178">
        <v>1369</v>
      </c>
      <c r="N1178">
        <v>1013</v>
      </c>
      <c r="O1178" t="s">
        <v>1419</v>
      </c>
      <c r="P1178" t="s">
        <v>1419</v>
      </c>
      <c r="Q1178">
        <v>1</v>
      </c>
      <c r="X1178">
        <v>1.47</v>
      </c>
      <c r="Y1178">
        <v>0</v>
      </c>
      <c r="Z1178">
        <v>0</v>
      </c>
      <c r="AA1178">
        <v>0</v>
      </c>
      <c r="AB1178">
        <v>8.76</v>
      </c>
      <c r="AC1178">
        <v>0</v>
      </c>
      <c r="AD1178">
        <v>1</v>
      </c>
      <c r="AE1178">
        <v>1</v>
      </c>
      <c r="AF1178" t="s">
        <v>28</v>
      </c>
      <c r="AG1178">
        <v>1.6904999999999999</v>
      </c>
      <c r="AH1178">
        <v>2</v>
      </c>
      <c r="AI1178">
        <v>30599221</v>
      </c>
      <c r="AJ1178">
        <v>1061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ROW(Source!A1583)</f>
        <v>1583</v>
      </c>
      <c r="B1179">
        <v>30599229</v>
      </c>
      <c r="C1179">
        <v>30599220</v>
      </c>
      <c r="D1179">
        <v>22146537</v>
      </c>
      <c r="E1179">
        <v>1</v>
      </c>
      <c r="F1179">
        <v>1</v>
      </c>
      <c r="G1179">
        <v>1</v>
      </c>
      <c r="H1179">
        <v>2</v>
      </c>
      <c r="I1179" t="s">
        <v>1546</v>
      </c>
      <c r="J1179" t="s">
        <v>1547</v>
      </c>
      <c r="K1179" t="s">
        <v>1548</v>
      </c>
      <c r="L1179">
        <v>1368</v>
      </c>
      <c r="N1179">
        <v>1011</v>
      </c>
      <c r="O1179" t="s">
        <v>1423</v>
      </c>
      <c r="P1179" t="s">
        <v>1423</v>
      </c>
      <c r="Q1179">
        <v>1</v>
      </c>
      <c r="X1179">
        <v>0.35</v>
      </c>
      <c r="Y1179">
        <v>0</v>
      </c>
      <c r="Z1179">
        <v>8.1</v>
      </c>
      <c r="AA1179">
        <v>0</v>
      </c>
      <c r="AB1179">
        <v>0</v>
      </c>
      <c r="AC1179">
        <v>0</v>
      </c>
      <c r="AD1179">
        <v>1</v>
      </c>
      <c r="AE1179">
        <v>0</v>
      </c>
      <c r="AF1179" t="s">
        <v>27</v>
      </c>
      <c r="AG1179">
        <v>0.4375</v>
      </c>
      <c r="AH1179">
        <v>2</v>
      </c>
      <c r="AI1179">
        <v>30599222</v>
      </c>
      <c r="AJ1179">
        <v>1062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ROW(Source!A1583)</f>
        <v>1583</v>
      </c>
      <c r="B1180">
        <v>30599230</v>
      </c>
      <c r="C1180">
        <v>30599220</v>
      </c>
      <c r="D1180">
        <v>22148179</v>
      </c>
      <c r="E1180">
        <v>1</v>
      </c>
      <c r="F1180">
        <v>1</v>
      </c>
      <c r="G1180">
        <v>1</v>
      </c>
      <c r="H1180">
        <v>2</v>
      </c>
      <c r="I1180" t="s">
        <v>1420</v>
      </c>
      <c r="J1180" t="s">
        <v>1421</v>
      </c>
      <c r="K1180" t="s">
        <v>1422</v>
      </c>
      <c r="L1180">
        <v>1368</v>
      </c>
      <c r="N1180">
        <v>1011</v>
      </c>
      <c r="O1180" t="s">
        <v>1423</v>
      </c>
      <c r="P1180" t="s">
        <v>1423</v>
      </c>
      <c r="Q1180">
        <v>1</v>
      </c>
      <c r="X1180">
        <v>0.02</v>
      </c>
      <c r="Y1180">
        <v>0</v>
      </c>
      <c r="Z1180">
        <v>91.62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27</v>
      </c>
      <c r="AG1180">
        <v>2.5000000000000001E-2</v>
      </c>
      <c r="AH1180">
        <v>2</v>
      </c>
      <c r="AI1180">
        <v>30599223</v>
      </c>
      <c r="AJ1180">
        <v>1063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ROW(Source!A1583)</f>
        <v>1583</v>
      </c>
      <c r="B1181">
        <v>30599231</v>
      </c>
      <c r="C1181">
        <v>30599220</v>
      </c>
      <c r="D1181">
        <v>22150409</v>
      </c>
      <c r="E1181">
        <v>1</v>
      </c>
      <c r="F1181">
        <v>1</v>
      </c>
      <c r="G1181">
        <v>1</v>
      </c>
      <c r="H1181">
        <v>3</v>
      </c>
      <c r="I1181" t="s">
        <v>1666</v>
      </c>
      <c r="J1181" t="s">
        <v>1667</v>
      </c>
      <c r="K1181" t="s">
        <v>1668</v>
      </c>
      <c r="L1181">
        <v>1348</v>
      </c>
      <c r="N1181">
        <v>1009</v>
      </c>
      <c r="O1181" t="s">
        <v>65</v>
      </c>
      <c r="P1181" t="s">
        <v>65</v>
      </c>
      <c r="Q1181">
        <v>1000</v>
      </c>
      <c r="X1181">
        <v>1.3999999999999999E-4</v>
      </c>
      <c r="Y1181">
        <v>10824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3</v>
      </c>
      <c r="AG1181">
        <v>1.3999999999999999E-4</v>
      </c>
      <c r="AH1181">
        <v>2</v>
      </c>
      <c r="AI1181">
        <v>30599224</v>
      </c>
      <c r="AJ1181">
        <v>1064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ROW(Source!A1583)</f>
        <v>1583</v>
      </c>
      <c r="B1182">
        <v>30599232</v>
      </c>
      <c r="C1182">
        <v>30599220</v>
      </c>
      <c r="D1182">
        <v>22151360</v>
      </c>
      <c r="E1182">
        <v>1</v>
      </c>
      <c r="F1182">
        <v>1</v>
      </c>
      <c r="G1182">
        <v>1</v>
      </c>
      <c r="H1182">
        <v>3</v>
      </c>
      <c r="I1182" t="s">
        <v>1790</v>
      </c>
      <c r="J1182" t="s">
        <v>1791</v>
      </c>
      <c r="K1182" t="s">
        <v>1792</v>
      </c>
      <c r="L1182">
        <v>1348</v>
      </c>
      <c r="N1182">
        <v>1009</v>
      </c>
      <c r="O1182" t="s">
        <v>65</v>
      </c>
      <c r="P1182" t="s">
        <v>65</v>
      </c>
      <c r="Q1182">
        <v>1000</v>
      </c>
      <c r="X1182">
        <v>1.1000000000000001E-3</v>
      </c>
      <c r="Y1182">
        <v>16117.3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3</v>
      </c>
      <c r="AG1182">
        <v>1.1000000000000001E-3</v>
      </c>
      <c r="AH1182">
        <v>2</v>
      </c>
      <c r="AI1182">
        <v>30599225</v>
      </c>
      <c r="AJ1182">
        <v>1065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ROW(Source!A1583)</f>
        <v>1583</v>
      </c>
      <c r="B1183">
        <v>30599233</v>
      </c>
      <c r="C1183">
        <v>30599220</v>
      </c>
      <c r="D1183">
        <v>22183259</v>
      </c>
      <c r="E1183">
        <v>1</v>
      </c>
      <c r="F1183">
        <v>1</v>
      </c>
      <c r="G1183">
        <v>1</v>
      </c>
      <c r="H1183">
        <v>3</v>
      </c>
      <c r="I1183" t="s">
        <v>1796</v>
      </c>
      <c r="J1183" t="s">
        <v>1797</v>
      </c>
      <c r="K1183" t="s">
        <v>1798</v>
      </c>
      <c r="L1183">
        <v>1354</v>
      </c>
      <c r="N1183">
        <v>1010</v>
      </c>
      <c r="O1183" t="s">
        <v>506</v>
      </c>
      <c r="P1183" t="s">
        <v>506</v>
      </c>
      <c r="Q1183">
        <v>1</v>
      </c>
      <c r="X1183">
        <v>1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 t="s">
        <v>3</v>
      </c>
      <c r="AG1183">
        <v>1</v>
      </c>
      <c r="AH1183">
        <v>2</v>
      </c>
      <c r="AI1183">
        <v>30599226</v>
      </c>
      <c r="AJ1183">
        <v>1066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ROW(Source!A1583)</f>
        <v>1583</v>
      </c>
      <c r="B1184">
        <v>30599234</v>
      </c>
      <c r="C1184">
        <v>30599220</v>
      </c>
      <c r="D1184">
        <v>22200576</v>
      </c>
      <c r="E1184">
        <v>1</v>
      </c>
      <c r="F1184">
        <v>1</v>
      </c>
      <c r="G1184">
        <v>1</v>
      </c>
      <c r="H1184">
        <v>3</v>
      </c>
      <c r="I1184" t="s">
        <v>1001</v>
      </c>
      <c r="J1184" t="s">
        <v>1003</v>
      </c>
      <c r="K1184" t="s">
        <v>1002</v>
      </c>
      <c r="L1184">
        <v>1354</v>
      </c>
      <c r="N1184">
        <v>1010</v>
      </c>
      <c r="O1184" t="s">
        <v>506</v>
      </c>
      <c r="P1184" t="s">
        <v>506</v>
      </c>
      <c r="Q1184">
        <v>1</v>
      </c>
      <c r="X1184">
        <v>2</v>
      </c>
      <c r="Y1184">
        <v>30.41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3</v>
      </c>
      <c r="AG1184">
        <v>2</v>
      </c>
      <c r="AH1184">
        <v>3</v>
      </c>
      <c r="AI1184">
        <v>-1</v>
      </c>
      <c r="AJ1184" t="s">
        <v>3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ROW(Source!A1583)</f>
        <v>1583</v>
      </c>
      <c r="B1185">
        <v>30599235</v>
      </c>
      <c r="C1185">
        <v>30599220</v>
      </c>
      <c r="D1185">
        <v>22206191</v>
      </c>
      <c r="E1185">
        <v>1</v>
      </c>
      <c r="F1185">
        <v>1</v>
      </c>
      <c r="G1185">
        <v>1</v>
      </c>
      <c r="H1185">
        <v>3</v>
      </c>
      <c r="I1185" t="s">
        <v>1799</v>
      </c>
      <c r="J1185" t="s">
        <v>1800</v>
      </c>
      <c r="K1185" t="s">
        <v>1801</v>
      </c>
      <c r="L1185">
        <v>1356</v>
      </c>
      <c r="N1185">
        <v>1010</v>
      </c>
      <c r="O1185" t="s">
        <v>1204</v>
      </c>
      <c r="P1185" t="s">
        <v>1204</v>
      </c>
      <c r="Q1185">
        <v>1000</v>
      </c>
      <c r="X1185">
        <v>2E-3</v>
      </c>
      <c r="Y1185">
        <v>3444.59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3</v>
      </c>
      <c r="AG1185">
        <v>2E-3</v>
      </c>
      <c r="AH1185">
        <v>2</v>
      </c>
      <c r="AI1185">
        <v>30599227</v>
      </c>
      <c r="AJ1185">
        <v>1067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ROW(Source!A1587)</f>
        <v>1587</v>
      </c>
      <c r="B1186">
        <v>30599250</v>
      </c>
      <c r="C1186">
        <v>30599239</v>
      </c>
      <c r="D1186">
        <v>10214633</v>
      </c>
      <c r="E1186">
        <v>1</v>
      </c>
      <c r="F1186">
        <v>1</v>
      </c>
      <c r="G1186">
        <v>1</v>
      </c>
      <c r="H1186">
        <v>1</v>
      </c>
      <c r="I1186" t="s">
        <v>1567</v>
      </c>
      <c r="J1186" t="s">
        <v>3</v>
      </c>
      <c r="K1186" t="s">
        <v>1568</v>
      </c>
      <c r="L1186">
        <v>1369</v>
      </c>
      <c r="N1186">
        <v>1013</v>
      </c>
      <c r="O1186" t="s">
        <v>1419</v>
      </c>
      <c r="P1186" t="s">
        <v>1419</v>
      </c>
      <c r="Q1186">
        <v>1</v>
      </c>
      <c r="X1186">
        <v>2.91</v>
      </c>
      <c r="Y1186">
        <v>0</v>
      </c>
      <c r="Z1186">
        <v>0</v>
      </c>
      <c r="AA1186">
        <v>0</v>
      </c>
      <c r="AB1186">
        <v>8.76</v>
      </c>
      <c r="AC1186">
        <v>0</v>
      </c>
      <c r="AD1186">
        <v>1</v>
      </c>
      <c r="AE1186">
        <v>1</v>
      </c>
      <c r="AF1186" t="s">
        <v>28</v>
      </c>
      <c r="AG1186">
        <v>3.3464999999999998</v>
      </c>
      <c r="AH1186">
        <v>2</v>
      </c>
      <c r="AI1186">
        <v>30599240</v>
      </c>
      <c r="AJ1186">
        <v>1068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ROW(Source!A1587)</f>
        <v>1587</v>
      </c>
      <c r="B1187">
        <v>30599251</v>
      </c>
      <c r="C1187">
        <v>30599239</v>
      </c>
      <c r="D1187">
        <v>22083330</v>
      </c>
      <c r="E1187">
        <v>1</v>
      </c>
      <c r="F1187">
        <v>1</v>
      </c>
      <c r="G1187">
        <v>1</v>
      </c>
      <c r="H1187">
        <v>1</v>
      </c>
      <c r="I1187" t="s">
        <v>1437</v>
      </c>
      <c r="J1187" t="s">
        <v>3</v>
      </c>
      <c r="K1187" t="s">
        <v>1438</v>
      </c>
      <c r="L1187">
        <v>608254</v>
      </c>
      <c r="N1187">
        <v>1013</v>
      </c>
      <c r="O1187" t="s">
        <v>1439</v>
      </c>
      <c r="P1187" t="s">
        <v>1439</v>
      </c>
      <c r="Q1187">
        <v>1</v>
      </c>
      <c r="X1187">
        <v>0.02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1</v>
      </c>
      <c r="AE1187">
        <v>2</v>
      </c>
      <c r="AF1187" t="s">
        <v>27</v>
      </c>
      <c r="AG1187">
        <v>2.5000000000000001E-2</v>
      </c>
      <c r="AH1187">
        <v>2</v>
      </c>
      <c r="AI1187">
        <v>30599241</v>
      </c>
      <c r="AJ1187">
        <v>1069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ROW(Source!A1587)</f>
        <v>1587</v>
      </c>
      <c r="B1188">
        <v>30599252</v>
      </c>
      <c r="C1188">
        <v>30599239</v>
      </c>
      <c r="D1188">
        <v>22146252</v>
      </c>
      <c r="E1188">
        <v>1</v>
      </c>
      <c r="F1188">
        <v>1</v>
      </c>
      <c r="G1188">
        <v>1</v>
      </c>
      <c r="H1188">
        <v>2</v>
      </c>
      <c r="I1188" t="s">
        <v>1586</v>
      </c>
      <c r="J1188" t="s">
        <v>1587</v>
      </c>
      <c r="K1188" t="s">
        <v>1588</v>
      </c>
      <c r="L1188">
        <v>1368</v>
      </c>
      <c r="N1188">
        <v>1011</v>
      </c>
      <c r="O1188" t="s">
        <v>1423</v>
      </c>
      <c r="P1188" t="s">
        <v>1423</v>
      </c>
      <c r="Q1188">
        <v>1</v>
      </c>
      <c r="X1188">
        <v>0.01</v>
      </c>
      <c r="Y1188">
        <v>0</v>
      </c>
      <c r="Z1188">
        <v>85.93</v>
      </c>
      <c r="AA1188">
        <v>13.03</v>
      </c>
      <c r="AB1188">
        <v>0</v>
      </c>
      <c r="AC1188">
        <v>0</v>
      </c>
      <c r="AD1188">
        <v>1</v>
      </c>
      <c r="AE1188">
        <v>0</v>
      </c>
      <c r="AF1188" t="s">
        <v>27</v>
      </c>
      <c r="AG1188">
        <v>1.2500000000000001E-2</v>
      </c>
      <c r="AH1188">
        <v>2</v>
      </c>
      <c r="AI1188">
        <v>30599242</v>
      </c>
      <c r="AJ1188">
        <v>1070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ROW(Source!A1587)</f>
        <v>1587</v>
      </c>
      <c r="B1189">
        <v>30599253</v>
      </c>
      <c r="C1189">
        <v>30599239</v>
      </c>
      <c r="D1189">
        <v>22146333</v>
      </c>
      <c r="E1189">
        <v>1</v>
      </c>
      <c r="F1189">
        <v>1</v>
      </c>
      <c r="G1189">
        <v>1</v>
      </c>
      <c r="H1189">
        <v>2</v>
      </c>
      <c r="I1189" t="s">
        <v>1597</v>
      </c>
      <c r="J1189" t="s">
        <v>1598</v>
      </c>
      <c r="K1189" t="s">
        <v>1599</v>
      </c>
      <c r="L1189">
        <v>1368</v>
      </c>
      <c r="N1189">
        <v>1011</v>
      </c>
      <c r="O1189" t="s">
        <v>1423</v>
      </c>
      <c r="P1189" t="s">
        <v>1423</v>
      </c>
      <c r="Q1189">
        <v>1</v>
      </c>
      <c r="X1189">
        <v>0.01</v>
      </c>
      <c r="Y1189">
        <v>0</v>
      </c>
      <c r="Z1189">
        <v>108.45</v>
      </c>
      <c r="AA1189">
        <v>13.03</v>
      </c>
      <c r="AB1189">
        <v>0</v>
      </c>
      <c r="AC1189">
        <v>0</v>
      </c>
      <c r="AD1189">
        <v>1</v>
      </c>
      <c r="AE1189">
        <v>0</v>
      </c>
      <c r="AF1189" t="s">
        <v>27</v>
      </c>
      <c r="AG1189">
        <v>1.2500000000000001E-2</v>
      </c>
      <c r="AH1189">
        <v>2</v>
      </c>
      <c r="AI1189">
        <v>30599243</v>
      </c>
      <c r="AJ1189">
        <v>1071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ROW(Source!A1587)</f>
        <v>1587</v>
      </c>
      <c r="B1190">
        <v>30599254</v>
      </c>
      <c r="C1190">
        <v>30599239</v>
      </c>
      <c r="D1190">
        <v>22146537</v>
      </c>
      <c r="E1190">
        <v>1</v>
      </c>
      <c r="F1190">
        <v>1</v>
      </c>
      <c r="G1190">
        <v>1</v>
      </c>
      <c r="H1190">
        <v>2</v>
      </c>
      <c r="I1190" t="s">
        <v>1546</v>
      </c>
      <c r="J1190" t="s">
        <v>1547</v>
      </c>
      <c r="K1190" t="s">
        <v>1548</v>
      </c>
      <c r="L1190">
        <v>1368</v>
      </c>
      <c r="N1190">
        <v>1011</v>
      </c>
      <c r="O1190" t="s">
        <v>1423</v>
      </c>
      <c r="P1190" t="s">
        <v>1423</v>
      </c>
      <c r="Q1190">
        <v>1</v>
      </c>
      <c r="X1190">
        <v>0.63</v>
      </c>
      <c r="Y1190">
        <v>0</v>
      </c>
      <c r="Z1190">
        <v>8.1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27</v>
      </c>
      <c r="AG1190">
        <v>0.78749999999999998</v>
      </c>
      <c r="AH1190">
        <v>2</v>
      </c>
      <c r="AI1190">
        <v>30599244</v>
      </c>
      <c r="AJ1190">
        <v>1072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ROW(Source!A1587)</f>
        <v>1587</v>
      </c>
      <c r="B1191">
        <v>30599255</v>
      </c>
      <c r="C1191">
        <v>30599239</v>
      </c>
      <c r="D1191">
        <v>22148179</v>
      </c>
      <c r="E1191">
        <v>1</v>
      </c>
      <c r="F1191">
        <v>1</v>
      </c>
      <c r="G1191">
        <v>1</v>
      </c>
      <c r="H1191">
        <v>2</v>
      </c>
      <c r="I1191" t="s">
        <v>1420</v>
      </c>
      <c r="J1191" t="s">
        <v>1421</v>
      </c>
      <c r="K1191" t="s">
        <v>1422</v>
      </c>
      <c r="L1191">
        <v>1368</v>
      </c>
      <c r="N1191">
        <v>1011</v>
      </c>
      <c r="O1191" t="s">
        <v>1423</v>
      </c>
      <c r="P1191" t="s">
        <v>1423</v>
      </c>
      <c r="Q1191">
        <v>1</v>
      </c>
      <c r="X1191">
        <v>0.02</v>
      </c>
      <c r="Y1191">
        <v>0</v>
      </c>
      <c r="Z1191">
        <v>91.62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27</v>
      </c>
      <c r="AG1191">
        <v>2.5000000000000001E-2</v>
      </c>
      <c r="AH1191">
        <v>2</v>
      </c>
      <c r="AI1191">
        <v>30599245</v>
      </c>
      <c r="AJ1191">
        <v>1073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ROW(Source!A1587)</f>
        <v>1587</v>
      </c>
      <c r="B1192">
        <v>30599256</v>
      </c>
      <c r="C1192">
        <v>30599239</v>
      </c>
      <c r="D1192">
        <v>22150409</v>
      </c>
      <c r="E1192">
        <v>1</v>
      </c>
      <c r="F1192">
        <v>1</v>
      </c>
      <c r="G1192">
        <v>1</v>
      </c>
      <c r="H1192">
        <v>3</v>
      </c>
      <c r="I1192" t="s">
        <v>1666</v>
      </c>
      <c r="J1192" t="s">
        <v>1667</v>
      </c>
      <c r="K1192" t="s">
        <v>1668</v>
      </c>
      <c r="L1192">
        <v>1348</v>
      </c>
      <c r="N1192">
        <v>1009</v>
      </c>
      <c r="O1192" t="s">
        <v>65</v>
      </c>
      <c r="P1192" t="s">
        <v>65</v>
      </c>
      <c r="Q1192">
        <v>1000</v>
      </c>
      <c r="X1192">
        <v>3.3E-4</v>
      </c>
      <c r="Y1192">
        <v>10824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3</v>
      </c>
      <c r="AG1192">
        <v>3.3E-4</v>
      </c>
      <c r="AH1192">
        <v>2</v>
      </c>
      <c r="AI1192">
        <v>30599246</v>
      </c>
      <c r="AJ1192">
        <v>1074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ROW(Source!A1587)</f>
        <v>1587</v>
      </c>
      <c r="B1193">
        <v>30599257</v>
      </c>
      <c r="C1193">
        <v>30599239</v>
      </c>
      <c r="D1193">
        <v>22151360</v>
      </c>
      <c r="E1193">
        <v>1</v>
      </c>
      <c r="F1193">
        <v>1</v>
      </c>
      <c r="G1193">
        <v>1</v>
      </c>
      <c r="H1193">
        <v>3</v>
      </c>
      <c r="I1193" t="s">
        <v>1790</v>
      </c>
      <c r="J1193" t="s">
        <v>1791</v>
      </c>
      <c r="K1193" t="s">
        <v>1792</v>
      </c>
      <c r="L1193">
        <v>1348</v>
      </c>
      <c r="N1193">
        <v>1009</v>
      </c>
      <c r="O1193" t="s">
        <v>65</v>
      </c>
      <c r="P1193" t="s">
        <v>65</v>
      </c>
      <c r="Q1193">
        <v>1000</v>
      </c>
      <c r="X1193">
        <v>2.0699999999999998E-3</v>
      </c>
      <c r="Y1193">
        <v>16117.3</v>
      </c>
      <c r="Z1193">
        <v>0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3</v>
      </c>
      <c r="AG1193">
        <v>2.0699999999999998E-3</v>
      </c>
      <c r="AH1193">
        <v>2</v>
      </c>
      <c r="AI1193">
        <v>30599247</v>
      </c>
      <c r="AJ1193">
        <v>1075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ROW(Source!A1587)</f>
        <v>1587</v>
      </c>
      <c r="B1194">
        <v>30599258</v>
      </c>
      <c r="C1194">
        <v>30599239</v>
      </c>
      <c r="D1194">
        <v>22183259</v>
      </c>
      <c r="E1194">
        <v>1</v>
      </c>
      <c r="F1194">
        <v>1</v>
      </c>
      <c r="G1194">
        <v>1</v>
      </c>
      <c r="H1194">
        <v>3</v>
      </c>
      <c r="I1194" t="s">
        <v>1796</v>
      </c>
      <c r="J1194" t="s">
        <v>1797</v>
      </c>
      <c r="K1194" t="s">
        <v>1798</v>
      </c>
      <c r="L1194">
        <v>1354</v>
      </c>
      <c r="N1194">
        <v>1010</v>
      </c>
      <c r="O1194" t="s">
        <v>506</v>
      </c>
      <c r="P1194" t="s">
        <v>506</v>
      </c>
      <c r="Q1194">
        <v>1</v>
      </c>
      <c r="X1194">
        <v>1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 t="s">
        <v>3</v>
      </c>
      <c r="AG1194">
        <v>1</v>
      </c>
      <c r="AH1194">
        <v>2</v>
      </c>
      <c r="AI1194">
        <v>30599248</v>
      </c>
      <c r="AJ1194">
        <v>1076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ROW(Source!A1587)</f>
        <v>1587</v>
      </c>
      <c r="B1195">
        <v>30599259</v>
      </c>
      <c r="C1195">
        <v>30599239</v>
      </c>
      <c r="D1195">
        <v>22200579</v>
      </c>
      <c r="E1195">
        <v>1</v>
      </c>
      <c r="F1195">
        <v>1</v>
      </c>
      <c r="G1195">
        <v>1</v>
      </c>
      <c r="H1195">
        <v>3</v>
      </c>
      <c r="I1195" t="s">
        <v>1089</v>
      </c>
      <c r="J1195" t="s">
        <v>1091</v>
      </c>
      <c r="K1195" t="s">
        <v>1090</v>
      </c>
      <c r="L1195">
        <v>1354</v>
      </c>
      <c r="N1195">
        <v>1010</v>
      </c>
      <c r="O1195" t="s">
        <v>506</v>
      </c>
      <c r="P1195" t="s">
        <v>506</v>
      </c>
      <c r="Q1195">
        <v>1</v>
      </c>
      <c r="X1195">
        <v>2</v>
      </c>
      <c r="Y1195">
        <v>48.88</v>
      </c>
      <c r="Z1195">
        <v>0</v>
      </c>
      <c r="AA1195">
        <v>0</v>
      </c>
      <c r="AB1195">
        <v>0</v>
      </c>
      <c r="AC1195">
        <v>0</v>
      </c>
      <c r="AD1195">
        <v>1</v>
      </c>
      <c r="AE1195">
        <v>0</v>
      </c>
      <c r="AF1195" t="s">
        <v>3</v>
      </c>
      <c r="AG1195">
        <v>2</v>
      </c>
      <c r="AH1195">
        <v>3</v>
      </c>
      <c r="AI1195">
        <v>-1</v>
      </c>
      <c r="AJ1195" t="s">
        <v>3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ROW(Source!A1587)</f>
        <v>1587</v>
      </c>
      <c r="B1196">
        <v>30599260</v>
      </c>
      <c r="C1196">
        <v>30599239</v>
      </c>
      <c r="D1196">
        <v>22206192</v>
      </c>
      <c r="E1196">
        <v>1</v>
      </c>
      <c r="F1196">
        <v>1</v>
      </c>
      <c r="G1196">
        <v>1</v>
      </c>
      <c r="H1196">
        <v>3</v>
      </c>
      <c r="I1196" t="s">
        <v>1846</v>
      </c>
      <c r="J1196" t="s">
        <v>1847</v>
      </c>
      <c r="K1196" t="s">
        <v>1848</v>
      </c>
      <c r="L1196">
        <v>1356</v>
      </c>
      <c r="N1196">
        <v>1010</v>
      </c>
      <c r="O1196" t="s">
        <v>1204</v>
      </c>
      <c r="P1196" t="s">
        <v>1204</v>
      </c>
      <c r="Q1196">
        <v>1000</v>
      </c>
      <c r="X1196">
        <v>2E-3</v>
      </c>
      <c r="Y1196">
        <v>5641.2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 t="s">
        <v>3</v>
      </c>
      <c r="AG1196">
        <v>2E-3</v>
      </c>
      <c r="AH1196">
        <v>2</v>
      </c>
      <c r="AI1196">
        <v>30599249</v>
      </c>
      <c r="AJ1196">
        <v>1077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ROW(Source!A1591)</f>
        <v>1591</v>
      </c>
      <c r="B1197">
        <v>30599272</v>
      </c>
      <c r="C1197">
        <v>30599264</v>
      </c>
      <c r="D1197">
        <v>10214655</v>
      </c>
      <c r="E1197">
        <v>1</v>
      </c>
      <c r="F1197">
        <v>1</v>
      </c>
      <c r="G1197">
        <v>1</v>
      </c>
      <c r="H1197">
        <v>1</v>
      </c>
      <c r="I1197" t="s">
        <v>1544</v>
      </c>
      <c r="J1197" t="s">
        <v>3</v>
      </c>
      <c r="K1197" t="s">
        <v>1545</v>
      </c>
      <c r="L1197">
        <v>1369</v>
      </c>
      <c r="N1197">
        <v>1013</v>
      </c>
      <c r="O1197" t="s">
        <v>1419</v>
      </c>
      <c r="P1197" t="s">
        <v>1419</v>
      </c>
      <c r="Q1197">
        <v>1</v>
      </c>
      <c r="X1197">
        <v>1.46</v>
      </c>
      <c r="Y1197">
        <v>0</v>
      </c>
      <c r="Z1197">
        <v>0</v>
      </c>
      <c r="AA1197">
        <v>0</v>
      </c>
      <c r="AB1197">
        <v>9.57</v>
      </c>
      <c r="AC1197">
        <v>0</v>
      </c>
      <c r="AD1197">
        <v>1</v>
      </c>
      <c r="AE1197">
        <v>1</v>
      </c>
      <c r="AF1197" t="s">
        <v>28</v>
      </c>
      <c r="AG1197">
        <v>1.6789999999999998</v>
      </c>
      <c r="AH1197">
        <v>2</v>
      </c>
      <c r="AI1197">
        <v>30599265</v>
      </c>
      <c r="AJ1197">
        <v>1078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ROW(Source!A1591)</f>
        <v>1591</v>
      </c>
      <c r="B1198">
        <v>30599273</v>
      </c>
      <c r="C1198">
        <v>30599264</v>
      </c>
      <c r="D1198">
        <v>22146537</v>
      </c>
      <c r="E1198">
        <v>1</v>
      </c>
      <c r="F1198">
        <v>1</v>
      </c>
      <c r="G1198">
        <v>1</v>
      </c>
      <c r="H1198">
        <v>2</v>
      </c>
      <c r="I1198" t="s">
        <v>1546</v>
      </c>
      <c r="J1198" t="s">
        <v>1547</v>
      </c>
      <c r="K1198" t="s">
        <v>1548</v>
      </c>
      <c r="L1198">
        <v>1368</v>
      </c>
      <c r="N1198">
        <v>1011</v>
      </c>
      <c r="O1198" t="s">
        <v>1423</v>
      </c>
      <c r="P1198" t="s">
        <v>1423</v>
      </c>
      <c r="Q1198">
        <v>1</v>
      </c>
      <c r="X1198">
        <v>0.75</v>
      </c>
      <c r="Y1198">
        <v>0</v>
      </c>
      <c r="Z1198">
        <v>8.1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27</v>
      </c>
      <c r="AG1198">
        <v>0.9375</v>
      </c>
      <c r="AH1198">
        <v>2</v>
      </c>
      <c r="AI1198">
        <v>30599266</v>
      </c>
      <c r="AJ1198">
        <v>1079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ROW(Source!A1591)</f>
        <v>1591</v>
      </c>
      <c r="B1199">
        <v>30599274</v>
      </c>
      <c r="C1199">
        <v>30599264</v>
      </c>
      <c r="D1199">
        <v>22148179</v>
      </c>
      <c r="E1199">
        <v>1</v>
      </c>
      <c r="F1199">
        <v>1</v>
      </c>
      <c r="G1199">
        <v>1</v>
      </c>
      <c r="H1199">
        <v>2</v>
      </c>
      <c r="I1199" t="s">
        <v>1420</v>
      </c>
      <c r="J1199" t="s">
        <v>1421</v>
      </c>
      <c r="K1199" t="s">
        <v>1422</v>
      </c>
      <c r="L1199">
        <v>1368</v>
      </c>
      <c r="N1199">
        <v>1011</v>
      </c>
      <c r="O1199" t="s">
        <v>1423</v>
      </c>
      <c r="P1199" t="s">
        <v>1423</v>
      </c>
      <c r="Q1199">
        <v>1</v>
      </c>
      <c r="X1199">
        <v>0.01</v>
      </c>
      <c r="Y1199">
        <v>0</v>
      </c>
      <c r="Z1199">
        <v>91.62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27</v>
      </c>
      <c r="AG1199">
        <v>1.2500000000000001E-2</v>
      </c>
      <c r="AH1199">
        <v>2</v>
      </c>
      <c r="AI1199">
        <v>30599267</v>
      </c>
      <c r="AJ1199">
        <v>1080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ROW(Source!A1591)</f>
        <v>1591</v>
      </c>
      <c r="B1200">
        <v>30599275</v>
      </c>
      <c r="C1200">
        <v>30599264</v>
      </c>
      <c r="D1200">
        <v>22150409</v>
      </c>
      <c r="E1200">
        <v>1</v>
      </c>
      <c r="F1200">
        <v>1</v>
      </c>
      <c r="G1200">
        <v>1</v>
      </c>
      <c r="H1200">
        <v>3</v>
      </c>
      <c r="I1200" t="s">
        <v>1666</v>
      </c>
      <c r="J1200" t="s">
        <v>1667</v>
      </c>
      <c r="K1200" t="s">
        <v>1668</v>
      </c>
      <c r="L1200">
        <v>1348</v>
      </c>
      <c r="N1200">
        <v>1009</v>
      </c>
      <c r="O1200" t="s">
        <v>65</v>
      </c>
      <c r="P1200" t="s">
        <v>65</v>
      </c>
      <c r="Q1200">
        <v>1000</v>
      </c>
      <c r="X1200">
        <v>3.3E-4</v>
      </c>
      <c r="Y1200">
        <v>10824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3</v>
      </c>
      <c r="AG1200">
        <v>3.3E-4</v>
      </c>
      <c r="AH1200">
        <v>2</v>
      </c>
      <c r="AI1200">
        <v>30599268</v>
      </c>
      <c r="AJ1200">
        <v>1081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ROW(Source!A1591)</f>
        <v>1591</v>
      </c>
      <c r="B1201">
        <v>30599276</v>
      </c>
      <c r="C1201">
        <v>30599264</v>
      </c>
      <c r="D1201">
        <v>22151360</v>
      </c>
      <c r="E1201">
        <v>1</v>
      </c>
      <c r="F1201">
        <v>1</v>
      </c>
      <c r="G1201">
        <v>1</v>
      </c>
      <c r="H1201">
        <v>3</v>
      </c>
      <c r="I1201" t="s">
        <v>1790</v>
      </c>
      <c r="J1201" t="s">
        <v>1791</v>
      </c>
      <c r="K1201" t="s">
        <v>1792</v>
      </c>
      <c r="L1201">
        <v>1348</v>
      </c>
      <c r="N1201">
        <v>1009</v>
      </c>
      <c r="O1201" t="s">
        <v>65</v>
      </c>
      <c r="P1201" t="s">
        <v>65</v>
      </c>
      <c r="Q1201">
        <v>1000</v>
      </c>
      <c r="X1201">
        <v>8.0000000000000004E-4</v>
      </c>
      <c r="Y1201">
        <v>16117.3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3</v>
      </c>
      <c r="AG1201">
        <v>8.0000000000000004E-4</v>
      </c>
      <c r="AH1201">
        <v>2</v>
      </c>
      <c r="AI1201">
        <v>30599269</v>
      </c>
      <c r="AJ1201">
        <v>1082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ROW(Source!A1591)</f>
        <v>1591</v>
      </c>
      <c r="B1202">
        <v>30599277</v>
      </c>
      <c r="C1202">
        <v>30599264</v>
      </c>
      <c r="D1202">
        <v>22200578</v>
      </c>
      <c r="E1202">
        <v>1</v>
      </c>
      <c r="F1202">
        <v>1</v>
      </c>
      <c r="G1202">
        <v>1</v>
      </c>
      <c r="H1202">
        <v>3</v>
      </c>
      <c r="I1202" t="s">
        <v>733</v>
      </c>
      <c r="J1202" t="s">
        <v>735</v>
      </c>
      <c r="K1202" t="s">
        <v>734</v>
      </c>
      <c r="L1202">
        <v>1354</v>
      </c>
      <c r="N1202">
        <v>1010</v>
      </c>
      <c r="O1202" t="s">
        <v>506</v>
      </c>
      <c r="P1202" t="s">
        <v>506</v>
      </c>
      <c r="Q1202">
        <v>1</v>
      </c>
      <c r="X1202">
        <v>2</v>
      </c>
      <c r="Y1202">
        <v>40.19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3</v>
      </c>
      <c r="AG1202">
        <v>2</v>
      </c>
      <c r="AH1202">
        <v>2</v>
      </c>
      <c r="AI1202">
        <v>30599270</v>
      </c>
      <c r="AJ1202">
        <v>1083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ROW(Source!A1591)</f>
        <v>1591</v>
      </c>
      <c r="B1203">
        <v>30599278</v>
      </c>
      <c r="C1203">
        <v>30599264</v>
      </c>
      <c r="D1203">
        <v>22206192</v>
      </c>
      <c r="E1203">
        <v>1</v>
      </c>
      <c r="F1203">
        <v>1</v>
      </c>
      <c r="G1203">
        <v>1</v>
      </c>
      <c r="H1203">
        <v>3</v>
      </c>
      <c r="I1203" t="s">
        <v>1846</v>
      </c>
      <c r="J1203" t="s">
        <v>1847</v>
      </c>
      <c r="K1203" t="s">
        <v>1848</v>
      </c>
      <c r="L1203">
        <v>1356</v>
      </c>
      <c r="N1203">
        <v>1010</v>
      </c>
      <c r="O1203" t="s">
        <v>1204</v>
      </c>
      <c r="P1203" t="s">
        <v>1204</v>
      </c>
      <c r="Q1203">
        <v>1000</v>
      </c>
      <c r="X1203">
        <v>1E-3</v>
      </c>
      <c r="Y1203">
        <v>5641.2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 t="s">
        <v>3</v>
      </c>
      <c r="AG1203">
        <v>1E-3</v>
      </c>
      <c r="AH1203">
        <v>2</v>
      </c>
      <c r="AI1203">
        <v>30599271</v>
      </c>
      <c r="AJ1203">
        <v>1084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ROW(Source!A1592)</f>
        <v>1592</v>
      </c>
      <c r="B1204">
        <v>30599287</v>
      </c>
      <c r="C1204">
        <v>30599279</v>
      </c>
      <c r="D1204">
        <v>10214655</v>
      </c>
      <c r="E1204">
        <v>1</v>
      </c>
      <c r="F1204">
        <v>1</v>
      </c>
      <c r="G1204">
        <v>1</v>
      </c>
      <c r="H1204">
        <v>1</v>
      </c>
      <c r="I1204" t="s">
        <v>1544</v>
      </c>
      <c r="J1204" t="s">
        <v>3</v>
      </c>
      <c r="K1204" t="s">
        <v>1545</v>
      </c>
      <c r="L1204">
        <v>1369</v>
      </c>
      <c r="N1204">
        <v>1013</v>
      </c>
      <c r="O1204" t="s">
        <v>1419</v>
      </c>
      <c r="P1204" t="s">
        <v>1419</v>
      </c>
      <c r="Q1204">
        <v>1</v>
      </c>
      <c r="X1204">
        <v>1.46</v>
      </c>
      <c r="Y1204">
        <v>0</v>
      </c>
      <c r="Z1204">
        <v>0</v>
      </c>
      <c r="AA1204">
        <v>0</v>
      </c>
      <c r="AB1204">
        <v>9.57</v>
      </c>
      <c r="AC1204">
        <v>0</v>
      </c>
      <c r="AD1204">
        <v>1</v>
      </c>
      <c r="AE1204">
        <v>1</v>
      </c>
      <c r="AF1204" t="s">
        <v>28</v>
      </c>
      <c r="AG1204">
        <v>1.6789999999999998</v>
      </c>
      <c r="AH1204">
        <v>2</v>
      </c>
      <c r="AI1204">
        <v>30599280</v>
      </c>
      <c r="AJ1204">
        <v>1085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ROW(Source!A1592)</f>
        <v>1592</v>
      </c>
      <c r="B1205">
        <v>30599288</v>
      </c>
      <c r="C1205">
        <v>30599279</v>
      </c>
      <c r="D1205">
        <v>22146537</v>
      </c>
      <c r="E1205">
        <v>1</v>
      </c>
      <c r="F1205">
        <v>1</v>
      </c>
      <c r="G1205">
        <v>1</v>
      </c>
      <c r="H1205">
        <v>2</v>
      </c>
      <c r="I1205" t="s">
        <v>1546</v>
      </c>
      <c r="J1205" t="s">
        <v>1547</v>
      </c>
      <c r="K1205" t="s">
        <v>1548</v>
      </c>
      <c r="L1205">
        <v>1368</v>
      </c>
      <c r="N1205">
        <v>1011</v>
      </c>
      <c r="O1205" t="s">
        <v>1423</v>
      </c>
      <c r="P1205" t="s">
        <v>1423</v>
      </c>
      <c r="Q1205">
        <v>1</v>
      </c>
      <c r="X1205">
        <v>0.75</v>
      </c>
      <c r="Y1205">
        <v>0</v>
      </c>
      <c r="Z1205">
        <v>8.1</v>
      </c>
      <c r="AA1205">
        <v>0</v>
      </c>
      <c r="AB1205">
        <v>0</v>
      </c>
      <c r="AC1205">
        <v>0</v>
      </c>
      <c r="AD1205">
        <v>1</v>
      </c>
      <c r="AE1205">
        <v>0</v>
      </c>
      <c r="AF1205" t="s">
        <v>27</v>
      </c>
      <c r="AG1205">
        <v>0.9375</v>
      </c>
      <c r="AH1205">
        <v>2</v>
      </c>
      <c r="AI1205">
        <v>30599281</v>
      </c>
      <c r="AJ1205">
        <v>1086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ROW(Source!A1592)</f>
        <v>1592</v>
      </c>
      <c r="B1206">
        <v>30599289</v>
      </c>
      <c r="C1206">
        <v>30599279</v>
      </c>
      <c r="D1206">
        <v>22148179</v>
      </c>
      <c r="E1206">
        <v>1</v>
      </c>
      <c r="F1206">
        <v>1</v>
      </c>
      <c r="G1206">
        <v>1</v>
      </c>
      <c r="H1206">
        <v>2</v>
      </c>
      <c r="I1206" t="s">
        <v>1420</v>
      </c>
      <c r="J1206" t="s">
        <v>1421</v>
      </c>
      <c r="K1206" t="s">
        <v>1422</v>
      </c>
      <c r="L1206">
        <v>1368</v>
      </c>
      <c r="N1206">
        <v>1011</v>
      </c>
      <c r="O1206" t="s">
        <v>1423</v>
      </c>
      <c r="P1206" t="s">
        <v>1423</v>
      </c>
      <c r="Q1206">
        <v>1</v>
      </c>
      <c r="X1206">
        <v>0.01</v>
      </c>
      <c r="Y1206">
        <v>0</v>
      </c>
      <c r="Z1206">
        <v>91.62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27</v>
      </c>
      <c r="AG1206">
        <v>1.2500000000000001E-2</v>
      </c>
      <c r="AH1206">
        <v>2</v>
      </c>
      <c r="AI1206">
        <v>30599282</v>
      </c>
      <c r="AJ1206">
        <v>1087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ROW(Source!A1592)</f>
        <v>1592</v>
      </c>
      <c r="B1207">
        <v>30599290</v>
      </c>
      <c r="C1207">
        <v>30599279</v>
      </c>
      <c r="D1207">
        <v>22150409</v>
      </c>
      <c r="E1207">
        <v>1</v>
      </c>
      <c r="F1207">
        <v>1</v>
      </c>
      <c r="G1207">
        <v>1</v>
      </c>
      <c r="H1207">
        <v>3</v>
      </c>
      <c r="I1207" t="s">
        <v>1666</v>
      </c>
      <c r="J1207" t="s">
        <v>1667</v>
      </c>
      <c r="K1207" t="s">
        <v>1668</v>
      </c>
      <c r="L1207">
        <v>1348</v>
      </c>
      <c r="N1207">
        <v>1009</v>
      </c>
      <c r="O1207" t="s">
        <v>65</v>
      </c>
      <c r="P1207" t="s">
        <v>65</v>
      </c>
      <c r="Q1207">
        <v>1000</v>
      </c>
      <c r="X1207">
        <v>3.3E-4</v>
      </c>
      <c r="Y1207">
        <v>10824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3</v>
      </c>
      <c r="AG1207">
        <v>3.3E-4</v>
      </c>
      <c r="AH1207">
        <v>2</v>
      </c>
      <c r="AI1207">
        <v>30599283</v>
      </c>
      <c r="AJ1207">
        <v>1088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ROW(Source!A1592)</f>
        <v>1592</v>
      </c>
      <c r="B1208">
        <v>30599291</v>
      </c>
      <c r="C1208">
        <v>30599279</v>
      </c>
      <c r="D1208">
        <v>22151360</v>
      </c>
      <c r="E1208">
        <v>1</v>
      </c>
      <c r="F1208">
        <v>1</v>
      </c>
      <c r="G1208">
        <v>1</v>
      </c>
      <c r="H1208">
        <v>3</v>
      </c>
      <c r="I1208" t="s">
        <v>1790</v>
      </c>
      <c r="J1208" t="s">
        <v>1791</v>
      </c>
      <c r="K1208" t="s">
        <v>1792</v>
      </c>
      <c r="L1208">
        <v>1348</v>
      </c>
      <c r="N1208">
        <v>1009</v>
      </c>
      <c r="O1208" t="s">
        <v>65</v>
      </c>
      <c r="P1208" t="s">
        <v>65</v>
      </c>
      <c r="Q1208">
        <v>1000</v>
      </c>
      <c r="X1208">
        <v>1.6999999999999999E-3</v>
      </c>
      <c r="Y1208">
        <v>16117.3</v>
      </c>
      <c r="Z1208">
        <v>0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3</v>
      </c>
      <c r="AG1208">
        <v>1.6999999999999999E-3</v>
      </c>
      <c r="AH1208">
        <v>2</v>
      </c>
      <c r="AI1208">
        <v>30599284</v>
      </c>
      <c r="AJ1208">
        <v>1089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ROW(Source!A1592)</f>
        <v>1592</v>
      </c>
      <c r="B1209">
        <v>30599292</v>
      </c>
      <c r="C1209">
        <v>30599279</v>
      </c>
      <c r="D1209">
        <v>22200579</v>
      </c>
      <c r="E1209">
        <v>1</v>
      </c>
      <c r="F1209">
        <v>1</v>
      </c>
      <c r="G1209">
        <v>1</v>
      </c>
      <c r="H1209">
        <v>3</v>
      </c>
      <c r="I1209" t="s">
        <v>1089</v>
      </c>
      <c r="J1209" t="s">
        <v>1091</v>
      </c>
      <c r="K1209" t="s">
        <v>1090</v>
      </c>
      <c r="L1209">
        <v>1354</v>
      </c>
      <c r="N1209">
        <v>1010</v>
      </c>
      <c r="O1209" t="s">
        <v>506</v>
      </c>
      <c r="P1209" t="s">
        <v>506</v>
      </c>
      <c r="Q1209">
        <v>1</v>
      </c>
      <c r="X1209">
        <v>2</v>
      </c>
      <c r="Y1209">
        <v>48.88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3</v>
      </c>
      <c r="AG1209">
        <v>2</v>
      </c>
      <c r="AH1209">
        <v>2</v>
      </c>
      <c r="AI1209">
        <v>30599285</v>
      </c>
      <c r="AJ1209">
        <v>1090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ROW(Source!A1592)</f>
        <v>1592</v>
      </c>
      <c r="B1210">
        <v>30599293</v>
      </c>
      <c r="C1210">
        <v>30599279</v>
      </c>
      <c r="D1210">
        <v>22206192</v>
      </c>
      <c r="E1210">
        <v>1</v>
      </c>
      <c r="F1210">
        <v>1</v>
      </c>
      <c r="G1210">
        <v>1</v>
      </c>
      <c r="H1210">
        <v>3</v>
      </c>
      <c r="I1210" t="s">
        <v>1846</v>
      </c>
      <c r="J1210" t="s">
        <v>1847</v>
      </c>
      <c r="K1210" t="s">
        <v>1848</v>
      </c>
      <c r="L1210">
        <v>1356</v>
      </c>
      <c r="N1210">
        <v>1010</v>
      </c>
      <c r="O1210" t="s">
        <v>1204</v>
      </c>
      <c r="P1210" t="s">
        <v>1204</v>
      </c>
      <c r="Q1210">
        <v>1000</v>
      </c>
      <c r="X1210">
        <v>1E-3</v>
      </c>
      <c r="Y1210">
        <v>5641.2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3</v>
      </c>
      <c r="AG1210">
        <v>1E-3</v>
      </c>
      <c r="AH1210">
        <v>2</v>
      </c>
      <c r="AI1210">
        <v>30599286</v>
      </c>
      <c r="AJ1210">
        <v>1091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ROW(Source!A1630)</f>
        <v>1630</v>
      </c>
      <c r="B1211">
        <v>30599312</v>
      </c>
      <c r="C1211">
        <v>30599296</v>
      </c>
      <c r="D1211">
        <v>10214633</v>
      </c>
      <c r="E1211">
        <v>1</v>
      </c>
      <c r="F1211">
        <v>1</v>
      </c>
      <c r="G1211">
        <v>1</v>
      </c>
      <c r="H1211">
        <v>1</v>
      </c>
      <c r="I1211" t="s">
        <v>1567</v>
      </c>
      <c r="J1211" t="s">
        <v>3</v>
      </c>
      <c r="K1211" t="s">
        <v>1568</v>
      </c>
      <c r="L1211">
        <v>1369</v>
      </c>
      <c r="N1211">
        <v>1013</v>
      </c>
      <c r="O1211" t="s">
        <v>1419</v>
      </c>
      <c r="P1211" t="s">
        <v>1419</v>
      </c>
      <c r="Q1211">
        <v>1</v>
      </c>
      <c r="X1211">
        <v>6.58</v>
      </c>
      <c r="Y1211">
        <v>0</v>
      </c>
      <c r="Z1211">
        <v>0</v>
      </c>
      <c r="AA1211">
        <v>0</v>
      </c>
      <c r="AB1211">
        <v>8.76</v>
      </c>
      <c r="AC1211">
        <v>0</v>
      </c>
      <c r="AD1211">
        <v>1</v>
      </c>
      <c r="AE1211">
        <v>1</v>
      </c>
      <c r="AF1211" t="s">
        <v>28</v>
      </c>
      <c r="AG1211">
        <v>7.5669999999999993</v>
      </c>
      <c r="AH1211">
        <v>2</v>
      </c>
      <c r="AI1211">
        <v>30599297</v>
      </c>
      <c r="AJ1211">
        <v>1092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ROW(Source!A1630)</f>
        <v>1630</v>
      </c>
      <c r="B1212">
        <v>30599313</v>
      </c>
      <c r="C1212">
        <v>30599296</v>
      </c>
      <c r="D1212">
        <v>22083330</v>
      </c>
      <c r="E1212">
        <v>1</v>
      </c>
      <c r="F1212">
        <v>1</v>
      </c>
      <c r="G1212">
        <v>1</v>
      </c>
      <c r="H1212">
        <v>1</v>
      </c>
      <c r="I1212" t="s">
        <v>1437</v>
      </c>
      <c r="J1212" t="s">
        <v>3</v>
      </c>
      <c r="K1212" t="s">
        <v>1438</v>
      </c>
      <c r="L1212">
        <v>608254</v>
      </c>
      <c r="N1212">
        <v>1013</v>
      </c>
      <c r="O1212" t="s">
        <v>1439</v>
      </c>
      <c r="P1212" t="s">
        <v>1439</v>
      </c>
      <c r="Q1212">
        <v>1</v>
      </c>
      <c r="X1212">
        <v>0.02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1</v>
      </c>
      <c r="AE1212">
        <v>2</v>
      </c>
      <c r="AF1212" t="s">
        <v>27</v>
      </c>
      <c r="AG1212">
        <v>2.5000000000000001E-2</v>
      </c>
      <c r="AH1212">
        <v>2</v>
      </c>
      <c r="AI1212">
        <v>30599298</v>
      </c>
      <c r="AJ1212">
        <v>1093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ROW(Source!A1630)</f>
        <v>1630</v>
      </c>
      <c r="B1213">
        <v>30599314</v>
      </c>
      <c r="C1213">
        <v>30599296</v>
      </c>
      <c r="D1213">
        <v>22146252</v>
      </c>
      <c r="E1213">
        <v>1</v>
      </c>
      <c r="F1213">
        <v>1</v>
      </c>
      <c r="G1213">
        <v>1</v>
      </c>
      <c r="H1213">
        <v>2</v>
      </c>
      <c r="I1213" t="s">
        <v>1586</v>
      </c>
      <c r="J1213" t="s">
        <v>1587</v>
      </c>
      <c r="K1213" t="s">
        <v>1588</v>
      </c>
      <c r="L1213">
        <v>1368</v>
      </c>
      <c r="N1213">
        <v>1011</v>
      </c>
      <c r="O1213" t="s">
        <v>1423</v>
      </c>
      <c r="P1213" t="s">
        <v>1423</v>
      </c>
      <c r="Q1213">
        <v>1</v>
      </c>
      <c r="X1213">
        <v>0.01</v>
      </c>
      <c r="Y1213">
        <v>0</v>
      </c>
      <c r="Z1213">
        <v>85.93</v>
      </c>
      <c r="AA1213">
        <v>13.03</v>
      </c>
      <c r="AB1213">
        <v>0</v>
      </c>
      <c r="AC1213">
        <v>0</v>
      </c>
      <c r="AD1213">
        <v>1</v>
      </c>
      <c r="AE1213">
        <v>0</v>
      </c>
      <c r="AF1213" t="s">
        <v>27</v>
      </c>
      <c r="AG1213">
        <v>1.2500000000000001E-2</v>
      </c>
      <c r="AH1213">
        <v>2</v>
      </c>
      <c r="AI1213">
        <v>30599299</v>
      </c>
      <c r="AJ1213">
        <v>1094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ROW(Source!A1630)</f>
        <v>1630</v>
      </c>
      <c r="B1214">
        <v>30599315</v>
      </c>
      <c r="C1214">
        <v>30599296</v>
      </c>
      <c r="D1214">
        <v>22146333</v>
      </c>
      <c r="E1214">
        <v>1</v>
      </c>
      <c r="F1214">
        <v>1</v>
      </c>
      <c r="G1214">
        <v>1</v>
      </c>
      <c r="H1214">
        <v>2</v>
      </c>
      <c r="I1214" t="s">
        <v>1597</v>
      </c>
      <c r="J1214" t="s">
        <v>1598</v>
      </c>
      <c r="K1214" t="s">
        <v>1599</v>
      </c>
      <c r="L1214">
        <v>1368</v>
      </c>
      <c r="N1214">
        <v>1011</v>
      </c>
      <c r="O1214" t="s">
        <v>1423</v>
      </c>
      <c r="P1214" t="s">
        <v>1423</v>
      </c>
      <c r="Q1214">
        <v>1</v>
      </c>
      <c r="X1214">
        <v>0.01</v>
      </c>
      <c r="Y1214">
        <v>0</v>
      </c>
      <c r="Z1214">
        <v>108.45</v>
      </c>
      <c r="AA1214">
        <v>13.03</v>
      </c>
      <c r="AB1214">
        <v>0</v>
      </c>
      <c r="AC1214">
        <v>0</v>
      </c>
      <c r="AD1214">
        <v>1</v>
      </c>
      <c r="AE1214">
        <v>0</v>
      </c>
      <c r="AF1214" t="s">
        <v>27</v>
      </c>
      <c r="AG1214">
        <v>1.2500000000000001E-2</v>
      </c>
      <c r="AH1214">
        <v>2</v>
      </c>
      <c r="AI1214">
        <v>30599300</v>
      </c>
      <c r="AJ1214">
        <v>1095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ROW(Source!A1630)</f>
        <v>1630</v>
      </c>
      <c r="B1215">
        <v>30599316</v>
      </c>
      <c r="C1215">
        <v>30599296</v>
      </c>
      <c r="D1215">
        <v>22146537</v>
      </c>
      <c r="E1215">
        <v>1</v>
      </c>
      <c r="F1215">
        <v>1</v>
      </c>
      <c r="G1215">
        <v>1</v>
      </c>
      <c r="H1215">
        <v>2</v>
      </c>
      <c r="I1215" t="s">
        <v>1546</v>
      </c>
      <c r="J1215" t="s">
        <v>1547</v>
      </c>
      <c r="K1215" t="s">
        <v>1548</v>
      </c>
      <c r="L1215">
        <v>1368</v>
      </c>
      <c r="N1215">
        <v>1011</v>
      </c>
      <c r="O1215" t="s">
        <v>1423</v>
      </c>
      <c r="P1215" t="s">
        <v>1423</v>
      </c>
      <c r="Q1215">
        <v>1</v>
      </c>
      <c r="X1215">
        <v>0.55000000000000004</v>
      </c>
      <c r="Y1215">
        <v>0</v>
      </c>
      <c r="Z1215">
        <v>8.1</v>
      </c>
      <c r="AA1215">
        <v>0</v>
      </c>
      <c r="AB1215">
        <v>0</v>
      </c>
      <c r="AC1215">
        <v>0</v>
      </c>
      <c r="AD1215">
        <v>1</v>
      </c>
      <c r="AE1215">
        <v>0</v>
      </c>
      <c r="AF1215" t="s">
        <v>27</v>
      </c>
      <c r="AG1215">
        <v>0.6875</v>
      </c>
      <c r="AH1215">
        <v>2</v>
      </c>
      <c r="AI1215">
        <v>30599301</v>
      </c>
      <c r="AJ1215">
        <v>1096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ROW(Source!A1630)</f>
        <v>1630</v>
      </c>
      <c r="B1216">
        <v>30599317</v>
      </c>
      <c r="C1216">
        <v>30599296</v>
      </c>
      <c r="D1216">
        <v>22148179</v>
      </c>
      <c r="E1216">
        <v>1</v>
      </c>
      <c r="F1216">
        <v>1</v>
      </c>
      <c r="G1216">
        <v>1</v>
      </c>
      <c r="H1216">
        <v>2</v>
      </c>
      <c r="I1216" t="s">
        <v>1420</v>
      </c>
      <c r="J1216" t="s">
        <v>1421</v>
      </c>
      <c r="K1216" t="s">
        <v>1422</v>
      </c>
      <c r="L1216">
        <v>1368</v>
      </c>
      <c r="N1216">
        <v>1011</v>
      </c>
      <c r="O1216" t="s">
        <v>1423</v>
      </c>
      <c r="P1216" t="s">
        <v>1423</v>
      </c>
      <c r="Q1216">
        <v>1</v>
      </c>
      <c r="X1216">
        <v>0.03</v>
      </c>
      <c r="Y1216">
        <v>0</v>
      </c>
      <c r="Z1216">
        <v>91.62</v>
      </c>
      <c r="AA1216">
        <v>0</v>
      </c>
      <c r="AB1216">
        <v>0</v>
      </c>
      <c r="AC1216">
        <v>0</v>
      </c>
      <c r="AD1216">
        <v>1</v>
      </c>
      <c r="AE1216">
        <v>0</v>
      </c>
      <c r="AF1216" t="s">
        <v>27</v>
      </c>
      <c r="AG1216">
        <v>3.7499999999999999E-2</v>
      </c>
      <c r="AH1216">
        <v>2</v>
      </c>
      <c r="AI1216">
        <v>30599302</v>
      </c>
      <c r="AJ1216">
        <v>1097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ROW(Source!A1630)</f>
        <v>1630</v>
      </c>
      <c r="B1217">
        <v>30599318</v>
      </c>
      <c r="C1217">
        <v>30599296</v>
      </c>
      <c r="D1217">
        <v>22149401</v>
      </c>
      <c r="E1217">
        <v>1</v>
      </c>
      <c r="F1217">
        <v>1</v>
      </c>
      <c r="G1217">
        <v>1</v>
      </c>
      <c r="H1217">
        <v>3</v>
      </c>
      <c r="I1217" t="s">
        <v>1663</v>
      </c>
      <c r="J1217" t="s">
        <v>1664</v>
      </c>
      <c r="K1217" t="s">
        <v>1665</v>
      </c>
      <c r="L1217">
        <v>1348</v>
      </c>
      <c r="N1217">
        <v>1009</v>
      </c>
      <c r="O1217" t="s">
        <v>65</v>
      </c>
      <c r="P1217" t="s">
        <v>65</v>
      </c>
      <c r="Q1217">
        <v>1000</v>
      </c>
      <c r="X1217">
        <v>2.0000000000000002E-5</v>
      </c>
      <c r="Y1217">
        <v>10600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3</v>
      </c>
      <c r="AG1217">
        <v>2.0000000000000002E-5</v>
      </c>
      <c r="AH1217">
        <v>2</v>
      </c>
      <c r="AI1217">
        <v>30599303</v>
      </c>
      <c r="AJ1217">
        <v>1098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ROW(Source!A1630)</f>
        <v>1630</v>
      </c>
      <c r="B1218">
        <v>30599319</v>
      </c>
      <c r="C1218">
        <v>30599296</v>
      </c>
      <c r="D1218">
        <v>22149636</v>
      </c>
      <c r="E1218">
        <v>1</v>
      </c>
      <c r="F1218">
        <v>1</v>
      </c>
      <c r="G1218">
        <v>1</v>
      </c>
      <c r="H1218">
        <v>3</v>
      </c>
      <c r="I1218" t="s">
        <v>1512</v>
      </c>
      <c r="J1218" t="s">
        <v>1513</v>
      </c>
      <c r="K1218" t="s">
        <v>1514</v>
      </c>
      <c r="L1218">
        <v>1348</v>
      </c>
      <c r="N1218">
        <v>1009</v>
      </c>
      <c r="O1218" t="s">
        <v>65</v>
      </c>
      <c r="P1218" t="s">
        <v>65</v>
      </c>
      <c r="Q1218">
        <v>1000</v>
      </c>
      <c r="X1218">
        <v>1.0000000000000001E-5</v>
      </c>
      <c r="Y1218">
        <v>18685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3</v>
      </c>
      <c r="AG1218">
        <v>1.0000000000000001E-5</v>
      </c>
      <c r="AH1218">
        <v>2</v>
      </c>
      <c r="AI1218">
        <v>30599304</v>
      </c>
      <c r="AJ1218">
        <v>1099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ROW(Source!A1630)</f>
        <v>1630</v>
      </c>
      <c r="B1219">
        <v>30599320</v>
      </c>
      <c r="C1219">
        <v>30599296</v>
      </c>
      <c r="D1219">
        <v>22150409</v>
      </c>
      <c r="E1219">
        <v>1</v>
      </c>
      <c r="F1219">
        <v>1</v>
      </c>
      <c r="G1219">
        <v>1</v>
      </c>
      <c r="H1219">
        <v>3</v>
      </c>
      <c r="I1219" t="s">
        <v>1666</v>
      </c>
      <c r="J1219" t="s">
        <v>1667</v>
      </c>
      <c r="K1219" t="s">
        <v>1668</v>
      </c>
      <c r="L1219">
        <v>1348</v>
      </c>
      <c r="N1219">
        <v>1009</v>
      </c>
      <c r="O1219" t="s">
        <v>65</v>
      </c>
      <c r="P1219" t="s">
        <v>65</v>
      </c>
      <c r="Q1219">
        <v>1000</v>
      </c>
      <c r="X1219">
        <v>1.6000000000000001E-4</v>
      </c>
      <c r="Y1219">
        <v>10824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3</v>
      </c>
      <c r="AG1219">
        <v>1.6000000000000001E-4</v>
      </c>
      <c r="AH1219">
        <v>2</v>
      </c>
      <c r="AI1219">
        <v>30599305</v>
      </c>
      <c r="AJ1219">
        <v>1100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ROW(Source!A1630)</f>
        <v>1630</v>
      </c>
      <c r="B1220">
        <v>30599321</v>
      </c>
      <c r="C1220">
        <v>30599296</v>
      </c>
      <c r="D1220">
        <v>22150539</v>
      </c>
      <c r="E1220">
        <v>1</v>
      </c>
      <c r="F1220">
        <v>1</v>
      </c>
      <c r="G1220">
        <v>1</v>
      </c>
      <c r="H1220">
        <v>3</v>
      </c>
      <c r="I1220" t="s">
        <v>1669</v>
      </c>
      <c r="J1220" t="s">
        <v>1670</v>
      </c>
      <c r="K1220" t="s">
        <v>1671</v>
      </c>
      <c r="L1220">
        <v>1346</v>
      </c>
      <c r="N1220">
        <v>1009</v>
      </c>
      <c r="O1220" t="s">
        <v>100</v>
      </c>
      <c r="P1220" t="s">
        <v>100</v>
      </c>
      <c r="Q1220">
        <v>1</v>
      </c>
      <c r="X1220">
        <v>0.01</v>
      </c>
      <c r="Y1220">
        <v>37.29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0</v>
      </c>
      <c r="AF1220" t="s">
        <v>3</v>
      </c>
      <c r="AG1220">
        <v>0.01</v>
      </c>
      <c r="AH1220">
        <v>2</v>
      </c>
      <c r="AI1220">
        <v>30599306</v>
      </c>
      <c r="AJ1220">
        <v>1101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ROW(Source!A1630)</f>
        <v>1630</v>
      </c>
      <c r="B1221">
        <v>30599322</v>
      </c>
      <c r="C1221">
        <v>30599296</v>
      </c>
      <c r="D1221">
        <v>22174054</v>
      </c>
      <c r="E1221">
        <v>1</v>
      </c>
      <c r="F1221">
        <v>1</v>
      </c>
      <c r="G1221">
        <v>1</v>
      </c>
      <c r="H1221">
        <v>3</v>
      </c>
      <c r="I1221" t="s">
        <v>1672</v>
      </c>
      <c r="J1221" t="s">
        <v>1673</v>
      </c>
      <c r="K1221" t="s">
        <v>1674</v>
      </c>
      <c r="L1221">
        <v>1346</v>
      </c>
      <c r="N1221">
        <v>1009</v>
      </c>
      <c r="O1221" t="s">
        <v>100</v>
      </c>
      <c r="P1221" t="s">
        <v>100</v>
      </c>
      <c r="Q1221">
        <v>1</v>
      </c>
      <c r="X1221">
        <v>12</v>
      </c>
      <c r="Y1221">
        <v>8.1999999999999993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3</v>
      </c>
      <c r="AG1221">
        <v>12</v>
      </c>
      <c r="AH1221">
        <v>2</v>
      </c>
      <c r="AI1221">
        <v>30599307</v>
      </c>
      <c r="AJ1221">
        <v>1102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ROW(Source!A1630)</f>
        <v>1630</v>
      </c>
      <c r="B1222">
        <v>30599323</v>
      </c>
      <c r="C1222">
        <v>30599296</v>
      </c>
      <c r="D1222">
        <v>22174084</v>
      </c>
      <c r="E1222">
        <v>1</v>
      </c>
      <c r="F1222">
        <v>1</v>
      </c>
      <c r="G1222">
        <v>1</v>
      </c>
      <c r="H1222">
        <v>3</v>
      </c>
      <c r="I1222" t="s">
        <v>1675</v>
      </c>
      <c r="J1222" t="s">
        <v>1676</v>
      </c>
      <c r="K1222" t="s">
        <v>1677</v>
      </c>
      <c r="L1222">
        <v>1035</v>
      </c>
      <c r="N1222">
        <v>1013</v>
      </c>
      <c r="O1222" t="s">
        <v>649</v>
      </c>
      <c r="P1222" t="s">
        <v>649</v>
      </c>
      <c r="Q1222">
        <v>1</v>
      </c>
      <c r="X1222">
        <v>1</v>
      </c>
      <c r="Y1222">
        <v>56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3</v>
      </c>
      <c r="AG1222">
        <v>1</v>
      </c>
      <c r="AH1222">
        <v>2</v>
      </c>
      <c r="AI1222">
        <v>30599308</v>
      </c>
      <c r="AJ1222">
        <v>1103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ROW(Source!A1630)</f>
        <v>1630</v>
      </c>
      <c r="B1223">
        <v>30599324</v>
      </c>
      <c r="C1223">
        <v>30599296</v>
      </c>
      <c r="D1223">
        <v>22175873</v>
      </c>
      <c r="E1223">
        <v>1</v>
      </c>
      <c r="F1223">
        <v>1</v>
      </c>
      <c r="G1223">
        <v>1</v>
      </c>
      <c r="H1223">
        <v>3</v>
      </c>
      <c r="I1223" t="s">
        <v>1849</v>
      </c>
      <c r="J1223" t="s">
        <v>1850</v>
      </c>
      <c r="K1223" t="s">
        <v>1851</v>
      </c>
      <c r="L1223">
        <v>1354</v>
      </c>
      <c r="N1223">
        <v>1010</v>
      </c>
      <c r="O1223" t="s">
        <v>506</v>
      </c>
      <c r="P1223" t="s">
        <v>506</v>
      </c>
      <c r="Q1223">
        <v>1</v>
      </c>
      <c r="X1223">
        <v>1</v>
      </c>
      <c r="Y1223">
        <v>1172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3</v>
      </c>
      <c r="AG1223">
        <v>1</v>
      </c>
      <c r="AH1223">
        <v>2</v>
      </c>
      <c r="AI1223">
        <v>30599309</v>
      </c>
      <c r="AJ1223">
        <v>1104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ROW(Source!A1630)</f>
        <v>1630</v>
      </c>
      <c r="B1224">
        <v>30599325</v>
      </c>
      <c r="C1224">
        <v>30599296</v>
      </c>
      <c r="D1224">
        <v>22183216</v>
      </c>
      <c r="E1224">
        <v>1</v>
      </c>
      <c r="F1224">
        <v>1</v>
      </c>
      <c r="G1224">
        <v>1</v>
      </c>
      <c r="H1224">
        <v>3</v>
      </c>
      <c r="I1224" t="s">
        <v>1852</v>
      </c>
      <c r="J1224" t="s">
        <v>1853</v>
      </c>
      <c r="K1224" t="s">
        <v>1854</v>
      </c>
      <c r="L1224">
        <v>1035</v>
      </c>
      <c r="N1224">
        <v>1013</v>
      </c>
      <c r="O1224" t="s">
        <v>649</v>
      </c>
      <c r="P1224" t="s">
        <v>649</v>
      </c>
      <c r="Q1224">
        <v>1</v>
      </c>
      <c r="X1224">
        <v>1</v>
      </c>
      <c r="Y1224">
        <v>366.3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3</v>
      </c>
      <c r="AG1224">
        <v>1</v>
      </c>
      <c r="AH1224">
        <v>2</v>
      </c>
      <c r="AI1224">
        <v>30599310</v>
      </c>
      <c r="AJ1224">
        <v>1105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ROW(Source!A1630)</f>
        <v>1630</v>
      </c>
      <c r="B1225">
        <v>30599326</v>
      </c>
      <c r="C1225">
        <v>30599296</v>
      </c>
      <c r="D1225">
        <v>22192634</v>
      </c>
      <c r="E1225">
        <v>1</v>
      </c>
      <c r="F1225">
        <v>1</v>
      </c>
      <c r="G1225">
        <v>1</v>
      </c>
      <c r="H1225">
        <v>3</v>
      </c>
      <c r="I1225" t="s">
        <v>204</v>
      </c>
      <c r="J1225" t="s">
        <v>207</v>
      </c>
      <c r="K1225" t="s">
        <v>205</v>
      </c>
      <c r="L1225">
        <v>1339</v>
      </c>
      <c r="N1225">
        <v>1007</v>
      </c>
      <c r="O1225" t="s">
        <v>206</v>
      </c>
      <c r="P1225" t="s">
        <v>206</v>
      </c>
      <c r="Q1225">
        <v>1</v>
      </c>
      <c r="X1225">
        <v>0.9</v>
      </c>
      <c r="Y1225">
        <v>2.4500000000000002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3</v>
      </c>
      <c r="AG1225">
        <v>0.9</v>
      </c>
      <c r="AH1225">
        <v>2</v>
      </c>
      <c r="AI1225">
        <v>30599311</v>
      </c>
      <c r="AJ1225">
        <v>1106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ROW(Source!A1631)</f>
        <v>1631</v>
      </c>
      <c r="B1226">
        <v>30599334</v>
      </c>
      <c r="C1226">
        <v>30599327</v>
      </c>
      <c r="D1226">
        <v>10214647</v>
      </c>
      <c r="E1226">
        <v>1</v>
      </c>
      <c r="F1226">
        <v>1</v>
      </c>
      <c r="G1226">
        <v>1</v>
      </c>
      <c r="H1226">
        <v>1</v>
      </c>
      <c r="I1226" t="s">
        <v>1449</v>
      </c>
      <c r="J1226" t="s">
        <v>3</v>
      </c>
      <c r="K1226" t="s">
        <v>1450</v>
      </c>
      <c r="L1226">
        <v>1369</v>
      </c>
      <c r="N1226">
        <v>1013</v>
      </c>
      <c r="O1226" t="s">
        <v>1419</v>
      </c>
      <c r="P1226" t="s">
        <v>1419</v>
      </c>
      <c r="Q1226">
        <v>1</v>
      </c>
      <c r="X1226">
        <v>17.77</v>
      </c>
      <c r="Y1226">
        <v>0</v>
      </c>
      <c r="Z1226">
        <v>0</v>
      </c>
      <c r="AA1226">
        <v>0</v>
      </c>
      <c r="AB1226">
        <v>8.9700000000000006</v>
      </c>
      <c r="AC1226">
        <v>0</v>
      </c>
      <c r="AD1226">
        <v>1</v>
      </c>
      <c r="AE1226">
        <v>1</v>
      </c>
      <c r="AF1226" t="s">
        <v>28</v>
      </c>
      <c r="AG1226">
        <v>20.435499999999998</v>
      </c>
      <c r="AH1226">
        <v>2</v>
      </c>
      <c r="AI1226">
        <v>30599328</v>
      </c>
      <c r="AJ1226">
        <v>1107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ROW(Source!A1631)</f>
        <v>1631</v>
      </c>
      <c r="B1227">
        <v>30599335</v>
      </c>
      <c r="C1227">
        <v>30599327</v>
      </c>
      <c r="D1227">
        <v>22083330</v>
      </c>
      <c r="E1227">
        <v>1</v>
      </c>
      <c r="F1227">
        <v>1</v>
      </c>
      <c r="G1227">
        <v>1</v>
      </c>
      <c r="H1227">
        <v>1</v>
      </c>
      <c r="I1227" t="s">
        <v>1437</v>
      </c>
      <c r="J1227" t="s">
        <v>3</v>
      </c>
      <c r="K1227" t="s">
        <v>1438</v>
      </c>
      <c r="L1227">
        <v>608254</v>
      </c>
      <c r="N1227">
        <v>1013</v>
      </c>
      <c r="O1227" t="s">
        <v>1439</v>
      </c>
      <c r="P1227" t="s">
        <v>1439</v>
      </c>
      <c r="Q1227">
        <v>1</v>
      </c>
      <c r="X1227">
        <v>0.33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1</v>
      </c>
      <c r="AE1227">
        <v>2</v>
      </c>
      <c r="AF1227" t="s">
        <v>27</v>
      </c>
      <c r="AG1227">
        <v>0.41250000000000003</v>
      </c>
      <c r="AH1227">
        <v>2</v>
      </c>
      <c r="AI1227">
        <v>30599329</v>
      </c>
      <c r="AJ1227">
        <v>1108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ROW(Source!A1631)</f>
        <v>1631</v>
      </c>
      <c r="B1228">
        <v>30599336</v>
      </c>
      <c r="C1228">
        <v>30599327</v>
      </c>
      <c r="D1228">
        <v>22146333</v>
      </c>
      <c r="E1228">
        <v>1</v>
      </c>
      <c r="F1228">
        <v>1</v>
      </c>
      <c r="G1228">
        <v>1</v>
      </c>
      <c r="H1228">
        <v>2</v>
      </c>
      <c r="I1228" t="s">
        <v>1597</v>
      </c>
      <c r="J1228" t="s">
        <v>1598</v>
      </c>
      <c r="K1228" t="s">
        <v>1599</v>
      </c>
      <c r="L1228">
        <v>1368</v>
      </c>
      <c r="N1228">
        <v>1011</v>
      </c>
      <c r="O1228" t="s">
        <v>1423</v>
      </c>
      <c r="P1228" t="s">
        <v>1423</v>
      </c>
      <c r="Q1228">
        <v>1</v>
      </c>
      <c r="X1228">
        <v>0.33</v>
      </c>
      <c r="Y1228">
        <v>0</v>
      </c>
      <c r="Z1228">
        <v>108.45</v>
      </c>
      <c r="AA1228">
        <v>13.03</v>
      </c>
      <c r="AB1228">
        <v>0</v>
      </c>
      <c r="AC1228">
        <v>0</v>
      </c>
      <c r="AD1228">
        <v>1</v>
      </c>
      <c r="AE1228">
        <v>0</v>
      </c>
      <c r="AF1228" t="s">
        <v>27</v>
      </c>
      <c r="AG1228">
        <v>0.41250000000000003</v>
      </c>
      <c r="AH1228">
        <v>2</v>
      </c>
      <c r="AI1228">
        <v>30599330</v>
      </c>
      <c r="AJ1228">
        <v>1109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ROW(Source!A1631)</f>
        <v>1631</v>
      </c>
      <c r="B1229">
        <v>30599337</v>
      </c>
      <c r="C1229">
        <v>30599327</v>
      </c>
      <c r="D1229">
        <v>22146537</v>
      </c>
      <c r="E1229">
        <v>1</v>
      </c>
      <c r="F1229">
        <v>1</v>
      </c>
      <c r="G1229">
        <v>1</v>
      </c>
      <c r="H1229">
        <v>2</v>
      </c>
      <c r="I1229" t="s">
        <v>1546</v>
      </c>
      <c r="J1229" t="s">
        <v>1547</v>
      </c>
      <c r="K1229" t="s">
        <v>1548</v>
      </c>
      <c r="L1229">
        <v>1368</v>
      </c>
      <c r="N1229">
        <v>1011</v>
      </c>
      <c r="O1229" t="s">
        <v>1423</v>
      </c>
      <c r="P1229" t="s">
        <v>1423</v>
      </c>
      <c r="Q1229">
        <v>1</v>
      </c>
      <c r="X1229">
        <v>10.79</v>
      </c>
      <c r="Y1229">
        <v>0</v>
      </c>
      <c r="Z1229">
        <v>8.1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27</v>
      </c>
      <c r="AG1229">
        <v>13.487499999999999</v>
      </c>
      <c r="AH1229">
        <v>2</v>
      </c>
      <c r="AI1229">
        <v>30599331</v>
      </c>
      <c r="AJ1229">
        <v>1110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ROW(Source!A1631)</f>
        <v>1631</v>
      </c>
      <c r="B1230">
        <v>30599338</v>
      </c>
      <c r="C1230">
        <v>30599327</v>
      </c>
      <c r="D1230">
        <v>22148179</v>
      </c>
      <c r="E1230">
        <v>1</v>
      </c>
      <c r="F1230">
        <v>1</v>
      </c>
      <c r="G1230">
        <v>1</v>
      </c>
      <c r="H1230">
        <v>2</v>
      </c>
      <c r="I1230" t="s">
        <v>1420</v>
      </c>
      <c r="J1230" t="s">
        <v>1421</v>
      </c>
      <c r="K1230" t="s">
        <v>1422</v>
      </c>
      <c r="L1230">
        <v>1368</v>
      </c>
      <c r="N1230">
        <v>1011</v>
      </c>
      <c r="O1230" t="s">
        <v>1423</v>
      </c>
      <c r="P1230" t="s">
        <v>1423</v>
      </c>
      <c r="Q1230">
        <v>1</v>
      </c>
      <c r="X1230">
        <v>0.45</v>
      </c>
      <c r="Y1230">
        <v>0</v>
      </c>
      <c r="Z1230">
        <v>91.62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 t="s">
        <v>27</v>
      </c>
      <c r="AG1230">
        <v>0.5625</v>
      </c>
      <c r="AH1230">
        <v>2</v>
      </c>
      <c r="AI1230">
        <v>30599332</v>
      </c>
      <c r="AJ1230">
        <v>1111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ROW(Source!A1631)</f>
        <v>1631</v>
      </c>
      <c r="B1231">
        <v>30599339</v>
      </c>
      <c r="C1231">
        <v>30599327</v>
      </c>
      <c r="D1231">
        <v>22150409</v>
      </c>
      <c r="E1231">
        <v>1</v>
      </c>
      <c r="F1231">
        <v>1</v>
      </c>
      <c r="G1231">
        <v>1</v>
      </c>
      <c r="H1231">
        <v>3</v>
      </c>
      <c r="I1231" t="s">
        <v>1666</v>
      </c>
      <c r="J1231" t="s">
        <v>1667</v>
      </c>
      <c r="K1231" t="s">
        <v>1668</v>
      </c>
      <c r="L1231">
        <v>1348</v>
      </c>
      <c r="N1231">
        <v>1009</v>
      </c>
      <c r="O1231" t="s">
        <v>65</v>
      </c>
      <c r="P1231" t="s">
        <v>65</v>
      </c>
      <c r="Q1231">
        <v>1000</v>
      </c>
      <c r="X1231">
        <v>2.8E-3</v>
      </c>
      <c r="Y1231">
        <v>10824</v>
      </c>
      <c r="Z1231">
        <v>0</v>
      </c>
      <c r="AA1231">
        <v>0</v>
      </c>
      <c r="AB1231">
        <v>0</v>
      </c>
      <c r="AC1231">
        <v>0</v>
      </c>
      <c r="AD1231">
        <v>1</v>
      </c>
      <c r="AE1231">
        <v>0</v>
      </c>
      <c r="AF1231" t="s">
        <v>3</v>
      </c>
      <c r="AG1231">
        <v>2.8E-3</v>
      </c>
      <c r="AH1231">
        <v>2</v>
      </c>
      <c r="AI1231">
        <v>30599333</v>
      </c>
      <c r="AJ1231">
        <v>1112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ROW(Source!A1631)</f>
        <v>1631</v>
      </c>
      <c r="B1232">
        <v>30599340</v>
      </c>
      <c r="C1232">
        <v>30599327</v>
      </c>
      <c r="D1232">
        <v>22174080</v>
      </c>
      <c r="E1232">
        <v>1</v>
      </c>
      <c r="F1232">
        <v>1</v>
      </c>
      <c r="G1232">
        <v>1</v>
      </c>
      <c r="H1232">
        <v>3</v>
      </c>
      <c r="I1232" t="s">
        <v>1115</v>
      </c>
      <c r="J1232" t="s">
        <v>1117</v>
      </c>
      <c r="K1232" t="s">
        <v>1116</v>
      </c>
      <c r="L1232">
        <v>1354</v>
      </c>
      <c r="N1232">
        <v>1010</v>
      </c>
      <c r="O1232" t="s">
        <v>506</v>
      </c>
      <c r="P1232" t="s">
        <v>506</v>
      </c>
      <c r="Q1232">
        <v>1</v>
      </c>
      <c r="X1232">
        <v>10</v>
      </c>
      <c r="Y1232">
        <v>318.33999999999997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3</v>
      </c>
      <c r="AG1232">
        <v>10</v>
      </c>
      <c r="AH1232">
        <v>3</v>
      </c>
      <c r="AI1232">
        <v>-1</v>
      </c>
      <c r="AJ1232" t="s">
        <v>3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ROW(Source!A1721)</f>
        <v>1721</v>
      </c>
      <c r="B1233">
        <v>30599363</v>
      </c>
      <c r="C1233">
        <v>30599360</v>
      </c>
      <c r="D1233">
        <v>10214623</v>
      </c>
      <c r="E1233">
        <v>1</v>
      </c>
      <c r="F1233">
        <v>1</v>
      </c>
      <c r="G1233">
        <v>1</v>
      </c>
      <c r="H1233">
        <v>1</v>
      </c>
      <c r="I1233" t="s">
        <v>1603</v>
      </c>
      <c r="J1233" t="s">
        <v>3</v>
      </c>
      <c r="K1233" t="s">
        <v>1604</v>
      </c>
      <c r="L1233">
        <v>1369</v>
      </c>
      <c r="N1233">
        <v>1013</v>
      </c>
      <c r="O1233" t="s">
        <v>1419</v>
      </c>
      <c r="P1233" t="s">
        <v>1419</v>
      </c>
      <c r="Q1233">
        <v>1</v>
      </c>
      <c r="X1233">
        <v>0.57769999999999999</v>
      </c>
      <c r="Y1233">
        <v>0</v>
      </c>
      <c r="Z1233">
        <v>0</v>
      </c>
      <c r="AA1233">
        <v>0</v>
      </c>
      <c r="AB1233">
        <v>6.94</v>
      </c>
      <c r="AC1233">
        <v>0</v>
      </c>
      <c r="AD1233">
        <v>1</v>
      </c>
      <c r="AE1233">
        <v>1</v>
      </c>
      <c r="AF1233" t="s">
        <v>3</v>
      </c>
      <c r="AG1233">
        <v>0.57769999999999999</v>
      </c>
      <c r="AH1233">
        <v>2</v>
      </c>
      <c r="AI1233">
        <v>30599361</v>
      </c>
      <c r="AJ1233">
        <v>1113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ROW(Source!A1721)</f>
        <v>1721</v>
      </c>
      <c r="B1234">
        <v>30599364</v>
      </c>
      <c r="C1234">
        <v>30599360</v>
      </c>
      <c r="D1234">
        <v>22148186</v>
      </c>
      <c r="E1234">
        <v>1</v>
      </c>
      <c r="F1234">
        <v>1</v>
      </c>
      <c r="G1234">
        <v>1</v>
      </c>
      <c r="H1234">
        <v>2</v>
      </c>
      <c r="I1234" t="s">
        <v>1605</v>
      </c>
      <c r="J1234" t="s">
        <v>1606</v>
      </c>
      <c r="K1234" t="s">
        <v>1607</v>
      </c>
      <c r="L1234">
        <v>1368</v>
      </c>
      <c r="N1234">
        <v>1011</v>
      </c>
      <c r="O1234" t="s">
        <v>1423</v>
      </c>
      <c r="P1234" t="s">
        <v>1423</v>
      </c>
      <c r="Q1234">
        <v>1</v>
      </c>
      <c r="X1234">
        <v>0.28999999999999998</v>
      </c>
      <c r="Y1234">
        <v>0</v>
      </c>
      <c r="Z1234">
        <v>112.63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3</v>
      </c>
      <c r="AG1234">
        <v>0.28999999999999998</v>
      </c>
      <c r="AH1234">
        <v>2</v>
      </c>
      <c r="AI1234">
        <v>30599362</v>
      </c>
      <c r="AJ1234">
        <v>1114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ROW(Source!A1722)</f>
        <v>1722</v>
      </c>
      <c r="B1235">
        <v>30599367</v>
      </c>
      <c r="C1235">
        <v>30599365</v>
      </c>
      <c r="D1235">
        <v>22148187</v>
      </c>
      <c r="E1235">
        <v>1</v>
      </c>
      <c r="F1235">
        <v>1</v>
      </c>
      <c r="G1235">
        <v>1</v>
      </c>
      <c r="H1235">
        <v>2</v>
      </c>
      <c r="I1235" t="s">
        <v>1608</v>
      </c>
      <c r="J1235" t="s">
        <v>1609</v>
      </c>
      <c r="K1235" t="s">
        <v>1610</v>
      </c>
      <c r="L1235">
        <v>1368</v>
      </c>
      <c r="N1235">
        <v>1011</v>
      </c>
      <c r="O1235" t="s">
        <v>1423</v>
      </c>
      <c r="P1235" t="s">
        <v>1423</v>
      </c>
      <c r="Q1235">
        <v>1</v>
      </c>
      <c r="X1235">
        <v>0.14000000000000001</v>
      </c>
      <c r="Y1235">
        <v>0</v>
      </c>
      <c r="Z1235">
        <v>109.5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3</v>
      </c>
      <c r="AG1235">
        <v>0.14000000000000001</v>
      </c>
      <c r="AH1235">
        <v>2</v>
      </c>
      <c r="AI1235">
        <v>30599366</v>
      </c>
      <c r="AJ1235">
        <v>1115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ROW(Source!A1794)</f>
        <v>1794</v>
      </c>
      <c r="B1236">
        <v>30599373</v>
      </c>
      <c r="C1236">
        <v>30599368</v>
      </c>
      <c r="D1236">
        <v>10214601</v>
      </c>
      <c r="E1236">
        <v>1</v>
      </c>
      <c r="F1236">
        <v>1</v>
      </c>
      <c r="G1236">
        <v>1</v>
      </c>
      <c r="H1236">
        <v>1</v>
      </c>
      <c r="I1236" t="s">
        <v>1785</v>
      </c>
      <c r="J1236" t="s">
        <v>3</v>
      </c>
      <c r="K1236" t="s">
        <v>1786</v>
      </c>
      <c r="L1236">
        <v>1369</v>
      </c>
      <c r="N1236">
        <v>1013</v>
      </c>
      <c r="O1236" t="s">
        <v>1419</v>
      </c>
      <c r="P1236" t="s">
        <v>1419</v>
      </c>
      <c r="Q1236">
        <v>1</v>
      </c>
      <c r="X1236">
        <v>85.3</v>
      </c>
      <c r="Y1236">
        <v>0</v>
      </c>
      <c r="Z1236">
        <v>0</v>
      </c>
      <c r="AA1236">
        <v>0</v>
      </c>
      <c r="AB1236">
        <v>8.16</v>
      </c>
      <c r="AC1236">
        <v>0</v>
      </c>
      <c r="AD1236">
        <v>1</v>
      </c>
      <c r="AE1236">
        <v>1</v>
      </c>
      <c r="AF1236" t="s">
        <v>3</v>
      </c>
      <c r="AG1236">
        <v>85.3</v>
      </c>
      <c r="AH1236">
        <v>2</v>
      </c>
      <c r="AI1236">
        <v>30599369</v>
      </c>
      <c r="AJ1236">
        <v>1116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ROW(Source!A1794)</f>
        <v>1794</v>
      </c>
      <c r="B1237">
        <v>30599374</v>
      </c>
      <c r="C1237">
        <v>30599368</v>
      </c>
      <c r="D1237">
        <v>22083330</v>
      </c>
      <c r="E1237">
        <v>1</v>
      </c>
      <c r="F1237">
        <v>1</v>
      </c>
      <c r="G1237">
        <v>1</v>
      </c>
      <c r="H1237">
        <v>1</v>
      </c>
      <c r="I1237" t="s">
        <v>1437</v>
      </c>
      <c r="J1237" t="s">
        <v>3</v>
      </c>
      <c r="K1237" t="s">
        <v>1438</v>
      </c>
      <c r="L1237">
        <v>608254</v>
      </c>
      <c r="N1237">
        <v>1013</v>
      </c>
      <c r="O1237" t="s">
        <v>1439</v>
      </c>
      <c r="P1237" t="s">
        <v>1439</v>
      </c>
      <c r="Q1237">
        <v>1</v>
      </c>
      <c r="X1237">
        <v>0.32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1</v>
      </c>
      <c r="AE1237">
        <v>2</v>
      </c>
      <c r="AF1237" t="s">
        <v>3</v>
      </c>
      <c r="AG1237">
        <v>0.32</v>
      </c>
      <c r="AH1237">
        <v>2</v>
      </c>
      <c r="AI1237">
        <v>30599370</v>
      </c>
      <c r="AJ1237">
        <v>1117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ROW(Source!A1794)</f>
        <v>1794</v>
      </c>
      <c r="B1238">
        <v>30599375</v>
      </c>
      <c r="C1238">
        <v>30599368</v>
      </c>
      <c r="D1238">
        <v>22146464</v>
      </c>
      <c r="E1238">
        <v>1</v>
      </c>
      <c r="F1238">
        <v>1</v>
      </c>
      <c r="G1238">
        <v>1</v>
      </c>
      <c r="H1238">
        <v>2</v>
      </c>
      <c r="I1238" t="s">
        <v>1471</v>
      </c>
      <c r="J1238" t="s">
        <v>1472</v>
      </c>
      <c r="K1238" t="s">
        <v>1473</v>
      </c>
      <c r="L1238">
        <v>1368</v>
      </c>
      <c r="N1238">
        <v>1011</v>
      </c>
      <c r="O1238" t="s">
        <v>1423</v>
      </c>
      <c r="P1238" t="s">
        <v>1423</v>
      </c>
      <c r="Q1238">
        <v>1</v>
      </c>
      <c r="X1238">
        <v>0.32</v>
      </c>
      <c r="Y1238">
        <v>0</v>
      </c>
      <c r="Z1238">
        <v>30.85</v>
      </c>
      <c r="AA1238">
        <v>13.03</v>
      </c>
      <c r="AB1238">
        <v>0</v>
      </c>
      <c r="AC1238">
        <v>0</v>
      </c>
      <c r="AD1238">
        <v>1</v>
      </c>
      <c r="AE1238">
        <v>0</v>
      </c>
      <c r="AF1238" t="s">
        <v>3</v>
      </c>
      <c r="AG1238">
        <v>0.32</v>
      </c>
      <c r="AH1238">
        <v>2</v>
      </c>
      <c r="AI1238">
        <v>30599371</v>
      </c>
      <c r="AJ1238">
        <v>1118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ROW(Source!A1794)</f>
        <v>1794</v>
      </c>
      <c r="B1239">
        <v>30599376</v>
      </c>
      <c r="C1239">
        <v>30599368</v>
      </c>
      <c r="D1239">
        <v>22212978</v>
      </c>
      <c r="E1239">
        <v>1</v>
      </c>
      <c r="F1239">
        <v>1</v>
      </c>
      <c r="G1239">
        <v>1</v>
      </c>
      <c r="H1239">
        <v>3</v>
      </c>
      <c r="I1239" t="s">
        <v>1622</v>
      </c>
      <c r="J1239" t="s">
        <v>1623</v>
      </c>
      <c r="K1239" t="s">
        <v>1624</v>
      </c>
      <c r="L1239">
        <v>1348</v>
      </c>
      <c r="N1239">
        <v>1009</v>
      </c>
      <c r="O1239" t="s">
        <v>65</v>
      </c>
      <c r="P1239" t="s">
        <v>65</v>
      </c>
      <c r="Q1239">
        <v>1000</v>
      </c>
      <c r="X1239">
        <v>1.34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 t="s">
        <v>3</v>
      </c>
      <c r="AG1239">
        <v>1.34</v>
      </c>
      <c r="AH1239">
        <v>2</v>
      </c>
      <c r="AI1239">
        <v>30599372</v>
      </c>
      <c r="AJ1239">
        <v>1119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ROW(Source!A1830)</f>
        <v>1830</v>
      </c>
      <c r="B1240">
        <v>30599390</v>
      </c>
      <c r="C1240">
        <v>30599377</v>
      </c>
      <c r="D1240">
        <v>10214635</v>
      </c>
      <c r="E1240">
        <v>1</v>
      </c>
      <c r="F1240">
        <v>1</v>
      </c>
      <c r="G1240">
        <v>1</v>
      </c>
      <c r="H1240">
        <v>1</v>
      </c>
      <c r="I1240" t="s">
        <v>1855</v>
      </c>
      <c r="J1240" t="s">
        <v>3</v>
      </c>
      <c r="K1240" t="s">
        <v>1856</v>
      </c>
      <c r="L1240">
        <v>1369</v>
      </c>
      <c r="N1240">
        <v>1013</v>
      </c>
      <c r="O1240" t="s">
        <v>1419</v>
      </c>
      <c r="P1240" t="s">
        <v>1419</v>
      </c>
      <c r="Q1240">
        <v>1</v>
      </c>
      <c r="X1240">
        <v>55.83</v>
      </c>
      <c r="Y1240">
        <v>0</v>
      </c>
      <c r="Z1240">
        <v>0</v>
      </c>
      <c r="AA1240">
        <v>0</v>
      </c>
      <c r="AB1240">
        <v>9.08</v>
      </c>
      <c r="AC1240">
        <v>0</v>
      </c>
      <c r="AD1240">
        <v>1</v>
      </c>
      <c r="AE1240">
        <v>1</v>
      </c>
      <c r="AF1240" t="s">
        <v>28</v>
      </c>
      <c r="AG1240">
        <v>64.204499999999996</v>
      </c>
      <c r="AH1240">
        <v>2</v>
      </c>
      <c r="AI1240">
        <v>30599378</v>
      </c>
      <c r="AJ1240">
        <v>1120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ROW(Source!A1830)</f>
        <v>1830</v>
      </c>
      <c r="B1241">
        <v>30599391</v>
      </c>
      <c r="C1241">
        <v>30599377</v>
      </c>
      <c r="D1241">
        <v>22083330</v>
      </c>
      <c r="E1241">
        <v>1</v>
      </c>
      <c r="F1241">
        <v>1</v>
      </c>
      <c r="G1241">
        <v>1</v>
      </c>
      <c r="H1241">
        <v>1</v>
      </c>
      <c r="I1241" t="s">
        <v>1437</v>
      </c>
      <c r="J1241" t="s">
        <v>3</v>
      </c>
      <c r="K1241" t="s">
        <v>1438</v>
      </c>
      <c r="L1241">
        <v>608254</v>
      </c>
      <c r="N1241">
        <v>1013</v>
      </c>
      <c r="O1241" t="s">
        <v>1439</v>
      </c>
      <c r="P1241" t="s">
        <v>1439</v>
      </c>
      <c r="Q1241">
        <v>1</v>
      </c>
      <c r="X1241">
        <v>0.28000000000000003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2</v>
      </c>
      <c r="AF1241" t="s">
        <v>27</v>
      </c>
      <c r="AG1241">
        <v>0.35000000000000003</v>
      </c>
      <c r="AH1241">
        <v>2</v>
      </c>
      <c r="AI1241">
        <v>30599379</v>
      </c>
      <c r="AJ1241">
        <v>1121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ROW(Source!A1830)</f>
        <v>1830</v>
      </c>
      <c r="B1242">
        <v>30599392</v>
      </c>
      <c r="C1242">
        <v>30599377</v>
      </c>
      <c r="D1242">
        <v>22146252</v>
      </c>
      <c r="E1242">
        <v>1</v>
      </c>
      <c r="F1242">
        <v>1</v>
      </c>
      <c r="G1242">
        <v>1</v>
      </c>
      <c r="H1242">
        <v>2</v>
      </c>
      <c r="I1242" t="s">
        <v>1586</v>
      </c>
      <c r="J1242" t="s">
        <v>1587</v>
      </c>
      <c r="K1242" t="s">
        <v>1588</v>
      </c>
      <c r="L1242">
        <v>1368</v>
      </c>
      <c r="N1242">
        <v>1011</v>
      </c>
      <c r="O1242" t="s">
        <v>1423</v>
      </c>
      <c r="P1242" t="s">
        <v>1423</v>
      </c>
      <c r="Q1242">
        <v>1</v>
      </c>
      <c r="X1242">
        <v>0.1</v>
      </c>
      <c r="Y1242">
        <v>0</v>
      </c>
      <c r="Z1242">
        <v>85.93</v>
      </c>
      <c r="AA1242">
        <v>13.03</v>
      </c>
      <c r="AB1242">
        <v>0</v>
      </c>
      <c r="AC1242">
        <v>0</v>
      </c>
      <c r="AD1242">
        <v>1</v>
      </c>
      <c r="AE1242">
        <v>0</v>
      </c>
      <c r="AF1242" t="s">
        <v>27</v>
      </c>
      <c r="AG1242">
        <v>0.125</v>
      </c>
      <c r="AH1242">
        <v>2</v>
      </c>
      <c r="AI1242">
        <v>30599380</v>
      </c>
      <c r="AJ1242">
        <v>1122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ROW(Source!A1830)</f>
        <v>1830</v>
      </c>
      <c r="B1243">
        <v>30599393</v>
      </c>
      <c r="C1243">
        <v>30599377</v>
      </c>
      <c r="D1243">
        <v>22146332</v>
      </c>
      <c r="E1243">
        <v>1</v>
      </c>
      <c r="F1243">
        <v>1</v>
      </c>
      <c r="G1243">
        <v>1</v>
      </c>
      <c r="H1243">
        <v>2</v>
      </c>
      <c r="I1243" t="s">
        <v>1857</v>
      </c>
      <c r="J1243" t="s">
        <v>1858</v>
      </c>
      <c r="K1243" t="s">
        <v>1859</v>
      </c>
      <c r="L1243">
        <v>1368</v>
      </c>
      <c r="N1243">
        <v>1011</v>
      </c>
      <c r="O1243" t="s">
        <v>1423</v>
      </c>
      <c r="P1243" t="s">
        <v>1423</v>
      </c>
      <c r="Q1243">
        <v>1</v>
      </c>
      <c r="X1243">
        <v>0.18</v>
      </c>
      <c r="Y1243">
        <v>0</v>
      </c>
      <c r="Z1243">
        <v>97.91</v>
      </c>
      <c r="AA1243">
        <v>11.2</v>
      </c>
      <c r="AB1243">
        <v>0</v>
      </c>
      <c r="AC1243">
        <v>0</v>
      </c>
      <c r="AD1243">
        <v>1</v>
      </c>
      <c r="AE1243">
        <v>0</v>
      </c>
      <c r="AF1243" t="s">
        <v>27</v>
      </c>
      <c r="AG1243">
        <v>0.22499999999999998</v>
      </c>
      <c r="AH1243">
        <v>2</v>
      </c>
      <c r="AI1243">
        <v>30599381</v>
      </c>
      <c r="AJ1243">
        <v>1123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ROW(Source!A1830)</f>
        <v>1830</v>
      </c>
      <c r="B1244">
        <v>30599394</v>
      </c>
      <c r="C1244">
        <v>30599377</v>
      </c>
      <c r="D1244">
        <v>22147929</v>
      </c>
      <c r="E1244">
        <v>1</v>
      </c>
      <c r="F1244">
        <v>1</v>
      </c>
      <c r="G1244">
        <v>1</v>
      </c>
      <c r="H1244">
        <v>2</v>
      </c>
      <c r="I1244" t="s">
        <v>1522</v>
      </c>
      <c r="J1244" t="s">
        <v>1523</v>
      </c>
      <c r="K1244" t="s">
        <v>1524</v>
      </c>
      <c r="L1244">
        <v>1368</v>
      </c>
      <c r="N1244">
        <v>1011</v>
      </c>
      <c r="O1244" t="s">
        <v>1423</v>
      </c>
      <c r="P1244" t="s">
        <v>1423</v>
      </c>
      <c r="Q1244">
        <v>1</v>
      </c>
      <c r="X1244">
        <v>0.21</v>
      </c>
      <c r="Y1244">
        <v>0</v>
      </c>
      <c r="Z1244">
        <v>2.08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27</v>
      </c>
      <c r="AG1244">
        <v>0.26250000000000001</v>
      </c>
      <c r="AH1244">
        <v>2</v>
      </c>
      <c r="AI1244">
        <v>30599382</v>
      </c>
      <c r="AJ1244">
        <v>1124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ROW(Source!A1830)</f>
        <v>1830</v>
      </c>
      <c r="B1245">
        <v>30599395</v>
      </c>
      <c r="C1245">
        <v>30599377</v>
      </c>
      <c r="D1245">
        <v>22148179</v>
      </c>
      <c r="E1245">
        <v>1</v>
      </c>
      <c r="F1245">
        <v>1</v>
      </c>
      <c r="G1245">
        <v>1</v>
      </c>
      <c r="H1245">
        <v>2</v>
      </c>
      <c r="I1245" t="s">
        <v>1420</v>
      </c>
      <c r="J1245" t="s">
        <v>1421</v>
      </c>
      <c r="K1245" t="s">
        <v>1422</v>
      </c>
      <c r="L1245">
        <v>1368</v>
      </c>
      <c r="N1245">
        <v>1011</v>
      </c>
      <c r="O1245" t="s">
        <v>1423</v>
      </c>
      <c r="P1245" t="s">
        <v>1423</v>
      </c>
      <c r="Q1245">
        <v>1</v>
      </c>
      <c r="X1245">
        <v>0.18</v>
      </c>
      <c r="Y1245">
        <v>0</v>
      </c>
      <c r="Z1245">
        <v>91.62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27</v>
      </c>
      <c r="AG1245">
        <v>0.22499999999999998</v>
      </c>
      <c r="AH1245">
        <v>2</v>
      </c>
      <c r="AI1245">
        <v>30599383</v>
      </c>
      <c r="AJ1245">
        <v>1125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ROW(Source!A1830)</f>
        <v>1830</v>
      </c>
      <c r="B1246">
        <v>30599396</v>
      </c>
      <c r="C1246">
        <v>30599377</v>
      </c>
      <c r="D1246">
        <v>22151360</v>
      </c>
      <c r="E1246">
        <v>1</v>
      </c>
      <c r="F1246">
        <v>1</v>
      </c>
      <c r="G1246">
        <v>1</v>
      </c>
      <c r="H1246">
        <v>3</v>
      </c>
      <c r="I1246" t="s">
        <v>1790</v>
      </c>
      <c r="J1246" t="s">
        <v>1791</v>
      </c>
      <c r="K1246" t="s">
        <v>1792</v>
      </c>
      <c r="L1246">
        <v>1348</v>
      </c>
      <c r="N1246">
        <v>1009</v>
      </c>
      <c r="O1246" t="s">
        <v>65</v>
      </c>
      <c r="P1246" t="s">
        <v>65</v>
      </c>
      <c r="Q1246">
        <v>1000</v>
      </c>
      <c r="X1246">
        <v>2.66E-3</v>
      </c>
      <c r="Y1246">
        <v>16117.3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0</v>
      </c>
      <c r="AF1246" t="s">
        <v>3</v>
      </c>
      <c r="AG1246">
        <v>2.66E-3</v>
      </c>
      <c r="AH1246">
        <v>2</v>
      </c>
      <c r="AI1246">
        <v>30599384</v>
      </c>
      <c r="AJ1246">
        <v>1126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ROW(Source!A1830)</f>
        <v>1830</v>
      </c>
      <c r="B1247">
        <v>30599397</v>
      </c>
      <c r="C1247">
        <v>30599377</v>
      </c>
      <c r="D1247">
        <v>22154686</v>
      </c>
      <c r="E1247">
        <v>1</v>
      </c>
      <c r="F1247">
        <v>1</v>
      </c>
      <c r="G1247">
        <v>1</v>
      </c>
      <c r="H1247">
        <v>3</v>
      </c>
      <c r="I1247" t="s">
        <v>1860</v>
      </c>
      <c r="J1247" t="s">
        <v>1861</v>
      </c>
      <c r="K1247" t="s">
        <v>1862</v>
      </c>
      <c r="L1247">
        <v>1354</v>
      </c>
      <c r="N1247">
        <v>1010</v>
      </c>
      <c r="O1247" t="s">
        <v>506</v>
      </c>
      <c r="P1247" t="s">
        <v>506</v>
      </c>
      <c r="Q1247">
        <v>1</v>
      </c>
      <c r="X1247">
        <v>12</v>
      </c>
      <c r="Y1247">
        <v>1.53</v>
      </c>
      <c r="Z1247">
        <v>0</v>
      </c>
      <c r="AA1247">
        <v>0</v>
      </c>
      <c r="AB1247">
        <v>0</v>
      </c>
      <c r="AC1247">
        <v>0</v>
      </c>
      <c r="AD1247">
        <v>1</v>
      </c>
      <c r="AE1247">
        <v>0</v>
      </c>
      <c r="AF1247" t="s">
        <v>3</v>
      </c>
      <c r="AG1247">
        <v>12</v>
      </c>
      <c r="AH1247">
        <v>2</v>
      </c>
      <c r="AI1247">
        <v>30599385</v>
      </c>
      <c r="AJ1247">
        <v>1127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ROW(Source!A1830)</f>
        <v>1830</v>
      </c>
      <c r="B1248">
        <v>30599398</v>
      </c>
      <c r="C1248">
        <v>30599377</v>
      </c>
      <c r="D1248">
        <v>22181437</v>
      </c>
      <c r="E1248">
        <v>1</v>
      </c>
      <c r="F1248">
        <v>1</v>
      </c>
      <c r="G1248">
        <v>1</v>
      </c>
      <c r="H1248">
        <v>3</v>
      </c>
      <c r="I1248" t="s">
        <v>1639</v>
      </c>
      <c r="J1248" t="s">
        <v>1640</v>
      </c>
      <c r="K1248" t="s">
        <v>1641</v>
      </c>
      <c r="L1248">
        <v>1346</v>
      </c>
      <c r="N1248">
        <v>1009</v>
      </c>
      <c r="O1248" t="s">
        <v>100</v>
      </c>
      <c r="P1248" t="s">
        <v>100</v>
      </c>
      <c r="Q1248">
        <v>1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</v>
      </c>
      <c r="AD1248">
        <v>0</v>
      </c>
      <c r="AE1248">
        <v>0</v>
      </c>
      <c r="AF1248" t="s">
        <v>3</v>
      </c>
      <c r="AG1248">
        <v>0</v>
      </c>
      <c r="AH1248">
        <v>2</v>
      </c>
      <c r="AI1248">
        <v>30599386</v>
      </c>
      <c r="AJ1248">
        <v>1128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ROW(Source!A1830)</f>
        <v>1830</v>
      </c>
      <c r="B1249">
        <v>30599399</v>
      </c>
      <c r="C1249">
        <v>30599377</v>
      </c>
      <c r="D1249">
        <v>22183264</v>
      </c>
      <c r="E1249">
        <v>1</v>
      </c>
      <c r="F1249">
        <v>1</v>
      </c>
      <c r="G1249">
        <v>1</v>
      </c>
      <c r="H1249">
        <v>3</v>
      </c>
      <c r="I1249" t="s">
        <v>1793</v>
      </c>
      <c r="J1249" t="s">
        <v>1794</v>
      </c>
      <c r="K1249" t="s">
        <v>1795</v>
      </c>
      <c r="L1249">
        <v>1354</v>
      </c>
      <c r="N1249">
        <v>1010</v>
      </c>
      <c r="O1249" t="s">
        <v>506</v>
      </c>
      <c r="P1249" t="s">
        <v>506</v>
      </c>
      <c r="Q1249">
        <v>1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1</v>
      </c>
      <c r="AD1249">
        <v>0</v>
      </c>
      <c r="AE1249">
        <v>0</v>
      </c>
      <c r="AF1249" t="s">
        <v>3</v>
      </c>
      <c r="AG1249">
        <v>0</v>
      </c>
      <c r="AH1249">
        <v>2</v>
      </c>
      <c r="AI1249">
        <v>30599387</v>
      </c>
      <c r="AJ1249">
        <v>1129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ROW(Source!A1830)</f>
        <v>1830</v>
      </c>
      <c r="B1250">
        <v>30599400</v>
      </c>
      <c r="C1250">
        <v>30599377</v>
      </c>
      <c r="D1250">
        <v>22192634</v>
      </c>
      <c r="E1250">
        <v>1</v>
      </c>
      <c r="F1250">
        <v>1</v>
      </c>
      <c r="G1250">
        <v>1</v>
      </c>
      <c r="H1250">
        <v>3</v>
      </c>
      <c r="I1250" t="s">
        <v>204</v>
      </c>
      <c r="J1250" t="s">
        <v>207</v>
      </c>
      <c r="K1250" t="s">
        <v>205</v>
      </c>
      <c r="L1250">
        <v>1339</v>
      </c>
      <c r="N1250">
        <v>1007</v>
      </c>
      <c r="O1250" t="s">
        <v>206</v>
      </c>
      <c r="P1250" t="s">
        <v>206</v>
      </c>
      <c r="Q1250">
        <v>1</v>
      </c>
      <c r="X1250">
        <v>0.78600000000000003</v>
      </c>
      <c r="Y1250">
        <v>2.4500000000000002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0</v>
      </c>
      <c r="AF1250" t="s">
        <v>3</v>
      </c>
      <c r="AG1250">
        <v>0.78600000000000003</v>
      </c>
      <c r="AH1250">
        <v>2</v>
      </c>
      <c r="AI1250">
        <v>30599388</v>
      </c>
      <c r="AJ1250">
        <v>1130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ROW(Source!A1830)</f>
        <v>1830</v>
      </c>
      <c r="B1251">
        <v>30599401</v>
      </c>
      <c r="C1251">
        <v>30599377</v>
      </c>
      <c r="D1251">
        <v>22203918</v>
      </c>
      <c r="E1251">
        <v>1</v>
      </c>
      <c r="F1251">
        <v>1</v>
      </c>
      <c r="G1251">
        <v>1</v>
      </c>
      <c r="H1251">
        <v>3</v>
      </c>
      <c r="I1251" t="s">
        <v>1863</v>
      </c>
      <c r="J1251" t="s">
        <v>1864</v>
      </c>
      <c r="K1251" t="s">
        <v>1865</v>
      </c>
      <c r="L1251">
        <v>1301</v>
      </c>
      <c r="N1251">
        <v>1003</v>
      </c>
      <c r="O1251" t="s">
        <v>382</v>
      </c>
      <c r="P1251" t="s">
        <v>382</v>
      </c>
      <c r="Q1251">
        <v>1</v>
      </c>
      <c r="X1251">
        <v>99.8</v>
      </c>
      <c r="Y1251">
        <v>47.37</v>
      </c>
      <c r="Z1251">
        <v>0</v>
      </c>
      <c r="AA1251">
        <v>0</v>
      </c>
      <c r="AB1251">
        <v>0</v>
      </c>
      <c r="AC1251">
        <v>0</v>
      </c>
      <c r="AD1251">
        <v>1</v>
      </c>
      <c r="AE1251">
        <v>0</v>
      </c>
      <c r="AF1251" t="s">
        <v>3</v>
      </c>
      <c r="AG1251">
        <v>99.8</v>
      </c>
      <c r="AH1251">
        <v>2</v>
      </c>
      <c r="AI1251">
        <v>30599389</v>
      </c>
      <c r="AJ1251">
        <v>1131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ROW(Source!A1841)</f>
        <v>1841</v>
      </c>
      <c r="B1252">
        <v>30599425</v>
      </c>
      <c r="C1252">
        <v>30599412</v>
      </c>
      <c r="D1252">
        <v>10214635</v>
      </c>
      <c r="E1252">
        <v>1</v>
      </c>
      <c r="F1252">
        <v>1</v>
      </c>
      <c r="G1252">
        <v>1</v>
      </c>
      <c r="H1252">
        <v>1</v>
      </c>
      <c r="I1252" t="s">
        <v>1855</v>
      </c>
      <c r="J1252" t="s">
        <v>3</v>
      </c>
      <c r="K1252" t="s">
        <v>1856</v>
      </c>
      <c r="L1252">
        <v>1369</v>
      </c>
      <c r="N1252">
        <v>1013</v>
      </c>
      <c r="O1252" t="s">
        <v>1419</v>
      </c>
      <c r="P1252" t="s">
        <v>1419</v>
      </c>
      <c r="Q1252">
        <v>1</v>
      </c>
      <c r="X1252">
        <v>59.92</v>
      </c>
      <c r="Y1252">
        <v>0</v>
      </c>
      <c r="Z1252">
        <v>0</v>
      </c>
      <c r="AA1252">
        <v>0</v>
      </c>
      <c r="AB1252">
        <v>9.08</v>
      </c>
      <c r="AC1252">
        <v>0</v>
      </c>
      <c r="AD1252">
        <v>1</v>
      </c>
      <c r="AE1252">
        <v>1</v>
      </c>
      <c r="AF1252" t="s">
        <v>28</v>
      </c>
      <c r="AG1252">
        <v>68.908000000000001</v>
      </c>
      <c r="AH1252">
        <v>2</v>
      </c>
      <c r="AI1252">
        <v>30599413</v>
      </c>
      <c r="AJ1252">
        <v>1132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ROW(Source!A1841)</f>
        <v>1841</v>
      </c>
      <c r="B1253">
        <v>30599426</v>
      </c>
      <c r="C1253">
        <v>30599412</v>
      </c>
      <c r="D1253">
        <v>22083330</v>
      </c>
      <c r="E1253">
        <v>1</v>
      </c>
      <c r="F1253">
        <v>1</v>
      </c>
      <c r="G1253">
        <v>1</v>
      </c>
      <c r="H1253">
        <v>1</v>
      </c>
      <c r="I1253" t="s">
        <v>1437</v>
      </c>
      <c r="J1253" t="s">
        <v>3</v>
      </c>
      <c r="K1253" t="s">
        <v>1438</v>
      </c>
      <c r="L1253">
        <v>608254</v>
      </c>
      <c r="N1253">
        <v>1013</v>
      </c>
      <c r="O1253" t="s">
        <v>1439</v>
      </c>
      <c r="P1253" t="s">
        <v>1439</v>
      </c>
      <c r="Q1253">
        <v>1</v>
      </c>
      <c r="X1253">
        <v>0.06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2</v>
      </c>
      <c r="AF1253" t="s">
        <v>27</v>
      </c>
      <c r="AG1253">
        <v>7.4999999999999997E-2</v>
      </c>
      <c r="AH1253">
        <v>2</v>
      </c>
      <c r="AI1253">
        <v>30599414</v>
      </c>
      <c r="AJ1253">
        <v>1133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ROW(Source!A1841)</f>
        <v>1841</v>
      </c>
      <c r="B1254">
        <v>30599427</v>
      </c>
      <c r="C1254">
        <v>30599412</v>
      </c>
      <c r="D1254">
        <v>22146252</v>
      </c>
      <c r="E1254">
        <v>1</v>
      </c>
      <c r="F1254">
        <v>1</v>
      </c>
      <c r="G1254">
        <v>1</v>
      </c>
      <c r="H1254">
        <v>2</v>
      </c>
      <c r="I1254" t="s">
        <v>1586</v>
      </c>
      <c r="J1254" t="s">
        <v>1587</v>
      </c>
      <c r="K1254" t="s">
        <v>1588</v>
      </c>
      <c r="L1254">
        <v>1368</v>
      </c>
      <c r="N1254">
        <v>1011</v>
      </c>
      <c r="O1254" t="s">
        <v>1423</v>
      </c>
      <c r="P1254" t="s">
        <v>1423</v>
      </c>
      <c r="Q1254">
        <v>1</v>
      </c>
      <c r="X1254">
        <v>0.02</v>
      </c>
      <c r="Y1254">
        <v>0</v>
      </c>
      <c r="Z1254">
        <v>85.93</v>
      </c>
      <c r="AA1254">
        <v>13.03</v>
      </c>
      <c r="AB1254">
        <v>0</v>
      </c>
      <c r="AC1254">
        <v>0</v>
      </c>
      <c r="AD1254">
        <v>1</v>
      </c>
      <c r="AE1254">
        <v>0</v>
      </c>
      <c r="AF1254" t="s">
        <v>27</v>
      </c>
      <c r="AG1254">
        <v>2.5000000000000001E-2</v>
      </c>
      <c r="AH1254">
        <v>2</v>
      </c>
      <c r="AI1254">
        <v>30599415</v>
      </c>
      <c r="AJ1254">
        <v>1134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ROW(Source!A1841)</f>
        <v>1841</v>
      </c>
      <c r="B1255">
        <v>30599428</v>
      </c>
      <c r="C1255">
        <v>30599412</v>
      </c>
      <c r="D1255">
        <v>22146332</v>
      </c>
      <c r="E1255">
        <v>1</v>
      </c>
      <c r="F1255">
        <v>1</v>
      </c>
      <c r="G1255">
        <v>1</v>
      </c>
      <c r="H1255">
        <v>2</v>
      </c>
      <c r="I1255" t="s">
        <v>1857</v>
      </c>
      <c r="J1255" t="s">
        <v>1858</v>
      </c>
      <c r="K1255" t="s">
        <v>1859</v>
      </c>
      <c r="L1255">
        <v>1368</v>
      </c>
      <c r="N1255">
        <v>1011</v>
      </c>
      <c r="O1255" t="s">
        <v>1423</v>
      </c>
      <c r="P1255" t="s">
        <v>1423</v>
      </c>
      <c r="Q1255">
        <v>1</v>
      </c>
      <c r="X1255">
        <v>0.04</v>
      </c>
      <c r="Y1255">
        <v>0</v>
      </c>
      <c r="Z1255">
        <v>97.91</v>
      </c>
      <c r="AA1255">
        <v>11.2</v>
      </c>
      <c r="AB1255">
        <v>0</v>
      </c>
      <c r="AC1255">
        <v>0</v>
      </c>
      <c r="AD1255">
        <v>1</v>
      </c>
      <c r="AE1255">
        <v>0</v>
      </c>
      <c r="AF1255" t="s">
        <v>27</v>
      </c>
      <c r="AG1255">
        <v>0.05</v>
      </c>
      <c r="AH1255">
        <v>2</v>
      </c>
      <c r="AI1255">
        <v>30599416</v>
      </c>
      <c r="AJ1255">
        <v>1135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ROW(Source!A1841)</f>
        <v>1841</v>
      </c>
      <c r="B1256">
        <v>30599429</v>
      </c>
      <c r="C1256">
        <v>30599412</v>
      </c>
      <c r="D1256">
        <v>22147929</v>
      </c>
      <c r="E1256">
        <v>1</v>
      </c>
      <c r="F1256">
        <v>1</v>
      </c>
      <c r="G1256">
        <v>1</v>
      </c>
      <c r="H1256">
        <v>2</v>
      </c>
      <c r="I1256" t="s">
        <v>1522</v>
      </c>
      <c r="J1256" t="s">
        <v>1523</v>
      </c>
      <c r="K1256" t="s">
        <v>1524</v>
      </c>
      <c r="L1256">
        <v>1368</v>
      </c>
      <c r="N1256">
        <v>1011</v>
      </c>
      <c r="O1256" t="s">
        <v>1423</v>
      </c>
      <c r="P1256" t="s">
        <v>1423</v>
      </c>
      <c r="Q1256">
        <v>1</v>
      </c>
      <c r="X1256">
        <v>0.38</v>
      </c>
      <c r="Y1256">
        <v>0</v>
      </c>
      <c r="Z1256">
        <v>2.08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27</v>
      </c>
      <c r="AG1256">
        <v>0.47499999999999998</v>
      </c>
      <c r="AH1256">
        <v>2</v>
      </c>
      <c r="AI1256">
        <v>30599417</v>
      </c>
      <c r="AJ1256">
        <v>1136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ROW(Source!A1841)</f>
        <v>1841</v>
      </c>
      <c r="B1257">
        <v>30599430</v>
      </c>
      <c r="C1257">
        <v>30599412</v>
      </c>
      <c r="D1257">
        <v>22148179</v>
      </c>
      <c r="E1257">
        <v>1</v>
      </c>
      <c r="F1257">
        <v>1</v>
      </c>
      <c r="G1257">
        <v>1</v>
      </c>
      <c r="H1257">
        <v>2</v>
      </c>
      <c r="I1257" t="s">
        <v>1420</v>
      </c>
      <c r="J1257" t="s">
        <v>1421</v>
      </c>
      <c r="K1257" t="s">
        <v>1422</v>
      </c>
      <c r="L1257">
        <v>1368</v>
      </c>
      <c r="N1257">
        <v>1011</v>
      </c>
      <c r="O1257" t="s">
        <v>1423</v>
      </c>
      <c r="P1257" t="s">
        <v>1423</v>
      </c>
      <c r="Q1257">
        <v>1</v>
      </c>
      <c r="X1257">
        <v>0.04</v>
      </c>
      <c r="Y1257">
        <v>0</v>
      </c>
      <c r="Z1257">
        <v>91.62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27</v>
      </c>
      <c r="AG1257">
        <v>0.05</v>
      </c>
      <c r="AH1257">
        <v>2</v>
      </c>
      <c r="AI1257">
        <v>30599418</v>
      </c>
      <c r="AJ1257">
        <v>1137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ROW(Source!A1841)</f>
        <v>1841</v>
      </c>
      <c r="B1258">
        <v>30599431</v>
      </c>
      <c r="C1258">
        <v>30599412</v>
      </c>
      <c r="D1258">
        <v>22151360</v>
      </c>
      <c r="E1258">
        <v>1</v>
      </c>
      <c r="F1258">
        <v>1</v>
      </c>
      <c r="G1258">
        <v>1</v>
      </c>
      <c r="H1258">
        <v>3</v>
      </c>
      <c r="I1258" t="s">
        <v>1790</v>
      </c>
      <c r="J1258" t="s">
        <v>1791</v>
      </c>
      <c r="K1258" t="s">
        <v>1792</v>
      </c>
      <c r="L1258">
        <v>1348</v>
      </c>
      <c r="N1258">
        <v>1009</v>
      </c>
      <c r="O1258" t="s">
        <v>65</v>
      </c>
      <c r="P1258" t="s">
        <v>65</v>
      </c>
      <c r="Q1258">
        <v>1000</v>
      </c>
      <c r="X1258">
        <v>1.1999999999999999E-3</v>
      </c>
      <c r="Y1258">
        <v>16117.3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3</v>
      </c>
      <c r="AG1258">
        <v>1.1999999999999999E-3</v>
      </c>
      <c r="AH1258">
        <v>2</v>
      </c>
      <c r="AI1258">
        <v>30599419</v>
      </c>
      <c r="AJ1258">
        <v>1138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ROW(Source!A1841)</f>
        <v>1841</v>
      </c>
      <c r="B1259">
        <v>30599432</v>
      </c>
      <c r="C1259">
        <v>30599412</v>
      </c>
      <c r="D1259">
        <v>22154685</v>
      </c>
      <c r="E1259">
        <v>1</v>
      </c>
      <c r="F1259">
        <v>1</v>
      </c>
      <c r="G1259">
        <v>1</v>
      </c>
      <c r="H1259">
        <v>3</v>
      </c>
      <c r="I1259" t="s">
        <v>1866</v>
      </c>
      <c r="J1259" t="s">
        <v>1867</v>
      </c>
      <c r="K1259" t="s">
        <v>1868</v>
      </c>
      <c r="L1259">
        <v>1354</v>
      </c>
      <c r="N1259">
        <v>1010</v>
      </c>
      <c r="O1259" t="s">
        <v>506</v>
      </c>
      <c r="P1259" t="s">
        <v>506</v>
      </c>
      <c r="Q1259">
        <v>1</v>
      </c>
      <c r="X1259">
        <v>12</v>
      </c>
      <c r="Y1259">
        <v>0.82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3</v>
      </c>
      <c r="AG1259">
        <v>12</v>
      </c>
      <c r="AH1259">
        <v>2</v>
      </c>
      <c r="AI1259">
        <v>30599420</v>
      </c>
      <c r="AJ1259">
        <v>1139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ROW(Source!A1841)</f>
        <v>1841</v>
      </c>
      <c r="B1260">
        <v>30599433</v>
      </c>
      <c r="C1260">
        <v>30599412</v>
      </c>
      <c r="D1260">
        <v>22181437</v>
      </c>
      <c r="E1260">
        <v>1</v>
      </c>
      <c r="F1260">
        <v>1</v>
      </c>
      <c r="G1260">
        <v>1</v>
      </c>
      <c r="H1260">
        <v>3</v>
      </c>
      <c r="I1260" t="s">
        <v>1639</v>
      </c>
      <c r="J1260" t="s">
        <v>1640</v>
      </c>
      <c r="K1260" t="s">
        <v>1641</v>
      </c>
      <c r="L1260">
        <v>1346</v>
      </c>
      <c r="N1260">
        <v>1009</v>
      </c>
      <c r="O1260" t="s">
        <v>100</v>
      </c>
      <c r="P1260" t="s">
        <v>100</v>
      </c>
      <c r="Q1260">
        <v>1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1</v>
      </c>
      <c r="AD1260">
        <v>0</v>
      </c>
      <c r="AE1260">
        <v>0</v>
      </c>
      <c r="AF1260" t="s">
        <v>3</v>
      </c>
      <c r="AG1260">
        <v>0</v>
      </c>
      <c r="AH1260">
        <v>2</v>
      </c>
      <c r="AI1260">
        <v>30599421</v>
      </c>
      <c r="AJ1260">
        <v>1140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ROW(Source!A1841)</f>
        <v>1841</v>
      </c>
      <c r="B1261">
        <v>30599434</v>
      </c>
      <c r="C1261">
        <v>30599412</v>
      </c>
      <c r="D1261">
        <v>22183264</v>
      </c>
      <c r="E1261">
        <v>1</v>
      </c>
      <c r="F1261">
        <v>1</v>
      </c>
      <c r="G1261">
        <v>1</v>
      </c>
      <c r="H1261">
        <v>3</v>
      </c>
      <c r="I1261" t="s">
        <v>1793</v>
      </c>
      <c r="J1261" t="s">
        <v>1794</v>
      </c>
      <c r="K1261" t="s">
        <v>1795</v>
      </c>
      <c r="L1261">
        <v>1354</v>
      </c>
      <c r="N1261">
        <v>1010</v>
      </c>
      <c r="O1261" t="s">
        <v>506</v>
      </c>
      <c r="P1261" t="s">
        <v>506</v>
      </c>
      <c r="Q1261">
        <v>1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1</v>
      </c>
      <c r="AD1261">
        <v>0</v>
      </c>
      <c r="AE1261">
        <v>0</v>
      </c>
      <c r="AF1261" t="s">
        <v>3</v>
      </c>
      <c r="AG1261">
        <v>0</v>
      </c>
      <c r="AH1261">
        <v>2</v>
      </c>
      <c r="AI1261">
        <v>30599422</v>
      </c>
      <c r="AJ1261">
        <v>1141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ROW(Source!A1841)</f>
        <v>1841</v>
      </c>
      <c r="B1262">
        <v>30599435</v>
      </c>
      <c r="C1262">
        <v>30599412</v>
      </c>
      <c r="D1262">
        <v>22192634</v>
      </c>
      <c r="E1262">
        <v>1</v>
      </c>
      <c r="F1262">
        <v>1</v>
      </c>
      <c r="G1262">
        <v>1</v>
      </c>
      <c r="H1262">
        <v>3</v>
      </c>
      <c r="I1262" t="s">
        <v>204</v>
      </c>
      <c r="J1262" t="s">
        <v>207</v>
      </c>
      <c r="K1262" t="s">
        <v>205</v>
      </c>
      <c r="L1262">
        <v>1339</v>
      </c>
      <c r="N1262">
        <v>1007</v>
      </c>
      <c r="O1262" t="s">
        <v>206</v>
      </c>
      <c r="P1262" t="s">
        <v>206</v>
      </c>
      <c r="Q1262">
        <v>1</v>
      </c>
      <c r="X1262">
        <v>0.19700000000000001</v>
      </c>
      <c r="Y1262">
        <v>2.4500000000000002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3</v>
      </c>
      <c r="AG1262">
        <v>0.19700000000000001</v>
      </c>
      <c r="AH1262">
        <v>2</v>
      </c>
      <c r="AI1262">
        <v>30599423</v>
      </c>
      <c r="AJ1262">
        <v>1142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ROW(Source!A1841)</f>
        <v>1841</v>
      </c>
      <c r="B1263">
        <v>30599436</v>
      </c>
      <c r="C1263">
        <v>30599412</v>
      </c>
      <c r="D1263">
        <v>22203917</v>
      </c>
      <c r="E1263">
        <v>1</v>
      </c>
      <c r="F1263">
        <v>1</v>
      </c>
      <c r="G1263">
        <v>1</v>
      </c>
      <c r="H1263">
        <v>3</v>
      </c>
      <c r="I1263" t="s">
        <v>1869</v>
      </c>
      <c r="J1263" t="s">
        <v>1870</v>
      </c>
      <c r="K1263" t="s">
        <v>1871</v>
      </c>
      <c r="L1263">
        <v>1301</v>
      </c>
      <c r="N1263">
        <v>1003</v>
      </c>
      <c r="O1263" t="s">
        <v>382</v>
      </c>
      <c r="P1263" t="s">
        <v>382</v>
      </c>
      <c r="Q1263">
        <v>1</v>
      </c>
      <c r="X1263">
        <v>99.8</v>
      </c>
      <c r="Y1263">
        <v>11.31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3</v>
      </c>
      <c r="AG1263">
        <v>99.8</v>
      </c>
      <c r="AH1263">
        <v>2</v>
      </c>
      <c r="AI1263">
        <v>30599424</v>
      </c>
      <c r="AJ1263">
        <v>1143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ROW(Source!A1842)</f>
        <v>1842</v>
      </c>
      <c r="B1264">
        <v>30599447</v>
      </c>
      <c r="C1264">
        <v>30599437</v>
      </c>
      <c r="D1264">
        <v>10214655</v>
      </c>
      <c r="E1264">
        <v>1</v>
      </c>
      <c r="F1264">
        <v>1</v>
      </c>
      <c r="G1264">
        <v>1</v>
      </c>
      <c r="H1264">
        <v>1</v>
      </c>
      <c r="I1264" t="s">
        <v>1544</v>
      </c>
      <c r="J1264" t="s">
        <v>3</v>
      </c>
      <c r="K1264" t="s">
        <v>1545</v>
      </c>
      <c r="L1264">
        <v>1369</v>
      </c>
      <c r="N1264">
        <v>1013</v>
      </c>
      <c r="O1264" t="s">
        <v>1419</v>
      </c>
      <c r="P1264" t="s">
        <v>1419</v>
      </c>
      <c r="Q1264">
        <v>1</v>
      </c>
      <c r="X1264">
        <v>3.52</v>
      </c>
      <c r="Y1264">
        <v>0</v>
      </c>
      <c r="Z1264">
        <v>0</v>
      </c>
      <c r="AA1264">
        <v>0</v>
      </c>
      <c r="AB1264">
        <v>9.57</v>
      </c>
      <c r="AC1264">
        <v>0</v>
      </c>
      <c r="AD1264">
        <v>1</v>
      </c>
      <c r="AE1264">
        <v>1</v>
      </c>
      <c r="AF1264" t="s">
        <v>28</v>
      </c>
      <c r="AG1264">
        <v>4.048</v>
      </c>
      <c r="AH1264">
        <v>2</v>
      </c>
      <c r="AI1264">
        <v>30599438</v>
      </c>
      <c r="AJ1264">
        <v>1144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ROW(Source!A1842)</f>
        <v>1842</v>
      </c>
      <c r="B1265">
        <v>30599448</v>
      </c>
      <c r="C1265">
        <v>30599437</v>
      </c>
      <c r="D1265">
        <v>22147951</v>
      </c>
      <c r="E1265">
        <v>1</v>
      </c>
      <c r="F1265">
        <v>1</v>
      </c>
      <c r="G1265">
        <v>1</v>
      </c>
      <c r="H1265">
        <v>2</v>
      </c>
      <c r="I1265" t="s">
        <v>1648</v>
      </c>
      <c r="J1265" t="s">
        <v>1649</v>
      </c>
      <c r="K1265" t="s">
        <v>1650</v>
      </c>
      <c r="L1265">
        <v>1368</v>
      </c>
      <c r="N1265">
        <v>1011</v>
      </c>
      <c r="O1265" t="s">
        <v>1423</v>
      </c>
      <c r="P1265" t="s">
        <v>1423</v>
      </c>
      <c r="Q1265">
        <v>1</v>
      </c>
      <c r="X1265">
        <v>0.39</v>
      </c>
      <c r="Y1265">
        <v>0</v>
      </c>
      <c r="Z1265">
        <v>2.16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27</v>
      </c>
      <c r="AG1265">
        <v>0.48750000000000004</v>
      </c>
      <c r="AH1265">
        <v>2</v>
      </c>
      <c r="AI1265">
        <v>30599439</v>
      </c>
      <c r="AJ1265">
        <v>1145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ROW(Source!A1842)</f>
        <v>1842</v>
      </c>
      <c r="B1266">
        <v>30599449</v>
      </c>
      <c r="C1266">
        <v>30599437</v>
      </c>
      <c r="D1266">
        <v>22148179</v>
      </c>
      <c r="E1266">
        <v>1</v>
      </c>
      <c r="F1266">
        <v>1</v>
      </c>
      <c r="G1266">
        <v>1</v>
      </c>
      <c r="H1266">
        <v>2</v>
      </c>
      <c r="I1266" t="s">
        <v>1420</v>
      </c>
      <c r="J1266" t="s">
        <v>1421</v>
      </c>
      <c r="K1266" t="s">
        <v>1422</v>
      </c>
      <c r="L1266">
        <v>1368</v>
      </c>
      <c r="N1266">
        <v>1011</v>
      </c>
      <c r="O1266" t="s">
        <v>1423</v>
      </c>
      <c r="P1266" t="s">
        <v>1423</v>
      </c>
      <c r="Q1266">
        <v>1</v>
      </c>
      <c r="X1266">
        <v>0.25</v>
      </c>
      <c r="Y1266">
        <v>0</v>
      </c>
      <c r="Z1266">
        <v>91.62</v>
      </c>
      <c r="AA1266">
        <v>0</v>
      </c>
      <c r="AB1266">
        <v>0</v>
      </c>
      <c r="AC1266">
        <v>0</v>
      </c>
      <c r="AD1266">
        <v>1</v>
      </c>
      <c r="AE1266">
        <v>0</v>
      </c>
      <c r="AF1266" t="s">
        <v>27</v>
      </c>
      <c r="AG1266">
        <v>0.3125</v>
      </c>
      <c r="AH1266">
        <v>2</v>
      </c>
      <c r="AI1266">
        <v>30599440</v>
      </c>
      <c r="AJ1266">
        <v>1146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ROW(Source!A1842)</f>
        <v>1842</v>
      </c>
      <c r="B1267">
        <v>30599450</v>
      </c>
      <c r="C1267">
        <v>30599437</v>
      </c>
      <c r="D1267">
        <v>22151250</v>
      </c>
      <c r="E1267">
        <v>1</v>
      </c>
      <c r="F1267">
        <v>1</v>
      </c>
      <c r="G1267">
        <v>1</v>
      </c>
      <c r="H1267">
        <v>3</v>
      </c>
      <c r="I1267" t="s">
        <v>434</v>
      </c>
      <c r="J1267" t="s">
        <v>436</v>
      </c>
      <c r="K1267" t="s">
        <v>435</v>
      </c>
      <c r="L1267">
        <v>1296</v>
      </c>
      <c r="N1267">
        <v>1002</v>
      </c>
      <c r="O1267" t="s">
        <v>193</v>
      </c>
      <c r="P1267" t="s">
        <v>193</v>
      </c>
      <c r="Q1267">
        <v>1</v>
      </c>
      <c r="X1267">
        <v>1.4379999999999999</v>
      </c>
      <c r="Y1267">
        <v>177.69</v>
      </c>
      <c r="Z1267">
        <v>0</v>
      </c>
      <c r="AA1267">
        <v>0</v>
      </c>
      <c r="AB1267">
        <v>0</v>
      </c>
      <c r="AC1267">
        <v>0</v>
      </c>
      <c r="AD1267">
        <v>1</v>
      </c>
      <c r="AE1267">
        <v>0</v>
      </c>
      <c r="AF1267" t="s">
        <v>3</v>
      </c>
      <c r="AG1267">
        <v>1.4379999999999999</v>
      </c>
      <c r="AH1267">
        <v>2</v>
      </c>
      <c r="AI1267">
        <v>30599441</v>
      </c>
      <c r="AJ1267">
        <v>1147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ROW(Source!A1842)</f>
        <v>1842</v>
      </c>
      <c r="B1268">
        <v>30599451</v>
      </c>
      <c r="C1268">
        <v>30599437</v>
      </c>
      <c r="D1268">
        <v>22151265</v>
      </c>
      <c r="E1268">
        <v>1</v>
      </c>
      <c r="F1268">
        <v>1</v>
      </c>
      <c r="G1268">
        <v>1</v>
      </c>
      <c r="H1268">
        <v>3</v>
      </c>
      <c r="I1268" t="s">
        <v>1651</v>
      </c>
      <c r="J1268" t="s">
        <v>1652</v>
      </c>
      <c r="K1268" t="s">
        <v>1653</v>
      </c>
      <c r="L1268">
        <v>1301</v>
      </c>
      <c r="N1268">
        <v>1003</v>
      </c>
      <c r="O1268" t="s">
        <v>382</v>
      </c>
      <c r="P1268" t="s">
        <v>382</v>
      </c>
      <c r="Q1268">
        <v>1</v>
      </c>
      <c r="X1268">
        <v>15</v>
      </c>
      <c r="Y1268">
        <v>3.26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0</v>
      </c>
      <c r="AF1268" t="s">
        <v>3</v>
      </c>
      <c r="AG1268">
        <v>15</v>
      </c>
      <c r="AH1268">
        <v>2</v>
      </c>
      <c r="AI1268">
        <v>30599442</v>
      </c>
      <c r="AJ1268">
        <v>1148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ROW(Source!A1842)</f>
        <v>1842</v>
      </c>
      <c r="B1269">
        <v>30599452</v>
      </c>
      <c r="C1269">
        <v>30599437</v>
      </c>
      <c r="D1269">
        <v>22159874</v>
      </c>
      <c r="E1269">
        <v>1</v>
      </c>
      <c r="F1269">
        <v>1</v>
      </c>
      <c r="G1269">
        <v>1</v>
      </c>
      <c r="H1269">
        <v>3</v>
      </c>
      <c r="I1269" t="s">
        <v>437</v>
      </c>
      <c r="J1269" t="s">
        <v>439</v>
      </c>
      <c r="K1269" t="s">
        <v>438</v>
      </c>
      <c r="L1269">
        <v>1301</v>
      </c>
      <c r="N1269">
        <v>1003</v>
      </c>
      <c r="O1269" t="s">
        <v>382</v>
      </c>
      <c r="P1269" t="s">
        <v>382</v>
      </c>
      <c r="Q1269">
        <v>1</v>
      </c>
      <c r="X1269">
        <v>11</v>
      </c>
      <c r="Y1269">
        <v>153.08000000000001</v>
      </c>
      <c r="Z1269">
        <v>0</v>
      </c>
      <c r="AA1269">
        <v>0</v>
      </c>
      <c r="AB1269">
        <v>0</v>
      </c>
      <c r="AC1269">
        <v>0</v>
      </c>
      <c r="AD1269">
        <v>1</v>
      </c>
      <c r="AE1269">
        <v>0</v>
      </c>
      <c r="AF1269" t="s">
        <v>3</v>
      </c>
      <c r="AG1269">
        <v>11</v>
      </c>
      <c r="AH1269">
        <v>3</v>
      </c>
      <c r="AI1269">
        <v>-1</v>
      </c>
      <c r="AJ1269" t="s">
        <v>3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ROW(Source!A1842)</f>
        <v>1842</v>
      </c>
      <c r="B1270">
        <v>30599453</v>
      </c>
      <c r="C1270">
        <v>30599437</v>
      </c>
      <c r="D1270">
        <v>22159881</v>
      </c>
      <c r="E1270">
        <v>1</v>
      </c>
      <c r="F1270">
        <v>1</v>
      </c>
      <c r="G1270">
        <v>1</v>
      </c>
      <c r="H1270">
        <v>3</v>
      </c>
      <c r="I1270" t="s">
        <v>1144</v>
      </c>
      <c r="J1270" t="s">
        <v>1146</v>
      </c>
      <c r="K1270" t="s">
        <v>1145</v>
      </c>
      <c r="L1270">
        <v>1354</v>
      </c>
      <c r="N1270">
        <v>1010</v>
      </c>
      <c r="O1270" t="s">
        <v>506</v>
      </c>
      <c r="P1270" t="s">
        <v>506</v>
      </c>
      <c r="Q1270">
        <v>1</v>
      </c>
      <c r="X1270">
        <v>30</v>
      </c>
      <c r="Y1270">
        <v>1.07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3</v>
      </c>
      <c r="AG1270">
        <v>30</v>
      </c>
      <c r="AH1270">
        <v>2</v>
      </c>
      <c r="AI1270">
        <v>30599443</v>
      </c>
      <c r="AJ1270">
        <v>1149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ROW(Source!A1842)</f>
        <v>1842</v>
      </c>
      <c r="B1271">
        <v>30599454</v>
      </c>
      <c r="C1271">
        <v>30599437</v>
      </c>
      <c r="D1271">
        <v>22163277</v>
      </c>
      <c r="E1271">
        <v>1</v>
      </c>
      <c r="F1271">
        <v>1</v>
      </c>
      <c r="G1271">
        <v>1</v>
      </c>
      <c r="H1271">
        <v>3</v>
      </c>
      <c r="I1271" t="s">
        <v>1654</v>
      </c>
      <c r="J1271" t="s">
        <v>1655</v>
      </c>
      <c r="K1271" t="s">
        <v>1656</v>
      </c>
      <c r="L1271">
        <v>1296</v>
      </c>
      <c r="N1271">
        <v>1002</v>
      </c>
      <c r="O1271" t="s">
        <v>193</v>
      </c>
      <c r="P1271" t="s">
        <v>193</v>
      </c>
      <c r="Q1271">
        <v>1</v>
      </c>
      <c r="X1271">
        <v>0.14299999999999999</v>
      </c>
      <c r="Y1271">
        <v>160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3</v>
      </c>
      <c r="AG1271">
        <v>0.14299999999999999</v>
      </c>
      <c r="AH1271">
        <v>2</v>
      </c>
      <c r="AI1271">
        <v>30599444</v>
      </c>
      <c r="AJ1271">
        <v>1150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ROW(Source!A1842)</f>
        <v>1842</v>
      </c>
      <c r="B1272">
        <v>30599455</v>
      </c>
      <c r="C1272">
        <v>30599437</v>
      </c>
      <c r="D1272">
        <v>22163278</v>
      </c>
      <c r="E1272">
        <v>1</v>
      </c>
      <c r="F1272">
        <v>1</v>
      </c>
      <c r="G1272">
        <v>1</v>
      </c>
      <c r="H1272">
        <v>3</v>
      </c>
      <c r="I1272" t="s">
        <v>1657</v>
      </c>
      <c r="J1272" t="s">
        <v>1658</v>
      </c>
      <c r="K1272" t="s">
        <v>1659</v>
      </c>
      <c r="L1272">
        <v>1296</v>
      </c>
      <c r="N1272">
        <v>1002</v>
      </c>
      <c r="O1272" t="s">
        <v>193</v>
      </c>
      <c r="P1272" t="s">
        <v>193</v>
      </c>
      <c r="Q1272">
        <v>1</v>
      </c>
      <c r="X1272">
        <v>0.02</v>
      </c>
      <c r="Y1272">
        <v>81.040000000000006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3</v>
      </c>
      <c r="AG1272">
        <v>0.02</v>
      </c>
      <c r="AH1272">
        <v>2</v>
      </c>
      <c r="AI1272">
        <v>30599445</v>
      </c>
      <c r="AJ1272">
        <v>1151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ROW(Source!A1842)</f>
        <v>1842</v>
      </c>
      <c r="B1273">
        <v>30599456</v>
      </c>
      <c r="C1273">
        <v>30599437</v>
      </c>
      <c r="D1273">
        <v>22199444</v>
      </c>
      <c r="E1273">
        <v>1</v>
      </c>
      <c r="F1273">
        <v>1</v>
      </c>
      <c r="G1273">
        <v>1</v>
      </c>
      <c r="H1273">
        <v>3</v>
      </c>
      <c r="I1273" t="s">
        <v>1660</v>
      </c>
      <c r="J1273" t="s">
        <v>1661</v>
      </c>
      <c r="K1273" t="s">
        <v>1662</v>
      </c>
      <c r="L1273">
        <v>1346</v>
      </c>
      <c r="N1273">
        <v>1009</v>
      </c>
      <c r="O1273" t="s">
        <v>100</v>
      </c>
      <c r="P1273" t="s">
        <v>100</v>
      </c>
      <c r="Q1273">
        <v>1</v>
      </c>
      <c r="X1273">
        <v>3.3000000000000002E-2</v>
      </c>
      <c r="Y1273">
        <v>56.39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3</v>
      </c>
      <c r="AG1273">
        <v>3.3000000000000002E-2</v>
      </c>
      <c r="AH1273">
        <v>2</v>
      </c>
      <c r="AI1273">
        <v>30599446</v>
      </c>
      <c r="AJ1273">
        <v>1152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ROW(Source!A1883)</f>
        <v>1883</v>
      </c>
      <c r="B1274">
        <v>30599465</v>
      </c>
      <c r="C1274">
        <v>30599462</v>
      </c>
      <c r="D1274">
        <v>10214623</v>
      </c>
      <c r="E1274">
        <v>1</v>
      </c>
      <c r="F1274">
        <v>1</v>
      </c>
      <c r="G1274">
        <v>1</v>
      </c>
      <c r="H1274">
        <v>1</v>
      </c>
      <c r="I1274" t="s">
        <v>1603</v>
      </c>
      <c r="J1274" t="s">
        <v>3</v>
      </c>
      <c r="K1274" t="s">
        <v>1604</v>
      </c>
      <c r="L1274">
        <v>1369</v>
      </c>
      <c r="N1274">
        <v>1013</v>
      </c>
      <c r="O1274" t="s">
        <v>1419</v>
      </c>
      <c r="P1274" t="s">
        <v>1419</v>
      </c>
      <c r="Q1274">
        <v>1</v>
      </c>
      <c r="X1274">
        <v>0.57769999999999999</v>
      </c>
      <c r="Y1274">
        <v>0</v>
      </c>
      <c r="Z1274">
        <v>0</v>
      </c>
      <c r="AA1274">
        <v>0</v>
      </c>
      <c r="AB1274">
        <v>6.94</v>
      </c>
      <c r="AC1274">
        <v>0</v>
      </c>
      <c r="AD1274">
        <v>1</v>
      </c>
      <c r="AE1274">
        <v>1</v>
      </c>
      <c r="AF1274" t="s">
        <v>3</v>
      </c>
      <c r="AG1274">
        <v>0.57769999999999999</v>
      </c>
      <c r="AH1274">
        <v>2</v>
      </c>
      <c r="AI1274">
        <v>30599463</v>
      </c>
      <c r="AJ1274">
        <v>1153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ROW(Source!A1883)</f>
        <v>1883</v>
      </c>
      <c r="B1275">
        <v>30599466</v>
      </c>
      <c r="C1275">
        <v>30599462</v>
      </c>
      <c r="D1275">
        <v>22148186</v>
      </c>
      <c r="E1275">
        <v>1</v>
      </c>
      <c r="F1275">
        <v>1</v>
      </c>
      <c r="G1275">
        <v>1</v>
      </c>
      <c r="H1275">
        <v>2</v>
      </c>
      <c r="I1275" t="s">
        <v>1605</v>
      </c>
      <c r="J1275" t="s">
        <v>1606</v>
      </c>
      <c r="K1275" t="s">
        <v>1607</v>
      </c>
      <c r="L1275">
        <v>1368</v>
      </c>
      <c r="N1275">
        <v>1011</v>
      </c>
      <c r="O1275" t="s">
        <v>1423</v>
      </c>
      <c r="P1275" t="s">
        <v>1423</v>
      </c>
      <c r="Q1275">
        <v>1</v>
      </c>
      <c r="X1275">
        <v>0.28999999999999998</v>
      </c>
      <c r="Y1275">
        <v>0</v>
      </c>
      <c r="Z1275">
        <v>112.63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3</v>
      </c>
      <c r="AG1275">
        <v>0.28999999999999998</v>
      </c>
      <c r="AH1275">
        <v>2</v>
      </c>
      <c r="AI1275">
        <v>30599464</v>
      </c>
      <c r="AJ1275">
        <v>1154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ROW(Source!A1884)</f>
        <v>1884</v>
      </c>
      <c r="B1276">
        <v>30599469</v>
      </c>
      <c r="C1276">
        <v>30599467</v>
      </c>
      <c r="D1276">
        <v>22148187</v>
      </c>
      <c r="E1276">
        <v>1</v>
      </c>
      <c r="F1276">
        <v>1</v>
      </c>
      <c r="G1276">
        <v>1</v>
      </c>
      <c r="H1276">
        <v>2</v>
      </c>
      <c r="I1276" t="s">
        <v>1608</v>
      </c>
      <c r="J1276" t="s">
        <v>1609</v>
      </c>
      <c r="K1276" t="s">
        <v>1610</v>
      </c>
      <c r="L1276">
        <v>1368</v>
      </c>
      <c r="N1276">
        <v>1011</v>
      </c>
      <c r="O1276" t="s">
        <v>1423</v>
      </c>
      <c r="P1276" t="s">
        <v>1423</v>
      </c>
      <c r="Q1276">
        <v>1</v>
      </c>
      <c r="X1276">
        <v>0.14000000000000001</v>
      </c>
      <c r="Y1276">
        <v>0</v>
      </c>
      <c r="Z1276">
        <v>109.5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3</v>
      </c>
      <c r="AG1276">
        <v>0.14000000000000001</v>
      </c>
      <c r="AH1276">
        <v>2</v>
      </c>
      <c r="AI1276">
        <v>30599468</v>
      </c>
      <c r="AJ1276">
        <v>1155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ROW(Source!A1956)</f>
        <v>1956</v>
      </c>
      <c r="B1277">
        <v>30599476</v>
      </c>
      <c r="C1277">
        <v>30599470</v>
      </c>
      <c r="D1277">
        <v>10214643</v>
      </c>
      <c r="E1277">
        <v>1</v>
      </c>
      <c r="F1277">
        <v>1</v>
      </c>
      <c r="G1277">
        <v>1</v>
      </c>
      <c r="H1277">
        <v>1</v>
      </c>
      <c r="I1277" t="s">
        <v>1417</v>
      </c>
      <c r="J1277" t="s">
        <v>3</v>
      </c>
      <c r="K1277" t="s">
        <v>1418</v>
      </c>
      <c r="L1277">
        <v>1369</v>
      </c>
      <c r="N1277">
        <v>1013</v>
      </c>
      <c r="O1277" t="s">
        <v>1419</v>
      </c>
      <c r="P1277" t="s">
        <v>1419</v>
      </c>
      <c r="Q1277">
        <v>1</v>
      </c>
      <c r="X1277">
        <v>43.5</v>
      </c>
      <c r="Y1277">
        <v>0</v>
      </c>
      <c r="Z1277">
        <v>0</v>
      </c>
      <c r="AA1277">
        <v>0</v>
      </c>
      <c r="AB1277">
        <v>8.33</v>
      </c>
      <c r="AC1277">
        <v>0</v>
      </c>
      <c r="AD1277">
        <v>1</v>
      </c>
      <c r="AE1277">
        <v>1</v>
      </c>
      <c r="AF1277" t="s">
        <v>28</v>
      </c>
      <c r="AG1277">
        <v>50.024999999999999</v>
      </c>
      <c r="AH1277">
        <v>2</v>
      </c>
      <c r="AI1277">
        <v>30599471</v>
      </c>
      <c r="AJ1277">
        <v>1156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ROW(Source!A1956)</f>
        <v>1956</v>
      </c>
      <c r="B1278">
        <v>30599477</v>
      </c>
      <c r="C1278">
        <v>30599470</v>
      </c>
      <c r="D1278">
        <v>22148179</v>
      </c>
      <c r="E1278">
        <v>1</v>
      </c>
      <c r="F1278">
        <v>1</v>
      </c>
      <c r="G1278">
        <v>1</v>
      </c>
      <c r="H1278">
        <v>2</v>
      </c>
      <c r="I1278" t="s">
        <v>1420</v>
      </c>
      <c r="J1278" t="s">
        <v>1421</v>
      </c>
      <c r="K1278" t="s">
        <v>1422</v>
      </c>
      <c r="L1278">
        <v>1368</v>
      </c>
      <c r="N1278">
        <v>1011</v>
      </c>
      <c r="O1278" t="s">
        <v>1423</v>
      </c>
      <c r="P1278" t="s">
        <v>1423</v>
      </c>
      <c r="Q1278">
        <v>1</v>
      </c>
      <c r="X1278">
        <v>7.0000000000000007E-2</v>
      </c>
      <c r="Y1278">
        <v>0</v>
      </c>
      <c r="Z1278">
        <v>91.62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27</v>
      </c>
      <c r="AG1278">
        <v>8.7500000000000008E-2</v>
      </c>
      <c r="AH1278">
        <v>2</v>
      </c>
      <c r="AI1278">
        <v>30599472</v>
      </c>
      <c r="AJ1278">
        <v>1157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ROW(Source!A1956)</f>
        <v>1956</v>
      </c>
      <c r="B1279">
        <v>30599478</v>
      </c>
      <c r="C1279">
        <v>30599470</v>
      </c>
      <c r="D1279">
        <v>22151378</v>
      </c>
      <c r="E1279">
        <v>1</v>
      </c>
      <c r="F1279">
        <v>1</v>
      </c>
      <c r="G1279">
        <v>1</v>
      </c>
      <c r="H1279">
        <v>3</v>
      </c>
      <c r="I1279" t="s">
        <v>1424</v>
      </c>
      <c r="J1279" t="s">
        <v>1425</v>
      </c>
      <c r="K1279" t="s">
        <v>1426</v>
      </c>
      <c r="L1279">
        <v>1339</v>
      </c>
      <c r="N1279">
        <v>1007</v>
      </c>
      <c r="O1279" t="s">
        <v>206</v>
      </c>
      <c r="P1279" t="s">
        <v>206</v>
      </c>
      <c r="Q1279">
        <v>1</v>
      </c>
      <c r="X1279">
        <v>8.9999999999999993E-3</v>
      </c>
      <c r="Y1279">
        <v>1100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3</v>
      </c>
      <c r="AG1279">
        <v>8.9999999999999993E-3</v>
      </c>
      <c r="AH1279">
        <v>2</v>
      </c>
      <c r="AI1279">
        <v>30599473</v>
      </c>
      <c r="AJ1279">
        <v>1158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ROW(Source!A1956)</f>
        <v>1956</v>
      </c>
      <c r="B1280">
        <v>30599479</v>
      </c>
      <c r="C1280">
        <v>30599470</v>
      </c>
      <c r="D1280">
        <v>22151379</v>
      </c>
      <c r="E1280">
        <v>1</v>
      </c>
      <c r="F1280">
        <v>1</v>
      </c>
      <c r="G1280">
        <v>1</v>
      </c>
      <c r="H1280">
        <v>3</v>
      </c>
      <c r="I1280" t="s">
        <v>1427</v>
      </c>
      <c r="J1280" t="s">
        <v>1428</v>
      </c>
      <c r="K1280" t="s">
        <v>1429</v>
      </c>
      <c r="L1280">
        <v>1348</v>
      </c>
      <c r="N1280">
        <v>1009</v>
      </c>
      <c r="O1280" t="s">
        <v>65</v>
      </c>
      <c r="P1280" t="s">
        <v>65</v>
      </c>
      <c r="Q1280">
        <v>1000</v>
      </c>
      <c r="X1280">
        <v>3.5000000000000003E-2</v>
      </c>
      <c r="Y1280">
        <v>6683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3</v>
      </c>
      <c r="AG1280">
        <v>3.5000000000000003E-2</v>
      </c>
      <c r="AH1280">
        <v>2</v>
      </c>
      <c r="AI1280">
        <v>30599474</v>
      </c>
      <c r="AJ1280">
        <v>1159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ROW(Source!A1956)</f>
        <v>1956</v>
      </c>
      <c r="B1281">
        <v>30599480</v>
      </c>
      <c r="C1281">
        <v>30599470</v>
      </c>
      <c r="D1281">
        <v>22170333</v>
      </c>
      <c r="E1281">
        <v>1</v>
      </c>
      <c r="F1281">
        <v>1</v>
      </c>
      <c r="G1281">
        <v>1</v>
      </c>
      <c r="H1281">
        <v>3</v>
      </c>
      <c r="I1281" t="s">
        <v>1430</v>
      </c>
      <c r="J1281" t="s">
        <v>1431</v>
      </c>
      <c r="K1281" t="s">
        <v>1432</v>
      </c>
      <c r="L1281">
        <v>1327</v>
      </c>
      <c r="N1281">
        <v>1005</v>
      </c>
      <c r="O1281" t="s">
        <v>82</v>
      </c>
      <c r="P1281" t="s">
        <v>82</v>
      </c>
      <c r="Q1281">
        <v>1</v>
      </c>
      <c r="X1281">
        <v>3.4</v>
      </c>
      <c r="Y1281">
        <v>19.57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3</v>
      </c>
      <c r="AG1281">
        <v>3.4</v>
      </c>
      <c r="AH1281">
        <v>2</v>
      </c>
      <c r="AI1281">
        <v>30599475</v>
      </c>
      <c r="AJ1281">
        <v>1160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ROW(Source!A1957)</f>
        <v>1957</v>
      </c>
      <c r="B1282">
        <v>30599483</v>
      </c>
      <c r="C1282">
        <v>30599481</v>
      </c>
      <c r="D1282">
        <v>10214585</v>
      </c>
      <c r="E1282">
        <v>1</v>
      </c>
      <c r="F1282">
        <v>1</v>
      </c>
      <c r="G1282">
        <v>1</v>
      </c>
      <c r="H1282">
        <v>1</v>
      </c>
      <c r="I1282" t="s">
        <v>1433</v>
      </c>
      <c r="J1282" t="s">
        <v>3</v>
      </c>
      <c r="K1282" t="s">
        <v>1434</v>
      </c>
      <c r="L1282">
        <v>1369</v>
      </c>
      <c r="N1282">
        <v>1013</v>
      </c>
      <c r="O1282" t="s">
        <v>1419</v>
      </c>
      <c r="P1282" t="s">
        <v>1419</v>
      </c>
      <c r="Q1282">
        <v>1</v>
      </c>
      <c r="X1282">
        <v>22.82</v>
      </c>
      <c r="Y1282">
        <v>0</v>
      </c>
      <c r="Z1282">
        <v>0</v>
      </c>
      <c r="AA1282">
        <v>0</v>
      </c>
      <c r="AB1282">
        <v>7.53</v>
      </c>
      <c r="AC1282">
        <v>0</v>
      </c>
      <c r="AD1282">
        <v>1</v>
      </c>
      <c r="AE1282">
        <v>1</v>
      </c>
      <c r="AF1282" t="s">
        <v>3</v>
      </c>
      <c r="AG1282">
        <v>22.82</v>
      </c>
      <c r="AH1282">
        <v>2</v>
      </c>
      <c r="AI1282">
        <v>30599482</v>
      </c>
      <c r="AJ1282">
        <v>1161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ROW(Source!A1958)</f>
        <v>1958</v>
      </c>
      <c r="B1283">
        <v>30599490</v>
      </c>
      <c r="C1283">
        <v>30599484</v>
      </c>
      <c r="D1283">
        <v>10214639</v>
      </c>
      <c r="E1283">
        <v>1</v>
      </c>
      <c r="F1283">
        <v>1</v>
      </c>
      <c r="G1283">
        <v>1</v>
      </c>
      <c r="H1283">
        <v>1</v>
      </c>
      <c r="I1283" t="s">
        <v>1611</v>
      </c>
      <c r="J1283" t="s">
        <v>3</v>
      </c>
      <c r="K1283" t="s">
        <v>1612</v>
      </c>
      <c r="L1283">
        <v>1369</v>
      </c>
      <c r="N1283">
        <v>1013</v>
      </c>
      <c r="O1283" t="s">
        <v>1419</v>
      </c>
      <c r="P1283" t="s">
        <v>1419</v>
      </c>
      <c r="Q1283">
        <v>1</v>
      </c>
      <c r="X1283">
        <v>397.65</v>
      </c>
      <c r="Y1283">
        <v>0</v>
      </c>
      <c r="Z1283">
        <v>0</v>
      </c>
      <c r="AA1283">
        <v>0</v>
      </c>
      <c r="AB1283">
        <v>8.02</v>
      </c>
      <c r="AC1283">
        <v>0</v>
      </c>
      <c r="AD1283">
        <v>1</v>
      </c>
      <c r="AE1283">
        <v>1</v>
      </c>
      <c r="AF1283" t="s">
        <v>3</v>
      </c>
      <c r="AG1283">
        <v>397.65</v>
      </c>
      <c r="AH1283">
        <v>2</v>
      </c>
      <c r="AI1283">
        <v>30599485</v>
      </c>
      <c r="AJ1283">
        <v>1162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ROW(Source!A1958)</f>
        <v>1958</v>
      </c>
      <c r="B1284">
        <v>30599491</v>
      </c>
      <c r="C1284">
        <v>30599484</v>
      </c>
      <c r="D1284">
        <v>22083330</v>
      </c>
      <c r="E1284">
        <v>1</v>
      </c>
      <c r="F1284">
        <v>1</v>
      </c>
      <c r="G1284">
        <v>1</v>
      </c>
      <c r="H1284">
        <v>1</v>
      </c>
      <c r="I1284" t="s">
        <v>1437</v>
      </c>
      <c r="J1284" t="s">
        <v>3</v>
      </c>
      <c r="K1284" t="s">
        <v>1438</v>
      </c>
      <c r="L1284">
        <v>608254</v>
      </c>
      <c r="N1284">
        <v>1013</v>
      </c>
      <c r="O1284" t="s">
        <v>1439</v>
      </c>
      <c r="P1284" t="s">
        <v>1439</v>
      </c>
      <c r="Q1284">
        <v>1</v>
      </c>
      <c r="X1284">
        <v>1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1</v>
      </c>
      <c r="AE1284">
        <v>2</v>
      </c>
      <c r="AF1284" t="s">
        <v>3</v>
      </c>
      <c r="AG1284">
        <v>1</v>
      </c>
      <c r="AH1284">
        <v>2</v>
      </c>
      <c r="AI1284">
        <v>30599486</v>
      </c>
      <c r="AJ1284">
        <v>1163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ROW(Source!A1958)</f>
        <v>1958</v>
      </c>
      <c r="B1285">
        <v>30599492</v>
      </c>
      <c r="C1285">
        <v>30599484</v>
      </c>
      <c r="D1285">
        <v>22146333</v>
      </c>
      <c r="E1285">
        <v>1</v>
      </c>
      <c r="F1285">
        <v>1</v>
      </c>
      <c r="G1285">
        <v>1</v>
      </c>
      <c r="H1285">
        <v>2</v>
      </c>
      <c r="I1285" t="s">
        <v>1597</v>
      </c>
      <c r="J1285" t="s">
        <v>1598</v>
      </c>
      <c r="K1285" t="s">
        <v>1599</v>
      </c>
      <c r="L1285">
        <v>1368</v>
      </c>
      <c r="N1285">
        <v>1011</v>
      </c>
      <c r="O1285" t="s">
        <v>1423</v>
      </c>
      <c r="P1285" t="s">
        <v>1423</v>
      </c>
      <c r="Q1285">
        <v>1</v>
      </c>
      <c r="X1285">
        <v>1</v>
      </c>
      <c r="Y1285">
        <v>0</v>
      </c>
      <c r="Z1285">
        <v>108.45</v>
      </c>
      <c r="AA1285">
        <v>13.03</v>
      </c>
      <c r="AB1285">
        <v>0</v>
      </c>
      <c r="AC1285">
        <v>0</v>
      </c>
      <c r="AD1285">
        <v>1</v>
      </c>
      <c r="AE1285">
        <v>0</v>
      </c>
      <c r="AF1285" t="s">
        <v>3</v>
      </c>
      <c r="AG1285">
        <v>1</v>
      </c>
      <c r="AH1285">
        <v>2</v>
      </c>
      <c r="AI1285">
        <v>30599487</v>
      </c>
      <c r="AJ1285">
        <v>1164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ROW(Source!A1958)</f>
        <v>1958</v>
      </c>
      <c r="B1286">
        <v>30599493</v>
      </c>
      <c r="C1286">
        <v>30599484</v>
      </c>
      <c r="D1286">
        <v>22184053</v>
      </c>
      <c r="E1286">
        <v>1</v>
      </c>
      <c r="F1286">
        <v>1</v>
      </c>
      <c r="G1286">
        <v>1</v>
      </c>
      <c r="H1286">
        <v>3</v>
      </c>
      <c r="I1286" t="s">
        <v>1206</v>
      </c>
      <c r="J1286" t="s">
        <v>1208</v>
      </c>
      <c r="K1286" t="s">
        <v>1207</v>
      </c>
      <c r="L1286">
        <v>1339</v>
      </c>
      <c r="N1286">
        <v>1007</v>
      </c>
      <c r="O1286" t="s">
        <v>206</v>
      </c>
      <c r="P1286" t="s">
        <v>206</v>
      </c>
      <c r="Q1286">
        <v>1</v>
      </c>
      <c r="X1286">
        <v>2.4</v>
      </c>
      <c r="Y1286">
        <v>428.17</v>
      </c>
      <c r="Z1286">
        <v>0</v>
      </c>
      <c r="AA1286">
        <v>0</v>
      </c>
      <c r="AB1286">
        <v>0</v>
      </c>
      <c r="AC1286">
        <v>0</v>
      </c>
      <c r="AD1286">
        <v>1</v>
      </c>
      <c r="AE1286">
        <v>0</v>
      </c>
      <c r="AF1286" t="s">
        <v>3</v>
      </c>
      <c r="AG1286">
        <v>2.4</v>
      </c>
      <c r="AH1286">
        <v>3</v>
      </c>
      <c r="AI1286">
        <v>-1</v>
      </c>
      <c r="AJ1286" t="s">
        <v>3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ROW(Source!A1958)</f>
        <v>1958</v>
      </c>
      <c r="B1287">
        <v>30599494</v>
      </c>
      <c r="C1287">
        <v>30599484</v>
      </c>
      <c r="D1287">
        <v>22191581</v>
      </c>
      <c r="E1287">
        <v>1</v>
      </c>
      <c r="F1287">
        <v>1</v>
      </c>
      <c r="G1287">
        <v>1</v>
      </c>
      <c r="H1287">
        <v>3</v>
      </c>
      <c r="I1287" t="s">
        <v>1202</v>
      </c>
      <c r="J1287" t="s">
        <v>1205</v>
      </c>
      <c r="K1287" t="s">
        <v>1203</v>
      </c>
      <c r="L1287">
        <v>1356</v>
      </c>
      <c r="N1287">
        <v>1010</v>
      </c>
      <c r="O1287" t="s">
        <v>1204</v>
      </c>
      <c r="P1287" t="s">
        <v>1204</v>
      </c>
      <c r="Q1287">
        <v>1000</v>
      </c>
      <c r="X1287">
        <v>5.2</v>
      </c>
      <c r="Y1287">
        <v>1662.7</v>
      </c>
      <c r="Z1287">
        <v>0</v>
      </c>
      <c r="AA1287">
        <v>0</v>
      </c>
      <c r="AB1287">
        <v>0</v>
      </c>
      <c r="AC1287">
        <v>0</v>
      </c>
      <c r="AD1287">
        <v>1</v>
      </c>
      <c r="AE1287">
        <v>0</v>
      </c>
      <c r="AF1287" t="s">
        <v>3</v>
      </c>
      <c r="AG1287">
        <v>5.2</v>
      </c>
      <c r="AH1287">
        <v>3</v>
      </c>
      <c r="AI1287">
        <v>-1</v>
      </c>
      <c r="AJ1287" t="s">
        <v>3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ROW(Source!A1958)</f>
        <v>1958</v>
      </c>
      <c r="B1288">
        <v>30599495</v>
      </c>
      <c r="C1288">
        <v>30599484</v>
      </c>
      <c r="D1288">
        <v>22192634</v>
      </c>
      <c r="E1288">
        <v>1</v>
      </c>
      <c r="F1288">
        <v>1</v>
      </c>
      <c r="G1288">
        <v>1</v>
      </c>
      <c r="H1288">
        <v>3</v>
      </c>
      <c r="I1288" t="s">
        <v>204</v>
      </c>
      <c r="J1288" t="s">
        <v>207</v>
      </c>
      <c r="K1288" t="s">
        <v>205</v>
      </c>
      <c r="L1288">
        <v>1339</v>
      </c>
      <c r="N1288">
        <v>1007</v>
      </c>
      <c r="O1288" t="s">
        <v>206</v>
      </c>
      <c r="P1288" t="s">
        <v>206</v>
      </c>
      <c r="Q1288">
        <v>1</v>
      </c>
      <c r="X1288">
        <v>0.59</v>
      </c>
      <c r="Y1288">
        <v>2.4500000000000002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3</v>
      </c>
      <c r="AG1288">
        <v>0.59</v>
      </c>
      <c r="AH1288">
        <v>2</v>
      </c>
      <c r="AI1288">
        <v>30599488</v>
      </c>
      <c r="AJ1288">
        <v>1165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ROW(Source!A1958)</f>
        <v>1958</v>
      </c>
      <c r="B1289">
        <v>30599496</v>
      </c>
      <c r="C1289">
        <v>30599484</v>
      </c>
      <c r="D1289">
        <v>22212979</v>
      </c>
      <c r="E1289">
        <v>1</v>
      </c>
      <c r="F1289">
        <v>1</v>
      </c>
      <c r="G1289">
        <v>1</v>
      </c>
      <c r="H1289">
        <v>3</v>
      </c>
      <c r="I1289" t="s">
        <v>1720</v>
      </c>
      <c r="J1289" t="s">
        <v>1721</v>
      </c>
      <c r="K1289" t="s">
        <v>1722</v>
      </c>
      <c r="L1289">
        <v>1348</v>
      </c>
      <c r="N1289">
        <v>1009</v>
      </c>
      <c r="O1289" t="s">
        <v>65</v>
      </c>
      <c r="P1289" t="s">
        <v>65</v>
      </c>
      <c r="Q1289">
        <v>1000</v>
      </c>
      <c r="X1289">
        <v>24.8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 t="s">
        <v>3</v>
      </c>
      <c r="AG1289">
        <v>24.8</v>
      </c>
      <c r="AH1289">
        <v>2</v>
      </c>
      <c r="AI1289">
        <v>30599489</v>
      </c>
      <c r="AJ1289">
        <v>1166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ROW(Source!A1963)</f>
        <v>1963</v>
      </c>
      <c r="B1290">
        <v>30599505</v>
      </c>
      <c r="C1290">
        <v>30599501</v>
      </c>
      <c r="D1290">
        <v>10214593</v>
      </c>
      <c r="E1290">
        <v>1</v>
      </c>
      <c r="F1290">
        <v>1</v>
      </c>
      <c r="G1290">
        <v>1</v>
      </c>
      <c r="H1290">
        <v>1</v>
      </c>
      <c r="I1290" t="s">
        <v>1504</v>
      </c>
      <c r="J1290" t="s">
        <v>3</v>
      </c>
      <c r="K1290" t="s">
        <v>1505</v>
      </c>
      <c r="L1290">
        <v>1369</v>
      </c>
      <c r="N1290">
        <v>1013</v>
      </c>
      <c r="O1290" t="s">
        <v>1419</v>
      </c>
      <c r="P1290" t="s">
        <v>1419</v>
      </c>
      <c r="Q1290">
        <v>1</v>
      </c>
      <c r="X1290">
        <v>2.71</v>
      </c>
      <c r="Y1290">
        <v>0</v>
      </c>
      <c r="Z1290">
        <v>0</v>
      </c>
      <c r="AA1290">
        <v>0</v>
      </c>
      <c r="AB1290">
        <v>8.65</v>
      </c>
      <c r="AC1290">
        <v>0</v>
      </c>
      <c r="AD1290">
        <v>1</v>
      </c>
      <c r="AE1290">
        <v>1</v>
      </c>
      <c r="AF1290" t="s">
        <v>3</v>
      </c>
      <c r="AG1290">
        <v>2.71</v>
      </c>
      <c r="AH1290">
        <v>2</v>
      </c>
      <c r="AI1290">
        <v>30599502</v>
      </c>
      <c r="AJ1290">
        <v>1167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ROW(Source!A1963)</f>
        <v>1963</v>
      </c>
      <c r="B1291">
        <v>30599506</v>
      </c>
      <c r="C1291">
        <v>30599501</v>
      </c>
      <c r="D1291">
        <v>22184045</v>
      </c>
      <c r="E1291">
        <v>1</v>
      </c>
      <c r="F1291">
        <v>1</v>
      </c>
      <c r="G1291">
        <v>1</v>
      </c>
      <c r="H1291">
        <v>3</v>
      </c>
      <c r="I1291" t="s">
        <v>860</v>
      </c>
      <c r="J1291" t="s">
        <v>862</v>
      </c>
      <c r="K1291" t="s">
        <v>861</v>
      </c>
      <c r="L1291">
        <v>1339</v>
      </c>
      <c r="N1291">
        <v>1007</v>
      </c>
      <c r="O1291" t="s">
        <v>206</v>
      </c>
      <c r="P1291" t="s">
        <v>206</v>
      </c>
      <c r="Q1291">
        <v>1</v>
      </c>
      <c r="X1291">
        <v>0.02</v>
      </c>
      <c r="Y1291">
        <v>589.03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3</v>
      </c>
      <c r="AG1291">
        <v>0.02</v>
      </c>
      <c r="AH1291">
        <v>2</v>
      </c>
      <c r="AI1291">
        <v>30599503</v>
      </c>
      <c r="AJ1291">
        <v>1168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ROW(Source!A1963)</f>
        <v>1963</v>
      </c>
      <c r="B1292">
        <v>30599507</v>
      </c>
      <c r="C1292">
        <v>30599501</v>
      </c>
      <c r="D1292">
        <v>22192634</v>
      </c>
      <c r="E1292">
        <v>1</v>
      </c>
      <c r="F1292">
        <v>1</v>
      </c>
      <c r="G1292">
        <v>1</v>
      </c>
      <c r="H1292">
        <v>3</v>
      </c>
      <c r="I1292" t="s">
        <v>204</v>
      </c>
      <c r="J1292" t="s">
        <v>207</v>
      </c>
      <c r="K1292" t="s">
        <v>205</v>
      </c>
      <c r="L1292">
        <v>1339</v>
      </c>
      <c r="N1292">
        <v>1007</v>
      </c>
      <c r="O1292" t="s">
        <v>206</v>
      </c>
      <c r="P1292" t="s">
        <v>206</v>
      </c>
      <c r="Q1292">
        <v>1</v>
      </c>
      <c r="X1292">
        <v>0.01</v>
      </c>
      <c r="Y1292">
        <v>2.4500000000000002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3</v>
      </c>
      <c r="AG1292">
        <v>0.01</v>
      </c>
      <c r="AH1292">
        <v>2</v>
      </c>
      <c r="AI1292">
        <v>30599504</v>
      </c>
      <c r="AJ1292">
        <v>1169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ROW(Source!A1964)</f>
        <v>1964</v>
      </c>
      <c r="B1293">
        <v>30599515</v>
      </c>
      <c r="C1293">
        <v>30599508</v>
      </c>
      <c r="D1293">
        <v>10214589</v>
      </c>
      <c r="E1293">
        <v>1</v>
      </c>
      <c r="F1293">
        <v>1</v>
      </c>
      <c r="G1293">
        <v>1</v>
      </c>
      <c r="H1293">
        <v>1</v>
      </c>
      <c r="I1293" t="s">
        <v>1435</v>
      </c>
      <c r="J1293" t="s">
        <v>3</v>
      </c>
      <c r="K1293" t="s">
        <v>1436</v>
      </c>
      <c r="L1293">
        <v>1369</v>
      </c>
      <c r="N1293">
        <v>1013</v>
      </c>
      <c r="O1293" t="s">
        <v>1419</v>
      </c>
      <c r="P1293" t="s">
        <v>1419</v>
      </c>
      <c r="Q1293">
        <v>1</v>
      </c>
      <c r="X1293">
        <v>70.88</v>
      </c>
      <c r="Y1293">
        <v>0</v>
      </c>
      <c r="Z1293">
        <v>0</v>
      </c>
      <c r="AA1293">
        <v>0</v>
      </c>
      <c r="AB1293">
        <v>9.2899999999999991</v>
      </c>
      <c r="AC1293">
        <v>0</v>
      </c>
      <c r="AD1293">
        <v>1</v>
      </c>
      <c r="AE1293">
        <v>1</v>
      </c>
      <c r="AF1293" t="s">
        <v>28</v>
      </c>
      <c r="AG1293">
        <v>81.511999999999986</v>
      </c>
      <c r="AH1293">
        <v>2</v>
      </c>
      <c r="AI1293">
        <v>30599509</v>
      </c>
      <c r="AJ1293">
        <v>1170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ROW(Source!A1964)</f>
        <v>1964</v>
      </c>
      <c r="B1294">
        <v>30599516</v>
      </c>
      <c r="C1294">
        <v>30599508</v>
      </c>
      <c r="D1294">
        <v>22083330</v>
      </c>
      <c r="E1294">
        <v>1</v>
      </c>
      <c r="F1294">
        <v>1</v>
      </c>
      <c r="G1294">
        <v>1</v>
      </c>
      <c r="H1294">
        <v>1</v>
      </c>
      <c r="I1294" t="s">
        <v>1437</v>
      </c>
      <c r="J1294" t="s">
        <v>3</v>
      </c>
      <c r="K1294" t="s">
        <v>1438</v>
      </c>
      <c r="L1294">
        <v>608254</v>
      </c>
      <c r="N1294">
        <v>1013</v>
      </c>
      <c r="O1294" t="s">
        <v>1439</v>
      </c>
      <c r="P1294" t="s">
        <v>1439</v>
      </c>
      <c r="Q1294">
        <v>1</v>
      </c>
      <c r="X1294">
        <v>2.78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2</v>
      </c>
      <c r="AF1294" t="s">
        <v>27</v>
      </c>
      <c r="AG1294">
        <v>3.4749999999999996</v>
      </c>
      <c r="AH1294">
        <v>2</v>
      </c>
      <c r="AI1294">
        <v>30599510</v>
      </c>
      <c r="AJ1294">
        <v>1171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ROW(Source!A1964)</f>
        <v>1964</v>
      </c>
      <c r="B1295">
        <v>30599517</v>
      </c>
      <c r="C1295">
        <v>30599508</v>
      </c>
      <c r="D1295">
        <v>22146430</v>
      </c>
      <c r="E1295">
        <v>1</v>
      </c>
      <c r="F1295">
        <v>1</v>
      </c>
      <c r="G1295">
        <v>1</v>
      </c>
      <c r="H1295">
        <v>2</v>
      </c>
      <c r="I1295" t="s">
        <v>1440</v>
      </c>
      <c r="J1295" t="s">
        <v>1441</v>
      </c>
      <c r="K1295" t="s">
        <v>1442</v>
      </c>
      <c r="L1295">
        <v>1368</v>
      </c>
      <c r="N1295">
        <v>1011</v>
      </c>
      <c r="O1295" t="s">
        <v>1423</v>
      </c>
      <c r="P1295" t="s">
        <v>1423</v>
      </c>
      <c r="Q1295">
        <v>1</v>
      </c>
      <c r="X1295">
        <v>0.9</v>
      </c>
      <c r="Y1295">
        <v>0</v>
      </c>
      <c r="Z1295">
        <v>3.28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27</v>
      </c>
      <c r="AG1295">
        <v>1.125</v>
      </c>
      <c r="AH1295">
        <v>2</v>
      </c>
      <c r="AI1295">
        <v>30599511</v>
      </c>
      <c r="AJ1295">
        <v>1172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ROW(Source!A1964)</f>
        <v>1964</v>
      </c>
      <c r="B1296">
        <v>30599518</v>
      </c>
      <c r="C1296">
        <v>30599508</v>
      </c>
      <c r="D1296">
        <v>22146878</v>
      </c>
      <c r="E1296">
        <v>1</v>
      </c>
      <c r="F1296">
        <v>1</v>
      </c>
      <c r="G1296">
        <v>1</v>
      </c>
      <c r="H1296">
        <v>2</v>
      </c>
      <c r="I1296" t="s">
        <v>1443</v>
      </c>
      <c r="J1296" t="s">
        <v>1444</v>
      </c>
      <c r="K1296" t="s">
        <v>1445</v>
      </c>
      <c r="L1296">
        <v>1368</v>
      </c>
      <c r="N1296">
        <v>1011</v>
      </c>
      <c r="O1296" t="s">
        <v>1423</v>
      </c>
      <c r="P1296" t="s">
        <v>1423</v>
      </c>
      <c r="Q1296">
        <v>1</v>
      </c>
      <c r="X1296">
        <v>2.78</v>
      </c>
      <c r="Y1296">
        <v>0</v>
      </c>
      <c r="Z1296">
        <v>20.76</v>
      </c>
      <c r="AA1296">
        <v>8.6</v>
      </c>
      <c r="AB1296">
        <v>0</v>
      </c>
      <c r="AC1296">
        <v>0</v>
      </c>
      <c r="AD1296">
        <v>1</v>
      </c>
      <c r="AE1296">
        <v>0</v>
      </c>
      <c r="AF1296" t="s">
        <v>27</v>
      </c>
      <c r="AG1296">
        <v>3.4749999999999996</v>
      </c>
      <c r="AH1296">
        <v>2</v>
      </c>
      <c r="AI1296">
        <v>30599512</v>
      </c>
      <c r="AJ1296">
        <v>1173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ROW(Source!A1964)</f>
        <v>1964</v>
      </c>
      <c r="B1297">
        <v>30599519</v>
      </c>
      <c r="C1297">
        <v>30599508</v>
      </c>
      <c r="D1297">
        <v>22184118</v>
      </c>
      <c r="E1297">
        <v>1</v>
      </c>
      <c r="F1297">
        <v>1</v>
      </c>
      <c r="G1297">
        <v>1</v>
      </c>
      <c r="H1297">
        <v>3</v>
      </c>
      <c r="I1297" t="s">
        <v>1446</v>
      </c>
      <c r="J1297" t="s">
        <v>1447</v>
      </c>
      <c r="K1297" t="s">
        <v>1448</v>
      </c>
      <c r="L1297">
        <v>1339</v>
      </c>
      <c r="N1297">
        <v>1007</v>
      </c>
      <c r="O1297" t="s">
        <v>206</v>
      </c>
      <c r="P1297" t="s">
        <v>206</v>
      </c>
      <c r="Q1297">
        <v>1</v>
      </c>
      <c r="X1297">
        <v>1.89</v>
      </c>
      <c r="Y1297">
        <v>570.03</v>
      </c>
      <c r="Z1297">
        <v>0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 t="s">
        <v>3</v>
      </c>
      <c r="AG1297">
        <v>1.89</v>
      </c>
      <c r="AH1297">
        <v>2</v>
      </c>
      <c r="AI1297">
        <v>30599513</v>
      </c>
      <c r="AJ1297">
        <v>1174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ROW(Source!A1964)</f>
        <v>1964</v>
      </c>
      <c r="B1298">
        <v>30599520</v>
      </c>
      <c r="C1298">
        <v>30599508</v>
      </c>
      <c r="D1298">
        <v>22192634</v>
      </c>
      <c r="E1298">
        <v>1</v>
      </c>
      <c r="F1298">
        <v>1</v>
      </c>
      <c r="G1298">
        <v>1</v>
      </c>
      <c r="H1298">
        <v>3</v>
      </c>
      <c r="I1298" t="s">
        <v>204</v>
      </c>
      <c r="J1298" t="s">
        <v>207</v>
      </c>
      <c r="K1298" t="s">
        <v>205</v>
      </c>
      <c r="L1298">
        <v>1339</v>
      </c>
      <c r="N1298">
        <v>1007</v>
      </c>
      <c r="O1298" t="s">
        <v>206</v>
      </c>
      <c r="P1298" t="s">
        <v>206</v>
      </c>
      <c r="Q1298">
        <v>1</v>
      </c>
      <c r="X1298">
        <v>0.35</v>
      </c>
      <c r="Y1298">
        <v>2.4500000000000002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3</v>
      </c>
      <c r="AG1298">
        <v>0.35</v>
      </c>
      <c r="AH1298">
        <v>2</v>
      </c>
      <c r="AI1298">
        <v>30599514</v>
      </c>
      <c r="AJ1298">
        <v>1175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ROW(Source!A1965)</f>
        <v>1965</v>
      </c>
      <c r="B1299">
        <v>30599528</v>
      </c>
      <c r="C1299">
        <v>30599521</v>
      </c>
      <c r="D1299">
        <v>10214651</v>
      </c>
      <c r="E1299">
        <v>1</v>
      </c>
      <c r="F1299">
        <v>1</v>
      </c>
      <c r="G1299">
        <v>1</v>
      </c>
      <c r="H1299">
        <v>1</v>
      </c>
      <c r="I1299" t="s">
        <v>1486</v>
      </c>
      <c r="J1299" t="s">
        <v>3</v>
      </c>
      <c r="K1299" t="s">
        <v>1487</v>
      </c>
      <c r="L1299">
        <v>1369</v>
      </c>
      <c r="N1299">
        <v>1013</v>
      </c>
      <c r="O1299" t="s">
        <v>1419</v>
      </c>
      <c r="P1299" t="s">
        <v>1419</v>
      </c>
      <c r="Q1299">
        <v>1</v>
      </c>
      <c r="X1299">
        <v>61.57</v>
      </c>
      <c r="Y1299">
        <v>0</v>
      </c>
      <c r="Z1299">
        <v>0</v>
      </c>
      <c r="AA1299">
        <v>0</v>
      </c>
      <c r="AB1299">
        <v>10.130000000000001</v>
      </c>
      <c r="AC1299">
        <v>0</v>
      </c>
      <c r="AD1299">
        <v>1</v>
      </c>
      <c r="AE1299">
        <v>1</v>
      </c>
      <c r="AF1299" t="s">
        <v>28</v>
      </c>
      <c r="AG1299">
        <v>70.805499999999995</v>
      </c>
      <c r="AH1299">
        <v>2</v>
      </c>
      <c r="AI1299">
        <v>30599522</v>
      </c>
      <c r="AJ1299">
        <v>1176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ROW(Source!A1965)</f>
        <v>1965</v>
      </c>
      <c r="B1300">
        <v>30599529</v>
      </c>
      <c r="C1300">
        <v>30599521</v>
      </c>
      <c r="D1300">
        <v>22146429</v>
      </c>
      <c r="E1300">
        <v>1</v>
      </c>
      <c r="F1300">
        <v>1</v>
      </c>
      <c r="G1300">
        <v>1</v>
      </c>
      <c r="H1300">
        <v>2</v>
      </c>
      <c r="I1300" t="s">
        <v>1451</v>
      </c>
      <c r="J1300" t="s">
        <v>1452</v>
      </c>
      <c r="K1300" t="s">
        <v>1453</v>
      </c>
      <c r="L1300">
        <v>1368</v>
      </c>
      <c r="N1300">
        <v>1011</v>
      </c>
      <c r="O1300" t="s">
        <v>1423</v>
      </c>
      <c r="P1300" t="s">
        <v>1423</v>
      </c>
      <c r="Q1300">
        <v>1</v>
      </c>
      <c r="X1300">
        <v>0.51</v>
      </c>
      <c r="Y1300">
        <v>0</v>
      </c>
      <c r="Z1300">
        <v>1.7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 t="s">
        <v>27</v>
      </c>
      <c r="AG1300">
        <v>0.63749999999999996</v>
      </c>
      <c r="AH1300">
        <v>2</v>
      </c>
      <c r="AI1300">
        <v>30599523</v>
      </c>
      <c r="AJ1300">
        <v>1177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ROW(Source!A1965)</f>
        <v>1965</v>
      </c>
      <c r="B1301">
        <v>30599530</v>
      </c>
      <c r="C1301">
        <v>30599521</v>
      </c>
      <c r="D1301">
        <v>22147865</v>
      </c>
      <c r="E1301">
        <v>1</v>
      </c>
      <c r="F1301">
        <v>1</v>
      </c>
      <c r="G1301">
        <v>1</v>
      </c>
      <c r="H1301">
        <v>2</v>
      </c>
      <c r="I1301" t="s">
        <v>1488</v>
      </c>
      <c r="J1301" t="s">
        <v>1489</v>
      </c>
      <c r="K1301" t="s">
        <v>1490</v>
      </c>
      <c r="L1301">
        <v>1368</v>
      </c>
      <c r="N1301">
        <v>1011</v>
      </c>
      <c r="O1301" t="s">
        <v>1423</v>
      </c>
      <c r="P1301" t="s">
        <v>1423</v>
      </c>
      <c r="Q1301">
        <v>1</v>
      </c>
      <c r="X1301">
        <v>1.48</v>
      </c>
      <c r="Y1301">
        <v>0</v>
      </c>
      <c r="Z1301">
        <v>1.95</v>
      </c>
      <c r="AA1301">
        <v>0</v>
      </c>
      <c r="AB1301">
        <v>0</v>
      </c>
      <c r="AC1301">
        <v>0</v>
      </c>
      <c r="AD1301">
        <v>1</v>
      </c>
      <c r="AE1301">
        <v>0</v>
      </c>
      <c r="AF1301" t="s">
        <v>27</v>
      </c>
      <c r="AG1301">
        <v>1.85</v>
      </c>
      <c r="AH1301">
        <v>2</v>
      </c>
      <c r="AI1301">
        <v>30599524</v>
      </c>
      <c r="AJ1301">
        <v>1178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ROW(Source!A1965)</f>
        <v>1965</v>
      </c>
      <c r="B1302">
        <v>30599531</v>
      </c>
      <c r="C1302">
        <v>30599521</v>
      </c>
      <c r="D1302">
        <v>22148179</v>
      </c>
      <c r="E1302">
        <v>1</v>
      </c>
      <c r="F1302">
        <v>1</v>
      </c>
      <c r="G1302">
        <v>1</v>
      </c>
      <c r="H1302">
        <v>2</v>
      </c>
      <c r="I1302" t="s">
        <v>1420</v>
      </c>
      <c r="J1302" t="s">
        <v>1421</v>
      </c>
      <c r="K1302" t="s">
        <v>1422</v>
      </c>
      <c r="L1302">
        <v>1368</v>
      </c>
      <c r="N1302">
        <v>1011</v>
      </c>
      <c r="O1302" t="s">
        <v>1423</v>
      </c>
      <c r="P1302" t="s">
        <v>1423</v>
      </c>
      <c r="Q1302">
        <v>1</v>
      </c>
      <c r="X1302">
        <v>0.42</v>
      </c>
      <c r="Y1302">
        <v>0</v>
      </c>
      <c r="Z1302">
        <v>91.62</v>
      </c>
      <c r="AA1302">
        <v>0</v>
      </c>
      <c r="AB1302">
        <v>0</v>
      </c>
      <c r="AC1302">
        <v>0</v>
      </c>
      <c r="AD1302">
        <v>1</v>
      </c>
      <c r="AE1302">
        <v>0</v>
      </c>
      <c r="AF1302" t="s">
        <v>27</v>
      </c>
      <c r="AG1302">
        <v>0.52500000000000002</v>
      </c>
      <c r="AH1302">
        <v>2</v>
      </c>
      <c r="AI1302">
        <v>30599525</v>
      </c>
      <c r="AJ1302">
        <v>1179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ROW(Source!A1965)</f>
        <v>1965</v>
      </c>
      <c r="B1303">
        <v>30599532</v>
      </c>
      <c r="C1303">
        <v>30599521</v>
      </c>
      <c r="D1303">
        <v>22163680</v>
      </c>
      <c r="E1303">
        <v>1</v>
      </c>
      <c r="F1303">
        <v>1</v>
      </c>
      <c r="G1303">
        <v>1</v>
      </c>
      <c r="H1303">
        <v>3</v>
      </c>
      <c r="I1303" t="s">
        <v>1491</v>
      </c>
      <c r="J1303" t="s">
        <v>1492</v>
      </c>
      <c r="K1303" t="s">
        <v>1493</v>
      </c>
      <c r="L1303">
        <v>1348</v>
      </c>
      <c r="N1303">
        <v>1009</v>
      </c>
      <c r="O1303" t="s">
        <v>65</v>
      </c>
      <c r="P1303" t="s">
        <v>65</v>
      </c>
      <c r="Q1303">
        <v>1000</v>
      </c>
      <c r="X1303">
        <v>1.7999999999999999E-2</v>
      </c>
      <c r="Y1303">
        <v>43522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0</v>
      </c>
      <c r="AF1303" t="s">
        <v>3</v>
      </c>
      <c r="AG1303">
        <v>1.7999999999999999E-2</v>
      </c>
      <c r="AH1303">
        <v>2</v>
      </c>
      <c r="AI1303">
        <v>30599526</v>
      </c>
      <c r="AJ1303">
        <v>1180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ROW(Source!A1965)</f>
        <v>1965</v>
      </c>
      <c r="B1304">
        <v>30599533</v>
      </c>
      <c r="C1304">
        <v>30599521</v>
      </c>
      <c r="D1304">
        <v>22184103</v>
      </c>
      <c r="E1304">
        <v>1</v>
      </c>
      <c r="F1304">
        <v>1</v>
      </c>
      <c r="G1304">
        <v>1</v>
      </c>
      <c r="H1304">
        <v>3</v>
      </c>
      <c r="I1304" t="s">
        <v>94</v>
      </c>
      <c r="J1304" t="s">
        <v>96</v>
      </c>
      <c r="K1304" t="s">
        <v>95</v>
      </c>
      <c r="L1304">
        <v>1348</v>
      </c>
      <c r="N1304">
        <v>1009</v>
      </c>
      <c r="O1304" t="s">
        <v>65</v>
      </c>
      <c r="P1304" t="s">
        <v>65</v>
      </c>
      <c r="Q1304">
        <v>1000</v>
      </c>
      <c r="X1304">
        <v>0.4</v>
      </c>
      <c r="Y1304">
        <v>23328.37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0</v>
      </c>
      <c r="AF1304" t="s">
        <v>3</v>
      </c>
      <c r="AG1304">
        <v>0.4</v>
      </c>
      <c r="AH1304">
        <v>3</v>
      </c>
      <c r="AI1304">
        <v>-1</v>
      </c>
      <c r="AJ1304" t="s">
        <v>3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ROW(Source!A1965)</f>
        <v>1965</v>
      </c>
      <c r="B1305">
        <v>30599534</v>
      </c>
      <c r="C1305">
        <v>30599521</v>
      </c>
      <c r="D1305">
        <v>22192634</v>
      </c>
      <c r="E1305">
        <v>1</v>
      </c>
      <c r="F1305">
        <v>1</v>
      </c>
      <c r="G1305">
        <v>1</v>
      </c>
      <c r="H1305">
        <v>3</v>
      </c>
      <c r="I1305" t="s">
        <v>204</v>
      </c>
      <c r="J1305" t="s">
        <v>207</v>
      </c>
      <c r="K1305" t="s">
        <v>205</v>
      </c>
      <c r="L1305">
        <v>1339</v>
      </c>
      <c r="N1305">
        <v>1007</v>
      </c>
      <c r="O1305" t="s">
        <v>206</v>
      </c>
      <c r="P1305" t="s">
        <v>206</v>
      </c>
      <c r="Q1305">
        <v>1</v>
      </c>
      <c r="X1305">
        <v>6.8000000000000005E-2</v>
      </c>
      <c r="Y1305">
        <v>2.4500000000000002</v>
      </c>
      <c r="Z1305">
        <v>0</v>
      </c>
      <c r="AA1305">
        <v>0</v>
      </c>
      <c r="AB1305">
        <v>0</v>
      </c>
      <c r="AC1305">
        <v>0</v>
      </c>
      <c r="AD1305">
        <v>1</v>
      </c>
      <c r="AE1305">
        <v>0</v>
      </c>
      <c r="AF1305" t="s">
        <v>3</v>
      </c>
      <c r="AG1305">
        <v>6.8000000000000005E-2</v>
      </c>
      <c r="AH1305">
        <v>2</v>
      </c>
      <c r="AI1305">
        <v>30599527</v>
      </c>
      <c r="AJ1305">
        <v>1181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ROW(Source!A1968)</f>
        <v>1968</v>
      </c>
      <c r="B1306">
        <v>30599543</v>
      </c>
      <c r="C1306">
        <v>30599537</v>
      </c>
      <c r="D1306">
        <v>10214647</v>
      </c>
      <c r="E1306">
        <v>1</v>
      </c>
      <c r="F1306">
        <v>1</v>
      </c>
      <c r="G1306">
        <v>1</v>
      </c>
      <c r="H1306">
        <v>1</v>
      </c>
      <c r="I1306" t="s">
        <v>1449</v>
      </c>
      <c r="J1306" t="s">
        <v>3</v>
      </c>
      <c r="K1306" t="s">
        <v>1450</v>
      </c>
      <c r="L1306">
        <v>1369</v>
      </c>
      <c r="N1306">
        <v>1013</v>
      </c>
      <c r="O1306" t="s">
        <v>1419</v>
      </c>
      <c r="P1306" t="s">
        <v>1419</v>
      </c>
      <c r="Q1306">
        <v>1</v>
      </c>
      <c r="X1306">
        <v>12.94</v>
      </c>
      <c r="Y1306">
        <v>0</v>
      </c>
      <c r="Z1306">
        <v>0</v>
      </c>
      <c r="AA1306">
        <v>0</v>
      </c>
      <c r="AB1306">
        <v>8.9700000000000006</v>
      </c>
      <c r="AC1306">
        <v>0</v>
      </c>
      <c r="AD1306">
        <v>1</v>
      </c>
      <c r="AE1306">
        <v>1</v>
      </c>
      <c r="AF1306" t="s">
        <v>28</v>
      </c>
      <c r="AG1306">
        <v>14.880999999999998</v>
      </c>
      <c r="AH1306">
        <v>2</v>
      </c>
      <c r="AI1306">
        <v>30599538</v>
      </c>
      <c r="AJ1306">
        <v>1182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ROW(Source!A1968)</f>
        <v>1968</v>
      </c>
      <c r="B1307">
        <v>30599544</v>
      </c>
      <c r="C1307">
        <v>30599537</v>
      </c>
      <c r="D1307">
        <v>22146429</v>
      </c>
      <c r="E1307">
        <v>1</v>
      </c>
      <c r="F1307">
        <v>1</v>
      </c>
      <c r="G1307">
        <v>1</v>
      </c>
      <c r="H1307">
        <v>2</v>
      </c>
      <c r="I1307" t="s">
        <v>1451</v>
      </c>
      <c r="J1307" t="s">
        <v>1452</v>
      </c>
      <c r="K1307" t="s">
        <v>1453</v>
      </c>
      <c r="L1307">
        <v>1368</v>
      </c>
      <c r="N1307">
        <v>1011</v>
      </c>
      <c r="O1307" t="s">
        <v>1423</v>
      </c>
      <c r="P1307" t="s">
        <v>1423</v>
      </c>
      <c r="Q1307">
        <v>1</v>
      </c>
      <c r="X1307">
        <v>7.0000000000000007E-2</v>
      </c>
      <c r="Y1307">
        <v>0</v>
      </c>
      <c r="Z1307">
        <v>1.7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27</v>
      </c>
      <c r="AG1307">
        <v>8.7500000000000008E-2</v>
      </c>
      <c r="AH1307">
        <v>2</v>
      </c>
      <c r="AI1307">
        <v>30599539</v>
      </c>
      <c r="AJ1307">
        <v>1183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ROW(Source!A1968)</f>
        <v>1968</v>
      </c>
      <c r="B1308">
        <v>30599545</v>
      </c>
      <c r="C1308">
        <v>30599537</v>
      </c>
      <c r="D1308">
        <v>22148179</v>
      </c>
      <c r="E1308">
        <v>1</v>
      </c>
      <c r="F1308">
        <v>1</v>
      </c>
      <c r="G1308">
        <v>1</v>
      </c>
      <c r="H1308">
        <v>2</v>
      </c>
      <c r="I1308" t="s">
        <v>1420</v>
      </c>
      <c r="J1308" t="s">
        <v>1421</v>
      </c>
      <c r="K1308" t="s">
        <v>1422</v>
      </c>
      <c r="L1308">
        <v>1368</v>
      </c>
      <c r="N1308">
        <v>1011</v>
      </c>
      <c r="O1308" t="s">
        <v>1423</v>
      </c>
      <c r="P1308" t="s">
        <v>1423</v>
      </c>
      <c r="Q1308">
        <v>1</v>
      </c>
      <c r="X1308">
        <v>0.06</v>
      </c>
      <c r="Y1308">
        <v>0</v>
      </c>
      <c r="Z1308">
        <v>91.62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27</v>
      </c>
      <c r="AG1308">
        <v>7.4999999999999997E-2</v>
      </c>
      <c r="AH1308">
        <v>2</v>
      </c>
      <c r="AI1308">
        <v>30599540</v>
      </c>
      <c r="AJ1308">
        <v>1184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ROW(Source!A1968)</f>
        <v>1968</v>
      </c>
      <c r="B1309">
        <v>30599546</v>
      </c>
      <c r="C1309">
        <v>30599537</v>
      </c>
      <c r="D1309">
        <v>22150620</v>
      </c>
      <c r="E1309">
        <v>1</v>
      </c>
      <c r="F1309">
        <v>1</v>
      </c>
      <c r="G1309">
        <v>1</v>
      </c>
      <c r="H1309">
        <v>3</v>
      </c>
      <c r="I1309" t="s">
        <v>1457</v>
      </c>
      <c r="J1309" t="s">
        <v>1458</v>
      </c>
      <c r="K1309" t="s">
        <v>1459</v>
      </c>
      <c r="L1309">
        <v>1346</v>
      </c>
      <c r="N1309">
        <v>1009</v>
      </c>
      <c r="O1309" t="s">
        <v>100</v>
      </c>
      <c r="P1309" t="s">
        <v>100</v>
      </c>
      <c r="Q1309">
        <v>1</v>
      </c>
      <c r="X1309">
        <v>0.01</v>
      </c>
      <c r="Y1309">
        <v>1.94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3</v>
      </c>
      <c r="AG1309">
        <v>0.01</v>
      </c>
      <c r="AH1309">
        <v>2</v>
      </c>
      <c r="AI1309">
        <v>30599541</v>
      </c>
      <c r="AJ1309">
        <v>1185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ROW(Source!A1968)</f>
        <v>1968</v>
      </c>
      <c r="B1310">
        <v>30599547</v>
      </c>
      <c r="C1310">
        <v>30599537</v>
      </c>
      <c r="D1310">
        <v>22152204</v>
      </c>
      <c r="E1310">
        <v>1</v>
      </c>
      <c r="F1310">
        <v>1</v>
      </c>
      <c r="G1310">
        <v>1</v>
      </c>
      <c r="H1310">
        <v>3</v>
      </c>
      <c r="I1310" t="s">
        <v>63</v>
      </c>
      <c r="J1310" t="s">
        <v>66</v>
      </c>
      <c r="K1310" t="s">
        <v>64</v>
      </c>
      <c r="L1310">
        <v>1348</v>
      </c>
      <c r="N1310">
        <v>1009</v>
      </c>
      <c r="O1310" t="s">
        <v>65</v>
      </c>
      <c r="P1310" t="s">
        <v>65</v>
      </c>
      <c r="Q1310">
        <v>1000</v>
      </c>
      <c r="X1310">
        <v>3.7999999999999999E-2</v>
      </c>
      <c r="Y1310">
        <v>7439.37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3</v>
      </c>
      <c r="AG1310">
        <v>3.7999999999999999E-2</v>
      </c>
      <c r="AH1310">
        <v>3</v>
      </c>
      <c r="AI1310">
        <v>-1</v>
      </c>
      <c r="AJ1310" t="s">
        <v>3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ROW(Source!A1968)</f>
        <v>1968</v>
      </c>
      <c r="B1311">
        <v>30599548</v>
      </c>
      <c r="C1311">
        <v>30599537</v>
      </c>
      <c r="D1311">
        <v>22152860</v>
      </c>
      <c r="E1311">
        <v>1</v>
      </c>
      <c r="F1311">
        <v>1</v>
      </c>
      <c r="G1311">
        <v>1</v>
      </c>
      <c r="H1311">
        <v>3</v>
      </c>
      <c r="I1311" t="s">
        <v>1463</v>
      </c>
      <c r="J1311" t="s">
        <v>1464</v>
      </c>
      <c r="K1311" t="s">
        <v>1465</v>
      </c>
      <c r="L1311">
        <v>1346</v>
      </c>
      <c r="N1311">
        <v>1009</v>
      </c>
      <c r="O1311" t="s">
        <v>100</v>
      </c>
      <c r="P1311" t="s">
        <v>100</v>
      </c>
      <c r="Q1311">
        <v>1</v>
      </c>
      <c r="X1311">
        <v>13</v>
      </c>
      <c r="Y1311">
        <v>16.579999999999998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3</v>
      </c>
      <c r="AG1311">
        <v>13</v>
      </c>
      <c r="AH1311">
        <v>2</v>
      </c>
      <c r="AI1311">
        <v>30599542</v>
      </c>
      <c r="AJ1311">
        <v>1186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ROW(Source!A1971)</f>
        <v>1971</v>
      </c>
      <c r="B1312">
        <v>30599560</v>
      </c>
      <c r="C1312">
        <v>30599551</v>
      </c>
      <c r="D1312">
        <v>10214603</v>
      </c>
      <c r="E1312">
        <v>1</v>
      </c>
      <c r="F1312">
        <v>1</v>
      </c>
      <c r="G1312">
        <v>1</v>
      </c>
      <c r="H1312">
        <v>1</v>
      </c>
      <c r="I1312" t="s">
        <v>1502</v>
      </c>
      <c r="J1312" t="s">
        <v>3</v>
      </c>
      <c r="K1312" t="s">
        <v>1503</v>
      </c>
      <c r="L1312">
        <v>1369</v>
      </c>
      <c r="N1312">
        <v>1013</v>
      </c>
      <c r="O1312" t="s">
        <v>1419</v>
      </c>
      <c r="P1312" t="s">
        <v>1419</v>
      </c>
      <c r="Q1312">
        <v>1</v>
      </c>
      <c r="X1312">
        <v>41.41</v>
      </c>
      <c r="Y1312">
        <v>0</v>
      </c>
      <c r="Z1312">
        <v>0</v>
      </c>
      <c r="AA1312">
        <v>0</v>
      </c>
      <c r="AB1312">
        <v>8.23</v>
      </c>
      <c r="AC1312">
        <v>0</v>
      </c>
      <c r="AD1312">
        <v>1</v>
      </c>
      <c r="AE1312">
        <v>1</v>
      </c>
      <c r="AF1312" t="s">
        <v>3</v>
      </c>
      <c r="AG1312">
        <v>41.41</v>
      </c>
      <c r="AH1312">
        <v>2</v>
      </c>
      <c r="AI1312">
        <v>30599552</v>
      </c>
      <c r="AJ1312">
        <v>1187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ROW(Source!A1971)</f>
        <v>1971</v>
      </c>
      <c r="B1313">
        <v>30599561</v>
      </c>
      <c r="C1313">
        <v>30599551</v>
      </c>
      <c r="D1313">
        <v>22083330</v>
      </c>
      <c r="E1313">
        <v>1</v>
      </c>
      <c r="F1313">
        <v>1</v>
      </c>
      <c r="G1313">
        <v>1</v>
      </c>
      <c r="H1313">
        <v>1</v>
      </c>
      <c r="I1313" t="s">
        <v>1437</v>
      </c>
      <c r="J1313" t="s">
        <v>3</v>
      </c>
      <c r="K1313" t="s">
        <v>1438</v>
      </c>
      <c r="L1313">
        <v>608254</v>
      </c>
      <c r="N1313">
        <v>1013</v>
      </c>
      <c r="O1313" t="s">
        <v>1439</v>
      </c>
      <c r="P1313" t="s">
        <v>1439</v>
      </c>
      <c r="Q1313">
        <v>1</v>
      </c>
      <c r="X1313">
        <v>0.08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1</v>
      </c>
      <c r="AE1313">
        <v>2</v>
      </c>
      <c r="AF1313" t="s">
        <v>3</v>
      </c>
      <c r="AG1313">
        <v>0.08</v>
      </c>
      <c r="AH1313">
        <v>2</v>
      </c>
      <c r="AI1313">
        <v>30599553</v>
      </c>
      <c r="AJ1313">
        <v>1188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ROW(Source!A1971)</f>
        <v>1971</v>
      </c>
      <c r="B1314">
        <v>30599562</v>
      </c>
      <c r="C1314">
        <v>30599551</v>
      </c>
      <c r="D1314">
        <v>22146464</v>
      </c>
      <c r="E1314">
        <v>1</v>
      </c>
      <c r="F1314">
        <v>1</v>
      </c>
      <c r="G1314">
        <v>1</v>
      </c>
      <c r="H1314">
        <v>2</v>
      </c>
      <c r="I1314" t="s">
        <v>1471</v>
      </c>
      <c r="J1314" t="s">
        <v>1472</v>
      </c>
      <c r="K1314" t="s">
        <v>1473</v>
      </c>
      <c r="L1314">
        <v>1368</v>
      </c>
      <c r="N1314">
        <v>1011</v>
      </c>
      <c r="O1314" t="s">
        <v>1423</v>
      </c>
      <c r="P1314" t="s">
        <v>1423</v>
      </c>
      <c r="Q1314">
        <v>1</v>
      </c>
      <c r="X1314">
        <v>0.08</v>
      </c>
      <c r="Y1314">
        <v>0</v>
      </c>
      <c r="Z1314">
        <v>30.85</v>
      </c>
      <c r="AA1314">
        <v>13.03</v>
      </c>
      <c r="AB1314">
        <v>0</v>
      </c>
      <c r="AC1314">
        <v>0</v>
      </c>
      <c r="AD1314">
        <v>1</v>
      </c>
      <c r="AE1314">
        <v>0</v>
      </c>
      <c r="AF1314" t="s">
        <v>3</v>
      </c>
      <c r="AG1314">
        <v>0.08</v>
      </c>
      <c r="AH1314">
        <v>2</v>
      </c>
      <c r="AI1314">
        <v>30599554</v>
      </c>
      <c r="AJ1314">
        <v>1189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ROW(Source!A1971)</f>
        <v>1971</v>
      </c>
      <c r="B1315">
        <v>30599563</v>
      </c>
      <c r="C1315">
        <v>30599551</v>
      </c>
      <c r="D1315">
        <v>22148179</v>
      </c>
      <c r="E1315">
        <v>1</v>
      </c>
      <c r="F1315">
        <v>1</v>
      </c>
      <c r="G1315">
        <v>1</v>
      </c>
      <c r="H1315">
        <v>2</v>
      </c>
      <c r="I1315" t="s">
        <v>1420</v>
      </c>
      <c r="J1315" t="s">
        <v>1421</v>
      </c>
      <c r="K1315" t="s">
        <v>1422</v>
      </c>
      <c r="L1315">
        <v>1368</v>
      </c>
      <c r="N1315">
        <v>1011</v>
      </c>
      <c r="O1315" t="s">
        <v>1423</v>
      </c>
      <c r="P1315" t="s">
        <v>1423</v>
      </c>
      <c r="Q1315">
        <v>1</v>
      </c>
      <c r="X1315">
        <v>0.04</v>
      </c>
      <c r="Y1315">
        <v>0</v>
      </c>
      <c r="Z1315">
        <v>91.62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3</v>
      </c>
      <c r="AG1315">
        <v>0.04</v>
      </c>
      <c r="AH1315">
        <v>2</v>
      </c>
      <c r="AI1315">
        <v>30599555</v>
      </c>
      <c r="AJ1315">
        <v>1190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ROW(Source!A1971)</f>
        <v>1971</v>
      </c>
      <c r="B1316">
        <v>30599564</v>
      </c>
      <c r="C1316">
        <v>30599551</v>
      </c>
      <c r="D1316">
        <v>22149787</v>
      </c>
      <c r="E1316">
        <v>1</v>
      </c>
      <c r="F1316">
        <v>1</v>
      </c>
      <c r="G1316">
        <v>1</v>
      </c>
      <c r="H1316">
        <v>3</v>
      </c>
      <c r="I1316" t="s">
        <v>1872</v>
      </c>
      <c r="J1316" t="s">
        <v>1873</v>
      </c>
      <c r="K1316" t="s">
        <v>1874</v>
      </c>
      <c r="L1316">
        <v>1348</v>
      </c>
      <c r="N1316">
        <v>1009</v>
      </c>
      <c r="O1316" t="s">
        <v>65</v>
      </c>
      <c r="P1316" t="s">
        <v>65</v>
      </c>
      <c r="Q1316">
        <v>1000</v>
      </c>
      <c r="X1316">
        <v>6.0000000000000001E-3</v>
      </c>
      <c r="Y1316">
        <v>8726.24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3</v>
      </c>
      <c r="AG1316">
        <v>6.0000000000000001E-3</v>
      </c>
      <c r="AH1316">
        <v>2</v>
      </c>
      <c r="AI1316">
        <v>30599556</v>
      </c>
      <c r="AJ1316">
        <v>1191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">
      <c r="A1317">
        <f>ROW(Source!A1971)</f>
        <v>1971</v>
      </c>
      <c r="B1317">
        <v>30599565</v>
      </c>
      <c r="C1317">
        <v>30599551</v>
      </c>
      <c r="D1317">
        <v>22150659</v>
      </c>
      <c r="E1317">
        <v>1</v>
      </c>
      <c r="F1317">
        <v>1</v>
      </c>
      <c r="G1317">
        <v>1</v>
      </c>
      <c r="H1317">
        <v>3</v>
      </c>
      <c r="I1317" t="s">
        <v>1723</v>
      </c>
      <c r="J1317" t="s">
        <v>1724</v>
      </c>
      <c r="K1317" t="s">
        <v>1725</v>
      </c>
      <c r="L1317">
        <v>1348</v>
      </c>
      <c r="N1317">
        <v>1009</v>
      </c>
      <c r="O1317" t="s">
        <v>65</v>
      </c>
      <c r="P1317" t="s">
        <v>65</v>
      </c>
      <c r="Q1317">
        <v>1000</v>
      </c>
      <c r="X1317">
        <v>4.0000000000000001E-3</v>
      </c>
      <c r="Y1317">
        <v>10183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3</v>
      </c>
      <c r="AG1317">
        <v>4.0000000000000001E-3</v>
      </c>
      <c r="AH1317">
        <v>2</v>
      </c>
      <c r="AI1317">
        <v>30599557</v>
      </c>
      <c r="AJ1317">
        <v>1192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">
      <c r="A1318">
        <f>ROW(Source!A1971)</f>
        <v>1971</v>
      </c>
      <c r="B1318">
        <v>30599566</v>
      </c>
      <c r="C1318">
        <v>30599551</v>
      </c>
      <c r="D1318">
        <v>22150722</v>
      </c>
      <c r="E1318">
        <v>1</v>
      </c>
      <c r="F1318">
        <v>1</v>
      </c>
      <c r="G1318">
        <v>1</v>
      </c>
      <c r="H1318">
        <v>3</v>
      </c>
      <c r="I1318" t="s">
        <v>1875</v>
      </c>
      <c r="J1318" t="s">
        <v>1876</v>
      </c>
      <c r="K1318" t="s">
        <v>1877</v>
      </c>
      <c r="L1318">
        <v>1348</v>
      </c>
      <c r="N1318">
        <v>1009</v>
      </c>
      <c r="O1318" t="s">
        <v>65</v>
      </c>
      <c r="P1318" t="s">
        <v>65</v>
      </c>
      <c r="Q1318">
        <v>1000</v>
      </c>
      <c r="X1318">
        <v>0.184</v>
      </c>
      <c r="Y1318">
        <v>12167.44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3</v>
      </c>
      <c r="AG1318">
        <v>0.184</v>
      </c>
      <c r="AH1318">
        <v>2</v>
      </c>
      <c r="AI1318">
        <v>30599558</v>
      </c>
      <c r="AJ1318">
        <v>1193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">
      <c r="A1319">
        <f>ROW(Source!A1971)</f>
        <v>1971</v>
      </c>
      <c r="B1319">
        <v>30599567</v>
      </c>
      <c r="C1319">
        <v>30599551</v>
      </c>
      <c r="D1319">
        <v>22212979</v>
      </c>
      <c r="E1319">
        <v>1</v>
      </c>
      <c r="F1319">
        <v>1</v>
      </c>
      <c r="G1319">
        <v>1</v>
      </c>
      <c r="H1319">
        <v>3</v>
      </c>
      <c r="I1319" t="s">
        <v>1720</v>
      </c>
      <c r="J1319" t="s">
        <v>1721</v>
      </c>
      <c r="K1319" t="s">
        <v>1722</v>
      </c>
      <c r="L1319">
        <v>1348</v>
      </c>
      <c r="N1319">
        <v>1009</v>
      </c>
      <c r="O1319" t="s">
        <v>65</v>
      </c>
      <c r="P1319" t="s">
        <v>65</v>
      </c>
      <c r="Q1319">
        <v>1000</v>
      </c>
      <c r="X1319">
        <v>0.224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 t="s">
        <v>3</v>
      </c>
      <c r="AG1319">
        <v>0.224</v>
      </c>
      <c r="AH1319">
        <v>2</v>
      </c>
      <c r="AI1319">
        <v>30599559</v>
      </c>
      <c r="AJ1319">
        <v>1194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">
      <c r="A1320">
        <f>ROW(Source!A2007)</f>
        <v>2007</v>
      </c>
      <c r="B1320">
        <v>30599575</v>
      </c>
      <c r="C1320">
        <v>30599568</v>
      </c>
      <c r="D1320">
        <v>10214609</v>
      </c>
      <c r="E1320">
        <v>1</v>
      </c>
      <c r="F1320">
        <v>1</v>
      </c>
      <c r="G1320">
        <v>1</v>
      </c>
      <c r="H1320">
        <v>1</v>
      </c>
      <c r="I1320" t="s">
        <v>1494</v>
      </c>
      <c r="J1320" t="s">
        <v>3</v>
      </c>
      <c r="K1320" t="s">
        <v>1495</v>
      </c>
      <c r="L1320">
        <v>1369</v>
      </c>
      <c r="N1320">
        <v>1013</v>
      </c>
      <c r="O1320" t="s">
        <v>1419</v>
      </c>
      <c r="P1320" t="s">
        <v>1419</v>
      </c>
      <c r="Q1320">
        <v>1</v>
      </c>
      <c r="X1320">
        <v>50.4</v>
      </c>
      <c r="Y1320">
        <v>0</v>
      </c>
      <c r="Z1320">
        <v>0</v>
      </c>
      <c r="AA1320">
        <v>0</v>
      </c>
      <c r="AB1320">
        <v>8.09</v>
      </c>
      <c r="AC1320">
        <v>0</v>
      </c>
      <c r="AD1320">
        <v>1</v>
      </c>
      <c r="AE1320">
        <v>1</v>
      </c>
      <c r="AF1320" t="s">
        <v>3</v>
      </c>
      <c r="AG1320">
        <v>50.4</v>
      </c>
      <c r="AH1320">
        <v>2</v>
      </c>
      <c r="AI1320">
        <v>30599569</v>
      </c>
      <c r="AJ1320">
        <v>1195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">
      <c r="A1321">
        <f>ROW(Source!A2007)</f>
        <v>2007</v>
      </c>
      <c r="B1321">
        <v>30599576</v>
      </c>
      <c r="C1321">
        <v>30599568</v>
      </c>
      <c r="D1321">
        <v>22083330</v>
      </c>
      <c r="E1321">
        <v>1</v>
      </c>
      <c r="F1321">
        <v>1</v>
      </c>
      <c r="G1321">
        <v>1</v>
      </c>
      <c r="H1321">
        <v>1</v>
      </c>
      <c r="I1321" t="s">
        <v>1437</v>
      </c>
      <c r="J1321" t="s">
        <v>3</v>
      </c>
      <c r="K1321" t="s">
        <v>1438</v>
      </c>
      <c r="L1321">
        <v>608254</v>
      </c>
      <c r="N1321">
        <v>1013</v>
      </c>
      <c r="O1321" t="s">
        <v>1439</v>
      </c>
      <c r="P1321" t="s">
        <v>1439</v>
      </c>
      <c r="Q1321">
        <v>1</v>
      </c>
      <c r="X1321">
        <v>0.57999999999999996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1</v>
      </c>
      <c r="AE1321">
        <v>2</v>
      </c>
      <c r="AF1321" t="s">
        <v>3</v>
      </c>
      <c r="AG1321">
        <v>0.57999999999999996</v>
      </c>
      <c r="AH1321">
        <v>2</v>
      </c>
      <c r="AI1321">
        <v>30599570</v>
      </c>
      <c r="AJ1321">
        <v>1196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">
      <c r="A1322">
        <f>ROW(Source!A2007)</f>
        <v>2007</v>
      </c>
      <c r="B1322">
        <v>30599577</v>
      </c>
      <c r="C1322">
        <v>30599568</v>
      </c>
      <c r="D1322">
        <v>22146464</v>
      </c>
      <c r="E1322">
        <v>1</v>
      </c>
      <c r="F1322">
        <v>1</v>
      </c>
      <c r="G1322">
        <v>1</v>
      </c>
      <c r="H1322">
        <v>2</v>
      </c>
      <c r="I1322" t="s">
        <v>1471</v>
      </c>
      <c r="J1322" t="s">
        <v>1472</v>
      </c>
      <c r="K1322" t="s">
        <v>1473</v>
      </c>
      <c r="L1322">
        <v>1368</v>
      </c>
      <c r="N1322">
        <v>1011</v>
      </c>
      <c r="O1322" t="s">
        <v>1423</v>
      </c>
      <c r="P1322" t="s">
        <v>1423</v>
      </c>
      <c r="Q1322">
        <v>1</v>
      </c>
      <c r="X1322">
        <v>0.57999999999999996</v>
      </c>
      <c r="Y1322">
        <v>0</v>
      </c>
      <c r="Z1322">
        <v>30.85</v>
      </c>
      <c r="AA1322">
        <v>13.03</v>
      </c>
      <c r="AB1322">
        <v>0</v>
      </c>
      <c r="AC1322">
        <v>0</v>
      </c>
      <c r="AD1322">
        <v>1</v>
      </c>
      <c r="AE1322">
        <v>0</v>
      </c>
      <c r="AF1322" t="s">
        <v>3</v>
      </c>
      <c r="AG1322">
        <v>0.57999999999999996</v>
      </c>
      <c r="AH1322">
        <v>2</v>
      </c>
      <c r="AI1322">
        <v>30599571</v>
      </c>
      <c r="AJ1322">
        <v>1197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">
      <c r="A1323">
        <f>ROW(Source!A2007)</f>
        <v>2007</v>
      </c>
      <c r="B1323">
        <v>30599578</v>
      </c>
      <c r="C1323">
        <v>30599568</v>
      </c>
      <c r="D1323">
        <v>22150667</v>
      </c>
      <c r="E1323">
        <v>1</v>
      </c>
      <c r="F1323">
        <v>1</v>
      </c>
      <c r="G1323">
        <v>1</v>
      </c>
      <c r="H1323">
        <v>3</v>
      </c>
      <c r="I1323" t="s">
        <v>1496</v>
      </c>
      <c r="J1323" t="s">
        <v>1497</v>
      </c>
      <c r="K1323" t="s">
        <v>1498</v>
      </c>
      <c r="L1323">
        <v>1348</v>
      </c>
      <c r="N1323">
        <v>1009</v>
      </c>
      <c r="O1323" t="s">
        <v>65</v>
      </c>
      <c r="P1323" t="s">
        <v>65</v>
      </c>
      <c r="Q1323">
        <v>1000</v>
      </c>
      <c r="X1323">
        <v>5.0599999999999999E-2</v>
      </c>
      <c r="Y1323">
        <v>17750</v>
      </c>
      <c r="Z1323">
        <v>0</v>
      </c>
      <c r="AA1323">
        <v>0</v>
      </c>
      <c r="AB1323">
        <v>0</v>
      </c>
      <c r="AC1323">
        <v>0</v>
      </c>
      <c r="AD1323">
        <v>1</v>
      </c>
      <c r="AE1323">
        <v>0</v>
      </c>
      <c r="AF1323" t="s">
        <v>3</v>
      </c>
      <c r="AG1323">
        <v>5.0599999999999999E-2</v>
      </c>
      <c r="AH1323">
        <v>2</v>
      </c>
      <c r="AI1323">
        <v>30599572</v>
      </c>
      <c r="AJ1323">
        <v>1198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">
      <c r="A1324">
        <f>ROW(Source!A2007)</f>
        <v>2007</v>
      </c>
      <c r="B1324">
        <v>30599579</v>
      </c>
      <c r="C1324">
        <v>30599568</v>
      </c>
      <c r="D1324">
        <v>22184149</v>
      </c>
      <c r="E1324">
        <v>1</v>
      </c>
      <c r="F1324">
        <v>1</v>
      </c>
      <c r="G1324">
        <v>1</v>
      </c>
      <c r="H1324">
        <v>3</v>
      </c>
      <c r="I1324" t="s">
        <v>1499</v>
      </c>
      <c r="J1324" t="s">
        <v>1500</v>
      </c>
      <c r="K1324" t="s">
        <v>1501</v>
      </c>
      <c r="L1324">
        <v>1348</v>
      </c>
      <c r="N1324">
        <v>1009</v>
      </c>
      <c r="O1324" t="s">
        <v>65</v>
      </c>
      <c r="P1324" t="s">
        <v>65</v>
      </c>
      <c r="Q1324">
        <v>1000</v>
      </c>
      <c r="X1324">
        <v>1.135</v>
      </c>
      <c r="Y1324">
        <v>659.92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0</v>
      </c>
      <c r="AF1324" t="s">
        <v>3</v>
      </c>
      <c r="AG1324">
        <v>1.135</v>
      </c>
      <c r="AH1324">
        <v>2</v>
      </c>
      <c r="AI1324">
        <v>30599573</v>
      </c>
      <c r="AJ1324">
        <v>1199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">
      <c r="A1325">
        <f>ROW(Source!A2007)</f>
        <v>2007</v>
      </c>
      <c r="B1325">
        <v>30599580</v>
      </c>
      <c r="C1325">
        <v>30599568</v>
      </c>
      <c r="D1325">
        <v>22192634</v>
      </c>
      <c r="E1325">
        <v>1</v>
      </c>
      <c r="F1325">
        <v>1</v>
      </c>
      <c r="G1325">
        <v>1</v>
      </c>
      <c r="H1325">
        <v>3</v>
      </c>
      <c r="I1325" t="s">
        <v>204</v>
      </c>
      <c r="J1325" t="s">
        <v>207</v>
      </c>
      <c r="K1325" t="s">
        <v>205</v>
      </c>
      <c r="L1325">
        <v>1339</v>
      </c>
      <c r="N1325">
        <v>1007</v>
      </c>
      <c r="O1325" t="s">
        <v>206</v>
      </c>
      <c r="P1325" t="s">
        <v>206</v>
      </c>
      <c r="Q1325">
        <v>1</v>
      </c>
      <c r="X1325">
        <v>0.35</v>
      </c>
      <c r="Y1325">
        <v>2.4500000000000002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0</v>
      </c>
      <c r="AF1325" t="s">
        <v>3</v>
      </c>
      <c r="AG1325">
        <v>0.35</v>
      </c>
      <c r="AH1325">
        <v>2</v>
      </c>
      <c r="AI1325">
        <v>30599574</v>
      </c>
      <c r="AJ1325">
        <v>1200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">
      <c r="A1326">
        <f>ROW(Source!A2008)</f>
        <v>2008</v>
      </c>
      <c r="B1326">
        <v>30599589</v>
      </c>
      <c r="C1326">
        <v>30599581</v>
      </c>
      <c r="D1326">
        <v>10214647</v>
      </c>
      <c r="E1326">
        <v>1</v>
      </c>
      <c r="F1326">
        <v>1</v>
      </c>
      <c r="G1326">
        <v>1</v>
      </c>
      <c r="H1326">
        <v>1</v>
      </c>
      <c r="I1326" t="s">
        <v>1449</v>
      </c>
      <c r="J1326" t="s">
        <v>3</v>
      </c>
      <c r="K1326" t="s">
        <v>1450</v>
      </c>
      <c r="L1326">
        <v>1369</v>
      </c>
      <c r="N1326">
        <v>1013</v>
      </c>
      <c r="O1326" t="s">
        <v>1419</v>
      </c>
      <c r="P1326" t="s">
        <v>1419</v>
      </c>
      <c r="Q1326">
        <v>1</v>
      </c>
      <c r="X1326">
        <v>13.8</v>
      </c>
      <c r="Y1326">
        <v>0</v>
      </c>
      <c r="Z1326">
        <v>0</v>
      </c>
      <c r="AA1326">
        <v>0</v>
      </c>
      <c r="AB1326">
        <v>8.9700000000000006</v>
      </c>
      <c r="AC1326">
        <v>0</v>
      </c>
      <c r="AD1326">
        <v>1</v>
      </c>
      <c r="AE1326">
        <v>1</v>
      </c>
      <c r="AF1326" t="s">
        <v>28</v>
      </c>
      <c r="AG1326">
        <v>15.87</v>
      </c>
      <c r="AH1326">
        <v>2</v>
      </c>
      <c r="AI1326">
        <v>30599582</v>
      </c>
      <c r="AJ1326">
        <v>1201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">
      <c r="A1327">
        <f>ROW(Source!A2008)</f>
        <v>2008</v>
      </c>
      <c r="B1327">
        <v>30599590</v>
      </c>
      <c r="C1327">
        <v>30599581</v>
      </c>
      <c r="D1327">
        <v>22146429</v>
      </c>
      <c r="E1327">
        <v>1</v>
      </c>
      <c r="F1327">
        <v>1</v>
      </c>
      <c r="G1327">
        <v>1</v>
      </c>
      <c r="H1327">
        <v>2</v>
      </c>
      <c r="I1327" t="s">
        <v>1451</v>
      </c>
      <c r="J1327" t="s">
        <v>1452</v>
      </c>
      <c r="K1327" t="s">
        <v>1453</v>
      </c>
      <c r="L1327">
        <v>1368</v>
      </c>
      <c r="N1327">
        <v>1011</v>
      </c>
      <c r="O1327" t="s">
        <v>1423</v>
      </c>
      <c r="P1327" t="s">
        <v>1423</v>
      </c>
      <c r="Q1327">
        <v>1</v>
      </c>
      <c r="X1327">
        <v>0.09</v>
      </c>
      <c r="Y1327">
        <v>0</v>
      </c>
      <c r="Z1327">
        <v>1.7</v>
      </c>
      <c r="AA1327">
        <v>0</v>
      </c>
      <c r="AB1327">
        <v>0</v>
      </c>
      <c r="AC1327">
        <v>0</v>
      </c>
      <c r="AD1327">
        <v>1</v>
      </c>
      <c r="AE1327">
        <v>0</v>
      </c>
      <c r="AF1327" t="s">
        <v>27</v>
      </c>
      <c r="AG1327">
        <v>0.11249999999999999</v>
      </c>
      <c r="AH1327">
        <v>2</v>
      </c>
      <c r="AI1327">
        <v>30599583</v>
      </c>
      <c r="AJ1327">
        <v>1202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">
      <c r="A1328">
        <f>ROW(Source!A2008)</f>
        <v>2008</v>
      </c>
      <c r="B1328">
        <v>30599591</v>
      </c>
      <c r="C1328">
        <v>30599581</v>
      </c>
      <c r="D1328">
        <v>22148179</v>
      </c>
      <c r="E1328">
        <v>1</v>
      </c>
      <c r="F1328">
        <v>1</v>
      </c>
      <c r="G1328">
        <v>1</v>
      </c>
      <c r="H1328">
        <v>2</v>
      </c>
      <c r="I1328" t="s">
        <v>1420</v>
      </c>
      <c r="J1328" t="s">
        <v>1421</v>
      </c>
      <c r="K1328" t="s">
        <v>1422</v>
      </c>
      <c r="L1328">
        <v>1368</v>
      </c>
      <c r="N1328">
        <v>1011</v>
      </c>
      <c r="O1328" t="s">
        <v>1423</v>
      </c>
      <c r="P1328" t="s">
        <v>1423</v>
      </c>
      <c r="Q1328">
        <v>1</v>
      </c>
      <c r="X1328">
        <v>0.08</v>
      </c>
      <c r="Y1328">
        <v>0</v>
      </c>
      <c r="Z1328">
        <v>91.62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27</v>
      </c>
      <c r="AG1328">
        <v>0.1</v>
      </c>
      <c r="AH1328">
        <v>2</v>
      </c>
      <c r="AI1328">
        <v>30599584</v>
      </c>
      <c r="AJ1328">
        <v>1203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">
      <c r="A1329">
        <f>ROW(Source!A2008)</f>
        <v>2008</v>
      </c>
      <c r="B1329">
        <v>30599592</v>
      </c>
      <c r="C1329">
        <v>30599581</v>
      </c>
      <c r="D1329">
        <v>22150469</v>
      </c>
      <c r="E1329">
        <v>1</v>
      </c>
      <c r="F1329">
        <v>1</v>
      </c>
      <c r="G1329">
        <v>1</v>
      </c>
      <c r="H1329">
        <v>3</v>
      </c>
      <c r="I1329" t="s">
        <v>1454</v>
      </c>
      <c r="J1329" t="s">
        <v>1455</v>
      </c>
      <c r="K1329" t="s">
        <v>1456</v>
      </c>
      <c r="L1329">
        <v>1327</v>
      </c>
      <c r="N1329">
        <v>1005</v>
      </c>
      <c r="O1329" t="s">
        <v>82</v>
      </c>
      <c r="P1329" t="s">
        <v>82</v>
      </c>
      <c r="Q1329">
        <v>1</v>
      </c>
      <c r="X1329">
        <v>0.28999999999999998</v>
      </c>
      <c r="Y1329">
        <v>73.39</v>
      </c>
      <c r="Z1329">
        <v>0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3</v>
      </c>
      <c r="AG1329">
        <v>0.28999999999999998</v>
      </c>
      <c r="AH1329">
        <v>2</v>
      </c>
      <c r="AI1329">
        <v>30599585</v>
      </c>
      <c r="AJ1329">
        <v>1204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">
      <c r="A1330">
        <f>ROW(Source!A2008)</f>
        <v>2008</v>
      </c>
      <c r="B1330">
        <v>30599593</v>
      </c>
      <c r="C1330">
        <v>30599581</v>
      </c>
      <c r="D1330">
        <v>22150620</v>
      </c>
      <c r="E1330">
        <v>1</v>
      </c>
      <c r="F1330">
        <v>1</v>
      </c>
      <c r="G1330">
        <v>1</v>
      </c>
      <c r="H1330">
        <v>3</v>
      </c>
      <c r="I1330" t="s">
        <v>1457</v>
      </c>
      <c r="J1330" t="s">
        <v>1458</v>
      </c>
      <c r="K1330" t="s">
        <v>1459</v>
      </c>
      <c r="L1330">
        <v>1346</v>
      </c>
      <c r="N1330">
        <v>1009</v>
      </c>
      <c r="O1330" t="s">
        <v>100</v>
      </c>
      <c r="P1330" t="s">
        <v>100</v>
      </c>
      <c r="Q1330">
        <v>1</v>
      </c>
      <c r="X1330">
        <v>0.01</v>
      </c>
      <c r="Y1330">
        <v>1.94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3</v>
      </c>
      <c r="AG1330">
        <v>0.01</v>
      </c>
      <c r="AH1330">
        <v>2</v>
      </c>
      <c r="AI1330">
        <v>30599586</v>
      </c>
      <c r="AJ1330">
        <v>1205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">
      <c r="A1331">
        <f>ROW(Source!A2008)</f>
        <v>2008</v>
      </c>
      <c r="B1331">
        <v>30599594</v>
      </c>
      <c r="C1331">
        <v>30599581</v>
      </c>
      <c r="D1331">
        <v>22152204</v>
      </c>
      <c r="E1331">
        <v>1</v>
      </c>
      <c r="F1331">
        <v>1</v>
      </c>
      <c r="G1331">
        <v>1</v>
      </c>
      <c r="H1331">
        <v>3</v>
      </c>
      <c r="I1331" t="s">
        <v>63</v>
      </c>
      <c r="J1331" t="s">
        <v>66</v>
      </c>
      <c r="K1331" t="s">
        <v>64</v>
      </c>
      <c r="L1331">
        <v>1348</v>
      </c>
      <c r="N1331">
        <v>1009</v>
      </c>
      <c r="O1331" t="s">
        <v>65</v>
      </c>
      <c r="P1331" t="s">
        <v>65</v>
      </c>
      <c r="Q1331">
        <v>1000</v>
      </c>
      <c r="X1331">
        <v>3.7999999999999999E-2</v>
      </c>
      <c r="Y1331">
        <v>7439.37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3</v>
      </c>
      <c r="AG1331">
        <v>3.7999999999999999E-2</v>
      </c>
      <c r="AH1331">
        <v>3</v>
      </c>
      <c r="AI1331">
        <v>-1</v>
      </c>
      <c r="AJ1331" t="s">
        <v>3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">
      <c r="A1332">
        <f>ROW(Source!A2008)</f>
        <v>2008</v>
      </c>
      <c r="B1332">
        <v>30599595</v>
      </c>
      <c r="C1332">
        <v>30599581</v>
      </c>
      <c r="D1332">
        <v>22152317</v>
      </c>
      <c r="E1332">
        <v>1</v>
      </c>
      <c r="F1332">
        <v>1</v>
      </c>
      <c r="G1332">
        <v>1</v>
      </c>
      <c r="H1332">
        <v>3</v>
      </c>
      <c r="I1332" t="s">
        <v>1460</v>
      </c>
      <c r="J1332" t="s">
        <v>1461</v>
      </c>
      <c r="K1332" t="s">
        <v>1462</v>
      </c>
      <c r="L1332">
        <v>1348</v>
      </c>
      <c r="N1332">
        <v>1009</v>
      </c>
      <c r="O1332" t="s">
        <v>65</v>
      </c>
      <c r="P1332" t="s">
        <v>65</v>
      </c>
      <c r="Q1332">
        <v>1000</v>
      </c>
      <c r="X1332">
        <v>1.7500000000000002E-2</v>
      </c>
      <c r="Y1332">
        <v>5256.69</v>
      </c>
      <c r="Z1332">
        <v>0</v>
      </c>
      <c r="AA1332">
        <v>0</v>
      </c>
      <c r="AB1332">
        <v>0</v>
      </c>
      <c r="AC1332">
        <v>0</v>
      </c>
      <c r="AD1332">
        <v>1</v>
      </c>
      <c r="AE1332">
        <v>0</v>
      </c>
      <c r="AF1332" t="s">
        <v>3</v>
      </c>
      <c r="AG1332">
        <v>1.7500000000000002E-2</v>
      </c>
      <c r="AH1332">
        <v>2</v>
      </c>
      <c r="AI1332">
        <v>30599587</v>
      </c>
      <c r="AJ1332">
        <v>1206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">
      <c r="A1333">
        <f>ROW(Source!A2008)</f>
        <v>2008</v>
      </c>
      <c r="B1333">
        <v>30599596</v>
      </c>
      <c r="C1333">
        <v>30599581</v>
      </c>
      <c r="D1333">
        <v>22152860</v>
      </c>
      <c r="E1333">
        <v>1</v>
      </c>
      <c r="F1333">
        <v>1</v>
      </c>
      <c r="G1333">
        <v>1</v>
      </c>
      <c r="H1333">
        <v>3</v>
      </c>
      <c r="I1333" t="s">
        <v>1463</v>
      </c>
      <c r="J1333" t="s">
        <v>1464</v>
      </c>
      <c r="K1333" t="s">
        <v>1465</v>
      </c>
      <c r="L1333">
        <v>1346</v>
      </c>
      <c r="N1333">
        <v>1009</v>
      </c>
      <c r="O1333" t="s">
        <v>100</v>
      </c>
      <c r="P1333" t="s">
        <v>100</v>
      </c>
      <c r="Q1333">
        <v>1</v>
      </c>
      <c r="X1333">
        <v>13</v>
      </c>
      <c r="Y1333">
        <v>16.579999999999998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0</v>
      </c>
      <c r="AF1333" t="s">
        <v>3</v>
      </c>
      <c r="AG1333">
        <v>13</v>
      </c>
      <c r="AH1333">
        <v>2</v>
      </c>
      <c r="AI1333">
        <v>30599588</v>
      </c>
      <c r="AJ1333">
        <v>1207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">
      <c r="A1334">
        <f>ROW(Source!A2046)</f>
        <v>2046</v>
      </c>
      <c r="B1334">
        <v>30599601</v>
      </c>
      <c r="C1334">
        <v>30599599</v>
      </c>
      <c r="D1334">
        <v>10214585</v>
      </c>
      <c r="E1334">
        <v>1</v>
      </c>
      <c r="F1334">
        <v>1</v>
      </c>
      <c r="G1334">
        <v>1</v>
      </c>
      <c r="H1334">
        <v>1</v>
      </c>
      <c r="I1334" t="s">
        <v>1433</v>
      </c>
      <c r="J1334" t="s">
        <v>3</v>
      </c>
      <c r="K1334" t="s">
        <v>1434</v>
      </c>
      <c r="L1334">
        <v>1369</v>
      </c>
      <c r="N1334">
        <v>1013</v>
      </c>
      <c r="O1334" t="s">
        <v>1419</v>
      </c>
      <c r="P1334" t="s">
        <v>1419</v>
      </c>
      <c r="Q1334">
        <v>1</v>
      </c>
      <c r="X1334">
        <v>22.82</v>
      </c>
      <c r="Y1334">
        <v>0</v>
      </c>
      <c r="Z1334">
        <v>0</v>
      </c>
      <c r="AA1334">
        <v>0</v>
      </c>
      <c r="AB1334">
        <v>7.53</v>
      </c>
      <c r="AC1334">
        <v>0</v>
      </c>
      <c r="AD1334">
        <v>1</v>
      </c>
      <c r="AE1334">
        <v>1</v>
      </c>
      <c r="AF1334" t="s">
        <v>3</v>
      </c>
      <c r="AG1334">
        <v>22.82</v>
      </c>
      <c r="AH1334">
        <v>2</v>
      </c>
      <c r="AI1334">
        <v>30599600</v>
      </c>
      <c r="AJ1334">
        <v>1208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">
      <c r="A1335">
        <f>ROW(Source!A2047)</f>
        <v>2047</v>
      </c>
      <c r="B1335">
        <v>30599604</v>
      </c>
      <c r="C1335">
        <v>30599602</v>
      </c>
      <c r="D1335">
        <v>10214603</v>
      </c>
      <c r="E1335">
        <v>1</v>
      </c>
      <c r="F1335">
        <v>1</v>
      </c>
      <c r="G1335">
        <v>1</v>
      </c>
      <c r="H1335">
        <v>1</v>
      </c>
      <c r="I1335" t="s">
        <v>1502</v>
      </c>
      <c r="J1335" t="s">
        <v>3</v>
      </c>
      <c r="K1335" t="s">
        <v>1503</v>
      </c>
      <c r="L1335">
        <v>1369</v>
      </c>
      <c r="N1335">
        <v>1013</v>
      </c>
      <c r="O1335" t="s">
        <v>1419</v>
      </c>
      <c r="P1335" t="s">
        <v>1419</v>
      </c>
      <c r="Q1335">
        <v>1</v>
      </c>
      <c r="X1335">
        <v>0.9</v>
      </c>
      <c r="Y1335">
        <v>0</v>
      </c>
      <c r="Z1335">
        <v>0</v>
      </c>
      <c r="AA1335">
        <v>0</v>
      </c>
      <c r="AB1335">
        <v>8.23</v>
      </c>
      <c r="AC1335">
        <v>0</v>
      </c>
      <c r="AD1335">
        <v>1</v>
      </c>
      <c r="AE1335">
        <v>1</v>
      </c>
      <c r="AF1335" t="s">
        <v>28</v>
      </c>
      <c r="AG1335">
        <v>1.0349999999999999</v>
      </c>
      <c r="AH1335">
        <v>2</v>
      </c>
      <c r="AI1335">
        <v>30599603</v>
      </c>
      <c r="AJ1335">
        <v>1209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">
      <c r="A1336">
        <f>ROW(Source!A2048)</f>
        <v>2048</v>
      </c>
      <c r="B1336">
        <v>30599612</v>
      </c>
      <c r="C1336">
        <v>30599605</v>
      </c>
      <c r="D1336">
        <v>10214677</v>
      </c>
      <c r="E1336">
        <v>1</v>
      </c>
      <c r="F1336">
        <v>1</v>
      </c>
      <c r="G1336">
        <v>1</v>
      </c>
      <c r="H1336">
        <v>1</v>
      </c>
      <c r="I1336" t="s">
        <v>1878</v>
      </c>
      <c r="J1336" t="s">
        <v>3</v>
      </c>
      <c r="K1336" t="s">
        <v>1879</v>
      </c>
      <c r="L1336">
        <v>1369</v>
      </c>
      <c r="N1336">
        <v>1013</v>
      </c>
      <c r="O1336" t="s">
        <v>1419</v>
      </c>
      <c r="P1336" t="s">
        <v>1419</v>
      </c>
      <c r="Q1336">
        <v>1</v>
      </c>
      <c r="X1336">
        <v>3.92</v>
      </c>
      <c r="Y1336">
        <v>0</v>
      </c>
      <c r="Z1336">
        <v>0</v>
      </c>
      <c r="AA1336">
        <v>0</v>
      </c>
      <c r="AB1336">
        <v>10.56</v>
      </c>
      <c r="AC1336">
        <v>0</v>
      </c>
      <c r="AD1336">
        <v>1</v>
      </c>
      <c r="AE1336">
        <v>1</v>
      </c>
      <c r="AF1336" t="s">
        <v>28</v>
      </c>
      <c r="AG1336">
        <v>4.508</v>
      </c>
      <c r="AH1336">
        <v>2</v>
      </c>
      <c r="AI1336">
        <v>30599606</v>
      </c>
      <c r="AJ1336">
        <v>1210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">
      <c r="A1337">
        <f>ROW(Source!A2048)</f>
        <v>2048</v>
      </c>
      <c r="B1337">
        <v>30599613</v>
      </c>
      <c r="C1337">
        <v>30599605</v>
      </c>
      <c r="D1337">
        <v>22083330</v>
      </c>
      <c r="E1337">
        <v>1</v>
      </c>
      <c r="F1337">
        <v>1</v>
      </c>
      <c r="G1337">
        <v>1</v>
      </c>
      <c r="H1337">
        <v>1</v>
      </c>
      <c r="I1337" t="s">
        <v>1437</v>
      </c>
      <c r="J1337" t="s">
        <v>3</v>
      </c>
      <c r="K1337" t="s">
        <v>1438</v>
      </c>
      <c r="L1337">
        <v>608254</v>
      </c>
      <c r="N1337">
        <v>1013</v>
      </c>
      <c r="O1337" t="s">
        <v>1439</v>
      </c>
      <c r="P1337" t="s">
        <v>1439</v>
      </c>
      <c r="Q1337">
        <v>1</v>
      </c>
      <c r="X1337">
        <v>0.01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2</v>
      </c>
      <c r="AF1337" t="s">
        <v>27</v>
      </c>
      <c r="AG1337">
        <v>1.2500000000000001E-2</v>
      </c>
      <c r="AH1337">
        <v>2</v>
      </c>
      <c r="AI1337">
        <v>30599607</v>
      </c>
      <c r="AJ1337">
        <v>1211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">
      <c r="A1338">
        <f>ROW(Source!A2048)</f>
        <v>2048</v>
      </c>
      <c r="B1338">
        <v>30599614</v>
      </c>
      <c r="C1338">
        <v>30599605</v>
      </c>
      <c r="D1338">
        <v>22146405</v>
      </c>
      <c r="E1338">
        <v>1</v>
      </c>
      <c r="F1338">
        <v>1</v>
      </c>
      <c r="G1338">
        <v>1</v>
      </c>
      <c r="H1338">
        <v>2</v>
      </c>
      <c r="I1338" t="s">
        <v>1468</v>
      </c>
      <c r="J1338" t="s">
        <v>1469</v>
      </c>
      <c r="K1338" t="s">
        <v>1470</v>
      </c>
      <c r="L1338">
        <v>1368</v>
      </c>
      <c r="N1338">
        <v>1011</v>
      </c>
      <c r="O1338" t="s">
        <v>1423</v>
      </c>
      <c r="P1338" t="s">
        <v>1423</v>
      </c>
      <c r="Q1338">
        <v>1</v>
      </c>
      <c r="X1338">
        <v>0.01</v>
      </c>
      <c r="Y1338">
        <v>0</v>
      </c>
      <c r="Z1338">
        <v>97.95</v>
      </c>
      <c r="AA1338">
        <v>9.7100000000000009</v>
      </c>
      <c r="AB1338">
        <v>0</v>
      </c>
      <c r="AC1338">
        <v>0</v>
      </c>
      <c r="AD1338">
        <v>1</v>
      </c>
      <c r="AE1338">
        <v>0</v>
      </c>
      <c r="AF1338" t="s">
        <v>27</v>
      </c>
      <c r="AG1338">
        <v>1.2500000000000001E-2</v>
      </c>
      <c r="AH1338">
        <v>2</v>
      </c>
      <c r="AI1338">
        <v>30599608</v>
      </c>
      <c r="AJ1338">
        <v>1212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">
      <c r="A1339">
        <f>ROW(Source!A2048)</f>
        <v>2048</v>
      </c>
      <c r="B1339">
        <v>30599615</v>
      </c>
      <c r="C1339">
        <v>30599605</v>
      </c>
      <c r="D1339">
        <v>22146429</v>
      </c>
      <c r="E1339">
        <v>1</v>
      </c>
      <c r="F1339">
        <v>1</v>
      </c>
      <c r="G1339">
        <v>1</v>
      </c>
      <c r="H1339">
        <v>2</v>
      </c>
      <c r="I1339" t="s">
        <v>1451</v>
      </c>
      <c r="J1339" t="s">
        <v>1452</v>
      </c>
      <c r="K1339" t="s">
        <v>1453</v>
      </c>
      <c r="L1339">
        <v>1368</v>
      </c>
      <c r="N1339">
        <v>1011</v>
      </c>
      <c r="O1339" t="s">
        <v>1423</v>
      </c>
      <c r="P1339" t="s">
        <v>1423</v>
      </c>
      <c r="Q1339">
        <v>1</v>
      </c>
      <c r="X1339">
        <v>0.01</v>
      </c>
      <c r="Y1339">
        <v>0</v>
      </c>
      <c r="Z1339">
        <v>1.7</v>
      </c>
      <c r="AA1339">
        <v>0</v>
      </c>
      <c r="AB1339">
        <v>0</v>
      </c>
      <c r="AC1339">
        <v>0</v>
      </c>
      <c r="AD1339">
        <v>1</v>
      </c>
      <c r="AE1339">
        <v>0</v>
      </c>
      <c r="AF1339" t="s">
        <v>27</v>
      </c>
      <c r="AG1339">
        <v>1.2500000000000001E-2</v>
      </c>
      <c r="AH1339">
        <v>2</v>
      </c>
      <c r="AI1339">
        <v>30599609</v>
      </c>
      <c r="AJ1339">
        <v>1213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">
      <c r="A1340">
        <f>ROW(Source!A2048)</f>
        <v>2048</v>
      </c>
      <c r="B1340">
        <v>30599616</v>
      </c>
      <c r="C1340">
        <v>30599605</v>
      </c>
      <c r="D1340">
        <v>22147990</v>
      </c>
      <c r="E1340">
        <v>1</v>
      </c>
      <c r="F1340">
        <v>1</v>
      </c>
      <c r="G1340">
        <v>1</v>
      </c>
      <c r="H1340">
        <v>2</v>
      </c>
      <c r="I1340" t="s">
        <v>1880</v>
      </c>
      <c r="J1340" t="s">
        <v>1881</v>
      </c>
      <c r="K1340" t="s">
        <v>1882</v>
      </c>
      <c r="L1340">
        <v>1368</v>
      </c>
      <c r="N1340">
        <v>1011</v>
      </c>
      <c r="O1340" t="s">
        <v>1423</v>
      </c>
      <c r="P1340" t="s">
        <v>1423</v>
      </c>
      <c r="Q1340">
        <v>1</v>
      </c>
      <c r="X1340">
        <v>1.1200000000000001</v>
      </c>
      <c r="Y1340">
        <v>0</v>
      </c>
      <c r="Z1340">
        <v>6.82</v>
      </c>
      <c r="AA1340">
        <v>0</v>
      </c>
      <c r="AB1340">
        <v>0</v>
      </c>
      <c r="AC1340">
        <v>0</v>
      </c>
      <c r="AD1340">
        <v>1</v>
      </c>
      <c r="AE1340">
        <v>0</v>
      </c>
      <c r="AF1340" t="s">
        <v>27</v>
      </c>
      <c r="AG1340">
        <v>1.4000000000000001</v>
      </c>
      <c r="AH1340">
        <v>2</v>
      </c>
      <c r="AI1340">
        <v>30599610</v>
      </c>
      <c r="AJ1340">
        <v>1214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">
      <c r="A1341">
        <f>ROW(Source!A2048)</f>
        <v>2048</v>
      </c>
      <c r="B1341">
        <v>30599617</v>
      </c>
      <c r="C1341">
        <v>30599605</v>
      </c>
      <c r="D1341">
        <v>22148179</v>
      </c>
      <c r="E1341">
        <v>1</v>
      </c>
      <c r="F1341">
        <v>1</v>
      </c>
      <c r="G1341">
        <v>1</v>
      </c>
      <c r="H1341">
        <v>2</v>
      </c>
      <c r="I1341" t="s">
        <v>1420</v>
      </c>
      <c r="J1341" t="s">
        <v>1421</v>
      </c>
      <c r="K1341" t="s">
        <v>1422</v>
      </c>
      <c r="L1341">
        <v>1368</v>
      </c>
      <c r="N1341">
        <v>1011</v>
      </c>
      <c r="O1341" t="s">
        <v>1423</v>
      </c>
      <c r="P1341" t="s">
        <v>1423</v>
      </c>
      <c r="Q1341">
        <v>1</v>
      </c>
      <c r="X1341">
        <v>0.02</v>
      </c>
      <c r="Y1341">
        <v>0</v>
      </c>
      <c r="Z1341">
        <v>91.62</v>
      </c>
      <c r="AA1341">
        <v>0</v>
      </c>
      <c r="AB1341">
        <v>0</v>
      </c>
      <c r="AC1341">
        <v>0</v>
      </c>
      <c r="AD1341">
        <v>1</v>
      </c>
      <c r="AE1341">
        <v>0</v>
      </c>
      <c r="AF1341" t="s">
        <v>27</v>
      </c>
      <c r="AG1341">
        <v>2.5000000000000001E-2</v>
      </c>
      <c r="AH1341">
        <v>2</v>
      </c>
      <c r="AI1341">
        <v>30599611</v>
      </c>
      <c r="AJ1341">
        <v>1215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">
      <c r="A1342">
        <f>ROW(Source!A2048)</f>
        <v>2048</v>
      </c>
      <c r="B1342">
        <v>30599618</v>
      </c>
      <c r="C1342">
        <v>30599605</v>
      </c>
      <c r="D1342">
        <v>22151252</v>
      </c>
      <c r="E1342">
        <v>1</v>
      </c>
      <c r="F1342">
        <v>1</v>
      </c>
      <c r="G1342">
        <v>1</v>
      </c>
      <c r="H1342">
        <v>3</v>
      </c>
      <c r="I1342" t="s">
        <v>1246</v>
      </c>
      <c r="J1342" t="s">
        <v>1248</v>
      </c>
      <c r="K1342" t="s">
        <v>1247</v>
      </c>
      <c r="L1342">
        <v>1348</v>
      </c>
      <c r="N1342">
        <v>1009</v>
      </c>
      <c r="O1342" t="s">
        <v>65</v>
      </c>
      <c r="P1342" t="s">
        <v>65</v>
      </c>
      <c r="Q1342">
        <v>1000</v>
      </c>
      <c r="X1342">
        <v>4.1999999999999997E-3</v>
      </c>
      <c r="Y1342">
        <v>4960.1000000000004</v>
      </c>
      <c r="Z1342">
        <v>0</v>
      </c>
      <c r="AA1342">
        <v>0</v>
      </c>
      <c r="AB1342">
        <v>0</v>
      </c>
      <c r="AC1342">
        <v>0</v>
      </c>
      <c r="AD1342">
        <v>1</v>
      </c>
      <c r="AE1342">
        <v>0</v>
      </c>
      <c r="AF1342" t="s">
        <v>3</v>
      </c>
      <c r="AG1342">
        <v>4.1999999999999997E-3</v>
      </c>
      <c r="AH1342">
        <v>3</v>
      </c>
      <c r="AI1342">
        <v>-1</v>
      </c>
      <c r="AJ1342" t="s">
        <v>3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">
      <c r="A1343">
        <f>ROW(Source!A2048)</f>
        <v>2048</v>
      </c>
      <c r="B1343">
        <v>30599619</v>
      </c>
      <c r="C1343">
        <v>30599605</v>
      </c>
      <c r="D1343">
        <v>22162966</v>
      </c>
      <c r="E1343">
        <v>1</v>
      </c>
      <c r="F1343">
        <v>1</v>
      </c>
      <c r="G1343">
        <v>1</v>
      </c>
      <c r="H1343">
        <v>3</v>
      </c>
      <c r="I1343" t="s">
        <v>1243</v>
      </c>
      <c r="J1343" t="s">
        <v>1245</v>
      </c>
      <c r="K1343" t="s">
        <v>1244</v>
      </c>
      <c r="L1343">
        <v>1348</v>
      </c>
      <c r="N1343">
        <v>1009</v>
      </c>
      <c r="O1343" t="s">
        <v>65</v>
      </c>
      <c r="P1343" t="s">
        <v>65</v>
      </c>
      <c r="Q1343">
        <v>1000</v>
      </c>
      <c r="X1343">
        <v>2.8000000000000001E-2</v>
      </c>
      <c r="Y1343">
        <v>20129</v>
      </c>
      <c r="Z1343">
        <v>0</v>
      </c>
      <c r="AA1343">
        <v>0</v>
      </c>
      <c r="AB1343">
        <v>0</v>
      </c>
      <c r="AC1343">
        <v>0</v>
      </c>
      <c r="AD1343">
        <v>1</v>
      </c>
      <c r="AE1343">
        <v>0</v>
      </c>
      <c r="AF1343" t="s">
        <v>3</v>
      </c>
      <c r="AG1343">
        <v>2.8000000000000001E-2</v>
      </c>
      <c r="AH1343">
        <v>3</v>
      </c>
      <c r="AI1343">
        <v>-1</v>
      </c>
      <c r="AJ1343" t="s">
        <v>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">
      <c r="A1344">
        <f>ROW(Source!A2052)</f>
        <v>2052</v>
      </c>
      <c r="B1344">
        <v>30599625</v>
      </c>
      <c r="C1344">
        <v>30599623</v>
      </c>
      <c r="D1344">
        <v>10214603</v>
      </c>
      <c r="E1344">
        <v>1</v>
      </c>
      <c r="F1344">
        <v>1</v>
      </c>
      <c r="G1344">
        <v>1</v>
      </c>
      <c r="H1344">
        <v>1</v>
      </c>
      <c r="I1344" t="s">
        <v>1502</v>
      </c>
      <c r="J1344" t="s">
        <v>3</v>
      </c>
      <c r="K1344" t="s">
        <v>1503</v>
      </c>
      <c r="L1344">
        <v>1369</v>
      </c>
      <c r="N1344">
        <v>1013</v>
      </c>
      <c r="O1344" t="s">
        <v>1419</v>
      </c>
      <c r="P1344" t="s">
        <v>1419</v>
      </c>
      <c r="Q1344">
        <v>1</v>
      </c>
      <c r="X1344">
        <v>8.0299999999999994</v>
      </c>
      <c r="Y1344">
        <v>0</v>
      </c>
      <c r="Z1344">
        <v>0</v>
      </c>
      <c r="AA1344">
        <v>0</v>
      </c>
      <c r="AB1344">
        <v>8.23</v>
      </c>
      <c r="AC1344">
        <v>0</v>
      </c>
      <c r="AD1344">
        <v>1</v>
      </c>
      <c r="AE1344">
        <v>1</v>
      </c>
      <c r="AF1344" t="s">
        <v>3</v>
      </c>
      <c r="AG1344">
        <v>8.0299999999999994</v>
      </c>
      <c r="AH1344">
        <v>2</v>
      </c>
      <c r="AI1344">
        <v>30599624</v>
      </c>
      <c r="AJ1344">
        <v>1216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">
      <c r="A1345">
        <f>ROW(Source!A2053)</f>
        <v>2053</v>
      </c>
      <c r="B1345">
        <v>30599632</v>
      </c>
      <c r="C1345">
        <v>30599626</v>
      </c>
      <c r="D1345">
        <v>10214593</v>
      </c>
      <c r="E1345">
        <v>1</v>
      </c>
      <c r="F1345">
        <v>1</v>
      </c>
      <c r="G1345">
        <v>1</v>
      </c>
      <c r="H1345">
        <v>1</v>
      </c>
      <c r="I1345" t="s">
        <v>1504</v>
      </c>
      <c r="J1345" t="s">
        <v>3</v>
      </c>
      <c r="K1345" t="s">
        <v>1505</v>
      </c>
      <c r="L1345">
        <v>1369</v>
      </c>
      <c r="N1345">
        <v>1013</v>
      </c>
      <c r="O1345" t="s">
        <v>1419</v>
      </c>
      <c r="P1345" t="s">
        <v>1419</v>
      </c>
      <c r="Q1345">
        <v>1</v>
      </c>
      <c r="X1345">
        <v>47.87</v>
      </c>
      <c r="Y1345">
        <v>0</v>
      </c>
      <c r="Z1345">
        <v>0</v>
      </c>
      <c r="AA1345">
        <v>0</v>
      </c>
      <c r="AB1345">
        <v>8.65</v>
      </c>
      <c r="AC1345">
        <v>0</v>
      </c>
      <c r="AD1345">
        <v>1</v>
      </c>
      <c r="AE1345">
        <v>1</v>
      </c>
      <c r="AF1345" t="s">
        <v>3</v>
      </c>
      <c r="AG1345">
        <v>47.87</v>
      </c>
      <c r="AH1345">
        <v>2</v>
      </c>
      <c r="AI1345">
        <v>30599627</v>
      </c>
      <c r="AJ1345">
        <v>1217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">
      <c r="A1346">
        <f>ROW(Source!A2053)</f>
        <v>2053</v>
      </c>
      <c r="B1346">
        <v>30599633</v>
      </c>
      <c r="C1346">
        <v>30599626</v>
      </c>
      <c r="D1346">
        <v>22148179</v>
      </c>
      <c r="E1346">
        <v>1</v>
      </c>
      <c r="F1346">
        <v>1</v>
      </c>
      <c r="G1346">
        <v>1</v>
      </c>
      <c r="H1346">
        <v>2</v>
      </c>
      <c r="I1346" t="s">
        <v>1420</v>
      </c>
      <c r="J1346" t="s">
        <v>1421</v>
      </c>
      <c r="K1346" t="s">
        <v>1422</v>
      </c>
      <c r="L1346">
        <v>1368</v>
      </c>
      <c r="N1346">
        <v>1011</v>
      </c>
      <c r="O1346" t="s">
        <v>1423</v>
      </c>
      <c r="P1346" t="s">
        <v>1423</v>
      </c>
      <c r="Q1346">
        <v>1</v>
      </c>
      <c r="X1346">
        <v>1.52</v>
      </c>
      <c r="Y1346">
        <v>0</v>
      </c>
      <c r="Z1346">
        <v>91.62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3</v>
      </c>
      <c r="AG1346">
        <v>1.52</v>
      </c>
      <c r="AH1346">
        <v>2</v>
      </c>
      <c r="AI1346">
        <v>30599628</v>
      </c>
      <c r="AJ1346">
        <v>1218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">
      <c r="A1347">
        <f>ROW(Source!A2053)</f>
        <v>2053</v>
      </c>
      <c r="B1347">
        <v>30599634</v>
      </c>
      <c r="C1347">
        <v>30599626</v>
      </c>
      <c r="D1347">
        <v>22163540</v>
      </c>
      <c r="E1347">
        <v>1</v>
      </c>
      <c r="F1347">
        <v>1</v>
      </c>
      <c r="G1347">
        <v>1</v>
      </c>
      <c r="H1347">
        <v>3</v>
      </c>
      <c r="I1347" t="s">
        <v>191</v>
      </c>
      <c r="J1347" t="s">
        <v>194</v>
      </c>
      <c r="K1347" t="s">
        <v>192</v>
      </c>
      <c r="L1347">
        <v>1296</v>
      </c>
      <c r="N1347">
        <v>1002</v>
      </c>
      <c r="O1347" t="s">
        <v>193</v>
      </c>
      <c r="P1347" t="s">
        <v>193</v>
      </c>
      <c r="Q1347">
        <v>1</v>
      </c>
      <c r="X1347">
        <v>0</v>
      </c>
      <c r="Y1347">
        <v>51</v>
      </c>
      <c r="Z1347">
        <v>0</v>
      </c>
      <c r="AA1347">
        <v>0</v>
      </c>
      <c r="AB1347">
        <v>0</v>
      </c>
      <c r="AC1347">
        <v>1</v>
      </c>
      <c r="AD1347">
        <v>0</v>
      </c>
      <c r="AE1347">
        <v>0</v>
      </c>
      <c r="AF1347" t="s">
        <v>3</v>
      </c>
      <c r="AG1347">
        <v>0</v>
      </c>
      <c r="AH1347">
        <v>2</v>
      </c>
      <c r="AI1347">
        <v>30599629</v>
      </c>
      <c r="AJ1347">
        <v>1219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">
      <c r="A1348">
        <f>ROW(Source!A2053)</f>
        <v>2053</v>
      </c>
      <c r="B1348">
        <v>30599635</v>
      </c>
      <c r="C1348">
        <v>30599626</v>
      </c>
      <c r="D1348">
        <v>22184025</v>
      </c>
      <c r="E1348">
        <v>1</v>
      </c>
      <c r="F1348">
        <v>1</v>
      </c>
      <c r="G1348">
        <v>1</v>
      </c>
      <c r="H1348">
        <v>3</v>
      </c>
      <c r="I1348" t="s">
        <v>1506</v>
      </c>
      <c r="J1348" t="s">
        <v>1507</v>
      </c>
      <c r="K1348" t="s">
        <v>1508</v>
      </c>
      <c r="L1348">
        <v>1346</v>
      </c>
      <c r="N1348">
        <v>1009</v>
      </c>
      <c r="O1348" t="s">
        <v>100</v>
      </c>
      <c r="P1348" t="s">
        <v>100</v>
      </c>
      <c r="Q1348">
        <v>1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1</v>
      </c>
      <c r="AD1348">
        <v>0</v>
      </c>
      <c r="AE1348">
        <v>0</v>
      </c>
      <c r="AF1348" t="s">
        <v>3</v>
      </c>
      <c r="AG1348">
        <v>0</v>
      </c>
      <c r="AH1348">
        <v>2</v>
      </c>
      <c r="AI1348">
        <v>30599630</v>
      </c>
      <c r="AJ1348">
        <v>1220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">
      <c r="A1349">
        <f>ROW(Source!A2053)</f>
        <v>2053</v>
      </c>
      <c r="B1349">
        <v>30599636</v>
      </c>
      <c r="C1349">
        <v>30599626</v>
      </c>
      <c r="D1349">
        <v>22192634</v>
      </c>
      <c r="E1349">
        <v>1</v>
      </c>
      <c r="F1349">
        <v>1</v>
      </c>
      <c r="G1349">
        <v>1</v>
      </c>
      <c r="H1349">
        <v>3</v>
      </c>
      <c r="I1349" t="s">
        <v>204</v>
      </c>
      <c r="J1349" t="s">
        <v>207</v>
      </c>
      <c r="K1349" t="s">
        <v>205</v>
      </c>
      <c r="L1349">
        <v>1339</v>
      </c>
      <c r="N1349">
        <v>1007</v>
      </c>
      <c r="O1349" t="s">
        <v>206</v>
      </c>
      <c r="P1349" t="s">
        <v>206</v>
      </c>
      <c r="Q1349">
        <v>1</v>
      </c>
      <c r="X1349">
        <v>0</v>
      </c>
      <c r="Y1349">
        <v>2.4500000000000002</v>
      </c>
      <c r="Z1349">
        <v>0</v>
      </c>
      <c r="AA1349">
        <v>0</v>
      </c>
      <c r="AB1349">
        <v>0</v>
      </c>
      <c r="AC1349">
        <v>1</v>
      </c>
      <c r="AD1349">
        <v>0</v>
      </c>
      <c r="AE1349">
        <v>0</v>
      </c>
      <c r="AF1349" t="s">
        <v>3</v>
      </c>
      <c r="AG1349">
        <v>0</v>
      </c>
      <c r="AH1349">
        <v>2</v>
      </c>
      <c r="AI1349">
        <v>30599631</v>
      </c>
      <c r="AJ1349">
        <v>1221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">
      <c r="A1350">
        <f>ROW(Source!A2058)</f>
        <v>2058</v>
      </c>
      <c r="B1350">
        <v>30599647</v>
      </c>
      <c r="C1350">
        <v>30599641</v>
      </c>
      <c r="D1350">
        <v>10214647</v>
      </c>
      <c r="E1350">
        <v>1</v>
      </c>
      <c r="F1350">
        <v>1</v>
      </c>
      <c r="G1350">
        <v>1</v>
      </c>
      <c r="H1350">
        <v>1</v>
      </c>
      <c r="I1350" t="s">
        <v>1449</v>
      </c>
      <c r="J1350" t="s">
        <v>3</v>
      </c>
      <c r="K1350" t="s">
        <v>1450</v>
      </c>
      <c r="L1350">
        <v>1369</v>
      </c>
      <c r="N1350">
        <v>1013</v>
      </c>
      <c r="O1350" t="s">
        <v>1419</v>
      </c>
      <c r="P1350" t="s">
        <v>1419</v>
      </c>
      <c r="Q1350">
        <v>1</v>
      </c>
      <c r="X1350">
        <v>12.94</v>
      </c>
      <c r="Y1350">
        <v>0</v>
      </c>
      <c r="Z1350">
        <v>0</v>
      </c>
      <c r="AA1350">
        <v>0</v>
      </c>
      <c r="AB1350">
        <v>8.9700000000000006</v>
      </c>
      <c r="AC1350">
        <v>0</v>
      </c>
      <c r="AD1350">
        <v>1</v>
      </c>
      <c r="AE1350">
        <v>1</v>
      </c>
      <c r="AF1350" t="s">
        <v>28</v>
      </c>
      <c r="AG1350">
        <v>14.880999999999998</v>
      </c>
      <c r="AH1350">
        <v>2</v>
      </c>
      <c r="AI1350">
        <v>30599642</v>
      </c>
      <c r="AJ1350">
        <v>1222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">
      <c r="A1351">
        <f>ROW(Source!A2058)</f>
        <v>2058</v>
      </c>
      <c r="B1351">
        <v>30599648</v>
      </c>
      <c r="C1351">
        <v>30599641</v>
      </c>
      <c r="D1351">
        <v>22146429</v>
      </c>
      <c r="E1351">
        <v>1</v>
      </c>
      <c r="F1351">
        <v>1</v>
      </c>
      <c r="G1351">
        <v>1</v>
      </c>
      <c r="H1351">
        <v>2</v>
      </c>
      <c r="I1351" t="s">
        <v>1451</v>
      </c>
      <c r="J1351" t="s">
        <v>1452</v>
      </c>
      <c r="K1351" t="s">
        <v>1453</v>
      </c>
      <c r="L1351">
        <v>1368</v>
      </c>
      <c r="N1351">
        <v>1011</v>
      </c>
      <c r="O1351" t="s">
        <v>1423</v>
      </c>
      <c r="P1351" t="s">
        <v>1423</v>
      </c>
      <c r="Q1351">
        <v>1</v>
      </c>
      <c r="X1351">
        <v>7.0000000000000007E-2</v>
      </c>
      <c r="Y1351">
        <v>0</v>
      </c>
      <c r="Z1351">
        <v>1.7</v>
      </c>
      <c r="AA1351">
        <v>0</v>
      </c>
      <c r="AB1351">
        <v>0</v>
      </c>
      <c r="AC1351">
        <v>0</v>
      </c>
      <c r="AD1351">
        <v>1</v>
      </c>
      <c r="AE1351">
        <v>0</v>
      </c>
      <c r="AF1351" t="s">
        <v>27</v>
      </c>
      <c r="AG1351">
        <v>8.7500000000000008E-2</v>
      </c>
      <c r="AH1351">
        <v>2</v>
      </c>
      <c r="AI1351">
        <v>30599643</v>
      </c>
      <c r="AJ1351">
        <v>1223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">
      <c r="A1352">
        <f>ROW(Source!A2058)</f>
        <v>2058</v>
      </c>
      <c r="B1352">
        <v>30599649</v>
      </c>
      <c r="C1352">
        <v>30599641</v>
      </c>
      <c r="D1352">
        <v>22148179</v>
      </c>
      <c r="E1352">
        <v>1</v>
      </c>
      <c r="F1352">
        <v>1</v>
      </c>
      <c r="G1352">
        <v>1</v>
      </c>
      <c r="H1352">
        <v>2</v>
      </c>
      <c r="I1352" t="s">
        <v>1420</v>
      </c>
      <c r="J1352" t="s">
        <v>1421</v>
      </c>
      <c r="K1352" t="s">
        <v>1422</v>
      </c>
      <c r="L1352">
        <v>1368</v>
      </c>
      <c r="N1352">
        <v>1011</v>
      </c>
      <c r="O1352" t="s">
        <v>1423</v>
      </c>
      <c r="P1352" t="s">
        <v>1423</v>
      </c>
      <c r="Q1352">
        <v>1</v>
      </c>
      <c r="X1352">
        <v>0.06</v>
      </c>
      <c r="Y1352">
        <v>0</v>
      </c>
      <c r="Z1352">
        <v>91.62</v>
      </c>
      <c r="AA1352">
        <v>0</v>
      </c>
      <c r="AB1352">
        <v>0</v>
      </c>
      <c r="AC1352">
        <v>0</v>
      </c>
      <c r="AD1352">
        <v>1</v>
      </c>
      <c r="AE1352">
        <v>0</v>
      </c>
      <c r="AF1352" t="s">
        <v>27</v>
      </c>
      <c r="AG1352">
        <v>7.4999999999999997E-2</v>
      </c>
      <c r="AH1352">
        <v>2</v>
      </c>
      <c r="AI1352">
        <v>30599644</v>
      </c>
      <c r="AJ1352">
        <v>1224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">
      <c r="A1353">
        <f>ROW(Source!A2058)</f>
        <v>2058</v>
      </c>
      <c r="B1353">
        <v>30599650</v>
      </c>
      <c r="C1353">
        <v>30599641</v>
      </c>
      <c r="D1353">
        <v>22150620</v>
      </c>
      <c r="E1353">
        <v>1</v>
      </c>
      <c r="F1353">
        <v>1</v>
      </c>
      <c r="G1353">
        <v>1</v>
      </c>
      <c r="H1353">
        <v>3</v>
      </c>
      <c r="I1353" t="s">
        <v>1457</v>
      </c>
      <c r="J1353" t="s">
        <v>1458</v>
      </c>
      <c r="K1353" t="s">
        <v>1459</v>
      </c>
      <c r="L1353">
        <v>1346</v>
      </c>
      <c r="N1353">
        <v>1009</v>
      </c>
      <c r="O1353" t="s">
        <v>100</v>
      </c>
      <c r="P1353" t="s">
        <v>100</v>
      </c>
      <c r="Q1353">
        <v>1</v>
      </c>
      <c r="X1353">
        <v>0.01</v>
      </c>
      <c r="Y1353">
        <v>1.94</v>
      </c>
      <c r="Z1353">
        <v>0</v>
      </c>
      <c r="AA1353">
        <v>0</v>
      </c>
      <c r="AB1353">
        <v>0</v>
      </c>
      <c r="AC1353">
        <v>0</v>
      </c>
      <c r="AD1353">
        <v>1</v>
      </c>
      <c r="AE1353">
        <v>0</v>
      </c>
      <c r="AF1353" t="s">
        <v>3</v>
      </c>
      <c r="AG1353">
        <v>0.01</v>
      </c>
      <c r="AH1353">
        <v>2</v>
      </c>
      <c r="AI1353">
        <v>30599645</v>
      </c>
      <c r="AJ1353">
        <v>1225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">
      <c r="A1354">
        <f>ROW(Source!A2058)</f>
        <v>2058</v>
      </c>
      <c r="B1354">
        <v>30599651</v>
      </c>
      <c r="C1354">
        <v>30599641</v>
      </c>
      <c r="D1354">
        <v>22152204</v>
      </c>
      <c r="E1354">
        <v>1</v>
      </c>
      <c r="F1354">
        <v>1</v>
      </c>
      <c r="G1354">
        <v>1</v>
      </c>
      <c r="H1354">
        <v>3</v>
      </c>
      <c r="I1354" t="s">
        <v>63</v>
      </c>
      <c r="J1354" t="s">
        <v>66</v>
      </c>
      <c r="K1354" t="s">
        <v>64</v>
      </c>
      <c r="L1354">
        <v>1348</v>
      </c>
      <c r="N1354">
        <v>1009</v>
      </c>
      <c r="O1354" t="s">
        <v>65</v>
      </c>
      <c r="P1354" t="s">
        <v>65</v>
      </c>
      <c r="Q1354">
        <v>1000</v>
      </c>
      <c r="X1354">
        <v>3.7999999999999999E-2</v>
      </c>
      <c r="Y1354">
        <v>7439.37</v>
      </c>
      <c r="Z1354">
        <v>0</v>
      </c>
      <c r="AA1354">
        <v>0</v>
      </c>
      <c r="AB1354">
        <v>0</v>
      </c>
      <c r="AC1354">
        <v>0</v>
      </c>
      <c r="AD1354">
        <v>1</v>
      </c>
      <c r="AE1354">
        <v>0</v>
      </c>
      <c r="AF1354" t="s">
        <v>3</v>
      </c>
      <c r="AG1354">
        <v>3.7999999999999999E-2</v>
      </c>
      <c r="AH1354">
        <v>3</v>
      </c>
      <c r="AI1354">
        <v>-1</v>
      </c>
      <c r="AJ1354" t="s">
        <v>3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">
      <c r="A1355">
        <f>ROW(Source!A2058)</f>
        <v>2058</v>
      </c>
      <c r="B1355">
        <v>30599652</v>
      </c>
      <c r="C1355">
        <v>30599641</v>
      </c>
      <c r="D1355">
        <v>22152860</v>
      </c>
      <c r="E1355">
        <v>1</v>
      </c>
      <c r="F1355">
        <v>1</v>
      </c>
      <c r="G1355">
        <v>1</v>
      </c>
      <c r="H1355">
        <v>3</v>
      </c>
      <c r="I1355" t="s">
        <v>1463</v>
      </c>
      <c r="J1355" t="s">
        <v>1464</v>
      </c>
      <c r="K1355" t="s">
        <v>1465</v>
      </c>
      <c r="L1355">
        <v>1346</v>
      </c>
      <c r="N1355">
        <v>1009</v>
      </c>
      <c r="O1355" t="s">
        <v>100</v>
      </c>
      <c r="P1355" t="s">
        <v>100</v>
      </c>
      <c r="Q1355">
        <v>1</v>
      </c>
      <c r="X1355">
        <v>13</v>
      </c>
      <c r="Y1355">
        <v>16.579999999999998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3</v>
      </c>
      <c r="AG1355">
        <v>13</v>
      </c>
      <c r="AH1355">
        <v>2</v>
      </c>
      <c r="AI1355">
        <v>30599646</v>
      </c>
      <c r="AJ1355">
        <v>1226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">
      <c r="A1356">
        <f>ROW(Source!A2096)</f>
        <v>2096</v>
      </c>
      <c r="B1356">
        <v>30599659</v>
      </c>
      <c r="C1356">
        <v>30599655</v>
      </c>
      <c r="D1356">
        <v>10214617</v>
      </c>
      <c r="E1356">
        <v>1</v>
      </c>
      <c r="F1356">
        <v>1</v>
      </c>
      <c r="G1356">
        <v>1</v>
      </c>
      <c r="H1356">
        <v>1</v>
      </c>
      <c r="I1356" t="s">
        <v>1515</v>
      </c>
      <c r="J1356" t="s">
        <v>3</v>
      </c>
      <c r="K1356" t="s">
        <v>1516</v>
      </c>
      <c r="L1356">
        <v>1369</v>
      </c>
      <c r="N1356">
        <v>1013</v>
      </c>
      <c r="O1356" t="s">
        <v>1419</v>
      </c>
      <c r="P1356" t="s">
        <v>1419</v>
      </c>
      <c r="Q1356">
        <v>1</v>
      </c>
      <c r="X1356">
        <v>172.76</v>
      </c>
      <c r="Y1356">
        <v>0</v>
      </c>
      <c r="Z1356">
        <v>0</v>
      </c>
      <c r="AA1356">
        <v>0</v>
      </c>
      <c r="AB1356">
        <v>7.81</v>
      </c>
      <c r="AC1356">
        <v>0</v>
      </c>
      <c r="AD1356">
        <v>1</v>
      </c>
      <c r="AE1356">
        <v>1</v>
      </c>
      <c r="AF1356" t="s">
        <v>3</v>
      </c>
      <c r="AG1356">
        <v>172.76</v>
      </c>
      <c r="AH1356">
        <v>2</v>
      </c>
      <c r="AI1356">
        <v>30599656</v>
      </c>
      <c r="AJ1356">
        <v>1227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">
      <c r="A1357">
        <f>ROW(Source!A2096)</f>
        <v>2096</v>
      </c>
      <c r="B1357">
        <v>30599660</v>
      </c>
      <c r="C1357">
        <v>30599655</v>
      </c>
      <c r="D1357">
        <v>22083330</v>
      </c>
      <c r="E1357">
        <v>1</v>
      </c>
      <c r="F1357">
        <v>1</v>
      </c>
      <c r="G1357">
        <v>1</v>
      </c>
      <c r="H1357">
        <v>1</v>
      </c>
      <c r="I1357" t="s">
        <v>1437</v>
      </c>
      <c r="J1357" t="s">
        <v>3</v>
      </c>
      <c r="K1357" t="s">
        <v>1438</v>
      </c>
      <c r="L1357">
        <v>608254</v>
      </c>
      <c r="N1357">
        <v>1013</v>
      </c>
      <c r="O1357" t="s">
        <v>1439</v>
      </c>
      <c r="P1357" t="s">
        <v>1439</v>
      </c>
      <c r="Q1357">
        <v>1</v>
      </c>
      <c r="X1357">
        <v>7.74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2</v>
      </c>
      <c r="AF1357" t="s">
        <v>3</v>
      </c>
      <c r="AG1357">
        <v>7.74</v>
      </c>
      <c r="AH1357">
        <v>2</v>
      </c>
      <c r="AI1357">
        <v>30599657</v>
      </c>
      <c r="AJ1357">
        <v>1228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">
      <c r="A1358">
        <f>ROW(Source!A2096)</f>
        <v>2096</v>
      </c>
      <c r="B1358">
        <v>30599661</v>
      </c>
      <c r="C1358">
        <v>30599655</v>
      </c>
      <c r="D1358">
        <v>22146464</v>
      </c>
      <c r="E1358">
        <v>1</v>
      </c>
      <c r="F1358">
        <v>1</v>
      </c>
      <c r="G1358">
        <v>1</v>
      </c>
      <c r="H1358">
        <v>2</v>
      </c>
      <c r="I1358" t="s">
        <v>1471</v>
      </c>
      <c r="J1358" t="s">
        <v>1472</v>
      </c>
      <c r="K1358" t="s">
        <v>1473</v>
      </c>
      <c r="L1358">
        <v>1368</v>
      </c>
      <c r="N1358">
        <v>1011</v>
      </c>
      <c r="O1358" t="s">
        <v>1423</v>
      </c>
      <c r="P1358" t="s">
        <v>1423</v>
      </c>
      <c r="Q1358">
        <v>1</v>
      </c>
      <c r="X1358">
        <v>7.74</v>
      </c>
      <c r="Y1358">
        <v>0</v>
      </c>
      <c r="Z1358">
        <v>30.85</v>
      </c>
      <c r="AA1358">
        <v>13.03</v>
      </c>
      <c r="AB1358">
        <v>0</v>
      </c>
      <c r="AC1358">
        <v>0</v>
      </c>
      <c r="AD1358">
        <v>1</v>
      </c>
      <c r="AE1358">
        <v>0</v>
      </c>
      <c r="AF1358" t="s">
        <v>3</v>
      </c>
      <c r="AG1358">
        <v>7.74</v>
      </c>
      <c r="AH1358">
        <v>2</v>
      </c>
      <c r="AI1358">
        <v>30599658</v>
      </c>
      <c r="AJ1358">
        <v>1229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">
      <c r="A1359">
        <f>ROW(Source!A2097)</f>
        <v>2097</v>
      </c>
      <c r="B1359">
        <v>30599675</v>
      </c>
      <c r="C1359">
        <v>30599662</v>
      </c>
      <c r="D1359">
        <v>10214625</v>
      </c>
      <c r="E1359">
        <v>1</v>
      </c>
      <c r="F1359">
        <v>1</v>
      </c>
      <c r="G1359">
        <v>1</v>
      </c>
      <c r="H1359">
        <v>1</v>
      </c>
      <c r="I1359" t="s">
        <v>1517</v>
      </c>
      <c r="J1359" t="s">
        <v>3</v>
      </c>
      <c r="K1359" t="s">
        <v>1518</v>
      </c>
      <c r="L1359">
        <v>1369</v>
      </c>
      <c r="N1359">
        <v>1013</v>
      </c>
      <c r="O1359" t="s">
        <v>1419</v>
      </c>
      <c r="P1359" t="s">
        <v>1419</v>
      </c>
      <c r="Q1359">
        <v>1</v>
      </c>
      <c r="X1359">
        <v>149.16</v>
      </c>
      <c r="Y1359">
        <v>0</v>
      </c>
      <c r="Z1359">
        <v>0</v>
      </c>
      <c r="AA1359">
        <v>0</v>
      </c>
      <c r="AB1359">
        <v>8.44</v>
      </c>
      <c r="AC1359">
        <v>0</v>
      </c>
      <c r="AD1359">
        <v>1</v>
      </c>
      <c r="AE1359">
        <v>1</v>
      </c>
      <c r="AF1359" t="s">
        <v>28</v>
      </c>
      <c r="AG1359">
        <v>171.53399999999999</v>
      </c>
      <c r="AH1359">
        <v>2</v>
      </c>
      <c r="AI1359">
        <v>30599663</v>
      </c>
      <c r="AJ1359">
        <v>1230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">
      <c r="A1360">
        <f>ROW(Source!A2097)</f>
        <v>2097</v>
      </c>
      <c r="B1360">
        <v>30599676</v>
      </c>
      <c r="C1360">
        <v>30599662</v>
      </c>
      <c r="D1360">
        <v>22083330</v>
      </c>
      <c r="E1360">
        <v>1</v>
      </c>
      <c r="F1360">
        <v>1</v>
      </c>
      <c r="G1360">
        <v>1</v>
      </c>
      <c r="H1360">
        <v>1</v>
      </c>
      <c r="I1360" t="s">
        <v>1437</v>
      </c>
      <c r="J1360" t="s">
        <v>3</v>
      </c>
      <c r="K1360" t="s">
        <v>1438</v>
      </c>
      <c r="L1360">
        <v>608254</v>
      </c>
      <c r="N1360">
        <v>1013</v>
      </c>
      <c r="O1360" t="s">
        <v>1439</v>
      </c>
      <c r="P1360" t="s">
        <v>1439</v>
      </c>
      <c r="Q1360">
        <v>1</v>
      </c>
      <c r="X1360">
        <v>0.66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1</v>
      </c>
      <c r="AE1360">
        <v>2</v>
      </c>
      <c r="AF1360" t="s">
        <v>27</v>
      </c>
      <c r="AG1360">
        <v>0.82500000000000007</v>
      </c>
      <c r="AH1360">
        <v>2</v>
      </c>
      <c r="AI1360">
        <v>30599664</v>
      </c>
      <c r="AJ1360">
        <v>1231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">
      <c r="A1361">
        <f>ROW(Source!A2097)</f>
        <v>2097</v>
      </c>
      <c r="B1361">
        <v>30599677</v>
      </c>
      <c r="C1361">
        <v>30599662</v>
      </c>
      <c r="D1361">
        <v>22146464</v>
      </c>
      <c r="E1361">
        <v>1</v>
      </c>
      <c r="F1361">
        <v>1</v>
      </c>
      <c r="G1361">
        <v>1</v>
      </c>
      <c r="H1361">
        <v>2</v>
      </c>
      <c r="I1361" t="s">
        <v>1471</v>
      </c>
      <c r="J1361" t="s">
        <v>1472</v>
      </c>
      <c r="K1361" t="s">
        <v>1473</v>
      </c>
      <c r="L1361">
        <v>1368</v>
      </c>
      <c r="N1361">
        <v>1011</v>
      </c>
      <c r="O1361" t="s">
        <v>1423</v>
      </c>
      <c r="P1361" t="s">
        <v>1423</v>
      </c>
      <c r="Q1361">
        <v>1</v>
      </c>
      <c r="X1361">
        <v>0.66</v>
      </c>
      <c r="Y1361">
        <v>0</v>
      </c>
      <c r="Z1361">
        <v>30.85</v>
      </c>
      <c r="AA1361">
        <v>13.03</v>
      </c>
      <c r="AB1361">
        <v>0</v>
      </c>
      <c r="AC1361">
        <v>0</v>
      </c>
      <c r="AD1361">
        <v>1</v>
      </c>
      <c r="AE1361">
        <v>0</v>
      </c>
      <c r="AF1361" t="s">
        <v>27</v>
      </c>
      <c r="AG1361">
        <v>0.82500000000000007</v>
      </c>
      <c r="AH1361">
        <v>2</v>
      </c>
      <c r="AI1361">
        <v>30599665</v>
      </c>
      <c r="AJ1361">
        <v>1232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">
      <c r="A1362">
        <f>ROW(Source!A2097)</f>
        <v>2097</v>
      </c>
      <c r="B1362">
        <v>30599678</v>
      </c>
      <c r="C1362">
        <v>30599662</v>
      </c>
      <c r="D1362">
        <v>22147139</v>
      </c>
      <c r="E1362">
        <v>1</v>
      </c>
      <c r="F1362">
        <v>1</v>
      </c>
      <c r="G1362">
        <v>1</v>
      </c>
      <c r="H1362">
        <v>2</v>
      </c>
      <c r="I1362" t="s">
        <v>1519</v>
      </c>
      <c r="J1362" t="s">
        <v>1520</v>
      </c>
      <c r="K1362" t="s">
        <v>1521</v>
      </c>
      <c r="L1362">
        <v>1368</v>
      </c>
      <c r="N1362">
        <v>1011</v>
      </c>
      <c r="O1362" t="s">
        <v>1423</v>
      </c>
      <c r="P1362" t="s">
        <v>1423</v>
      </c>
      <c r="Q1362">
        <v>1</v>
      </c>
      <c r="X1362">
        <v>13.21</v>
      </c>
      <c r="Y1362">
        <v>0</v>
      </c>
      <c r="Z1362">
        <v>3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 t="s">
        <v>27</v>
      </c>
      <c r="AG1362">
        <v>16.512500000000003</v>
      </c>
      <c r="AH1362">
        <v>2</v>
      </c>
      <c r="AI1362">
        <v>30599666</v>
      </c>
      <c r="AJ1362">
        <v>1233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">
      <c r="A1363">
        <f>ROW(Source!A2097)</f>
        <v>2097</v>
      </c>
      <c r="B1363">
        <v>30599679</v>
      </c>
      <c r="C1363">
        <v>30599662</v>
      </c>
      <c r="D1363">
        <v>22147929</v>
      </c>
      <c r="E1363">
        <v>1</v>
      </c>
      <c r="F1363">
        <v>1</v>
      </c>
      <c r="G1363">
        <v>1</v>
      </c>
      <c r="H1363">
        <v>2</v>
      </c>
      <c r="I1363" t="s">
        <v>1522</v>
      </c>
      <c r="J1363" t="s">
        <v>1523</v>
      </c>
      <c r="K1363" t="s">
        <v>1524</v>
      </c>
      <c r="L1363">
        <v>1368</v>
      </c>
      <c r="N1363">
        <v>1011</v>
      </c>
      <c r="O1363" t="s">
        <v>1423</v>
      </c>
      <c r="P1363" t="s">
        <v>1423</v>
      </c>
      <c r="Q1363">
        <v>1</v>
      </c>
      <c r="X1363">
        <v>20.350000000000001</v>
      </c>
      <c r="Y1363">
        <v>0</v>
      </c>
      <c r="Z1363">
        <v>2.08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27</v>
      </c>
      <c r="AG1363">
        <v>25.4375</v>
      </c>
      <c r="AH1363">
        <v>2</v>
      </c>
      <c r="AI1363">
        <v>30599667</v>
      </c>
      <c r="AJ1363">
        <v>1234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">
      <c r="A1364">
        <f>ROW(Source!A2097)</f>
        <v>2097</v>
      </c>
      <c r="B1364">
        <v>30599680</v>
      </c>
      <c r="C1364">
        <v>30599662</v>
      </c>
      <c r="D1364">
        <v>22148179</v>
      </c>
      <c r="E1364">
        <v>1</v>
      </c>
      <c r="F1364">
        <v>1</v>
      </c>
      <c r="G1364">
        <v>1</v>
      </c>
      <c r="H1364">
        <v>2</v>
      </c>
      <c r="I1364" t="s">
        <v>1420</v>
      </c>
      <c r="J1364" t="s">
        <v>1421</v>
      </c>
      <c r="K1364" t="s">
        <v>1422</v>
      </c>
      <c r="L1364">
        <v>1368</v>
      </c>
      <c r="N1364">
        <v>1011</v>
      </c>
      <c r="O1364" t="s">
        <v>1423</v>
      </c>
      <c r="P1364" t="s">
        <v>1423</v>
      </c>
      <c r="Q1364">
        <v>1</v>
      </c>
      <c r="X1364">
        <v>3.57</v>
      </c>
      <c r="Y1364">
        <v>0</v>
      </c>
      <c r="Z1364">
        <v>91.62</v>
      </c>
      <c r="AA1364">
        <v>0</v>
      </c>
      <c r="AB1364">
        <v>0</v>
      </c>
      <c r="AC1364">
        <v>0</v>
      </c>
      <c r="AD1364">
        <v>1</v>
      </c>
      <c r="AE1364">
        <v>0</v>
      </c>
      <c r="AF1364" t="s">
        <v>27</v>
      </c>
      <c r="AG1364">
        <v>4.4624999999999995</v>
      </c>
      <c r="AH1364">
        <v>2</v>
      </c>
      <c r="AI1364">
        <v>30599668</v>
      </c>
      <c r="AJ1364">
        <v>1235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">
      <c r="A1365">
        <f>ROW(Source!A2097)</f>
        <v>2097</v>
      </c>
      <c r="B1365">
        <v>30599681</v>
      </c>
      <c r="C1365">
        <v>30599662</v>
      </c>
      <c r="D1365">
        <v>22150872</v>
      </c>
      <c r="E1365">
        <v>1</v>
      </c>
      <c r="F1365">
        <v>1</v>
      </c>
      <c r="G1365">
        <v>1</v>
      </c>
      <c r="H1365">
        <v>3</v>
      </c>
      <c r="I1365" t="s">
        <v>1525</v>
      </c>
      <c r="J1365" t="s">
        <v>1526</v>
      </c>
      <c r="K1365" t="s">
        <v>1527</v>
      </c>
      <c r="L1365">
        <v>1301</v>
      </c>
      <c r="N1365">
        <v>1003</v>
      </c>
      <c r="O1365" t="s">
        <v>382</v>
      </c>
      <c r="P1365" t="s">
        <v>382</v>
      </c>
      <c r="Q1365">
        <v>1</v>
      </c>
      <c r="X1365">
        <v>253</v>
      </c>
      <c r="Y1365">
        <v>6.95</v>
      </c>
      <c r="Z1365">
        <v>0</v>
      </c>
      <c r="AA1365">
        <v>0</v>
      </c>
      <c r="AB1365">
        <v>0</v>
      </c>
      <c r="AC1365">
        <v>0</v>
      </c>
      <c r="AD1365">
        <v>1</v>
      </c>
      <c r="AE1365">
        <v>0</v>
      </c>
      <c r="AF1365" t="s">
        <v>3</v>
      </c>
      <c r="AG1365">
        <v>253</v>
      </c>
      <c r="AH1365">
        <v>2</v>
      </c>
      <c r="AI1365">
        <v>30599669</v>
      </c>
      <c r="AJ1365">
        <v>1236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">
      <c r="A1366">
        <f>ROW(Source!A2097)</f>
        <v>2097</v>
      </c>
      <c r="B1366">
        <v>30599682</v>
      </c>
      <c r="C1366">
        <v>30599662</v>
      </c>
      <c r="D1366">
        <v>22150873</v>
      </c>
      <c r="E1366">
        <v>1</v>
      </c>
      <c r="F1366">
        <v>1</v>
      </c>
      <c r="G1366">
        <v>1</v>
      </c>
      <c r="H1366">
        <v>3</v>
      </c>
      <c r="I1366" t="s">
        <v>1528</v>
      </c>
      <c r="J1366" t="s">
        <v>1529</v>
      </c>
      <c r="K1366" t="s">
        <v>1530</v>
      </c>
      <c r="L1366">
        <v>1301</v>
      </c>
      <c r="N1366">
        <v>1003</v>
      </c>
      <c r="O1366" t="s">
        <v>382</v>
      </c>
      <c r="P1366" t="s">
        <v>382</v>
      </c>
      <c r="Q1366">
        <v>1</v>
      </c>
      <c r="X1366">
        <v>59</v>
      </c>
      <c r="Y1366">
        <v>8.66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0</v>
      </c>
      <c r="AF1366" t="s">
        <v>3</v>
      </c>
      <c r="AG1366">
        <v>59</v>
      </c>
      <c r="AH1366">
        <v>2</v>
      </c>
      <c r="AI1366">
        <v>30599670</v>
      </c>
      <c r="AJ1366">
        <v>1237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">
      <c r="A1367">
        <f>ROW(Source!A2097)</f>
        <v>2097</v>
      </c>
      <c r="B1367">
        <v>30599683</v>
      </c>
      <c r="C1367">
        <v>30599662</v>
      </c>
      <c r="D1367">
        <v>22151174</v>
      </c>
      <c r="E1367">
        <v>1</v>
      </c>
      <c r="F1367">
        <v>1</v>
      </c>
      <c r="G1367">
        <v>1</v>
      </c>
      <c r="H1367">
        <v>3</v>
      </c>
      <c r="I1367" t="s">
        <v>1531</v>
      </c>
      <c r="J1367" t="s">
        <v>1532</v>
      </c>
      <c r="K1367" t="s">
        <v>1533</v>
      </c>
      <c r="L1367">
        <v>1354</v>
      </c>
      <c r="N1367">
        <v>1010</v>
      </c>
      <c r="O1367" t="s">
        <v>506</v>
      </c>
      <c r="P1367" t="s">
        <v>506</v>
      </c>
      <c r="Q1367">
        <v>1</v>
      </c>
      <c r="X1367">
        <v>71</v>
      </c>
      <c r="Y1367">
        <v>72.790000000000006</v>
      </c>
      <c r="Z1367">
        <v>0</v>
      </c>
      <c r="AA1367">
        <v>0</v>
      </c>
      <c r="AB1367">
        <v>0</v>
      </c>
      <c r="AC1367">
        <v>0</v>
      </c>
      <c r="AD1367">
        <v>1</v>
      </c>
      <c r="AE1367">
        <v>0</v>
      </c>
      <c r="AF1367" t="s">
        <v>3</v>
      </c>
      <c r="AG1367">
        <v>71</v>
      </c>
      <c r="AH1367">
        <v>2</v>
      </c>
      <c r="AI1367">
        <v>30599671</v>
      </c>
      <c r="AJ1367">
        <v>1238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">
      <c r="A1368">
        <f>ROW(Source!A2097)</f>
        <v>2097</v>
      </c>
      <c r="B1368">
        <v>30599684</v>
      </c>
      <c r="C1368">
        <v>30599662</v>
      </c>
      <c r="D1368">
        <v>22151571</v>
      </c>
      <c r="E1368">
        <v>1</v>
      </c>
      <c r="F1368">
        <v>1</v>
      </c>
      <c r="G1368">
        <v>1</v>
      </c>
      <c r="H1368">
        <v>3</v>
      </c>
      <c r="I1368" t="s">
        <v>1534</v>
      </c>
      <c r="J1368" t="s">
        <v>1535</v>
      </c>
      <c r="K1368" t="s">
        <v>1536</v>
      </c>
      <c r="L1368">
        <v>1301</v>
      </c>
      <c r="N1368">
        <v>1003</v>
      </c>
      <c r="O1368" t="s">
        <v>382</v>
      </c>
      <c r="P1368" t="s">
        <v>382</v>
      </c>
      <c r="Q1368">
        <v>1</v>
      </c>
      <c r="X1368">
        <v>159</v>
      </c>
      <c r="Y1368">
        <v>6.99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0</v>
      </c>
      <c r="AF1368" t="s">
        <v>3</v>
      </c>
      <c r="AG1368">
        <v>159</v>
      </c>
      <c r="AH1368">
        <v>2</v>
      </c>
      <c r="AI1368">
        <v>30599672</v>
      </c>
      <c r="AJ1368">
        <v>1239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">
      <c r="A1369">
        <f>ROW(Source!A2097)</f>
        <v>2097</v>
      </c>
      <c r="B1369">
        <v>30599685</v>
      </c>
      <c r="C1369">
        <v>30599662</v>
      </c>
      <c r="D1369">
        <v>22152870</v>
      </c>
      <c r="E1369">
        <v>1</v>
      </c>
      <c r="F1369">
        <v>1</v>
      </c>
      <c r="G1369">
        <v>1</v>
      </c>
      <c r="H1369">
        <v>3</v>
      </c>
      <c r="I1369" t="s">
        <v>1537</v>
      </c>
      <c r="J1369" t="s">
        <v>1538</v>
      </c>
      <c r="K1369" t="s">
        <v>1539</v>
      </c>
      <c r="L1369">
        <v>1358</v>
      </c>
      <c r="N1369">
        <v>1010</v>
      </c>
      <c r="O1369" t="s">
        <v>1540</v>
      </c>
      <c r="P1369" t="s">
        <v>1540</v>
      </c>
      <c r="Q1369">
        <v>10</v>
      </c>
      <c r="X1369">
        <v>41.2</v>
      </c>
      <c r="Y1369">
        <v>7.64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3</v>
      </c>
      <c r="AG1369">
        <v>41.2</v>
      </c>
      <c r="AH1369">
        <v>2</v>
      </c>
      <c r="AI1369">
        <v>30599673</v>
      </c>
      <c r="AJ1369">
        <v>1240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">
      <c r="A1370">
        <f>ROW(Source!A2097)</f>
        <v>2097</v>
      </c>
      <c r="B1370">
        <v>30599686</v>
      </c>
      <c r="C1370">
        <v>30599662</v>
      </c>
      <c r="D1370">
        <v>22156818</v>
      </c>
      <c r="E1370">
        <v>1</v>
      </c>
      <c r="F1370">
        <v>1</v>
      </c>
      <c r="G1370">
        <v>1</v>
      </c>
      <c r="H1370">
        <v>3</v>
      </c>
      <c r="I1370" t="s">
        <v>1541</v>
      </c>
      <c r="J1370" t="s">
        <v>1542</v>
      </c>
      <c r="K1370" t="s">
        <v>1543</v>
      </c>
      <c r="L1370">
        <v>1354</v>
      </c>
      <c r="N1370">
        <v>1010</v>
      </c>
      <c r="O1370" t="s">
        <v>506</v>
      </c>
      <c r="P1370" t="s">
        <v>506</v>
      </c>
      <c r="Q1370">
        <v>1</v>
      </c>
      <c r="X1370">
        <v>800</v>
      </c>
      <c r="Y1370">
        <v>0.56000000000000005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0</v>
      </c>
      <c r="AF1370" t="s">
        <v>3</v>
      </c>
      <c r="AG1370">
        <v>800</v>
      </c>
      <c r="AH1370">
        <v>2</v>
      </c>
      <c r="AI1370">
        <v>30599674</v>
      </c>
      <c r="AJ1370">
        <v>1241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">
      <c r="A1371">
        <f>ROW(Source!A2097)</f>
        <v>2097</v>
      </c>
      <c r="B1371">
        <v>30599687</v>
      </c>
      <c r="C1371">
        <v>30599662</v>
      </c>
      <c r="D1371">
        <v>22170852</v>
      </c>
      <c r="E1371">
        <v>1</v>
      </c>
      <c r="F1371">
        <v>1</v>
      </c>
      <c r="G1371">
        <v>1</v>
      </c>
      <c r="H1371">
        <v>3</v>
      </c>
      <c r="I1371" t="s">
        <v>235</v>
      </c>
      <c r="J1371" t="s">
        <v>237</v>
      </c>
      <c r="K1371" t="s">
        <v>236</v>
      </c>
      <c r="L1371">
        <v>1327</v>
      </c>
      <c r="N1371">
        <v>1005</v>
      </c>
      <c r="O1371" t="s">
        <v>82</v>
      </c>
      <c r="P1371" t="s">
        <v>82</v>
      </c>
      <c r="Q1371">
        <v>1</v>
      </c>
      <c r="X1371">
        <v>100</v>
      </c>
      <c r="Y1371">
        <v>2270.6799999999998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0</v>
      </c>
      <c r="AF1371" t="s">
        <v>3</v>
      </c>
      <c r="AG1371">
        <v>100</v>
      </c>
      <c r="AH1371">
        <v>3</v>
      </c>
      <c r="AI1371">
        <v>-1</v>
      </c>
      <c r="AJ1371" t="s">
        <v>3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">
      <c r="A1372">
        <f>ROW(Source!A2135)</f>
        <v>2135</v>
      </c>
      <c r="B1372">
        <v>30599713</v>
      </c>
      <c r="C1372">
        <v>30599690</v>
      </c>
      <c r="D1372">
        <v>10214625</v>
      </c>
      <c r="E1372">
        <v>1</v>
      </c>
      <c r="F1372">
        <v>1</v>
      </c>
      <c r="G1372">
        <v>1</v>
      </c>
      <c r="H1372">
        <v>1</v>
      </c>
      <c r="I1372" t="s">
        <v>1517</v>
      </c>
      <c r="J1372" t="s">
        <v>3</v>
      </c>
      <c r="K1372" t="s">
        <v>1518</v>
      </c>
      <c r="L1372">
        <v>1369</v>
      </c>
      <c r="N1372">
        <v>1013</v>
      </c>
      <c r="O1372" t="s">
        <v>1419</v>
      </c>
      <c r="P1372" t="s">
        <v>1419</v>
      </c>
      <c r="Q1372">
        <v>1</v>
      </c>
      <c r="X1372">
        <v>63.28</v>
      </c>
      <c r="Y1372">
        <v>0</v>
      </c>
      <c r="Z1372">
        <v>0</v>
      </c>
      <c r="AA1372">
        <v>0</v>
      </c>
      <c r="AB1372">
        <v>8.44</v>
      </c>
      <c r="AC1372">
        <v>0</v>
      </c>
      <c r="AD1372">
        <v>1</v>
      </c>
      <c r="AE1372">
        <v>1</v>
      </c>
      <c r="AF1372" t="s">
        <v>1263</v>
      </c>
      <c r="AG1372">
        <v>44.295999999999999</v>
      </c>
      <c r="AH1372">
        <v>2</v>
      </c>
      <c r="AI1372">
        <v>30599691</v>
      </c>
      <c r="AJ1372">
        <v>1242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">
      <c r="A1373">
        <f>ROW(Source!A2135)</f>
        <v>2135</v>
      </c>
      <c r="B1373">
        <v>30599714</v>
      </c>
      <c r="C1373">
        <v>30599690</v>
      </c>
      <c r="D1373">
        <v>22083330</v>
      </c>
      <c r="E1373">
        <v>1</v>
      </c>
      <c r="F1373">
        <v>1</v>
      </c>
      <c r="G1373">
        <v>1</v>
      </c>
      <c r="H1373">
        <v>1</v>
      </c>
      <c r="I1373" t="s">
        <v>1437</v>
      </c>
      <c r="J1373" t="s">
        <v>3</v>
      </c>
      <c r="K1373" t="s">
        <v>1438</v>
      </c>
      <c r="L1373">
        <v>608254</v>
      </c>
      <c r="N1373">
        <v>1013</v>
      </c>
      <c r="O1373" t="s">
        <v>1439</v>
      </c>
      <c r="P1373" t="s">
        <v>1439</v>
      </c>
      <c r="Q1373">
        <v>1</v>
      </c>
      <c r="X1373">
        <v>3.82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1</v>
      </c>
      <c r="AE1373">
        <v>2</v>
      </c>
      <c r="AF1373" t="s">
        <v>1263</v>
      </c>
      <c r="AG1373">
        <v>2.6739999999999999</v>
      </c>
      <c r="AH1373">
        <v>2</v>
      </c>
      <c r="AI1373">
        <v>30599692</v>
      </c>
      <c r="AJ1373">
        <v>1243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">
      <c r="A1374">
        <f>ROW(Source!A2135)</f>
        <v>2135</v>
      </c>
      <c r="B1374">
        <v>30599715</v>
      </c>
      <c r="C1374">
        <v>30599690</v>
      </c>
      <c r="D1374">
        <v>22146265</v>
      </c>
      <c r="E1374">
        <v>1</v>
      </c>
      <c r="F1374">
        <v>1</v>
      </c>
      <c r="G1374">
        <v>1</v>
      </c>
      <c r="H1374">
        <v>2</v>
      </c>
      <c r="I1374" t="s">
        <v>1883</v>
      </c>
      <c r="J1374" t="s">
        <v>1884</v>
      </c>
      <c r="K1374" t="s">
        <v>1885</v>
      </c>
      <c r="L1374">
        <v>1368</v>
      </c>
      <c r="N1374">
        <v>1011</v>
      </c>
      <c r="O1374" t="s">
        <v>1423</v>
      </c>
      <c r="P1374" t="s">
        <v>1423</v>
      </c>
      <c r="Q1374">
        <v>1</v>
      </c>
      <c r="X1374">
        <v>0.1</v>
      </c>
      <c r="Y1374">
        <v>0</v>
      </c>
      <c r="Z1374">
        <v>119.98</v>
      </c>
      <c r="AA1374">
        <v>14.89</v>
      </c>
      <c r="AB1374">
        <v>0</v>
      </c>
      <c r="AC1374">
        <v>0</v>
      </c>
      <c r="AD1374">
        <v>1</v>
      </c>
      <c r="AE1374">
        <v>0</v>
      </c>
      <c r="AF1374" t="s">
        <v>1263</v>
      </c>
      <c r="AG1374">
        <v>6.9999999999999993E-2</v>
      </c>
      <c r="AH1374">
        <v>2</v>
      </c>
      <c r="AI1374">
        <v>30599693</v>
      </c>
      <c r="AJ1374">
        <v>1244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">
      <c r="A1375">
        <f>ROW(Source!A2135)</f>
        <v>2135</v>
      </c>
      <c r="B1375">
        <v>30599716</v>
      </c>
      <c r="C1375">
        <v>30599690</v>
      </c>
      <c r="D1375">
        <v>22146333</v>
      </c>
      <c r="E1375">
        <v>1</v>
      </c>
      <c r="F1375">
        <v>1</v>
      </c>
      <c r="G1375">
        <v>1</v>
      </c>
      <c r="H1375">
        <v>2</v>
      </c>
      <c r="I1375" t="s">
        <v>1597</v>
      </c>
      <c r="J1375" t="s">
        <v>1598</v>
      </c>
      <c r="K1375" t="s">
        <v>1599</v>
      </c>
      <c r="L1375">
        <v>1368</v>
      </c>
      <c r="N1375">
        <v>1011</v>
      </c>
      <c r="O1375" t="s">
        <v>1423</v>
      </c>
      <c r="P1375" t="s">
        <v>1423</v>
      </c>
      <c r="Q1375">
        <v>1</v>
      </c>
      <c r="X1375">
        <v>0.12</v>
      </c>
      <c r="Y1375">
        <v>0</v>
      </c>
      <c r="Z1375">
        <v>108.45</v>
      </c>
      <c r="AA1375">
        <v>13.03</v>
      </c>
      <c r="AB1375">
        <v>0</v>
      </c>
      <c r="AC1375">
        <v>0</v>
      </c>
      <c r="AD1375">
        <v>1</v>
      </c>
      <c r="AE1375">
        <v>0</v>
      </c>
      <c r="AF1375" t="s">
        <v>1263</v>
      </c>
      <c r="AG1375">
        <v>8.3999999999999991E-2</v>
      </c>
      <c r="AH1375">
        <v>2</v>
      </c>
      <c r="AI1375">
        <v>30599694</v>
      </c>
      <c r="AJ1375">
        <v>1245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">
      <c r="A1376">
        <f>ROW(Source!A2135)</f>
        <v>2135</v>
      </c>
      <c r="B1376">
        <v>30599717</v>
      </c>
      <c r="C1376">
        <v>30599690</v>
      </c>
      <c r="D1376">
        <v>22146354</v>
      </c>
      <c r="E1376">
        <v>1</v>
      </c>
      <c r="F1376">
        <v>1</v>
      </c>
      <c r="G1376">
        <v>1</v>
      </c>
      <c r="H1376">
        <v>2</v>
      </c>
      <c r="I1376" t="s">
        <v>1886</v>
      </c>
      <c r="J1376" t="s">
        <v>1887</v>
      </c>
      <c r="K1376" t="s">
        <v>1888</v>
      </c>
      <c r="L1376">
        <v>1368</v>
      </c>
      <c r="N1376">
        <v>1011</v>
      </c>
      <c r="O1376" t="s">
        <v>1423</v>
      </c>
      <c r="P1376" t="s">
        <v>1423</v>
      </c>
      <c r="Q1376">
        <v>1</v>
      </c>
      <c r="X1376">
        <v>3.6</v>
      </c>
      <c r="Y1376">
        <v>0</v>
      </c>
      <c r="Z1376">
        <v>108.62</v>
      </c>
      <c r="AA1376">
        <v>13.03</v>
      </c>
      <c r="AB1376">
        <v>0</v>
      </c>
      <c r="AC1376">
        <v>0</v>
      </c>
      <c r="AD1376">
        <v>1</v>
      </c>
      <c r="AE1376">
        <v>0</v>
      </c>
      <c r="AF1376" t="s">
        <v>1263</v>
      </c>
      <c r="AG1376">
        <v>2.52</v>
      </c>
      <c r="AH1376">
        <v>2</v>
      </c>
      <c r="AI1376">
        <v>30599695</v>
      </c>
      <c r="AJ1376">
        <v>1246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">
      <c r="A1377">
        <f>ROW(Source!A2135)</f>
        <v>2135</v>
      </c>
      <c r="B1377">
        <v>30599718</v>
      </c>
      <c r="C1377">
        <v>30599690</v>
      </c>
      <c r="D1377">
        <v>22146539</v>
      </c>
      <c r="E1377">
        <v>1</v>
      </c>
      <c r="F1377">
        <v>1</v>
      </c>
      <c r="G1377">
        <v>1</v>
      </c>
      <c r="H1377">
        <v>2</v>
      </c>
      <c r="I1377" t="s">
        <v>1613</v>
      </c>
      <c r="J1377" t="s">
        <v>1614</v>
      </c>
      <c r="K1377" t="s">
        <v>1615</v>
      </c>
      <c r="L1377">
        <v>1368</v>
      </c>
      <c r="N1377">
        <v>1011</v>
      </c>
      <c r="O1377" t="s">
        <v>1423</v>
      </c>
      <c r="P1377" t="s">
        <v>1423</v>
      </c>
      <c r="Q1377">
        <v>1</v>
      </c>
      <c r="X1377">
        <v>1.46</v>
      </c>
      <c r="Y1377">
        <v>0</v>
      </c>
      <c r="Z1377">
        <v>1.2</v>
      </c>
      <c r="AA1377">
        <v>0</v>
      </c>
      <c r="AB1377">
        <v>0</v>
      </c>
      <c r="AC1377">
        <v>0</v>
      </c>
      <c r="AD1377">
        <v>1</v>
      </c>
      <c r="AE1377">
        <v>0</v>
      </c>
      <c r="AF1377" t="s">
        <v>1263</v>
      </c>
      <c r="AG1377">
        <v>1.022</v>
      </c>
      <c r="AH1377">
        <v>2</v>
      </c>
      <c r="AI1377">
        <v>30599696</v>
      </c>
      <c r="AJ1377">
        <v>1247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">
      <c r="A1378">
        <f>ROW(Source!A2135)</f>
        <v>2135</v>
      </c>
      <c r="B1378">
        <v>30599719</v>
      </c>
      <c r="C1378">
        <v>30599690</v>
      </c>
      <c r="D1378">
        <v>22146547</v>
      </c>
      <c r="E1378">
        <v>1</v>
      </c>
      <c r="F1378">
        <v>1</v>
      </c>
      <c r="G1378">
        <v>1</v>
      </c>
      <c r="H1378">
        <v>2</v>
      </c>
      <c r="I1378" t="s">
        <v>1889</v>
      </c>
      <c r="J1378" t="s">
        <v>1890</v>
      </c>
      <c r="K1378" t="s">
        <v>1891</v>
      </c>
      <c r="L1378">
        <v>1368</v>
      </c>
      <c r="N1378">
        <v>1011</v>
      </c>
      <c r="O1378" t="s">
        <v>1423</v>
      </c>
      <c r="P1378" t="s">
        <v>1423</v>
      </c>
      <c r="Q1378">
        <v>1</v>
      </c>
      <c r="X1378">
        <v>0.1</v>
      </c>
      <c r="Y1378">
        <v>0</v>
      </c>
      <c r="Z1378">
        <v>12.31</v>
      </c>
      <c r="AA1378">
        <v>0</v>
      </c>
      <c r="AB1378">
        <v>0</v>
      </c>
      <c r="AC1378">
        <v>0</v>
      </c>
      <c r="AD1378">
        <v>1</v>
      </c>
      <c r="AE1378">
        <v>0</v>
      </c>
      <c r="AF1378" t="s">
        <v>1263</v>
      </c>
      <c r="AG1378">
        <v>6.9999999999999993E-2</v>
      </c>
      <c r="AH1378">
        <v>2</v>
      </c>
      <c r="AI1378">
        <v>30599697</v>
      </c>
      <c r="AJ1378">
        <v>1248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">
      <c r="A1379">
        <f>ROW(Source!A2135)</f>
        <v>2135</v>
      </c>
      <c r="B1379">
        <v>30599720</v>
      </c>
      <c r="C1379">
        <v>30599690</v>
      </c>
      <c r="D1379">
        <v>22148179</v>
      </c>
      <c r="E1379">
        <v>1</v>
      </c>
      <c r="F1379">
        <v>1</v>
      </c>
      <c r="G1379">
        <v>1</v>
      </c>
      <c r="H1379">
        <v>2</v>
      </c>
      <c r="I1379" t="s">
        <v>1420</v>
      </c>
      <c r="J1379" t="s">
        <v>1421</v>
      </c>
      <c r="K1379" t="s">
        <v>1422</v>
      </c>
      <c r="L1379">
        <v>1368</v>
      </c>
      <c r="N1379">
        <v>1011</v>
      </c>
      <c r="O1379" t="s">
        <v>1423</v>
      </c>
      <c r="P1379" t="s">
        <v>1423</v>
      </c>
      <c r="Q1379">
        <v>1</v>
      </c>
      <c r="X1379">
        <v>0.19</v>
      </c>
      <c r="Y1379">
        <v>0</v>
      </c>
      <c r="Z1379">
        <v>91.62</v>
      </c>
      <c r="AA1379">
        <v>0</v>
      </c>
      <c r="AB1379">
        <v>0</v>
      </c>
      <c r="AC1379">
        <v>0</v>
      </c>
      <c r="AD1379">
        <v>1</v>
      </c>
      <c r="AE1379">
        <v>0</v>
      </c>
      <c r="AF1379" t="s">
        <v>1263</v>
      </c>
      <c r="AG1379">
        <v>0.13299999999999998</v>
      </c>
      <c r="AH1379">
        <v>2</v>
      </c>
      <c r="AI1379">
        <v>30599698</v>
      </c>
      <c r="AJ1379">
        <v>1249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">
      <c r="A1380">
        <f>ROW(Source!A2135)</f>
        <v>2135</v>
      </c>
      <c r="B1380">
        <v>30599721</v>
      </c>
      <c r="C1380">
        <v>30599690</v>
      </c>
      <c r="D1380">
        <v>22149322</v>
      </c>
      <c r="E1380">
        <v>1</v>
      </c>
      <c r="F1380">
        <v>1</v>
      </c>
      <c r="G1380">
        <v>1</v>
      </c>
      <c r="H1380">
        <v>3</v>
      </c>
      <c r="I1380" t="s">
        <v>1892</v>
      </c>
      <c r="J1380" t="s">
        <v>1893</v>
      </c>
      <c r="K1380" t="s">
        <v>1894</v>
      </c>
      <c r="L1380">
        <v>1348</v>
      </c>
      <c r="N1380">
        <v>1009</v>
      </c>
      <c r="O1380" t="s">
        <v>65</v>
      </c>
      <c r="P1380" t="s">
        <v>65</v>
      </c>
      <c r="Q1380">
        <v>1000</v>
      </c>
      <c r="X1380">
        <v>1E-4</v>
      </c>
      <c r="Y1380">
        <v>17772</v>
      </c>
      <c r="Z1380">
        <v>0</v>
      </c>
      <c r="AA1380">
        <v>0</v>
      </c>
      <c r="AB1380">
        <v>0</v>
      </c>
      <c r="AC1380">
        <v>0</v>
      </c>
      <c r="AD1380">
        <v>1</v>
      </c>
      <c r="AE1380">
        <v>0</v>
      </c>
      <c r="AF1380" t="s">
        <v>1262</v>
      </c>
      <c r="AG1380">
        <v>0</v>
      </c>
      <c r="AH1380">
        <v>2</v>
      </c>
      <c r="AI1380">
        <v>30599699</v>
      </c>
      <c r="AJ1380">
        <v>1250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">
      <c r="A1381">
        <f>ROW(Source!A2135)</f>
        <v>2135</v>
      </c>
      <c r="B1381">
        <v>30599722</v>
      </c>
      <c r="C1381">
        <v>30599690</v>
      </c>
      <c r="D1381">
        <v>22149337</v>
      </c>
      <c r="E1381">
        <v>1</v>
      </c>
      <c r="F1381">
        <v>1</v>
      </c>
      <c r="G1381">
        <v>1</v>
      </c>
      <c r="H1381">
        <v>3</v>
      </c>
      <c r="I1381" t="s">
        <v>1616</v>
      </c>
      <c r="J1381" t="s">
        <v>1617</v>
      </c>
      <c r="K1381" t="s">
        <v>1618</v>
      </c>
      <c r="L1381">
        <v>1339</v>
      </c>
      <c r="N1381">
        <v>1007</v>
      </c>
      <c r="O1381" t="s">
        <v>206</v>
      </c>
      <c r="P1381" t="s">
        <v>206</v>
      </c>
      <c r="Q1381">
        <v>1</v>
      </c>
      <c r="X1381">
        <v>1.2</v>
      </c>
      <c r="Y1381">
        <v>6.22</v>
      </c>
      <c r="Z1381">
        <v>0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 t="s">
        <v>1262</v>
      </c>
      <c r="AG1381">
        <v>0</v>
      </c>
      <c r="AH1381">
        <v>2</v>
      </c>
      <c r="AI1381">
        <v>30599700</v>
      </c>
      <c r="AJ1381">
        <v>1251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">
      <c r="A1382">
        <f>ROW(Source!A2135)</f>
        <v>2135</v>
      </c>
      <c r="B1382">
        <v>30599723</v>
      </c>
      <c r="C1382">
        <v>30599690</v>
      </c>
      <c r="D1382">
        <v>22149790</v>
      </c>
      <c r="E1382">
        <v>1</v>
      </c>
      <c r="F1382">
        <v>1</v>
      </c>
      <c r="G1382">
        <v>1</v>
      </c>
      <c r="H1382">
        <v>3</v>
      </c>
      <c r="I1382" t="s">
        <v>1762</v>
      </c>
      <c r="J1382" t="s">
        <v>1763</v>
      </c>
      <c r="K1382" t="s">
        <v>1764</v>
      </c>
      <c r="L1382">
        <v>1348</v>
      </c>
      <c r="N1382">
        <v>1009</v>
      </c>
      <c r="O1382" t="s">
        <v>65</v>
      </c>
      <c r="P1382" t="s">
        <v>65</v>
      </c>
      <c r="Q1382">
        <v>1000</v>
      </c>
      <c r="X1382">
        <v>3.0000000000000001E-5</v>
      </c>
      <c r="Y1382">
        <v>4845.71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1262</v>
      </c>
      <c r="AG1382">
        <v>0</v>
      </c>
      <c r="AH1382">
        <v>2</v>
      </c>
      <c r="AI1382">
        <v>30599701</v>
      </c>
      <c r="AJ1382">
        <v>1252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">
      <c r="A1383">
        <f>ROW(Source!A2135)</f>
        <v>2135</v>
      </c>
      <c r="B1383">
        <v>30599724</v>
      </c>
      <c r="C1383">
        <v>30599690</v>
      </c>
      <c r="D1383">
        <v>22150002</v>
      </c>
      <c r="E1383">
        <v>1</v>
      </c>
      <c r="F1383">
        <v>1</v>
      </c>
      <c r="G1383">
        <v>1</v>
      </c>
      <c r="H1383">
        <v>3</v>
      </c>
      <c r="I1383" t="s">
        <v>1895</v>
      </c>
      <c r="J1383" t="s">
        <v>1896</v>
      </c>
      <c r="K1383" t="s">
        <v>1897</v>
      </c>
      <c r="L1383">
        <v>1348</v>
      </c>
      <c r="N1383">
        <v>1009</v>
      </c>
      <c r="O1383" t="s">
        <v>65</v>
      </c>
      <c r="P1383" t="s">
        <v>65</v>
      </c>
      <c r="Q1383">
        <v>1000</v>
      </c>
      <c r="X1383">
        <v>1.9400000000000001E-3</v>
      </c>
      <c r="Y1383">
        <v>4395.8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1262</v>
      </c>
      <c r="AG1383">
        <v>0</v>
      </c>
      <c r="AH1383">
        <v>2</v>
      </c>
      <c r="AI1383">
        <v>30599702</v>
      </c>
      <c r="AJ1383">
        <v>1253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">
      <c r="A1384">
        <f>ROW(Source!A2135)</f>
        <v>2135</v>
      </c>
      <c r="B1384">
        <v>30599725</v>
      </c>
      <c r="C1384">
        <v>30599690</v>
      </c>
      <c r="D1384">
        <v>22150400</v>
      </c>
      <c r="E1384">
        <v>1</v>
      </c>
      <c r="F1384">
        <v>1</v>
      </c>
      <c r="G1384">
        <v>1</v>
      </c>
      <c r="H1384">
        <v>3</v>
      </c>
      <c r="I1384" t="s">
        <v>1552</v>
      </c>
      <c r="J1384" t="s">
        <v>1553</v>
      </c>
      <c r="K1384" t="s">
        <v>1554</v>
      </c>
      <c r="L1384">
        <v>1348</v>
      </c>
      <c r="N1384">
        <v>1009</v>
      </c>
      <c r="O1384" t="s">
        <v>65</v>
      </c>
      <c r="P1384" t="s">
        <v>65</v>
      </c>
      <c r="Q1384">
        <v>1000</v>
      </c>
      <c r="X1384">
        <v>4.4000000000000002E-4</v>
      </c>
      <c r="Y1384">
        <v>11191.78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1262</v>
      </c>
      <c r="AG1384">
        <v>0</v>
      </c>
      <c r="AH1384">
        <v>2</v>
      </c>
      <c r="AI1384">
        <v>30599703</v>
      </c>
      <c r="AJ1384">
        <v>1254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">
      <c r="A1385">
        <f>ROW(Source!A2135)</f>
        <v>2135</v>
      </c>
      <c r="B1385">
        <v>30599726</v>
      </c>
      <c r="C1385">
        <v>30599690</v>
      </c>
      <c r="D1385">
        <v>22150581</v>
      </c>
      <c r="E1385">
        <v>1</v>
      </c>
      <c r="F1385">
        <v>1</v>
      </c>
      <c r="G1385">
        <v>1</v>
      </c>
      <c r="H1385">
        <v>3</v>
      </c>
      <c r="I1385" t="s">
        <v>1898</v>
      </c>
      <c r="J1385" t="s">
        <v>1899</v>
      </c>
      <c r="K1385" t="s">
        <v>1900</v>
      </c>
      <c r="L1385">
        <v>1348</v>
      </c>
      <c r="N1385">
        <v>1009</v>
      </c>
      <c r="O1385" t="s">
        <v>65</v>
      </c>
      <c r="P1385" t="s">
        <v>65</v>
      </c>
      <c r="Q1385">
        <v>1000</v>
      </c>
      <c r="X1385">
        <v>2.1000000000000001E-2</v>
      </c>
      <c r="Y1385">
        <v>9824.7000000000007</v>
      </c>
      <c r="Z1385">
        <v>0</v>
      </c>
      <c r="AA1385">
        <v>0</v>
      </c>
      <c r="AB1385">
        <v>0</v>
      </c>
      <c r="AC1385">
        <v>0</v>
      </c>
      <c r="AD1385">
        <v>1</v>
      </c>
      <c r="AE1385">
        <v>0</v>
      </c>
      <c r="AF1385" t="s">
        <v>1262</v>
      </c>
      <c r="AG1385">
        <v>0</v>
      </c>
      <c r="AH1385">
        <v>2</v>
      </c>
      <c r="AI1385">
        <v>30599704</v>
      </c>
      <c r="AJ1385">
        <v>1255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">
      <c r="A1386">
        <f>ROW(Source!A2135)</f>
        <v>2135</v>
      </c>
      <c r="B1386">
        <v>30599727</v>
      </c>
      <c r="C1386">
        <v>30599690</v>
      </c>
      <c r="D1386">
        <v>22150659</v>
      </c>
      <c r="E1386">
        <v>1</v>
      </c>
      <c r="F1386">
        <v>1</v>
      </c>
      <c r="G1386">
        <v>1</v>
      </c>
      <c r="H1386">
        <v>3</v>
      </c>
      <c r="I1386" t="s">
        <v>1723</v>
      </c>
      <c r="J1386" t="s">
        <v>1724</v>
      </c>
      <c r="K1386" t="s">
        <v>1725</v>
      </c>
      <c r="L1386">
        <v>1348</v>
      </c>
      <c r="N1386">
        <v>1009</v>
      </c>
      <c r="O1386" t="s">
        <v>65</v>
      </c>
      <c r="P1386" t="s">
        <v>65</v>
      </c>
      <c r="Q1386">
        <v>1000</v>
      </c>
      <c r="X1386">
        <v>1.0000000000000001E-5</v>
      </c>
      <c r="Y1386">
        <v>10183</v>
      </c>
      <c r="Z1386">
        <v>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1262</v>
      </c>
      <c r="AG1386">
        <v>0</v>
      </c>
      <c r="AH1386">
        <v>2</v>
      </c>
      <c r="AI1386">
        <v>30599705</v>
      </c>
      <c r="AJ1386">
        <v>1256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">
      <c r="A1387">
        <f>ROW(Source!A2135)</f>
        <v>2135</v>
      </c>
      <c r="B1387">
        <v>30599728</v>
      </c>
      <c r="C1387">
        <v>30599690</v>
      </c>
      <c r="D1387">
        <v>22151065</v>
      </c>
      <c r="E1387">
        <v>1</v>
      </c>
      <c r="F1387">
        <v>1</v>
      </c>
      <c r="G1387">
        <v>1</v>
      </c>
      <c r="H1387">
        <v>3</v>
      </c>
      <c r="I1387" t="s">
        <v>1901</v>
      </c>
      <c r="J1387" t="s">
        <v>1902</v>
      </c>
      <c r="K1387" t="s">
        <v>1903</v>
      </c>
      <c r="L1387">
        <v>1346</v>
      </c>
      <c r="N1387">
        <v>1009</v>
      </c>
      <c r="O1387" t="s">
        <v>100</v>
      </c>
      <c r="P1387" t="s">
        <v>100</v>
      </c>
      <c r="Q1387">
        <v>1</v>
      </c>
      <c r="X1387">
        <v>0.36</v>
      </c>
      <c r="Y1387">
        <v>6.09</v>
      </c>
      <c r="Z1387">
        <v>0</v>
      </c>
      <c r="AA1387">
        <v>0</v>
      </c>
      <c r="AB1387">
        <v>0</v>
      </c>
      <c r="AC1387">
        <v>0</v>
      </c>
      <c r="AD1387">
        <v>1</v>
      </c>
      <c r="AE1387">
        <v>0</v>
      </c>
      <c r="AF1387" t="s">
        <v>1262</v>
      </c>
      <c r="AG1387">
        <v>0</v>
      </c>
      <c r="AH1387">
        <v>2</v>
      </c>
      <c r="AI1387">
        <v>30599706</v>
      </c>
      <c r="AJ1387">
        <v>1257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">
      <c r="A1388">
        <f>ROW(Source!A2135)</f>
        <v>2135</v>
      </c>
      <c r="B1388">
        <v>30599729</v>
      </c>
      <c r="C1388">
        <v>30599690</v>
      </c>
      <c r="D1388">
        <v>22151251</v>
      </c>
      <c r="E1388">
        <v>1</v>
      </c>
      <c r="F1388">
        <v>1</v>
      </c>
      <c r="G1388">
        <v>1</v>
      </c>
      <c r="H1388">
        <v>3</v>
      </c>
      <c r="I1388" t="s">
        <v>1904</v>
      </c>
      <c r="J1388" t="s">
        <v>1905</v>
      </c>
      <c r="K1388" t="s">
        <v>1906</v>
      </c>
      <c r="L1388">
        <v>1348</v>
      </c>
      <c r="N1388">
        <v>1009</v>
      </c>
      <c r="O1388" t="s">
        <v>65</v>
      </c>
      <c r="P1388" t="s">
        <v>65</v>
      </c>
      <c r="Q1388">
        <v>1000</v>
      </c>
      <c r="X1388">
        <v>5.9999999999999995E-4</v>
      </c>
      <c r="Y1388">
        <v>5216.7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 t="s">
        <v>1262</v>
      </c>
      <c r="AG1388">
        <v>0</v>
      </c>
      <c r="AH1388">
        <v>2</v>
      </c>
      <c r="AI1388">
        <v>30599707</v>
      </c>
      <c r="AJ1388">
        <v>1258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">
      <c r="A1389">
        <f>ROW(Source!A2135)</f>
        <v>2135</v>
      </c>
      <c r="B1389">
        <v>30599730</v>
      </c>
      <c r="C1389">
        <v>30599690</v>
      </c>
      <c r="D1389">
        <v>22156556</v>
      </c>
      <c r="E1389">
        <v>1</v>
      </c>
      <c r="F1389">
        <v>1</v>
      </c>
      <c r="G1389">
        <v>1</v>
      </c>
      <c r="H1389">
        <v>3</v>
      </c>
      <c r="I1389" t="s">
        <v>1907</v>
      </c>
      <c r="J1389" t="s">
        <v>1908</v>
      </c>
      <c r="K1389" t="s">
        <v>1909</v>
      </c>
      <c r="L1389">
        <v>1339</v>
      </c>
      <c r="N1389">
        <v>1007</v>
      </c>
      <c r="O1389" t="s">
        <v>206</v>
      </c>
      <c r="P1389" t="s">
        <v>206</v>
      </c>
      <c r="Q1389">
        <v>1</v>
      </c>
      <c r="X1389">
        <v>1.0300000000000001E-3</v>
      </c>
      <c r="Y1389">
        <v>1698.5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0</v>
      </c>
      <c r="AF1389" t="s">
        <v>1262</v>
      </c>
      <c r="AG1389">
        <v>0</v>
      </c>
      <c r="AH1389">
        <v>2</v>
      </c>
      <c r="AI1389">
        <v>30599708</v>
      </c>
      <c r="AJ1389">
        <v>1259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">
      <c r="A1390">
        <f>ROW(Source!A2135)</f>
        <v>2135</v>
      </c>
      <c r="B1390">
        <v>30599731</v>
      </c>
      <c r="C1390">
        <v>30599690</v>
      </c>
      <c r="D1390">
        <v>22162954</v>
      </c>
      <c r="E1390">
        <v>1</v>
      </c>
      <c r="F1390">
        <v>1</v>
      </c>
      <c r="G1390">
        <v>1</v>
      </c>
      <c r="H1390">
        <v>3</v>
      </c>
      <c r="I1390" t="s">
        <v>1910</v>
      </c>
      <c r="J1390" t="s">
        <v>1911</v>
      </c>
      <c r="K1390" t="s">
        <v>1912</v>
      </c>
      <c r="L1390">
        <v>1348</v>
      </c>
      <c r="N1390">
        <v>1009</v>
      </c>
      <c r="O1390" t="s">
        <v>65</v>
      </c>
      <c r="P1390" t="s">
        <v>65</v>
      </c>
      <c r="Q1390">
        <v>1000</v>
      </c>
      <c r="X1390">
        <v>3.1E-4</v>
      </c>
      <c r="Y1390">
        <v>12074</v>
      </c>
      <c r="Z1390">
        <v>0</v>
      </c>
      <c r="AA1390">
        <v>0</v>
      </c>
      <c r="AB1390">
        <v>0</v>
      </c>
      <c r="AC1390">
        <v>0</v>
      </c>
      <c r="AD1390">
        <v>1</v>
      </c>
      <c r="AE1390">
        <v>0</v>
      </c>
      <c r="AF1390" t="s">
        <v>1262</v>
      </c>
      <c r="AG1390">
        <v>0</v>
      </c>
      <c r="AH1390">
        <v>2</v>
      </c>
      <c r="AI1390">
        <v>30599709</v>
      </c>
      <c r="AJ1390">
        <v>1260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">
      <c r="A1391">
        <f>ROW(Source!A2135)</f>
        <v>2135</v>
      </c>
      <c r="B1391">
        <v>30599732</v>
      </c>
      <c r="C1391">
        <v>30599690</v>
      </c>
      <c r="D1391">
        <v>22168511</v>
      </c>
      <c r="E1391">
        <v>1</v>
      </c>
      <c r="F1391">
        <v>1</v>
      </c>
      <c r="G1391">
        <v>1</v>
      </c>
      <c r="H1391">
        <v>3</v>
      </c>
      <c r="I1391" t="s">
        <v>1913</v>
      </c>
      <c r="J1391" t="s">
        <v>1914</v>
      </c>
      <c r="K1391" t="s">
        <v>1915</v>
      </c>
      <c r="L1391">
        <v>1348</v>
      </c>
      <c r="N1391">
        <v>1009</v>
      </c>
      <c r="O1391" t="s">
        <v>65</v>
      </c>
      <c r="P1391" t="s">
        <v>65</v>
      </c>
      <c r="Q1391">
        <v>1000</v>
      </c>
      <c r="X1391">
        <v>2.0000000000000001E-4</v>
      </c>
      <c r="Y1391">
        <v>8472.5400000000009</v>
      </c>
      <c r="Z1391">
        <v>0</v>
      </c>
      <c r="AA1391">
        <v>0</v>
      </c>
      <c r="AB1391">
        <v>0</v>
      </c>
      <c r="AC1391">
        <v>0</v>
      </c>
      <c r="AD1391">
        <v>1</v>
      </c>
      <c r="AE1391">
        <v>0</v>
      </c>
      <c r="AF1391" t="s">
        <v>1262</v>
      </c>
      <c r="AG1391">
        <v>0</v>
      </c>
      <c r="AH1391">
        <v>2</v>
      </c>
      <c r="AI1391">
        <v>30599710</v>
      </c>
      <c r="AJ1391">
        <v>1261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">
      <c r="A1392">
        <f>ROW(Source!A2135)</f>
        <v>2135</v>
      </c>
      <c r="B1392">
        <v>30599733</v>
      </c>
      <c r="C1392">
        <v>30599690</v>
      </c>
      <c r="D1392">
        <v>22169691</v>
      </c>
      <c r="E1392">
        <v>1</v>
      </c>
      <c r="F1392">
        <v>1</v>
      </c>
      <c r="G1392">
        <v>1</v>
      </c>
      <c r="H1392">
        <v>3</v>
      </c>
      <c r="I1392" t="s">
        <v>1916</v>
      </c>
      <c r="J1392" t="s">
        <v>1917</v>
      </c>
      <c r="K1392" t="s">
        <v>1918</v>
      </c>
      <c r="L1392">
        <v>1348</v>
      </c>
      <c r="N1392">
        <v>1009</v>
      </c>
      <c r="O1392" t="s">
        <v>65</v>
      </c>
      <c r="P1392" t="s">
        <v>65</v>
      </c>
      <c r="Q1392">
        <v>1000</v>
      </c>
      <c r="X1392">
        <v>1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 t="s">
        <v>1262</v>
      </c>
      <c r="AG1392">
        <v>0</v>
      </c>
      <c r="AH1392">
        <v>2</v>
      </c>
      <c r="AI1392">
        <v>30599711</v>
      </c>
      <c r="AJ1392">
        <v>1262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">
      <c r="A1393">
        <f>ROW(Source!A2135)</f>
        <v>2135</v>
      </c>
      <c r="B1393">
        <v>30599734</v>
      </c>
      <c r="C1393">
        <v>30599690</v>
      </c>
      <c r="D1393">
        <v>22204676</v>
      </c>
      <c r="E1393">
        <v>1</v>
      </c>
      <c r="F1393">
        <v>1</v>
      </c>
      <c r="G1393">
        <v>1</v>
      </c>
      <c r="H1393">
        <v>3</v>
      </c>
      <c r="I1393" t="s">
        <v>1919</v>
      </c>
      <c r="J1393" t="s">
        <v>1920</v>
      </c>
      <c r="K1393" t="s">
        <v>1921</v>
      </c>
      <c r="L1393">
        <v>1302</v>
      </c>
      <c r="N1393">
        <v>1003</v>
      </c>
      <c r="O1393" t="s">
        <v>372</v>
      </c>
      <c r="P1393" t="s">
        <v>372</v>
      </c>
      <c r="Q1393">
        <v>10</v>
      </c>
      <c r="X1393">
        <v>1.8700000000000001E-2</v>
      </c>
      <c r="Y1393">
        <v>50.24</v>
      </c>
      <c r="Z1393">
        <v>0</v>
      </c>
      <c r="AA1393">
        <v>0</v>
      </c>
      <c r="AB1393">
        <v>0</v>
      </c>
      <c r="AC1393">
        <v>0</v>
      </c>
      <c r="AD1393">
        <v>1</v>
      </c>
      <c r="AE1393">
        <v>0</v>
      </c>
      <c r="AF1393" t="s">
        <v>1262</v>
      </c>
      <c r="AG1393">
        <v>0</v>
      </c>
      <c r="AH1393">
        <v>2</v>
      </c>
      <c r="AI1393">
        <v>30599712</v>
      </c>
      <c r="AJ1393">
        <v>1263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">
      <c r="A1394">
        <f>ROW(Source!A2136)</f>
        <v>2136</v>
      </c>
      <c r="B1394">
        <v>30599758</v>
      </c>
      <c r="C1394">
        <v>30599735</v>
      </c>
      <c r="D1394">
        <v>10214625</v>
      </c>
      <c r="E1394">
        <v>1</v>
      </c>
      <c r="F1394">
        <v>1</v>
      </c>
      <c r="G1394">
        <v>1</v>
      </c>
      <c r="H1394">
        <v>1</v>
      </c>
      <c r="I1394" t="s">
        <v>1517</v>
      </c>
      <c r="J1394" t="s">
        <v>3</v>
      </c>
      <c r="K1394" t="s">
        <v>1518</v>
      </c>
      <c r="L1394">
        <v>1369</v>
      </c>
      <c r="N1394">
        <v>1013</v>
      </c>
      <c r="O1394" t="s">
        <v>1419</v>
      </c>
      <c r="P1394" t="s">
        <v>1419</v>
      </c>
      <c r="Q1394">
        <v>1</v>
      </c>
      <c r="X1394">
        <v>63.28</v>
      </c>
      <c r="Y1394">
        <v>0</v>
      </c>
      <c r="Z1394">
        <v>0</v>
      </c>
      <c r="AA1394">
        <v>0</v>
      </c>
      <c r="AB1394">
        <v>8.44</v>
      </c>
      <c r="AC1394">
        <v>0</v>
      </c>
      <c r="AD1394">
        <v>1</v>
      </c>
      <c r="AE1394">
        <v>1</v>
      </c>
      <c r="AF1394" t="s">
        <v>28</v>
      </c>
      <c r="AG1394">
        <v>72.771999999999991</v>
      </c>
      <c r="AH1394">
        <v>2</v>
      </c>
      <c r="AI1394">
        <v>30599736</v>
      </c>
      <c r="AJ1394">
        <v>1264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">
      <c r="A1395">
        <f>ROW(Source!A2136)</f>
        <v>2136</v>
      </c>
      <c r="B1395">
        <v>30599759</v>
      </c>
      <c r="C1395">
        <v>30599735</v>
      </c>
      <c r="D1395">
        <v>22083330</v>
      </c>
      <c r="E1395">
        <v>1</v>
      </c>
      <c r="F1395">
        <v>1</v>
      </c>
      <c r="G1395">
        <v>1</v>
      </c>
      <c r="H1395">
        <v>1</v>
      </c>
      <c r="I1395" t="s">
        <v>1437</v>
      </c>
      <c r="J1395" t="s">
        <v>3</v>
      </c>
      <c r="K1395" t="s">
        <v>1438</v>
      </c>
      <c r="L1395">
        <v>608254</v>
      </c>
      <c r="N1395">
        <v>1013</v>
      </c>
      <c r="O1395" t="s">
        <v>1439</v>
      </c>
      <c r="P1395" t="s">
        <v>1439</v>
      </c>
      <c r="Q1395">
        <v>1</v>
      </c>
      <c r="X1395">
        <v>3.82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2</v>
      </c>
      <c r="AF1395" t="s">
        <v>27</v>
      </c>
      <c r="AG1395">
        <v>4.7749999999999995</v>
      </c>
      <c r="AH1395">
        <v>2</v>
      </c>
      <c r="AI1395">
        <v>30599737</v>
      </c>
      <c r="AJ1395">
        <v>1265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">
      <c r="A1396">
        <f>ROW(Source!A2136)</f>
        <v>2136</v>
      </c>
      <c r="B1396">
        <v>30599760</v>
      </c>
      <c r="C1396">
        <v>30599735</v>
      </c>
      <c r="D1396">
        <v>22146265</v>
      </c>
      <c r="E1396">
        <v>1</v>
      </c>
      <c r="F1396">
        <v>1</v>
      </c>
      <c r="G1396">
        <v>1</v>
      </c>
      <c r="H1396">
        <v>2</v>
      </c>
      <c r="I1396" t="s">
        <v>1883</v>
      </c>
      <c r="J1396" t="s">
        <v>1884</v>
      </c>
      <c r="K1396" t="s">
        <v>1885</v>
      </c>
      <c r="L1396">
        <v>1368</v>
      </c>
      <c r="N1396">
        <v>1011</v>
      </c>
      <c r="O1396" t="s">
        <v>1423</v>
      </c>
      <c r="P1396" t="s">
        <v>1423</v>
      </c>
      <c r="Q1396">
        <v>1</v>
      </c>
      <c r="X1396">
        <v>0.1</v>
      </c>
      <c r="Y1396">
        <v>0</v>
      </c>
      <c r="Z1396">
        <v>119.98</v>
      </c>
      <c r="AA1396">
        <v>14.89</v>
      </c>
      <c r="AB1396">
        <v>0</v>
      </c>
      <c r="AC1396">
        <v>0</v>
      </c>
      <c r="AD1396">
        <v>1</v>
      </c>
      <c r="AE1396">
        <v>0</v>
      </c>
      <c r="AF1396" t="s">
        <v>27</v>
      </c>
      <c r="AG1396">
        <v>0.125</v>
      </c>
      <c r="AH1396">
        <v>2</v>
      </c>
      <c r="AI1396">
        <v>30599738</v>
      </c>
      <c r="AJ1396">
        <v>1266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">
      <c r="A1397">
        <f>ROW(Source!A2136)</f>
        <v>2136</v>
      </c>
      <c r="B1397">
        <v>30599761</v>
      </c>
      <c r="C1397">
        <v>30599735</v>
      </c>
      <c r="D1397">
        <v>22146333</v>
      </c>
      <c r="E1397">
        <v>1</v>
      </c>
      <c r="F1397">
        <v>1</v>
      </c>
      <c r="G1397">
        <v>1</v>
      </c>
      <c r="H1397">
        <v>2</v>
      </c>
      <c r="I1397" t="s">
        <v>1597</v>
      </c>
      <c r="J1397" t="s">
        <v>1598</v>
      </c>
      <c r="K1397" t="s">
        <v>1599</v>
      </c>
      <c r="L1397">
        <v>1368</v>
      </c>
      <c r="N1397">
        <v>1011</v>
      </c>
      <c r="O1397" t="s">
        <v>1423</v>
      </c>
      <c r="P1397" t="s">
        <v>1423</v>
      </c>
      <c r="Q1397">
        <v>1</v>
      </c>
      <c r="X1397">
        <v>0.12</v>
      </c>
      <c r="Y1397">
        <v>0</v>
      </c>
      <c r="Z1397">
        <v>108.45</v>
      </c>
      <c r="AA1397">
        <v>13.03</v>
      </c>
      <c r="AB1397">
        <v>0</v>
      </c>
      <c r="AC1397">
        <v>0</v>
      </c>
      <c r="AD1397">
        <v>1</v>
      </c>
      <c r="AE1397">
        <v>0</v>
      </c>
      <c r="AF1397" t="s">
        <v>27</v>
      </c>
      <c r="AG1397">
        <v>0.15</v>
      </c>
      <c r="AH1397">
        <v>2</v>
      </c>
      <c r="AI1397">
        <v>30599739</v>
      </c>
      <c r="AJ1397">
        <v>1267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">
      <c r="A1398">
        <f>ROW(Source!A2136)</f>
        <v>2136</v>
      </c>
      <c r="B1398">
        <v>30599762</v>
      </c>
      <c r="C1398">
        <v>30599735</v>
      </c>
      <c r="D1398">
        <v>22146354</v>
      </c>
      <c r="E1398">
        <v>1</v>
      </c>
      <c r="F1398">
        <v>1</v>
      </c>
      <c r="G1398">
        <v>1</v>
      </c>
      <c r="H1398">
        <v>2</v>
      </c>
      <c r="I1398" t="s">
        <v>1886</v>
      </c>
      <c r="J1398" t="s">
        <v>1887</v>
      </c>
      <c r="K1398" t="s">
        <v>1888</v>
      </c>
      <c r="L1398">
        <v>1368</v>
      </c>
      <c r="N1398">
        <v>1011</v>
      </c>
      <c r="O1398" t="s">
        <v>1423</v>
      </c>
      <c r="P1398" t="s">
        <v>1423</v>
      </c>
      <c r="Q1398">
        <v>1</v>
      </c>
      <c r="X1398">
        <v>3.6</v>
      </c>
      <c r="Y1398">
        <v>0</v>
      </c>
      <c r="Z1398">
        <v>108.62</v>
      </c>
      <c r="AA1398">
        <v>13.03</v>
      </c>
      <c r="AB1398">
        <v>0</v>
      </c>
      <c r="AC1398">
        <v>0</v>
      </c>
      <c r="AD1398">
        <v>1</v>
      </c>
      <c r="AE1398">
        <v>0</v>
      </c>
      <c r="AF1398" t="s">
        <v>27</v>
      </c>
      <c r="AG1398">
        <v>4.5</v>
      </c>
      <c r="AH1398">
        <v>2</v>
      </c>
      <c r="AI1398">
        <v>30599740</v>
      </c>
      <c r="AJ1398">
        <v>1268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">
      <c r="A1399">
        <f>ROW(Source!A2136)</f>
        <v>2136</v>
      </c>
      <c r="B1399">
        <v>30599763</v>
      </c>
      <c r="C1399">
        <v>30599735</v>
      </c>
      <c r="D1399">
        <v>22146539</v>
      </c>
      <c r="E1399">
        <v>1</v>
      </c>
      <c r="F1399">
        <v>1</v>
      </c>
      <c r="G1399">
        <v>1</v>
      </c>
      <c r="H1399">
        <v>2</v>
      </c>
      <c r="I1399" t="s">
        <v>1613</v>
      </c>
      <c r="J1399" t="s">
        <v>1614</v>
      </c>
      <c r="K1399" t="s">
        <v>1615</v>
      </c>
      <c r="L1399">
        <v>1368</v>
      </c>
      <c r="N1399">
        <v>1011</v>
      </c>
      <c r="O1399" t="s">
        <v>1423</v>
      </c>
      <c r="P1399" t="s">
        <v>1423</v>
      </c>
      <c r="Q1399">
        <v>1</v>
      </c>
      <c r="X1399">
        <v>1.46</v>
      </c>
      <c r="Y1399">
        <v>0</v>
      </c>
      <c r="Z1399">
        <v>1.2</v>
      </c>
      <c r="AA1399">
        <v>0</v>
      </c>
      <c r="AB1399">
        <v>0</v>
      </c>
      <c r="AC1399">
        <v>0</v>
      </c>
      <c r="AD1399">
        <v>1</v>
      </c>
      <c r="AE1399">
        <v>0</v>
      </c>
      <c r="AF1399" t="s">
        <v>27</v>
      </c>
      <c r="AG1399">
        <v>1.825</v>
      </c>
      <c r="AH1399">
        <v>2</v>
      </c>
      <c r="AI1399">
        <v>30599741</v>
      </c>
      <c r="AJ1399">
        <v>1269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">
      <c r="A1400">
        <f>ROW(Source!A2136)</f>
        <v>2136</v>
      </c>
      <c r="B1400">
        <v>30599764</v>
      </c>
      <c r="C1400">
        <v>30599735</v>
      </c>
      <c r="D1400">
        <v>22146547</v>
      </c>
      <c r="E1400">
        <v>1</v>
      </c>
      <c r="F1400">
        <v>1</v>
      </c>
      <c r="G1400">
        <v>1</v>
      </c>
      <c r="H1400">
        <v>2</v>
      </c>
      <c r="I1400" t="s">
        <v>1889</v>
      </c>
      <c r="J1400" t="s">
        <v>1890</v>
      </c>
      <c r="K1400" t="s">
        <v>1891</v>
      </c>
      <c r="L1400">
        <v>1368</v>
      </c>
      <c r="N1400">
        <v>1011</v>
      </c>
      <c r="O1400" t="s">
        <v>1423</v>
      </c>
      <c r="P1400" t="s">
        <v>1423</v>
      </c>
      <c r="Q1400">
        <v>1</v>
      </c>
      <c r="X1400">
        <v>0.1</v>
      </c>
      <c r="Y1400">
        <v>0</v>
      </c>
      <c r="Z1400">
        <v>12.31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27</v>
      </c>
      <c r="AG1400">
        <v>0.125</v>
      </c>
      <c r="AH1400">
        <v>2</v>
      </c>
      <c r="AI1400">
        <v>30599742</v>
      </c>
      <c r="AJ1400">
        <v>1270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">
      <c r="A1401">
        <f>ROW(Source!A2136)</f>
        <v>2136</v>
      </c>
      <c r="B1401">
        <v>30599765</v>
      </c>
      <c r="C1401">
        <v>30599735</v>
      </c>
      <c r="D1401">
        <v>22148179</v>
      </c>
      <c r="E1401">
        <v>1</v>
      </c>
      <c r="F1401">
        <v>1</v>
      </c>
      <c r="G1401">
        <v>1</v>
      </c>
      <c r="H1401">
        <v>2</v>
      </c>
      <c r="I1401" t="s">
        <v>1420</v>
      </c>
      <c r="J1401" t="s">
        <v>1421</v>
      </c>
      <c r="K1401" t="s">
        <v>1422</v>
      </c>
      <c r="L1401">
        <v>1368</v>
      </c>
      <c r="N1401">
        <v>1011</v>
      </c>
      <c r="O1401" t="s">
        <v>1423</v>
      </c>
      <c r="P1401" t="s">
        <v>1423</v>
      </c>
      <c r="Q1401">
        <v>1</v>
      </c>
      <c r="X1401">
        <v>0.19</v>
      </c>
      <c r="Y1401">
        <v>0</v>
      </c>
      <c r="Z1401">
        <v>91.62</v>
      </c>
      <c r="AA1401">
        <v>0</v>
      </c>
      <c r="AB1401">
        <v>0</v>
      </c>
      <c r="AC1401">
        <v>0</v>
      </c>
      <c r="AD1401">
        <v>1</v>
      </c>
      <c r="AE1401">
        <v>0</v>
      </c>
      <c r="AF1401" t="s">
        <v>27</v>
      </c>
      <c r="AG1401">
        <v>0.23749999999999999</v>
      </c>
      <c r="AH1401">
        <v>2</v>
      </c>
      <c r="AI1401">
        <v>30599743</v>
      </c>
      <c r="AJ1401">
        <v>1271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">
      <c r="A1402">
        <f>ROW(Source!A2136)</f>
        <v>2136</v>
      </c>
      <c r="B1402">
        <v>30599766</v>
      </c>
      <c r="C1402">
        <v>30599735</v>
      </c>
      <c r="D1402">
        <v>22149322</v>
      </c>
      <c r="E1402">
        <v>1</v>
      </c>
      <c r="F1402">
        <v>1</v>
      </c>
      <c r="G1402">
        <v>1</v>
      </c>
      <c r="H1402">
        <v>3</v>
      </c>
      <c r="I1402" t="s">
        <v>1892</v>
      </c>
      <c r="J1402" t="s">
        <v>1893</v>
      </c>
      <c r="K1402" t="s">
        <v>1894</v>
      </c>
      <c r="L1402">
        <v>1348</v>
      </c>
      <c r="N1402">
        <v>1009</v>
      </c>
      <c r="O1402" t="s">
        <v>65</v>
      </c>
      <c r="P1402" t="s">
        <v>65</v>
      </c>
      <c r="Q1402">
        <v>1000</v>
      </c>
      <c r="X1402">
        <v>1E-4</v>
      </c>
      <c r="Y1402">
        <v>17772</v>
      </c>
      <c r="Z1402">
        <v>0</v>
      </c>
      <c r="AA1402">
        <v>0</v>
      </c>
      <c r="AB1402">
        <v>0</v>
      </c>
      <c r="AC1402">
        <v>0</v>
      </c>
      <c r="AD1402">
        <v>1</v>
      </c>
      <c r="AE1402">
        <v>0</v>
      </c>
      <c r="AF1402" t="s">
        <v>3</v>
      </c>
      <c r="AG1402">
        <v>1E-4</v>
      </c>
      <c r="AH1402">
        <v>2</v>
      </c>
      <c r="AI1402">
        <v>30599744</v>
      </c>
      <c r="AJ1402">
        <v>1272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">
      <c r="A1403">
        <f>ROW(Source!A2136)</f>
        <v>2136</v>
      </c>
      <c r="B1403">
        <v>30599767</v>
      </c>
      <c r="C1403">
        <v>30599735</v>
      </c>
      <c r="D1403">
        <v>22149337</v>
      </c>
      <c r="E1403">
        <v>1</v>
      </c>
      <c r="F1403">
        <v>1</v>
      </c>
      <c r="G1403">
        <v>1</v>
      </c>
      <c r="H1403">
        <v>3</v>
      </c>
      <c r="I1403" t="s">
        <v>1616</v>
      </c>
      <c r="J1403" t="s">
        <v>1617</v>
      </c>
      <c r="K1403" t="s">
        <v>1618</v>
      </c>
      <c r="L1403">
        <v>1339</v>
      </c>
      <c r="N1403">
        <v>1007</v>
      </c>
      <c r="O1403" t="s">
        <v>206</v>
      </c>
      <c r="P1403" t="s">
        <v>206</v>
      </c>
      <c r="Q1403">
        <v>1</v>
      </c>
      <c r="X1403">
        <v>1.2</v>
      </c>
      <c r="Y1403">
        <v>6.22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 t="s">
        <v>3</v>
      </c>
      <c r="AG1403">
        <v>1.2</v>
      </c>
      <c r="AH1403">
        <v>2</v>
      </c>
      <c r="AI1403">
        <v>30599745</v>
      </c>
      <c r="AJ1403">
        <v>1273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">
      <c r="A1404">
        <f>ROW(Source!A2136)</f>
        <v>2136</v>
      </c>
      <c r="B1404">
        <v>30599768</v>
      </c>
      <c r="C1404">
        <v>30599735</v>
      </c>
      <c r="D1404">
        <v>22149790</v>
      </c>
      <c r="E1404">
        <v>1</v>
      </c>
      <c r="F1404">
        <v>1</v>
      </c>
      <c r="G1404">
        <v>1</v>
      </c>
      <c r="H1404">
        <v>3</v>
      </c>
      <c r="I1404" t="s">
        <v>1762</v>
      </c>
      <c r="J1404" t="s">
        <v>1763</v>
      </c>
      <c r="K1404" t="s">
        <v>1764</v>
      </c>
      <c r="L1404">
        <v>1348</v>
      </c>
      <c r="N1404">
        <v>1009</v>
      </c>
      <c r="O1404" t="s">
        <v>65</v>
      </c>
      <c r="P1404" t="s">
        <v>65</v>
      </c>
      <c r="Q1404">
        <v>1000</v>
      </c>
      <c r="X1404">
        <v>3.0000000000000001E-5</v>
      </c>
      <c r="Y1404">
        <v>4845.71</v>
      </c>
      <c r="Z1404">
        <v>0</v>
      </c>
      <c r="AA1404">
        <v>0</v>
      </c>
      <c r="AB1404">
        <v>0</v>
      </c>
      <c r="AC1404">
        <v>0</v>
      </c>
      <c r="AD1404">
        <v>1</v>
      </c>
      <c r="AE1404">
        <v>0</v>
      </c>
      <c r="AF1404" t="s">
        <v>3</v>
      </c>
      <c r="AG1404">
        <v>3.0000000000000001E-5</v>
      </c>
      <c r="AH1404">
        <v>2</v>
      </c>
      <c r="AI1404">
        <v>30599746</v>
      </c>
      <c r="AJ1404">
        <v>1274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">
      <c r="A1405">
        <f>ROW(Source!A2136)</f>
        <v>2136</v>
      </c>
      <c r="B1405">
        <v>30599769</v>
      </c>
      <c r="C1405">
        <v>30599735</v>
      </c>
      <c r="D1405">
        <v>22150002</v>
      </c>
      <c r="E1405">
        <v>1</v>
      </c>
      <c r="F1405">
        <v>1</v>
      </c>
      <c r="G1405">
        <v>1</v>
      </c>
      <c r="H1405">
        <v>3</v>
      </c>
      <c r="I1405" t="s">
        <v>1895</v>
      </c>
      <c r="J1405" t="s">
        <v>1896</v>
      </c>
      <c r="K1405" t="s">
        <v>1897</v>
      </c>
      <c r="L1405">
        <v>1348</v>
      </c>
      <c r="N1405">
        <v>1009</v>
      </c>
      <c r="O1405" t="s">
        <v>65</v>
      </c>
      <c r="P1405" t="s">
        <v>65</v>
      </c>
      <c r="Q1405">
        <v>1000</v>
      </c>
      <c r="X1405">
        <v>1.9400000000000001E-3</v>
      </c>
      <c r="Y1405">
        <v>4395.8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 t="s">
        <v>3</v>
      </c>
      <c r="AG1405">
        <v>1.9400000000000001E-3</v>
      </c>
      <c r="AH1405">
        <v>2</v>
      </c>
      <c r="AI1405">
        <v>30599747</v>
      </c>
      <c r="AJ1405">
        <v>1275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">
      <c r="A1406">
        <f>ROW(Source!A2136)</f>
        <v>2136</v>
      </c>
      <c r="B1406">
        <v>30599770</v>
      </c>
      <c r="C1406">
        <v>30599735</v>
      </c>
      <c r="D1406">
        <v>22150400</v>
      </c>
      <c r="E1406">
        <v>1</v>
      </c>
      <c r="F1406">
        <v>1</v>
      </c>
      <c r="G1406">
        <v>1</v>
      </c>
      <c r="H1406">
        <v>3</v>
      </c>
      <c r="I1406" t="s">
        <v>1552</v>
      </c>
      <c r="J1406" t="s">
        <v>1553</v>
      </c>
      <c r="K1406" t="s">
        <v>1554</v>
      </c>
      <c r="L1406">
        <v>1348</v>
      </c>
      <c r="N1406">
        <v>1009</v>
      </c>
      <c r="O1406" t="s">
        <v>65</v>
      </c>
      <c r="P1406" t="s">
        <v>65</v>
      </c>
      <c r="Q1406">
        <v>1000</v>
      </c>
      <c r="X1406">
        <v>4.4000000000000002E-4</v>
      </c>
      <c r="Y1406">
        <v>11191.78</v>
      </c>
      <c r="Z1406">
        <v>0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3</v>
      </c>
      <c r="AG1406">
        <v>4.4000000000000002E-4</v>
      </c>
      <c r="AH1406">
        <v>2</v>
      </c>
      <c r="AI1406">
        <v>30599748</v>
      </c>
      <c r="AJ1406">
        <v>1276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">
      <c r="A1407">
        <f>ROW(Source!A2136)</f>
        <v>2136</v>
      </c>
      <c r="B1407">
        <v>30599771</v>
      </c>
      <c r="C1407">
        <v>30599735</v>
      </c>
      <c r="D1407">
        <v>22150581</v>
      </c>
      <c r="E1407">
        <v>1</v>
      </c>
      <c r="F1407">
        <v>1</v>
      </c>
      <c r="G1407">
        <v>1</v>
      </c>
      <c r="H1407">
        <v>3</v>
      </c>
      <c r="I1407" t="s">
        <v>1898</v>
      </c>
      <c r="J1407" t="s">
        <v>1899</v>
      </c>
      <c r="K1407" t="s">
        <v>1900</v>
      </c>
      <c r="L1407">
        <v>1348</v>
      </c>
      <c r="N1407">
        <v>1009</v>
      </c>
      <c r="O1407" t="s">
        <v>65</v>
      </c>
      <c r="P1407" t="s">
        <v>65</v>
      </c>
      <c r="Q1407">
        <v>1000</v>
      </c>
      <c r="X1407">
        <v>2.1000000000000001E-2</v>
      </c>
      <c r="Y1407">
        <v>9824.7000000000007</v>
      </c>
      <c r="Z1407">
        <v>0</v>
      </c>
      <c r="AA1407">
        <v>0</v>
      </c>
      <c r="AB1407">
        <v>0</v>
      </c>
      <c r="AC1407">
        <v>0</v>
      </c>
      <c r="AD1407">
        <v>1</v>
      </c>
      <c r="AE1407">
        <v>0</v>
      </c>
      <c r="AF1407" t="s">
        <v>3</v>
      </c>
      <c r="AG1407">
        <v>2.1000000000000001E-2</v>
      </c>
      <c r="AH1407">
        <v>2</v>
      </c>
      <c r="AI1407">
        <v>30599749</v>
      </c>
      <c r="AJ1407">
        <v>1277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">
      <c r="A1408">
        <f>ROW(Source!A2136)</f>
        <v>2136</v>
      </c>
      <c r="B1408">
        <v>30599772</v>
      </c>
      <c r="C1408">
        <v>30599735</v>
      </c>
      <c r="D1408">
        <v>22150659</v>
      </c>
      <c r="E1408">
        <v>1</v>
      </c>
      <c r="F1408">
        <v>1</v>
      </c>
      <c r="G1408">
        <v>1</v>
      </c>
      <c r="H1408">
        <v>3</v>
      </c>
      <c r="I1408" t="s">
        <v>1723</v>
      </c>
      <c r="J1408" t="s">
        <v>1724</v>
      </c>
      <c r="K1408" t="s">
        <v>1725</v>
      </c>
      <c r="L1408">
        <v>1348</v>
      </c>
      <c r="N1408">
        <v>1009</v>
      </c>
      <c r="O1408" t="s">
        <v>65</v>
      </c>
      <c r="P1408" t="s">
        <v>65</v>
      </c>
      <c r="Q1408">
        <v>1000</v>
      </c>
      <c r="X1408">
        <v>1.0000000000000001E-5</v>
      </c>
      <c r="Y1408">
        <v>10183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3</v>
      </c>
      <c r="AG1408">
        <v>1.0000000000000001E-5</v>
      </c>
      <c r="AH1408">
        <v>2</v>
      </c>
      <c r="AI1408">
        <v>30599750</v>
      </c>
      <c r="AJ1408">
        <v>1278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">
      <c r="A1409">
        <f>ROW(Source!A2136)</f>
        <v>2136</v>
      </c>
      <c r="B1409">
        <v>30599773</v>
      </c>
      <c r="C1409">
        <v>30599735</v>
      </c>
      <c r="D1409">
        <v>22151065</v>
      </c>
      <c r="E1409">
        <v>1</v>
      </c>
      <c r="F1409">
        <v>1</v>
      </c>
      <c r="G1409">
        <v>1</v>
      </c>
      <c r="H1409">
        <v>3</v>
      </c>
      <c r="I1409" t="s">
        <v>1901</v>
      </c>
      <c r="J1409" t="s">
        <v>1902</v>
      </c>
      <c r="K1409" t="s">
        <v>1903</v>
      </c>
      <c r="L1409">
        <v>1346</v>
      </c>
      <c r="N1409">
        <v>1009</v>
      </c>
      <c r="O1409" t="s">
        <v>100</v>
      </c>
      <c r="P1409" t="s">
        <v>100</v>
      </c>
      <c r="Q1409">
        <v>1</v>
      </c>
      <c r="X1409">
        <v>0.36</v>
      </c>
      <c r="Y1409">
        <v>6.09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0</v>
      </c>
      <c r="AF1409" t="s">
        <v>3</v>
      </c>
      <c r="AG1409">
        <v>0.36</v>
      </c>
      <c r="AH1409">
        <v>2</v>
      </c>
      <c r="AI1409">
        <v>30599751</v>
      </c>
      <c r="AJ1409">
        <v>1279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">
      <c r="A1410">
        <f>ROW(Source!A2136)</f>
        <v>2136</v>
      </c>
      <c r="B1410">
        <v>30599774</v>
      </c>
      <c r="C1410">
        <v>30599735</v>
      </c>
      <c r="D1410">
        <v>22151251</v>
      </c>
      <c r="E1410">
        <v>1</v>
      </c>
      <c r="F1410">
        <v>1</v>
      </c>
      <c r="G1410">
        <v>1</v>
      </c>
      <c r="H1410">
        <v>3</v>
      </c>
      <c r="I1410" t="s">
        <v>1904</v>
      </c>
      <c r="J1410" t="s">
        <v>1905</v>
      </c>
      <c r="K1410" t="s">
        <v>1906</v>
      </c>
      <c r="L1410">
        <v>1348</v>
      </c>
      <c r="N1410">
        <v>1009</v>
      </c>
      <c r="O1410" t="s">
        <v>65</v>
      </c>
      <c r="P1410" t="s">
        <v>65</v>
      </c>
      <c r="Q1410">
        <v>1000</v>
      </c>
      <c r="X1410">
        <v>5.9999999999999995E-4</v>
      </c>
      <c r="Y1410">
        <v>5216.7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3</v>
      </c>
      <c r="AG1410">
        <v>5.9999999999999995E-4</v>
      </c>
      <c r="AH1410">
        <v>2</v>
      </c>
      <c r="AI1410">
        <v>30599752</v>
      </c>
      <c r="AJ1410">
        <v>1280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">
      <c r="A1411">
        <f>ROW(Source!A2136)</f>
        <v>2136</v>
      </c>
      <c r="B1411">
        <v>30599775</v>
      </c>
      <c r="C1411">
        <v>30599735</v>
      </c>
      <c r="D1411">
        <v>22156556</v>
      </c>
      <c r="E1411">
        <v>1</v>
      </c>
      <c r="F1411">
        <v>1</v>
      </c>
      <c r="G1411">
        <v>1</v>
      </c>
      <c r="H1411">
        <v>3</v>
      </c>
      <c r="I1411" t="s">
        <v>1907</v>
      </c>
      <c r="J1411" t="s">
        <v>1908</v>
      </c>
      <c r="K1411" t="s">
        <v>1909</v>
      </c>
      <c r="L1411">
        <v>1339</v>
      </c>
      <c r="N1411">
        <v>1007</v>
      </c>
      <c r="O1411" t="s">
        <v>206</v>
      </c>
      <c r="P1411" t="s">
        <v>206</v>
      </c>
      <c r="Q1411">
        <v>1</v>
      </c>
      <c r="X1411">
        <v>1.0300000000000001E-3</v>
      </c>
      <c r="Y1411">
        <v>1698.5</v>
      </c>
      <c r="Z1411">
        <v>0</v>
      </c>
      <c r="AA1411">
        <v>0</v>
      </c>
      <c r="AB1411">
        <v>0</v>
      </c>
      <c r="AC1411">
        <v>0</v>
      </c>
      <c r="AD1411">
        <v>1</v>
      </c>
      <c r="AE1411">
        <v>0</v>
      </c>
      <c r="AF1411" t="s">
        <v>3</v>
      </c>
      <c r="AG1411">
        <v>1.0300000000000001E-3</v>
      </c>
      <c r="AH1411">
        <v>2</v>
      </c>
      <c r="AI1411">
        <v>30599753</v>
      </c>
      <c r="AJ1411">
        <v>1281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">
      <c r="A1412">
        <f>ROW(Source!A2136)</f>
        <v>2136</v>
      </c>
      <c r="B1412">
        <v>30599776</v>
      </c>
      <c r="C1412">
        <v>30599735</v>
      </c>
      <c r="D1412">
        <v>22162954</v>
      </c>
      <c r="E1412">
        <v>1</v>
      </c>
      <c r="F1412">
        <v>1</v>
      </c>
      <c r="G1412">
        <v>1</v>
      </c>
      <c r="H1412">
        <v>3</v>
      </c>
      <c r="I1412" t="s">
        <v>1910</v>
      </c>
      <c r="J1412" t="s">
        <v>1911</v>
      </c>
      <c r="K1412" t="s">
        <v>1912</v>
      </c>
      <c r="L1412">
        <v>1348</v>
      </c>
      <c r="N1412">
        <v>1009</v>
      </c>
      <c r="O1412" t="s">
        <v>65</v>
      </c>
      <c r="P1412" t="s">
        <v>65</v>
      </c>
      <c r="Q1412">
        <v>1000</v>
      </c>
      <c r="X1412">
        <v>3.1E-4</v>
      </c>
      <c r="Y1412">
        <v>12074</v>
      </c>
      <c r="Z1412">
        <v>0</v>
      </c>
      <c r="AA1412">
        <v>0</v>
      </c>
      <c r="AB1412">
        <v>0</v>
      </c>
      <c r="AC1412">
        <v>0</v>
      </c>
      <c r="AD1412">
        <v>1</v>
      </c>
      <c r="AE1412">
        <v>0</v>
      </c>
      <c r="AF1412" t="s">
        <v>3</v>
      </c>
      <c r="AG1412">
        <v>3.1E-4</v>
      </c>
      <c r="AH1412">
        <v>2</v>
      </c>
      <c r="AI1412">
        <v>30599754</v>
      </c>
      <c r="AJ1412">
        <v>1282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">
      <c r="A1413">
        <f>ROW(Source!A2136)</f>
        <v>2136</v>
      </c>
      <c r="B1413">
        <v>30599777</v>
      </c>
      <c r="C1413">
        <v>30599735</v>
      </c>
      <c r="D1413">
        <v>22168511</v>
      </c>
      <c r="E1413">
        <v>1</v>
      </c>
      <c r="F1413">
        <v>1</v>
      </c>
      <c r="G1413">
        <v>1</v>
      </c>
      <c r="H1413">
        <v>3</v>
      </c>
      <c r="I1413" t="s">
        <v>1913</v>
      </c>
      <c r="J1413" t="s">
        <v>1914</v>
      </c>
      <c r="K1413" t="s">
        <v>1915</v>
      </c>
      <c r="L1413">
        <v>1348</v>
      </c>
      <c r="N1413">
        <v>1009</v>
      </c>
      <c r="O1413" t="s">
        <v>65</v>
      </c>
      <c r="P1413" t="s">
        <v>65</v>
      </c>
      <c r="Q1413">
        <v>1000</v>
      </c>
      <c r="X1413">
        <v>2.0000000000000001E-4</v>
      </c>
      <c r="Y1413">
        <v>8472.5400000000009</v>
      </c>
      <c r="Z1413">
        <v>0</v>
      </c>
      <c r="AA1413">
        <v>0</v>
      </c>
      <c r="AB1413">
        <v>0</v>
      </c>
      <c r="AC1413">
        <v>0</v>
      </c>
      <c r="AD1413">
        <v>1</v>
      </c>
      <c r="AE1413">
        <v>0</v>
      </c>
      <c r="AF1413" t="s">
        <v>3</v>
      </c>
      <c r="AG1413">
        <v>2.0000000000000001E-4</v>
      </c>
      <c r="AH1413">
        <v>2</v>
      </c>
      <c r="AI1413">
        <v>30599755</v>
      </c>
      <c r="AJ1413">
        <v>1283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">
      <c r="A1414">
        <f>ROW(Source!A2136)</f>
        <v>2136</v>
      </c>
      <c r="B1414">
        <v>30599778</v>
      </c>
      <c r="C1414">
        <v>30599735</v>
      </c>
      <c r="D1414">
        <v>22169691</v>
      </c>
      <c r="E1414">
        <v>1</v>
      </c>
      <c r="F1414">
        <v>1</v>
      </c>
      <c r="G1414">
        <v>1</v>
      </c>
      <c r="H1414">
        <v>3</v>
      </c>
      <c r="I1414" t="s">
        <v>1916</v>
      </c>
      <c r="J1414" t="s">
        <v>1917</v>
      </c>
      <c r="K1414" t="s">
        <v>1918</v>
      </c>
      <c r="L1414">
        <v>1348</v>
      </c>
      <c r="N1414">
        <v>1009</v>
      </c>
      <c r="O1414" t="s">
        <v>65</v>
      </c>
      <c r="P1414" t="s">
        <v>65</v>
      </c>
      <c r="Q1414">
        <v>1000</v>
      </c>
      <c r="X1414">
        <v>1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 t="s">
        <v>3</v>
      </c>
      <c r="AG1414">
        <v>1</v>
      </c>
      <c r="AH1414">
        <v>2</v>
      </c>
      <c r="AI1414">
        <v>30599756</v>
      </c>
      <c r="AJ1414">
        <v>1284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">
      <c r="A1415">
        <f>ROW(Source!A2136)</f>
        <v>2136</v>
      </c>
      <c r="B1415">
        <v>30599779</v>
      </c>
      <c r="C1415">
        <v>30599735</v>
      </c>
      <c r="D1415">
        <v>22204676</v>
      </c>
      <c r="E1415">
        <v>1</v>
      </c>
      <c r="F1415">
        <v>1</v>
      </c>
      <c r="G1415">
        <v>1</v>
      </c>
      <c r="H1415">
        <v>3</v>
      </c>
      <c r="I1415" t="s">
        <v>1919</v>
      </c>
      <c r="J1415" t="s">
        <v>1920</v>
      </c>
      <c r="K1415" t="s">
        <v>1921</v>
      </c>
      <c r="L1415">
        <v>1302</v>
      </c>
      <c r="N1415">
        <v>1003</v>
      </c>
      <c r="O1415" t="s">
        <v>372</v>
      </c>
      <c r="P1415" t="s">
        <v>372</v>
      </c>
      <c r="Q1415">
        <v>10</v>
      </c>
      <c r="X1415">
        <v>1.8700000000000001E-2</v>
      </c>
      <c r="Y1415">
        <v>50.24</v>
      </c>
      <c r="Z1415">
        <v>0</v>
      </c>
      <c r="AA1415">
        <v>0</v>
      </c>
      <c r="AB1415">
        <v>0</v>
      </c>
      <c r="AC1415">
        <v>0</v>
      </c>
      <c r="AD1415">
        <v>1</v>
      </c>
      <c r="AE1415">
        <v>0</v>
      </c>
      <c r="AF1415" t="s">
        <v>3</v>
      </c>
      <c r="AG1415">
        <v>1.8700000000000001E-2</v>
      </c>
      <c r="AH1415">
        <v>2</v>
      </c>
      <c r="AI1415">
        <v>30599757</v>
      </c>
      <c r="AJ1415">
        <v>1285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">
      <c r="A1416">
        <f>ROW(Source!A2138)</f>
        <v>2138</v>
      </c>
      <c r="B1416">
        <v>30599792</v>
      </c>
      <c r="C1416">
        <v>30599781</v>
      </c>
      <c r="D1416">
        <v>10214643</v>
      </c>
      <c r="E1416">
        <v>1</v>
      </c>
      <c r="F1416">
        <v>1</v>
      </c>
      <c r="G1416">
        <v>1</v>
      </c>
      <c r="H1416">
        <v>1</v>
      </c>
      <c r="I1416" t="s">
        <v>1417</v>
      </c>
      <c r="J1416" t="s">
        <v>3</v>
      </c>
      <c r="K1416" t="s">
        <v>1418</v>
      </c>
      <c r="L1416">
        <v>1369</v>
      </c>
      <c r="N1416">
        <v>1013</v>
      </c>
      <c r="O1416" t="s">
        <v>1419</v>
      </c>
      <c r="P1416" t="s">
        <v>1419</v>
      </c>
      <c r="Q1416">
        <v>1</v>
      </c>
      <c r="X1416">
        <v>38.53</v>
      </c>
      <c r="Y1416">
        <v>0</v>
      </c>
      <c r="Z1416">
        <v>0</v>
      </c>
      <c r="AA1416">
        <v>0</v>
      </c>
      <c r="AB1416">
        <v>8.33</v>
      </c>
      <c r="AC1416">
        <v>0</v>
      </c>
      <c r="AD1416">
        <v>1</v>
      </c>
      <c r="AE1416">
        <v>1</v>
      </c>
      <c r="AF1416" t="s">
        <v>28</v>
      </c>
      <c r="AG1416">
        <v>44.3095</v>
      </c>
      <c r="AH1416">
        <v>2</v>
      </c>
      <c r="AI1416">
        <v>30599782</v>
      </c>
      <c r="AJ1416">
        <v>1286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">
      <c r="A1417">
        <f>ROW(Source!A2138)</f>
        <v>2138</v>
      </c>
      <c r="B1417">
        <v>30599793</v>
      </c>
      <c r="C1417">
        <v>30599781</v>
      </c>
      <c r="D1417">
        <v>22083330</v>
      </c>
      <c r="E1417">
        <v>1</v>
      </c>
      <c r="F1417">
        <v>1</v>
      </c>
      <c r="G1417">
        <v>1</v>
      </c>
      <c r="H1417">
        <v>1</v>
      </c>
      <c r="I1417" t="s">
        <v>1437</v>
      </c>
      <c r="J1417" t="s">
        <v>3</v>
      </c>
      <c r="K1417" t="s">
        <v>1438</v>
      </c>
      <c r="L1417">
        <v>608254</v>
      </c>
      <c r="N1417">
        <v>1013</v>
      </c>
      <c r="O1417" t="s">
        <v>1439</v>
      </c>
      <c r="P1417" t="s">
        <v>1439</v>
      </c>
      <c r="Q1417">
        <v>1</v>
      </c>
      <c r="X1417">
        <v>0.79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1</v>
      </c>
      <c r="AE1417">
        <v>2</v>
      </c>
      <c r="AF1417" t="s">
        <v>27</v>
      </c>
      <c r="AG1417">
        <v>0.98750000000000004</v>
      </c>
      <c r="AH1417">
        <v>2</v>
      </c>
      <c r="AI1417">
        <v>30599783</v>
      </c>
      <c r="AJ1417">
        <v>1287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">
      <c r="A1418">
        <f>ROW(Source!A2138)</f>
        <v>2138</v>
      </c>
      <c r="B1418">
        <v>30599794</v>
      </c>
      <c r="C1418">
        <v>30599781</v>
      </c>
      <c r="D1418">
        <v>22146252</v>
      </c>
      <c r="E1418">
        <v>1</v>
      </c>
      <c r="F1418">
        <v>1</v>
      </c>
      <c r="G1418">
        <v>1</v>
      </c>
      <c r="H1418">
        <v>2</v>
      </c>
      <c r="I1418" t="s">
        <v>1586</v>
      </c>
      <c r="J1418" t="s">
        <v>1587</v>
      </c>
      <c r="K1418" t="s">
        <v>1588</v>
      </c>
      <c r="L1418">
        <v>1368</v>
      </c>
      <c r="N1418">
        <v>1011</v>
      </c>
      <c r="O1418" t="s">
        <v>1423</v>
      </c>
      <c r="P1418" t="s">
        <v>1423</v>
      </c>
      <c r="Q1418">
        <v>1</v>
      </c>
      <c r="X1418">
        <v>0.5</v>
      </c>
      <c r="Y1418">
        <v>0</v>
      </c>
      <c r="Z1418">
        <v>85.93</v>
      </c>
      <c r="AA1418">
        <v>13.03</v>
      </c>
      <c r="AB1418">
        <v>0</v>
      </c>
      <c r="AC1418">
        <v>0</v>
      </c>
      <c r="AD1418">
        <v>1</v>
      </c>
      <c r="AE1418">
        <v>0</v>
      </c>
      <c r="AF1418" t="s">
        <v>27</v>
      </c>
      <c r="AG1418">
        <v>0.625</v>
      </c>
      <c r="AH1418">
        <v>2</v>
      </c>
      <c r="AI1418">
        <v>30599784</v>
      </c>
      <c r="AJ1418">
        <v>1288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">
      <c r="A1419">
        <f>ROW(Source!A2138)</f>
        <v>2138</v>
      </c>
      <c r="B1419">
        <v>30599795</v>
      </c>
      <c r="C1419">
        <v>30599781</v>
      </c>
      <c r="D1419">
        <v>22146333</v>
      </c>
      <c r="E1419">
        <v>1</v>
      </c>
      <c r="F1419">
        <v>1</v>
      </c>
      <c r="G1419">
        <v>1</v>
      </c>
      <c r="H1419">
        <v>2</v>
      </c>
      <c r="I1419" t="s">
        <v>1597</v>
      </c>
      <c r="J1419" t="s">
        <v>1598</v>
      </c>
      <c r="K1419" t="s">
        <v>1599</v>
      </c>
      <c r="L1419">
        <v>1368</v>
      </c>
      <c r="N1419">
        <v>1011</v>
      </c>
      <c r="O1419" t="s">
        <v>1423</v>
      </c>
      <c r="P1419" t="s">
        <v>1423</v>
      </c>
      <c r="Q1419">
        <v>1</v>
      </c>
      <c r="X1419">
        <v>0.28999999999999998</v>
      </c>
      <c r="Y1419">
        <v>0</v>
      </c>
      <c r="Z1419">
        <v>108.45</v>
      </c>
      <c r="AA1419">
        <v>13.03</v>
      </c>
      <c r="AB1419">
        <v>0</v>
      </c>
      <c r="AC1419">
        <v>0</v>
      </c>
      <c r="AD1419">
        <v>1</v>
      </c>
      <c r="AE1419">
        <v>0</v>
      </c>
      <c r="AF1419" t="s">
        <v>27</v>
      </c>
      <c r="AG1419">
        <v>0.36249999999999999</v>
      </c>
      <c r="AH1419">
        <v>2</v>
      </c>
      <c r="AI1419">
        <v>30599785</v>
      </c>
      <c r="AJ1419">
        <v>1289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">
      <c r="A1420">
        <f>ROW(Source!A2138)</f>
        <v>2138</v>
      </c>
      <c r="B1420">
        <v>30599796</v>
      </c>
      <c r="C1420">
        <v>30599781</v>
      </c>
      <c r="D1420">
        <v>22147865</v>
      </c>
      <c r="E1420">
        <v>1</v>
      </c>
      <c r="F1420">
        <v>1</v>
      </c>
      <c r="G1420">
        <v>1</v>
      </c>
      <c r="H1420">
        <v>2</v>
      </c>
      <c r="I1420" t="s">
        <v>1488</v>
      </c>
      <c r="J1420" t="s">
        <v>1489</v>
      </c>
      <c r="K1420" t="s">
        <v>1490</v>
      </c>
      <c r="L1420">
        <v>1368</v>
      </c>
      <c r="N1420">
        <v>1011</v>
      </c>
      <c r="O1420" t="s">
        <v>1423</v>
      </c>
      <c r="P1420" t="s">
        <v>1423</v>
      </c>
      <c r="Q1420">
        <v>1</v>
      </c>
      <c r="X1420">
        <v>2.41</v>
      </c>
      <c r="Y1420">
        <v>0</v>
      </c>
      <c r="Z1420">
        <v>1.95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27</v>
      </c>
      <c r="AG1420">
        <v>3.0125000000000002</v>
      </c>
      <c r="AH1420">
        <v>2</v>
      </c>
      <c r="AI1420">
        <v>30599786</v>
      </c>
      <c r="AJ1420">
        <v>1290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">
      <c r="A1421">
        <f>ROW(Source!A2138)</f>
        <v>2138</v>
      </c>
      <c r="B1421">
        <v>30599797</v>
      </c>
      <c r="C1421">
        <v>30599781</v>
      </c>
      <c r="D1421">
        <v>22148179</v>
      </c>
      <c r="E1421">
        <v>1</v>
      </c>
      <c r="F1421">
        <v>1</v>
      </c>
      <c r="G1421">
        <v>1</v>
      </c>
      <c r="H1421">
        <v>2</v>
      </c>
      <c r="I1421" t="s">
        <v>1420</v>
      </c>
      <c r="J1421" t="s">
        <v>1421</v>
      </c>
      <c r="K1421" t="s">
        <v>1422</v>
      </c>
      <c r="L1421">
        <v>1368</v>
      </c>
      <c r="N1421">
        <v>1011</v>
      </c>
      <c r="O1421" t="s">
        <v>1423</v>
      </c>
      <c r="P1421" t="s">
        <v>1423</v>
      </c>
      <c r="Q1421">
        <v>1</v>
      </c>
      <c r="X1421">
        <v>0.4</v>
      </c>
      <c r="Y1421">
        <v>0</v>
      </c>
      <c r="Z1421">
        <v>91.62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27</v>
      </c>
      <c r="AG1421">
        <v>0.5</v>
      </c>
      <c r="AH1421">
        <v>2</v>
      </c>
      <c r="AI1421">
        <v>30599787</v>
      </c>
      <c r="AJ1421">
        <v>1291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">
      <c r="A1422">
        <f>ROW(Source!A2138)</f>
        <v>2138</v>
      </c>
      <c r="B1422">
        <v>30599798</v>
      </c>
      <c r="C1422">
        <v>30599781</v>
      </c>
      <c r="D1422">
        <v>22150695</v>
      </c>
      <c r="E1422">
        <v>1</v>
      </c>
      <c r="F1422">
        <v>1</v>
      </c>
      <c r="G1422">
        <v>1</v>
      </c>
      <c r="H1422">
        <v>3</v>
      </c>
      <c r="I1422" t="s">
        <v>1922</v>
      </c>
      <c r="J1422" t="s">
        <v>1923</v>
      </c>
      <c r="K1422" t="s">
        <v>1924</v>
      </c>
      <c r="L1422">
        <v>1354</v>
      </c>
      <c r="N1422">
        <v>1010</v>
      </c>
      <c r="O1422" t="s">
        <v>506</v>
      </c>
      <c r="P1422" t="s">
        <v>506</v>
      </c>
      <c r="Q1422">
        <v>1</v>
      </c>
      <c r="X1422">
        <v>645</v>
      </c>
      <c r="Y1422">
        <v>0.14000000000000001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3</v>
      </c>
      <c r="AG1422">
        <v>645</v>
      </c>
      <c r="AH1422">
        <v>2</v>
      </c>
      <c r="AI1422">
        <v>30599788</v>
      </c>
      <c r="AJ1422">
        <v>1292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">
      <c r="A1423">
        <f>ROW(Source!A2138)</f>
        <v>2138</v>
      </c>
      <c r="B1423">
        <v>30599799</v>
      </c>
      <c r="C1423">
        <v>30599781</v>
      </c>
      <c r="D1423">
        <v>22150696</v>
      </c>
      <c r="E1423">
        <v>1</v>
      </c>
      <c r="F1423">
        <v>1</v>
      </c>
      <c r="G1423">
        <v>1</v>
      </c>
      <c r="H1423">
        <v>3</v>
      </c>
      <c r="I1423" t="s">
        <v>1925</v>
      </c>
      <c r="J1423" t="s">
        <v>1926</v>
      </c>
      <c r="K1423" t="s">
        <v>1927</v>
      </c>
      <c r="L1423">
        <v>1354</v>
      </c>
      <c r="N1423">
        <v>1010</v>
      </c>
      <c r="O1423" t="s">
        <v>506</v>
      </c>
      <c r="P1423" t="s">
        <v>506</v>
      </c>
      <c r="Q1423">
        <v>1</v>
      </c>
      <c r="X1423">
        <v>81</v>
      </c>
      <c r="Y1423">
        <v>0.18</v>
      </c>
      <c r="Z1423">
        <v>0</v>
      </c>
      <c r="AA1423">
        <v>0</v>
      </c>
      <c r="AB1423">
        <v>0</v>
      </c>
      <c r="AC1423">
        <v>0</v>
      </c>
      <c r="AD1423">
        <v>1</v>
      </c>
      <c r="AE1423">
        <v>0</v>
      </c>
      <c r="AF1423" t="s">
        <v>3</v>
      </c>
      <c r="AG1423">
        <v>81</v>
      </c>
      <c r="AH1423">
        <v>2</v>
      </c>
      <c r="AI1423">
        <v>30599789</v>
      </c>
      <c r="AJ1423">
        <v>1293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">
      <c r="A1424">
        <f>ROW(Source!A2138)</f>
        <v>2138</v>
      </c>
      <c r="B1424">
        <v>30599800</v>
      </c>
      <c r="C1424">
        <v>30599781</v>
      </c>
      <c r="D1424">
        <v>22150824</v>
      </c>
      <c r="E1424">
        <v>1</v>
      </c>
      <c r="F1424">
        <v>1</v>
      </c>
      <c r="G1424">
        <v>1</v>
      </c>
      <c r="H1424">
        <v>3</v>
      </c>
      <c r="I1424" t="s">
        <v>1928</v>
      </c>
      <c r="J1424" t="s">
        <v>1929</v>
      </c>
      <c r="K1424" t="s">
        <v>1930</v>
      </c>
      <c r="L1424">
        <v>1301</v>
      </c>
      <c r="N1424">
        <v>1003</v>
      </c>
      <c r="O1424" t="s">
        <v>382</v>
      </c>
      <c r="P1424" t="s">
        <v>382</v>
      </c>
      <c r="Q1424">
        <v>1</v>
      </c>
      <c r="X1424">
        <v>16</v>
      </c>
      <c r="Y1424">
        <v>18.91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0</v>
      </c>
      <c r="AF1424" t="s">
        <v>3</v>
      </c>
      <c r="AG1424">
        <v>16</v>
      </c>
      <c r="AH1424">
        <v>2</v>
      </c>
      <c r="AI1424">
        <v>30599790</v>
      </c>
      <c r="AJ1424">
        <v>1294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">
      <c r="A1425">
        <f>ROW(Source!A2138)</f>
        <v>2138</v>
      </c>
      <c r="B1425">
        <v>30599801</v>
      </c>
      <c r="C1425">
        <v>30599781</v>
      </c>
      <c r="D1425">
        <v>22152834</v>
      </c>
      <c r="E1425">
        <v>1</v>
      </c>
      <c r="F1425">
        <v>1</v>
      </c>
      <c r="G1425">
        <v>1</v>
      </c>
      <c r="H1425">
        <v>3</v>
      </c>
      <c r="I1425" t="s">
        <v>1277</v>
      </c>
      <c r="J1425" t="s">
        <v>1279</v>
      </c>
      <c r="K1425" t="s">
        <v>1278</v>
      </c>
      <c r="L1425">
        <v>1327</v>
      </c>
      <c r="N1425">
        <v>1005</v>
      </c>
      <c r="O1425" t="s">
        <v>82</v>
      </c>
      <c r="P1425" t="s">
        <v>82</v>
      </c>
      <c r="Q1425">
        <v>1</v>
      </c>
      <c r="X1425">
        <v>122</v>
      </c>
      <c r="Y1425">
        <v>76.58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0</v>
      </c>
      <c r="AF1425" t="s">
        <v>3</v>
      </c>
      <c r="AG1425">
        <v>122</v>
      </c>
      <c r="AH1425">
        <v>3</v>
      </c>
      <c r="AI1425">
        <v>-1</v>
      </c>
      <c r="AJ1425" t="s">
        <v>3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">
      <c r="A1426">
        <f>ROW(Source!A2138)</f>
        <v>2138</v>
      </c>
      <c r="B1426">
        <v>30599802</v>
      </c>
      <c r="C1426">
        <v>30599781</v>
      </c>
      <c r="D1426">
        <v>22156438</v>
      </c>
      <c r="E1426">
        <v>1</v>
      </c>
      <c r="F1426">
        <v>1</v>
      </c>
      <c r="G1426">
        <v>1</v>
      </c>
      <c r="H1426">
        <v>3</v>
      </c>
      <c r="I1426" t="s">
        <v>1931</v>
      </c>
      <c r="J1426" t="s">
        <v>1932</v>
      </c>
      <c r="K1426" t="s">
        <v>1933</v>
      </c>
      <c r="L1426">
        <v>1354</v>
      </c>
      <c r="N1426">
        <v>1010</v>
      </c>
      <c r="O1426" t="s">
        <v>506</v>
      </c>
      <c r="P1426" t="s">
        <v>506</v>
      </c>
      <c r="Q1426">
        <v>1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1</v>
      </c>
      <c r="AD1426">
        <v>0</v>
      </c>
      <c r="AE1426">
        <v>0</v>
      </c>
      <c r="AF1426" t="s">
        <v>3</v>
      </c>
      <c r="AG1426">
        <v>0</v>
      </c>
      <c r="AH1426">
        <v>2</v>
      </c>
      <c r="AI1426">
        <v>30599791</v>
      </c>
      <c r="AJ1426">
        <v>1295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">
      <c r="A1427">
        <f>ROW(Source!A2141)</f>
        <v>2141</v>
      </c>
      <c r="B1427">
        <v>30599813</v>
      </c>
      <c r="C1427">
        <v>30599805</v>
      </c>
      <c r="D1427">
        <v>10214587</v>
      </c>
      <c r="E1427">
        <v>1</v>
      </c>
      <c r="F1427">
        <v>1</v>
      </c>
      <c r="G1427">
        <v>1</v>
      </c>
      <c r="H1427">
        <v>1</v>
      </c>
      <c r="I1427" t="s">
        <v>1595</v>
      </c>
      <c r="J1427" t="s">
        <v>3</v>
      </c>
      <c r="K1427" t="s">
        <v>1596</v>
      </c>
      <c r="L1427">
        <v>1369</v>
      </c>
      <c r="N1427">
        <v>1013</v>
      </c>
      <c r="O1427" t="s">
        <v>1419</v>
      </c>
      <c r="P1427" t="s">
        <v>1419</v>
      </c>
      <c r="Q1427">
        <v>1</v>
      </c>
      <c r="X1427">
        <v>71.06</v>
      </c>
      <c r="Y1427">
        <v>0</v>
      </c>
      <c r="Z1427">
        <v>0</v>
      </c>
      <c r="AA1427">
        <v>0</v>
      </c>
      <c r="AB1427">
        <v>8.5500000000000007</v>
      </c>
      <c r="AC1427">
        <v>0</v>
      </c>
      <c r="AD1427">
        <v>1</v>
      </c>
      <c r="AE1427">
        <v>1</v>
      </c>
      <c r="AF1427" t="s">
        <v>28</v>
      </c>
      <c r="AG1427">
        <v>81.718999999999994</v>
      </c>
      <c r="AH1427">
        <v>2</v>
      </c>
      <c r="AI1427">
        <v>30599806</v>
      </c>
      <c r="AJ1427">
        <v>1296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">
      <c r="A1428">
        <f>ROW(Source!A2141)</f>
        <v>2141</v>
      </c>
      <c r="B1428">
        <v>30599814</v>
      </c>
      <c r="C1428">
        <v>30599805</v>
      </c>
      <c r="D1428">
        <v>22083330</v>
      </c>
      <c r="E1428">
        <v>1</v>
      </c>
      <c r="F1428">
        <v>1</v>
      </c>
      <c r="G1428">
        <v>1</v>
      </c>
      <c r="H1428">
        <v>1</v>
      </c>
      <c r="I1428" t="s">
        <v>1437</v>
      </c>
      <c r="J1428" t="s">
        <v>3</v>
      </c>
      <c r="K1428" t="s">
        <v>1438</v>
      </c>
      <c r="L1428">
        <v>608254</v>
      </c>
      <c r="N1428">
        <v>1013</v>
      </c>
      <c r="O1428" t="s">
        <v>1439</v>
      </c>
      <c r="P1428" t="s">
        <v>1439</v>
      </c>
      <c r="Q1428">
        <v>1</v>
      </c>
      <c r="X1428">
        <v>0.01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1</v>
      </c>
      <c r="AE1428">
        <v>2</v>
      </c>
      <c r="AF1428" t="s">
        <v>27</v>
      </c>
      <c r="AG1428">
        <v>1.2500000000000001E-2</v>
      </c>
      <c r="AH1428">
        <v>2</v>
      </c>
      <c r="AI1428">
        <v>30599807</v>
      </c>
      <c r="AJ1428">
        <v>1297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">
      <c r="A1429">
        <f>ROW(Source!A2141)</f>
        <v>2141</v>
      </c>
      <c r="B1429">
        <v>30599815</v>
      </c>
      <c r="C1429">
        <v>30599805</v>
      </c>
      <c r="D1429">
        <v>22146464</v>
      </c>
      <c r="E1429">
        <v>1</v>
      </c>
      <c r="F1429">
        <v>1</v>
      </c>
      <c r="G1429">
        <v>1</v>
      </c>
      <c r="H1429">
        <v>2</v>
      </c>
      <c r="I1429" t="s">
        <v>1471</v>
      </c>
      <c r="J1429" t="s">
        <v>1472</v>
      </c>
      <c r="K1429" t="s">
        <v>1473</v>
      </c>
      <c r="L1429">
        <v>1368</v>
      </c>
      <c r="N1429">
        <v>1011</v>
      </c>
      <c r="O1429" t="s">
        <v>1423</v>
      </c>
      <c r="P1429" t="s">
        <v>1423</v>
      </c>
      <c r="Q1429">
        <v>1</v>
      </c>
      <c r="X1429">
        <v>0.01</v>
      </c>
      <c r="Y1429">
        <v>0</v>
      </c>
      <c r="Z1429">
        <v>30.85</v>
      </c>
      <c r="AA1429">
        <v>13.03</v>
      </c>
      <c r="AB1429">
        <v>0</v>
      </c>
      <c r="AC1429">
        <v>0</v>
      </c>
      <c r="AD1429">
        <v>1</v>
      </c>
      <c r="AE1429">
        <v>0</v>
      </c>
      <c r="AF1429" t="s">
        <v>27</v>
      </c>
      <c r="AG1429">
        <v>1.2500000000000001E-2</v>
      </c>
      <c r="AH1429">
        <v>2</v>
      </c>
      <c r="AI1429">
        <v>30599808</v>
      </c>
      <c r="AJ1429">
        <v>1298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">
      <c r="A1430">
        <f>ROW(Source!A2141)</f>
        <v>2141</v>
      </c>
      <c r="B1430">
        <v>30599816</v>
      </c>
      <c r="C1430">
        <v>30599805</v>
      </c>
      <c r="D1430">
        <v>22148179</v>
      </c>
      <c r="E1430">
        <v>1</v>
      </c>
      <c r="F1430">
        <v>1</v>
      </c>
      <c r="G1430">
        <v>1</v>
      </c>
      <c r="H1430">
        <v>2</v>
      </c>
      <c r="I1430" t="s">
        <v>1420</v>
      </c>
      <c r="J1430" t="s">
        <v>1421</v>
      </c>
      <c r="K1430" t="s">
        <v>1422</v>
      </c>
      <c r="L1430">
        <v>1368</v>
      </c>
      <c r="N1430">
        <v>1011</v>
      </c>
      <c r="O1430" t="s">
        <v>1423</v>
      </c>
      <c r="P1430" t="s">
        <v>1423</v>
      </c>
      <c r="Q1430">
        <v>1</v>
      </c>
      <c r="X1430">
        <v>0.03</v>
      </c>
      <c r="Y1430">
        <v>0</v>
      </c>
      <c r="Z1430">
        <v>91.62</v>
      </c>
      <c r="AA1430">
        <v>0</v>
      </c>
      <c r="AB1430">
        <v>0</v>
      </c>
      <c r="AC1430">
        <v>0</v>
      </c>
      <c r="AD1430">
        <v>1</v>
      </c>
      <c r="AE1430">
        <v>0</v>
      </c>
      <c r="AF1430" t="s">
        <v>27</v>
      </c>
      <c r="AG1430">
        <v>3.7499999999999999E-2</v>
      </c>
      <c r="AH1430">
        <v>2</v>
      </c>
      <c r="AI1430">
        <v>30599809</v>
      </c>
      <c r="AJ1430">
        <v>1299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">
      <c r="A1431">
        <f>ROW(Source!A2141)</f>
        <v>2141</v>
      </c>
      <c r="B1431">
        <v>30599817</v>
      </c>
      <c r="C1431">
        <v>30599805</v>
      </c>
      <c r="D1431">
        <v>22149469</v>
      </c>
      <c r="E1431">
        <v>1</v>
      </c>
      <c r="F1431">
        <v>1</v>
      </c>
      <c r="G1431">
        <v>1</v>
      </c>
      <c r="H1431">
        <v>3</v>
      </c>
      <c r="I1431" t="s">
        <v>1934</v>
      </c>
      <c r="J1431" t="s">
        <v>1935</v>
      </c>
      <c r="K1431" t="s">
        <v>1936</v>
      </c>
      <c r="L1431">
        <v>1348</v>
      </c>
      <c r="N1431">
        <v>1009</v>
      </c>
      <c r="O1431" t="s">
        <v>65</v>
      </c>
      <c r="P1431" t="s">
        <v>65</v>
      </c>
      <c r="Q1431">
        <v>1000</v>
      </c>
      <c r="X1431">
        <v>2.46E-2</v>
      </c>
      <c r="Y1431">
        <v>17023.830000000002</v>
      </c>
      <c r="Z1431">
        <v>0</v>
      </c>
      <c r="AA1431">
        <v>0</v>
      </c>
      <c r="AB1431">
        <v>0</v>
      </c>
      <c r="AC1431">
        <v>0</v>
      </c>
      <c r="AD1431">
        <v>1</v>
      </c>
      <c r="AE1431">
        <v>0</v>
      </c>
      <c r="AF1431" t="s">
        <v>3</v>
      </c>
      <c r="AG1431">
        <v>2.46E-2</v>
      </c>
      <c r="AH1431">
        <v>2</v>
      </c>
      <c r="AI1431">
        <v>30599810</v>
      </c>
      <c r="AJ1431">
        <v>1300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">
      <c r="A1432">
        <f>ROW(Source!A2141)</f>
        <v>2141</v>
      </c>
      <c r="B1432">
        <v>30599818</v>
      </c>
      <c r="C1432">
        <v>30599805</v>
      </c>
      <c r="D1432">
        <v>22150620</v>
      </c>
      <c r="E1432">
        <v>1</v>
      </c>
      <c r="F1432">
        <v>1</v>
      </c>
      <c r="G1432">
        <v>1</v>
      </c>
      <c r="H1432">
        <v>3</v>
      </c>
      <c r="I1432" t="s">
        <v>1457</v>
      </c>
      <c r="J1432" t="s">
        <v>1458</v>
      </c>
      <c r="K1432" t="s">
        <v>1459</v>
      </c>
      <c r="L1432">
        <v>1346</v>
      </c>
      <c r="N1432">
        <v>1009</v>
      </c>
      <c r="O1432" t="s">
        <v>100</v>
      </c>
      <c r="P1432" t="s">
        <v>100</v>
      </c>
      <c r="Q1432">
        <v>1</v>
      </c>
      <c r="X1432">
        <v>0.3</v>
      </c>
      <c r="Y1432">
        <v>1.94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3</v>
      </c>
      <c r="AG1432">
        <v>0.3</v>
      </c>
      <c r="AH1432">
        <v>2</v>
      </c>
      <c r="AI1432">
        <v>30599811</v>
      </c>
      <c r="AJ1432">
        <v>1301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">
      <c r="A1433">
        <f>ROW(Source!A2141)</f>
        <v>2141</v>
      </c>
      <c r="B1433">
        <v>30599819</v>
      </c>
      <c r="C1433">
        <v>30599805</v>
      </c>
      <c r="D1433">
        <v>22150678</v>
      </c>
      <c r="E1433">
        <v>1</v>
      </c>
      <c r="F1433">
        <v>1</v>
      </c>
      <c r="G1433">
        <v>1</v>
      </c>
      <c r="H1433">
        <v>3</v>
      </c>
      <c r="I1433" t="s">
        <v>1937</v>
      </c>
      <c r="J1433" t="s">
        <v>1938</v>
      </c>
      <c r="K1433" t="s">
        <v>1939</v>
      </c>
      <c r="L1433">
        <v>1346</v>
      </c>
      <c r="N1433">
        <v>1009</v>
      </c>
      <c r="O1433" t="s">
        <v>100</v>
      </c>
      <c r="P1433" t="s">
        <v>100</v>
      </c>
      <c r="Q1433">
        <v>1</v>
      </c>
      <c r="X1433">
        <v>2.7</v>
      </c>
      <c r="Y1433">
        <v>19.57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3</v>
      </c>
      <c r="AG1433">
        <v>2.7</v>
      </c>
      <c r="AH1433">
        <v>2</v>
      </c>
      <c r="AI1433">
        <v>30599812</v>
      </c>
      <c r="AJ1433">
        <v>1302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">
      <c r="A1434">
        <f>ROW(Source!A2177)</f>
        <v>2177</v>
      </c>
      <c r="B1434">
        <v>30599826</v>
      </c>
      <c r="C1434">
        <v>30599820</v>
      </c>
      <c r="D1434">
        <v>10214617</v>
      </c>
      <c r="E1434">
        <v>1</v>
      </c>
      <c r="F1434">
        <v>1</v>
      </c>
      <c r="G1434">
        <v>1</v>
      </c>
      <c r="H1434">
        <v>1</v>
      </c>
      <c r="I1434" t="s">
        <v>1515</v>
      </c>
      <c r="J1434" t="s">
        <v>3</v>
      </c>
      <c r="K1434" t="s">
        <v>1516</v>
      </c>
      <c r="L1434">
        <v>1369</v>
      </c>
      <c r="N1434">
        <v>1013</v>
      </c>
      <c r="O1434" t="s">
        <v>1419</v>
      </c>
      <c r="P1434" t="s">
        <v>1419</v>
      </c>
      <c r="Q1434">
        <v>1</v>
      </c>
      <c r="X1434">
        <v>80.599999999999994</v>
      </c>
      <c r="Y1434">
        <v>0</v>
      </c>
      <c r="Z1434">
        <v>0</v>
      </c>
      <c r="AA1434">
        <v>0</v>
      </c>
      <c r="AB1434">
        <v>7.81</v>
      </c>
      <c r="AC1434">
        <v>0</v>
      </c>
      <c r="AD1434">
        <v>1</v>
      </c>
      <c r="AE1434">
        <v>1</v>
      </c>
      <c r="AF1434" t="s">
        <v>3</v>
      </c>
      <c r="AG1434">
        <v>80.599999999999994</v>
      </c>
      <c r="AH1434">
        <v>2</v>
      </c>
      <c r="AI1434">
        <v>30599821</v>
      </c>
      <c r="AJ1434">
        <v>1303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">
      <c r="A1435">
        <f>ROW(Source!A2177)</f>
        <v>2177</v>
      </c>
      <c r="B1435">
        <v>30599827</v>
      </c>
      <c r="C1435">
        <v>30599820</v>
      </c>
      <c r="D1435">
        <v>22148179</v>
      </c>
      <c r="E1435">
        <v>1</v>
      </c>
      <c r="F1435">
        <v>1</v>
      </c>
      <c r="G1435">
        <v>1</v>
      </c>
      <c r="H1435">
        <v>2</v>
      </c>
      <c r="I1435" t="s">
        <v>1420</v>
      </c>
      <c r="J1435" t="s">
        <v>1421</v>
      </c>
      <c r="K1435" t="s">
        <v>1422</v>
      </c>
      <c r="L1435">
        <v>1368</v>
      </c>
      <c r="N1435">
        <v>1011</v>
      </c>
      <c r="O1435" t="s">
        <v>1423</v>
      </c>
      <c r="P1435" t="s">
        <v>1423</v>
      </c>
      <c r="Q1435">
        <v>1</v>
      </c>
      <c r="X1435">
        <v>0.01</v>
      </c>
      <c r="Y1435">
        <v>0</v>
      </c>
      <c r="Z1435">
        <v>91.62</v>
      </c>
      <c r="AA1435">
        <v>0</v>
      </c>
      <c r="AB1435">
        <v>0</v>
      </c>
      <c r="AC1435">
        <v>0</v>
      </c>
      <c r="AD1435">
        <v>1</v>
      </c>
      <c r="AE1435">
        <v>0</v>
      </c>
      <c r="AF1435" t="s">
        <v>3</v>
      </c>
      <c r="AG1435">
        <v>0.01</v>
      </c>
      <c r="AH1435">
        <v>2</v>
      </c>
      <c r="AI1435">
        <v>30599822</v>
      </c>
      <c r="AJ1435">
        <v>1304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">
      <c r="A1436">
        <f>ROW(Source!A2177)</f>
        <v>2177</v>
      </c>
      <c r="B1436">
        <v>30599828</v>
      </c>
      <c r="C1436">
        <v>30599820</v>
      </c>
      <c r="D1436">
        <v>22149439</v>
      </c>
      <c r="E1436">
        <v>1</v>
      </c>
      <c r="F1436">
        <v>1</v>
      </c>
      <c r="G1436">
        <v>1</v>
      </c>
      <c r="H1436">
        <v>3</v>
      </c>
      <c r="I1436" t="s">
        <v>1940</v>
      </c>
      <c r="J1436" t="s">
        <v>1941</v>
      </c>
      <c r="K1436" t="s">
        <v>1942</v>
      </c>
      <c r="L1436">
        <v>1348</v>
      </c>
      <c r="N1436">
        <v>1009</v>
      </c>
      <c r="O1436" t="s">
        <v>65</v>
      </c>
      <c r="P1436" t="s">
        <v>65</v>
      </c>
      <c r="Q1436">
        <v>1000</v>
      </c>
      <c r="X1436">
        <v>1.61E-2</v>
      </c>
      <c r="Y1436">
        <v>21152</v>
      </c>
      <c r="Z1436">
        <v>0</v>
      </c>
      <c r="AA1436">
        <v>0</v>
      </c>
      <c r="AB1436">
        <v>0</v>
      </c>
      <c r="AC1436">
        <v>0</v>
      </c>
      <c r="AD1436">
        <v>1</v>
      </c>
      <c r="AE1436">
        <v>0</v>
      </c>
      <c r="AF1436" t="s">
        <v>3</v>
      </c>
      <c r="AG1436">
        <v>1.61E-2</v>
      </c>
      <c r="AH1436">
        <v>2</v>
      </c>
      <c r="AI1436">
        <v>30599823</v>
      </c>
      <c r="AJ1436">
        <v>1305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">
      <c r="A1437">
        <f>ROW(Source!A2177)</f>
        <v>2177</v>
      </c>
      <c r="B1437">
        <v>30599829</v>
      </c>
      <c r="C1437">
        <v>30599820</v>
      </c>
      <c r="D1437">
        <v>22149636</v>
      </c>
      <c r="E1437">
        <v>1</v>
      </c>
      <c r="F1437">
        <v>1</v>
      </c>
      <c r="G1437">
        <v>1</v>
      </c>
      <c r="H1437">
        <v>3</v>
      </c>
      <c r="I1437" t="s">
        <v>1512</v>
      </c>
      <c r="J1437" t="s">
        <v>1513</v>
      </c>
      <c r="K1437" t="s">
        <v>1514</v>
      </c>
      <c r="L1437">
        <v>1348</v>
      </c>
      <c r="N1437">
        <v>1009</v>
      </c>
      <c r="O1437" t="s">
        <v>65</v>
      </c>
      <c r="P1437" t="s">
        <v>65</v>
      </c>
      <c r="Q1437">
        <v>1000</v>
      </c>
      <c r="X1437">
        <v>8.9999999999999993E-3</v>
      </c>
      <c r="Y1437">
        <v>18685</v>
      </c>
      <c r="Z1437">
        <v>0</v>
      </c>
      <c r="AA1437">
        <v>0</v>
      </c>
      <c r="AB1437">
        <v>0</v>
      </c>
      <c r="AC1437">
        <v>0</v>
      </c>
      <c r="AD1437">
        <v>1</v>
      </c>
      <c r="AE1437">
        <v>0</v>
      </c>
      <c r="AF1437" t="s">
        <v>3</v>
      </c>
      <c r="AG1437">
        <v>8.9999999999999993E-3</v>
      </c>
      <c r="AH1437">
        <v>2</v>
      </c>
      <c r="AI1437">
        <v>30599824</v>
      </c>
      <c r="AJ1437">
        <v>1306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">
      <c r="A1438">
        <f>ROW(Source!A2177)</f>
        <v>2177</v>
      </c>
      <c r="B1438">
        <v>30599830</v>
      </c>
      <c r="C1438">
        <v>30599820</v>
      </c>
      <c r="D1438">
        <v>22150620</v>
      </c>
      <c r="E1438">
        <v>1</v>
      </c>
      <c r="F1438">
        <v>1</v>
      </c>
      <c r="G1438">
        <v>1</v>
      </c>
      <c r="H1438">
        <v>3</v>
      </c>
      <c r="I1438" t="s">
        <v>1457</v>
      </c>
      <c r="J1438" t="s">
        <v>1458</v>
      </c>
      <c r="K1438" t="s">
        <v>1459</v>
      </c>
      <c r="L1438">
        <v>1346</v>
      </c>
      <c r="N1438">
        <v>1009</v>
      </c>
      <c r="O1438" t="s">
        <v>100</v>
      </c>
      <c r="P1438" t="s">
        <v>100</v>
      </c>
      <c r="Q1438">
        <v>1</v>
      </c>
      <c r="X1438">
        <v>0.1</v>
      </c>
      <c r="Y1438">
        <v>1.94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3</v>
      </c>
      <c r="AG1438">
        <v>0.1</v>
      </c>
      <c r="AH1438">
        <v>2</v>
      </c>
      <c r="AI1438">
        <v>30599825</v>
      </c>
      <c r="AJ1438">
        <v>1307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">
      <c r="A1439">
        <f>ROW(Source!A2213)</f>
        <v>2213</v>
      </c>
      <c r="B1439">
        <v>30599846</v>
      </c>
      <c r="C1439">
        <v>30599831</v>
      </c>
      <c r="D1439">
        <v>10214617</v>
      </c>
      <c r="E1439">
        <v>1</v>
      </c>
      <c r="F1439">
        <v>1</v>
      </c>
      <c r="G1439">
        <v>1</v>
      </c>
      <c r="H1439">
        <v>1</v>
      </c>
      <c r="I1439" t="s">
        <v>1515</v>
      </c>
      <c r="J1439" t="s">
        <v>3</v>
      </c>
      <c r="K1439" t="s">
        <v>1516</v>
      </c>
      <c r="L1439">
        <v>1369</v>
      </c>
      <c r="N1439">
        <v>1013</v>
      </c>
      <c r="O1439" t="s">
        <v>1419</v>
      </c>
      <c r="P1439" t="s">
        <v>1419</v>
      </c>
      <c r="Q1439">
        <v>1</v>
      </c>
      <c r="X1439">
        <v>126.63</v>
      </c>
      <c r="Y1439">
        <v>0</v>
      </c>
      <c r="Z1439">
        <v>0</v>
      </c>
      <c r="AA1439">
        <v>0</v>
      </c>
      <c r="AB1439">
        <v>7.81</v>
      </c>
      <c r="AC1439">
        <v>0</v>
      </c>
      <c r="AD1439">
        <v>1</v>
      </c>
      <c r="AE1439">
        <v>1</v>
      </c>
      <c r="AF1439" t="s">
        <v>3</v>
      </c>
      <c r="AG1439">
        <v>126.63</v>
      </c>
      <c r="AH1439">
        <v>2</v>
      </c>
      <c r="AI1439">
        <v>30599832</v>
      </c>
      <c r="AJ1439">
        <v>1308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">
      <c r="A1440">
        <f>ROW(Source!A2213)</f>
        <v>2213</v>
      </c>
      <c r="B1440">
        <v>30599847</v>
      </c>
      <c r="C1440">
        <v>30599831</v>
      </c>
      <c r="D1440">
        <v>22083330</v>
      </c>
      <c r="E1440">
        <v>1</v>
      </c>
      <c r="F1440">
        <v>1</v>
      </c>
      <c r="G1440">
        <v>1</v>
      </c>
      <c r="H1440">
        <v>1</v>
      </c>
      <c r="I1440" t="s">
        <v>1437</v>
      </c>
      <c r="J1440" t="s">
        <v>3</v>
      </c>
      <c r="K1440" t="s">
        <v>1438</v>
      </c>
      <c r="L1440">
        <v>608254</v>
      </c>
      <c r="N1440">
        <v>1013</v>
      </c>
      <c r="O1440" t="s">
        <v>1439</v>
      </c>
      <c r="P1440" t="s">
        <v>1439</v>
      </c>
      <c r="Q1440">
        <v>1</v>
      </c>
      <c r="X1440">
        <v>8.33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2</v>
      </c>
      <c r="AF1440" t="s">
        <v>3</v>
      </c>
      <c r="AG1440">
        <v>8.33</v>
      </c>
      <c r="AH1440">
        <v>2</v>
      </c>
      <c r="AI1440">
        <v>30599833</v>
      </c>
      <c r="AJ1440">
        <v>1309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">
      <c r="A1441">
        <f>ROW(Source!A2213)</f>
        <v>2213</v>
      </c>
      <c r="B1441">
        <v>30599848</v>
      </c>
      <c r="C1441">
        <v>30599831</v>
      </c>
      <c r="D1441">
        <v>22146575</v>
      </c>
      <c r="E1441">
        <v>1</v>
      </c>
      <c r="F1441">
        <v>1</v>
      </c>
      <c r="G1441">
        <v>1</v>
      </c>
      <c r="H1441">
        <v>2</v>
      </c>
      <c r="I1441" t="s">
        <v>1569</v>
      </c>
      <c r="J1441" t="s">
        <v>1570</v>
      </c>
      <c r="K1441" t="s">
        <v>1571</v>
      </c>
      <c r="L1441">
        <v>1368</v>
      </c>
      <c r="N1441">
        <v>1011</v>
      </c>
      <c r="O1441" t="s">
        <v>1423</v>
      </c>
      <c r="P1441" t="s">
        <v>1423</v>
      </c>
      <c r="Q1441">
        <v>1</v>
      </c>
      <c r="X1441">
        <v>7.5</v>
      </c>
      <c r="Y1441">
        <v>0</v>
      </c>
      <c r="Z1441">
        <v>87.11</v>
      </c>
      <c r="AA1441">
        <v>9.7100000000000009</v>
      </c>
      <c r="AB1441">
        <v>0</v>
      </c>
      <c r="AC1441">
        <v>0</v>
      </c>
      <c r="AD1441">
        <v>1</v>
      </c>
      <c r="AE1441">
        <v>0</v>
      </c>
      <c r="AF1441" t="s">
        <v>3</v>
      </c>
      <c r="AG1441">
        <v>7.5</v>
      </c>
      <c r="AH1441">
        <v>2</v>
      </c>
      <c r="AI1441">
        <v>30599834</v>
      </c>
      <c r="AJ1441">
        <v>1310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">
      <c r="A1442">
        <f>ROW(Source!A2213)</f>
        <v>2213</v>
      </c>
      <c r="B1442">
        <v>30599849</v>
      </c>
      <c r="C1442">
        <v>30599831</v>
      </c>
      <c r="D1442">
        <v>22146837</v>
      </c>
      <c r="E1442">
        <v>1</v>
      </c>
      <c r="F1442">
        <v>1</v>
      </c>
      <c r="G1442">
        <v>1</v>
      </c>
      <c r="H1442">
        <v>2</v>
      </c>
      <c r="I1442" t="s">
        <v>1943</v>
      </c>
      <c r="J1442" t="s">
        <v>1944</v>
      </c>
      <c r="K1442" t="s">
        <v>1945</v>
      </c>
      <c r="L1442">
        <v>1368</v>
      </c>
      <c r="N1442">
        <v>1011</v>
      </c>
      <c r="O1442" t="s">
        <v>1423</v>
      </c>
      <c r="P1442" t="s">
        <v>1423</v>
      </c>
      <c r="Q1442">
        <v>1</v>
      </c>
      <c r="X1442">
        <v>0.83</v>
      </c>
      <c r="Y1442">
        <v>0</v>
      </c>
      <c r="Z1442">
        <v>262.68</v>
      </c>
      <c r="AA1442">
        <v>13.03</v>
      </c>
      <c r="AB1442">
        <v>0</v>
      </c>
      <c r="AC1442">
        <v>0</v>
      </c>
      <c r="AD1442">
        <v>1</v>
      </c>
      <c r="AE1442">
        <v>0</v>
      </c>
      <c r="AF1442" t="s">
        <v>3</v>
      </c>
      <c r="AG1442">
        <v>0.83</v>
      </c>
      <c r="AH1442">
        <v>2</v>
      </c>
      <c r="AI1442">
        <v>30599835</v>
      </c>
      <c r="AJ1442">
        <v>1311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">
      <c r="A1443">
        <f>ROW(Source!A2213)</f>
        <v>2213</v>
      </c>
      <c r="B1443">
        <v>30599850</v>
      </c>
      <c r="C1443">
        <v>30599831</v>
      </c>
      <c r="D1443">
        <v>22147041</v>
      </c>
      <c r="E1443">
        <v>1</v>
      </c>
      <c r="F1443">
        <v>1</v>
      </c>
      <c r="G1443">
        <v>1</v>
      </c>
      <c r="H1443">
        <v>2</v>
      </c>
      <c r="I1443" t="s">
        <v>1946</v>
      </c>
      <c r="J1443" t="s">
        <v>1947</v>
      </c>
      <c r="K1443" t="s">
        <v>1948</v>
      </c>
      <c r="L1443">
        <v>1368</v>
      </c>
      <c r="N1443">
        <v>1011</v>
      </c>
      <c r="O1443" t="s">
        <v>1423</v>
      </c>
      <c r="P1443" t="s">
        <v>1423</v>
      </c>
      <c r="Q1443">
        <v>1</v>
      </c>
      <c r="X1443">
        <v>1.83</v>
      </c>
      <c r="Y1443">
        <v>0</v>
      </c>
      <c r="Z1443">
        <v>9.16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 t="s">
        <v>3</v>
      </c>
      <c r="AG1443">
        <v>1.83</v>
      </c>
      <c r="AH1443">
        <v>2</v>
      </c>
      <c r="AI1443">
        <v>30599836</v>
      </c>
      <c r="AJ1443">
        <v>1312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">
      <c r="A1444">
        <f>ROW(Source!A2213)</f>
        <v>2213</v>
      </c>
      <c r="B1444">
        <v>30599851</v>
      </c>
      <c r="C1444">
        <v>30599831</v>
      </c>
      <c r="D1444">
        <v>22147889</v>
      </c>
      <c r="E1444">
        <v>1</v>
      </c>
      <c r="F1444">
        <v>1</v>
      </c>
      <c r="G1444">
        <v>1</v>
      </c>
      <c r="H1444">
        <v>2</v>
      </c>
      <c r="I1444" t="s">
        <v>1949</v>
      </c>
      <c r="J1444" t="s">
        <v>1950</v>
      </c>
      <c r="K1444" t="s">
        <v>1951</v>
      </c>
      <c r="L1444">
        <v>1368</v>
      </c>
      <c r="N1444">
        <v>1011</v>
      </c>
      <c r="O1444" t="s">
        <v>1423</v>
      </c>
      <c r="P1444" t="s">
        <v>1423</v>
      </c>
      <c r="Q1444">
        <v>1</v>
      </c>
      <c r="X1444">
        <v>15</v>
      </c>
      <c r="Y1444">
        <v>0</v>
      </c>
      <c r="Z1444">
        <v>1.0900000000000001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3</v>
      </c>
      <c r="AG1444">
        <v>15</v>
      </c>
      <c r="AH1444">
        <v>2</v>
      </c>
      <c r="AI1444">
        <v>30599837</v>
      </c>
      <c r="AJ1444">
        <v>1313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">
      <c r="A1445">
        <f>ROW(Source!A2213)</f>
        <v>2213</v>
      </c>
      <c r="B1445">
        <v>30599852</v>
      </c>
      <c r="C1445">
        <v>30599831</v>
      </c>
      <c r="D1445">
        <v>22148179</v>
      </c>
      <c r="E1445">
        <v>1</v>
      </c>
      <c r="F1445">
        <v>1</v>
      </c>
      <c r="G1445">
        <v>1</v>
      </c>
      <c r="H1445">
        <v>2</v>
      </c>
      <c r="I1445" t="s">
        <v>1420</v>
      </c>
      <c r="J1445" t="s">
        <v>1421</v>
      </c>
      <c r="K1445" t="s">
        <v>1422</v>
      </c>
      <c r="L1445">
        <v>1368</v>
      </c>
      <c r="N1445">
        <v>1011</v>
      </c>
      <c r="O1445" t="s">
        <v>1423</v>
      </c>
      <c r="P1445" t="s">
        <v>1423</v>
      </c>
      <c r="Q1445">
        <v>1</v>
      </c>
      <c r="X1445">
        <v>0.02</v>
      </c>
      <c r="Y1445">
        <v>0</v>
      </c>
      <c r="Z1445">
        <v>91.62</v>
      </c>
      <c r="AA1445">
        <v>0</v>
      </c>
      <c r="AB1445">
        <v>0</v>
      </c>
      <c r="AC1445">
        <v>0</v>
      </c>
      <c r="AD1445">
        <v>1</v>
      </c>
      <c r="AE1445">
        <v>0</v>
      </c>
      <c r="AF1445" t="s">
        <v>3</v>
      </c>
      <c r="AG1445">
        <v>0.02</v>
      </c>
      <c r="AH1445">
        <v>2</v>
      </c>
      <c r="AI1445">
        <v>30599838</v>
      </c>
      <c r="AJ1445">
        <v>1314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">
      <c r="A1446">
        <f>ROW(Source!A2213)</f>
        <v>2213</v>
      </c>
      <c r="B1446">
        <v>30599853</v>
      </c>
      <c r="C1446">
        <v>30599831</v>
      </c>
      <c r="D1446">
        <v>22148188</v>
      </c>
      <c r="E1446">
        <v>1</v>
      </c>
      <c r="F1446">
        <v>1</v>
      </c>
      <c r="G1446">
        <v>1</v>
      </c>
      <c r="H1446">
        <v>2</v>
      </c>
      <c r="I1446" t="s">
        <v>1952</v>
      </c>
      <c r="J1446" t="s">
        <v>1953</v>
      </c>
      <c r="K1446" t="s">
        <v>1954</v>
      </c>
      <c r="L1446">
        <v>1368</v>
      </c>
      <c r="N1446">
        <v>1011</v>
      </c>
      <c r="O1446" t="s">
        <v>1423</v>
      </c>
      <c r="P1446" t="s">
        <v>1423</v>
      </c>
      <c r="Q1446">
        <v>1</v>
      </c>
      <c r="X1446">
        <v>16.46</v>
      </c>
      <c r="Y1446">
        <v>0</v>
      </c>
      <c r="Z1446">
        <v>134.47</v>
      </c>
      <c r="AA1446">
        <v>0</v>
      </c>
      <c r="AB1446">
        <v>0</v>
      </c>
      <c r="AC1446">
        <v>0</v>
      </c>
      <c r="AD1446">
        <v>1</v>
      </c>
      <c r="AE1446">
        <v>0</v>
      </c>
      <c r="AF1446" t="s">
        <v>3</v>
      </c>
      <c r="AG1446">
        <v>16.46</v>
      </c>
      <c r="AH1446">
        <v>2</v>
      </c>
      <c r="AI1446">
        <v>30599839</v>
      </c>
      <c r="AJ1446">
        <v>1315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">
      <c r="A1447">
        <f>ROW(Source!A2213)</f>
        <v>2213</v>
      </c>
      <c r="B1447">
        <v>30599854</v>
      </c>
      <c r="C1447">
        <v>30599831</v>
      </c>
      <c r="D1447">
        <v>22150659</v>
      </c>
      <c r="E1447">
        <v>1</v>
      </c>
      <c r="F1447">
        <v>1</v>
      </c>
      <c r="G1447">
        <v>1</v>
      </c>
      <c r="H1447">
        <v>3</v>
      </c>
      <c r="I1447" t="s">
        <v>1723</v>
      </c>
      <c r="J1447" t="s">
        <v>1724</v>
      </c>
      <c r="K1447" t="s">
        <v>1725</v>
      </c>
      <c r="L1447">
        <v>1348</v>
      </c>
      <c r="N1447">
        <v>1009</v>
      </c>
      <c r="O1447" t="s">
        <v>65</v>
      </c>
      <c r="P1447" t="s">
        <v>65</v>
      </c>
      <c r="Q1447">
        <v>1000</v>
      </c>
      <c r="X1447">
        <v>0.02</v>
      </c>
      <c r="Y1447">
        <v>10183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0</v>
      </c>
      <c r="AF1447" t="s">
        <v>3</v>
      </c>
      <c r="AG1447">
        <v>0.02</v>
      </c>
      <c r="AH1447">
        <v>2</v>
      </c>
      <c r="AI1447">
        <v>30599840</v>
      </c>
      <c r="AJ1447">
        <v>1316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">
      <c r="A1448">
        <f>ROW(Source!A2213)</f>
        <v>2213</v>
      </c>
      <c r="B1448">
        <v>30599855</v>
      </c>
      <c r="C1448">
        <v>30599831</v>
      </c>
      <c r="D1448">
        <v>22156646</v>
      </c>
      <c r="E1448">
        <v>1</v>
      </c>
      <c r="F1448">
        <v>1</v>
      </c>
      <c r="G1448">
        <v>1</v>
      </c>
      <c r="H1448">
        <v>3</v>
      </c>
      <c r="I1448" t="s">
        <v>1955</v>
      </c>
      <c r="J1448" t="s">
        <v>1956</v>
      </c>
      <c r="K1448" t="s">
        <v>1957</v>
      </c>
      <c r="L1448">
        <v>1339</v>
      </c>
      <c r="N1448">
        <v>1007</v>
      </c>
      <c r="O1448" t="s">
        <v>206</v>
      </c>
      <c r="P1448" t="s">
        <v>206</v>
      </c>
      <c r="Q1448">
        <v>1</v>
      </c>
      <c r="X1448">
        <v>0.94</v>
      </c>
      <c r="Y1448">
        <v>689.38</v>
      </c>
      <c r="Z1448">
        <v>0</v>
      </c>
      <c r="AA1448">
        <v>0</v>
      </c>
      <c r="AB1448">
        <v>0</v>
      </c>
      <c r="AC1448">
        <v>0</v>
      </c>
      <c r="AD1448">
        <v>1</v>
      </c>
      <c r="AE1448">
        <v>0</v>
      </c>
      <c r="AF1448" t="s">
        <v>3</v>
      </c>
      <c r="AG1448">
        <v>0.94</v>
      </c>
      <c r="AH1448">
        <v>2</v>
      </c>
      <c r="AI1448">
        <v>30599841</v>
      </c>
      <c r="AJ1448">
        <v>1317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">
      <c r="A1449">
        <f>ROW(Source!A2213)</f>
        <v>2213</v>
      </c>
      <c r="B1449">
        <v>30599856</v>
      </c>
      <c r="C1449">
        <v>30599831</v>
      </c>
      <c r="D1449">
        <v>22156654</v>
      </c>
      <c r="E1449">
        <v>1</v>
      </c>
      <c r="F1449">
        <v>1</v>
      </c>
      <c r="G1449">
        <v>1</v>
      </c>
      <c r="H1449">
        <v>3</v>
      </c>
      <c r="I1449" t="s">
        <v>1958</v>
      </c>
      <c r="J1449" t="s">
        <v>1959</v>
      </c>
      <c r="K1449" t="s">
        <v>1960</v>
      </c>
      <c r="L1449">
        <v>1339</v>
      </c>
      <c r="N1449">
        <v>1007</v>
      </c>
      <c r="O1449" t="s">
        <v>206</v>
      </c>
      <c r="P1449" t="s">
        <v>206</v>
      </c>
      <c r="Q1449">
        <v>1</v>
      </c>
      <c r="X1449">
        <v>1.47</v>
      </c>
      <c r="Y1449">
        <v>663.52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0</v>
      </c>
      <c r="AF1449" t="s">
        <v>3</v>
      </c>
      <c r="AG1449">
        <v>1.47</v>
      </c>
      <c r="AH1449">
        <v>2</v>
      </c>
      <c r="AI1449">
        <v>30599842</v>
      </c>
      <c r="AJ1449">
        <v>1318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">
      <c r="A1450">
        <f>ROW(Source!A2213)</f>
        <v>2213</v>
      </c>
      <c r="B1450">
        <v>30599857</v>
      </c>
      <c r="C1450">
        <v>30599831</v>
      </c>
      <c r="D1450">
        <v>22170331</v>
      </c>
      <c r="E1450">
        <v>1</v>
      </c>
      <c r="F1450">
        <v>1</v>
      </c>
      <c r="G1450">
        <v>1</v>
      </c>
      <c r="H1450">
        <v>3</v>
      </c>
      <c r="I1450" t="s">
        <v>1961</v>
      </c>
      <c r="J1450" t="s">
        <v>1962</v>
      </c>
      <c r="K1450" t="s">
        <v>1963</v>
      </c>
      <c r="L1450">
        <v>1327</v>
      </c>
      <c r="N1450">
        <v>1005</v>
      </c>
      <c r="O1450" t="s">
        <v>82</v>
      </c>
      <c r="P1450" t="s">
        <v>82</v>
      </c>
      <c r="Q1450">
        <v>1</v>
      </c>
      <c r="X1450">
        <v>29.6</v>
      </c>
      <c r="Y1450">
        <v>57.63</v>
      </c>
      <c r="Z1450">
        <v>0</v>
      </c>
      <c r="AA1450">
        <v>0</v>
      </c>
      <c r="AB1450">
        <v>0</v>
      </c>
      <c r="AC1450">
        <v>0</v>
      </c>
      <c r="AD1450">
        <v>1</v>
      </c>
      <c r="AE1450">
        <v>0</v>
      </c>
      <c r="AF1450" t="s">
        <v>3</v>
      </c>
      <c r="AG1450">
        <v>29.6</v>
      </c>
      <c r="AH1450">
        <v>2</v>
      </c>
      <c r="AI1450">
        <v>30599843</v>
      </c>
      <c r="AJ1450">
        <v>1319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">
      <c r="A1451">
        <f>ROW(Source!A2213)</f>
        <v>2213</v>
      </c>
      <c r="B1451">
        <v>30599858</v>
      </c>
      <c r="C1451">
        <v>30599831</v>
      </c>
      <c r="D1451">
        <v>22183570</v>
      </c>
      <c r="E1451">
        <v>1</v>
      </c>
      <c r="F1451">
        <v>1</v>
      </c>
      <c r="G1451">
        <v>1</v>
      </c>
      <c r="H1451">
        <v>3</v>
      </c>
      <c r="I1451" t="s">
        <v>307</v>
      </c>
      <c r="J1451" t="s">
        <v>309</v>
      </c>
      <c r="K1451" t="s">
        <v>308</v>
      </c>
      <c r="L1451">
        <v>1339</v>
      </c>
      <c r="N1451">
        <v>1007</v>
      </c>
      <c r="O1451" t="s">
        <v>206</v>
      </c>
      <c r="P1451" t="s">
        <v>206</v>
      </c>
      <c r="Q1451">
        <v>1</v>
      </c>
      <c r="X1451">
        <v>5</v>
      </c>
      <c r="Y1451">
        <v>781.01</v>
      </c>
      <c r="Z1451">
        <v>0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3</v>
      </c>
      <c r="AG1451">
        <v>5</v>
      </c>
      <c r="AH1451">
        <v>2</v>
      </c>
      <c r="AI1451">
        <v>30599844</v>
      </c>
      <c r="AJ1451">
        <v>1320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">
      <c r="A1452">
        <f>ROW(Source!A2213)</f>
        <v>2213</v>
      </c>
      <c r="B1452">
        <v>30599859</v>
      </c>
      <c r="C1452">
        <v>30599831</v>
      </c>
      <c r="D1452">
        <v>22192085</v>
      </c>
      <c r="E1452">
        <v>1</v>
      </c>
      <c r="F1452">
        <v>1</v>
      </c>
      <c r="G1452">
        <v>1</v>
      </c>
      <c r="H1452">
        <v>3</v>
      </c>
      <c r="I1452" t="s">
        <v>1964</v>
      </c>
      <c r="J1452" t="s">
        <v>1965</v>
      </c>
      <c r="K1452" t="s">
        <v>1966</v>
      </c>
      <c r="L1452">
        <v>1339</v>
      </c>
      <c r="N1452">
        <v>1007</v>
      </c>
      <c r="O1452" t="s">
        <v>206</v>
      </c>
      <c r="P1452" t="s">
        <v>206</v>
      </c>
      <c r="Q1452">
        <v>1</v>
      </c>
      <c r="X1452">
        <v>10</v>
      </c>
      <c r="Y1452">
        <v>97.51</v>
      </c>
      <c r="Z1452">
        <v>0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3</v>
      </c>
      <c r="AG1452">
        <v>10</v>
      </c>
      <c r="AH1452">
        <v>2</v>
      </c>
      <c r="AI1452">
        <v>30599845</v>
      </c>
      <c r="AJ1452">
        <v>1321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">
      <c r="A1453">
        <f>ROW(Source!A2249)</f>
        <v>2249</v>
      </c>
      <c r="B1453">
        <v>30599863</v>
      </c>
      <c r="C1453">
        <v>30599860</v>
      </c>
      <c r="D1453">
        <v>10214623</v>
      </c>
      <c r="E1453">
        <v>1</v>
      </c>
      <c r="F1453">
        <v>1</v>
      </c>
      <c r="G1453">
        <v>1</v>
      </c>
      <c r="H1453">
        <v>1</v>
      </c>
      <c r="I1453" t="s">
        <v>1603</v>
      </c>
      <c r="J1453" t="s">
        <v>3</v>
      </c>
      <c r="K1453" t="s">
        <v>1604</v>
      </c>
      <c r="L1453">
        <v>1369</v>
      </c>
      <c r="N1453">
        <v>1013</v>
      </c>
      <c r="O1453" t="s">
        <v>1419</v>
      </c>
      <c r="P1453" t="s">
        <v>1419</v>
      </c>
      <c r="Q1453">
        <v>1</v>
      </c>
      <c r="X1453">
        <v>0.57769999999999999</v>
      </c>
      <c r="Y1453">
        <v>0</v>
      </c>
      <c r="Z1453">
        <v>0</v>
      </c>
      <c r="AA1453">
        <v>0</v>
      </c>
      <c r="AB1453">
        <v>6.94</v>
      </c>
      <c r="AC1453">
        <v>0</v>
      </c>
      <c r="AD1453">
        <v>1</v>
      </c>
      <c r="AE1453">
        <v>1</v>
      </c>
      <c r="AF1453" t="s">
        <v>3</v>
      </c>
      <c r="AG1453">
        <v>0.57769999999999999</v>
      </c>
      <c r="AH1453">
        <v>2</v>
      </c>
      <c r="AI1453">
        <v>30599861</v>
      </c>
      <c r="AJ1453">
        <v>1322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">
      <c r="A1454">
        <f>ROW(Source!A2249)</f>
        <v>2249</v>
      </c>
      <c r="B1454">
        <v>30599864</v>
      </c>
      <c r="C1454">
        <v>30599860</v>
      </c>
      <c r="D1454">
        <v>22148186</v>
      </c>
      <c r="E1454">
        <v>1</v>
      </c>
      <c r="F1454">
        <v>1</v>
      </c>
      <c r="G1454">
        <v>1</v>
      </c>
      <c r="H1454">
        <v>2</v>
      </c>
      <c r="I1454" t="s">
        <v>1605</v>
      </c>
      <c r="J1454" t="s">
        <v>1606</v>
      </c>
      <c r="K1454" t="s">
        <v>1607</v>
      </c>
      <c r="L1454">
        <v>1368</v>
      </c>
      <c r="N1454">
        <v>1011</v>
      </c>
      <c r="O1454" t="s">
        <v>1423</v>
      </c>
      <c r="P1454" t="s">
        <v>1423</v>
      </c>
      <c r="Q1454">
        <v>1</v>
      </c>
      <c r="X1454">
        <v>0.28999999999999998</v>
      </c>
      <c r="Y1454">
        <v>0</v>
      </c>
      <c r="Z1454">
        <v>112.63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3</v>
      </c>
      <c r="AG1454">
        <v>0.28999999999999998</v>
      </c>
      <c r="AH1454">
        <v>2</v>
      </c>
      <c r="AI1454">
        <v>30599862</v>
      </c>
      <c r="AJ1454">
        <v>1323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">
      <c r="A1455">
        <f>ROW(Source!A2250)</f>
        <v>2250</v>
      </c>
      <c r="B1455">
        <v>30599867</v>
      </c>
      <c r="C1455">
        <v>30599865</v>
      </c>
      <c r="D1455">
        <v>22148187</v>
      </c>
      <c r="E1455">
        <v>1</v>
      </c>
      <c r="F1455">
        <v>1</v>
      </c>
      <c r="G1455">
        <v>1</v>
      </c>
      <c r="H1455">
        <v>2</v>
      </c>
      <c r="I1455" t="s">
        <v>1608</v>
      </c>
      <c r="J1455" t="s">
        <v>1609</v>
      </c>
      <c r="K1455" t="s">
        <v>1610</v>
      </c>
      <c r="L1455">
        <v>1368</v>
      </c>
      <c r="N1455">
        <v>1011</v>
      </c>
      <c r="O1455" t="s">
        <v>1423</v>
      </c>
      <c r="P1455" t="s">
        <v>1423</v>
      </c>
      <c r="Q1455">
        <v>1</v>
      </c>
      <c r="X1455">
        <v>0.14000000000000001</v>
      </c>
      <c r="Y1455">
        <v>0</v>
      </c>
      <c r="Z1455">
        <v>109.5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3</v>
      </c>
      <c r="AG1455">
        <v>0.14000000000000001</v>
      </c>
      <c r="AH1455">
        <v>2</v>
      </c>
      <c r="AI1455">
        <v>30599866</v>
      </c>
      <c r="AJ1455">
        <v>1324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">
      <c r="A1456">
        <f>ROW(Source!A2323)</f>
        <v>2323</v>
      </c>
      <c r="B1456">
        <v>30599876</v>
      </c>
      <c r="C1456">
        <v>30599868</v>
      </c>
      <c r="D1456">
        <v>10214639</v>
      </c>
      <c r="E1456">
        <v>1</v>
      </c>
      <c r="F1456">
        <v>1</v>
      </c>
      <c r="G1456">
        <v>1</v>
      </c>
      <c r="H1456">
        <v>1</v>
      </c>
      <c r="I1456" t="s">
        <v>1611</v>
      </c>
      <c r="J1456" t="s">
        <v>3</v>
      </c>
      <c r="K1456" t="s">
        <v>1612</v>
      </c>
      <c r="L1456">
        <v>1369</v>
      </c>
      <c r="N1456">
        <v>1013</v>
      </c>
      <c r="O1456" t="s">
        <v>1419</v>
      </c>
      <c r="P1456" t="s">
        <v>1419</v>
      </c>
      <c r="Q1456">
        <v>1</v>
      </c>
      <c r="X1456">
        <v>34.659999999999997</v>
      </c>
      <c r="Y1456">
        <v>0</v>
      </c>
      <c r="Z1456">
        <v>0</v>
      </c>
      <c r="AA1456">
        <v>0</v>
      </c>
      <c r="AB1456">
        <v>8.02</v>
      </c>
      <c r="AC1456">
        <v>0</v>
      </c>
      <c r="AD1456">
        <v>1</v>
      </c>
      <c r="AE1456">
        <v>1</v>
      </c>
      <c r="AF1456" t="s">
        <v>3</v>
      </c>
      <c r="AG1456">
        <v>34.659999999999997</v>
      </c>
      <c r="AH1456">
        <v>2</v>
      </c>
      <c r="AI1456">
        <v>30599869</v>
      </c>
      <c r="AJ1456">
        <v>1325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">
      <c r="A1457">
        <f>ROW(Source!A2323)</f>
        <v>2323</v>
      </c>
      <c r="B1457">
        <v>30599877</v>
      </c>
      <c r="C1457">
        <v>30599868</v>
      </c>
      <c r="D1457">
        <v>22083330</v>
      </c>
      <c r="E1457">
        <v>1</v>
      </c>
      <c r="F1457">
        <v>1</v>
      </c>
      <c r="G1457">
        <v>1</v>
      </c>
      <c r="H1457">
        <v>1</v>
      </c>
      <c r="I1457" t="s">
        <v>1437</v>
      </c>
      <c r="J1457" t="s">
        <v>3</v>
      </c>
      <c r="K1457" t="s">
        <v>1438</v>
      </c>
      <c r="L1457">
        <v>608254</v>
      </c>
      <c r="N1457">
        <v>1013</v>
      </c>
      <c r="O1457" t="s">
        <v>1439</v>
      </c>
      <c r="P1457" t="s">
        <v>1439</v>
      </c>
      <c r="Q1457">
        <v>1</v>
      </c>
      <c r="X1457">
        <v>0.1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1</v>
      </c>
      <c r="AE1457">
        <v>2</v>
      </c>
      <c r="AF1457" t="s">
        <v>3</v>
      </c>
      <c r="AG1457">
        <v>0.1</v>
      </c>
      <c r="AH1457">
        <v>2</v>
      </c>
      <c r="AI1457">
        <v>30599870</v>
      </c>
      <c r="AJ1457">
        <v>1326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">
      <c r="A1458">
        <f>ROW(Source!A2323)</f>
        <v>2323</v>
      </c>
      <c r="B1458">
        <v>30599878</v>
      </c>
      <c r="C1458">
        <v>30599868</v>
      </c>
      <c r="D1458">
        <v>22146464</v>
      </c>
      <c r="E1458">
        <v>1</v>
      </c>
      <c r="F1458">
        <v>1</v>
      </c>
      <c r="G1458">
        <v>1</v>
      </c>
      <c r="H1458">
        <v>2</v>
      </c>
      <c r="I1458" t="s">
        <v>1471</v>
      </c>
      <c r="J1458" t="s">
        <v>1472</v>
      </c>
      <c r="K1458" t="s">
        <v>1473</v>
      </c>
      <c r="L1458">
        <v>1368</v>
      </c>
      <c r="N1458">
        <v>1011</v>
      </c>
      <c r="O1458" t="s">
        <v>1423</v>
      </c>
      <c r="P1458" t="s">
        <v>1423</v>
      </c>
      <c r="Q1458">
        <v>1</v>
      </c>
      <c r="X1458">
        <v>0.1</v>
      </c>
      <c r="Y1458">
        <v>0</v>
      </c>
      <c r="Z1458">
        <v>30.85</v>
      </c>
      <c r="AA1458">
        <v>13.03</v>
      </c>
      <c r="AB1458">
        <v>0</v>
      </c>
      <c r="AC1458">
        <v>0</v>
      </c>
      <c r="AD1458">
        <v>1</v>
      </c>
      <c r="AE1458">
        <v>0</v>
      </c>
      <c r="AF1458" t="s">
        <v>3</v>
      </c>
      <c r="AG1458">
        <v>0.1</v>
      </c>
      <c r="AH1458">
        <v>2</v>
      </c>
      <c r="AI1458">
        <v>30599871</v>
      </c>
      <c r="AJ1458">
        <v>1327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">
      <c r="A1459">
        <f>ROW(Source!A2323)</f>
        <v>2323</v>
      </c>
      <c r="B1459">
        <v>30599879</v>
      </c>
      <c r="C1459">
        <v>30599868</v>
      </c>
      <c r="D1459">
        <v>22146539</v>
      </c>
      <c r="E1459">
        <v>1</v>
      </c>
      <c r="F1459">
        <v>1</v>
      </c>
      <c r="G1459">
        <v>1</v>
      </c>
      <c r="H1459">
        <v>2</v>
      </c>
      <c r="I1459" t="s">
        <v>1613</v>
      </c>
      <c r="J1459" t="s">
        <v>1614</v>
      </c>
      <c r="K1459" t="s">
        <v>1615</v>
      </c>
      <c r="L1459">
        <v>1368</v>
      </c>
      <c r="N1459">
        <v>1011</v>
      </c>
      <c r="O1459" t="s">
        <v>1423</v>
      </c>
      <c r="P1459" t="s">
        <v>1423</v>
      </c>
      <c r="Q1459">
        <v>1</v>
      </c>
      <c r="X1459">
        <v>3.3</v>
      </c>
      <c r="Y1459">
        <v>0</v>
      </c>
      <c r="Z1459">
        <v>1.2</v>
      </c>
      <c r="AA1459">
        <v>0</v>
      </c>
      <c r="AB1459">
        <v>0</v>
      </c>
      <c r="AC1459">
        <v>0</v>
      </c>
      <c r="AD1459">
        <v>1</v>
      </c>
      <c r="AE1459">
        <v>0</v>
      </c>
      <c r="AF1459" t="s">
        <v>3</v>
      </c>
      <c r="AG1459">
        <v>3.3</v>
      </c>
      <c r="AH1459">
        <v>2</v>
      </c>
      <c r="AI1459">
        <v>30599872</v>
      </c>
      <c r="AJ1459">
        <v>1328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">
      <c r="A1460">
        <f>ROW(Source!A2323)</f>
        <v>2323</v>
      </c>
      <c r="B1460">
        <v>30599880</v>
      </c>
      <c r="C1460">
        <v>30599868</v>
      </c>
      <c r="D1460">
        <v>22149337</v>
      </c>
      <c r="E1460">
        <v>1</v>
      </c>
      <c r="F1460">
        <v>1</v>
      </c>
      <c r="G1460">
        <v>1</v>
      </c>
      <c r="H1460">
        <v>3</v>
      </c>
      <c r="I1460" t="s">
        <v>1616</v>
      </c>
      <c r="J1460" t="s">
        <v>1617</v>
      </c>
      <c r="K1460" t="s">
        <v>1618</v>
      </c>
      <c r="L1460">
        <v>1339</v>
      </c>
      <c r="N1460">
        <v>1007</v>
      </c>
      <c r="O1460" t="s">
        <v>206</v>
      </c>
      <c r="P1460" t="s">
        <v>206</v>
      </c>
      <c r="Q1460">
        <v>1</v>
      </c>
      <c r="X1460">
        <v>2.74</v>
      </c>
      <c r="Y1460">
        <v>6.22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0</v>
      </c>
      <c r="AF1460" t="s">
        <v>3</v>
      </c>
      <c r="AG1460">
        <v>2.74</v>
      </c>
      <c r="AH1460">
        <v>2</v>
      </c>
      <c r="AI1460">
        <v>30599873</v>
      </c>
      <c r="AJ1460">
        <v>1329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">
      <c r="A1461">
        <f>ROW(Source!A2323)</f>
        <v>2323</v>
      </c>
      <c r="B1461">
        <v>30599881</v>
      </c>
      <c r="C1461">
        <v>30599868</v>
      </c>
      <c r="D1461">
        <v>22150474</v>
      </c>
      <c r="E1461">
        <v>1</v>
      </c>
      <c r="F1461">
        <v>1</v>
      </c>
      <c r="G1461">
        <v>1</v>
      </c>
      <c r="H1461">
        <v>3</v>
      </c>
      <c r="I1461" t="s">
        <v>1619</v>
      </c>
      <c r="J1461" t="s">
        <v>1620</v>
      </c>
      <c r="K1461" t="s">
        <v>1621</v>
      </c>
      <c r="L1461">
        <v>1339</v>
      </c>
      <c r="N1461">
        <v>1007</v>
      </c>
      <c r="O1461" t="s">
        <v>206</v>
      </c>
      <c r="P1461" t="s">
        <v>206</v>
      </c>
      <c r="Q1461">
        <v>1</v>
      </c>
      <c r="X1461">
        <v>0.43</v>
      </c>
      <c r="Y1461">
        <v>38.74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3</v>
      </c>
      <c r="AG1461">
        <v>0.43</v>
      </c>
      <c r="AH1461">
        <v>2</v>
      </c>
      <c r="AI1461">
        <v>30599874</v>
      </c>
      <c r="AJ1461">
        <v>1330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">
      <c r="A1462">
        <f>ROW(Source!A2323)</f>
        <v>2323</v>
      </c>
      <c r="B1462">
        <v>30599882</v>
      </c>
      <c r="C1462">
        <v>30599868</v>
      </c>
      <c r="D1462">
        <v>22212978</v>
      </c>
      <c r="E1462">
        <v>1</v>
      </c>
      <c r="F1462">
        <v>1</v>
      </c>
      <c r="G1462">
        <v>1</v>
      </c>
      <c r="H1462">
        <v>3</v>
      </c>
      <c r="I1462" t="s">
        <v>1622</v>
      </c>
      <c r="J1462" t="s">
        <v>1623</v>
      </c>
      <c r="K1462" t="s">
        <v>1624</v>
      </c>
      <c r="L1462">
        <v>1348</v>
      </c>
      <c r="N1462">
        <v>1009</v>
      </c>
      <c r="O1462" t="s">
        <v>65</v>
      </c>
      <c r="P1462" t="s">
        <v>65</v>
      </c>
      <c r="Q1462">
        <v>1000</v>
      </c>
      <c r="X1462">
        <v>0.22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 t="s">
        <v>3</v>
      </c>
      <c r="AG1462">
        <v>0.22</v>
      </c>
      <c r="AH1462">
        <v>2</v>
      </c>
      <c r="AI1462">
        <v>30599875</v>
      </c>
      <c r="AJ1462">
        <v>1331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">
      <c r="A1463">
        <f>ROW(Source!A2324)</f>
        <v>2324</v>
      </c>
      <c r="B1463">
        <v>30599891</v>
      </c>
      <c r="C1463">
        <v>30599883</v>
      </c>
      <c r="D1463">
        <v>10214639</v>
      </c>
      <c r="E1463">
        <v>1</v>
      </c>
      <c r="F1463">
        <v>1</v>
      </c>
      <c r="G1463">
        <v>1</v>
      </c>
      <c r="H1463">
        <v>1</v>
      </c>
      <c r="I1463" t="s">
        <v>1611</v>
      </c>
      <c r="J1463" t="s">
        <v>3</v>
      </c>
      <c r="K1463" t="s">
        <v>1612</v>
      </c>
      <c r="L1463">
        <v>1369</v>
      </c>
      <c r="N1463">
        <v>1013</v>
      </c>
      <c r="O1463" t="s">
        <v>1419</v>
      </c>
      <c r="P1463" t="s">
        <v>1419</v>
      </c>
      <c r="Q1463">
        <v>1</v>
      </c>
      <c r="X1463">
        <v>59.62</v>
      </c>
      <c r="Y1463">
        <v>0</v>
      </c>
      <c r="Z1463">
        <v>0</v>
      </c>
      <c r="AA1463">
        <v>0</v>
      </c>
      <c r="AB1463">
        <v>8.02</v>
      </c>
      <c r="AC1463">
        <v>0</v>
      </c>
      <c r="AD1463">
        <v>1</v>
      </c>
      <c r="AE1463">
        <v>1</v>
      </c>
      <c r="AF1463" t="s">
        <v>3</v>
      </c>
      <c r="AG1463">
        <v>59.62</v>
      </c>
      <c r="AH1463">
        <v>2</v>
      </c>
      <c r="AI1463">
        <v>30599884</v>
      </c>
      <c r="AJ1463">
        <v>1332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">
      <c r="A1464">
        <f>ROW(Source!A2324)</f>
        <v>2324</v>
      </c>
      <c r="B1464">
        <v>30599892</v>
      </c>
      <c r="C1464">
        <v>30599883</v>
      </c>
      <c r="D1464">
        <v>22083330</v>
      </c>
      <c r="E1464">
        <v>1</v>
      </c>
      <c r="F1464">
        <v>1</v>
      </c>
      <c r="G1464">
        <v>1</v>
      </c>
      <c r="H1464">
        <v>1</v>
      </c>
      <c r="I1464" t="s">
        <v>1437</v>
      </c>
      <c r="J1464" t="s">
        <v>3</v>
      </c>
      <c r="K1464" t="s">
        <v>1438</v>
      </c>
      <c r="L1464">
        <v>608254</v>
      </c>
      <c r="N1464">
        <v>1013</v>
      </c>
      <c r="O1464" t="s">
        <v>1439</v>
      </c>
      <c r="P1464" t="s">
        <v>1439</v>
      </c>
      <c r="Q1464">
        <v>1</v>
      </c>
      <c r="X1464">
        <v>0.17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2</v>
      </c>
      <c r="AF1464" t="s">
        <v>3</v>
      </c>
      <c r="AG1464">
        <v>0.17</v>
      </c>
      <c r="AH1464">
        <v>2</v>
      </c>
      <c r="AI1464">
        <v>30599885</v>
      </c>
      <c r="AJ1464">
        <v>1333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">
      <c r="A1465">
        <f>ROW(Source!A2324)</f>
        <v>2324</v>
      </c>
      <c r="B1465">
        <v>30599893</v>
      </c>
      <c r="C1465">
        <v>30599883</v>
      </c>
      <c r="D1465">
        <v>22146464</v>
      </c>
      <c r="E1465">
        <v>1</v>
      </c>
      <c r="F1465">
        <v>1</v>
      </c>
      <c r="G1465">
        <v>1</v>
      </c>
      <c r="H1465">
        <v>2</v>
      </c>
      <c r="I1465" t="s">
        <v>1471</v>
      </c>
      <c r="J1465" t="s">
        <v>1472</v>
      </c>
      <c r="K1465" t="s">
        <v>1473</v>
      </c>
      <c r="L1465">
        <v>1368</v>
      </c>
      <c r="N1465">
        <v>1011</v>
      </c>
      <c r="O1465" t="s">
        <v>1423</v>
      </c>
      <c r="P1465" t="s">
        <v>1423</v>
      </c>
      <c r="Q1465">
        <v>1</v>
      </c>
      <c r="X1465">
        <v>0.17</v>
      </c>
      <c r="Y1465">
        <v>0</v>
      </c>
      <c r="Z1465">
        <v>30.85</v>
      </c>
      <c r="AA1465">
        <v>13.03</v>
      </c>
      <c r="AB1465">
        <v>0</v>
      </c>
      <c r="AC1465">
        <v>0</v>
      </c>
      <c r="AD1465">
        <v>1</v>
      </c>
      <c r="AE1465">
        <v>0</v>
      </c>
      <c r="AF1465" t="s">
        <v>3</v>
      </c>
      <c r="AG1465">
        <v>0.17</v>
      </c>
      <c r="AH1465">
        <v>2</v>
      </c>
      <c r="AI1465">
        <v>30599886</v>
      </c>
      <c r="AJ1465">
        <v>1334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">
      <c r="A1466">
        <f>ROW(Source!A2324)</f>
        <v>2324</v>
      </c>
      <c r="B1466">
        <v>30599894</v>
      </c>
      <c r="C1466">
        <v>30599883</v>
      </c>
      <c r="D1466">
        <v>22146539</v>
      </c>
      <c r="E1466">
        <v>1</v>
      </c>
      <c r="F1466">
        <v>1</v>
      </c>
      <c r="G1466">
        <v>1</v>
      </c>
      <c r="H1466">
        <v>2</v>
      </c>
      <c r="I1466" t="s">
        <v>1613</v>
      </c>
      <c r="J1466" t="s">
        <v>1614</v>
      </c>
      <c r="K1466" t="s">
        <v>1615</v>
      </c>
      <c r="L1466">
        <v>1368</v>
      </c>
      <c r="N1466">
        <v>1011</v>
      </c>
      <c r="O1466" t="s">
        <v>1423</v>
      </c>
      <c r="P1466" t="s">
        <v>1423</v>
      </c>
      <c r="Q1466">
        <v>1</v>
      </c>
      <c r="X1466">
        <v>5.7</v>
      </c>
      <c r="Y1466">
        <v>0</v>
      </c>
      <c r="Z1466">
        <v>1.2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3</v>
      </c>
      <c r="AG1466">
        <v>5.7</v>
      </c>
      <c r="AH1466">
        <v>2</v>
      </c>
      <c r="AI1466">
        <v>30599887</v>
      </c>
      <c r="AJ1466">
        <v>1335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">
      <c r="A1467">
        <f>ROW(Source!A2324)</f>
        <v>2324</v>
      </c>
      <c r="B1467">
        <v>30599895</v>
      </c>
      <c r="C1467">
        <v>30599883</v>
      </c>
      <c r="D1467">
        <v>22149337</v>
      </c>
      <c r="E1467">
        <v>1</v>
      </c>
      <c r="F1467">
        <v>1</v>
      </c>
      <c r="G1467">
        <v>1</v>
      </c>
      <c r="H1467">
        <v>3</v>
      </c>
      <c r="I1467" t="s">
        <v>1616</v>
      </c>
      <c r="J1467" t="s">
        <v>1617</v>
      </c>
      <c r="K1467" t="s">
        <v>1618</v>
      </c>
      <c r="L1467">
        <v>1339</v>
      </c>
      <c r="N1467">
        <v>1007</v>
      </c>
      <c r="O1467" t="s">
        <v>206</v>
      </c>
      <c r="P1467" t="s">
        <v>206</v>
      </c>
      <c r="Q1467">
        <v>1</v>
      </c>
      <c r="X1467">
        <v>4.7300000000000004</v>
      </c>
      <c r="Y1467">
        <v>6.22</v>
      </c>
      <c r="Z1467">
        <v>0</v>
      </c>
      <c r="AA1467">
        <v>0</v>
      </c>
      <c r="AB1467">
        <v>0</v>
      </c>
      <c r="AC1467">
        <v>0</v>
      </c>
      <c r="AD1467">
        <v>1</v>
      </c>
      <c r="AE1467">
        <v>0</v>
      </c>
      <c r="AF1467" t="s">
        <v>3</v>
      </c>
      <c r="AG1467">
        <v>4.7300000000000004</v>
      </c>
      <c r="AH1467">
        <v>2</v>
      </c>
      <c r="AI1467">
        <v>30599888</v>
      </c>
      <c r="AJ1467">
        <v>1336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">
      <c r="A1468">
        <f>ROW(Source!A2324)</f>
        <v>2324</v>
      </c>
      <c r="B1468">
        <v>30599896</v>
      </c>
      <c r="C1468">
        <v>30599883</v>
      </c>
      <c r="D1468">
        <v>22150474</v>
      </c>
      <c r="E1468">
        <v>1</v>
      </c>
      <c r="F1468">
        <v>1</v>
      </c>
      <c r="G1468">
        <v>1</v>
      </c>
      <c r="H1468">
        <v>3</v>
      </c>
      <c r="I1468" t="s">
        <v>1619</v>
      </c>
      <c r="J1468" t="s">
        <v>1620</v>
      </c>
      <c r="K1468" t="s">
        <v>1621</v>
      </c>
      <c r="L1468">
        <v>1339</v>
      </c>
      <c r="N1468">
        <v>1007</v>
      </c>
      <c r="O1468" t="s">
        <v>206</v>
      </c>
      <c r="P1468" t="s">
        <v>206</v>
      </c>
      <c r="Q1468">
        <v>1</v>
      </c>
      <c r="X1468">
        <v>0.74</v>
      </c>
      <c r="Y1468">
        <v>38.74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3</v>
      </c>
      <c r="AG1468">
        <v>0.74</v>
      </c>
      <c r="AH1468">
        <v>2</v>
      </c>
      <c r="AI1468">
        <v>30599889</v>
      </c>
      <c r="AJ1468">
        <v>1337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">
      <c r="A1469">
        <f>ROW(Source!A2324)</f>
        <v>2324</v>
      </c>
      <c r="B1469">
        <v>30599897</v>
      </c>
      <c r="C1469">
        <v>30599883</v>
      </c>
      <c r="D1469">
        <v>22212978</v>
      </c>
      <c r="E1469">
        <v>1</v>
      </c>
      <c r="F1469">
        <v>1</v>
      </c>
      <c r="G1469">
        <v>1</v>
      </c>
      <c r="H1469">
        <v>3</v>
      </c>
      <c r="I1469" t="s">
        <v>1622</v>
      </c>
      <c r="J1469" t="s">
        <v>1623</v>
      </c>
      <c r="K1469" t="s">
        <v>1624</v>
      </c>
      <c r="L1469">
        <v>1348</v>
      </c>
      <c r="N1469">
        <v>1009</v>
      </c>
      <c r="O1469" t="s">
        <v>65</v>
      </c>
      <c r="P1469" t="s">
        <v>65</v>
      </c>
      <c r="Q1469">
        <v>1000</v>
      </c>
      <c r="X1469">
        <v>0.34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 t="s">
        <v>3</v>
      </c>
      <c r="AG1469">
        <v>0.34</v>
      </c>
      <c r="AH1469">
        <v>2</v>
      </c>
      <c r="AI1469">
        <v>30599890</v>
      </c>
      <c r="AJ1469">
        <v>1338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">
      <c r="A1470">
        <f>ROW(Source!A2360)</f>
        <v>2360</v>
      </c>
      <c r="B1470">
        <v>30599915</v>
      </c>
      <c r="C1470">
        <v>30599898</v>
      </c>
      <c r="D1470">
        <v>10214655</v>
      </c>
      <c r="E1470">
        <v>1</v>
      </c>
      <c r="F1470">
        <v>1</v>
      </c>
      <c r="G1470">
        <v>1</v>
      </c>
      <c r="H1470">
        <v>1</v>
      </c>
      <c r="I1470" t="s">
        <v>1544</v>
      </c>
      <c r="J1470" t="s">
        <v>3</v>
      </c>
      <c r="K1470" t="s">
        <v>1545</v>
      </c>
      <c r="L1470">
        <v>1369</v>
      </c>
      <c r="N1470">
        <v>1013</v>
      </c>
      <c r="O1470" t="s">
        <v>1419</v>
      </c>
      <c r="P1470" t="s">
        <v>1419</v>
      </c>
      <c r="Q1470">
        <v>1</v>
      </c>
      <c r="X1470">
        <v>149.63999999999999</v>
      </c>
      <c r="Y1470">
        <v>0</v>
      </c>
      <c r="Z1470">
        <v>0</v>
      </c>
      <c r="AA1470">
        <v>0</v>
      </c>
      <c r="AB1470">
        <v>9.57</v>
      </c>
      <c r="AC1470">
        <v>0</v>
      </c>
      <c r="AD1470">
        <v>1</v>
      </c>
      <c r="AE1470">
        <v>1</v>
      </c>
      <c r="AF1470" t="s">
        <v>28</v>
      </c>
      <c r="AG1470">
        <v>172.08599999999998</v>
      </c>
      <c r="AH1470">
        <v>2</v>
      </c>
      <c r="AI1470">
        <v>30599899</v>
      </c>
      <c r="AJ1470">
        <v>1339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">
      <c r="A1471">
        <f>ROW(Source!A2360)</f>
        <v>2360</v>
      </c>
      <c r="B1471">
        <v>30599916</v>
      </c>
      <c r="C1471">
        <v>30599898</v>
      </c>
      <c r="D1471">
        <v>22083330</v>
      </c>
      <c r="E1471">
        <v>1</v>
      </c>
      <c r="F1471">
        <v>1</v>
      </c>
      <c r="G1471">
        <v>1</v>
      </c>
      <c r="H1471">
        <v>1</v>
      </c>
      <c r="I1471" t="s">
        <v>1437</v>
      </c>
      <c r="J1471" t="s">
        <v>3</v>
      </c>
      <c r="K1471" t="s">
        <v>1438</v>
      </c>
      <c r="L1471">
        <v>608254</v>
      </c>
      <c r="N1471">
        <v>1013</v>
      </c>
      <c r="O1471" t="s">
        <v>1439</v>
      </c>
      <c r="P1471" t="s">
        <v>1439</v>
      </c>
      <c r="Q1471">
        <v>1</v>
      </c>
      <c r="X1471">
        <v>8.1999999999999993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1</v>
      </c>
      <c r="AE1471">
        <v>2</v>
      </c>
      <c r="AF1471" t="s">
        <v>27</v>
      </c>
      <c r="AG1471">
        <v>10.25</v>
      </c>
      <c r="AH1471">
        <v>2</v>
      </c>
      <c r="AI1471">
        <v>30599900</v>
      </c>
      <c r="AJ1471">
        <v>1340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">
      <c r="A1472">
        <f>ROW(Source!A2360)</f>
        <v>2360</v>
      </c>
      <c r="B1472">
        <v>30599917</v>
      </c>
      <c r="C1472">
        <v>30599898</v>
      </c>
      <c r="D1472">
        <v>22146252</v>
      </c>
      <c r="E1472">
        <v>1</v>
      </c>
      <c r="F1472">
        <v>1</v>
      </c>
      <c r="G1472">
        <v>1</v>
      </c>
      <c r="H1472">
        <v>2</v>
      </c>
      <c r="I1472" t="s">
        <v>1586</v>
      </c>
      <c r="J1472" t="s">
        <v>1587</v>
      </c>
      <c r="K1472" t="s">
        <v>1588</v>
      </c>
      <c r="L1472">
        <v>1368</v>
      </c>
      <c r="N1472">
        <v>1011</v>
      </c>
      <c r="O1472" t="s">
        <v>1423</v>
      </c>
      <c r="P1472" t="s">
        <v>1423</v>
      </c>
      <c r="Q1472">
        <v>1</v>
      </c>
      <c r="X1472">
        <v>0.05</v>
      </c>
      <c r="Y1472">
        <v>0</v>
      </c>
      <c r="Z1472">
        <v>85.93</v>
      </c>
      <c r="AA1472">
        <v>13.03</v>
      </c>
      <c r="AB1472">
        <v>0</v>
      </c>
      <c r="AC1472">
        <v>0</v>
      </c>
      <c r="AD1472">
        <v>1</v>
      </c>
      <c r="AE1472">
        <v>0</v>
      </c>
      <c r="AF1472" t="s">
        <v>27</v>
      </c>
      <c r="AG1472">
        <v>6.25E-2</v>
      </c>
      <c r="AH1472">
        <v>2</v>
      </c>
      <c r="AI1472">
        <v>30599901</v>
      </c>
      <c r="AJ1472">
        <v>1341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">
      <c r="A1473">
        <f>ROW(Source!A2360)</f>
        <v>2360</v>
      </c>
      <c r="B1473">
        <v>30599918</v>
      </c>
      <c r="C1473">
        <v>30599898</v>
      </c>
      <c r="D1473">
        <v>22146333</v>
      </c>
      <c r="E1473">
        <v>1</v>
      </c>
      <c r="F1473">
        <v>1</v>
      </c>
      <c r="G1473">
        <v>1</v>
      </c>
      <c r="H1473">
        <v>2</v>
      </c>
      <c r="I1473" t="s">
        <v>1597</v>
      </c>
      <c r="J1473" t="s">
        <v>1598</v>
      </c>
      <c r="K1473" t="s">
        <v>1599</v>
      </c>
      <c r="L1473">
        <v>1368</v>
      </c>
      <c r="N1473">
        <v>1011</v>
      </c>
      <c r="O1473" t="s">
        <v>1423</v>
      </c>
      <c r="P1473" t="s">
        <v>1423</v>
      </c>
      <c r="Q1473">
        <v>1</v>
      </c>
      <c r="X1473">
        <v>0.03</v>
      </c>
      <c r="Y1473">
        <v>0</v>
      </c>
      <c r="Z1473">
        <v>108.45</v>
      </c>
      <c r="AA1473">
        <v>13.03</v>
      </c>
      <c r="AB1473">
        <v>0</v>
      </c>
      <c r="AC1473">
        <v>0</v>
      </c>
      <c r="AD1473">
        <v>1</v>
      </c>
      <c r="AE1473">
        <v>0</v>
      </c>
      <c r="AF1473" t="s">
        <v>27</v>
      </c>
      <c r="AG1473">
        <v>3.7499999999999999E-2</v>
      </c>
      <c r="AH1473">
        <v>2</v>
      </c>
      <c r="AI1473">
        <v>30599902</v>
      </c>
      <c r="AJ1473">
        <v>1342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">
      <c r="A1474">
        <f>ROW(Source!A2360)</f>
        <v>2360</v>
      </c>
      <c r="B1474">
        <v>30599919</v>
      </c>
      <c r="C1474">
        <v>30599898</v>
      </c>
      <c r="D1474">
        <v>22146740</v>
      </c>
      <c r="E1474">
        <v>1</v>
      </c>
      <c r="F1474">
        <v>1</v>
      </c>
      <c r="G1474">
        <v>1</v>
      </c>
      <c r="H1474">
        <v>2</v>
      </c>
      <c r="I1474" t="s">
        <v>1627</v>
      </c>
      <c r="J1474" t="s">
        <v>1628</v>
      </c>
      <c r="K1474" t="s">
        <v>1629</v>
      </c>
      <c r="L1474">
        <v>1368</v>
      </c>
      <c r="N1474">
        <v>1011</v>
      </c>
      <c r="O1474" t="s">
        <v>1423</v>
      </c>
      <c r="P1474" t="s">
        <v>1423</v>
      </c>
      <c r="Q1474">
        <v>1</v>
      </c>
      <c r="X1474">
        <v>8.1199999999999992</v>
      </c>
      <c r="Y1474">
        <v>0</v>
      </c>
      <c r="Z1474">
        <v>96.1</v>
      </c>
      <c r="AA1474">
        <v>13.03</v>
      </c>
      <c r="AB1474">
        <v>0</v>
      </c>
      <c r="AC1474">
        <v>0</v>
      </c>
      <c r="AD1474">
        <v>1</v>
      </c>
      <c r="AE1474">
        <v>0</v>
      </c>
      <c r="AF1474" t="s">
        <v>27</v>
      </c>
      <c r="AG1474">
        <v>10.149999999999999</v>
      </c>
      <c r="AH1474">
        <v>2</v>
      </c>
      <c r="AI1474">
        <v>30599903</v>
      </c>
      <c r="AJ1474">
        <v>1343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">
      <c r="A1475">
        <f>ROW(Source!A2360)</f>
        <v>2360</v>
      </c>
      <c r="B1475">
        <v>30599920</v>
      </c>
      <c r="C1475">
        <v>30599898</v>
      </c>
      <c r="D1475">
        <v>22148179</v>
      </c>
      <c r="E1475">
        <v>1</v>
      </c>
      <c r="F1475">
        <v>1</v>
      </c>
      <c r="G1475">
        <v>1</v>
      </c>
      <c r="H1475">
        <v>2</v>
      </c>
      <c r="I1475" t="s">
        <v>1420</v>
      </c>
      <c r="J1475" t="s">
        <v>1421</v>
      </c>
      <c r="K1475" t="s">
        <v>1422</v>
      </c>
      <c r="L1475">
        <v>1368</v>
      </c>
      <c r="N1475">
        <v>1011</v>
      </c>
      <c r="O1475" t="s">
        <v>1423</v>
      </c>
      <c r="P1475" t="s">
        <v>1423</v>
      </c>
      <c r="Q1475">
        <v>1</v>
      </c>
      <c r="X1475">
        <v>0.22</v>
      </c>
      <c r="Y1475">
        <v>0</v>
      </c>
      <c r="Z1475">
        <v>91.62</v>
      </c>
      <c r="AA1475">
        <v>0</v>
      </c>
      <c r="AB1475">
        <v>0</v>
      </c>
      <c r="AC1475">
        <v>0</v>
      </c>
      <c r="AD1475">
        <v>1</v>
      </c>
      <c r="AE1475">
        <v>0</v>
      </c>
      <c r="AF1475" t="s">
        <v>27</v>
      </c>
      <c r="AG1475">
        <v>0.27500000000000002</v>
      </c>
      <c r="AH1475">
        <v>2</v>
      </c>
      <c r="AI1475">
        <v>30599904</v>
      </c>
      <c r="AJ1475">
        <v>1344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">
      <c r="A1476">
        <f>ROW(Source!A2360)</f>
        <v>2360</v>
      </c>
      <c r="B1476">
        <v>30599921</v>
      </c>
      <c r="C1476">
        <v>30599898</v>
      </c>
      <c r="D1476">
        <v>22149159</v>
      </c>
      <c r="E1476">
        <v>1</v>
      </c>
      <c r="F1476">
        <v>1</v>
      </c>
      <c r="G1476">
        <v>1</v>
      </c>
      <c r="H1476">
        <v>3</v>
      </c>
      <c r="I1476" t="s">
        <v>1630</v>
      </c>
      <c r="J1476" t="s">
        <v>1631</v>
      </c>
      <c r="K1476" t="s">
        <v>1632</v>
      </c>
      <c r="L1476">
        <v>1348</v>
      </c>
      <c r="N1476">
        <v>1009</v>
      </c>
      <c r="O1476" t="s">
        <v>65</v>
      </c>
      <c r="P1476" t="s">
        <v>65</v>
      </c>
      <c r="Q1476">
        <v>1000</v>
      </c>
      <c r="X1476">
        <v>5.9000000000000003E-4</v>
      </c>
      <c r="Y1476">
        <v>13053</v>
      </c>
      <c r="Z1476">
        <v>0</v>
      </c>
      <c r="AA1476">
        <v>0</v>
      </c>
      <c r="AB1476">
        <v>0</v>
      </c>
      <c r="AC1476">
        <v>0</v>
      </c>
      <c r="AD1476">
        <v>1</v>
      </c>
      <c r="AE1476">
        <v>0</v>
      </c>
      <c r="AF1476" t="s">
        <v>3</v>
      </c>
      <c r="AG1476">
        <v>5.9000000000000003E-4</v>
      </c>
      <c r="AH1476">
        <v>2</v>
      </c>
      <c r="AI1476">
        <v>30599905</v>
      </c>
      <c r="AJ1476">
        <v>1345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">
      <c r="A1477">
        <f>ROW(Source!A2360)</f>
        <v>2360</v>
      </c>
      <c r="B1477">
        <v>30599922</v>
      </c>
      <c r="C1477">
        <v>30599898</v>
      </c>
      <c r="D1477">
        <v>22149342</v>
      </c>
      <c r="E1477">
        <v>1</v>
      </c>
      <c r="F1477">
        <v>1</v>
      </c>
      <c r="G1477">
        <v>1</v>
      </c>
      <c r="H1477">
        <v>3</v>
      </c>
      <c r="I1477" t="s">
        <v>390</v>
      </c>
      <c r="J1477" t="s">
        <v>392</v>
      </c>
      <c r="K1477" t="s">
        <v>391</v>
      </c>
      <c r="L1477">
        <v>1346</v>
      </c>
      <c r="N1477">
        <v>1009</v>
      </c>
      <c r="O1477" t="s">
        <v>100</v>
      </c>
      <c r="P1477" t="s">
        <v>100</v>
      </c>
      <c r="Q1477">
        <v>1</v>
      </c>
      <c r="X1477">
        <v>0.2</v>
      </c>
      <c r="Y1477">
        <v>28.93</v>
      </c>
      <c r="Z1477">
        <v>0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3</v>
      </c>
      <c r="AG1477">
        <v>0.2</v>
      </c>
      <c r="AH1477">
        <v>2</v>
      </c>
      <c r="AI1477">
        <v>30599906</v>
      </c>
      <c r="AJ1477">
        <v>1346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">
      <c r="A1478">
        <f>ROW(Source!A2360)</f>
        <v>2360</v>
      </c>
      <c r="B1478">
        <v>30599923</v>
      </c>
      <c r="C1478">
        <v>30599898</v>
      </c>
      <c r="D1478">
        <v>22150549</v>
      </c>
      <c r="E1478">
        <v>1</v>
      </c>
      <c r="F1478">
        <v>1</v>
      </c>
      <c r="G1478">
        <v>1</v>
      </c>
      <c r="H1478">
        <v>3</v>
      </c>
      <c r="I1478" t="s">
        <v>1633</v>
      </c>
      <c r="J1478" t="s">
        <v>1634</v>
      </c>
      <c r="K1478" t="s">
        <v>1635</v>
      </c>
      <c r="L1478">
        <v>1356</v>
      </c>
      <c r="N1478">
        <v>1010</v>
      </c>
      <c r="O1478" t="s">
        <v>1204</v>
      </c>
      <c r="P1478" t="s">
        <v>1204</v>
      </c>
      <c r="Q1478">
        <v>1000</v>
      </c>
      <c r="X1478">
        <v>6.9000000000000006E-2</v>
      </c>
      <c r="Y1478">
        <v>273.2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3</v>
      </c>
      <c r="AG1478">
        <v>6.9000000000000006E-2</v>
      </c>
      <c r="AH1478">
        <v>2</v>
      </c>
      <c r="AI1478">
        <v>30599907</v>
      </c>
      <c r="AJ1478">
        <v>1347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">
      <c r="A1479">
        <f>ROW(Source!A2360)</f>
        <v>2360</v>
      </c>
      <c r="B1479">
        <v>30599924</v>
      </c>
      <c r="C1479">
        <v>30599898</v>
      </c>
      <c r="D1479">
        <v>22150568</v>
      </c>
      <c r="E1479">
        <v>1</v>
      </c>
      <c r="F1479">
        <v>1</v>
      </c>
      <c r="G1479">
        <v>1</v>
      </c>
      <c r="H1479">
        <v>3</v>
      </c>
      <c r="I1479" t="s">
        <v>377</v>
      </c>
      <c r="J1479" t="s">
        <v>379</v>
      </c>
      <c r="K1479" t="s">
        <v>378</v>
      </c>
      <c r="L1479">
        <v>1346</v>
      </c>
      <c r="N1479">
        <v>1009</v>
      </c>
      <c r="O1479" t="s">
        <v>100</v>
      </c>
      <c r="P1479" t="s">
        <v>100</v>
      </c>
      <c r="Q1479">
        <v>1</v>
      </c>
      <c r="X1479">
        <v>0.38</v>
      </c>
      <c r="Y1479">
        <v>27.11</v>
      </c>
      <c r="Z1479">
        <v>0</v>
      </c>
      <c r="AA1479">
        <v>0</v>
      </c>
      <c r="AB1479">
        <v>0</v>
      </c>
      <c r="AC1479">
        <v>0</v>
      </c>
      <c r="AD1479">
        <v>1</v>
      </c>
      <c r="AE1479">
        <v>0</v>
      </c>
      <c r="AF1479" t="s">
        <v>3</v>
      </c>
      <c r="AG1479">
        <v>0.38</v>
      </c>
      <c r="AH1479">
        <v>2</v>
      </c>
      <c r="AI1479">
        <v>30599908</v>
      </c>
      <c r="AJ1479">
        <v>1348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">
      <c r="A1480">
        <f>ROW(Source!A2360)</f>
        <v>2360</v>
      </c>
      <c r="B1480">
        <v>30599925</v>
      </c>
      <c r="C1480">
        <v>30599898</v>
      </c>
      <c r="D1480">
        <v>22159714</v>
      </c>
      <c r="E1480">
        <v>1</v>
      </c>
      <c r="F1480">
        <v>1</v>
      </c>
      <c r="G1480">
        <v>1</v>
      </c>
      <c r="H1480">
        <v>3</v>
      </c>
      <c r="I1480" t="s">
        <v>1636</v>
      </c>
      <c r="J1480" t="s">
        <v>1637</v>
      </c>
      <c r="K1480" t="s">
        <v>1638</v>
      </c>
      <c r="L1480">
        <v>1354</v>
      </c>
      <c r="N1480">
        <v>1010</v>
      </c>
      <c r="O1480" t="s">
        <v>506</v>
      </c>
      <c r="P1480" t="s">
        <v>506</v>
      </c>
      <c r="Q1480">
        <v>1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1</v>
      </c>
      <c r="AD1480">
        <v>0</v>
      </c>
      <c r="AE1480">
        <v>0</v>
      </c>
      <c r="AF1480" t="s">
        <v>3</v>
      </c>
      <c r="AG1480">
        <v>0</v>
      </c>
      <c r="AH1480">
        <v>2</v>
      </c>
      <c r="AI1480">
        <v>30599909</v>
      </c>
      <c r="AJ1480">
        <v>1349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">
      <c r="A1481">
        <f>ROW(Source!A2360)</f>
        <v>2360</v>
      </c>
      <c r="B1481">
        <v>30599926</v>
      </c>
      <c r="C1481">
        <v>30599898</v>
      </c>
      <c r="D1481">
        <v>22163350</v>
      </c>
      <c r="E1481">
        <v>1</v>
      </c>
      <c r="F1481">
        <v>1</v>
      </c>
      <c r="G1481">
        <v>1</v>
      </c>
      <c r="H1481">
        <v>3</v>
      </c>
      <c r="I1481" t="s">
        <v>393</v>
      </c>
      <c r="J1481" t="s">
        <v>395</v>
      </c>
      <c r="K1481" t="s">
        <v>394</v>
      </c>
      <c r="L1481">
        <v>1346</v>
      </c>
      <c r="N1481">
        <v>1009</v>
      </c>
      <c r="O1481" t="s">
        <v>100</v>
      </c>
      <c r="P1481" t="s">
        <v>100</v>
      </c>
      <c r="Q1481">
        <v>1</v>
      </c>
      <c r="X1481">
        <v>0.25</v>
      </c>
      <c r="Y1481">
        <v>11.8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3</v>
      </c>
      <c r="AG1481">
        <v>0.25</v>
      </c>
      <c r="AH1481">
        <v>2</v>
      </c>
      <c r="AI1481">
        <v>30599910</v>
      </c>
      <c r="AJ1481">
        <v>1350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">
      <c r="A1482">
        <f>ROW(Source!A2360)</f>
        <v>2360</v>
      </c>
      <c r="B1482">
        <v>30599927</v>
      </c>
      <c r="C1482">
        <v>30599898</v>
      </c>
      <c r="D1482">
        <v>22181437</v>
      </c>
      <c r="E1482">
        <v>1</v>
      </c>
      <c r="F1482">
        <v>1</v>
      </c>
      <c r="G1482">
        <v>1</v>
      </c>
      <c r="H1482">
        <v>3</v>
      </c>
      <c r="I1482" t="s">
        <v>1639</v>
      </c>
      <c r="J1482" t="s">
        <v>1640</v>
      </c>
      <c r="K1482" t="s">
        <v>1641</v>
      </c>
      <c r="L1482">
        <v>1346</v>
      </c>
      <c r="N1482">
        <v>1009</v>
      </c>
      <c r="O1482" t="s">
        <v>100</v>
      </c>
      <c r="P1482" t="s">
        <v>100</v>
      </c>
      <c r="Q1482">
        <v>1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1</v>
      </c>
      <c r="AD1482">
        <v>0</v>
      </c>
      <c r="AE1482">
        <v>0</v>
      </c>
      <c r="AF1482" t="s">
        <v>3</v>
      </c>
      <c r="AG1482">
        <v>0</v>
      </c>
      <c r="AH1482">
        <v>2</v>
      </c>
      <c r="AI1482">
        <v>30599911</v>
      </c>
      <c r="AJ1482">
        <v>1351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">
      <c r="A1483">
        <f>ROW(Source!A2360)</f>
        <v>2360</v>
      </c>
      <c r="B1483">
        <v>30599928</v>
      </c>
      <c r="C1483">
        <v>30599898</v>
      </c>
      <c r="D1483">
        <v>22183294</v>
      </c>
      <c r="E1483">
        <v>1</v>
      </c>
      <c r="F1483">
        <v>1</v>
      </c>
      <c r="G1483">
        <v>1</v>
      </c>
      <c r="H1483">
        <v>3</v>
      </c>
      <c r="I1483" t="s">
        <v>1642</v>
      </c>
      <c r="J1483" t="s">
        <v>1643</v>
      </c>
      <c r="K1483" t="s">
        <v>1644</v>
      </c>
      <c r="L1483">
        <v>1354</v>
      </c>
      <c r="N1483">
        <v>1010</v>
      </c>
      <c r="O1483" t="s">
        <v>506</v>
      </c>
      <c r="P1483" t="s">
        <v>506</v>
      </c>
      <c r="Q1483">
        <v>1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1</v>
      </c>
      <c r="AD1483">
        <v>0</v>
      </c>
      <c r="AE1483">
        <v>0</v>
      </c>
      <c r="AF1483" t="s">
        <v>3</v>
      </c>
      <c r="AG1483">
        <v>0</v>
      </c>
      <c r="AH1483">
        <v>2</v>
      </c>
      <c r="AI1483">
        <v>30599912</v>
      </c>
      <c r="AJ1483">
        <v>1352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">
      <c r="A1484">
        <f>ROW(Source!A2360)</f>
        <v>2360</v>
      </c>
      <c r="B1484">
        <v>30599929</v>
      </c>
      <c r="C1484">
        <v>30599898</v>
      </c>
      <c r="D1484">
        <v>22191921</v>
      </c>
      <c r="E1484">
        <v>1</v>
      </c>
      <c r="F1484">
        <v>1</v>
      </c>
      <c r="G1484">
        <v>1</v>
      </c>
      <c r="H1484">
        <v>3</v>
      </c>
      <c r="I1484" t="s">
        <v>1645</v>
      </c>
      <c r="J1484" t="s">
        <v>1646</v>
      </c>
      <c r="K1484" t="s">
        <v>1647</v>
      </c>
      <c r="L1484">
        <v>1346</v>
      </c>
      <c r="N1484">
        <v>1009</v>
      </c>
      <c r="O1484" t="s">
        <v>100</v>
      </c>
      <c r="P1484" t="s">
        <v>100</v>
      </c>
      <c r="Q1484">
        <v>1</v>
      </c>
      <c r="X1484">
        <v>2.5000000000000001E-3</v>
      </c>
      <c r="Y1484">
        <v>2.33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0</v>
      </c>
      <c r="AF1484" t="s">
        <v>3</v>
      </c>
      <c r="AG1484">
        <v>2.5000000000000001E-3</v>
      </c>
      <c r="AH1484">
        <v>2</v>
      </c>
      <c r="AI1484">
        <v>30599913</v>
      </c>
      <c r="AJ1484">
        <v>1353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">
      <c r="A1485">
        <f>ROW(Source!A2360)</f>
        <v>2360</v>
      </c>
      <c r="B1485">
        <v>30599930</v>
      </c>
      <c r="C1485">
        <v>30599898</v>
      </c>
      <c r="D1485">
        <v>22192634</v>
      </c>
      <c r="E1485">
        <v>1</v>
      </c>
      <c r="F1485">
        <v>1</v>
      </c>
      <c r="G1485">
        <v>1</v>
      </c>
      <c r="H1485">
        <v>3</v>
      </c>
      <c r="I1485" t="s">
        <v>204</v>
      </c>
      <c r="J1485" t="s">
        <v>207</v>
      </c>
      <c r="K1485" t="s">
        <v>205</v>
      </c>
      <c r="L1485">
        <v>1339</v>
      </c>
      <c r="N1485">
        <v>1007</v>
      </c>
      <c r="O1485" t="s">
        <v>206</v>
      </c>
      <c r="P1485" t="s">
        <v>206</v>
      </c>
      <c r="Q1485">
        <v>1</v>
      </c>
      <c r="X1485">
        <v>0.74</v>
      </c>
      <c r="Y1485">
        <v>2.4500000000000002</v>
      </c>
      <c r="Z1485">
        <v>0</v>
      </c>
      <c r="AA1485">
        <v>0</v>
      </c>
      <c r="AB1485">
        <v>0</v>
      </c>
      <c r="AC1485">
        <v>0</v>
      </c>
      <c r="AD1485">
        <v>1</v>
      </c>
      <c r="AE1485">
        <v>0</v>
      </c>
      <c r="AF1485" t="s">
        <v>3</v>
      </c>
      <c r="AG1485">
        <v>0.74</v>
      </c>
      <c r="AH1485">
        <v>2</v>
      </c>
      <c r="AI1485">
        <v>30599914</v>
      </c>
      <c r="AJ1485">
        <v>1354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">
      <c r="A1486">
        <f>ROW(Source!A2360)</f>
        <v>2360</v>
      </c>
      <c r="B1486">
        <v>30599931</v>
      </c>
      <c r="C1486">
        <v>30599898</v>
      </c>
      <c r="D1486">
        <v>22200196</v>
      </c>
      <c r="E1486">
        <v>1</v>
      </c>
      <c r="F1486">
        <v>1</v>
      </c>
      <c r="G1486">
        <v>1</v>
      </c>
      <c r="H1486">
        <v>3</v>
      </c>
      <c r="I1486" t="s">
        <v>411</v>
      </c>
      <c r="J1486" t="s">
        <v>413</v>
      </c>
      <c r="K1486" t="s">
        <v>412</v>
      </c>
      <c r="L1486">
        <v>1302</v>
      </c>
      <c r="N1486">
        <v>1003</v>
      </c>
      <c r="O1486" t="s">
        <v>372</v>
      </c>
      <c r="P1486" t="s">
        <v>372</v>
      </c>
      <c r="Q1486">
        <v>10</v>
      </c>
      <c r="X1486">
        <v>9.2899999999999991</v>
      </c>
      <c r="Y1486">
        <v>47.95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0</v>
      </c>
      <c r="AF1486" t="s">
        <v>3</v>
      </c>
      <c r="AG1486">
        <v>9.2899999999999991</v>
      </c>
      <c r="AH1486">
        <v>3</v>
      </c>
      <c r="AI1486">
        <v>-1</v>
      </c>
      <c r="AJ1486" t="s">
        <v>3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">
      <c r="A1487">
        <f>ROW(Source!A2363)</f>
        <v>2363</v>
      </c>
      <c r="B1487">
        <v>30599951</v>
      </c>
      <c r="C1487">
        <v>30599934</v>
      </c>
      <c r="D1487">
        <v>10214655</v>
      </c>
      <c r="E1487">
        <v>1</v>
      </c>
      <c r="F1487">
        <v>1</v>
      </c>
      <c r="G1487">
        <v>1</v>
      </c>
      <c r="H1487">
        <v>1</v>
      </c>
      <c r="I1487" t="s">
        <v>1544</v>
      </c>
      <c r="J1487" t="s">
        <v>3</v>
      </c>
      <c r="K1487" t="s">
        <v>1545</v>
      </c>
      <c r="L1487">
        <v>1369</v>
      </c>
      <c r="N1487">
        <v>1013</v>
      </c>
      <c r="O1487" t="s">
        <v>1419</v>
      </c>
      <c r="P1487" t="s">
        <v>1419</v>
      </c>
      <c r="Q1487">
        <v>1</v>
      </c>
      <c r="X1487">
        <v>121.8</v>
      </c>
      <c r="Y1487">
        <v>0</v>
      </c>
      <c r="Z1487">
        <v>0</v>
      </c>
      <c r="AA1487">
        <v>0</v>
      </c>
      <c r="AB1487">
        <v>9.57</v>
      </c>
      <c r="AC1487">
        <v>0</v>
      </c>
      <c r="AD1487">
        <v>1</v>
      </c>
      <c r="AE1487">
        <v>1</v>
      </c>
      <c r="AF1487" t="s">
        <v>28</v>
      </c>
      <c r="AG1487">
        <v>140.07</v>
      </c>
      <c r="AH1487">
        <v>2</v>
      </c>
      <c r="AI1487">
        <v>30599935</v>
      </c>
      <c r="AJ1487">
        <v>1355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">
      <c r="A1488">
        <f>ROW(Source!A2363)</f>
        <v>2363</v>
      </c>
      <c r="B1488">
        <v>30599952</v>
      </c>
      <c r="C1488">
        <v>30599934</v>
      </c>
      <c r="D1488">
        <v>22083330</v>
      </c>
      <c r="E1488">
        <v>1</v>
      </c>
      <c r="F1488">
        <v>1</v>
      </c>
      <c r="G1488">
        <v>1</v>
      </c>
      <c r="H1488">
        <v>1</v>
      </c>
      <c r="I1488" t="s">
        <v>1437</v>
      </c>
      <c r="J1488" t="s">
        <v>3</v>
      </c>
      <c r="K1488" t="s">
        <v>1438</v>
      </c>
      <c r="L1488">
        <v>608254</v>
      </c>
      <c r="N1488">
        <v>1013</v>
      </c>
      <c r="O1488" t="s">
        <v>1439</v>
      </c>
      <c r="P1488" t="s">
        <v>1439</v>
      </c>
      <c r="Q1488">
        <v>1</v>
      </c>
      <c r="X1488">
        <v>4.72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1</v>
      </c>
      <c r="AE1488">
        <v>2</v>
      </c>
      <c r="AF1488" t="s">
        <v>27</v>
      </c>
      <c r="AG1488">
        <v>5.8999999999999995</v>
      </c>
      <c r="AH1488">
        <v>2</v>
      </c>
      <c r="AI1488">
        <v>30599936</v>
      </c>
      <c r="AJ1488">
        <v>1356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">
      <c r="A1489">
        <f>ROW(Source!A2363)</f>
        <v>2363</v>
      </c>
      <c r="B1489">
        <v>30599953</v>
      </c>
      <c r="C1489">
        <v>30599934</v>
      </c>
      <c r="D1489">
        <v>22146252</v>
      </c>
      <c r="E1489">
        <v>1</v>
      </c>
      <c r="F1489">
        <v>1</v>
      </c>
      <c r="G1489">
        <v>1</v>
      </c>
      <c r="H1489">
        <v>2</v>
      </c>
      <c r="I1489" t="s">
        <v>1586</v>
      </c>
      <c r="J1489" t="s">
        <v>1587</v>
      </c>
      <c r="K1489" t="s">
        <v>1588</v>
      </c>
      <c r="L1489">
        <v>1368</v>
      </c>
      <c r="N1489">
        <v>1011</v>
      </c>
      <c r="O1489" t="s">
        <v>1423</v>
      </c>
      <c r="P1489" t="s">
        <v>1423</v>
      </c>
      <c r="Q1489">
        <v>1</v>
      </c>
      <c r="X1489">
        <v>0.05</v>
      </c>
      <c r="Y1489">
        <v>0</v>
      </c>
      <c r="Z1489">
        <v>85.93</v>
      </c>
      <c r="AA1489">
        <v>13.03</v>
      </c>
      <c r="AB1489">
        <v>0</v>
      </c>
      <c r="AC1489">
        <v>0</v>
      </c>
      <c r="AD1489">
        <v>1</v>
      </c>
      <c r="AE1489">
        <v>0</v>
      </c>
      <c r="AF1489" t="s">
        <v>27</v>
      </c>
      <c r="AG1489">
        <v>6.25E-2</v>
      </c>
      <c r="AH1489">
        <v>2</v>
      </c>
      <c r="AI1489">
        <v>30599937</v>
      </c>
      <c r="AJ1489">
        <v>1357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">
      <c r="A1490">
        <f>ROW(Source!A2363)</f>
        <v>2363</v>
      </c>
      <c r="B1490">
        <v>30599954</v>
      </c>
      <c r="C1490">
        <v>30599934</v>
      </c>
      <c r="D1490">
        <v>22146333</v>
      </c>
      <c r="E1490">
        <v>1</v>
      </c>
      <c r="F1490">
        <v>1</v>
      </c>
      <c r="G1490">
        <v>1</v>
      </c>
      <c r="H1490">
        <v>2</v>
      </c>
      <c r="I1490" t="s">
        <v>1597</v>
      </c>
      <c r="J1490" t="s">
        <v>1598</v>
      </c>
      <c r="K1490" t="s">
        <v>1599</v>
      </c>
      <c r="L1490">
        <v>1368</v>
      </c>
      <c r="N1490">
        <v>1011</v>
      </c>
      <c r="O1490" t="s">
        <v>1423</v>
      </c>
      <c r="P1490" t="s">
        <v>1423</v>
      </c>
      <c r="Q1490">
        <v>1</v>
      </c>
      <c r="X1490">
        <v>0.03</v>
      </c>
      <c r="Y1490">
        <v>0</v>
      </c>
      <c r="Z1490">
        <v>108.45</v>
      </c>
      <c r="AA1490">
        <v>13.03</v>
      </c>
      <c r="AB1490">
        <v>0</v>
      </c>
      <c r="AC1490">
        <v>0</v>
      </c>
      <c r="AD1490">
        <v>1</v>
      </c>
      <c r="AE1490">
        <v>0</v>
      </c>
      <c r="AF1490" t="s">
        <v>27</v>
      </c>
      <c r="AG1490">
        <v>3.7499999999999999E-2</v>
      </c>
      <c r="AH1490">
        <v>2</v>
      </c>
      <c r="AI1490">
        <v>30599938</v>
      </c>
      <c r="AJ1490">
        <v>1358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">
      <c r="A1491">
        <f>ROW(Source!A2363)</f>
        <v>2363</v>
      </c>
      <c r="B1491">
        <v>30599955</v>
      </c>
      <c r="C1491">
        <v>30599934</v>
      </c>
      <c r="D1491">
        <v>22146740</v>
      </c>
      <c r="E1491">
        <v>1</v>
      </c>
      <c r="F1491">
        <v>1</v>
      </c>
      <c r="G1491">
        <v>1</v>
      </c>
      <c r="H1491">
        <v>2</v>
      </c>
      <c r="I1491" t="s">
        <v>1627</v>
      </c>
      <c r="J1491" t="s">
        <v>1628</v>
      </c>
      <c r="K1491" t="s">
        <v>1629</v>
      </c>
      <c r="L1491">
        <v>1368</v>
      </c>
      <c r="N1491">
        <v>1011</v>
      </c>
      <c r="O1491" t="s">
        <v>1423</v>
      </c>
      <c r="P1491" t="s">
        <v>1423</v>
      </c>
      <c r="Q1491">
        <v>1</v>
      </c>
      <c r="X1491">
        <v>4.6399999999999997</v>
      </c>
      <c r="Y1491">
        <v>0</v>
      </c>
      <c r="Z1491">
        <v>96.1</v>
      </c>
      <c r="AA1491">
        <v>13.03</v>
      </c>
      <c r="AB1491">
        <v>0</v>
      </c>
      <c r="AC1491">
        <v>0</v>
      </c>
      <c r="AD1491">
        <v>1</v>
      </c>
      <c r="AE1491">
        <v>0</v>
      </c>
      <c r="AF1491" t="s">
        <v>27</v>
      </c>
      <c r="AG1491">
        <v>5.8</v>
      </c>
      <c r="AH1491">
        <v>2</v>
      </c>
      <c r="AI1491">
        <v>30599939</v>
      </c>
      <c r="AJ1491">
        <v>1359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">
      <c r="A1492">
        <f>ROW(Source!A2363)</f>
        <v>2363</v>
      </c>
      <c r="B1492">
        <v>30599956</v>
      </c>
      <c r="C1492">
        <v>30599934</v>
      </c>
      <c r="D1492">
        <v>22148179</v>
      </c>
      <c r="E1492">
        <v>1</v>
      </c>
      <c r="F1492">
        <v>1</v>
      </c>
      <c r="G1492">
        <v>1</v>
      </c>
      <c r="H1492">
        <v>2</v>
      </c>
      <c r="I1492" t="s">
        <v>1420</v>
      </c>
      <c r="J1492" t="s">
        <v>1421</v>
      </c>
      <c r="K1492" t="s">
        <v>1422</v>
      </c>
      <c r="L1492">
        <v>1368</v>
      </c>
      <c r="N1492">
        <v>1011</v>
      </c>
      <c r="O1492" t="s">
        <v>1423</v>
      </c>
      <c r="P1492" t="s">
        <v>1423</v>
      </c>
      <c r="Q1492">
        <v>1</v>
      </c>
      <c r="X1492">
        <v>0.22</v>
      </c>
      <c r="Y1492">
        <v>0</v>
      </c>
      <c r="Z1492">
        <v>91.62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27</v>
      </c>
      <c r="AG1492">
        <v>0.27500000000000002</v>
      </c>
      <c r="AH1492">
        <v>2</v>
      </c>
      <c r="AI1492">
        <v>30599940</v>
      </c>
      <c r="AJ1492">
        <v>1360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">
      <c r="A1493">
        <f>ROW(Source!A2363)</f>
        <v>2363</v>
      </c>
      <c r="B1493">
        <v>30599957</v>
      </c>
      <c r="C1493">
        <v>30599934</v>
      </c>
      <c r="D1493">
        <v>22149159</v>
      </c>
      <c r="E1493">
        <v>1</v>
      </c>
      <c r="F1493">
        <v>1</v>
      </c>
      <c r="G1493">
        <v>1</v>
      </c>
      <c r="H1493">
        <v>3</v>
      </c>
      <c r="I1493" t="s">
        <v>1630</v>
      </c>
      <c r="J1493" t="s">
        <v>1631</v>
      </c>
      <c r="K1493" t="s">
        <v>1632</v>
      </c>
      <c r="L1493">
        <v>1348</v>
      </c>
      <c r="N1493">
        <v>1009</v>
      </c>
      <c r="O1493" t="s">
        <v>65</v>
      </c>
      <c r="P1493" t="s">
        <v>65</v>
      </c>
      <c r="Q1493">
        <v>1000</v>
      </c>
      <c r="X1493">
        <v>5.1000000000000004E-4</v>
      </c>
      <c r="Y1493">
        <v>13053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3</v>
      </c>
      <c r="AG1493">
        <v>5.1000000000000004E-4</v>
      </c>
      <c r="AH1493">
        <v>2</v>
      </c>
      <c r="AI1493">
        <v>30599941</v>
      </c>
      <c r="AJ1493">
        <v>1361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">
      <c r="A1494">
        <f>ROW(Source!A2363)</f>
        <v>2363</v>
      </c>
      <c r="B1494">
        <v>30599958</v>
      </c>
      <c r="C1494">
        <v>30599934</v>
      </c>
      <c r="D1494">
        <v>22149342</v>
      </c>
      <c r="E1494">
        <v>1</v>
      </c>
      <c r="F1494">
        <v>1</v>
      </c>
      <c r="G1494">
        <v>1</v>
      </c>
      <c r="H1494">
        <v>3</v>
      </c>
      <c r="I1494" t="s">
        <v>390</v>
      </c>
      <c r="J1494" t="s">
        <v>392</v>
      </c>
      <c r="K1494" t="s">
        <v>391</v>
      </c>
      <c r="L1494">
        <v>1346</v>
      </c>
      <c r="N1494">
        <v>1009</v>
      </c>
      <c r="O1494" t="s">
        <v>100</v>
      </c>
      <c r="P1494" t="s">
        <v>100</v>
      </c>
      <c r="Q1494">
        <v>1</v>
      </c>
      <c r="X1494">
        <v>0.17</v>
      </c>
      <c r="Y1494">
        <v>28.93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3</v>
      </c>
      <c r="AG1494">
        <v>0.17</v>
      </c>
      <c r="AH1494">
        <v>2</v>
      </c>
      <c r="AI1494">
        <v>30599942</v>
      </c>
      <c r="AJ1494">
        <v>1362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">
      <c r="A1495">
        <f>ROW(Source!A2363)</f>
        <v>2363</v>
      </c>
      <c r="B1495">
        <v>30599959</v>
      </c>
      <c r="C1495">
        <v>30599934</v>
      </c>
      <c r="D1495">
        <v>22150549</v>
      </c>
      <c r="E1495">
        <v>1</v>
      </c>
      <c r="F1495">
        <v>1</v>
      </c>
      <c r="G1495">
        <v>1</v>
      </c>
      <c r="H1495">
        <v>3</v>
      </c>
      <c r="I1495" t="s">
        <v>1633</v>
      </c>
      <c r="J1495" t="s">
        <v>1634</v>
      </c>
      <c r="K1495" t="s">
        <v>1635</v>
      </c>
      <c r="L1495">
        <v>1356</v>
      </c>
      <c r="N1495">
        <v>1010</v>
      </c>
      <c r="O1495" t="s">
        <v>1204</v>
      </c>
      <c r="P1495" t="s">
        <v>1204</v>
      </c>
      <c r="Q1495">
        <v>1000</v>
      </c>
      <c r="X1495">
        <v>0.06</v>
      </c>
      <c r="Y1495">
        <v>273.2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0</v>
      </c>
      <c r="AF1495" t="s">
        <v>3</v>
      </c>
      <c r="AG1495">
        <v>0.06</v>
      </c>
      <c r="AH1495">
        <v>2</v>
      </c>
      <c r="AI1495">
        <v>30599943</v>
      </c>
      <c r="AJ1495">
        <v>1363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">
      <c r="A1496">
        <f>ROW(Source!A2363)</f>
        <v>2363</v>
      </c>
      <c r="B1496">
        <v>30599960</v>
      </c>
      <c r="C1496">
        <v>30599934</v>
      </c>
      <c r="D1496">
        <v>22150568</v>
      </c>
      <c r="E1496">
        <v>1</v>
      </c>
      <c r="F1496">
        <v>1</v>
      </c>
      <c r="G1496">
        <v>1</v>
      </c>
      <c r="H1496">
        <v>3</v>
      </c>
      <c r="I1496" t="s">
        <v>377</v>
      </c>
      <c r="J1496" t="s">
        <v>379</v>
      </c>
      <c r="K1496" t="s">
        <v>378</v>
      </c>
      <c r="L1496">
        <v>1346</v>
      </c>
      <c r="N1496">
        <v>1009</v>
      </c>
      <c r="O1496" t="s">
        <v>100</v>
      </c>
      <c r="P1496" t="s">
        <v>100</v>
      </c>
      <c r="Q1496">
        <v>1</v>
      </c>
      <c r="X1496">
        <v>0.33</v>
      </c>
      <c r="Y1496">
        <v>27.11</v>
      </c>
      <c r="Z1496">
        <v>0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3</v>
      </c>
      <c r="AG1496">
        <v>0.33</v>
      </c>
      <c r="AH1496">
        <v>2</v>
      </c>
      <c r="AI1496">
        <v>30599944</v>
      </c>
      <c r="AJ1496">
        <v>1364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">
      <c r="A1497">
        <f>ROW(Source!A2363)</f>
        <v>2363</v>
      </c>
      <c r="B1497">
        <v>30599961</v>
      </c>
      <c r="C1497">
        <v>30599934</v>
      </c>
      <c r="D1497">
        <v>22159714</v>
      </c>
      <c r="E1497">
        <v>1</v>
      </c>
      <c r="F1497">
        <v>1</v>
      </c>
      <c r="G1497">
        <v>1</v>
      </c>
      <c r="H1497">
        <v>3</v>
      </c>
      <c r="I1497" t="s">
        <v>1636</v>
      </c>
      <c r="J1497" t="s">
        <v>1637</v>
      </c>
      <c r="K1497" t="s">
        <v>1638</v>
      </c>
      <c r="L1497">
        <v>1354</v>
      </c>
      <c r="N1497">
        <v>1010</v>
      </c>
      <c r="O1497" t="s">
        <v>506</v>
      </c>
      <c r="P1497" t="s">
        <v>506</v>
      </c>
      <c r="Q1497">
        <v>1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1</v>
      </c>
      <c r="AD1497">
        <v>0</v>
      </c>
      <c r="AE1497">
        <v>0</v>
      </c>
      <c r="AF1497" t="s">
        <v>3</v>
      </c>
      <c r="AG1497">
        <v>0</v>
      </c>
      <c r="AH1497">
        <v>2</v>
      </c>
      <c r="AI1497">
        <v>30599945</v>
      </c>
      <c r="AJ1497">
        <v>1365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">
      <c r="A1498">
        <f>ROW(Source!A2363)</f>
        <v>2363</v>
      </c>
      <c r="B1498">
        <v>30599962</v>
      </c>
      <c r="C1498">
        <v>30599934</v>
      </c>
      <c r="D1498">
        <v>22163350</v>
      </c>
      <c r="E1498">
        <v>1</v>
      </c>
      <c r="F1498">
        <v>1</v>
      </c>
      <c r="G1498">
        <v>1</v>
      </c>
      <c r="H1498">
        <v>3</v>
      </c>
      <c r="I1498" t="s">
        <v>393</v>
      </c>
      <c r="J1498" t="s">
        <v>395</v>
      </c>
      <c r="K1498" t="s">
        <v>394</v>
      </c>
      <c r="L1498">
        <v>1346</v>
      </c>
      <c r="N1498">
        <v>1009</v>
      </c>
      <c r="O1498" t="s">
        <v>100</v>
      </c>
      <c r="P1498" t="s">
        <v>100</v>
      </c>
      <c r="Q1498">
        <v>1</v>
      </c>
      <c r="X1498">
        <v>0.2</v>
      </c>
      <c r="Y1498">
        <v>11.8</v>
      </c>
      <c r="Z1498">
        <v>0</v>
      </c>
      <c r="AA1498">
        <v>0</v>
      </c>
      <c r="AB1498">
        <v>0</v>
      </c>
      <c r="AC1498">
        <v>0</v>
      </c>
      <c r="AD1498">
        <v>1</v>
      </c>
      <c r="AE1498">
        <v>0</v>
      </c>
      <c r="AF1498" t="s">
        <v>3</v>
      </c>
      <c r="AG1498">
        <v>0.2</v>
      </c>
      <c r="AH1498">
        <v>2</v>
      </c>
      <c r="AI1498">
        <v>30599946</v>
      </c>
      <c r="AJ1498">
        <v>1366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">
      <c r="A1499">
        <f>ROW(Source!A2363)</f>
        <v>2363</v>
      </c>
      <c r="B1499">
        <v>30599963</v>
      </c>
      <c r="C1499">
        <v>30599934</v>
      </c>
      <c r="D1499">
        <v>22181437</v>
      </c>
      <c r="E1499">
        <v>1</v>
      </c>
      <c r="F1499">
        <v>1</v>
      </c>
      <c r="G1499">
        <v>1</v>
      </c>
      <c r="H1499">
        <v>3</v>
      </c>
      <c r="I1499" t="s">
        <v>1639</v>
      </c>
      <c r="J1499" t="s">
        <v>1640</v>
      </c>
      <c r="K1499" t="s">
        <v>1641</v>
      </c>
      <c r="L1499">
        <v>1346</v>
      </c>
      <c r="N1499">
        <v>1009</v>
      </c>
      <c r="O1499" t="s">
        <v>100</v>
      </c>
      <c r="P1499" t="s">
        <v>100</v>
      </c>
      <c r="Q1499">
        <v>1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1</v>
      </c>
      <c r="AD1499">
        <v>0</v>
      </c>
      <c r="AE1499">
        <v>0</v>
      </c>
      <c r="AF1499" t="s">
        <v>3</v>
      </c>
      <c r="AG1499">
        <v>0</v>
      </c>
      <c r="AH1499">
        <v>2</v>
      </c>
      <c r="AI1499">
        <v>30599947</v>
      </c>
      <c r="AJ1499">
        <v>1367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">
      <c r="A1500">
        <f>ROW(Source!A2363)</f>
        <v>2363</v>
      </c>
      <c r="B1500">
        <v>30599964</v>
      </c>
      <c r="C1500">
        <v>30599934</v>
      </c>
      <c r="D1500">
        <v>22183294</v>
      </c>
      <c r="E1500">
        <v>1</v>
      </c>
      <c r="F1500">
        <v>1</v>
      </c>
      <c r="G1500">
        <v>1</v>
      </c>
      <c r="H1500">
        <v>3</v>
      </c>
      <c r="I1500" t="s">
        <v>1642</v>
      </c>
      <c r="J1500" t="s">
        <v>1643</v>
      </c>
      <c r="K1500" t="s">
        <v>1644</v>
      </c>
      <c r="L1500">
        <v>1354</v>
      </c>
      <c r="N1500">
        <v>1010</v>
      </c>
      <c r="O1500" t="s">
        <v>506</v>
      </c>
      <c r="P1500" t="s">
        <v>506</v>
      </c>
      <c r="Q1500">
        <v>1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1</v>
      </c>
      <c r="AD1500">
        <v>0</v>
      </c>
      <c r="AE1500">
        <v>0</v>
      </c>
      <c r="AF1500" t="s">
        <v>3</v>
      </c>
      <c r="AG1500">
        <v>0</v>
      </c>
      <c r="AH1500">
        <v>2</v>
      </c>
      <c r="AI1500">
        <v>30599948</v>
      </c>
      <c r="AJ1500">
        <v>1368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">
      <c r="A1501">
        <f>ROW(Source!A2363)</f>
        <v>2363</v>
      </c>
      <c r="B1501">
        <v>30599965</v>
      </c>
      <c r="C1501">
        <v>30599934</v>
      </c>
      <c r="D1501">
        <v>22191921</v>
      </c>
      <c r="E1501">
        <v>1</v>
      </c>
      <c r="F1501">
        <v>1</v>
      </c>
      <c r="G1501">
        <v>1</v>
      </c>
      <c r="H1501">
        <v>3</v>
      </c>
      <c r="I1501" t="s">
        <v>1645</v>
      </c>
      <c r="J1501" t="s">
        <v>1646</v>
      </c>
      <c r="K1501" t="s">
        <v>1647</v>
      </c>
      <c r="L1501">
        <v>1346</v>
      </c>
      <c r="N1501">
        <v>1009</v>
      </c>
      <c r="O1501" t="s">
        <v>100</v>
      </c>
      <c r="P1501" t="s">
        <v>100</v>
      </c>
      <c r="Q1501">
        <v>1</v>
      </c>
      <c r="X1501">
        <v>4.0000000000000001E-3</v>
      </c>
      <c r="Y1501">
        <v>2.33</v>
      </c>
      <c r="Z1501">
        <v>0</v>
      </c>
      <c r="AA1501">
        <v>0</v>
      </c>
      <c r="AB1501">
        <v>0</v>
      </c>
      <c r="AC1501">
        <v>0</v>
      </c>
      <c r="AD1501">
        <v>1</v>
      </c>
      <c r="AE1501">
        <v>0</v>
      </c>
      <c r="AF1501" t="s">
        <v>3</v>
      </c>
      <c r="AG1501">
        <v>4.0000000000000001E-3</v>
      </c>
      <c r="AH1501">
        <v>2</v>
      </c>
      <c r="AI1501">
        <v>30599949</v>
      </c>
      <c r="AJ1501">
        <v>1369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">
      <c r="A1502">
        <f>ROW(Source!A2363)</f>
        <v>2363</v>
      </c>
      <c r="B1502">
        <v>30599966</v>
      </c>
      <c r="C1502">
        <v>30599934</v>
      </c>
      <c r="D1502">
        <v>22192634</v>
      </c>
      <c r="E1502">
        <v>1</v>
      </c>
      <c r="F1502">
        <v>1</v>
      </c>
      <c r="G1502">
        <v>1</v>
      </c>
      <c r="H1502">
        <v>3</v>
      </c>
      <c r="I1502" t="s">
        <v>204</v>
      </c>
      <c r="J1502" t="s">
        <v>207</v>
      </c>
      <c r="K1502" t="s">
        <v>205</v>
      </c>
      <c r="L1502">
        <v>1339</v>
      </c>
      <c r="N1502">
        <v>1007</v>
      </c>
      <c r="O1502" t="s">
        <v>206</v>
      </c>
      <c r="P1502" t="s">
        <v>206</v>
      </c>
      <c r="Q1502">
        <v>1</v>
      </c>
      <c r="X1502">
        <v>1.21</v>
      </c>
      <c r="Y1502">
        <v>2.4500000000000002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 t="s">
        <v>3</v>
      </c>
      <c r="AG1502">
        <v>1.21</v>
      </c>
      <c r="AH1502">
        <v>2</v>
      </c>
      <c r="AI1502">
        <v>30599950</v>
      </c>
      <c r="AJ1502">
        <v>1370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">
      <c r="A1503">
        <f>ROW(Source!A2363)</f>
        <v>2363</v>
      </c>
      <c r="B1503">
        <v>30599967</v>
      </c>
      <c r="C1503">
        <v>30599934</v>
      </c>
      <c r="D1503">
        <v>22200197</v>
      </c>
      <c r="E1503">
        <v>1</v>
      </c>
      <c r="F1503">
        <v>1</v>
      </c>
      <c r="G1503">
        <v>1</v>
      </c>
      <c r="H1503">
        <v>3</v>
      </c>
      <c r="I1503" t="s">
        <v>402</v>
      </c>
      <c r="J1503" t="s">
        <v>404</v>
      </c>
      <c r="K1503" t="s">
        <v>403</v>
      </c>
      <c r="L1503">
        <v>1302</v>
      </c>
      <c r="N1503">
        <v>1003</v>
      </c>
      <c r="O1503" t="s">
        <v>372</v>
      </c>
      <c r="P1503" t="s">
        <v>372</v>
      </c>
      <c r="Q1503">
        <v>10</v>
      </c>
      <c r="X1503">
        <v>9.3800000000000008</v>
      </c>
      <c r="Y1503">
        <v>64.98</v>
      </c>
      <c r="Z1503">
        <v>0</v>
      </c>
      <c r="AA1503">
        <v>0</v>
      </c>
      <c r="AB1503">
        <v>0</v>
      </c>
      <c r="AC1503">
        <v>0</v>
      </c>
      <c r="AD1503">
        <v>1</v>
      </c>
      <c r="AE1503">
        <v>0</v>
      </c>
      <c r="AF1503" t="s">
        <v>3</v>
      </c>
      <c r="AG1503">
        <v>9.3800000000000008</v>
      </c>
      <c r="AH1503">
        <v>3</v>
      </c>
      <c r="AI1503">
        <v>-1</v>
      </c>
      <c r="AJ1503" t="s">
        <v>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">
      <c r="A1504">
        <f>ROW(Source!A2366)</f>
        <v>2366</v>
      </c>
      <c r="B1504">
        <v>30599987</v>
      </c>
      <c r="C1504">
        <v>30599970</v>
      </c>
      <c r="D1504">
        <v>10214655</v>
      </c>
      <c r="E1504">
        <v>1</v>
      </c>
      <c r="F1504">
        <v>1</v>
      </c>
      <c r="G1504">
        <v>1</v>
      </c>
      <c r="H1504">
        <v>1</v>
      </c>
      <c r="I1504" t="s">
        <v>1544</v>
      </c>
      <c r="J1504" t="s">
        <v>3</v>
      </c>
      <c r="K1504" t="s">
        <v>1545</v>
      </c>
      <c r="L1504">
        <v>1369</v>
      </c>
      <c r="N1504">
        <v>1013</v>
      </c>
      <c r="O1504" t="s">
        <v>1419</v>
      </c>
      <c r="P1504" t="s">
        <v>1419</v>
      </c>
      <c r="Q1504">
        <v>1</v>
      </c>
      <c r="X1504">
        <v>190.24</v>
      </c>
      <c r="Y1504">
        <v>0</v>
      </c>
      <c r="Z1504">
        <v>0</v>
      </c>
      <c r="AA1504">
        <v>0</v>
      </c>
      <c r="AB1504">
        <v>9.57</v>
      </c>
      <c r="AC1504">
        <v>0</v>
      </c>
      <c r="AD1504">
        <v>1</v>
      </c>
      <c r="AE1504">
        <v>1</v>
      </c>
      <c r="AF1504" t="s">
        <v>28</v>
      </c>
      <c r="AG1504">
        <v>218.77599999999998</v>
      </c>
      <c r="AH1504">
        <v>2</v>
      </c>
      <c r="AI1504">
        <v>30599971</v>
      </c>
      <c r="AJ1504">
        <v>1371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">
      <c r="A1505">
        <f>ROW(Source!A2366)</f>
        <v>2366</v>
      </c>
      <c r="B1505">
        <v>30599988</v>
      </c>
      <c r="C1505">
        <v>30599970</v>
      </c>
      <c r="D1505">
        <v>22083330</v>
      </c>
      <c r="E1505">
        <v>1</v>
      </c>
      <c r="F1505">
        <v>1</v>
      </c>
      <c r="G1505">
        <v>1</v>
      </c>
      <c r="H1505">
        <v>1</v>
      </c>
      <c r="I1505" t="s">
        <v>1437</v>
      </c>
      <c r="J1505" t="s">
        <v>3</v>
      </c>
      <c r="K1505" t="s">
        <v>1438</v>
      </c>
      <c r="L1505">
        <v>608254</v>
      </c>
      <c r="N1505">
        <v>1013</v>
      </c>
      <c r="O1505" t="s">
        <v>1439</v>
      </c>
      <c r="P1505" t="s">
        <v>1439</v>
      </c>
      <c r="Q1505">
        <v>1</v>
      </c>
      <c r="X1505">
        <v>13.42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1</v>
      </c>
      <c r="AE1505">
        <v>2</v>
      </c>
      <c r="AF1505" t="s">
        <v>27</v>
      </c>
      <c r="AG1505">
        <v>16.774999999999999</v>
      </c>
      <c r="AH1505">
        <v>2</v>
      </c>
      <c r="AI1505">
        <v>30599972</v>
      </c>
      <c r="AJ1505">
        <v>1372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">
      <c r="A1506">
        <f>ROW(Source!A2366)</f>
        <v>2366</v>
      </c>
      <c r="B1506">
        <v>30599989</v>
      </c>
      <c r="C1506">
        <v>30599970</v>
      </c>
      <c r="D1506">
        <v>22146252</v>
      </c>
      <c r="E1506">
        <v>1</v>
      </c>
      <c r="F1506">
        <v>1</v>
      </c>
      <c r="G1506">
        <v>1</v>
      </c>
      <c r="H1506">
        <v>2</v>
      </c>
      <c r="I1506" t="s">
        <v>1586</v>
      </c>
      <c r="J1506" t="s">
        <v>1587</v>
      </c>
      <c r="K1506" t="s">
        <v>1588</v>
      </c>
      <c r="L1506">
        <v>1368</v>
      </c>
      <c r="N1506">
        <v>1011</v>
      </c>
      <c r="O1506" t="s">
        <v>1423</v>
      </c>
      <c r="P1506" t="s">
        <v>1423</v>
      </c>
      <c r="Q1506">
        <v>1</v>
      </c>
      <c r="X1506">
        <v>0.05</v>
      </c>
      <c r="Y1506">
        <v>0</v>
      </c>
      <c r="Z1506">
        <v>85.93</v>
      </c>
      <c r="AA1506">
        <v>13.03</v>
      </c>
      <c r="AB1506">
        <v>0</v>
      </c>
      <c r="AC1506">
        <v>0</v>
      </c>
      <c r="AD1506">
        <v>1</v>
      </c>
      <c r="AE1506">
        <v>0</v>
      </c>
      <c r="AF1506" t="s">
        <v>27</v>
      </c>
      <c r="AG1506">
        <v>6.25E-2</v>
      </c>
      <c r="AH1506">
        <v>2</v>
      </c>
      <c r="AI1506">
        <v>30599973</v>
      </c>
      <c r="AJ1506">
        <v>1373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">
      <c r="A1507">
        <f>ROW(Source!A2366)</f>
        <v>2366</v>
      </c>
      <c r="B1507">
        <v>30599990</v>
      </c>
      <c r="C1507">
        <v>30599970</v>
      </c>
      <c r="D1507">
        <v>22146333</v>
      </c>
      <c r="E1507">
        <v>1</v>
      </c>
      <c r="F1507">
        <v>1</v>
      </c>
      <c r="G1507">
        <v>1</v>
      </c>
      <c r="H1507">
        <v>2</v>
      </c>
      <c r="I1507" t="s">
        <v>1597</v>
      </c>
      <c r="J1507" t="s">
        <v>1598</v>
      </c>
      <c r="K1507" t="s">
        <v>1599</v>
      </c>
      <c r="L1507">
        <v>1368</v>
      </c>
      <c r="N1507">
        <v>1011</v>
      </c>
      <c r="O1507" t="s">
        <v>1423</v>
      </c>
      <c r="P1507" t="s">
        <v>1423</v>
      </c>
      <c r="Q1507">
        <v>1</v>
      </c>
      <c r="X1507">
        <v>0.03</v>
      </c>
      <c r="Y1507">
        <v>0</v>
      </c>
      <c r="Z1507">
        <v>108.45</v>
      </c>
      <c r="AA1507">
        <v>13.03</v>
      </c>
      <c r="AB1507">
        <v>0</v>
      </c>
      <c r="AC1507">
        <v>0</v>
      </c>
      <c r="AD1507">
        <v>1</v>
      </c>
      <c r="AE1507">
        <v>0</v>
      </c>
      <c r="AF1507" t="s">
        <v>27</v>
      </c>
      <c r="AG1507">
        <v>3.7499999999999999E-2</v>
      </c>
      <c r="AH1507">
        <v>2</v>
      </c>
      <c r="AI1507">
        <v>30599974</v>
      </c>
      <c r="AJ1507">
        <v>1374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">
      <c r="A1508">
        <f>ROW(Source!A2366)</f>
        <v>2366</v>
      </c>
      <c r="B1508">
        <v>30599991</v>
      </c>
      <c r="C1508">
        <v>30599970</v>
      </c>
      <c r="D1508">
        <v>22146740</v>
      </c>
      <c r="E1508">
        <v>1</v>
      </c>
      <c r="F1508">
        <v>1</v>
      </c>
      <c r="G1508">
        <v>1</v>
      </c>
      <c r="H1508">
        <v>2</v>
      </c>
      <c r="I1508" t="s">
        <v>1627</v>
      </c>
      <c r="J1508" t="s">
        <v>1628</v>
      </c>
      <c r="K1508" t="s">
        <v>1629</v>
      </c>
      <c r="L1508">
        <v>1368</v>
      </c>
      <c r="N1508">
        <v>1011</v>
      </c>
      <c r="O1508" t="s">
        <v>1423</v>
      </c>
      <c r="P1508" t="s">
        <v>1423</v>
      </c>
      <c r="Q1508">
        <v>1</v>
      </c>
      <c r="X1508">
        <v>13.34</v>
      </c>
      <c r="Y1508">
        <v>0</v>
      </c>
      <c r="Z1508">
        <v>96.1</v>
      </c>
      <c r="AA1508">
        <v>13.03</v>
      </c>
      <c r="AB1508">
        <v>0</v>
      </c>
      <c r="AC1508">
        <v>0</v>
      </c>
      <c r="AD1508">
        <v>1</v>
      </c>
      <c r="AE1508">
        <v>0</v>
      </c>
      <c r="AF1508" t="s">
        <v>27</v>
      </c>
      <c r="AG1508">
        <v>16.675000000000001</v>
      </c>
      <c r="AH1508">
        <v>2</v>
      </c>
      <c r="AI1508">
        <v>30599975</v>
      </c>
      <c r="AJ1508">
        <v>1375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">
      <c r="A1509">
        <f>ROW(Source!A2366)</f>
        <v>2366</v>
      </c>
      <c r="B1509">
        <v>30599992</v>
      </c>
      <c r="C1509">
        <v>30599970</v>
      </c>
      <c r="D1509">
        <v>22148179</v>
      </c>
      <c r="E1509">
        <v>1</v>
      </c>
      <c r="F1509">
        <v>1</v>
      </c>
      <c r="G1509">
        <v>1</v>
      </c>
      <c r="H1509">
        <v>2</v>
      </c>
      <c r="I1509" t="s">
        <v>1420</v>
      </c>
      <c r="J1509" t="s">
        <v>1421</v>
      </c>
      <c r="K1509" t="s">
        <v>1422</v>
      </c>
      <c r="L1509">
        <v>1368</v>
      </c>
      <c r="N1509">
        <v>1011</v>
      </c>
      <c r="O1509" t="s">
        <v>1423</v>
      </c>
      <c r="P1509" t="s">
        <v>1423</v>
      </c>
      <c r="Q1509">
        <v>1</v>
      </c>
      <c r="X1509">
        <v>0.22</v>
      </c>
      <c r="Y1509">
        <v>0</v>
      </c>
      <c r="Z1509">
        <v>91.62</v>
      </c>
      <c r="AA1509">
        <v>0</v>
      </c>
      <c r="AB1509">
        <v>0</v>
      </c>
      <c r="AC1509">
        <v>0</v>
      </c>
      <c r="AD1509">
        <v>1</v>
      </c>
      <c r="AE1509">
        <v>0</v>
      </c>
      <c r="AF1509" t="s">
        <v>27</v>
      </c>
      <c r="AG1509">
        <v>0.27500000000000002</v>
      </c>
      <c r="AH1509">
        <v>2</v>
      </c>
      <c r="AI1509">
        <v>30599976</v>
      </c>
      <c r="AJ1509">
        <v>1376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">
      <c r="A1510">
        <f>ROW(Source!A2366)</f>
        <v>2366</v>
      </c>
      <c r="B1510">
        <v>30599993</v>
      </c>
      <c r="C1510">
        <v>30599970</v>
      </c>
      <c r="D1510">
        <v>22149159</v>
      </c>
      <c r="E1510">
        <v>1</v>
      </c>
      <c r="F1510">
        <v>1</v>
      </c>
      <c r="G1510">
        <v>1</v>
      </c>
      <c r="H1510">
        <v>3</v>
      </c>
      <c r="I1510" t="s">
        <v>1630</v>
      </c>
      <c r="J1510" t="s">
        <v>1631</v>
      </c>
      <c r="K1510" t="s">
        <v>1632</v>
      </c>
      <c r="L1510">
        <v>1348</v>
      </c>
      <c r="N1510">
        <v>1009</v>
      </c>
      <c r="O1510" t="s">
        <v>65</v>
      </c>
      <c r="P1510" t="s">
        <v>65</v>
      </c>
      <c r="Q1510">
        <v>1000</v>
      </c>
      <c r="X1510">
        <v>8.4999999999999995E-4</v>
      </c>
      <c r="Y1510">
        <v>13053</v>
      </c>
      <c r="Z1510">
        <v>0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 t="s">
        <v>3</v>
      </c>
      <c r="AG1510">
        <v>8.4999999999999995E-4</v>
      </c>
      <c r="AH1510">
        <v>2</v>
      </c>
      <c r="AI1510">
        <v>30599977</v>
      </c>
      <c r="AJ1510">
        <v>1377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">
      <c r="A1511">
        <f>ROW(Source!A2366)</f>
        <v>2366</v>
      </c>
      <c r="B1511">
        <v>30599994</v>
      </c>
      <c r="C1511">
        <v>30599970</v>
      </c>
      <c r="D1511">
        <v>22149342</v>
      </c>
      <c r="E1511">
        <v>1</v>
      </c>
      <c r="F1511">
        <v>1</v>
      </c>
      <c r="G1511">
        <v>1</v>
      </c>
      <c r="H1511">
        <v>3</v>
      </c>
      <c r="I1511" t="s">
        <v>390</v>
      </c>
      <c r="J1511" t="s">
        <v>392</v>
      </c>
      <c r="K1511" t="s">
        <v>391</v>
      </c>
      <c r="L1511">
        <v>1346</v>
      </c>
      <c r="N1511">
        <v>1009</v>
      </c>
      <c r="O1511" t="s">
        <v>100</v>
      </c>
      <c r="P1511" t="s">
        <v>100</v>
      </c>
      <c r="Q1511">
        <v>1</v>
      </c>
      <c r="X1511">
        <v>0.25</v>
      </c>
      <c r="Y1511">
        <v>28.93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3</v>
      </c>
      <c r="AG1511">
        <v>0.25</v>
      </c>
      <c r="AH1511">
        <v>2</v>
      </c>
      <c r="AI1511">
        <v>30599978</v>
      </c>
      <c r="AJ1511">
        <v>1378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">
      <c r="A1512">
        <f>ROW(Source!A2366)</f>
        <v>2366</v>
      </c>
      <c r="B1512">
        <v>30599995</v>
      </c>
      <c r="C1512">
        <v>30599970</v>
      </c>
      <c r="D1512">
        <v>22150549</v>
      </c>
      <c r="E1512">
        <v>1</v>
      </c>
      <c r="F1512">
        <v>1</v>
      </c>
      <c r="G1512">
        <v>1</v>
      </c>
      <c r="H1512">
        <v>3</v>
      </c>
      <c r="I1512" t="s">
        <v>1633</v>
      </c>
      <c r="J1512" t="s">
        <v>1634</v>
      </c>
      <c r="K1512" t="s">
        <v>1635</v>
      </c>
      <c r="L1512">
        <v>1356</v>
      </c>
      <c r="N1512">
        <v>1010</v>
      </c>
      <c r="O1512" t="s">
        <v>1204</v>
      </c>
      <c r="P1512" t="s">
        <v>1204</v>
      </c>
      <c r="Q1512">
        <v>1000</v>
      </c>
      <c r="X1512">
        <v>0.1</v>
      </c>
      <c r="Y1512">
        <v>273.2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 t="s">
        <v>3</v>
      </c>
      <c r="AG1512">
        <v>0.1</v>
      </c>
      <c r="AH1512">
        <v>2</v>
      </c>
      <c r="AI1512">
        <v>30599979</v>
      </c>
      <c r="AJ1512">
        <v>1379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">
      <c r="A1513">
        <f>ROW(Source!A2366)</f>
        <v>2366</v>
      </c>
      <c r="B1513">
        <v>30599996</v>
      </c>
      <c r="C1513">
        <v>30599970</v>
      </c>
      <c r="D1513">
        <v>22150568</v>
      </c>
      <c r="E1513">
        <v>1</v>
      </c>
      <c r="F1513">
        <v>1</v>
      </c>
      <c r="G1513">
        <v>1</v>
      </c>
      <c r="H1513">
        <v>3</v>
      </c>
      <c r="I1513" t="s">
        <v>377</v>
      </c>
      <c r="J1513" t="s">
        <v>379</v>
      </c>
      <c r="K1513" t="s">
        <v>378</v>
      </c>
      <c r="L1513">
        <v>1346</v>
      </c>
      <c r="N1513">
        <v>1009</v>
      </c>
      <c r="O1513" t="s">
        <v>100</v>
      </c>
      <c r="P1513" t="s">
        <v>100</v>
      </c>
      <c r="Q1513">
        <v>1</v>
      </c>
      <c r="X1513">
        <v>0.55000000000000004</v>
      </c>
      <c r="Y1513">
        <v>27.11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 t="s">
        <v>3</v>
      </c>
      <c r="AG1513">
        <v>0.55000000000000004</v>
      </c>
      <c r="AH1513">
        <v>2</v>
      </c>
      <c r="AI1513">
        <v>30599980</v>
      </c>
      <c r="AJ1513">
        <v>1380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">
      <c r="A1514">
        <f>ROW(Source!A2366)</f>
        <v>2366</v>
      </c>
      <c r="B1514">
        <v>30599997</v>
      </c>
      <c r="C1514">
        <v>30599970</v>
      </c>
      <c r="D1514">
        <v>22159714</v>
      </c>
      <c r="E1514">
        <v>1</v>
      </c>
      <c r="F1514">
        <v>1</v>
      </c>
      <c r="G1514">
        <v>1</v>
      </c>
      <c r="H1514">
        <v>3</v>
      </c>
      <c r="I1514" t="s">
        <v>1636</v>
      </c>
      <c r="J1514" t="s">
        <v>1637</v>
      </c>
      <c r="K1514" t="s">
        <v>1638</v>
      </c>
      <c r="L1514">
        <v>1354</v>
      </c>
      <c r="N1514">
        <v>1010</v>
      </c>
      <c r="O1514" t="s">
        <v>506</v>
      </c>
      <c r="P1514" t="s">
        <v>506</v>
      </c>
      <c r="Q1514">
        <v>1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1</v>
      </c>
      <c r="AD1514">
        <v>0</v>
      </c>
      <c r="AE1514">
        <v>0</v>
      </c>
      <c r="AF1514" t="s">
        <v>3</v>
      </c>
      <c r="AG1514">
        <v>0</v>
      </c>
      <c r="AH1514">
        <v>2</v>
      </c>
      <c r="AI1514">
        <v>30599981</v>
      </c>
      <c r="AJ1514">
        <v>1381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">
      <c r="A1515">
        <f>ROW(Source!A2366)</f>
        <v>2366</v>
      </c>
      <c r="B1515">
        <v>30599998</v>
      </c>
      <c r="C1515">
        <v>30599970</v>
      </c>
      <c r="D1515">
        <v>22163350</v>
      </c>
      <c r="E1515">
        <v>1</v>
      </c>
      <c r="F1515">
        <v>1</v>
      </c>
      <c r="G1515">
        <v>1</v>
      </c>
      <c r="H1515">
        <v>3</v>
      </c>
      <c r="I1515" t="s">
        <v>393</v>
      </c>
      <c r="J1515" t="s">
        <v>395</v>
      </c>
      <c r="K1515" t="s">
        <v>394</v>
      </c>
      <c r="L1515">
        <v>1346</v>
      </c>
      <c r="N1515">
        <v>1009</v>
      </c>
      <c r="O1515" t="s">
        <v>100</v>
      </c>
      <c r="P1515" t="s">
        <v>100</v>
      </c>
      <c r="Q1515">
        <v>1</v>
      </c>
      <c r="X1515">
        <v>0.25</v>
      </c>
      <c r="Y1515">
        <v>11.8</v>
      </c>
      <c r="Z1515">
        <v>0</v>
      </c>
      <c r="AA1515">
        <v>0</v>
      </c>
      <c r="AB1515">
        <v>0</v>
      </c>
      <c r="AC1515">
        <v>0</v>
      </c>
      <c r="AD1515">
        <v>1</v>
      </c>
      <c r="AE1515">
        <v>0</v>
      </c>
      <c r="AF1515" t="s">
        <v>3</v>
      </c>
      <c r="AG1515">
        <v>0.25</v>
      </c>
      <c r="AH1515">
        <v>2</v>
      </c>
      <c r="AI1515">
        <v>30599982</v>
      </c>
      <c r="AJ1515">
        <v>1382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">
      <c r="A1516">
        <f>ROW(Source!A2366)</f>
        <v>2366</v>
      </c>
      <c r="B1516">
        <v>30599999</v>
      </c>
      <c r="C1516">
        <v>30599970</v>
      </c>
      <c r="D1516">
        <v>22181437</v>
      </c>
      <c r="E1516">
        <v>1</v>
      </c>
      <c r="F1516">
        <v>1</v>
      </c>
      <c r="G1516">
        <v>1</v>
      </c>
      <c r="H1516">
        <v>3</v>
      </c>
      <c r="I1516" t="s">
        <v>1639</v>
      </c>
      <c r="J1516" t="s">
        <v>1640</v>
      </c>
      <c r="K1516" t="s">
        <v>1641</v>
      </c>
      <c r="L1516">
        <v>1346</v>
      </c>
      <c r="N1516">
        <v>1009</v>
      </c>
      <c r="O1516" t="s">
        <v>100</v>
      </c>
      <c r="P1516" t="s">
        <v>100</v>
      </c>
      <c r="Q1516">
        <v>1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1</v>
      </c>
      <c r="AD1516">
        <v>0</v>
      </c>
      <c r="AE1516">
        <v>0</v>
      </c>
      <c r="AF1516" t="s">
        <v>3</v>
      </c>
      <c r="AG1516">
        <v>0</v>
      </c>
      <c r="AH1516">
        <v>2</v>
      </c>
      <c r="AI1516">
        <v>30599983</v>
      </c>
      <c r="AJ1516">
        <v>1383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">
      <c r="A1517">
        <f>ROW(Source!A2366)</f>
        <v>2366</v>
      </c>
      <c r="B1517">
        <v>30600000</v>
      </c>
      <c r="C1517">
        <v>30599970</v>
      </c>
      <c r="D1517">
        <v>22183294</v>
      </c>
      <c r="E1517">
        <v>1</v>
      </c>
      <c r="F1517">
        <v>1</v>
      </c>
      <c r="G1517">
        <v>1</v>
      </c>
      <c r="H1517">
        <v>3</v>
      </c>
      <c r="I1517" t="s">
        <v>1642</v>
      </c>
      <c r="J1517" t="s">
        <v>1643</v>
      </c>
      <c r="K1517" t="s">
        <v>1644</v>
      </c>
      <c r="L1517">
        <v>1354</v>
      </c>
      <c r="N1517">
        <v>1010</v>
      </c>
      <c r="O1517" t="s">
        <v>506</v>
      </c>
      <c r="P1517" t="s">
        <v>506</v>
      </c>
      <c r="Q1517">
        <v>1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1</v>
      </c>
      <c r="AD1517">
        <v>0</v>
      </c>
      <c r="AE1517">
        <v>0</v>
      </c>
      <c r="AF1517" t="s">
        <v>3</v>
      </c>
      <c r="AG1517">
        <v>0</v>
      </c>
      <c r="AH1517">
        <v>2</v>
      </c>
      <c r="AI1517">
        <v>30599984</v>
      </c>
      <c r="AJ1517">
        <v>1384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">
      <c r="A1518">
        <f>ROW(Source!A2366)</f>
        <v>2366</v>
      </c>
      <c r="B1518">
        <v>30600001</v>
      </c>
      <c r="C1518">
        <v>30599970</v>
      </c>
      <c r="D1518">
        <v>22191921</v>
      </c>
      <c r="E1518">
        <v>1</v>
      </c>
      <c r="F1518">
        <v>1</v>
      </c>
      <c r="G1518">
        <v>1</v>
      </c>
      <c r="H1518">
        <v>3</v>
      </c>
      <c r="I1518" t="s">
        <v>1645</v>
      </c>
      <c r="J1518" t="s">
        <v>1646</v>
      </c>
      <c r="K1518" t="s">
        <v>1647</v>
      </c>
      <c r="L1518">
        <v>1346</v>
      </c>
      <c r="N1518">
        <v>1009</v>
      </c>
      <c r="O1518" t="s">
        <v>100</v>
      </c>
      <c r="P1518" t="s">
        <v>100</v>
      </c>
      <c r="Q1518">
        <v>1</v>
      </c>
      <c r="X1518">
        <v>1.6000000000000001E-3</v>
      </c>
      <c r="Y1518">
        <v>2.33</v>
      </c>
      <c r="Z1518">
        <v>0</v>
      </c>
      <c r="AA1518">
        <v>0</v>
      </c>
      <c r="AB1518">
        <v>0</v>
      </c>
      <c r="AC1518">
        <v>0</v>
      </c>
      <c r="AD1518">
        <v>1</v>
      </c>
      <c r="AE1518">
        <v>0</v>
      </c>
      <c r="AF1518" t="s">
        <v>3</v>
      </c>
      <c r="AG1518">
        <v>1.6000000000000001E-3</v>
      </c>
      <c r="AH1518">
        <v>2</v>
      </c>
      <c r="AI1518">
        <v>30599985</v>
      </c>
      <c r="AJ1518">
        <v>1385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">
      <c r="A1519">
        <f>ROW(Source!A2366)</f>
        <v>2366</v>
      </c>
      <c r="B1519">
        <v>30600002</v>
      </c>
      <c r="C1519">
        <v>30599970</v>
      </c>
      <c r="D1519">
        <v>22192634</v>
      </c>
      <c r="E1519">
        <v>1</v>
      </c>
      <c r="F1519">
        <v>1</v>
      </c>
      <c r="G1519">
        <v>1</v>
      </c>
      <c r="H1519">
        <v>3</v>
      </c>
      <c r="I1519" t="s">
        <v>204</v>
      </c>
      <c r="J1519" t="s">
        <v>207</v>
      </c>
      <c r="K1519" t="s">
        <v>205</v>
      </c>
      <c r="L1519">
        <v>1339</v>
      </c>
      <c r="N1519">
        <v>1007</v>
      </c>
      <c r="O1519" t="s">
        <v>206</v>
      </c>
      <c r="P1519" t="s">
        <v>206</v>
      </c>
      <c r="Q1519">
        <v>1</v>
      </c>
      <c r="X1519">
        <v>0.47</v>
      </c>
      <c r="Y1519">
        <v>2.4500000000000002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0</v>
      </c>
      <c r="AF1519" t="s">
        <v>3</v>
      </c>
      <c r="AG1519">
        <v>0.47</v>
      </c>
      <c r="AH1519">
        <v>2</v>
      </c>
      <c r="AI1519">
        <v>30599986</v>
      </c>
      <c r="AJ1519">
        <v>1386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">
      <c r="A1520">
        <f>ROW(Source!A2366)</f>
        <v>2366</v>
      </c>
      <c r="B1520">
        <v>30600003</v>
      </c>
      <c r="C1520">
        <v>30599970</v>
      </c>
      <c r="D1520">
        <v>22200227</v>
      </c>
      <c r="E1520">
        <v>1</v>
      </c>
      <c r="F1520">
        <v>1</v>
      </c>
      <c r="G1520">
        <v>1</v>
      </c>
      <c r="H1520">
        <v>3</v>
      </c>
      <c r="I1520" t="s">
        <v>420</v>
      </c>
      <c r="J1520" t="s">
        <v>422</v>
      </c>
      <c r="K1520" t="s">
        <v>421</v>
      </c>
      <c r="L1520">
        <v>1302</v>
      </c>
      <c r="N1520">
        <v>1003</v>
      </c>
      <c r="O1520" t="s">
        <v>372</v>
      </c>
      <c r="P1520" t="s">
        <v>372</v>
      </c>
      <c r="Q1520">
        <v>10</v>
      </c>
      <c r="X1520">
        <v>8.99</v>
      </c>
      <c r="Y1520">
        <v>39.56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3</v>
      </c>
      <c r="AG1520">
        <v>8.99</v>
      </c>
      <c r="AH1520">
        <v>3</v>
      </c>
      <c r="AI1520">
        <v>-1</v>
      </c>
      <c r="AJ1520" t="s">
        <v>3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">
      <c r="A1521">
        <f>ROW(Source!A2369)</f>
        <v>2369</v>
      </c>
      <c r="B1521">
        <v>30600016</v>
      </c>
      <c r="C1521">
        <v>30600006</v>
      </c>
      <c r="D1521">
        <v>10214655</v>
      </c>
      <c r="E1521">
        <v>1</v>
      </c>
      <c r="F1521">
        <v>1</v>
      </c>
      <c r="G1521">
        <v>1</v>
      </c>
      <c r="H1521">
        <v>1</v>
      </c>
      <c r="I1521" t="s">
        <v>1544</v>
      </c>
      <c r="J1521" t="s">
        <v>3</v>
      </c>
      <c r="K1521" t="s">
        <v>1545</v>
      </c>
      <c r="L1521">
        <v>1369</v>
      </c>
      <c r="N1521">
        <v>1013</v>
      </c>
      <c r="O1521" t="s">
        <v>1419</v>
      </c>
      <c r="P1521" t="s">
        <v>1419</v>
      </c>
      <c r="Q1521">
        <v>1</v>
      </c>
      <c r="X1521">
        <v>3.52</v>
      </c>
      <c r="Y1521">
        <v>0</v>
      </c>
      <c r="Z1521">
        <v>0</v>
      </c>
      <c r="AA1521">
        <v>0</v>
      </c>
      <c r="AB1521">
        <v>9.57</v>
      </c>
      <c r="AC1521">
        <v>0</v>
      </c>
      <c r="AD1521">
        <v>1</v>
      </c>
      <c r="AE1521">
        <v>1</v>
      </c>
      <c r="AF1521" t="s">
        <v>28</v>
      </c>
      <c r="AG1521">
        <v>4.048</v>
      </c>
      <c r="AH1521">
        <v>2</v>
      </c>
      <c r="AI1521">
        <v>30600007</v>
      </c>
      <c r="AJ1521">
        <v>1387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">
      <c r="A1522">
        <f>ROW(Source!A2369)</f>
        <v>2369</v>
      </c>
      <c r="B1522">
        <v>30600017</v>
      </c>
      <c r="C1522">
        <v>30600006</v>
      </c>
      <c r="D1522">
        <v>22147951</v>
      </c>
      <c r="E1522">
        <v>1</v>
      </c>
      <c r="F1522">
        <v>1</v>
      </c>
      <c r="G1522">
        <v>1</v>
      </c>
      <c r="H1522">
        <v>2</v>
      </c>
      <c r="I1522" t="s">
        <v>1648</v>
      </c>
      <c r="J1522" t="s">
        <v>1649</v>
      </c>
      <c r="K1522" t="s">
        <v>1650</v>
      </c>
      <c r="L1522">
        <v>1368</v>
      </c>
      <c r="N1522">
        <v>1011</v>
      </c>
      <c r="O1522" t="s">
        <v>1423</v>
      </c>
      <c r="P1522" t="s">
        <v>1423</v>
      </c>
      <c r="Q1522">
        <v>1</v>
      </c>
      <c r="X1522">
        <v>0.39</v>
      </c>
      <c r="Y1522">
        <v>0</v>
      </c>
      <c r="Z1522">
        <v>2.16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27</v>
      </c>
      <c r="AG1522">
        <v>0.48750000000000004</v>
      </c>
      <c r="AH1522">
        <v>2</v>
      </c>
      <c r="AI1522">
        <v>30600008</v>
      </c>
      <c r="AJ1522">
        <v>1388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">
      <c r="A1523">
        <f>ROW(Source!A2369)</f>
        <v>2369</v>
      </c>
      <c r="B1523">
        <v>30600018</v>
      </c>
      <c r="C1523">
        <v>30600006</v>
      </c>
      <c r="D1523">
        <v>22148179</v>
      </c>
      <c r="E1523">
        <v>1</v>
      </c>
      <c r="F1523">
        <v>1</v>
      </c>
      <c r="G1523">
        <v>1</v>
      </c>
      <c r="H1523">
        <v>2</v>
      </c>
      <c r="I1523" t="s">
        <v>1420</v>
      </c>
      <c r="J1523" t="s">
        <v>1421</v>
      </c>
      <c r="K1523" t="s">
        <v>1422</v>
      </c>
      <c r="L1523">
        <v>1368</v>
      </c>
      <c r="N1523">
        <v>1011</v>
      </c>
      <c r="O1523" t="s">
        <v>1423</v>
      </c>
      <c r="P1523" t="s">
        <v>1423</v>
      </c>
      <c r="Q1523">
        <v>1</v>
      </c>
      <c r="X1523">
        <v>0.25</v>
      </c>
      <c r="Y1523">
        <v>0</v>
      </c>
      <c r="Z1523">
        <v>91.62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 t="s">
        <v>27</v>
      </c>
      <c r="AG1523">
        <v>0.3125</v>
      </c>
      <c r="AH1523">
        <v>2</v>
      </c>
      <c r="AI1523">
        <v>30600009</v>
      </c>
      <c r="AJ1523">
        <v>1389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">
      <c r="A1524">
        <f>ROW(Source!A2369)</f>
        <v>2369</v>
      </c>
      <c r="B1524">
        <v>30600019</v>
      </c>
      <c r="C1524">
        <v>30600006</v>
      </c>
      <c r="D1524">
        <v>22151250</v>
      </c>
      <c r="E1524">
        <v>1</v>
      </c>
      <c r="F1524">
        <v>1</v>
      </c>
      <c r="G1524">
        <v>1</v>
      </c>
      <c r="H1524">
        <v>3</v>
      </c>
      <c r="I1524" t="s">
        <v>434</v>
      </c>
      <c r="J1524" t="s">
        <v>436</v>
      </c>
      <c r="K1524" t="s">
        <v>435</v>
      </c>
      <c r="L1524">
        <v>1296</v>
      </c>
      <c r="N1524">
        <v>1002</v>
      </c>
      <c r="O1524" t="s">
        <v>193</v>
      </c>
      <c r="P1524" t="s">
        <v>193</v>
      </c>
      <c r="Q1524">
        <v>1</v>
      </c>
      <c r="X1524">
        <v>1.4379999999999999</v>
      </c>
      <c r="Y1524">
        <v>177.69</v>
      </c>
      <c r="Z1524">
        <v>0</v>
      </c>
      <c r="AA1524">
        <v>0</v>
      </c>
      <c r="AB1524">
        <v>0</v>
      </c>
      <c r="AC1524">
        <v>0</v>
      </c>
      <c r="AD1524">
        <v>1</v>
      </c>
      <c r="AE1524">
        <v>0</v>
      </c>
      <c r="AF1524" t="s">
        <v>3</v>
      </c>
      <c r="AG1524">
        <v>1.4379999999999999</v>
      </c>
      <c r="AH1524">
        <v>2</v>
      </c>
      <c r="AI1524">
        <v>30600010</v>
      </c>
      <c r="AJ1524">
        <v>1390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">
      <c r="A1525">
        <f>ROW(Source!A2369)</f>
        <v>2369</v>
      </c>
      <c r="B1525">
        <v>30600020</v>
      </c>
      <c r="C1525">
        <v>30600006</v>
      </c>
      <c r="D1525">
        <v>22151265</v>
      </c>
      <c r="E1525">
        <v>1</v>
      </c>
      <c r="F1525">
        <v>1</v>
      </c>
      <c r="G1525">
        <v>1</v>
      </c>
      <c r="H1525">
        <v>3</v>
      </c>
      <c r="I1525" t="s">
        <v>1651</v>
      </c>
      <c r="J1525" t="s">
        <v>1652</v>
      </c>
      <c r="K1525" t="s">
        <v>1653</v>
      </c>
      <c r="L1525">
        <v>1301</v>
      </c>
      <c r="N1525">
        <v>1003</v>
      </c>
      <c r="O1525" t="s">
        <v>382</v>
      </c>
      <c r="P1525" t="s">
        <v>382</v>
      </c>
      <c r="Q1525">
        <v>1</v>
      </c>
      <c r="X1525">
        <v>15</v>
      </c>
      <c r="Y1525">
        <v>3.26</v>
      </c>
      <c r="Z1525">
        <v>0</v>
      </c>
      <c r="AA1525">
        <v>0</v>
      </c>
      <c r="AB1525">
        <v>0</v>
      </c>
      <c r="AC1525">
        <v>0</v>
      </c>
      <c r="AD1525">
        <v>1</v>
      </c>
      <c r="AE1525">
        <v>0</v>
      </c>
      <c r="AF1525" t="s">
        <v>3</v>
      </c>
      <c r="AG1525">
        <v>15</v>
      </c>
      <c r="AH1525">
        <v>2</v>
      </c>
      <c r="AI1525">
        <v>30600011</v>
      </c>
      <c r="AJ1525">
        <v>1391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">
      <c r="A1526">
        <f>ROW(Source!A2369)</f>
        <v>2369</v>
      </c>
      <c r="B1526">
        <v>30600021</v>
      </c>
      <c r="C1526">
        <v>30600006</v>
      </c>
      <c r="D1526">
        <v>22159874</v>
      </c>
      <c r="E1526">
        <v>1</v>
      </c>
      <c r="F1526">
        <v>1</v>
      </c>
      <c r="G1526">
        <v>1</v>
      </c>
      <c r="H1526">
        <v>3</v>
      </c>
      <c r="I1526" t="s">
        <v>437</v>
      </c>
      <c r="J1526" t="s">
        <v>439</v>
      </c>
      <c r="K1526" t="s">
        <v>438</v>
      </c>
      <c r="L1526">
        <v>1301</v>
      </c>
      <c r="N1526">
        <v>1003</v>
      </c>
      <c r="O1526" t="s">
        <v>382</v>
      </c>
      <c r="P1526" t="s">
        <v>382</v>
      </c>
      <c r="Q1526">
        <v>1</v>
      </c>
      <c r="X1526">
        <v>11</v>
      </c>
      <c r="Y1526">
        <v>153.08000000000001</v>
      </c>
      <c r="Z1526">
        <v>0</v>
      </c>
      <c r="AA1526">
        <v>0</v>
      </c>
      <c r="AB1526">
        <v>0</v>
      </c>
      <c r="AC1526">
        <v>0</v>
      </c>
      <c r="AD1526">
        <v>1</v>
      </c>
      <c r="AE1526">
        <v>0</v>
      </c>
      <c r="AF1526" t="s">
        <v>3</v>
      </c>
      <c r="AG1526">
        <v>11</v>
      </c>
      <c r="AH1526">
        <v>3</v>
      </c>
      <c r="AI1526">
        <v>-1</v>
      </c>
      <c r="AJ1526" t="s">
        <v>3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">
      <c r="A1527">
        <f>ROW(Source!A2369)</f>
        <v>2369</v>
      </c>
      <c r="B1527">
        <v>30600022</v>
      </c>
      <c r="C1527">
        <v>30600006</v>
      </c>
      <c r="D1527">
        <v>22159881</v>
      </c>
      <c r="E1527">
        <v>1</v>
      </c>
      <c r="F1527">
        <v>1</v>
      </c>
      <c r="G1527">
        <v>1</v>
      </c>
      <c r="H1527">
        <v>3</v>
      </c>
      <c r="I1527" t="s">
        <v>1144</v>
      </c>
      <c r="J1527" t="s">
        <v>1146</v>
      </c>
      <c r="K1527" t="s">
        <v>1145</v>
      </c>
      <c r="L1527">
        <v>1354</v>
      </c>
      <c r="N1527">
        <v>1010</v>
      </c>
      <c r="O1527" t="s">
        <v>506</v>
      </c>
      <c r="P1527" t="s">
        <v>506</v>
      </c>
      <c r="Q1527">
        <v>1</v>
      </c>
      <c r="X1527">
        <v>30</v>
      </c>
      <c r="Y1527">
        <v>1.07</v>
      </c>
      <c r="Z1527">
        <v>0</v>
      </c>
      <c r="AA1527">
        <v>0</v>
      </c>
      <c r="AB1527">
        <v>0</v>
      </c>
      <c r="AC1527">
        <v>0</v>
      </c>
      <c r="AD1527">
        <v>1</v>
      </c>
      <c r="AE1527">
        <v>0</v>
      </c>
      <c r="AF1527" t="s">
        <v>3</v>
      </c>
      <c r="AG1527">
        <v>30</v>
      </c>
      <c r="AH1527">
        <v>2</v>
      </c>
      <c r="AI1527">
        <v>30600012</v>
      </c>
      <c r="AJ1527">
        <v>1392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">
      <c r="A1528">
        <f>ROW(Source!A2369)</f>
        <v>2369</v>
      </c>
      <c r="B1528">
        <v>30600023</v>
      </c>
      <c r="C1528">
        <v>30600006</v>
      </c>
      <c r="D1528">
        <v>22163277</v>
      </c>
      <c r="E1528">
        <v>1</v>
      </c>
      <c r="F1528">
        <v>1</v>
      </c>
      <c r="G1528">
        <v>1</v>
      </c>
      <c r="H1528">
        <v>3</v>
      </c>
      <c r="I1528" t="s">
        <v>1654</v>
      </c>
      <c r="J1528" t="s">
        <v>1655</v>
      </c>
      <c r="K1528" t="s">
        <v>1656</v>
      </c>
      <c r="L1528">
        <v>1296</v>
      </c>
      <c r="N1528">
        <v>1002</v>
      </c>
      <c r="O1528" t="s">
        <v>193</v>
      </c>
      <c r="P1528" t="s">
        <v>193</v>
      </c>
      <c r="Q1528">
        <v>1</v>
      </c>
      <c r="X1528">
        <v>0.14299999999999999</v>
      </c>
      <c r="Y1528">
        <v>160</v>
      </c>
      <c r="Z1528">
        <v>0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3</v>
      </c>
      <c r="AG1528">
        <v>0.14299999999999999</v>
      </c>
      <c r="AH1528">
        <v>2</v>
      </c>
      <c r="AI1528">
        <v>30600013</v>
      </c>
      <c r="AJ1528">
        <v>1393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">
      <c r="A1529">
        <f>ROW(Source!A2369)</f>
        <v>2369</v>
      </c>
      <c r="B1529">
        <v>30600024</v>
      </c>
      <c r="C1529">
        <v>30600006</v>
      </c>
      <c r="D1529">
        <v>22163278</v>
      </c>
      <c r="E1529">
        <v>1</v>
      </c>
      <c r="F1529">
        <v>1</v>
      </c>
      <c r="G1529">
        <v>1</v>
      </c>
      <c r="H1529">
        <v>3</v>
      </c>
      <c r="I1529" t="s">
        <v>1657</v>
      </c>
      <c r="J1529" t="s">
        <v>1658</v>
      </c>
      <c r="K1529" t="s">
        <v>1659</v>
      </c>
      <c r="L1529">
        <v>1296</v>
      </c>
      <c r="N1529">
        <v>1002</v>
      </c>
      <c r="O1529" t="s">
        <v>193</v>
      </c>
      <c r="P1529" t="s">
        <v>193</v>
      </c>
      <c r="Q1529">
        <v>1</v>
      </c>
      <c r="X1529">
        <v>0.02</v>
      </c>
      <c r="Y1529">
        <v>81.040000000000006</v>
      </c>
      <c r="Z1529">
        <v>0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 t="s">
        <v>3</v>
      </c>
      <c r="AG1529">
        <v>0.02</v>
      </c>
      <c r="AH1529">
        <v>2</v>
      </c>
      <c r="AI1529">
        <v>30600014</v>
      </c>
      <c r="AJ1529">
        <v>1394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">
      <c r="A1530">
        <f>ROW(Source!A2369)</f>
        <v>2369</v>
      </c>
      <c r="B1530">
        <v>30600025</v>
      </c>
      <c r="C1530">
        <v>30600006</v>
      </c>
      <c r="D1530">
        <v>22199444</v>
      </c>
      <c r="E1530">
        <v>1</v>
      </c>
      <c r="F1530">
        <v>1</v>
      </c>
      <c r="G1530">
        <v>1</v>
      </c>
      <c r="H1530">
        <v>3</v>
      </c>
      <c r="I1530" t="s">
        <v>1660</v>
      </c>
      <c r="J1530" t="s">
        <v>1661</v>
      </c>
      <c r="K1530" t="s">
        <v>1662</v>
      </c>
      <c r="L1530">
        <v>1346</v>
      </c>
      <c r="N1530">
        <v>1009</v>
      </c>
      <c r="O1530" t="s">
        <v>100</v>
      </c>
      <c r="P1530" t="s">
        <v>100</v>
      </c>
      <c r="Q1530">
        <v>1</v>
      </c>
      <c r="X1530">
        <v>3.3000000000000002E-2</v>
      </c>
      <c r="Y1530">
        <v>56.39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3</v>
      </c>
      <c r="AG1530">
        <v>3.3000000000000002E-2</v>
      </c>
      <c r="AH1530">
        <v>2</v>
      </c>
      <c r="AI1530">
        <v>30600015</v>
      </c>
      <c r="AJ1530">
        <v>1395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">
      <c r="A1531">
        <f>ROW(Source!A2409)</f>
        <v>2409</v>
      </c>
      <c r="B1531">
        <v>30600046</v>
      </c>
      <c r="C1531">
        <v>30600030</v>
      </c>
      <c r="D1531">
        <v>10214633</v>
      </c>
      <c r="E1531">
        <v>1</v>
      </c>
      <c r="F1531">
        <v>1</v>
      </c>
      <c r="G1531">
        <v>1</v>
      </c>
      <c r="H1531">
        <v>1</v>
      </c>
      <c r="I1531" t="s">
        <v>1567</v>
      </c>
      <c r="J1531" t="s">
        <v>3</v>
      </c>
      <c r="K1531" t="s">
        <v>1568</v>
      </c>
      <c r="L1531">
        <v>1369</v>
      </c>
      <c r="N1531">
        <v>1013</v>
      </c>
      <c r="O1531" t="s">
        <v>1419</v>
      </c>
      <c r="P1531" t="s">
        <v>1419</v>
      </c>
      <c r="Q1531">
        <v>1</v>
      </c>
      <c r="X1531">
        <v>6.58</v>
      </c>
      <c r="Y1531">
        <v>0</v>
      </c>
      <c r="Z1531">
        <v>0</v>
      </c>
      <c r="AA1531">
        <v>0</v>
      </c>
      <c r="AB1531">
        <v>8.76</v>
      </c>
      <c r="AC1531">
        <v>0</v>
      </c>
      <c r="AD1531">
        <v>1</v>
      </c>
      <c r="AE1531">
        <v>1</v>
      </c>
      <c r="AF1531" t="s">
        <v>28</v>
      </c>
      <c r="AG1531">
        <v>7.5669999999999993</v>
      </c>
      <c r="AH1531">
        <v>2</v>
      </c>
      <c r="AI1531">
        <v>30600031</v>
      </c>
      <c r="AJ1531">
        <v>1396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">
      <c r="A1532">
        <f>ROW(Source!A2409)</f>
        <v>2409</v>
      </c>
      <c r="B1532">
        <v>30600047</v>
      </c>
      <c r="C1532">
        <v>30600030</v>
      </c>
      <c r="D1532">
        <v>22083330</v>
      </c>
      <c r="E1532">
        <v>1</v>
      </c>
      <c r="F1532">
        <v>1</v>
      </c>
      <c r="G1532">
        <v>1</v>
      </c>
      <c r="H1532">
        <v>1</v>
      </c>
      <c r="I1532" t="s">
        <v>1437</v>
      </c>
      <c r="J1532" t="s">
        <v>3</v>
      </c>
      <c r="K1532" t="s">
        <v>1438</v>
      </c>
      <c r="L1532">
        <v>608254</v>
      </c>
      <c r="N1532">
        <v>1013</v>
      </c>
      <c r="O1532" t="s">
        <v>1439</v>
      </c>
      <c r="P1532" t="s">
        <v>1439</v>
      </c>
      <c r="Q1532">
        <v>1</v>
      </c>
      <c r="X1532">
        <v>0.02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2</v>
      </c>
      <c r="AF1532" t="s">
        <v>27</v>
      </c>
      <c r="AG1532">
        <v>2.5000000000000001E-2</v>
      </c>
      <c r="AH1532">
        <v>2</v>
      </c>
      <c r="AI1532">
        <v>30600032</v>
      </c>
      <c r="AJ1532">
        <v>1397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">
      <c r="A1533">
        <f>ROW(Source!A2409)</f>
        <v>2409</v>
      </c>
      <c r="B1533">
        <v>30600048</v>
      </c>
      <c r="C1533">
        <v>30600030</v>
      </c>
      <c r="D1533">
        <v>22146252</v>
      </c>
      <c r="E1533">
        <v>1</v>
      </c>
      <c r="F1533">
        <v>1</v>
      </c>
      <c r="G1533">
        <v>1</v>
      </c>
      <c r="H1533">
        <v>2</v>
      </c>
      <c r="I1533" t="s">
        <v>1586</v>
      </c>
      <c r="J1533" t="s">
        <v>1587</v>
      </c>
      <c r="K1533" t="s">
        <v>1588</v>
      </c>
      <c r="L1533">
        <v>1368</v>
      </c>
      <c r="N1533">
        <v>1011</v>
      </c>
      <c r="O1533" t="s">
        <v>1423</v>
      </c>
      <c r="P1533" t="s">
        <v>1423</v>
      </c>
      <c r="Q1533">
        <v>1</v>
      </c>
      <c r="X1533">
        <v>0.01</v>
      </c>
      <c r="Y1533">
        <v>0</v>
      </c>
      <c r="Z1533">
        <v>85.93</v>
      </c>
      <c r="AA1533">
        <v>13.03</v>
      </c>
      <c r="AB1533">
        <v>0</v>
      </c>
      <c r="AC1533">
        <v>0</v>
      </c>
      <c r="AD1533">
        <v>1</v>
      </c>
      <c r="AE1533">
        <v>0</v>
      </c>
      <c r="AF1533" t="s">
        <v>27</v>
      </c>
      <c r="AG1533">
        <v>1.2500000000000001E-2</v>
      </c>
      <c r="AH1533">
        <v>2</v>
      </c>
      <c r="AI1533">
        <v>30600033</v>
      </c>
      <c r="AJ1533">
        <v>1398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">
      <c r="A1534">
        <f>ROW(Source!A2409)</f>
        <v>2409</v>
      </c>
      <c r="B1534">
        <v>30600049</v>
      </c>
      <c r="C1534">
        <v>30600030</v>
      </c>
      <c r="D1534">
        <v>22146333</v>
      </c>
      <c r="E1534">
        <v>1</v>
      </c>
      <c r="F1534">
        <v>1</v>
      </c>
      <c r="G1534">
        <v>1</v>
      </c>
      <c r="H1534">
        <v>2</v>
      </c>
      <c r="I1534" t="s">
        <v>1597</v>
      </c>
      <c r="J1534" t="s">
        <v>1598</v>
      </c>
      <c r="K1534" t="s">
        <v>1599</v>
      </c>
      <c r="L1534">
        <v>1368</v>
      </c>
      <c r="N1534">
        <v>1011</v>
      </c>
      <c r="O1534" t="s">
        <v>1423</v>
      </c>
      <c r="P1534" t="s">
        <v>1423</v>
      </c>
      <c r="Q1534">
        <v>1</v>
      </c>
      <c r="X1534">
        <v>0.01</v>
      </c>
      <c r="Y1534">
        <v>0</v>
      </c>
      <c r="Z1534">
        <v>108.45</v>
      </c>
      <c r="AA1534">
        <v>13.03</v>
      </c>
      <c r="AB1534">
        <v>0</v>
      </c>
      <c r="AC1534">
        <v>0</v>
      </c>
      <c r="AD1534">
        <v>1</v>
      </c>
      <c r="AE1534">
        <v>0</v>
      </c>
      <c r="AF1534" t="s">
        <v>27</v>
      </c>
      <c r="AG1534">
        <v>1.2500000000000001E-2</v>
      </c>
      <c r="AH1534">
        <v>2</v>
      </c>
      <c r="AI1534">
        <v>30600034</v>
      </c>
      <c r="AJ1534">
        <v>1399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">
      <c r="A1535">
        <f>ROW(Source!A2409)</f>
        <v>2409</v>
      </c>
      <c r="B1535">
        <v>30600050</v>
      </c>
      <c r="C1535">
        <v>30600030</v>
      </c>
      <c r="D1535">
        <v>22146537</v>
      </c>
      <c r="E1535">
        <v>1</v>
      </c>
      <c r="F1535">
        <v>1</v>
      </c>
      <c r="G1535">
        <v>1</v>
      </c>
      <c r="H1535">
        <v>2</v>
      </c>
      <c r="I1535" t="s">
        <v>1546</v>
      </c>
      <c r="J1535" t="s">
        <v>1547</v>
      </c>
      <c r="K1535" t="s">
        <v>1548</v>
      </c>
      <c r="L1535">
        <v>1368</v>
      </c>
      <c r="N1535">
        <v>1011</v>
      </c>
      <c r="O1535" t="s">
        <v>1423</v>
      </c>
      <c r="P1535" t="s">
        <v>1423</v>
      </c>
      <c r="Q1535">
        <v>1</v>
      </c>
      <c r="X1535">
        <v>0.55000000000000004</v>
      </c>
      <c r="Y1535">
        <v>0</v>
      </c>
      <c r="Z1535">
        <v>8.1</v>
      </c>
      <c r="AA1535">
        <v>0</v>
      </c>
      <c r="AB1535">
        <v>0</v>
      </c>
      <c r="AC1535">
        <v>0</v>
      </c>
      <c r="AD1535">
        <v>1</v>
      </c>
      <c r="AE1535">
        <v>0</v>
      </c>
      <c r="AF1535" t="s">
        <v>27</v>
      </c>
      <c r="AG1535">
        <v>0.6875</v>
      </c>
      <c r="AH1535">
        <v>2</v>
      </c>
      <c r="AI1535">
        <v>30600035</v>
      </c>
      <c r="AJ1535">
        <v>1400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">
      <c r="A1536">
        <f>ROW(Source!A2409)</f>
        <v>2409</v>
      </c>
      <c r="B1536">
        <v>30600051</v>
      </c>
      <c r="C1536">
        <v>30600030</v>
      </c>
      <c r="D1536">
        <v>22148179</v>
      </c>
      <c r="E1536">
        <v>1</v>
      </c>
      <c r="F1536">
        <v>1</v>
      </c>
      <c r="G1536">
        <v>1</v>
      </c>
      <c r="H1536">
        <v>2</v>
      </c>
      <c r="I1536" t="s">
        <v>1420</v>
      </c>
      <c r="J1536" t="s">
        <v>1421</v>
      </c>
      <c r="K1536" t="s">
        <v>1422</v>
      </c>
      <c r="L1536">
        <v>1368</v>
      </c>
      <c r="N1536">
        <v>1011</v>
      </c>
      <c r="O1536" t="s">
        <v>1423</v>
      </c>
      <c r="P1536" t="s">
        <v>1423</v>
      </c>
      <c r="Q1536">
        <v>1</v>
      </c>
      <c r="X1536">
        <v>0.03</v>
      </c>
      <c r="Y1536">
        <v>0</v>
      </c>
      <c r="Z1536">
        <v>91.62</v>
      </c>
      <c r="AA1536">
        <v>0</v>
      </c>
      <c r="AB1536">
        <v>0</v>
      </c>
      <c r="AC1536">
        <v>0</v>
      </c>
      <c r="AD1536">
        <v>1</v>
      </c>
      <c r="AE1536">
        <v>0</v>
      </c>
      <c r="AF1536" t="s">
        <v>27</v>
      </c>
      <c r="AG1536">
        <v>3.7499999999999999E-2</v>
      </c>
      <c r="AH1536">
        <v>2</v>
      </c>
      <c r="AI1536">
        <v>30600036</v>
      </c>
      <c r="AJ1536">
        <v>1401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">
      <c r="A1537">
        <f>ROW(Source!A2409)</f>
        <v>2409</v>
      </c>
      <c r="B1537">
        <v>30600052</v>
      </c>
      <c r="C1537">
        <v>30600030</v>
      </c>
      <c r="D1537">
        <v>22149401</v>
      </c>
      <c r="E1537">
        <v>1</v>
      </c>
      <c r="F1537">
        <v>1</v>
      </c>
      <c r="G1537">
        <v>1</v>
      </c>
      <c r="H1537">
        <v>3</v>
      </c>
      <c r="I1537" t="s">
        <v>1663</v>
      </c>
      <c r="J1537" t="s">
        <v>1664</v>
      </c>
      <c r="K1537" t="s">
        <v>1665</v>
      </c>
      <c r="L1537">
        <v>1348</v>
      </c>
      <c r="N1537">
        <v>1009</v>
      </c>
      <c r="O1537" t="s">
        <v>65</v>
      </c>
      <c r="P1537" t="s">
        <v>65</v>
      </c>
      <c r="Q1537">
        <v>1000</v>
      </c>
      <c r="X1537">
        <v>2.0000000000000002E-5</v>
      </c>
      <c r="Y1537">
        <v>10600</v>
      </c>
      <c r="Z1537">
        <v>0</v>
      </c>
      <c r="AA1537">
        <v>0</v>
      </c>
      <c r="AB1537">
        <v>0</v>
      </c>
      <c r="AC1537">
        <v>0</v>
      </c>
      <c r="AD1537">
        <v>1</v>
      </c>
      <c r="AE1537">
        <v>0</v>
      </c>
      <c r="AF1537" t="s">
        <v>3</v>
      </c>
      <c r="AG1537">
        <v>2.0000000000000002E-5</v>
      </c>
      <c r="AH1537">
        <v>2</v>
      </c>
      <c r="AI1537">
        <v>30600037</v>
      </c>
      <c r="AJ1537">
        <v>1402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">
      <c r="A1538">
        <f>ROW(Source!A2409)</f>
        <v>2409</v>
      </c>
      <c r="B1538">
        <v>30600053</v>
      </c>
      <c r="C1538">
        <v>30600030</v>
      </c>
      <c r="D1538">
        <v>22149636</v>
      </c>
      <c r="E1538">
        <v>1</v>
      </c>
      <c r="F1538">
        <v>1</v>
      </c>
      <c r="G1538">
        <v>1</v>
      </c>
      <c r="H1538">
        <v>3</v>
      </c>
      <c r="I1538" t="s">
        <v>1512</v>
      </c>
      <c r="J1538" t="s">
        <v>1513</v>
      </c>
      <c r="K1538" t="s">
        <v>1514</v>
      </c>
      <c r="L1538">
        <v>1348</v>
      </c>
      <c r="N1538">
        <v>1009</v>
      </c>
      <c r="O1538" t="s">
        <v>65</v>
      </c>
      <c r="P1538" t="s">
        <v>65</v>
      </c>
      <c r="Q1538">
        <v>1000</v>
      </c>
      <c r="X1538">
        <v>1.0000000000000001E-5</v>
      </c>
      <c r="Y1538">
        <v>18685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0</v>
      </c>
      <c r="AF1538" t="s">
        <v>3</v>
      </c>
      <c r="AG1538">
        <v>1.0000000000000001E-5</v>
      </c>
      <c r="AH1538">
        <v>2</v>
      </c>
      <c r="AI1538">
        <v>30600038</v>
      </c>
      <c r="AJ1538">
        <v>1403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">
      <c r="A1539">
        <f>ROW(Source!A2409)</f>
        <v>2409</v>
      </c>
      <c r="B1539">
        <v>30600054</v>
      </c>
      <c r="C1539">
        <v>30600030</v>
      </c>
      <c r="D1539">
        <v>22150409</v>
      </c>
      <c r="E1539">
        <v>1</v>
      </c>
      <c r="F1539">
        <v>1</v>
      </c>
      <c r="G1539">
        <v>1</v>
      </c>
      <c r="H1539">
        <v>3</v>
      </c>
      <c r="I1539" t="s">
        <v>1666</v>
      </c>
      <c r="J1539" t="s">
        <v>1667</v>
      </c>
      <c r="K1539" t="s">
        <v>1668</v>
      </c>
      <c r="L1539">
        <v>1348</v>
      </c>
      <c r="N1539">
        <v>1009</v>
      </c>
      <c r="O1539" t="s">
        <v>65</v>
      </c>
      <c r="P1539" t="s">
        <v>65</v>
      </c>
      <c r="Q1539">
        <v>1000</v>
      </c>
      <c r="X1539">
        <v>1.6000000000000001E-4</v>
      </c>
      <c r="Y1539">
        <v>10824</v>
      </c>
      <c r="Z1539">
        <v>0</v>
      </c>
      <c r="AA1539">
        <v>0</v>
      </c>
      <c r="AB1539">
        <v>0</v>
      </c>
      <c r="AC1539">
        <v>0</v>
      </c>
      <c r="AD1539">
        <v>1</v>
      </c>
      <c r="AE1539">
        <v>0</v>
      </c>
      <c r="AF1539" t="s">
        <v>3</v>
      </c>
      <c r="AG1539">
        <v>1.6000000000000001E-4</v>
      </c>
      <c r="AH1539">
        <v>2</v>
      </c>
      <c r="AI1539">
        <v>30600039</v>
      </c>
      <c r="AJ1539">
        <v>1404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">
      <c r="A1540">
        <f>ROW(Source!A2409)</f>
        <v>2409</v>
      </c>
      <c r="B1540">
        <v>30600055</v>
      </c>
      <c r="C1540">
        <v>30600030</v>
      </c>
      <c r="D1540">
        <v>22150539</v>
      </c>
      <c r="E1540">
        <v>1</v>
      </c>
      <c r="F1540">
        <v>1</v>
      </c>
      <c r="G1540">
        <v>1</v>
      </c>
      <c r="H1540">
        <v>3</v>
      </c>
      <c r="I1540" t="s">
        <v>1669</v>
      </c>
      <c r="J1540" t="s">
        <v>1670</v>
      </c>
      <c r="K1540" t="s">
        <v>1671</v>
      </c>
      <c r="L1540">
        <v>1346</v>
      </c>
      <c r="N1540">
        <v>1009</v>
      </c>
      <c r="O1540" t="s">
        <v>100</v>
      </c>
      <c r="P1540" t="s">
        <v>100</v>
      </c>
      <c r="Q1540">
        <v>1</v>
      </c>
      <c r="X1540">
        <v>0.01</v>
      </c>
      <c r="Y1540">
        <v>37.29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3</v>
      </c>
      <c r="AG1540">
        <v>0.01</v>
      </c>
      <c r="AH1540">
        <v>2</v>
      </c>
      <c r="AI1540">
        <v>30600040</v>
      </c>
      <c r="AJ1540">
        <v>1405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">
      <c r="A1541">
        <f>ROW(Source!A2409)</f>
        <v>2409</v>
      </c>
      <c r="B1541">
        <v>30600056</v>
      </c>
      <c r="C1541">
        <v>30600030</v>
      </c>
      <c r="D1541">
        <v>22174054</v>
      </c>
      <c r="E1541">
        <v>1</v>
      </c>
      <c r="F1541">
        <v>1</v>
      </c>
      <c r="G1541">
        <v>1</v>
      </c>
      <c r="H1541">
        <v>3</v>
      </c>
      <c r="I1541" t="s">
        <v>1672</v>
      </c>
      <c r="J1541" t="s">
        <v>1673</v>
      </c>
      <c r="K1541" t="s">
        <v>1674</v>
      </c>
      <c r="L1541">
        <v>1346</v>
      </c>
      <c r="N1541">
        <v>1009</v>
      </c>
      <c r="O1541" t="s">
        <v>100</v>
      </c>
      <c r="P1541" t="s">
        <v>100</v>
      </c>
      <c r="Q1541">
        <v>1</v>
      </c>
      <c r="X1541">
        <v>12</v>
      </c>
      <c r="Y1541">
        <v>8.1999999999999993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3</v>
      </c>
      <c r="AG1541">
        <v>12</v>
      </c>
      <c r="AH1541">
        <v>2</v>
      </c>
      <c r="AI1541">
        <v>30600041</v>
      </c>
      <c r="AJ1541">
        <v>1406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">
      <c r="A1542">
        <f>ROW(Source!A2409)</f>
        <v>2409</v>
      </c>
      <c r="B1542">
        <v>30600057</v>
      </c>
      <c r="C1542">
        <v>30600030</v>
      </c>
      <c r="D1542">
        <v>22174084</v>
      </c>
      <c r="E1542">
        <v>1</v>
      </c>
      <c r="F1542">
        <v>1</v>
      </c>
      <c r="G1542">
        <v>1</v>
      </c>
      <c r="H1542">
        <v>3</v>
      </c>
      <c r="I1542" t="s">
        <v>1675</v>
      </c>
      <c r="J1542" t="s">
        <v>1676</v>
      </c>
      <c r="K1542" t="s">
        <v>1677</v>
      </c>
      <c r="L1542">
        <v>1035</v>
      </c>
      <c r="N1542">
        <v>1013</v>
      </c>
      <c r="O1542" t="s">
        <v>649</v>
      </c>
      <c r="P1542" t="s">
        <v>649</v>
      </c>
      <c r="Q1542">
        <v>1</v>
      </c>
      <c r="X1542">
        <v>1</v>
      </c>
      <c r="Y1542">
        <v>56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3</v>
      </c>
      <c r="AG1542">
        <v>1</v>
      </c>
      <c r="AH1542">
        <v>2</v>
      </c>
      <c r="AI1542">
        <v>30600042</v>
      </c>
      <c r="AJ1542">
        <v>1407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">
      <c r="A1543">
        <f>ROW(Source!A2409)</f>
        <v>2409</v>
      </c>
      <c r="B1543">
        <v>30600058</v>
      </c>
      <c r="C1543">
        <v>30600030</v>
      </c>
      <c r="D1543">
        <v>22175873</v>
      </c>
      <c r="E1543">
        <v>1</v>
      </c>
      <c r="F1543">
        <v>1</v>
      </c>
      <c r="G1543">
        <v>1</v>
      </c>
      <c r="H1543">
        <v>3</v>
      </c>
      <c r="I1543" t="s">
        <v>1849</v>
      </c>
      <c r="J1543" t="s">
        <v>1850</v>
      </c>
      <c r="K1543" t="s">
        <v>1851</v>
      </c>
      <c r="L1543">
        <v>1354</v>
      </c>
      <c r="N1543">
        <v>1010</v>
      </c>
      <c r="O1543" t="s">
        <v>506</v>
      </c>
      <c r="P1543" t="s">
        <v>506</v>
      </c>
      <c r="Q1543">
        <v>1</v>
      </c>
      <c r="X1543">
        <v>1</v>
      </c>
      <c r="Y1543">
        <v>1172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3</v>
      </c>
      <c r="AG1543">
        <v>1</v>
      </c>
      <c r="AH1543">
        <v>2</v>
      </c>
      <c r="AI1543">
        <v>30600043</v>
      </c>
      <c r="AJ1543">
        <v>1408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">
      <c r="A1544">
        <f>ROW(Source!A2409)</f>
        <v>2409</v>
      </c>
      <c r="B1544">
        <v>30600059</v>
      </c>
      <c r="C1544">
        <v>30600030</v>
      </c>
      <c r="D1544">
        <v>22183216</v>
      </c>
      <c r="E1544">
        <v>1</v>
      </c>
      <c r="F1544">
        <v>1</v>
      </c>
      <c r="G1544">
        <v>1</v>
      </c>
      <c r="H1544">
        <v>3</v>
      </c>
      <c r="I1544" t="s">
        <v>1852</v>
      </c>
      <c r="J1544" t="s">
        <v>1853</v>
      </c>
      <c r="K1544" t="s">
        <v>1854</v>
      </c>
      <c r="L1544">
        <v>1035</v>
      </c>
      <c r="N1544">
        <v>1013</v>
      </c>
      <c r="O1544" t="s">
        <v>649</v>
      </c>
      <c r="P1544" t="s">
        <v>649</v>
      </c>
      <c r="Q1544">
        <v>1</v>
      </c>
      <c r="X1544">
        <v>1</v>
      </c>
      <c r="Y1544">
        <v>366.3</v>
      </c>
      <c r="Z1544">
        <v>0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3</v>
      </c>
      <c r="AG1544">
        <v>1</v>
      </c>
      <c r="AH1544">
        <v>2</v>
      </c>
      <c r="AI1544">
        <v>30600044</v>
      </c>
      <c r="AJ1544">
        <v>1409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">
      <c r="A1545">
        <f>ROW(Source!A2409)</f>
        <v>2409</v>
      </c>
      <c r="B1545">
        <v>30600060</v>
      </c>
      <c r="C1545">
        <v>30600030</v>
      </c>
      <c r="D1545">
        <v>22192634</v>
      </c>
      <c r="E1545">
        <v>1</v>
      </c>
      <c r="F1545">
        <v>1</v>
      </c>
      <c r="G1545">
        <v>1</v>
      </c>
      <c r="H1545">
        <v>3</v>
      </c>
      <c r="I1545" t="s">
        <v>204</v>
      </c>
      <c r="J1545" t="s">
        <v>207</v>
      </c>
      <c r="K1545" t="s">
        <v>205</v>
      </c>
      <c r="L1545">
        <v>1339</v>
      </c>
      <c r="N1545">
        <v>1007</v>
      </c>
      <c r="O1545" t="s">
        <v>206</v>
      </c>
      <c r="P1545" t="s">
        <v>206</v>
      </c>
      <c r="Q1545">
        <v>1</v>
      </c>
      <c r="X1545">
        <v>0.9</v>
      </c>
      <c r="Y1545">
        <v>2.4500000000000002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3</v>
      </c>
      <c r="AG1545">
        <v>0.9</v>
      </c>
      <c r="AH1545">
        <v>2</v>
      </c>
      <c r="AI1545">
        <v>30600045</v>
      </c>
      <c r="AJ1545">
        <v>1410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">
      <c r="A1546">
        <f>ROW(Source!A2410)</f>
        <v>2410</v>
      </c>
      <c r="B1546">
        <v>30600068</v>
      </c>
      <c r="C1546">
        <v>30600061</v>
      </c>
      <c r="D1546">
        <v>10214635</v>
      </c>
      <c r="E1546">
        <v>1</v>
      </c>
      <c r="F1546">
        <v>1</v>
      </c>
      <c r="G1546">
        <v>1</v>
      </c>
      <c r="H1546">
        <v>1</v>
      </c>
      <c r="I1546" t="s">
        <v>1855</v>
      </c>
      <c r="J1546" t="s">
        <v>3</v>
      </c>
      <c r="K1546" t="s">
        <v>1856</v>
      </c>
      <c r="L1546">
        <v>1369</v>
      </c>
      <c r="N1546">
        <v>1013</v>
      </c>
      <c r="O1546" t="s">
        <v>1419</v>
      </c>
      <c r="P1546" t="s">
        <v>1419</v>
      </c>
      <c r="Q1546">
        <v>1</v>
      </c>
      <c r="X1546">
        <v>8.18</v>
      </c>
      <c r="Y1546">
        <v>0</v>
      </c>
      <c r="Z1546">
        <v>0</v>
      </c>
      <c r="AA1546">
        <v>0</v>
      </c>
      <c r="AB1546">
        <v>9.08</v>
      </c>
      <c r="AC1546">
        <v>0</v>
      </c>
      <c r="AD1546">
        <v>1</v>
      </c>
      <c r="AE1546">
        <v>1</v>
      </c>
      <c r="AF1546" t="s">
        <v>28</v>
      </c>
      <c r="AG1546">
        <v>9.4069999999999983</v>
      </c>
      <c r="AH1546">
        <v>2</v>
      </c>
      <c r="AI1546">
        <v>30600062</v>
      </c>
      <c r="AJ1546">
        <v>1411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">
      <c r="A1547">
        <f>ROW(Source!A2410)</f>
        <v>2410</v>
      </c>
      <c r="B1547">
        <v>30600069</v>
      </c>
      <c r="C1547">
        <v>30600061</v>
      </c>
      <c r="D1547">
        <v>22083330</v>
      </c>
      <c r="E1547">
        <v>1</v>
      </c>
      <c r="F1547">
        <v>1</v>
      </c>
      <c r="G1547">
        <v>1</v>
      </c>
      <c r="H1547">
        <v>1</v>
      </c>
      <c r="I1547" t="s">
        <v>1437</v>
      </c>
      <c r="J1547" t="s">
        <v>3</v>
      </c>
      <c r="K1547" t="s">
        <v>1438</v>
      </c>
      <c r="L1547">
        <v>608254</v>
      </c>
      <c r="N1547">
        <v>1013</v>
      </c>
      <c r="O1547" t="s">
        <v>1439</v>
      </c>
      <c r="P1547" t="s">
        <v>1439</v>
      </c>
      <c r="Q1547">
        <v>1</v>
      </c>
      <c r="X1547">
        <v>0.03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2</v>
      </c>
      <c r="AF1547" t="s">
        <v>27</v>
      </c>
      <c r="AG1547">
        <v>3.7499999999999999E-2</v>
      </c>
      <c r="AH1547">
        <v>2</v>
      </c>
      <c r="AI1547">
        <v>30600063</v>
      </c>
      <c r="AJ1547">
        <v>1412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">
      <c r="A1548">
        <f>ROW(Source!A2410)</f>
        <v>2410</v>
      </c>
      <c r="B1548">
        <v>30600070</v>
      </c>
      <c r="C1548">
        <v>30600061</v>
      </c>
      <c r="D1548">
        <v>22146333</v>
      </c>
      <c r="E1548">
        <v>1</v>
      </c>
      <c r="F1548">
        <v>1</v>
      </c>
      <c r="G1548">
        <v>1</v>
      </c>
      <c r="H1548">
        <v>2</v>
      </c>
      <c r="I1548" t="s">
        <v>1597</v>
      </c>
      <c r="J1548" t="s">
        <v>1598</v>
      </c>
      <c r="K1548" t="s">
        <v>1599</v>
      </c>
      <c r="L1548">
        <v>1368</v>
      </c>
      <c r="N1548">
        <v>1011</v>
      </c>
      <c r="O1548" t="s">
        <v>1423</v>
      </c>
      <c r="P1548" t="s">
        <v>1423</v>
      </c>
      <c r="Q1548">
        <v>1</v>
      </c>
      <c r="X1548">
        <v>0.03</v>
      </c>
      <c r="Y1548">
        <v>0</v>
      </c>
      <c r="Z1548">
        <v>108.45</v>
      </c>
      <c r="AA1548">
        <v>13.03</v>
      </c>
      <c r="AB1548">
        <v>0</v>
      </c>
      <c r="AC1548">
        <v>0</v>
      </c>
      <c r="AD1548">
        <v>1</v>
      </c>
      <c r="AE1548">
        <v>0</v>
      </c>
      <c r="AF1548" t="s">
        <v>27</v>
      </c>
      <c r="AG1548">
        <v>3.7499999999999999E-2</v>
      </c>
      <c r="AH1548">
        <v>2</v>
      </c>
      <c r="AI1548">
        <v>30600064</v>
      </c>
      <c r="AJ1548">
        <v>1413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">
      <c r="A1549">
        <f>ROW(Source!A2410)</f>
        <v>2410</v>
      </c>
      <c r="B1549">
        <v>30600071</v>
      </c>
      <c r="C1549">
        <v>30600061</v>
      </c>
      <c r="D1549">
        <v>22146537</v>
      </c>
      <c r="E1549">
        <v>1</v>
      </c>
      <c r="F1549">
        <v>1</v>
      </c>
      <c r="G1549">
        <v>1</v>
      </c>
      <c r="H1549">
        <v>2</v>
      </c>
      <c r="I1549" t="s">
        <v>1546</v>
      </c>
      <c r="J1549" t="s">
        <v>1547</v>
      </c>
      <c r="K1549" t="s">
        <v>1548</v>
      </c>
      <c r="L1549">
        <v>1368</v>
      </c>
      <c r="N1549">
        <v>1011</v>
      </c>
      <c r="O1549" t="s">
        <v>1423</v>
      </c>
      <c r="P1549" t="s">
        <v>1423</v>
      </c>
      <c r="Q1549">
        <v>1</v>
      </c>
      <c r="X1549">
        <v>3.25</v>
      </c>
      <c r="Y1549">
        <v>0</v>
      </c>
      <c r="Z1549">
        <v>8.1</v>
      </c>
      <c r="AA1549">
        <v>0</v>
      </c>
      <c r="AB1549">
        <v>0</v>
      </c>
      <c r="AC1549">
        <v>0</v>
      </c>
      <c r="AD1549">
        <v>1</v>
      </c>
      <c r="AE1549">
        <v>0</v>
      </c>
      <c r="AF1549" t="s">
        <v>27</v>
      </c>
      <c r="AG1549">
        <v>4.0625</v>
      </c>
      <c r="AH1549">
        <v>2</v>
      </c>
      <c r="AI1549">
        <v>30600065</v>
      </c>
      <c r="AJ1549">
        <v>1414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">
      <c r="A1550">
        <f>ROW(Source!A2410)</f>
        <v>2410</v>
      </c>
      <c r="B1550">
        <v>30600072</v>
      </c>
      <c r="C1550">
        <v>30600061</v>
      </c>
      <c r="D1550">
        <v>22148179</v>
      </c>
      <c r="E1550">
        <v>1</v>
      </c>
      <c r="F1550">
        <v>1</v>
      </c>
      <c r="G1550">
        <v>1</v>
      </c>
      <c r="H1550">
        <v>2</v>
      </c>
      <c r="I1550" t="s">
        <v>1420</v>
      </c>
      <c r="J1550" t="s">
        <v>1421</v>
      </c>
      <c r="K1550" t="s">
        <v>1422</v>
      </c>
      <c r="L1550">
        <v>1368</v>
      </c>
      <c r="N1550">
        <v>1011</v>
      </c>
      <c r="O1550" t="s">
        <v>1423</v>
      </c>
      <c r="P1550" t="s">
        <v>1423</v>
      </c>
      <c r="Q1550">
        <v>1</v>
      </c>
      <c r="X1550">
        <v>0.27</v>
      </c>
      <c r="Y1550">
        <v>0</v>
      </c>
      <c r="Z1550">
        <v>91.62</v>
      </c>
      <c r="AA1550">
        <v>0</v>
      </c>
      <c r="AB1550">
        <v>0</v>
      </c>
      <c r="AC1550">
        <v>0</v>
      </c>
      <c r="AD1550">
        <v>1</v>
      </c>
      <c r="AE1550">
        <v>0</v>
      </c>
      <c r="AF1550" t="s">
        <v>27</v>
      </c>
      <c r="AG1550">
        <v>0.33750000000000002</v>
      </c>
      <c r="AH1550">
        <v>2</v>
      </c>
      <c r="AI1550">
        <v>30600066</v>
      </c>
      <c r="AJ1550">
        <v>1415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">
      <c r="A1551">
        <f>ROW(Source!A2410)</f>
        <v>2410</v>
      </c>
      <c r="B1551">
        <v>30600073</v>
      </c>
      <c r="C1551">
        <v>30600061</v>
      </c>
      <c r="D1551">
        <v>22150409</v>
      </c>
      <c r="E1551">
        <v>1</v>
      </c>
      <c r="F1551">
        <v>1</v>
      </c>
      <c r="G1551">
        <v>1</v>
      </c>
      <c r="H1551">
        <v>3</v>
      </c>
      <c r="I1551" t="s">
        <v>1666</v>
      </c>
      <c r="J1551" t="s">
        <v>1667</v>
      </c>
      <c r="K1551" t="s">
        <v>1668</v>
      </c>
      <c r="L1551">
        <v>1348</v>
      </c>
      <c r="N1551">
        <v>1009</v>
      </c>
      <c r="O1551" t="s">
        <v>65</v>
      </c>
      <c r="P1551" t="s">
        <v>65</v>
      </c>
      <c r="Q1551">
        <v>1000</v>
      </c>
      <c r="X1551">
        <v>8.0000000000000004E-4</v>
      </c>
      <c r="Y1551">
        <v>10824</v>
      </c>
      <c r="Z1551">
        <v>0</v>
      </c>
      <c r="AA1551">
        <v>0</v>
      </c>
      <c r="AB1551">
        <v>0</v>
      </c>
      <c r="AC1551">
        <v>0</v>
      </c>
      <c r="AD1551">
        <v>1</v>
      </c>
      <c r="AE1551">
        <v>0</v>
      </c>
      <c r="AF1551" t="s">
        <v>3</v>
      </c>
      <c r="AG1551">
        <v>8.0000000000000004E-4</v>
      </c>
      <c r="AH1551">
        <v>2</v>
      </c>
      <c r="AI1551">
        <v>30600067</v>
      </c>
      <c r="AJ1551">
        <v>1416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">
      <c r="A1552">
        <f>ROW(Source!A2410)</f>
        <v>2410</v>
      </c>
      <c r="B1552">
        <v>30600074</v>
      </c>
      <c r="C1552">
        <v>30600061</v>
      </c>
      <c r="D1552">
        <v>22174075</v>
      </c>
      <c r="E1552">
        <v>1</v>
      </c>
      <c r="F1552">
        <v>1</v>
      </c>
      <c r="G1552">
        <v>1</v>
      </c>
      <c r="H1552">
        <v>3</v>
      </c>
      <c r="I1552" t="s">
        <v>1311</v>
      </c>
      <c r="J1552" t="s">
        <v>1313</v>
      </c>
      <c r="K1552" t="s">
        <v>1312</v>
      </c>
      <c r="L1552">
        <v>1354</v>
      </c>
      <c r="N1552">
        <v>1010</v>
      </c>
      <c r="O1552" t="s">
        <v>506</v>
      </c>
      <c r="P1552" t="s">
        <v>506</v>
      </c>
      <c r="Q1552">
        <v>1</v>
      </c>
      <c r="X1552">
        <v>10</v>
      </c>
      <c r="Y1552">
        <v>96.68</v>
      </c>
      <c r="Z1552">
        <v>0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3</v>
      </c>
      <c r="AG1552">
        <v>10</v>
      </c>
      <c r="AH1552">
        <v>3</v>
      </c>
      <c r="AI1552">
        <v>-1</v>
      </c>
      <c r="AJ1552" t="s">
        <v>3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">
      <c r="A1553">
        <f>ROW(Source!A2497)</f>
        <v>2497</v>
      </c>
      <c r="B1553">
        <v>30600095</v>
      </c>
      <c r="C1553">
        <v>30600091</v>
      </c>
      <c r="D1553">
        <v>10214585</v>
      </c>
      <c r="E1553">
        <v>1</v>
      </c>
      <c r="F1553">
        <v>1</v>
      </c>
      <c r="G1553">
        <v>1</v>
      </c>
      <c r="H1553">
        <v>1</v>
      </c>
      <c r="I1553" t="s">
        <v>1433</v>
      </c>
      <c r="J1553" t="s">
        <v>3</v>
      </c>
      <c r="K1553" t="s">
        <v>1434</v>
      </c>
      <c r="L1553">
        <v>1369</v>
      </c>
      <c r="N1553">
        <v>1013</v>
      </c>
      <c r="O1553" t="s">
        <v>1419</v>
      </c>
      <c r="P1553" t="s">
        <v>1419</v>
      </c>
      <c r="Q1553">
        <v>1</v>
      </c>
      <c r="X1553">
        <v>30.53</v>
      </c>
      <c r="Y1553">
        <v>0</v>
      </c>
      <c r="Z1553">
        <v>0</v>
      </c>
      <c r="AA1553">
        <v>0</v>
      </c>
      <c r="AB1553">
        <v>7.53</v>
      </c>
      <c r="AC1553">
        <v>0</v>
      </c>
      <c r="AD1553">
        <v>1</v>
      </c>
      <c r="AE1553">
        <v>1</v>
      </c>
      <c r="AF1553" t="s">
        <v>3</v>
      </c>
      <c r="AG1553">
        <v>30.53</v>
      </c>
      <c r="AH1553">
        <v>2</v>
      </c>
      <c r="AI1553">
        <v>30600092</v>
      </c>
      <c r="AJ1553">
        <v>1417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">
      <c r="A1554">
        <f>ROW(Source!A2497)</f>
        <v>2497</v>
      </c>
      <c r="B1554">
        <v>30600096</v>
      </c>
      <c r="C1554">
        <v>30600091</v>
      </c>
      <c r="D1554">
        <v>22083330</v>
      </c>
      <c r="E1554">
        <v>1</v>
      </c>
      <c r="F1554">
        <v>1</v>
      </c>
      <c r="G1554">
        <v>1</v>
      </c>
      <c r="H1554">
        <v>1</v>
      </c>
      <c r="I1554" t="s">
        <v>1437</v>
      </c>
      <c r="J1554" t="s">
        <v>3</v>
      </c>
      <c r="K1554" t="s">
        <v>1438</v>
      </c>
      <c r="L1554">
        <v>608254</v>
      </c>
      <c r="N1554">
        <v>1013</v>
      </c>
      <c r="O1554" t="s">
        <v>1439</v>
      </c>
      <c r="P1554" t="s">
        <v>1439</v>
      </c>
      <c r="Q1554">
        <v>1</v>
      </c>
      <c r="X1554">
        <v>3.65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2</v>
      </c>
      <c r="AF1554" t="s">
        <v>3</v>
      </c>
      <c r="AG1554">
        <v>3.65</v>
      </c>
      <c r="AH1554">
        <v>2</v>
      </c>
      <c r="AI1554">
        <v>30600093</v>
      </c>
      <c r="AJ1554">
        <v>1418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">
      <c r="A1555">
        <f>ROW(Source!A2497)</f>
        <v>2497</v>
      </c>
      <c r="B1555">
        <v>30600097</v>
      </c>
      <c r="C1555">
        <v>30600091</v>
      </c>
      <c r="D1555">
        <v>22146464</v>
      </c>
      <c r="E1555">
        <v>1</v>
      </c>
      <c r="F1555">
        <v>1</v>
      </c>
      <c r="G1555">
        <v>1</v>
      </c>
      <c r="H1555">
        <v>2</v>
      </c>
      <c r="I1555" t="s">
        <v>1471</v>
      </c>
      <c r="J1555" t="s">
        <v>1472</v>
      </c>
      <c r="K1555" t="s">
        <v>1473</v>
      </c>
      <c r="L1555">
        <v>1368</v>
      </c>
      <c r="N1555">
        <v>1011</v>
      </c>
      <c r="O1555" t="s">
        <v>1423</v>
      </c>
      <c r="P1555" t="s">
        <v>1423</v>
      </c>
      <c r="Q1555">
        <v>1</v>
      </c>
      <c r="X1555">
        <v>3.65</v>
      </c>
      <c r="Y1555">
        <v>0</v>
      </c>
      <c r="Z1555">
        <v>30.85</v>
      </c>
      <c r="AA1555">
        <v>13.03</v>
      </c>
      <c r="AB1555">
        <v>0</v>
      </c>
      <c r="AC1555">
        <v>0</v>
      </c>
      <c r="AD1555">
        <v>1</v>
      </c>
      <c r="AE1555">
        <v>0</v>
      </c>
      <c r="AF1555" t="s">
        <v>3</v>
      </c>
      <c r="AG1555">
        <v>3.65</v>
      </c>
      <c r="AH1555">
        <v>2</v>
      </c>
      <c r="AI1555">
        <v>30600094</v>
      </c>
      <c r="AJ1555">
        <v>1419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">
      <c r="A1556">
        <f>ROW(Source!A2498)</f>
        <v>2498</v>
      </c>
      <c r="B1556">
        <v>30600106</v>
      </c>
      <c r="C1556">
        <v>30600098</v>
      </c>
      <c r="D1556">
        <v>10214603</v>
      </c>
      <c r="E1556">
        <v>1</v>
      </c>
      <c r="F1556">
        <v>1</v>
      </c>
      <c r="G1556">
        <v>1</v>
      </c>
      <c r="H1556">
        <v>1</v>
      </c>
      <c r="I1556" t="s">
        <v>1502</v>
      </c>
      <c r="J1556" t="s">
        <v>3</v>
      </c>
      <c r="K1556" t="s">
        <v>1503</v>
      </c>
      <c r="L1556">
        <v>1369</v>
      </c>
      <c r="N1556">
        <v>1013</v>
      </c>
      <c r="O1556" t="s">
        <v>1419</v>
      </c>
      <c r="P1556" t="s">
        <v>1419</v>
      </c>
      <c r="Q1556">
        <v>1</v>
      </c>
      <c r="X1556">
        <v>66.709999999999994</v>
      </c>
      <c r="Y1556">
        <v>0</v>
      </c>
      <c r="Z1556">
        <v>0</v>
      </c>
      <c r="AA1556">
        <v>0</v>
      </c>
      <c r="AB1556">
        <v>8.23</v>
      </c>
      <c r="AC1556">
        <v>0</v>
      </c>
      <c r="AD1556">
        <v>1</v>
      </c>
      <c r="AE1556">
        <v>1</v>
      </c>
      <c r="AF1556" t="s">
        <v>28</v>
      </c>
      <c r="AG1556">
        <v>76.716499999999982</v>
      </c>
      <c r="AH1556">
        <v>2</v>
      </c>
      <c r="AI1556">
        <v>30600099</v>
      </c>
      <c r="AJ1556">
        <v>1420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">
      <c r="A1557">
        <f>ROW(Source!A2498)</f>
        <v>2498</v>
      </c>
      <c r="B1557">
        <v>30600107</v>
      </c>
      <c r="C1557">
        <v>30600098</v>
      </c>
      <c r="D1557">
        <v>22083330</v>
      </c>
      <c r="E1557">
        <v>1</v>
      </c>
      <c r="F1557">
        <v>1</v>
      </c>
      <c r="G1557">
        <v>1</v>
      </c>
      <c r="H1557">
        <v>1</v>
      </c>
      <c r="I1557" t="s">
        <v>1437</v>
      </c>
      <c r="J1557" t="s">
        <v>3</v>
      </c>
      <c r="K1557" t="s">
        <v>1438</v>
      </c>
      <c r="L1557">
        <v>608254</v>
      </c>
      <c r="N1557">
        <v>1013</v>
      </c>
      <c r="O1557" t="s">
        <v>1439</v>
      </c>
      <c r="P1557" t="s">
        <v>1439</v>
      </c>
      <c r="Q1557">
        <v>1</v>
      </c>
      <c r="X1557">
        <v>0.76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1</v>
      </c>
      <c r="AE1557">
        <v>2</v>
      </c>
      <c r="AF1557" t="s">
        <v>27</v>
      </c>
      <c r="AG1557">
        <v>0.95</v>
      </c>
      <c r="AH1557">
        <v>2</v>
      </c>
      <c r="AI1557">
        <v>30600100</v>
      </c>
      <c r="AJ1557">
        <v>1421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">
      <c r="A1558">
        <f>ROW(Source!A2498)</f>
        <v>2498</v>
      </c>
      <c r="B1558">
        <v>30600108</v>
      </c>
      <c r="C1558">
        <v>30600098</v>
      </c>
      <c r="D1558">
        <v>22146464</v>
      </c>
      <c r="E1558">
        <v>1</v>
      </c>
      <c r="F1558">
        <v>1</v>
      </c>
      <c r="G1558">
        <v>1</v>
      </c>
      <c r="H1558">
        <v>2</v>
      </c>
      <c r="I1558" t="s">
        <v>1471</v>
      </c>
      <c r="J1558" t="s">
        <v>1472</v>
      </c>
      <c r="K1558" t="s">
        <v>1473</v>
      </c>
      <c r="L1558">
        <v>1368</v>
      </c>
      <c r="N1558">
        <v>1011</v>
      </c>
      <c r="O1558" t="s">
        <v>1423</v>
      </c>
      <c r="P1558" t="s">
        <v>1423</v>
      </c>
      <c r="Q1558">
        <v>1</v>
      </c>
      <c r="X1558">
        <v>0.76</v>
      </c>
      <c r="Y1558">
        <v>0</v>
      </c>
      <c r="Z1558">
        <v>30.85</v>
      </c>
      <c r="AA1558">
        <v>13.03</v>
      </c>
      <c r="AB1558">
        <v>0</v>
      </c>
      <c r="AC1558">
        <v>0</v>
      </c>
      <c r="AD1558">
        <v>1</v>
      </c>
      <c r="AE1558">
        <v>0</v>
      </c>
      <c r="AF1558" t="s">
        <v>27</v>
      </c>
      <c r="AG1558">
        <v>0.95</v>
      </c>
      <c r="AH1558">
        <v>2</v>
      </c>
      <c r="AI1558">
        <v>30600101</v>
      </c>
      <c r="AJ1558">
        <v>1422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">
      <c r="A1559">
        <f>ROW(Source!A2498)</f>
        <v>2498</v>
      </c>
      <c r="B1559">
        <v>30600109</v>
      </c>
      <c r="C1559">
        <v>30600098</v>
      </c>
      <c r="D1559">
        <v>22147936</v>
      </c>
      <c r="E1559">
        <v>1</v>
      </c>
      <c r="F1559">
        <v>1</v>
      </c>
      <c r="G1559">
        <v>1</v>
      </c>
      <c r="H1559">
        <v>2</v>
      </c>
      <c r="I1559" t="s">
        <v>1967</v>
      </c>
      <c r="J1559" t="s">
        <v>1968</v>
      </c>
      <c r="K1559" t="s">
        <v>1969</v>
      </c>
      <c r="L1559">
        <v>1368</v>
      </c>
      <c r="N1559">
        <v>1011</v>
      </c>
      <c r="O1559" t="s">
        <v>1423</v>
      </c>
      <c r="P1559" t="s">
        <v>1423</v>
      </c>
      <c r="Q1559">
        <v>1</v>
      </c>
      <c r="X1559">
        <v>0.9</v>
      </c>
      <c r="Y1559">
        <v>0</v>
      </c>
      <c r="Z1559">
        <v>0.95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27</v>
      </c>
      <c r="AG1559">
        <v>1.125</v>
      </c>
      <c r="AH1559">
        <v>2</v>
      </c>
      <c r="AI1559">
        <v>30600102</v>
      </c>
      <c r="AJ1559">
        <v>1423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">
      <c r="A1560">
        <f>ROW(Source!A2498)</f>
        <v>2498</v>
      </c>
      <c r="B1560">
        <v>30600110</v>
      </c>
      <c r="C1560">
        <v>30600098</v>
      </c>
      <c r="D1560">
        <v>22147998</v>
      </c>
      <c r="E1560">
        <v>1</v>
      </c>
      <c r="F1560">
        <v>1</v>
      </c>
      <c r="G1560">
        <v>1</v>
      </c>
      <c r="H1560">
        <v>2</v>
      </c>
      <c r="I1560" t="s">
        <v>1970</v>
      </c>
      <c r="J1560" t="s">
        <v>1971</v>
      </c>
      <c r="K1560" t="s">
        <v>1972</v>
      </c>
      <c r="L1560">
        <v>1368</v>
      </c>
      <c r="N1560">
        <v>1011</v>
      </c>
      <c r="O1560" t="s">
        <v>1423</v>
      </c>
      <c r="P1560" t="s">
        <v>1423</v>
      </c>
      <c r="Q1560">
        <v>1</v>
      </c>
      <c r="X1560">
        <v>2.7</v>
      </c>
      <c r="Y1560">
        <v>0</v>
      </c>
      <c r="Z1560">
        <v>2.09</v>
      </c>
      <c r="AA1560">
        <v>0</v>
      </c>
      <c r="AB1560">
        <v>0</v>
      </c>
      <c r="AC1560">
        <v>0</v>
      </c>
      <c r="AD1560">
        <v>1</v>
      </c>
      <c r="AE1560">
        <v>0</v>
      </c>
      <c r="AF1560" t="s">
        <v>27</v>
      </c>
      <c r="AG1560">
        <v>3.375</v>
      </c>
      <c r="AH1560">
        <v>2</v>
      </c>
      <c r="AI1560">
        <v>30600103</v>
      </c>
      <c r="AJ1560">
        <v>1424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">
      <c r="A1561">
        <f>ROW(Source!A2498)</f>
        <v>2498</v>
      </c>
      <c r="B1561">
        <v>30600111</v>
      </c>
      <c r="C1561">
        <v>30600098</v>
      </c>
      <c r="D1561">
        <v>22148179</v>
      </c>
      <c r="E1561">
        <v>1</v>
      </c>
      <c r="F1561">
        <v>1</v>
      </c>
      <c r="G1561">
        <v>1</v>
      </c>
      <c r="H1561">
        <v>2</v>
      </c>
      <c r="I1561" t="s">
        <v>1420</v>
      </c>
      <c r="J1561" t="s">
        <v>1421</v>
      </c>
      <c r="K1561" t="s">
        <v>1422</v>
      </c>
      <c r="L1561">
        <v>1368</v>
      </c>
      <c r="N1561">
        <v>1011</v>
      </c>
      <c r="O1561" t="s">
        <v>1423</v>
      </c>
      <c r="P1561" t="s">
        <v>1423</v>
      </c>
      <c r="Q1561">
        <v>1</v>
      </c>
      <c r="X1561">
        <v>1.1000000000000001</v>
      </c>
      <c r="Y1561">
        <v>0</v>
      </c>
      <c r="Z1561">
        <v>91.62</v>
      </c>
      <c r="AA1561">
        <v>0</v>
      </c>
      <c r="AB1561">
        <v>0</v>
      </c>
      <c r="AC1561">
        <v>0</v>
      </c>
      <c r="AD1561">
        <v>1</v>
      </c>
      <c r="AE1561">
        <v>0</v>
      </c>
      <c r="AF1561" t="s">
        <v>27</v>
      </c>
      <c r="AG1561">
        <v>1.375</v>
      </c>
      <c r="AH1561">
        <v>2</v>
      </c>
      <c r="AI1561">
        <v>30600104</v>
      </c>
      <c r="AJ1561">
        <v>1425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">
      <c r="A1562">
        <f>ROW(Source!A2498)</f>
        <v>2498</v>
      </c>
      <c r="B1562">
        <v>30600112</v>
      </c>
      <c r="C1562">
        <v>30600098</v>
      </c>
      <c r="D1562">
        <v>22150659</v>
      </c>
      <c r="E1562">
        <v>1</v>
      </c>
      <c r="F1562">
        <v>1</v>
      </c>
      <c r="G1562">
        <v>1</v>
      </c>
      <c r="H1562">
        <v>3</v>
      </c>
      <c r="I1562" t="s">
        <v>1723</v>
      </c>
      <c r="J1562" t="s">
        <v>1724</v>
      </c>
      <c r="K1562" t="s">
        <v>1725</v>
      </c>
      <c r="L1562">
        <v>1348</v>
      </c>
      <c r="N1562">
        <v>1009</v>
      </c>
      <c r="O1562" t="s">
        <v>65</v>
      </c>
      <c r="P1562" t="s">
        <v>65</v>
      </c>
      <c r="Q1562">
        <v>1000</v>
      </c>
      <c r="X1562">
        <v>2.6200000000000001E-2</v>
      </c>
      <c r="Y1562">
        <v>10183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0</v>
      </c>
      <c r="AF1562" t="s">
        <v>3</v>
      </c>
      <c r="AG1562">
        <v>2.6200000000000001E-2</v>
      </c>
      <c r="AH1562">
        <v>2</v>
      </c>
      <c r="AI1562">
        <v>30600105</v>
      </c>
      <c r="AJ1562">
        <v>1426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">
      <c r="A1563">
        <f>ROW(Source!A2498)</f>
        <v>2498</v>
      </c>
      <c r="B1563">
        <v>30600113</v>
      </c>
      <c r="C1563">
        <v>30600098</v>
      </c>
      <c r="D1563">
        <v>22170176</v>
      </c>
      <c r="E1563">
        <v>1</v>
      </c>
      <c r="F1563">
        <v>1</v>
      </c>
      <c r="G1563">
        <v>1</v>
      </c>
      <c r="H1563">
        <v>3</v>
      </c>
      <c r="I1563" t="s">
        <v>1330</v>
      </c>
      <c r="J1563" t="s">
        <v>1332</v>
      </c>
      <c r="K1563" t="s">
        <v>1331</v>
      </c>
      <c r="L1563">
        <v>1339</v>
      </c>
      <c r="N1563">
        <v>1007</v>
      </c>
      <c r="O1563" t="s">
        <v>206</v>
      </c>
      <c r="P1563" t="s">
        <v>206</v>
      </c>
      <c r="Q1563">
        <v>1</v>
      </c>
      <c r="X1563">
        <v>3.71</v>
      </c>
      <c r="Y1563">
        <v>2059.1</v>
      </c>
      <c r="Z1563">
        <v>0</v>
      </c>
      <c r="AA1563">
        <v>0</v>
      </c>
      <c r="AB1563">
        <v>0</v>
      </c>
      <c r="AC1563">
        <v>0</v>
      </c>
      <c r="AD1563">
        <v>1</v>
      </c>
      <c r="AE1563">
        <v>0</v>
      </c>
      <c r="AF1563" t="s">
        <v>3</v>
      </c>
      <c r="AG1563">
        <v>3.71</v>
      </c>
      <c r="AH1563">
        <v>3</v>
      </c>
      <c r="AI1563">
        <v>-1</v>
      </c>
      <c r="AJ1563" t="s">
        <v>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">
      <c r="A1564">
        <f>ROW(Source!A2535)</f>
        <v>2535</v>
      </c>
      <c r="B1564">
        <v>30600118</v>
      </c>
      <c r="C1564">
        <v>30600115</v>
      </c>
      <c r="D1564">
        <v>22083330</v>
      </c>
      <c r="E1564">
        <v>1</v>
      </c>
      <c r="F1564">
        <v>1</v>
      </c>
      <c r="G1564">
        <v>1</v>
      </c>
      <c r="H1564">
        <v>1</v>
      </c>
      <c r="I1564" t="s">
        <v>1437</v>
      </c>
      <c r="J1564" t="s">
        <v>3</v>
      </c>
      <c r="K1564" t="s">
        <v>1438</v>
      </c>
      <c r="L1564">
        <v>608254</v>
      </c>
      <c r="N1564">
        <v>1013</v>
      </c>
      <c r="O1564" t="s">
        <v>1439</v>
      </c>
      <c r="P1564" t="s">
        <v>1439</v>
      </c>
      <c r="Q1564">
        <v>1</v>
      </c>
      <c r="X1564">
        <v>2.4E-2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1</v>
      </c>
      <c r="AE1564">
        <v>2</v>
      </c>
      <c r="AF1564" t="s">
        <v>3</v>
      </c>
      <c r="AG1564">
        <v>2.4E-2</v>
      </c>
      <c r="AH1564">
        <v>2</v>
      </c>
      <c r="AI1564">
        <v>30600116</v>
      </c>
      <c r="AJ1564">
        <v>1427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">
      <c r="A1565">
        <f>ROW(Source!A2535)</f>
        <v>2535</v>
      </c>
      <c r="B1565">
        <v>30600119</v>
      </c>
      <c r="C1565">
        <v>30600115</v>
      </c>
      <c r="D1565">
        <v>22146615</v>
      </c>
      <c r="E1565">
        <v>1</v>
      </c>
      <c r="F1565">
        <v>1</v>
      </c>
      <c r="G1565">
        <v>1</v>
      </c>
      <c r="H1565">
        <v>2</v>
      </c>
      <c r="I1565" t="s">
        <v>1690</v>
      </c>
      <c r="J1565" t="s">
        <v>1691</v>
      </c>
      <c r="K1565" t="s">
        <v>1692</v>
      </c>
      <c r="L1565">
        <v>1368</v>
      </c>
      <c r="N1565">
        <v>1011</v>
      </c>
      <c r="O1565" t="s">
        <v>1423</v>
      </c>
      <c r="P1565" t="s">
        <v>1423</v>
      </c>
      <c r="Q1565">
        <v>1</v>
      </c>
      <c r="X1565">
        <v>2.4E-2</v>
      </c>
      <c r="Y1565">
        <v>0</v>
      </c>
      <c r="Z1565">
        <v>121.65</v>
      </c>
      <c r="AA1565">
        <v>13.03</v>
      </c>
      <c r="AB1565">
        <v>0</v>
      </c>
      <c r="AC1565">
        <v>0</v>
      </c>
      <c r="AD1565">
        <v>1</v>
      </c>
      <c r="AE1565">
        <v>0</v>
      </c>
      <c r="AF1565" t="s">
        <v>3</v>
      </c>
      <c r="AG1565">
        <v>2.4E-2</v>
      </c>
      <c r="AH1565">
        <v>2</v>
      </c>
      <c r="AI1565">
        <v>30600117</v>
      </c>
      <c r="AJ1565">
        <v>1428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">
      <c r="A1566">
        <f>ROW(Source!A2536)</f>
        <v>2536</v>
      </c>
      <c r="B1566">
        <v>30600122</v>
      </c>
      <c r="C1566">
        <v>30600120</v>
      </c>
      <c r="D1566">
        <v>22148187</v>
      </c>
      <c r="E1566">
        <v>1</v>
      </c>
      <c r="F1566">
        <v>1</v>
      </c>
      <c r="G1566">
        <v>1</v>
      </c>
      <c r="H1566">
        <v>2</v>
      </c>
      <c r="I1566" t="s">
        <v>1608</v>
      </c>
      <c r="J1566" t="s">
        <v>1609</v>
      </c>
      <c r="K1566" t="s">
        <v>1610</v>
      </c>
      <c r="L1566">
        <v>1368</v>
      </c>
      <c r="N1566">
        <v>1011</v>
      </c>
      <c r="O1566" t="s">
        <v>1423</v>
      </c>
      <c r="P1566" t="s">
        <v>1423</v>
      </c>
      <c r="Q1566">
        <v>1</v>
      </c>
      <c r="X1566">
        <v>0.14000000000000001</v>
      </c>
      <c r="Y1566">
        <v>0</v>
      </c>
      <c r="Z1566">
        <v>109.5</v>
      </c>
      <c r="AA1566">
        <v>0</v>
      </c>
      <c r="AB1566">
        <v>0</v>
      </c>
      <c r="AC1566">
        <v>0</v>
      </c>
      <c r="AD1566">
        <v>1</v>
      </c>
      <c r="AE1566">
        <v>0</v>
      </c>
      <c r="AF1566" t="s">
        <v>3</v>
      </c>
      <c r="AG1566">
        <v>0.14000000000000001</v>
      </c>
      <c r="AH1566">
        <v>2</v>
      </c>
      <c r="AI1566">
        <v>30600121</v>
      </c>
      <c r="AJ1566">
        <v>1429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">
      <c r="A1567">
        <f>ROW(Source!A2608)</f>
        <v>2608</v>
      </c>
      <c r="B1567">
        <v>30600128</v>
      </c>
      <c r="C1567">
        <v>30600123</v>
      </c>
      <c r="D1567">
        <v>10214601</v>
      </c>
      <c r="E1567">
        <v>1</v>
      </c>
      <c r="F1567">
        <v>1</v>
      </c>
      <c r="G1567">
        <v>1</v>
      </c>
      <c r="H1567">
        <v>1</v>
      </c>
      <c r="I1567" t="s">
        <v>1785</v>
      </c>
      <c r="J1567" t="s">
        <v>3</v>
      </c>
      <c r="K1567" t="s">
        <v>1786</v>
      </c>
      <c r="L1567">
        <v>1369</v>
      </c>
      <c r="N1567">
        <v>1013</v>
      </c>
      <c r="O1567" t="s">
        <v>1419</v>
      </c>
      <c r="P1567" t="s">
        <v>1419</v>
      </c>
      <c r="Q1567">
        <v>1</v>
      </c>
      <c r="X1567">
        <v>85.3</v>
      </c>
      <c r="Y1567">
        <v>0</v>
      </c>
      <c r="Z1567">
        <v>0</v>
      </c>
      <c r="AA1567">
        <v>0</v>
      </c>
      <c r="AB1567">
        <v>8.16</v>
      </c>
      <c r="AC1567">
        <v>0</v>
      </c>
      <c r="AD1567">
        <v>1</v>
      </c>
      <c r="AE1567">
        <v>1</v>
      </c>
      <c r="AF1567" t="s">
        <v>3</v>
      </c>
      <c r="AG1567">
        <v>85.3</v>
      </c>
      <c r="AH1567">
        <v>2</v>
      </c>
      <c r="AI1567">
        <v>30600124</v>
      </c>
      <c r="AJ1567">
        <v>1430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">
      <c r="A1568">
        <f>ROW(Source!A2608)</f>
        <v>2608</v>
      </c>
      <c r="B1568">
        <v>30600129</v>
      </c>
      <c r="C1568">
        <v>30600123</v>
      </c>
      <c r="D1568">
        <v>22083330</v>
      </c>
      <c r="E1568">
        <v>1</v>
      </c>
      <c r="F1568">
        <v>1</v>
      </c>
      <c r="G1568">
        <v>1</v>
      </c>
      <c r="H1568">
        <v>1</v>
      </c>
      <c r="I1568" t="s">
        <v>1437</v>
      </c>
      <c r="J1568" t="s">
        <v>3</v>
      </c>
      <c r="K1568" t="s">
        <v>1438</v>
      </c>
      <c r="L1568">
        <v>608254</v>
      </c>
      <c r="N1568">
        <v>1013</v>
      </c>
      <c r="O1568" t="s">
        <v>1439</v>
      </c>
      <c r="P1568" t="s">
        <v>1439</v>
      </c>
      <c r="Q1568">
        <v>1</v>
      </c>
      <c r="X1568">
        <v>0.32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1</v>
      </c>
      <c r="AE1568">
        <v>2</v>
      </c>
      <c r="AF1568" t="s">
        <v>3</v>
      </c>
      <c r="AG1568">
        <v>0.32</v>
      </c>
      <c r="AH1568">
        <v>2</v>
      </c>
      <c r="AI1568">
        <v>30600125</v>
      </c>
      <c r="AJ1568">
        <v>1431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">
      <c r="A1569">
        <f>ROW(Source!A2608)</f>
        <v>2608</v>
      </c>
      <c r="B1569">
        <v>30600130</v>
      </c>
      <c r="C1569">
        <v>30600123</v>
      </c>
      <c r="D1569">
        <v>22146464</v>
      </c>
      <c r="E1569">
        <v>1</v>
      </c>
      <c r="F1569">
        <v>1</v>
      </c>
      <c r="G1569">
        <v>1</v>
      </c>
      <c r="H1569">
        <v>2</v>
      </c>
      <c r="I1569" t="s">
        <v>1471</v>
      </c>
      <c r="J1569" t="s">
        <v>1472</v>
      </c>
      <c r="K1569" t="s">
        <v>1473</v>
      </c>
      <c r="L1569">
        <v>1368</v>
      </c>
      <c r="N1569">
        <v>1011</v>
      </c>
      <c r="O1569" t="s">
        <v>1423</v>
      </c>
      <c r="P1569" t="s">
        <v>1423</v>
      </c>
      <c r="Q1569">
        <v>1</v>
      </c>
      <c r="X1569">
        <v>0.32</v>
      </c>
      <c r="Y1569">
        <v>0</v>
      </c>
      <c r="Z1569">
        <v>30.85</v>
      </c>
      <c r="AA1569">
        <v>13.03</v>
      </c>
      <c r="AB1569">
        <v>0</v>
      </c>
      <c r="AC1569">
        <v>0</v>
      </c>
      <c r="AD1569">
        <v>1</v>
      </c>
      <c r="AE1569">
        <v>0</v>
      </c>
      <c r="AF1569" t="s">
        <v>3</v>
      </c>
      <c r="AG1569">
        <v>0.32</v>
      </c>
      <c r="AH1569">
        <v>2</v>
      </c>
      <c r="AI1569">
        <v>30600126</v>
      </c>
      <c r="AJ1569">
        <v>1432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">
      <c r="A1570">
        <f>ROW(Source!A2608)</f>
        <v>2608</v>
      </c>
      <c r="B1570">
        <v>30600131</v>
      </c>
      <c r="C1570">
        <v>30600123</v>
      </c>
      <c r="D1570">
        <v>22212978</v>
      </c>
      <c r="E1570">
        <v>1</v>
      </c>
      <c r="F1570">
        <v>1</v>
      </c>
      <c r="G1570">
        <v>1</v>
      </c>
      <c r="H1570">
        <v>3</v>
      </c>
      <c r="I1570" t="s">
        <v>1622</v>
      </c>
      <c r="J1570" t="s">
        <v>1623</v>
      </c>
      <c r="K1570" t="s">
        <v>1624</v>
      </c>
      <c r="L1570">
        <v>1348</v>
      </c>
      <c r="N1570">
        <v>1009</v>
      </c>
      <c r="O1570" t="s">
        <v>65</v>
      </c>
      <c r="P1570" t="s">
        <v>65</v>
      </c>
      <c r="Q1570">
        <v>1000</v>
      </c>
      <c r="X1570">
        <v>1.34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 t="s">
        <v>3</v>
      </c>
      <c r="AG1570">
        <v>1.34</v>
      </c>
      <c r="AH1570">
        <v>2</v>
      </c>
      <c r="AI1570">
        <v>30600127</v>
      </c>
      <c r="AJ1570">
        <v>1433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">
      <c r="A1571">
        <f>ROW(Source!A2644)</f>
        <v>2644</v>
      </c>
      <c r="B1571">
        <v>30600145</v>
      </c>
      <c r="C1571">
        <v>30600132</v>
      </c>
      <c r="D1571">
        <v>10214635</v>
      </c>
      <c r="E1571">
        <v>1</v>
      </c>
      <c r="F1571">
        <v>1</v>
      </c>
      <c r="G1571">
        <v>1</v>
      </c>
      <c r="H1571">
        <v>1</v>
      </c>
      <c r="I1571" t="s">
        <v>1855</v>
      </c>
      <c r="J1571" t="s">
        <v>3</v>
      </c>
      <c r="K1571" t="s">
        <v>1856</v>
      </c>
      <c r="L1571">
        <v>1369</v>
      </c>
      <c r="N1571">
        <v>1013</v>
      </c>
      <c r="O1571" t="s">
        <v>1419</v>
      </c>
      <c r="P1571" t="s">
        <v>1419</v>
      </c>
      <c r="Q1571">
        <v>1</v>
      </c>
      <c r="X1571">
        <v>55.83</v>
      </c>
      <c r="Y1571">
        <v>0</v>
      </c>
      <c r="Z1571">
        <v>0</v>
      </c>
      <c r="AA1571">
        <v>0</v>
      </c>
      <c r="AB1571">
        <v>9.08</v>
      </c>
      <c r="AC1571">
        <v>0</v>
      </c>
      <c r="AD1571">
        <v>1</v>
      </c>
      <c r="AE1571">
        <v>1</v>
      </c>
      <c r="AF1571" t="s">
        <v>28</v>
      </c>
      <c r="AG1571">
        <v>64.204499999999996</v>
      </c>
      <c r="AH1571">
        <v>2</v>
      </c>
      <c r="AI1571">
        <v>30600133</v>
      </c>
      <c r="AJ1571">
        <v>1434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">
      <c r="A1572">
        <f>ROW(Source!A2644)</f>
        <v>2644</v>
      </c>
      <c r="B1572">
        <v>30600146</v>
      </c>
      <c r="C1572">
        <v>30600132</v>
      </c>
      <c r="D1572">
        <v>22083330</v>
      </c>
      <c r="E1572">
        <v>1</v>
      </c>
      <c r="F1572">
        <v>1</v>
      </c>
      <c r="G1572">
        <v>1</v>
      </c>
      <c r="H1572">
        <v>1</v>
      </c>
      <c r="I1572" t="s">
        <v>1437</v>
      </c>
      <c r="J1572" t="s">
        <v>3</v>
      </c>
      <c r="K1572" t="s">
        <v>1438</v>
      </c>
      <c r="L1572">
        <v>608254</v>
      </c>
      <c r="N1572">
        <v>1013</v>
      </c>
      <c r="O1572" t="s">
        <v>1439</v>
      </c>
      <c r="P1572" t="s">
        <v>1439</v>
      </c>
      <c r="Q1572">
        <v>1</v>
      </c>
      <c r="X1572">
        <v>0.28000000000000003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1</v>
      </c>
      <c r="AE1572">
        <v>2</v>
      </c>
      <c r="AF1572" t="s">
        <v>27</v>
      </c>
      <c r="AG1572">
        <v>0.35000000000000003</v>
      </c>
      <c r="AH1572">
        <v>2</v>
      </c>
      <c r="AI1572">
        <v>30600134</v>
      </c>
      <c r="AJ1572">
        <v>1435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">
      <c r="A1573">
        <f>ROW(Source!A2644)</f>
        <v>2644</v>
      </c>
      <c r="B1573">
        <v>30600147</v>
      </c>
      <c r="C1573">
        <v>30600132</v>
      </c>
      <c r="D1573">
        <v>22146252</v>
      </c>
      <c r="E1573">
        <v>1</v>
      </c>
      <c r="F1573">
        <v>1</v>
      </c>
      <c r="G1573">
        <v>1</v>
      </c>
      <c r="H1573">
        <v>2</v>
      </c>
      <c r="I1573" t="s">
        <v>1586</v>
      </c>
      <c r="J1573" t="s">
        <v>1587</v>
      </c>
      <c r="K1573" t="s">
        <v>1588</v>
      </c>
      <c r="L1573">
        <v>1368</v>
      </c>
      <c r="N1573">
        <v>1011</v>
      </c>
      <c r="O1573" t="s">
        <v>1423</v>
      </c>
      <c r="P1573" t="s">
        <v>1423</v>
      </c>
      <c r="Q1573">
        <v>1</v>
      </c>
      <c r="X1573">
        <v>0.1</v>
      </c>
      <c r="Y1573">
        <v>0</v>
      </c>
      <c r="Z1573">
        <v>85.93</v>
      </c>
      <c r="AA1573">
        <v>13.03</v>
      </c>
      <c r="AB1573">
        <v>0</v>
      </c>
      <c r="AC1573">
        <v>0</v>
      </c>
      <c r="AD1573">
        <v>1</v>
      </c>
      <c r="AE1573">
        <v>0</v>
      </c>
      <c r="AF1573" t="s">
        <v>27</v>
      </c>
      <c r="AG1573">
        <v>0.125</v>
      </c>
      <c r="AH1573">
        <v>2</v>
      </c>
      <c r="AI1573">
        <v>30600135</v>
      </c>
      <c r="AJ1573">
        <v>1436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">
      <c r="A1574">
        <f>ROW(Source!A2644)</f>
        <v>2644</v>
      </c>
      <c r="B1574">
        <v>30600148</v>
      </c>
      <c r="C1574">
        <v>30600132</v>
      </c>
      <c r="D1574">
        <v>22146332</v>
      </c>
      <c r="E1574">
        <v>1</v>
      </c>
      <c r="F1574">
        <v>1</v>
      </c>
      <c r="G1574">
        <v>1</v>
      </c>
      <c r="H1574">
        <v>2</v>
      </c>
      <c r="I1574" t="s">
        <v>1857</v>
      </c>
      <c r="J1574" t="s">
        <v>1858</v>
      </c>
      <c r="K1574" t="s">
        <v>1859</v>
      </c>
      <c r="L1574">
        <v>1368</v>
      </c>
      <c r="N1574">
        <v>1011</v>
      </c>
      <c r="O1574" t="s">
        <v>1423</v>
      </c>
      <c r="P1574" t="s">
        <v>1423</v>
      </c>
      <c r="Q1574">
        <v>1</v>
      </c>
      <c r="X1574">
        <v>0.18</v>
      </c>
      <c r="Y1574">
        <v>0</v>
      </c>
      <c r="Z1574">
        <v>97.91</v>
      </c>
      <c r="AA1574">
        <v>11.2</v>
      </c>
      <c r="AB1574">
        <v>0</v>
      </c>
      <c r="AC1574">
        <v>0</v>
      </c>
      <c r="AD1574">
        <v>1</v>
      </c>
      <c r="AE1574">
        <v>0</v>
      </c>
      <c r="AF1574" t="s">
        <v>27</v>
      </c>
      <c r="AG1574">
        <v>0.22499999999999998</v>
      </c>
      <c r="AH1574">
        <v>2</v>
      </c>
      <c r="AI1574">
        <v>30600136</v>
      </c>
      <c r="AJ1574">
        <v>1437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">
      <c r="A1575">
        <f>ROW(Source!A2644)</f>
        <v>2644</v>
      </c>
      <c r="B1575">
        <v>30600149</v>
      </c>
      <c r="C1575">
        <v>30600132</v>
      </c>
      <c r="D1575">
        <v>22147929</v>
      </c>
      <c r="E1575">
        <v>1</v>
      </c>
      <c r="F1575">
        <v>1</v>
      </c>
      <c r="G1575">
        <v>1</v>
      </c>
      <c r="H1575">
        <v>2</v>
      </c>
      <c r="I1575" t="s">
        <v>1522</v>
      </c>
      <c r="J1575" t="s">
        <v>1523</v>
      </c>
      <c r="K1575" t="s">
        <v>1524</v>
      </c>
      <c r="L1575">
        <v>1368</v>
      </c>
      <c r="N1575">
        <v>1011</v>
      </c>
      <c r="O1575" t="s">
        <v>1423</v>
      </c>
      <c r="P1575" t="s">
        <v>1423</v>
      </c>
      <c r="Q1575">
        <v>1</v>
      </c>
      <c r="X1575">
        <v>0.21</v>
      </c>
      <c r="Y1575">
        <v>0</v>
      </c>
      <c r="Z1575">
        <v>2.08</v>
      </c>
      <c r="AA1575">
        <v>0</v>
      </c>
      <c r="AB1575">
        <v>0</v>
      </c>
      <c r="AC1575">
        <v>0</v>
      </c>
      <c r="AD1575">
        <v>1</v>
      </c>
      <c r="AE1575">
        <v>0</v>
      </c>
      <c r="AF1575" t="s">
        <v>27</v>
      </c>
      <c r="AG1575">
        <v>0.26250000000000001</v>
      </c>
      <c r="AH1575">
        <v>2</v>
      </c>
      <c r="AI1575">
        <v>30600137</v>
      </c>
      <c r="AJ1575">
        <v>1438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">
      <c r="A1576">
        <f>ROW(Source!A2644)</f>
        <v>2644</v>
      </c>
      <c r="B1576">
        <v>30600150</v>
      </c>
      <c r="C1576">
        <v>30600132</v>
      </c>
      <c r="D1576">
        <v>22148179</v>
      </c>
      <c r="E1576">
        <v>1</v>
      </c>
      <c r="F1576">
        <v>1</v>
      </c>
      <c r="G1576">
        <v>1</v>
      </c>
      <c r="H1576">
        <v>2</v>
      </c>
      <c r="I1576" t="s">
        <v>1420</v>
      </c>
      <c r="J1576" t="s">
        <v>1421</v>
      </c>
      <c r="K1576" t="s">
        <v>1422</v>
      </c>
      <c r="L1576">
        <v>1368</v>
      </c>
      <c r="N1576">
        <v>1011</v>
      </c>
      <c r="O1576" t="s">
        <v>1423</v>
      </c>
      <c r="P1576" t="s">
        <v>1423</v>
      </c>
      <c r="Q1576">
        <v>1</v>
      </c>
      <c r="X1576">
        <v>0.18</v>
      </c>
      <c r="Y1576">
        <v>0</v>
      </c>
      <c r="Z1576">
        <v>91.62</v>
      </c>
      <c r="AA1576">
        <v>0</v>
      </c>
      <c r="AB1576">
        <v>0</v>
      </c>
      <c r="AC1576">
        <v>0</v>
      </c>
      <c r="AD1576">
        <v>1</v>
      </c>
      <c r="AE1576">
        <v>0</v>
      </c>
      <c r="AF1576" t="s">
        <v>27</v>
      </c>
      <c r="AG1576">
        <v>0.22499999999999998</v>
      </c>
      <c r="AH1576">
        <v>2</v>
      </c>
      <c r="AI1576">
        <v>30600138</v>
      </c>
      <c r="AJ1576">
        <v>1439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">
      <c r="A1577">
        <f>ROW(Source!A2644)</f>
        <v>2644</v>
      </c>
      <c r="B1577">
        <v>30600151</v>
      </c>
      <c r="C1577">
        <v>30600132</v>
      </c>
      <c r="D1577">
        <v>22151360</v>
      </c>
      <c r="E1577">
        <v>1</v>
      </c>
      <c r="F1577">
        <v>1</v>
      </c>
      <c r="G1577">
        <v>1</v>
      </c>
      <c r="H1577">
        <v>3</v>
      </c>
      <c r="I1577" t="s">
        <v>1790</v>
      </c>
      <c r="J1577" t="s">
        <v>1791</v>
      </c>
      <c r="K1577" t="s">
        <v>1792</v>
      </c>
      <c r="L1577">
        <v>1348</v>
      </c>
      <c r="N1577">
        <v>1009</v>
      </c>
      <c r="O1577" t="s">
        <v>65</v>
      </c>
      <c r="P1577" t="s">
        <v>65</v>
      </c>
      <c r="Q1577">
        <v>1000</v>
      </c>
      <c r="X1577">
        <v>2.66E-3</v>
      </c>
      <c r="Y1577">
        <v>16117.3</v>
      </c>
      <c r="Z1577">
        <v>0</v>
      </c>
      <c r="AA1577">
        <v>0</v>
      </c>
      <c r="AB1577">
        <v>0</v>
      </c>
      <c r="AC1577">
        <v>0</v>
      </c>
      <c r="AD1577">
        <v>1</v>
      </c>
      <c r="AE1577">
        <v>0</v>
      </c>
      <c r="AF1577" t="s">
        <v>3</v>
      </c>
      <c r="AG1577">
        <v>2.66E-3</v>
      </c>
      <c r="AH1577">
        <v>2</v>
      </c>
      <c r="AI1577">
        <v>30600139</v>
      </c>
      <c r="AJ1577">
        <v>1440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">
      <c r="A1578">
        <f>ROW(Source!A2644)</f>
        <v>2644</v>
      </c>
      <c r="B1578">
        <v>30600152</v>
      </c>
      <c r="C1578">
        <v>30600132</v>
      </c>
      <c r="D1578">
        <v>22154686</v>
      </c>
      <c r="E1578">
        <v>1</v>
      </c>
      <c r="F1578">
        <v>1</v>
      </c>
      <c r="G1578">
        <v>1</v>
      </c>
      <c r="H1578">
        <v>3</v>
      </c>
      <c r="I1578" t="s">
        <v>1860</v>
      </c>
      <c r="J1578" t="s">
        <v>1861</v>
      </c>
      <c r="K1578" t="s">
        <v>1862</v>
      </c>
      <c r="L1578">
        <v>1354</v>
      </c>
      <c r="N1578">
        <v>1010</v>
      </c>
      <c r="O1578" t="s">
        <v>506</v>
      </c>
      <c r="P1578" t="s">
        <v>506</v>
      </c>
      <c r="Q1578">
        <v>1</v>
      </c>
      <c r="X1578">
        <v>12</v>
      </c>
      <c r="Y1578">
        <v>1.53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0</v>
      </c>
      <c r="AF1578" t="s">
        <v>3</v>
      </c>
      <c r="AG1578">
        <v>12</v>
      </c>
      <c r="AH1578">
        <v>2</v>
      </c>
      <c r="AI1578">
        <v>30600140</v>
      </c>
      <c r="AJ1578">
        <v>1441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">
      <c r="A1579">
        <f>ROW(Source!A2644)</f>
        <v>2644</v>
      </c>
      <c r="B1579">
        <v>30600153</v>
      </c>
      <c r="C1579">
        <v>30600132</v>
      </c>
      <c r="D1579">
        <v>22181437</v>
      </c>
      <c r="E1579">
        <v>1</v>
      </c>
      <c r="F1579">
        <v>1</v>
      </c>
      <c r="G1579">
        <v>1</v>
      </c>
      <c r="H1579">
        <v>3</v>
      </c>
      <c r="I1579" t="s">
        <v>1639</v>
      </c>
      <c r="J1579" t="s">
        <v>1640</v>
      </c>
      <c r="K1579" t="s">
        <v>1641</v>
      </c>
      <c r="L1579">
        <v>1346</v>
      </c>
      <c r="N1579">
        <v>1009</v>
      </c>
      <c r="O1579" t="s">
        <v>100</v>
      </c>
      <c r="P1579" t="s">
        <v>100</v>
      </c>
      <c r="Q1579">
        <v>1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1</v>
      </c>
      <c r="AD1579">
        <v>0</v>
      </c>
      <c r="AE1579">
        <v>0</v>
      </c>
      <c r="AF1579" t="s">
        <v>3</v>
      </c>
      <c r="AG1579">
        <v>0</v>
      </c>
      <c r="AH1579">
        <v>2</v>
      </c>
      <c r="AI1579">
        <v>30600141</v>
      </c>
      <c r="AJ1579">
        <v>1442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">
      <c r="A1580">
        <f>ROW(Source!A2644)</f>
        <v>2644</v>
      </c>
      <c r="B1580">
        <v>30600154</v>
      </c>
      <c r="C1580">
        <v>30600132</v>
      </c>
      <c r="D1580">
        <v>22183264</v>
      </c>
      <c r="E1580">
        <v>1</v>
      </c>
      <c r="F1580">
        <v>1</v>
      </c>
      <c r="G1580">
        <v>1</v>
      </c>
      <c r="H1580">
        <v>3</v>
      </c>
      <c r="I1580" t="s">
        <v>1793</v>
      </c>
      <c r="J1580" t="s">
        <v>1794</v>
      </c>
      <c r="K1580" t="s">
        <v>1795</v>
      </c>
      <c r="L1580">
        <v>1354</v>
      </c>
      <c r="N1580">
        <v>1010</v>
      </c>
      <c r="O1580" t="s">
        <v>506</v>
      </c>
      <c r="P1580" t="s">
        <v>506</v>
      </c>
      <c r="Q1580">
        <v>1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1</v>
      </c>
      <c r="AD1580">
        <v>0</v>
      </c>
      <c r="AE1580">
        <v>0</v>
      </c>
      <c r="AF1580" t="s">
        <v>3</v>
      </c>
      <c r="AG1580">
        <v>0</v>
      </c>
      <c r="AH1580">
        <v>2</v>
      </c>
      <c r="AI1580">
        <v>30600142</v>
      </c>
      <c r="AJ1580">
        <v>1443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">
      <c r="A1581">
        <f>ROW(Source!A2644)</f>
        <v>2644</v>
      </c>
      <c r="B1581">
        <v>30600155</v>
      </c>
      <c r="C1581">
        <v>30600132</v>
      </c>
      <c r="D1581">
        <v>22192634</v>
      </c>
      <c r="E1581">
        <v>1</v>
      </c>
      <c r="F1581">
        <v>1</v>
      </c>
      <c r="G1581">
        <v>1</v>
      </c>
      <c r="H1581">
        <v>3</v>
      </c>
      <c r="I1581" t="s">
        <v>204</v>
      </c>
      <c r="J1581" t="s">
        <v>207</v>
      </c>
      <c r="K1581" t="s">
        <v>205</v>
      </c>
      <c r="L1581">
        <v>1339</v>
      </c>
      <c r="N1581">
        <v>1007</v>
      </c>
      <c r="O1581" t="s">
        <v>206</v>
      </c>
      <c r="P1581" t="s">
        <v>206</v>
      </c>
      <c r="Q1581">
        <v>1</v>
      </c>
      <c r="X1581">
        <v>0.78600000000000003</v>
      </c>
      <c r="Y1581">
        <v>2.4500000000000002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3</v>
      </c>
      <c r="AG1581">
        <v>0.78600000000000003</v>
      </c>
      <c r="AH1581">
        <v>2</v>
      </c>
      <c r="AI1581">
        <v>30600143</v>
      </c>
      <c r="AJ1581">
        <v>1444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">
      <c r="A1582">
        <f>ROW(Source!A2644)</f>
        <v>2644</v>
      </c>
      <c r="B1582">
        <v>30600156</v>
      </c>
      <c r="C1582">
        <v>30600132</v>
      </c>
      <c r="D1582">
        <v>22203918</v>
      </c>
      <c r="E1582">
        <v>1</v>
      </c>
      <c r="F1582">
        <v>1</v>
      </c>
      <c r="G1582">
        <v>1</v>
      </c>
      <c r="H1582">
        <v>3</v>
      </c>
      <c r="I1582" t="s">
        <v>1863</v>
      </c>
      <c r="J1582" t="s">
        <v>1864</v>
      </c>
      <c r="K1582" t="s">
        <v>1865</v>
      </c>
      <c r="L1582">
        <v>1301</v>
      </c>
      <c r="N1582">
        <v>1003</v>
      </c>
      <c r="O1582" t="s">
        <v>382</v>
      </c>
      <c r="P1582" t="s">
        <v>382</v>
      </c>
      <c r="Q1582">
        <v>1</v>
      </c>
      <c r="X1582">
        <v>99.8</v>
      </c>
      <c r="Y1582">
        <v>47.37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3</v>
      </c>
      <c r="AG1582">
        <v>99.8</v>
      </c>
      <c r="AH1582">
        <v>2</v>
      </c>
      <c r="AI1582">
        <v>30600144</v>
      </c>
      <c r="AJ1582">
        <v>1445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">
      <c r="A1583">
        <f>ROW(Source!A2652)</f>
        <v>2652</v>
      </c>
      <c r="B1583">
        <v>30600174</v>
      </c>
      <c r="C1583">
        <v>30600164</v>
      </c>
      <c r="D1583">
        <v>10214655</v>
      </c>
      <c r="E1583">
        <v>1</v>
      </c>
      <c r="F1583">
        <v>1</v>
      </c>
      <c r="G1583">
        <v>1</v>
      </c>
      <c r="H1583">
        <v>1</v>
      </c>
      <c r="I1583" t="s">
        <v>1544</v>
      </c>
      <c r="J1583" t="s">
        <v>3</v>
      </c>
      <c r="K1583" t="s">
        <v>1545</v>
      </c>
      <c r="L1583">
        <v>1369</v>
      </c>
      <c r="N1583">
        <v>1013</v>
      </c>
      <c r="O1583" t="s">
        <v>1419</v>
      </c>
      <c r="P1583" t="s">
        <v>1419</v>
      </c>
      <c r="Q1583">
        <v>1</v>
      </c>
      <c r="X1583">
        <v>3.52</v>
      </c>
      <c r="Y1583">
        <v>0</v>
      </c>
      <c r="Z1583">
        <v>0</v>
      </c>
      <c r="AA1583">
        <v>0</v>
      </c>
      <c r="AB1583">
        <v>9.57</v>
      </c>
      <c r="AC1583">
        <v>0</v>
      </c>
      <c r="AD1583">
        <v>1</v>
      </c>
      <c r="AE1583">
        <v>1</v>
      </c>
      <c r="AF1583" t="s">
        <v>28</v>
      </c>
      <c r="AG1583">
        <v>4.048</v>
      </c>
      <c r="AH1583">
        <v>2</v>
      </c>
      <c r="AI1583">
        <v>30600165</v>
      </c>
      <c r="AJ1583">
        <v>1446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">
      <c r="A1584">
        <f>ROW(Source!A2652)</f>
        <v>2652</v>
      </c>
      <c r="B1584">
        <v>30600175</v>
      </c>
      <c r="C1584">
        <v>30600164</v>
      </c>
      <c r="D1584">
        <v>22147951</v>
      </c>
      <c r="E1584">
        <v>1</v>
      </c>
      <c r="F1584">
        <v>1</v>
      </c>
      <c r="G1584">
        <v>1</v>
      </c>
      <c r="H1584">
        <v>2</v>
      </c>
      <c r="I1584" t="s">
        <v>1648</v>
      </c>
      <c r="J1584" t="s">
        <v>1649</v>
      </c>
      <c r="K1584" t="s">
        <v>1650</v>
      </c>
      <c r="L1584">
        <v>1368</v>
      </c>
      <c r="N1584">
        <v>1011</v>
      </c>
      <c r="O1584" t="s">
        <v>1423</v>
      </c>
      <c r="P1584" t="s">
        <v>1423</v>
      </c>
      <c r="Q1584">
        <v>1</v>
      </c>
      <c r="X1584">
        <v>0.39</v>
      </c>
      <c r="Y1584">
        <v>0</v>
      </c>
      <c r="Z1584">
        <v>2.16</v>
      </c>
      <c r="AA1584">
        <v>0</v>
      </c>
      <c r="AB1584">
        <v>0</v>
      </c>
      <c r="AC1584">
        <v>0</v>
      </c>
      <c r="AD1584">
        <v>1</v>
      </c>
      <c r="AE1584">
        <v>0</v>
      </c>
      <c r="AF1584" t="s">
        <v>27</v>
      </c>
      <c r="AG1584">
        <v>0.48750000000000004</v>
      </c>
      <c r="AH1584">
        <v>2</v>
      </c>
      <c r="AI1584">
        <v>30600166</v>
      </c>
      <c r="AJ1584">
        <v>1447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">
      <c r="A1585">
        <f>ROW(Source!A2652)</f>
        <v>2652</v>
      </c>
      <c r="B1585">
        <v>30600176</v>
      </c>
      <c r="C1585">
        <v>30600164</v>
      </c>
      <c r="D1585">
        <v>22148179</v>
      </c>
      <c r="E1585">
        <v>1</v>
      </c>
      <c r="F1585">
        <v>1</v>
      </c>
      <c r="G1585">
        <v>1</v>
      </c>
      <c r="H1585">
        <v>2</v>
      </c>
      <c r="I1585" t="s">
        <v>1420</v>
      </c>
      <c r="J1585" t="s">
        <v>1421</v>
      </c>
      <c r="K1585" t="s">
        <v>1422</v>
      </c>
      <c r="L1585">
        <v>1368</v>
      </c>
      <c r="N1585">
        <v>1011</v>
      </c>
      <c r="O1585" t="s">
        <v>1423</v>
      </c>
      <c r="P1585" t="s">
        <v>1423</v>
      </c>
      <c r="Q1585">
        <v>1</v>
      </c>
      <c r="X1585">
        <v>0.25</v>
      </c>
      <c r="Y1585">
        <v>0</v>
      </c>
      <c r="Z1585">
        <v>91.62</v>
      </c>
      <c r="AA1585">
        <v>0</v>
      </c>
      <c r="AB1585">
        <v>0</v>
      </c>
      <c r="AC1585">
        <v>0</v>
      </c>
      <c r="AD1585">
        <v>1</v>
      </c>
      <c r="AE1585">
        <v>0</v>
      </c>
      <c r="AF1585" t="s">
        <v>27</v>
      </c>
      <c r="AG1585">
        <v>0.3125</v>
      </c>
      <c r="AH1585">
        <v>2</v>
      </c>
      <c r="AI1585">
        <v>30600167</v>
      </c>
      <c r="AJ1585">
        <v>1448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">
      <c r="A1586">
        <f>ROW(Source!A2652)</f>
        <v>2652</v>
      </c>
      <c r="B1586">
        <v>30600177</v>
      </c>
      <c r="C1586">
        <v>30600164</v>
      </c>
      <c r="D1586">
        <v>22151250</v>
      </c>
      <c r="E1586">
        <v>1</v>
      </c>
      <c r="F1586">
        <v>1</v>
      </c>
      <c r="G1586">
        <v>1</v>
      </c>
      <c r="H1586">
        <v>3</v>
      </c>
      <c r="I1586" t="s">
        <v>434</v>
      </c>
      <c r="J1586" t="s">
        <v>436</v>
      </c>
      <c r="K1586" t="s">
        <v>435</v>
      </c>
      <c r="L1586">
        <v>1296</v>
      </c>
      <c r="N1586">
        <v>1002</v>
      </c>
      <c r="O1586" t="s">
        <v>193</v>
      </c>
      <c r="P1586" t="s">
        <v>193</v>
      </c>
      <c r="Q1586">
        <v>1</v>
      </c>
      <c r="X1586">
        <v>1.4379999999999999</v>
      </c>
      <c r="Y1586">
        <v>177.69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0</v>
      </c>
      <c r="AF1586" t="s">
        <v>3</v>
      </c>
      <c r="AG1586">
        <v>1.4379999999999999</v>
      </c>
      <c r="AH1586">
        <v>2</v>
      </c>
      <c r="AI1586">
        <v>30600168</v>
      </c>
      <c r="AJ1586">
        <v>1449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">
      <c r="A1587">
        <f>ROW(Source!A2652)</f>
        <v>2652</v>
      </c>
      <c r="B1587">
        <v>30600178</v>
      </c>
      <c r="C1587">
        <v>30600164</v>
      </c>
      <c r="D1587">
        <v>22151265</v>
      </c>
      <c r="E1587">
        <v>1</v>
      </c>
      <c r="F1587">
        <v>1</v>
      </c>
      <c r="G1587">
        <v>1</v>
      </c>
      <c r="H1587">
        <v>3</v>
      </c>
      <c r="I1587" t="s">
        <v>1651</v>
      </c>
      <c r="J1587" t="s">
        <v>1652</v>
      </c>
      <c r="K1587" t="s">
        <v>1653</v>
      </c>
      <c r="L1587">
        <v>1301</v>
      </c>
      <c r="N1587">
        <v>1003</v>
      </c>
      <c r="O1587" t="s">
        <v>382</v>
      </c>
      <c r="P1587" t="s">
        <v>382</v>
      </c>
      <c r="Q1587">
        <v>1</v>
      </c>
      <c r="X1587">
        <v>15</v>
      </c>
      <c r="Y1587">
        <v>3.26</v>
      </c>
      <c r="Z1587">
        <v>0</v>
      </c>
      <c r="AA1587">
        <v>0</v>
      </c>
      <c r="AB1587">
        <v>0</v>
      </c>
      <c r="AC1587">
        <v>0</v>
      </c>
      <c r="AD1587">
        <v>1</v>
      </c>
      <c r="AE1587">
        <v>0</v>
      </c>
      <c r="AF1587" t="s">
        <v>3</v>
      </c>
      <c r="AG1587">
        <v>15</v>
      </c>
      <c r="AH1587">
        <v>2</v>
      </c>
      <c r="AI1587">
        <v>30600169</v>
      </c>
      <c r="AJ1587">
        <v>1450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">
      <c r="A1588">
        <f>ROW(Source!A2652)</f>
        <v>2652</v>
      </c>
      <c r="B1588">
        <v>30600179</v>
      </c>
      <c r="C1588">
        <v>30600164</v>
      </c>
      <c r="D1588">
        <v>22159874</v>
      </c>
      <c r="E1588">
        <v>1</v>
      </c>
      <c r="F1588">
        <v>1</v>
      </c>
      <c r="G1588">
        <v>1</v>
      </c>
      <c r="H1588">
        <v>3</v>
      </c>
      <c r="I1588" t="s">
        <v>437</v>
      </c>
      <c r="J1588" t="s">
        <v>439</v>
      </c>
      <c r="K1588" t="s">
        <v>438</v>
      </c>
      <c r="L1588">
        <v>1301</v>
      </c>
      <c r="N1588">
        <v>1003</v>
      </c>
      <c r="O1588" t="s">
        <v>382</v>
      </c>
      <c r="P1588" t="s">
        <v>382</v>
      </c>
      <c r="Q1588">
        <v>1</v>
      </c>
      <c r="X1588">
        <v>11</v>
      </c>
      <c r="Y1588">
        <v>153.08000000000001</v>
      </c>
      <c r="Z1588">
        <v>0</v>
      </c>
      <c r="AA1588">
        <v>0</v>
      </c>
      <c r="AB1588">
        <v>0</v>
      </c>
      <c r="AC1588">
        <v>0</v>
      </c>
      <c r="AD1588">
        <v>1</v>
      </c>
      <c r="AE1588">
        <v>0</v>
      </c>
      <c r="AF1588" t="s">
        <v>3</v>
      </c>
      <c r="AG1588">
        <v>11</v>
      </c>
      <c r="AH1588">
        <v>3</v>
      </c>
      <c r="AI1588">
        <v>-1</v>
      </c>
      <c r="AJ1588" t="s">
        <v>3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">
      <c r="A1589">
        <f>ROW(Source!A2652)</f>
        <v>2652</v>
      </c>
      <c r="B1589">
        <v>30600180</v>
      </c>
      <c r="C1589">
        <v>30600164</v>
      </c>
      <c r="D1589">
        <v>22159881</v>
      </c>
      <c r="E1589">
        <v>1</v>
      </c>
      <c r="F1589">
        <v>1</v>
      </c>
      <c r="G1589">
        <v>1</v>
      </c>
      <c r="H1589">
        <v>3</v>
      </c>
      <c r="I1589" t="s">
        <v>1144</v>
      </c>
      <c r="J1589" t="s">
        <v>1146</v>
      </c>
      <c r="K1589" t="s">
        <v>1145</v>
      </c>
      <c r="L1589">
        <v>1354</v>
      </c>
      <c r="N1589">
        <v>1010</v>
      </c>
      <c r="O1589" t="s">
        <v>506</v>
      </c>
      <c r="P1589" t="s">
        <v>506</v>
      </c>
      <c r="Q1589">
        <v>1</v>
      </c>
      <c r="X1589">
        <v>30</v>
      </c>
      <c r="Y1589">
        <v>1.07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3</v>
      </c>
      <c r="AG1589">
        <v>30</v>
      </c>
      <c r="AH1589">
        <v>2</v>
      </c>
      <c r="AI1589">
        <v>30600170</v>
      </c>
      <c r="AJ1589">
        <v>1451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">
      <c r="A1590">
        <f>ROW(Source!A2652)</f>
        <v>2652</v>
      </c>
      <c r="B1590">
        <v>30600181</v>
      </c>
      <c r="C1590">
        <v>30600164</v>
      </c>
      <c r="D1590">
        <v>22163277</v>
      </c>
      <c r="E1590">
        <v>1</v>
      </c>
      <c r="F1590">
        <v>1</v>
      </c>
      <c r="G1590">
        <v>1</v>
      </c>
      <c r="H1590">
        <v>3</v>
      </c>
      <c r="I1590" t="s">
        <v>1654</v>
      </c>
      <c r="J1590" t="s">
        <v>1655</v>
      </c>
      <c r="K1590" t="s">
        <v>1656</v>
      </c>
      <c r="L1590">
        <v>1296</v>
      </c>
      <c r="N1590">
        <v>1002</v>
      </c>
      <c r="O1590" t="s">
        <v>193</v>
      </c>
      <c r="P1590" t="s">
        <v>193</v>
      </c>
      <c r="Q1590">
        <v>1</v>
      </c>
      <c r="X1590">
        <v>0.14299999999999999</v>
      </c>
      <c r="Y1590">
        <v>160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3</v>
      </c>
      <c r="AG1590">
        <v>0.14299999999999999</v>
      </c>
      <c r="AH1590">
        <v>2</v>
      </c>
      <c r="AI1590">
        <v>30600171</v>
      </c>
      <c r="AJ1590">
        <v>1452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">
      <c r="A1591">
        <f>ROW(Source!A2652)</f>
        <v>2652</v>
      </c>
      <c r="B1591">
        <v>30600182</v>
      </c>
      <c r="C1591">
        <v>30600164</v>
      </c>
      <c r="D1591">
        <v>22163278</v>
      </c>
      <c r="E1591">
        <v>1</v>
      </c>
      <c r="F1591">
        <v>1</v>
      </c>
      <c r="G1591">
        <v>1</v>
      </c>
      <c r="H1591">
        <v>3</v>
      </c>
      <c r="I1591" t="s">
        <v>1657</v>
      </c>
      <c r="J1591" t="s">
        <v>1658</v>
      </c>
      <c r="K1591" t="s">
        <v>1659</v>
      </c>
      <c r="L1591">
        <v>1296</v>
      </c>
      <c r="N1591">
        <v>1002</v>
      </c>
      <c r="O1591" t="s">
        <v>193</v>
      </c>
      <c r="P1591" t="s">
        <v>193</v>
      </c>
      <c r="Q1591">
        <v>1</v>
      </c>
      <c r="X1591">
        <v>0.02</v>
      </c>
      <c r="Y1591">
        <v>81.040000000000006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 t="s">
        <v>3</v>
      </c>
      <c r="AG1591">
        <v>0.02</v>
      </c>
      <c r="AH1591">
        <v>2</v>
      </c>
      <c r="AI1591">
        <v>30600172</v>
      </c>
      <c r="AJ1591">
        <v>1453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">
      <c r="A1592">
        <f>ROW(Source!A2652)</f>
        <v>2652</v>
      </c>
      <c r="B1592">
        <v>30600183</v>
      </c>
      <c r="C1592">
        <v>30600164</v>
      </c>
      <c r="D1592">
        <v>22199444</v>
      </c>
      <c r="E1592">
        <v>1</v>
      </c>
      <c r="F1592">
        <v>1</v>
      </c>
      <c r="G1592">
        <v>1</v>
      </c>
      <c r="H1592">
        <v>3</v>
      </c>
      <c r="I1592" t="s">
        <v>1660</v>
      </c>
      <c r="J1592" t="s">
        <v>1661</v>
      </c>
      <c r="K1592" t="s">
        <v>1662</v>
      </c>
      <c r="L1592">
        <v>1346</v>
      </c>
      <c r="N1592">
        <v>1009</v>
      </c>
      <c r="O1592" t="s">
        <v>100</v>
      </c>
      <c r="P1592" t="s">
        <v>100</v>
      </c>
      <c r="Q1592">
        <v>1</v>
      </c>
      <c r="X1592">
        <v>3.3000000000000002E-2</v>
      </c>
      <c r="Y1592">
        <v>56.39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3</v>
      </c>
      <c r="AG1592">
        <v>3.3000000000000002E-2</v>
      </c>
      <c r="AH1592">
        <v>2</v>
      </c>
      <c r="AI1592">
        <v>30600173</v>
      </c>
      <c r="AJ1592">
        <v>1454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">
      <c r="A1593">
        <f>ROW(Source!A2691)</f>
        <v>2691</v>
      </c>
      <c r="B1593">
        <v>30600191</v>
      </c>
      <c r="C1593">
        <v>30600187</v>
      </c>
      <c r="D1593">
        <v>10214585</v>
      </c>
      <c r="E1593">
        <v>1</v>
      </c>
      <c r="F1593">
        <v>1</v>
      </c>
      <c r="G1593">
        <v>1</v>
      </c>
      <c r="H1593">
        <v>1</v>
      </c>
      <c r="I1593" t="s">
        <v>1433</v>
      </c>
      <c r="J1593" t="s">
        <v>3</v>
      </c>
      <c r="K1593" t="s">
        <v>1434</v>
      </c>
      <c r="L1593">
        <v>1369</v>
      </c>
      <c r="N1593">
        <v>1013</v>
      </c>
      <c r="O1593" t="s">
        <v>1419</v>
      </c>
      <c r="P1593" t="s">
        <v>1419</v>
      </c>
      <c r="Q1593">
        <v>1</v>
      </c>
      <c r="X1593">
        <v>30.53</v>
      </c>
      <c r="Y1593">
        <v>0</v>
      </c>
      <c r="Z1593">
        <v>0</v>
      </c>
      <c r="AA1593">
        <v>0</v>
      </c>
      <c r="AB1593">
        <v>7.53</v>
      </c>
      <c r="AC1593">
        <v>0</v>
      </c>
      <c r="AD1593">
        <v>1</v>
      </c>
      <c r="AE1593">
        <v>1</v>
      </c>
      <c r="AF1593" t="s">
        <v>3</v>
      </c>
      <c r="AG1593">
        <v>30.53</v>
      </c>
      <c r="AH1593">
        <v>2</v>
      </c>
      <c r="AI1593">
        <v>30600188</v>
      </c>
      <c r="AJ1593">
        <v>1455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">
      <c r="A1594">
        <f>ROW(Source!A2691)</f>
        <v>2691</v>
      </c>
      <c r="B1594">
        <v>30600192</v>
      </c>
      <c r="C1594">
        <v>30600187</v>
      </c>
      <c r="D1594">
        <v>22083330</v>
      </c>
      <c r="E1594">
        <v>1</v>
      </c>
      <c r="F1594">
        <v>1</v>
      </c>
      <c r="G1594">
        <v>1</v>
      </c>
      <c r="H1594">
        <v>1</v>
      </c>
      <c r="I1594" t="s">
        <v>1437</v>
      </c>
      <c r="J1594" t="s">
        <v>3</v>
      </c>
      <c r="K1594" t="s">
        <v>1438</v>
      </c>
      <c r="L1594">
        <v>608254</v>
      </c>
      <c r="N1594">
        <v>1013</v>
      </c>
      <c r="O1594" t="s">
        <v>1439</v>
      </c>
      <c r="P1594" t="s">
        <v>1439</v>
      </c>
      <c r="Q1594">
        <v>1</v>
      </c>
      <c r="X1594">
        <v>3.65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1</v>
      </c>
      <c r="AE1594">
        <v>2</v>
      </c>
      <c r="AF1594" t="s">
        <v>3</v>
      </c>
      <c r="AG1594">
        <v>3.65</v>
      </c>
      <c r="AH1594">
        <v>2</v>
      </c>
      <c r="AI1594">
        <v>30600189</v>
      </c>
      <c r="AJ1594">
        <v>1456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">
      <c r="A1595">
        <f>ROW(Source!A2691)</f>
        <v>2691</v>
      </c>
      <c r="B1595">
        <v>30600193</v>
      </c>
      <c r="C1595">
        <v>30600187</v>
      </c>
      <c r="D1595">
        <v>22146464</v>
      </c>
      <c r="E1595">
        <v>1</v>
      </c>
      <c r="F1595">
        <v>1</v>
      </c>
      <c r="G1595">
        <v>1</v>
      </c>
      <c r="H1595">
        <v>2</v>
      </c>
      <c r="I1595" t="s">
        <v>1471</v>
      </c>
      <c r="J1595" t="s">
        <v>1472</v>
      </c>
      <c r="K1595" t="s">
        <v>1473</v>
      </c>
      <c r="L1595">
        <v>1368</v>
      </c>
      <c r="N1595">
        <v>1011</v>
      </c>
      <c r="O1595" t="s">
        <v>1423</v>
      </c>
      <c r="P1595" t="s">
        <v>1423</v>
      </c>
      <c r="Q1595">
        <v>1</v>
      </c>
      <c r="X1595">
        <v>3.65</v>
      </c>
      <c r="Y1595">
        <v>0</v>
      </c>
      <c r="Z1595">
        <v>30.85</v>
      </c>
      <c r="AA1595">
        <v>13.03</v>
      </c>
      <c r="AB1595">
        <v>0</v>
      </c>
      <c r="AC1595">
        <v>0</v>
      </c>
      <c r="AD1595">
        <v>1</v>
      </c>
      <c r="AE1595">
        <v>0</v>
      </c>
      <c r="AF1595" t="s">
        <v>3</v>
      </c>
      <c r="AG1595">
        <v>3.65</v>
      </c>
      <c r="AH1595">
        <v>2</v>
      </c>
      <c r="AI1595">
        <v>30600190</v>
      </c>
      <c r="AJ1595">
        <v>1457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">
      <c r="A1596">
        <f>ROW(Source!A2692)</f>
        <v>2692</v>
      </c>
      <c r="B1596">
        <v>30600202</v>
      </c>
      <c r="C1596">
        <v>30600194</v>
      </c>
      <c r="D1596">
        <v>10214603</v>
      </c>
      <c r="E1596">
        <v>1</v>
      </c>
      <c r="F1596">
        <v>1</v>
      </c>
      <c r="G1596">
        <v>1</v>
      </c>
      <c r="H1596">
        <v>1</v>
      </c>
      <c r="I1596" t="s">
        <v>1502</v>
      </c>
      <c r="J1596" t="s">
        <v>3</v>
      </c>
      <c r="K1596" t="s">
        <v>1503</v>
      </c>
      <c r="L1596">
        <v>1369</v>
      </c>
      <c r="N1596">
        <v>1013</v>
      </c>
      <c r="O1596" t="s">
        <v>1419</v>
      </c>
      <c r="P1596" t="s">
        <v>1419</v>
      </c>
      <c r="Q1596">
        <v>1</v>
      </c>
      <c r="X1596">
        <v>66.709999999999994</v>
      </c>
      <c r="Y1596">
        <v>0</v>
      </c>
      <c r="Z1596">
        <v>0</v>
      </c>
      <c r="AA1596">
        <v>0</v>
      </c>
      <c r="AB1596">
        <v>8.23</v>
      </c>
      <c r="AC1596">
        <v>0</v>
      </c>
      <c r="AD1596">
        <v>1</v>
      </c>
      <c r="AE1596">
        <v>1</v>
      </c>
      <c r="AF1596" t="s">
        <v>28</v>
      </c>
      <c r="AG1596">
        <v>76.716499999999982</v>
      </c>
      <c r="AH1596">
        <v>2</v>
      </c>
      <c r="AI1596">
        <v>30600195</v>
      </c>
      <c r="AJ1596">
        <v>1458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">
      <c r="A1597">
        <f>ROW(Source!A2692)</f>
        <v>2692</v>
      </c>
      <c r="B1597">
        <v>30600203</v>
      </c>
      <c r="C1597">
        <v>30600194</v>
      </c>
      <c r="D1597">
        <v>22083330</v>
      </c>
      <c r="E1597">
        <v>1</v>
      </c>
      <c r="F1597">
        <v>1</v>
      </c>
      <c r="G1597">
        <v>1</v>
      </c>
      <c r="H1597">
        <v>1</v>
      </c>
      <c r="I1597" t="s">
        <v>1437</v>
      </c>
      <c r="J1597" t="s">
        <v>3</v>
      </c>
      <c r="K1597" t="s">
        <v>1438</v>
      </c>
      <c r="L1597">
        <v>608254</v>
      </c>
      <c r="N1597">
        <v>1013</v>
      </c>
      <c r="O1597" t="s">
        <v>1439</v>
      </c>
      <c r="P1597" t="s">
        <v>1439</v>
      </c>
      <c r="Q1597">
        <v>1</v>
      </c>
      <c r="X1597">
        <v>0.76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2</v>
      </c>
      <c r="AF1597" t="s">
        <v>27</v>
      </c>
      <c r="AG1597">
        <v>0.95</v>
      </c>
      <c r="AH1597">
        <v>2</v>
      </c>
      <c r="AI1597">
        <v>30600196</v>
      </c>
      <c r="AJ1597">
        <v>1459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">
      <c r="A1598">
        <f>ROW(Source!A2692)</f>
        <v>2692</v>
      </c>
      <c r="B1598">
        <v>30600204</v>
      </c>
      <c r="C1598">
        <v>30600194</v>
      </c>
      <c r="D1598">
        <v>22146464</v>
      </c>
      <c r="E1598">
        <v>1</v>
      </c>
      <c r="F1598">
        <v>1</v>
      </c>
      <c r="G1598">
        <v>1</v>
      </c>
      <c r="H1598">
        <v>2</v>
      </c>
      <c r="I1598" t="s">
        <v>1471</v>
      </c>
      <c r="J1598" t="s">
        <v>1472</v>
      </c>
      <c r="K1598" t="s">
        <v>1473</v>
      </c>
      <c r="L1598">
        <v>1368</v>
      </c>
      <c r="N1598">
        <v>1011</v>
      </c>
      <c r="O1598" t="s">
        <v>1423</v>
      </c>
      <c r="P1598" t="s">
        <v>1423</v>
      </c>
      <c r="Q1598">
        <v>1</v>
      </c>
      <c r="X1598">
        <v>0.76</v>
      </c>
      <c r="Y1598">
        <v>0</v>
      </c>
      <c r="Z1598">
        <v>30.85</v>
      </c>
      <c r="AA1598">
        <v>13.03</v>
      </c>
      <c r="AB1598">
        <v>0</v>
      </c>
      <c r="AC1598">
        <v>0</v>
      </c>
      <c r="AD1598">
        <v>1</v>
      </c>
      <c r="AE1598">
        <v>0</v>
      </c>
      <c r="AF1598" t="s">
        <v>27</v>
      </c>
      <c r="AG1598">
        <v>0.95</v>
      </c>
      <c r="AH1598">
        <v>2</v>
      </c>
      <c r="AI1598">
        <v>30600197</v>
      </c>
      <c r="AJ1598">
        <v>1460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">
      <c r="A1599">
        <f>ROW(Source!A2692)</f>
        <v>2692</v>
      </c>
      <c r="B1599">
        <v>30600205</v>
      </c>
      <c r="C1599">
        <v>30600194</v>
      </c>
      <c r="D1599">
        <v>22147936</v>
      </c>
      <c r="E1599">
        <v>1</v>
      </c>
      <c r="F1599">
        <v>1</v>
      </c>
      <c r="G1599">
        <v>1</v>
      </c>
      <c r="H1599">
        <v>2</v>
      </c>
      <c r="I1599" t="s">
        <v>1967</v>
      </c>
      <c r="J1599" t="s">
        <v>1968</v>
      </c>
      <c r="K1599" t="s">
        <v>1969</v>
      </c>
      <c r="L1599">
        <v>1368</v>
      </c>
      <c r="N1599">
        <v>1011</v>
      </c>
      <c r="O1599" t="s">
        <v>1423</v>
      </c>
      <c r="P1599" t="s">
        <v>1423</v>
      </c>
      <c r="Q1599">
        <v>1</v>
      </c>
      <c r="X1599">
        <v>0.9</v>
      </c>
      <c r="Y1599">
        <v>0</v>
      </c>
      <c r="Z1599">
        <v>0.95</v>
      </c>
      <c r="AA1599">
        <v>0</v>
      </c>
      <c r="AB1599">
        <v>0</v>
      </c>
      <c r="AC1599">
        <v>0</v>
      </c>
      <c r="AD1599">
        <v>1</v>
      </c>
      <c r="AE1599">
        <v>0</v>
      </c>
      <c r="AF1599" t="s">
        <v>27</v>
      </c>
      <c r="AG1599">
        <v>1.125</v>
      </c>
      <c r="AH1599">
        <v>2</v>
      </c>
      <c r="AI1599">
        <v>30600198</v>
      </c>
      <c r="AJ1599">
        <v>1461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">
      <c r="A1600">
        <f>ROW(Source!A2692)</f>
        <v>2692</v>
      </c>
      <c r="B1600">
        <v>30600206</v>
      </c>
      <c r="C1600">
        <v>30600194</v>
      </c>
      <c r="D1600">
        <v>22147998</v>
      </c>
      <c r="E1600">
        <v>1</v>
      </c>
      <c r="F1600">
        <v>1</v>
      </c>
      <c r="G1600">
        <v>1</v>
      </c>
      <c r="H1600">
        <v>2</v>
      </c>
      <c r="I1600" t="s">
        <v>1970</v>
      </c>
      <c r="J1600" t="s">
        <v>1971</v>
      </c>
      <c r="K1600" t="s">
        <v>1972</v>
      </c>
      <c r="L1600">
        <v>1368</v>
      </c>
      <c r="N1600">
        <v>1011</v>
      </c>
      <c r="O1600" t="s">
        <v>1423</v>
      </c>
      <c r="P1600" t="s">
        <v>1423</v>
      </c>
      <c r="Q1600">
        <v>1</v>
      </c>
      <c r="X1600">
        <v>2.7</v>
      </c>
      <c r="Y1600">
        <v>0</v>
      </c>
      <c r="Z1600">
        <v>2.09</v>
      </c>
      <c r="AA1600">
        <v>0</v>
      </c>
      <c r="AB1600">
        <v>0</v>
      </c>
      <c r="AC1600">
        <v>0</v>
      </c>
      <c r="AD1600">
        <v>1</v>
      </c>
      <c r="AE1600">
        <v>0</v>
      </c>
      <c r="AF1600" t="s">
        <v>27</v>
      </c>
      <c r="AG1600">
        <v>3.375</v>
      </c>
      <c r="AH1600">
        <v>2</v>
      </c>
      <c r="AI1600">
        <v>30600199</v>
      </c>
      <c r="AJ1600">
        <v>1462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">
      <c r="A1601">
        <f>ROW(Source!A2692)</f>
        <v>2692</v>
      </c>
      <c r="B1601">
        <v>30600207</v>
      </c>
      <c r="C1601">
        <v>30600194</v>
      </c>
      <c r="D1601">
        <v>22148179</v>
      </c>
      <c r="E1601">
        <v>1</v>
      </c>
      <c r="F1601">
        <v>1</v>
      </c>
      <c r="G1601">
        <v>1</v>
      </c>
      <c r="H1601">
        <v>2</v>
      </c>
      <c r="I1601" t="s">
        <v>1420</v>
      </c>
      <c r="J1601" t="s">
        <v>1421</v>
      </c>
      <c r="K1601" t="s">
        <v>1422</v>
      </c>
      <c r="L1601">
        <v>1368</v>
      </c>
      <c r="N1601">
        <v>1011</v>
      </c>
      <c r="O1601" t="s">
        <v>1423</v>
      </c>
      <c r="P1601" t="s">
        <v>1423</v>
      </c>
      <c r="Q1601">
        <v>1</v>
      </c>
      <c r="X1601">
        <v>1.1000000000000001</v>
      </c>
      <c r="Y1601">
        <v>0</v>
      </c>
      <c r="Z1601">
        <v>91.62</v>
      </c>
      <c r="AA1601">
        <v>0</v>
      </c>
      <c r="AB1601">
        <v>0</v>
      </c>
      <c r="AC1601">
        <v>0</v>
      </c>
      <c r="AD1601">
        <v>1</v>
      </c>
      <c r="AE1601">
        <v>0</v>
      </c>
      <c r="AF1601" t="s">
        <v>27</v>
      </c>
      <c r="AG1601">
        <v>1.375</v>
      </c>
      <c r="AH1601">
        <v>2</v>
      </c>
      <c r="AI1601">
        <v>30600200</v>
      </c>
      <c r="AJ1601">
        <v>1463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">
      <c r="A1602">
        <f>ROW(Source!A2692)</f>
        <v>2692</v>
      </c>
      <c r="B1602">
        <v>30600208</v>
      </c>
      <c r="C1602">
        <v>30600194</v>
      </c>
      <c r="D1602">
        <v>22150659</v>
      </c>
      <c r="E1602">
        <v>1</v>
      </c>
      <c r="F1602">
        <v>1</v>
      </c>
      <c r="G1602">
        <v>1</v>
      </c>
      <c r="H1602">
        <v>3</v>
      </c>
      <c r="I1602" t="s">
        <v>1723</v>
      </c>
      <c r="J1602" t="s">
        <v>1724</v>
      </c>
      <c r="K1602" t="s">
        <v>1725</v>
      </c>
      <c r="L1602">
        <v>1348</v>
      </c>
      <c r="N1602">
        <v>1009</v>
      </c>
      <c r="O1602" t="s">
        <v>65</v>
      </c>
      <c r="P1602" t="s">
        <v>65</v>
      </c>
      <c r="Q1602">
        <v>1000</v>
      </c>
      <c r="X1602">
        <v>2.6200000000000001E-2</v>
      </c>
      <c r="Y1602">
        <v>10183</v>
      </c>
      <c r="Z1602">
        <v>0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3</v>
      </c>
      <c r="AG1602">
        <v>2.6200000000000001E-2</v>
      </c>
      <c r="AH1602">
        <v>2</v>
      </c>
      <c r="AI1602">
        <v>30600201</v>
      </c>
      <c r="AJ1602">
        <v>1464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">
      <c r="A1603">
        <f>ROW(Source!A2692)</f>
        <v>2692</v>
      </c>
      <c r="B1603">
        <v>30600209</v>
      </c>
      <c r="C1603">
        <v>30600194</v>
      </c>
      <c r="D1603">
        <v>22170176</v>
      </c>
      <c r="E1603">
        <v>1</v>
      </c>
      <c r="F1603">
        <v>1</v>
      </c>
      <c r="G1603">
        <v>1</v>
      </c>
      <c r="H1603">
        <v>3</v>
      </c>
      <c r="I1603" t="s">
        <v>1330</v>
      </c>
      <c r="J1603" t="s">
        <v>1332</v>
      </c>
      <c r="K1603" t="s">
        <v>1331</v>
      </c>
      <c r="L1603">
        <v>1339</v>
      </c>
      <c r="N1603">
        <v>1007</v>
      </c>
      <c r="O1603" t="s">
        <v>206</v>
      </c>
      <c r="P1603" t="s">
        <v>206</v>
      </c>
      <c r="Q1603">
        <v>1</v>
      </c>
      <c r="X1603">
        <v>3.71</v>
      </c>
      <c r="Y1603">
        <v>2059.1</v>
      </c>
      <c r="Z1603">
        <v>0</v>
      </c>
      <c r="AA1603">
        <v>0</v>
      </c>
      <c r="AB1603">
        <v>0</v>
      </c>
      <c r="AC1603">
        <v>0</v>
      </c>
      <c r="AD1603">
        <v>1</v>
      </c>
      <c r="AE1603">
        <v>0</v>
      </c>
      <c r="AF1603" t="s">
        <v>3</v>
      </c>
      <c r="AG1603">
        <v>3.71</v>
      </c>
      <c r="AH1603">
        <v>3</v>
      </c>
      <c r="AI1603">
        <v>-1</v>
      </c>
      <c r="AJ1603" t="s">
        <v>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">
      <c r="A1604">
        <f>ROW(Source!A2729)</f>
        <v>2729</v>
      </c>
      <c r="B1604">
        <v>30600214</v>
      </c>
      <c r="C1604">
        <v>30600211</v>
      </c>
      <c r="D1604">
        <v>22083330</v>
      </c>
      <c r="E1604">
        <v>1</v>
      </c>
      <c r="F1604">
        <v>1</v>
      </c>
      <c r="G1604">
        <v>1</v>
      </c>
      <c r="H1604">
        <v>1</v>
      </c>
      <c r="I1604" t="s">
        <v>1437</v>
      </c>
      <c r="J1604" t="s">
        <v>3</v>
      </c>
      <c r="K1604" t="s">
        <v>1438</v>
      </c>
      <c r="L1604">
        <v>608254</v>
      </c>
      <c r="N1604">
        <v>1013</v>
      </c>
      <c r="O1604" t="s">
        <v>1439</v>
      </c>
      <c r="P1604" t="s">
        <v>1439</v>
      </c>
      <c r="Q1604">
        <v>1</v>
      </c>
      <c r="X1604">
        <v>2.4E-2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2</v>
      </c>
      <c r="AF1604" t="s">
        <v>3</v>
      </c>
      <c r="AG1604">
        <v>2.4E-2</v>
      </c>
      <c r="AH1604">
        <v>2</v>
      </c>
      <c r="AI1604">
        <v>30600212</v>
      </c>
      <c r="AJ1604">
        <v>1465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">
      <c r="A1605">
        <f>ROW(Source!A2729)</f>
        <v>2729</v>
      </c>
      <c r="B1605">
        <v>30600215</v>
      </c>
      <c r="C1605">
        <v>30600211</v>
      </c>
      <c r="D1605">
        <v>22146615</v>
      </c>
      <c r="E1605">
        <v>1</v>
      </c>
      <c r="F1605">
        <v>1</v>
      </c>
      <c r="G1605">
        <v>1</v>
      </c>
      <c r="H1605">
        <v>2</v>
      </c>
      <c r="I1605" t="s">
        <v>1690</v>
      </c>
      <c r="J1605" t="s">
        <v>1691</v>
      </c>
      <c r="K1605" t="s">
        <v>1692</v>
      </c>
      <c r="L1605">
        <v>1368</v>
      </c>
      <c r="N1605">
        <v>1011</v>
      </c>
      <c r="O1605" t="s">
        <v>1423</v>
      </c>
      <c r="P1605" t="s">
        <v>1423</v>
      </c>
      <c r="Q1605">
        <v>1</v>
      </c>
      <c r="X1605">
        <v>2.4E-2</v>
      </c>
      <c r="Y1605">
        <v>0</v>
      </c>
      <c r="Z1605">
        <v>121.65</v>
      </c>
      <c r="AA1605">
        <v>13.03</v>
      </c>
      <c r="AB1605">
        <v>0</v>
      </c>
      <c r="AC1605">
        <v>0</v>
      </c>
      <c r="AD1605">
        <v>1</v>
      </c>
      <c r="AE1605">
        <v>0</v>
      </c>
      <c r="AF1605" t="s">
        <v>3</v>
      </c>
      <c r="AG1605">
        <v>2.4E-2</v>
      </c>
      <c r="AH1605">
        <v>2</v>
      </c>
      <c r="AI1605">
        <v>30600213</v>
      </c>
      <c r="AJ1605">
        <v>1466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">
      <c r="A1606">
        <f>ROW(Source!A2730)</f>
        <v>2730</v>
      </c>
      <c r="B1606">
        <v>30600218</v>
      </c>
      <c r="C1606">
        <v>30600216</v>
      </c>
      <c r="D1606">
        <v>22148187</v>
      </c>
      <c r="E1606">
        <v>1</v>
      </c>
      <c r="F1606">
        <v>1</v>
      </c>
      <c r="G1606">
        <v>1</v>
      </c>
      <c r="H1606">
        <v>2</v>
      </c>
      <c r="I1606" t="s">
        <v>1608</v>
      </c>
      <c r="J1606" t="s">
        <v>1609</v>
      </c>
      <c r="K1606" t="s">
        <v>1610</v>
      </c>
      <c r="L1606">
        <v>1368</v>
      </c>
      <c r="N1606">
        <v>1011</v>
      </c>
      <c r="O1606" t="s">
        <v>1423</v>
      </c>
      <c r="P1606" t="s">
        <v>1423</v>
      </c>
      <c r="Q1606">
        <v>1</v>
      </c>
      <c r="X1606">
        <v>0.14000000000000001</v>
      </c>
      <c r="Y1606">
        <v>0</v>
      </c>
      <c r="Z1606">
        <v>109.5</v>
      </c>
      <c r="AA1606">
        <v>0</v>
      </c>
      <c r="AB1606">
        <v>0</v>
      </c>
      <c r="AC1606">
        <v>0</v>
      </c>
      <c r="AD1606">
        <v>1</v>
      </c>
      <c r="AE1606">
        <v>0</v>
      </c>
      <c r="AF1606" t="s">
        <v>3</v>
      </c>
      <c r="AG1606">
        <v>0.14000000000000001</v>
      </c>
      <c r="AH1606">
        <v>2</v>
      </c>
      <c r="AI1606">
        <v>30600217</v>
      </c>
      <c r="AJ1606">
        <v>1467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">
      <c r="A1607">
        <f>ROW(Source!A2802)</f>
        <v>2802</v>
      </c>
      <c r="B1607">
        <v>30600224</v>
      </c>
      <c r="C1607">
        <v>30600219</v>
      </c>
      <c r="D1607">
        <v>10214601</v>
      </c>
      <c r="E1607">
        <v>1</v>
      </c>
      <c r="F1607">
        <v>1</v>
      </c>
      <c r="G1607">
        <v>1</v>
      </c>
      <c r="H1607">
        <v>1</v>
      </c>
      <c r="I1607" t="s">
        <v>1785</v>
      </c>
      <c r="J1607" t="s">
        <v>3</v>
      </c>
      <c r="K1607" t="s">
        <v>1786</v>
      </c>
      <c r="L1607">
        <v>1369</v>
      </c>
      <c r="N1607">
        <v>1013</v>
      </c>
      <c r="O1607" t="s">
        <v>1419</v>
      </c>
      <c r="P1607" t="s">
        <v>1419</v>
      </c>
      <c r="Q1607">
        <v>1</v>
      </c>
      <c r="X1607">
        <v>85.3</v>
      </c>
      <c r="Y1607">
        <v>0</v>
      </c>
      <c r="Z1607">
        <v>0</v>
      </c>
      <c r="AA1607">
        <v>0</v>
      </c>
      <c r="AB1607">
        <v>8.16</v>
      </c>
      <c r="AC1607">
        <v>0</v>
      </c>
      <c r="AD1607">
        <v>1</v>
      </c>
      <c r="AE1607">
        <v>1</v>
      </c>
      <c r="AF1607" t="s">
        <v>3</v>
      </c>
      <c r="AG1607">
        <v>85.3</v>
      </c>
      <c r="AH1607">
        <v>2</v>
      </c>
      <c r="AI1607">
        <v>30600220</v>
      </c>
      <c r="AJ1607">
        <v>1468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">
      <c r="A1608">
        <f>ROW(Source!A2802)</f>
        <v>2802</v>
      </c>
      <c r="B1608">
        <v>30600225</v>
      </c>
      <c r="C1608">
        <v>30600219</v>
      </c>
      <c r="D1608">
        <v>22083330</v>
      </c>
      <c r="E1608">
        <v>1</v>
      </c>
      <c r="F1608">
        <v>1</v>
      </c>
      <c r="G1608">
        <v>1</v>
      </c>
      <c r="H1608">
        <v>1</v>
      </c>
      <c r="I1608" t="s">
        <v>1437</v>
      </c>
      <c r="J1608" t="s">
        <v>3</v>
      </c>
      <c r="K1608" t="s">
        <v>1438</v>
      </c>
      <c r="L1608">
        <v>608254</v>
      </c>
      <c r="N1608">
        <v>1013</v>
      </c>
      <c r="O1608" t="s">
        <v>1439</v>
      </c>
      <c r="P1608" t="s">
        <v>1439</v>
      </c>
      <c r="Q1608">
        <v>1</v>
      </c>
      <c r="X1608">
        <v>0.32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1</v>
      </c>
      <c r="AE1608">
        <v>2</v>
      </c>
      <c r="AF1608" t="s">
        <v>3</v>
      </c>
      <c r="AG1608">
        <v>0.32</v>
      </c>
      <c r="AH1608">
        <v>2</v>
      </c>
      <c r="AI1608">
        <v>30600221</v>
      </c>
      <c r="AJ1608">
        <v>1469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">
      <c r="A1609">
        <f>ROW(Source!A2802)</f>
        <v>2802</v>
      </c>
      <c r="B1609">
        <v>30600226</v>
      </c>
      <c r="C1609">
        <v>30600219</v>
      </c>
      <c r="D1609">
        <v>22146464</v>
      </c>
      <c r="E1609">
        <v>1</v>
      </c>
      <c r="F1609">
        <v>1</v>
      </c>
      <c r="G1609">
        <v>1</v>
      </c>
      <c r="H1609">
        <v>2</v>
      </c>
      <c r="I1609" t="s">
        <v>1471</v>
      </c>
      <c r="J1609" t="s">
        <v>1472</v>
      </c>
      <c r="K1609" t="s">
        <v>1473</v>
      </c>
      <c r="L1609">
        <v>1368</v>
      </c>
      <c r="N1609">
        <v>1011</v>
      </c>
      <c r="O1609" t="s">
        <v>1423</v>
      </c>
      <c r="P1609" t="s">
        <v>1423</v>
      </c>
      <c r="Q1609">
        <v>1</v>
      </c>
      <c r="X1609">
        <v>0.32</v>
      </c>
      <c r="Y1609">
        <v>0</v>
      </c>
      <c r="Z1609">
        <v>30.85</v>
      </c>
      <c r="AA1609">
        <v>13.03</v>
      </c>
      <c r="AB1609">
        <v>0</v>
      </c>
      <c r="AC1609">
        <v>0</v>
      </c>
      <c r="AD1609">
        <v>1</v>
      </c>
      <c r="AE1609">
        <v>0</v>
      </c>
      <c r="AF1609" t="s">
        <v>3</v>
      </c>
      <c r="AG1609">
        <v>0.32</v>
      </c>
      <c r="AH1609">
        <v>2</v>
      </c>
      <c r="AI1609">
        <v>30600222</v>
      </c>
      <c r="AJ1609">
        <v>1470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">
      <c r="A1610">
        <f>ROW(Source!A2802)</f>
        <v>2802</v>
      </c>
      <c r="B1610">
        <v>30600227</v>
      </c>
      <c r="C1610">
        <v>30600219</v>
      </c>
      <c r="D1610">
        <v>22212978</v>
      </c>
      <c r="E1610">
        <v>1</v>
      </c>
      <c r="F1610">
        <v>1</v>
      </c>
      <c r="G1610">
        <v>1</v>
      </c>
      <c r="H1610">
        <v>3</v>
      </c>
      <c r="I1610" t="s">
        <v>1622</v>
      </c>
      <c r="J1610" t="s">
        <v>1623</v>
      </c>
      <c r="K1610" t="s">
        <v>1624</v>
      </c>
      <c r="L1610">
        <v>1348</v>
      </c>
      <c r="N1610">
        <v>1009</v>
      </c>
      <c r="O1610" t="s">
        <v>65</v>
      </c>
      <c r="P1610" t="s">
        <v>65</v>
      </c>
      <c r="Q1610">
        <v>1000</v>
      </c>
      <c r="X1610">
        <v>1.34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 t="s">
        <v>3</v>
      </c>
      <c r="AG1610">
        <v>1.34</v>
      </c>
      <c r="AH1610">
        <v>2</v>
      </c>
      <c r="AI1610">
        <v>30600223</v>
      </c>
      <c r="AJ1610">
        <v>1471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">
      <c r="A1611">
        <f>ROW(Source!A2838)</f>
        <v>2838</v>
      </c>
      <c r="B1611">
        <v>30600243</v>
      </c>
      <c r="C1611">
        <v>30600228</v>
      </c>
      <c r="D1611">
        <v>10214595</v>
      </c>
      <c r="E1611">
        <v>1</v>
      </c>
      <c r="F1611">
        <v>1</v>
      </c>
      <c r="G1611">
        <v>1</v>
      </c>
      <c r="H1611">
        <v>1</v>
      </c>
      <c r="I1611" t="s">
        <v>1625</v>
      </c>
      <c r="J1611" t="s">
        <v>3</v>
      </c>
      <c r="K1611" t="s">
        <v>1626</v>
      </c>
      <c r="L1611">
        <v>1369</v>
      </c>
      <c r="N1611">
        <v>1013</v>
      </c>
      <c r="O1611" t="s">
        <v>1419</v>
      </c>
      <c r="P1611" t="s">
        <v>1419</v>
      </c>
      <c r="Q1611">
        <v>1</v>
      </c>
      <c r="X1611">
        <v>128.76</v>
      </c>
      <c r="Y1611">
        <v>0</v>
      </c>
      <c r="Z1611">
        <v>0</v>
      </c>
      <c r="AA1611">
        <v>0</v>
      </c>
      <c r="AB1611">
        <v>9.18</v>
      </c>
      <c r="AC1611">
        <v>0</v>
      </c>
      <c r="AD1611">
        <v>1</v>
      </c>
      <c r="AE1611">
        <v>1</v>
      </c>
      <c r="AF1611" t="s">
        <v>28</v>
      </c>
      <c r="AG1611">
        <v>148.07399999999998</v>
      </c>
      <c r="AH1611">
        <v>2</v>
      </c>
      <c r="AI1611">
        <v>30600229</v>
      </c>
      <c r="AJ1611">
        <v>1472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">
      <c r="A1612">
        <f>ROW(Source!A2838)</f>
        <v>2838</v>
      </c>
      <c r="B1612">
        <v>30600244</v>
      </c>
      <c r="C1612">
        <v>30600228</v>
      </c>
      <c r="D1612">
        <v>22083330</v>
      </c>
      <c r="E1612">
        <v>1</v>
      </c>
      <c r="F1612">
        <v>1</v>
      </c>
      <c r="G1612">
        <v>1</v>
      </c>
      <c r="H1612">
        <v>1</v>
      </c>
      <c r="I1612" t="s">
        <v>1437</v>
      </c>
      <c r="J1612" t="s">
        <v>3</v>
      </c>
      <c r="K1612" t="s">
        <v>1438</v>
      </c>
      <c r="L1612">
        <v>608254</v>
      </c>
      <c r="N1612">
        <v>1013</v>
      </c>
      <c r="O1612" t="s">
        <v>1439</v>
      </c>
      <c r="P1612" t="s">
        <v>1439</v>
      </c>
      <c r="Q1612">
        <v>1</v>
      </c>
      <c r="X1612">
        <v>14.46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1</v>
      </c>
      <c r="AE1612">
        <v>2</v>
      </c>
      <c r="AF1612" t="s">
        <v>27</v>
      </c>
      <c r="AG1612">
        <v>18.075000000000003</v>
      </c>
      <c r="AH1612">
        <v>2</v>
      </c>
      <c r="AI1612">
        <v>30600230</v>
      </c>
      <c r="AJ1612">
        <v>1473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">
      <c r="A1613">
        <f>ROW(Source!A2838)</f>
        <v>2838</v>
      </c>
      <c r="B1613">
        <v>30600245</v>
      </c>
      <c r="C1613">
        <v>30600228</v>
      </c>
      <c r="D1613">
        <v>22146252</v>
      </c>
      <c r="E1613">
        <v>1</v>
      </c>
      <c r="F1613">
        <v>1</v>
      </c>
      <c r="G1613">
        <v>1</v>
      </c>
      <c r="H1613">
        <v>2</v>
      </c>
      <c r="I1613" t="s">
        <v>1586</v>
      </c>
      <c r="J1613" t="s">
        <v>1587</v>
      </c>
      <c r="K1613" t="s">
        <v>1588</v>
      </c>
      <c r="L1613">
        <v>1368</v>
      </c>
      <c r="N1613">
        <v>1011</v>
      </c>
      <c r="O1613" t="s">
        <v>1423</v>
      </c>
      <c r="P1613" t="s">
        <v>1423</v>
      </c>
      <c r="Q1613">
        <v>1</v>
      </c>
      <c r="X1613">
        <v>0.11</v>
      </c>
      <c r="Y1613">
        <v>0</v>
      </c>
      <c r="Z1613">
        <v>85.93</v>
      </c>
      <c r="AA1613">
        <v>13.03</v>
      </c>
      <c r="AB1613">
        <v>0</v>
      </c>
      <c r="AC1613">
        <v>0</v>
      </c>
      <c r="AD1613">
        <v>1</v>
      </c>
      <c r="AE1613">
        <v>0</v>
      </c>
      <c r="AF1613" t="s">
        <v>27</v>
      </c>
      <c r="AG1613">
        <v>0.13750000000000001</v>
      </c>
      <c r="AH1613">
        <v>2</v>
      </c>
      <c r="AI1613">
        <v>30600231</v>
      </c>
      <c r="AJ1613">
        <v>1474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">
      <c r="A1614">
        <f>ROW(Source!A2838)</f>
        <v>2838</v>
      </c>
      <c r="B1614">
        <v>30600246</v>
      </c>
      <c r="C1614">
        <v>30600228</v>
      </c>
      <c r="D1614">
        <v>22146333</v>
      </c>
      <c r="E1614">
        <v>1</v>
      </c>
      <c r="F1614">
        <v>1</v>
      </c>
      <c r="G1614">
        <v>1</v>
      </c>
      <c r="H1614">
        <v>2</v>
      </c>
      <c r="I1614" t="s">
        <v>1597</v>
      </c>
      <c r="J1614" t="s">
        <v>1598</v>
      </c>
      <c r="K1614" t="s">
        <v>1599</v>
      </c>
      <c r="L1614">
        <v>1368</v>
      </c>
      <c r="N1614">
        <v>1011</v>
      </c>
      <c r="O1614" t="s">
        <v>1423</v>
      </c>
      <c r="P1614" t="s">
        <v>1423</v>
      </c>
      <c r="Q1614">
        <v>1</v>
      </c>
      <c r="X1614">
        <v>0.08</v>
      </c>
      <c r="Y1614">
        <v>0</v>
      </c>
      <c r="Z1614">
        <v>108.45</v>
      </c>
      <c r="AA1614">
        <v>13.03</v>
      </c>
      <c r="AB1614">
        <v>0</v>
      </c>
      <c r="AC1614">
        <v>0</v>
      </c>
      <c r="AD1614">
        <v>1</v>
      </c>
      <c r="AE1614">
        <v>0</v>
      </c>
      <c r="AF1614" t="s">
        <v>27</v>
      </c>
      <c r="AG1614">
        <v>0.1</v>
      </c>
      <c r="AH1614">
        <v>2</v>
      </c>
      <c r="AI1614">
        <v>30600232</v>
      </c>
      <c r="AJ1614">
        <v>1475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">
      <c r="A1615">
        <f>ROW(Source!A2838)</f>
        <v>2838</v>
      </c>
      <c r="B1615">
        <v>30600247</v>
      </c>
      <c r="C1615">
        <v>30600228</v>
      </c>
      <c r="D1615">
        <v>22146740</v>
      </c>
      <c r="E1615">
        <v>1</v>
      </c>
      <c r="F1615">
        <v>1</v>
      </c>
      <c r="G1615">
        <v>1</v>
      </c>
      <c r="H1615">
        <v>2</v>
      </c>
      <c r="I1615" t="s">
        <v>1627</v>
      </c>
      <c r="J1615" t="s">
        <v>1628</v>
      </c>
      <c r="K1615" t="s">
        <v>1629</v>
      </c>
      <c r="L1615">
        <v>1368</v>
      </c>
      <c r="N1615">
        <v>1011</v>
      </c>
      <c r="O1615" t="s">
        <v>1423</v>
      </c>
      <c r="P1615" t="s">
        <v>1423</v>
      </c>
      <c r="Q1615">
        <v>1</v>
      </c>
      <c r="X1615">
        <v>14.27</v>
      </c>
      <c r="Y1615">
        <v>0</v>
      </c>
      <c r="Z1615">
        <v>96.1</v>
      </c>
      <c r="AA1615">
        <v>13.03</v>
      </c>
      <c r="AB1615">
        <v>0</v>
      </c>
      <c r="AC1615">
        <v>0</v>
      </c>
      <c r="AD1615">
        <v>1</v>
      </c>
      <c r="AE1615">
        <v>0</v>
      </c>
      <c r="AF1615" t="s">
        <v>27</v>
      </c>
      <c r="AG1615">
        <v>17.837499999999999</v>
      </c>
      <c r="AH1615">
        <v>2</v>
      </c>
      <c r="AI1615">
        <v>30600233</v>
      </c>
      <c r="AJ1615">
        <v>1476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">
      <c r="A1616">
        <f>ROW(Source!A2838)</f>
        <v>2838</v>
      </c>
      <c r="B1616">
        <v>30600248</v>
      </c>
      <c r="C1616">
        <v>30600228</v>
      </c>
      <c r="D1616">
        <v>22148179</v>
      </c>
      <c r="E1616">
        <v>1</v>
      </c>
      <c r="F1616">
        <v>1</v>
      </c>
      <c r="G1616">
        <v>1</v>
      </c>
      <c r="H1616">
        <v>2</v>
      </c>
      <c r="I1616" t="s">
        <v>1420</v>
      </c>
      <c r="J1616" t="s">
        <v>1421</v>
      </c>
      <c r="K1616" t="s">
        <v>1422</v>
      </c>
      <c r="L1616">
        <v>1368</v>
      </c>
      <c r="N1616">
        <v>1011</v>
      </c>
      <c r="O1616" t="s">
        <v>1423</v>
      </c>
      <c r="P1616" t="s">
        <v>1423</v>
      </c>
      <c r="Q1616">
        <v>1</v>
      </c>
      <c r="X1616">
        <v>0.52</v>
      </c>
      <c r="Y1616">
        <v>0</v>
      </c>
      <c r="Z1616">
        <v>91.62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27</v>
      </c>
      <c r="AG1616">
        <v>0.65</v>
      </c>
      <c r="AH1616">
        <v>2</v>
      </c>
      <c r="AI1616">
        <v>30600234</v>
      </c>
      <c r="AJ1616">
        <v>1477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">
      <c r="A1617">
        <f>ROW(Source!A2838)</f>
        <v>2838</v>
      </c>
      <c r="B1617">
        <v>30600249</v>
      </c>
      <c r="C1617">
        <v>30600228</v>
      </c>
      <c r="D1617">
        <v>22149159</v>
      </c>
      <c r="E1617">
        <v>1</v>
      </c>
      <c r="F1617">
        <v>1</v>
      </c>
      <c r="G1617">
        <v>1</v>
      </c>
      <c r="H1617">
        <v>3</v>
      </c>
      <c r="I1617" t="s">
        <v>1630</v>
      </c>
      <c r="J1617" t="s">
        <v>1631</v>
      </c>
      <c r="K1617" t="s">
        <v>1632</v>
      </c>
      <c r="L1617">
        <v>1348</v>
      </c>
      <c r="N1617">
        <v>1009</v>
      </c>
      <c r="O1617" t="s">
        <v>65</v>
      </c>
      <c r="P1617" t="s">
        <v>65</v>
      </c>
      <c r="Q1617">
        <v>1000</v>
      </c>
      <c r="X1617">
        <v>3.1E-4</v>
      </c>
      <c r="Y1617">
        <v>13053</v>
      </c>
      <c r="Z1617">
        <v>0</v>
      </c>
      <c r="AA1617">
        <v>0</v>
      </c>
      <c r="AB1617">
        <v>0</v>
      </c>
      <c r="AC1617">
        <v>0</v>
      </c>
      <c r="AD1617">
        <v>1</v>
      </c>
      <c r="AE1617">
        <v>0</v>
      </c>
      <c r="AF1617" t="s">
        <v>3</v>
      </c>
      <c r="AG1617">
        <v>3.1E-4</v>
      </c>
      <c r="AH1617">
        <v>2</v>
      </c>
      <c r="AI1617">
        <v>30600235</v>
      </c>
      <c r="AJ1617">
        <v>1478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">
      <c r="A1618">
        <f>ROW(Source!A2838)</f>
        <v>2838</v>
      </c>
      <c r="B1618">
        <v>30600250</v>
      </c>
      <c r="C1618">
        <v>30600228</v>
      </c>
      <c r="D1618">
        <v>22150549</v>
      </c>
      <c r="E1618">
        <v>1</v>
      </c>
      <c r="F1618">
        <v>1</v>
      </c>
      <c r="G1618">
        <v>1</v>
      </c>
      <c r="H1618">
        <v>3</v>
      </c>
      <c r="I1618" t="s">
        <v>1633</v>
      </c>
      <c r="J1618" t="s">
        <v>1634</v>
      </c>
      <c r="K1618" t="s">
        <v>1635</v>
      </c>
      <c r="L1618">
        <v>1356</v>
      </c>
      <c r="N1618">
        <v>1010</v>
      </c>
      <c r="O1618" t="s">
        <v>1204</v>
      </c>
      <c r="P1618" t="s">
        <v>1204</v>
      </c>
      <c r="Q1618">
        <v>1000</v>
      </c>
      <c r="X1618">
        <v>3.5999999999999997E-2</v>
      </c>
      <c r="Y1618">
        <v>273.2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3</v>
      </c>
      <c r="AG1618">
        <v>3.5999999999999997E-2</v>
      </c>
      <c r="AH1618">
        <v>2</v>
      </c>
      <c r="AI1618">
        <v>30600236</v>
      </c>
      <c r="AJ1618">
        <v>1479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">
      <c r="A1619">
        <f>ROW(Source!A2838)</f>
        <v>2838</v>
      </c>
      <c r="B1619">
        <v>30600251</v>
      </c>
      <c r="C1619">
        <v>30600228</v>
      </c>
      <c r="D1619">
        <v>22150568</v>
      </c>
      <c r="E1619">
        <v>1</v>
      </c>
      <c r="F1619">
        <v>1</v>
      </c>
      <c r="G1619">
        <v>1</v>
      </c>
      <c r="H1619">
        <v>3</v>
      </c>
      <c r="I1619" t="s">
        <v>377</v>
      </c>
      <c r="J1619" t="s">
        <v>379</v>
      </c>
      <c r="K1619" t="s">
        <v>378</v>
      </c>
      <c r="L1619">
        <v>1346</v>
      </c>
      <c r="N1619">
        <v>1009</v>
      </c>
      <c r="O1619" t="s">
        <v>100</v>
      </c>
      <c r="P1619" t="s">
        <v>100</v>
      </c>
      <c r="Q1619">
        <v>1</v>
      </c>
      <c r="X1619">
        <v>0.2</v>
      </c>
      <c r="Y1619">
        <v>27.11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3</v>
      </c>
      <c r="AG1619">
        <v>0.2</v>
      </c>
      <c r="AH1619">
        <v>2</v>
      </c>
      <c r="AI1619">
        <v>30600237</v>
      </c>
      <c r="AJ1619">
        <v>1480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">
      <c r="A1620">
        <f>ROW(Source!A2838)</f>
        <v>2838</v>
      </c>
      <c r="B1620">
        <v>30600252</v>
      </c>
      <c r="C1620">
        <v>30600228</v>
      </c>
      <c r="D1620">
        <v>22159714</v>
      </c>
      <c r="E1620">
        <v>1</v>
      </c>
      <c r="F1620">
        <v>1</v>
      </c>
      <c r="G1620">
        <v>1</v>
      </c>
      <c r="H1620">
        <v>3</v>
      </c>
      <c r="I1620" t="s">
        <v>1636</v>
      </c>
      <c r="J1620" t="s">
        <v>1637</v>
      </c>
      <c r="K1620" t="s">
        <v>1638</v>
      </c>
      <c r="L1620">
        <v>1354</v>
      </c>
      <c r="N1620">
        <v>1010</v>
      </c>
      <c r="O1620" t="s">
        <v>506</v>
      </c>
      <c r="P1620" t="s">
        <v>506</v>
      </c>
      <c r="Q1620">
        <v>1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1</v>
      </c>
      <c r="AD1620">
        <v>0</v>
      </c>
      <c r="AE1620">
        <v>0</v>
      </c>
      <c r="AF1620" t="s">
        <v>3</v>
      </c>
      <c r="AG1620">
        <v>0</v>
      </c>
      <c r="AH1620">
        <v>2</v>
      </c>
      <c r="AI1620">
        <v>30600238</v>
      </c>
      <c r="AJ1620">
        <v>1481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">
      <c r="A1621">
        <f>ROW(Source!A2838)</f>
        <v>2838</v>
      </c>
      <c r="B1621">
        <v>30600253</v>
      </c>
      <c r="C1621">
        <v>30600228</v>
      </c>
      <c r="D1621">
        <v>22181437</v>
      </c>
      <c r="E1621">
        <v>1</v>
      </c>
      <c r="F1621">
        <v>1</v>
      </c>
      <c r="G1621">
        <v>1</v>
      </c>
      <c r="H1621">
        <v>3</v>
      </c>
      <c r="I1621" t="s">
        <v>1639</v>
      </c>
      <c r="J1621" t="s">
        <v>1640</v>
      </c>
      <c r="K1621" t="s">
        <v>1641</v>
      </c>
      <c r="L1621">
        <v>1346</v>
      </c>
      <c r="N1621">
        <v>1009</v>
      </c>
      <c r="O1621" t="s">
        <v>100</v>
      </c>
      <c r="P1621" t="s">
        <v>100</v>
      </c>
      <c r="Q1621">
        <v>1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1</v>
      </c>
      <c r="AD1621">
        <v>0</v>
      </c>
      <c r="AE1621">
        <v>0</v>
      </c>
      <c r="AF1621" t="s">
        <v>3</v>
      </c>
      <c r="AG1621">
        <v>0</v>
      </c>
      <c r="AH1621">
        <v>2</v>
      </c>
      <c r="AI1621">
        <v>30600239</v>
      </c>
      <c r="AJ1621">
        <v>1482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">
      <c r="A1622">
        <f>ROW(Source!A2838)</f>
        <v>2838</v>
      </c>
      <c r="B1622">
        <v>30600254</v>
      </c>
      <c r="C1622">
        <v>30600228</v>
      </c>
      <c r="D1622">
        <v>22183294</v>
      </c>
      <c r="E1622">
        <v>1</v>
      </c>
      <c r="F1622">
        <v>1</v>
      </c>
      <c r="G1622">
        <v>1</v>
      </c>
      <c r="H1622">
        <v>3</v>
      </c>
      <c r="I1622" t="s">
        <v>1642</v>
      </c>
      <c r="J1622" t="s">
        <v>1643</v>
      </c>
      <c r="K1622" t="s">
        <v>1644</v>
      </c>
      <c r="L1622">
        <v>1354</v>
      </c>
      <c r="N1622">
        <v>1010</v>
      </c>
      <c r="O1622" t="s">
        <v>506</v>
      </c>
      <c r="P1622" t="s">
        <v>506</v>
      </c>
      <c r="Q1622">
        <v>1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1</v>
      </c>
      <c r="AD1622">
        <v>0</v>
      </c>
      <c r="AE1622">
        <v>0</v>
      </c>
      <c r="AF1622" t="s">
        <v>3</v>
      </c>
      <c r="AG1622">
        <v>0</v>
      </c>
      <c r="AH1622">
        <v>2</v>
      </c>
      <c r="AI1622">
        <v>30600240</v>
      </c>
      <c r="AJ1622">
        <v>1483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">
      <c r="A1623">
        <f>ROW(Source!A2838)</f>
        <v>2838</v>
      </c>
      <c r="B1623">
        <v>30600255</v>
      </c>
      <c r="C1623">
        <v>30600228</v>
      </c>
      <c r="D1623">
        <v>22191921</v>
      </c>
      <c r="E1623">
        <v>1</v>
      </c>
      <c r="F1623">
        <v>1</v>
      </c>
      <c r="G1623">
        <v>1</v>
      </c>
      <c r="H1623">
        <v>3</v>
      </c>
      <c r="I1623" t="s">
        <v>1645</v>
      </c>
      <c r="J1623" t="s">
        <v>1646</v>
      </c>
      <c r="K1623" t="s">
        <v>1647</v>
      </c>
      <c r="L1623">
        <v>1346</v>
      </c>
      <c r="N1623">
        <v>1009</v>
      </c>
      <c r="O1623" t="s">
        <v>100</v>
      </c>
      <c r="P1623" t="s">
        <v>100</v>
      </c>
      <c r="Q1623">
        <v>1</v>
      </c>
      <c r="X1623">
        <v>4.7500000000000001E-2</v>
      </c>
      <c r="Y1623">
        <v>2.33</v>
      </c>
      <c r="Z1623">
        <v>0</v>
      </c>
      <c r="AA1623">
        <v>0</v>
      </c>
      <c r="AB1623">
        <v>0</v>
      </c>
      <c r="AC1623">
        <v>0</v>
      </c>
      <c r="AD1623">
        <v>1</v>
      </c>
      <c r="AE1623">
        <v>0</v>
      </c>
      <c r="AF1623" t="s">
        <v>3</v>
      </c>
      <c r="AG1623">
        <v>4.7500000000000001E-2</v>
      </c>
      <c r="AH1623">
        <v>2</v>
      </c>
      <c r="AI1623">
        <v>30600241</v>
      </c>
      <c r="AJ1623">
        <v>1484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">
      <c r="A1624">
        <f>ROW(Source!A2838)</f>
        <v>2838</v>
      </c>
      <c r="B1624">
        <v>30600256</v>
      </c>
      <c r="C1624">
        <v>30600228</v>
      </c>
      <c r="D1624">
        <v>22192634</v>
      </c>
      <c r="E1624">
        <v>1</v>
      </c>
      <c r="F1624">
        <v>1</v>
      </c>
      <c r="G1624">
        <v>1</v>
      </c>
      <c r="H1624">
        <v>3</v>
      </c>
      <c r="I1624" t="s">
        <v>204</v>
      </c>
      <c r="J1624" t="s">
        <v>207</v>
      </c>
      <c r="K1624" t="s">
        <v>205</v>
      </c>
      <c r="L1624">
        <v>1339</v>
      </c>
      <c r="N1624">
        <v>1007</v>
      </c>
      <c r="O1624" t="s">
        <v>206</v>
      </c>
      <c r="P1624" t="s">
        <v>206</v>
      </c>
      <c r="Q1624">
        <v>1</v>
      </c>
      <c r="X1624">
        <v>14.25</v>
      </c>
      <c r="Y1624">
        <v>2.4500000000000002</v>
      </c>
      <c r="Z1624">
        <v>0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 t="s">
        <v>3</v>
      </c>
      <c r="AG1624">
        <v>14.25</v>
      </c>
      <c r="AH1624">
        <v>2</v>
      </c>
      <c r="AI1624">
        <v>30600242</v>
      </c>
      <c r="AJ1624">
        <v>1485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">
      <c r="A1625">
        <f>ROW(Source!A2838)</f>
        <v>2838</v>
      </c>
      <c r="B1625">
        <v>30600257</v>
      </c>
      <c r="C1625">
        <v>30600228</v>
      </c>
      <c r="D1625">
        <v>22200203</v>
      </c>
      <c r="E1625">
        <v>1</v>
      </c>
      <c r="F1625">
        <v>1</v>
      </c>
      <c r="G1625">
        <v>1</v>
      </c>
      <c r="H1625">
        <v>3</v>
      </c>
      <c r="I1625" t="s">
        <v>1346</v>
      </c>
      <c r="J1625" t="s">
        <v>1348</v>
      </c>
      <c r="K1625" t="s">
        <v>1347</v>
      </c>
      <c r="L1625">
        <v>1302</v>
      </c>
      <c r="N1625">
        <v>1003</v>
      </c>
      <c r="O1625" t="s">
        <v>372</v>
      </c>
      <c r="P1625" t="s">
        <v>372</v>
      </c>
      <c r="Q1625">
        <v>10</v>
      </c>
      <c r="X1625">
        <v>9.9600000000000009</v>
      </c>
      <c r="Y1625">
        <v>666.34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0</v>
      </c>
      <c r="AF1625" t="s">
        <v>3</v>
      </c>
      <c r="AG1625">
        <v>9.9600000000000009</v>
      </c>
      <c r="AH1625">
        <v>3</v>
      </c>
      <c r="AI1625">
        <v>-1</v>
      </c>
      <c r="AJ1625" t="s">
        <v>3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">
      <c r="A1626">
        <f>ROW(Source!A2841)</f>
        <v>2841</v>
      </c>
      <c r="B1626">
        <v>30600273</v>
      </c>
      <c r="C1626">
        <v>30600260</v>
      </c>
      <c r="D1626">
        <v>10214635</v>
      </c>
      <c r="E1626">
        <v>1</v>
      </c>
      <c r="F1626">
        <v>1</v>
      </c>
      <c r="G1626">
        <v>1</v>
      </c>
      <c r="H1626">
        <v>1</v>
      </c>
      <c r="I1626" t="s">
        <v>1855</v>
      </c>
      <c r="J1626" t="s">
        <v>3</v>
      </c>
      <c r="K1626" t="s">
        <v>1856</v>
      </c>
      <c r="L1626">
        <v>1369</v>
      </c>
      <c r="N1626">
        <v>1013</v>
      </c>
      <c r="O1626" t="s">
        <v>1419</v>
      </c>
      <c r="P1626" t="s">
        <v>1419</v>
      </c>
      <c r="Q1626">
        <v>1</v>
      </c>
      <c r="X1626">
        <v>55.83</v>
      </c>
      <c r="Y1626">
        <v>0</v>
      </c>
      <c r="Z1626">
        <v>0</v>
      </c>
      <c r="AA1626">
        <v>0</v>
      </c>
      <c r="AB1626">
        <v>9.08</v>
      </c>
      <c r="AC1626">
        <v>0</v>
      </c>
      <c r="AD1626">
        <v>1</v>
      </c>
      <c r="AE1626">
        <v>1</v>
      </c>
      <c r="AF1626" t="s">
        <v>28</v>
      </c>
      <c r="AG1626">
        <v>64.204499999999996</v>
      </c>
      <c r="AH1626">
        <v>2</v>
      </c>
      <c r="AI1626">
        <v>30600261</v>
      </c>
      <c r="AJ1626">
        <v>1486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">
      <c r="A1627">
        <f>ROW(Source!A2841)</f>
        <v>2841</v>
      </c>
      <c r="B1627">
        <v>30600274</v>
      </c>
      <c r="C1627">
        <v>30600260</v>
      </c>
      <c r="D1627">
        <v>22083330</v>
      </c>
      <c r="E1627">
        <v>1</v>
      </c>
      <c r="F1627">
        <v>1</v>
      </c>
      <c r="G1627">
        <v>1</v>
      </c>
      <c r="H1627">
        <v>1</v>
      </c>
      <c r="I1627" t="s">
        <v>1437</v>
      </c>
      <c r="J1627" t="s">
        <v>3</v>
      </c>
      <c r="K1627" t="s">
        <v>1438</v>
      </c>
      <c r="L1627">
        <v>608254</v>
      </c>
      <c r="N1627">
        <v>1013</v>
      </c>
      <c r="O1627" t="s">
        <v>1439</v>
      </c>
      <c r="P1627" t="s">
        <v>1439</v>
      </c>
      <c r="Q1627">
        <v>1</v>
      </c>
      <c r="X1627">
        <v>0.28000000000000003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1</v>
      </c>
      <c r="AE1627">
        <v>2</v>
      </c>
      <c r="AF1627" t="s">
        <v>27</v>
      </c>
      <c r="AG1627">
        <v>0.35000000000000003</v>
      </c>
      <c r="AH1627">
        <v>2</v>
      </c>
      <c r="AI1627">
        <v>30600262</v>
      </c>
      <c r="AJ1627">
        <v>1487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">
      <c r="A1628">
        <f>ROW(Source!A2841)</f>
        <v>2841</v>
      </c>
      <c r="B1628">
        <v>30600275</v>
      </c>
      <c r="C1628">
        <v>30600260</v>
      </c>
      <c r="D1628">
        <v>22146252</v>
      </c>
      <c r="E1628">
        <v>1</v>
      </c>
      <c r="F1628">
        <v>1</v>
      </c>
      <c r="G1628">
        <v>1</v>
      </c>
      <c r="H1628">
        <v>2</v>
      </c>
      <c r="I1628" t="s">
        <v>1586</v>
      </c>
      <c r="J1628" t="s">
        <v>1587</v>
      </c>
      <c r="K1628" t="s">
        <v>1588</v>
      </c>
      <c r="L1628">
        <v>1368</v>
      </c>
      <c r="N1628">
        <v>1011</v>
      </c>
      <c r="O1628" t="s">
        <v>1423</v>
      </c>
      <c r="P1628" t="s">
        <v>1423</v>
      </c>
      <c r="Q1628">
        <v>1</v>
      </c>
      <c r="X1628">
        <v>0.1</v>
      </c>
      <c r="Y1628">
        <v>0</v>
      </c>
      <c r="Z1628">
        <v>85.93</v>
      </c>
      <c r="AA1628">
        <v>13.03</v>
      </c>
      <c r="AB1628">
        <v>0</v>
      </c>
      <c r="AC1628">
        <v>0</v>
      </c>
      <c r="AD1628">
        <v>1</v>
      </c>
      <c r="AE1628">
        <v>0</v>
      </c>
      <c r="AF1628" t="s">
        <v>27</v>
      </c>
      <c r="AG1628">
        <v>0.125</v>
      </c>
      <c r="AH1628">
        <v>2</v>
      </c>
      <c r="AI1628">
        <v>30600263</v>
      </c>
      <c r="AJ1628">
        <v>1488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">
      <c r="A1629">
        <f>ROW(Source!A2841)</f>
        <v>2841</v>
      </c>
      <c r="B1629">
        <v>30600276</v>
      </c>
      <c r="C1629">
        <v>30600260</v>
      </c>
      <c r="D1629">
        <v>22146332</v>
      </c>
      <c r="E1629">
        <v>1</v>
      </c>
      <c r="F1629">
        <v>1</v>
      </c>
      <c r="G1629">
        <v>1</v>
      </c>
      <c r="H1629">
        <v>2</v>
      </c>
      <c r="I1629" t="s">
        <v>1857</v>
      </c>
      <c r="J1629" t="s">
        <v>1858</v>
      </c>
      <c r="K1629" t="s">
        <v>1859</v>
      </c>
      <c r="L1629">
        <v>1368</v>
      </c>
      <c r="N1629">
        <v>1011</v>
      </c>
      <c r="O1629" t="s">
        <v>1423</v>
      </c>
      <c r="P1629" t="s">
        <v>1423</v>
      </c>
      <c r="Q1629">
        <v>1</v>
      </c>
      <c r="X1629">
        <v>0.18</v>
      </c>
      <c r="Y1629">
        <v>0</v>
      </c>
      <c r="Z1629">
        <v>97.91</v>
      </c>
      <c r="AA1629">
        <v>11.2</v>
      </c>
      <c r="AB1629">
        <v>0</v>
      </c>
      <c r="AC1629">
        <v>0</v>
      </c>
      <c r="AD1629">
        <v>1</v>
      </c>
      <c r="AE1629">
        <v>0</v>
      </c>
      <c r="AF1629" t="s">
        <v>27</v>
      </c>
      <c r="AG1629">
        <v>0.22499999999999998</v>
      </c>
      <c r="AH1629">
        <v>2</v>
      </c>
      <c r="AI1629">
        <v>30600264</v>
      </c>
      <c r="AJ1629">
        <v>1489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">
      <c r="A1630">
        <f>ROW(Source!A2841)</f>
        <v>2841</v>
      </c>
      <c r="B1630">
        <v>30600277</v>
      </c>
      <c r="C1630">
        <v>30600260</v>
      </c>
      <c r="D1630">
        <v>22147929</v>
      </c>
      <c r="E1630">
        <v>1</v>
      </c>
      <c r="F1630">
        <v>1</v>
      </c>
      <c r="G1630">
        <v>1</v>
      </c>
      <c r="H1630">
        <v>2</v>
      </c>
      <c r="I1630" t="s">
        <v>1522</v>
      </c>
      <c r="J1630" t="s">
        <v>1523</v>
      </c>
      <c r="K1630" t="s">
        <v>1524</v>
      </c>
      <c r="L1630">
        <v>1368</v>
      </c>
      <c r="N1630">
        <v>1011</v>
      </c>
      <c r="O1630" t="s">
        <v>1423</v>
      </c>
      <c r="P1630" t="s">
        <v>1423</v>
      </c>
      <c r="Q1630">
        <v>1</v>
      </c>
      <c r="X1630">
        <v>0.21</v>
      </c>
      <c r="Y1630">
        <v>0</v>
      </c>
      <c r="Z1630">
        <v>2.08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27</v>
      </c>
      <c r="AG1630">
        <v>0.26250000000000001</v>
      </c>
      <c r="AH1630">
        <v>2</v>
      </c>
      <c r="AI1630">
        <v>30600265</v>
      </c>
      <c r="AJ1630">
        <v>1490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">
      <c r="A1631">
        <f>ROW(Source!A2841)</f>
        <v>2841</v>
      </c>
      <c r="B1631">
        <v>30600278</v>
      </c>
      <c r="C1631">
        <v>30600260</v>
      </c>
      <c r="D1631">
        <v>22148179</v>
      </c>
      <c r="E1631">
        <v>1</v>
      </c>
      <c r="F1631">
        <v>1</v>
      </c>
      <c r="G1631">
        <v>1</v>
      </c>
      <c r="H1631">
        <v>2</v>
      </c>
      <c r="I1631" t="s">
        <v>1420</v>
      </c>
      <c r="J1631" t="s">
        <v>1421</v>
      </c>
      <c r="K1631" t="s">
        <v>1422</v>
      </c>
      <c r="L1631">
        <v>1368</v>
      </c>
      <c r="N1631">
        <v>1011</v>
      </c>
      <c r="O1631" t="s">
        <v>1423</v>
      </c>
      <c r="P1631" t="s">
        <v>1423</v>
      </c>
      <c r="Q1631">
        <v>1</v>
      </c>
      <c r="X1631">
        <v>0.18</v>
      </c>
      <c r="Y1631">
        <v>0</v>
      </c>
      <c r="Z1631">
        <v>91.62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27</v>
      </c>
      <c r="AG1631">
        <v>0.22499999999999998</v>
      </c>
      <c r="AH1631">
        <v>2</v>
      </c>
      <c r="AI1631">
        <v>30600266</v>
      </c>
      <c r="AJ1631">
        <v>1491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">
      <c r="A1632">
        <f>ROW(Source!A2841)</f>
        <v>2841</v>
      </c>
      <c r="B1632">
        <v>30600279</v>
      </c>
      <c r="C1632">
        <v>30600260</v>
      </c>
      <c r="D1632">
        <v>22151360</v>
      </c>
      <c r="E1632">
        <v>1</v>
      </c>
      <c r="F1632">
        <v>1</v>
      </c>
      <c r="G1632">
        <v>1</v>
      </c>
      <c r="H1632">
        <v>3</v>
      </c>
      <c r="I1632" t="s">
        <v>1790</v>
      </c>
      <c r="J1632" t="s">
        <v>1791</v>
      </c>
      <c r="K1632" t="s">
        <v>1792</v>
      </c>
      <c r="L1632">
        <v>1348</v>
      </c>
      <c r="N1632">
        <v>1009</v>
      </c>
      <c r="O1632" t="s">
        <v>65</v>
      </c>
      <c r="P1632" t="s">
        <v>65</v>
      </c>
      <c r="Q1632">
        <v>1000</v>
      </c>
      <c r="X1632">
        <v>2.66E-3</v>
      </c>
      <c r="Y1632">
        <v>16117.3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3</v>
      </c>
      <c r="AG1632">
        <v>2.66E-3</v>
      </c>
      <c r="AH1632">
        <v>2</v>
      </c>
      <c r="AI1632">
        <v>30600267</v>
      </c>
      <c r="AJ1632">
        <v>1492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">
      <c r="A1633">
        <f>ROW(Source!A2841)</f>
        <v>2841</v>
      </c>
      <c r="B1633">
        <v>30600280</v>
      </c>
      <c r="C1633">
        <v>30600260</v>
      </c>
      <c r="D1633">
        <v>22154686</v>
      </c>
      <c r="E1633">
        <v>1</v>
      </c>
      <c r="F1633">
        <v>1</v>
      </c>
      <c r="G1633">
        <v>1</v>
      </c>
      <c r="H1633">
        <v>3</v>
      </c>
      <c r="I1633" t="s">
        <v>1860</v>
      </c>
      <c r="J1633" t="s">
        <v>1861</v>
      </c>
      <c r="K1633" t="s">
        <v>1862</v>
      </c>
      <c r="L1633">
        <v>1354</v>
      </c>
      <c r="N1633">
        <v>1010</v>
      </c>
      <c r="O1633" t="s">
        <v>506</v>
      </c>
      <c r="P1633" t="s">
        <v>506</v>
      </c>
      <c r="Q1633">
        <v>1</v>
      </c>
      <c r="X1633">
        <v>12</v>
      </c>
      <c r="Y1633">
        <v>1.53</v>
      </c>
      <c r="Z1633">
        <v>0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 t="s">
        <v>3</v>
      </c>
      <c r="AG1633">
        <v>12</v>
      </c>
      <c r="AH1633">
        <v>2</v>
      </c>
      <c r="AI1633">
        <v>30600268</v>
      </c>
      <c r="AJ1633">
        <v>1493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">
      <c r="A1634">
        <f>ROW(Source!A2841)</f>
        <v>2841</v>
      </c>
      <c r="B1634">
        <v>30600281</v>
      </c>
      <c r="C1634">
        <v>30600260</v>
      </c>
      <c r="D1634">
        <v>22181437</v>
      </c>
      <c r="E1634">
        <v>1</v>
      </c>
      <c r="F1634">
        <v>1</v>
      </c>
      <c r="G1634">
        <v>1</v>
      </c>
      <c r="H1634">
        <v>3</v>
      </c>
      <c r="I1634" t="s">
        <v>1639</v>
      </c>
      <c r="J1634" t="s">
        <v>1640</v>
      </c>
      <c r="K1634" t="s">
        <v>1641</v>
      </c>
      <c r="L1634">
        <v>1346</v>
      </c>
      <c r="N1634">
        <v>1009</v>
      </c>
      <c r="O1634" t="s">
        <v>100</v>
      </c>
      <c r="P1634" t="s">
        <v>100</v>
      </c>
      <c r="Q1634">
        <v>1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1</v>
      </c>
      <c r="AD1634">
        <v>0</v>
      </c>
      <c r="AE1634">
        <v>0</v>
      </c>
      <c r="AF1634" t="s">
        <v>3</v>
      </c>
      <c r="AG1634">
        <v>0</v>
      </c>
      <c r="AH1634">
        <v>2</v>
      </c>
      <c r="AI1634">
        <v>30600269</v>
      </c>
      <c r="AJ1634">
        <v>1494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">
      <c r="A1635">
        <f>ROW(Source!A2841)</f>
        <v>2841</v>
      </c>
      <c r="B1635">
        <v>30600282</v>
      </c>
      <c r="C1635">
        <v>30600260</v>
      </c>
      <c r="D1635">
        <v>22183264</v>
      </c>
      <c r="E1635">
        <v>1</v>
      </c>
      <c r="F1635">
        <v>1</v>
      </c>
      <c r="G1635">
        <v>1</v>
      </c>
      <c r="H1635">
        <v>3</v>
      </c>
      <c r="I1635" t="s">
        <v>1793</v>
      </c>
      <c r="J1635" t="s">
        <v>1794</v>
      </c>
      <c r="K1635" t="s">
        <v>1795</v>
      </c>
      <c r="L1635">
        <v>1354</v>
      </c>
      <c r="N1635">
        <v>1010</v>
      </c>
      <c r="O1635" t="s">
        <v>506</v>
      </c>
      <c r="P1635" t="s">
        <v>506</v>
      </c>
      <c r="Q1635">
        <v>1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1</v>
      </c>
      <c r="AD1635">
        <v>0</v>
      </c>
      <c r="AE1635">
        <v>0</v>
      </c>
      <c r="AF1635" t="s">
        <v>3</v>
      </c>
      <c r="AG1635">
        <v>0</v>
      </c>
      <c r="AH1635">
        <v>2</v>
      </c>
      <c r="AI1635">
        <v>30600270</v>
      </c>
      <c r="AJ1635">
        <v>1495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">
      <c r="A1636">
        <f>ROW(Source!A2841)</f>
        <v>2841</v>
      </c>
      <c r="B1636">
        <v>30600283</v>
      </c>
      <c r="C1636">
        <v>30600260</v>
      </c>
      <c r="D1636">
        <v>22192634</v>
      </c>
      <c r="E1636">
        <v>1</v>
      </c>
      <c r="F1636">
        <v>1</v>
      </c>
      <c r="G1636">
        <v>1</v>
      </c>
      <c r="H1636">
        <v>3</v>
      </c>
      <c r="I1636" t="s">
        <v>204</v>
      </c>
      <c r="J1636" t="s">
        <v>207</v>
      </c>
      <c r="K1636" t="s">
        <v>205</v>
      </c>
      <c r="L1636">
        <v>1339</v>
      </c>
      <c r="N1636">
        <v>1007</v>
      </c>
      <c r="O1636" t="s">
        <v>206</v>
      </c>
      <c r="P1636" t="s">
        <v>206</v>
      </c>
      <c r="Q1636">
        <v>1</v>
      </c>
      <c r="X1636">
        <v>0.78600000000000003</v>
      </c>
      <c r="Y1636">
        <v>2.4500000000000002</v>
      </c>
      <c r="Z1636">
        <v>0</v>
      </c>
      <c r="AA1636">
        <v>0</v>
      </c>
      <c r="AB1636">
        <v>0</v>
      </c>
      <c r="AC1636">
        <v>0</v>
      </c>
      <c r="AD1636">
        <v>1</v>
      </c>
      <c r="AE1636">
        <v>0</v>
      </c>
      <c r="AF1636" t="s">
        <v>3</v>
      </c>
      <c r="AG1636">
        <v>0.78600000000000003</v>
      </c>
      <c r="AH1636">
        <v>2</v>
      </c>
      <c r="AI1636">
        <v>30600271</v>
      </c>
      <c r="AJ1636">
        <v>1496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">
      <c r="A1637">
        <f>ROW(Source!A2841)</f>
        <v>2841</v>
      </c>
      <c r="B1637">
        <v>30600284</v>
      </c>
      <c r="C1637">
        <v>30600260</v>
      </c>
      <c r="D1637">
        <v>22203918</v>
      </c>
      <c r="E1637">
        <v>1</v>
      </c>
      <c r="F1637">
        <v>1</v>
      </c>
      <c r="G1637">
        <v>1</v>
      </c>
      <c r="H1637">
        <v>3</v>
      </c>
      <c r="I1637" t="s">
        <v>1863</v>
      </c>
      <c r="J1637" t="s">
        <v>1864</v>
      </c>
      <c r="K1637" t="s">
        <v>1865</v>
      </c>
      <c r="L1637">
        <v>1301</v>
      </c>
      <c r="N1637">
        <v>1003</v>
      </c>
      <c r="O1637" t="s">
        <v>382</v>
      </c>
      <c r="P1637" t="s">
        <v>382</v>
      </c>
      <c r="Q1637">
        <v>1</v>
      </c>
      <c r="X1637">
        <v>99.8</v>
      </c>
      <c r="Y1637">
        <v>47.37</v>
      </c>
      <c r="Z1637">
        <v>0</v>
      </c>
      <c r="AA1637">
        <v>0</v>
      </c>
      <c r="AB1637">
        <v>0</v>
      </c>
      <c r="AC1637">
        <v>0</v>
      </c>
      <c r="AD1637">
        <v>1</v>
      </c>
      <c r="AE1637">
        <v>0</v>
      </c>
      <c r="AF1637" t="s">
        <v>3</v>
      </c>
      <c r="AG1637">
        <v>99.8</v>
      </c>
      <c r="AH1637">
        <v>2</v>
      </c>
      <c r="AI1637">
        <v>30600272</v>
      </c>
      <c r="AJ1637">
        <v>1497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">
      <c r="A1638">
        <f>ROW(Source!A2851)</f>
        <v>2851</v>
      </c>
      <c r="B1638">
        <v>30600304</v>
      </c>
      <c r="C1638">
        <v>30600294</v>
      </c>
      <c r="D1638">
        <v>10214655</v>
      </c>
      <c r="E1638">
        <v>1</v>
      </c>
      <c r="F1638">
        <v>1</v>
      </c>
      <c r="G1638">
        <v>1</v>
      </c>
      <c r="H1638">
        <v>1</v>
      </c>
      <c r="I1638" t="s">
        <v>1544</v>
      </c>
      <c r="J1638" t="s">
        <v>3</v>
      </c>
      <c r="K1638" t="s">
        <v>1545</v>
      </c>
      <c r="L1638">
        <v>1369</v>
      </c>
      <c r="N1638">
        <v>1013</v>
      </c>
      <c r="O1638" t="s">
        <v>1419</v>
      </c>
      <c r="P1638" t="s">
        <v>1419</v>
      </c>
      <c r="Q1638">
        <v>1</v>
      </c>
      <c r="X1638">
        <v>3.52</v>
      </c>
      <c r="Y1638">
        <v>0</v>
      </c>
      <c r="Z1638">
        <v>0</v>
      </c>
      <c r="AA1638">
        <v>0</v>
      </c>
      <c r="AB1638">
        <v>9.57</v>
      </c>
      <c r="AC1638">
        <v>0</v>
      </c>
      <c r="AD1638">
        <v>1</v>
      </c>
      <c r="AE1638">
        <v>1</v>
      </c>
      <c r="AF1638" t="s">
        <v>28</v>
      </c>
      <c r="AG1638">
        <v>4.048</v>
      </c>
      <c r="AH1638">
        <v>2</v>
      </c>
      <c r="AI1638">
        <v>30600295</v>
      </c>
      <c r="AJ1638">
        <v>1498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">
      <c r="A1639">
        <f>ROW(Source!A2851)</f>
        <v>2851</v>
      </c>
      <c r="B1639">
        <v>30600305</v>
      </c>
      <c r="C1639">
        <v>30600294</v>
      </c>
      <c r="D1639">
        <v>22147951</v>
      </c>
      <c r="E1639">
        <v>1</v>
      </c>
      <c r="F1639">
        <v>1</v>
      </c>
      <c r="G1639">
        <v>1</v>
      </c>
      <c r="H1639">
        <v>2</v>
      </c>
      <c r="I1639" t="s">
        <v>1648</v>
      </c>
      <c r="J1639" t="s">
        <v>1649</v>
      </c>
      <c r="K1639" t="s">
        <v>1650</v>
      </c>
      <c r="L1639">
        <v>1368</v>
      </c>
      <c r="N1639">
        <v>1011</v>
      </c>
      <c r="O1639" t="s">
        <v>1423</v>
      </c>
      <c r="P1639" t="s">
        <v>1423</v>
      </c>
      <c r="Q1639">
        <v>1</v>
      </c>
      <c r="X1639">
        <v>0.39</v>
      </c>
      <c r="Y1639">
        <v>0</v>
      </c>
      <c r="Z1639">
        <v>2.16</v>
      </c>
      <c r="AA1639">
        <v>0</v>
      </c>
      <c r="AB1639">
        <v>0</v>
      </c>
      <c r="AC1639">
        <v>0</v>
      </c>
      <c r="AD1639">
        <v>1</v>
      </c>
      <c r="AE1639">
        <v>0</v>
      </c>
      <c r="AF1639" t="s">
        <v>27</v>
      </c>
      <c r="AG1639">
        <v>0.48750000000000004</v>
      </c>
      <c r="AH1639">
        <v>2</v>
      </c>
      <c r="AI1639">
        <v>30600296</v>
      </c>
      <c r="AJ1639">
        <v>1499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">
      <c r="A1640">
        <f>ROW(Source!A2851)</f>
        <v>2851</v>
      </c>
      <c r="B1640">
        <v>30600306</v>
      </c>
      <c r="C1640">
        <v>30600294</v>
      </c>
      <c r="D1640">
        <v>22148179</v>
      </c>
      <c r="E1640">
        <v>1</v>
      </c>
      <c r="F1640">
        <v>1</v>
      </c>
      <c r="G1640">
        <v>1</v>
      </c>
      <c r="H1640">
        <v>2</v>
      </c>
      <c r="I1640" t="s">
        <v>1420</v>
      </c>
      <c r="J1640" t="s">
        <v>1421</v>
      </c>
      <c r="K1640" t="s">
        <v>1422</v>
      </c>
      <c r="L1640">
        <v>1368</v>
      </c>
      <c r="N1640">
        <v>1011</v>
      </c>
      <c r="O1640" t="s">
        <v>1423</v>
      </c>
      <c r="P1640" t="s">
        <v>1423</v>
      </c>
      <c r="Q1640">
        <v>1</v>
      </c>
      <c r="X1640">
        <v>0.25</v>
      </c>
      <c r="Y1640">
        <v>0</v>
      </c>
      <c r="Z1640">
        <v>91.62</v>
      </c>
      <c r="AA1640">
        <v>0</v>
      </c>
      <c r="AB1640">
        <v>0</v>
      </c>
      <c r="AC1640">
        <v>0</v>
      </c>
      <c r="AD1640">
        <v>1</v>
      </c>
      <c r="AE1640">
        <v>0</v>
      </c>
      <c r="AF1640" t="s">
        <v>27</v>
      </c>
      <c r="AG1640">
        <v>0.3125</v>
      </c>
      <c r="AH1640">
        <v>2</v>
      </c>
      <c r="AI1640">
        <v>30600297</v>
      </c>
      <c r="AJ1640">
        <v>1500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">
      <c r="A1641">
        <f>ROW(Source!A2851)</f>
        <v>2851</v>
      </c>
      <c r="B1641">
        <v>30600307</v>
      </c>
      <c r="C1641">
        <v>30600294</v>
      </c>
      <c r="D1641">
        <v>22151250</v>
      </c>
      <c r="E1641">
        <v>1</v>
      </c>
      <c r="F1641">
        <v>1</v>
      </c>
      <c r="G1641">
        <v>1</v>
      </c>
      <c r="H1641">
        <v>3</v>
      </c>
      <c r="I1641" t="s">
        <v>434</v>
      </c>
      <c r="J1641" t="s">
        <v>436</v>
      </c>
      <c r="K1641" t="s">
        <v>435</v>
      </c>
      <c r="L1641">
        <v>1296</v>
      </c>
      <c r="N1641">
        <v>1002</v>
      </c>
      <c r="O1641" t="s">
        <v>193</v>
      </c>
      <c r="P1641" t="s">
        <v>193</v>
      </c>
      <c r="Q1641">
        <v>1</v>
      </c>
      <c r="X1641">
        <v>1.4379999999999999</v>
      </c>
      <c r="Y1641">
        <v>177.69</v>
      </c>
      <c r="Z1641">
        <v>0</v>
      </c>
      <c r="AA1641">
        <v>0</v>
      </c>
      <c r="AB1641">
        <v>0</v>
      </c>
      <c r="AC1641">
        <v>0</v>
      </c>
      <c r="AD1641">
        <v>1</v>
      </c>
      <c r="AE1641">
        <v>0</v>
      </c>
      <c r="AF1641" t="s">
        <v>3</v>
      </c>
      <c r="AG1641">
        <v>1.4379999999999999</v>
      </c>
      <c r="AH1641">
        <v>2</v>
      </c>
      <c r="AI1641">
        <v>30600298</v>
      </c>
      <c r="AJ1641">
        <v>1501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">
      <c r="A1642">
        <f>ROW(Source!A2851)</f>
        <v>2851</v>
      </c>
      <c r="B1642">
        <v>30600308</v>
      </c>
      <c r="C1642">
        <v>30600294</v>
      </c>
      <c r="D1642">
        <v>22151265</v>
      </c>
      <c r="E1642">
        <v>1</v>
      </c>
      <c r="F1642">
        <v>1</v>
      </c>
      <c r="G1642">
        <v>1</v>
      </c>
      <c r="H1642">
        <v>3</v>
      </c>
      <c r="I1642" t="s">
        <v>1651</v>
      </c>
      <c r="J1642" t="s">
        <v>1652</v>
      </c>
      <c r="K1642" t="s">
        <v>1653</v>
      </c>
      <c r="L1642">
        <v>1301</v>
      </c>
      <c r="N1642">
        <v>1003</v>
      </c>
      <c r="O1642" t="s">
        <v>382</v>
      </c>
      <c r="P1642" t="s">
        <v>382</v>
      </c>
      <c r="Q1642">
        <v>1</v>
      </c>
      <c r="X1642">
        <v>15</v>
      </c>
      <c r="Y1642">
        <v>3.26</v>
      </c>
      <c r="Z1642">
        <v>0</v>
      </c>
      <c r="AA1642">
        <v>0</v>
      </c>
      <c r="AB1642">
        <v>0</v>
      </c>
      <c r="AC1642">
        <v>0</v>
      </c>
      <c r="AD1642">
        <v>1</v>
      </c>
      <c r="AE1642">
        <v>0</v>
      </c>
      <c r="AF1642" t="s">
        <v>3</v>
      </c>
      <c r="AG1642">
        <v>15</v>
      </c>
      <c r="AH1642">
        <v>2</v>
      </c>
      <c r="AI1642">
        <v>30600299</v>
      </c>
      <c r="AJ1642">
        <v>1502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">
      <c r="A1643">
        <f>ROW(Source!A2851)</f>
        <v>2851</v>
      </c>
      <c r="B1643">
        <v>30600309</v>
      </c>
      <c r="C1643">
        <v>30600294</v>
      </c>
      <c r="D1643">
        <v>22159874</v>
      </c>
      <c r="E1643">
        <v>1</v>
      </c>
      <c r="F1643">
        <v>1</v>
      </c>
      <c r="G1643">
        <v>1</v>
      </c>
      <c r="H1643">
        <v>3</v>
      </c>
      <c r="I1643" t="s">
        <v>437</v>
      </c>
      <c r="J1643" t="s">
        <v>439</v>
      </c>
      <c r="K1643" t="s">
        <v>438</v>
      </c>
      <c r="L1643">
        <v>1301</v>
      </c>
      <c r="N1643">
        <v>1003</v>
      </c>
      <c r="O1643" t="s">
        <v>382</v>
      </c>
      <c r="P1643" t="s">
        <v>382</v>
      </c>
      <c r="Q1643">
        <v>1</v>
      </c>
      <c r="X1643">
        <v>11</v>
      </c>
      <c r="Y1643">
        <v>153.08000000000001</v>
      </c>
      <c r="Z1643">
        <v>0</v>
      </c>
      <c r="AA1643">
        <v>0</v>
      </c>
      <c r="AB1643">
        <v>0</v>
      </c>
      <c r="AC1643">
        <v>0</v>
      </c>
      <c r="AD1643">
        <v>1</v>
      </c>
      <c r="AE1643">
        <v>0</v>
      </c>
      <c r="AF1643" t="s">
        <v>3</v>
      </c>
      <c r="AG1643">
        <v>11</v>
      </c>
      <c r="AH1643">
        <v>3</v>
      </c>
      <c r="AI1643">
        <v>-1</v>
      </c>
      <c r="AJ1643" t="s">
        <v>3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">
      <c r="A1644">
        <f>ROW(Source!A2851)</f>
        <v>2851</v>
      </c>
      <c r="B1644">
        <v>30600310</v>
      </c>
      <c r="C1644">
        <v>30600294</v>
      </c>
      <c r="D1644">
        <v>22159881</v>
      </c>
      <c r="E1644">
        <v>1</v>
      </c>
      <c r="F1644">
        <v>1</v>
      </c>
      <c r="G1644">
        <v>1</v>
      </c>
      <c r="H1644">
        <v>3</v>
      </c>
      <c r="I1644" t="s">
        <v>1144</v>
      </c>
      <c r="J1644" t="s">
        <v>1146</v>
      </c>
      <c r="K1644" t="s">
        <v>1145</v>
      </c>
      <c r="L1644">
        <v>1354</v>
      </c>
      <c r="N1644">
        <v>1010</v>
      </c>
      <c r="O1644" t="s">
        <v>506</v>
      </c>
      <c r="P1644" t="s">
        <v>506</v>
      </c>
      <c r="Q1644">
        <v>1</v>
      </c>
      <c r="X1644">
        <v>30</v>
      </c>
      <c r="Y1644">
        <v>1.07</v>
      </c>
      <c r="Z1644">
        <v>0</v>
      </c>
      <c r="AA1644">
        <v>0</v>
      </c>
      <c r="AB1644">
        <v>0</v>
      </c>
      <c r="AC1644">
        <v>0</v>
      </c>
      <c r="AD1644">
        <v>1</v>
      </c>
      <c r="AE1644">
        <v>0</v>
      </c>
      <c r="AF1644" t="s">
        <v>3</v>
      </c>
      <c r="AG1644">
        <v>30</v>
      </c>
      <c r="AH1644">
        <v>2</v>
      </c>
      <c r="AI1644">
        <v>30600300</v>
      </c>
      <c r="AJ1644">
        <v>1503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">
      <c r="A1645">
        <f>ROW(Source!A2851)</f>
        <v>2851</v>
      </c>
      <c r="B1645">
        <v>30600311</v>
      </c>
      <c r="C1645">
        <v>30600294</v>
      </c>
      <c r="D1645">
        <v>22163277</v>
      </c>
      <c r="E1645">
        <v>1</v>
      </c>
      <c r="F1645">
        <v>1</v>
      </c>
      <c r="G1645">
        <v>1</v>
      </c>
      <c r="H1645">
        <v>3</v>
      </c>
      <c r="I1645" t="s">
        <v>1654</v>
      </c>
      <c r="J1645" t="s">
        <v>1655</v>
      </c>
      <c r="K1645" t="s">
        <v>1656</v>
      </c>
      <c r="L1645">
        <v>1296</v>
      </c>
      <c r="N1645">
        <v>1002</v>
      </c>
      <c r="O1645" t="s">
        <v>193</v>
      </c>
      <c r="P1645" t="s">
        <v>193</v>
      </c>
      <c r="Q1645">
        <v>1</v>
      </c>
      <c r="X1645">
        <v>0.14299999999999999</v>
      </c>
      <c r="Y1645">
        <v>160</v>
      </c>
      <c r="Z1645">
        <v>0</v>
      </c>
      <c r="AA1645">
        <v>0</v>
      </c>
      <c r="AB1645">
        <v>0</v>
      </c>
      <c r="AC1645">
        <v>0</v>
      </c>
      <c r="AD1645">
        <v>1</v>
      </c>
      <c r="AE1645">
        <v>0</v>
      </c>
      <c r="AF1645" t="s">
        <v>3</v>
      </c>
      <c r="AG1645">
        <v>0.14299999999999999</v>
      </c>
      <c r="AH1645">
        <v>2</v>
      </c>
      <c r="AI1645">
        <v>30600301</v>
      </c>
      <c r="AJ1645">
        <v>1504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">
      <c r="A1646">
        <f>ROW(Source!A2851)</f>
        <v>2851</v>
      </c>
      <c r="B1646">
        <v>30600312</v>
      </c>
      <c r="C1646">
        <v>30600294</v>
      </c>
      <c r="D1646">
        <v>22163278</v>
      </c>
      <c r="E1646">
        <v>1</v>
      </c>
      <c r="F1646">
        <v>1</v>
      </c>
      <c r="G1646">
        <v>1</v>
      </c>
      <c r="H1646">
        <v>3</v>
      </c>
      <c r="I1646" t="s">
        <v>1657</v>
      </c>
      <c r="J1646" t="s">
        <v>1658</v>
      </c>
      <c r="K1646" t="s">
        <v>1659</v>
      </c>
      <c r="L1646">
        <v>1296</v>
      </c>
      <c r="N1646">
        <v>1002</v>
      </c>
      <c r="O1646" t="s">
        <v>193</v>
      </c>
      <c r="P1646" t="s">
        <v>193</v>
      </c>
      <c r="Q1646">
        <v>1</v>
      </c>
      <c r="X1646">
        <v>0.02</v>
      </c>
      <c r="Y1646">
        <v>81.040000000000006</v>
      </c>
      <c r="Z1646">
        <v>0</v>
      </c>
      <c r="AA1646">
        <v>0</v>
      </c>
      <c r="AB1646">
        <v>0</v>
      </c>
      <c r="AC1646">
        <v>0</v>
      </c>
      <c r="AD1646">
        <v>1</v>
      </c>
      <c r="AE1646">
        <v>0</v>
      </c>
      <c r="AF1646" t="s">
        <v>3</v>
      </c>
      <c r="AG1646">
        <v>0.02</v>
      </c>
      <c r="AH1646">
        <v>2</v>
      </c>
      <c r="AI1646">
        <v>30600302</v>
      </c>
      <c r="AJ1646">
        <v>1505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">
      <c r="A1647">
        <f>ROW(Source!A2851)</f>
        <v>2851</v>
      </c>
      <c r="B1647">
        <v>30600313</v>
      </c>
      <c r="C1647">
        <v>30600294</v>
      </c>
      <c r="D1647">
        <v>22199444</v>
      </c>
      <c r="E1647">
        <v>1</v>
      </c>
      <c r="F1647">
        <v>1</v>
      </c>
      <c r="G1647">
        <v>1</v>
      </c>
      <c r="H1647">
        <v>3</v>
      </c>
      <c r="I1647" t="s">
        <v>1660</v>
      </c>
      <c r="J1647" t="s">
        <v>1661</v>
      </c>
      <c r="K1647" t="s">
        <v>1662</v>
      </c>
      <c r="L1647">
        <v>1346</v>
      </c>
      <c r="N1647">
        <v>1009</v>
      </c>
      <c r="O1647" t="s">
        <v>100</v>
      </c>
      <c r="P1647" t="s">
        <v>100</v>
      </c>
      <c r="Q1647">
        <v>1</v>
      </c>
      <c r="X1647">
        <v>3.3000000000000002E-2</v>
      </c>
      <c r="Y1647">
        <v>56.39</v>
      </c>
      <c r="Z1647">
        <v>0</v>
      </c>
      <c r="AA1647">
        <v>0</v>
      </c>
      <c r="AB1647">
        <v>0</v>
      </c>
      <c r="AC1647">
        <v>0</v>
      </c>
      <c r="AD1647">
        <v>1</v>
      </c>
      <c r="AE1647">
        <v>0</v>
      </c>
      <c r="AF1647" t="s">
        <v>3</v>
      </c>
      <c r="AG1647">
        <v>3.3000000000000002E-2</v>
      </c>
      <c r="AH1647">
        <v>2</v>
      </c>
      <c r="AI1647">
        <v>30600303</v>
      </c>
      <c r="AJ1647">
        <v>1506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">
      <c r="A1648">
        <f>ROW(Source!A2890)</f>
        <v>2890</v>
      </c>
      <c r="B1648">
        <v>30600320</v>
      </c>
      <c r="C1648">
        <v>30600317</v>
      </c>
      <c r="D1648">
        <v>22083330</v>
      </c>
      <c r="E1648">
        <v>1</v>
      </c>
      <c r="F1648">
        <v>1</v>
      </c>
      <c r="G1648">
        <v>1</v>
      </c>
      <c r="H1648">
        <v>1</v>
      </c>
      <c r="I1648" t="s">
        <v>1437</v>
      </c>
      <c r="J1648" t="s">
        <v>3</v>
      </c>
      <c r="K1648" t="s">
        <v>1438</v>
      </c>
      <c r="L1648">
        <v>608254</v>
      </c>
      <c r="N1648">
        <v>1013</v>
      </c>
      <c r="O1648" t="s">
        <v>1439</v>
      </c>
      <c r="P1648" t="s">
        <v>1439</v>
      </c>
      <c r="Q1648">
        <v>1</v>
      </c>
      <c r="X1648">
        <v>2.4E-2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2</v>
      </c>
      <c r="AF1648" t="s">
        <v>3</v>
      </c>
      <c r="AG1648">
        <v>2.4E-2</v>
      </c>
      <c r="AH1648">
        <v>2</v>
      </c>
      <c r="AI1648">
        <v>30600318</v>
      </c>
      <c r="AJ1648">
        <v>1507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">
      <c r="A1649">
        <f>ROW(Source!A2890)</f>
        <v>2890</v>
      </c>
      <c r="B1649">
        <v>30600321</v>
      </c>
      <c r="C1649">
        <v>30600317</v>
      </c>
      <c r="D1649">
        <v>22146615</v>
      </c>
      <c r="E1649">
        <v>1</v>
      </c>
      <c r="F1649">
        <v>1</v>
      </c>
      <c r="G1649">
        <v>1</v>
      </c>
      <c r="H1649">
        <v>2</v>
      </c>
      <c r="I1649" t="s">
        <v>1690</v>
      </c>
      <c r="J1649" t="s">
        <v>1691</v>
      </c>
      <c r="K1649" t="s">
        <v>1692</v>
      </c>
      <c r="L1649">
        <v>1368</v>
      </c>
      <c r="N1649">
        <v>1011</v>
      </c>
      <c r="O1649" t="s">
        <v>1423</v>
      </c>
      <c r="P1649" t="s">
        <v>1423</v>
      </c>
      <c r="Q1649">
        <v>1</v>
      </c>
      <c r="X1649">
        <v>2.4E-2</v>
      </c>
      <c r="Y1649">
        <v>0</v>
      </c>
      <c r="Z1649">
        <v>121.65</v>
      </c>
      <c r="AA1649">
        <v>13.03</v>
      </c>
      <c r="AB1649">
        <v>0</v>
      </c>
      <c r="AC1649">
        <v>0</v>
      </c>
      <c r="AD1649">
        <v>1</v>
      </c>
      <c r="AE1649">
        <v>0</v>
      </c>
      <c r="AF1649" t="s">
        <v>3</v>
      </c>
      <c r="AG1649">
        <v>2.4E-2</v>
      </c>
      <c r="AH1649">
        <v>2</v>
      </c>
      <c r="AI1649">
        <v>30600319</v>
      </c>
      <c r="AJ1649">
        <v>1508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">
      <c r="A1650">
        <f>ROW(Source!A2891)</f>
        <v>2891</v>
      </c>
      <c r="B1650">
        <v>30600324</v>
      </c>
      <c r="C1650">
        <v>30600322</v>
      </c>
      <c r="D1650">
        <v>22148187</v>
      </c>
      <c r="E1650">
        <v>1</v>
      </c>
      <c r="F1650">
        <v>1</v>
      </c>
      <c r="G1650">
        <v>1</v>
      </c>
      <c r="H1650">
        <v>2</v>
      </c>
      <c r="I1650" t="s">
        <v>1608</v>
      </c>
      <c r="J1650" t="s">
        <v>1609</v>
      </c>
      <c r="K1650" t="s">
        <v>1610</v>
      </c>
      <c r="L1650">
        <v>1368</v>
      </c>
      <c r="N1650">
        <v>1011</v>
      </c>
      <c r="O1650" t="s">
        <v>1423</v>
      </c>
      <c r="P1650" t="s">
        <v>1423</v>
      </c>
      <c r="Q1650">
        <v>1</v>
      </c>
      <c r="X1650">
        <v>0.14000000000000001</v>
      </c>
      <c r="Y1650">
        <v>0</v>
      </c>
      <c r="Z1650">
        <v>109.5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3</v>
      </c>
      <c r="AG1650">
        <v>0.14000000000000001</v>
      </c>
      <c r="AH1650">
        <v>2</v>
      </c>
      <c r="AI1650">
        <v>30600323</v>
      </c>
      <c r="AJ1650">
        <v>1509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ФЕР 421пр (12 гр.</vt:lpstr>
      <vt:lpstr>Source</vt:lpstr>
      <vt:lpstr>SourceObSm</vt:lpstr>
      <vt:lpstr>SmtRes</vt:lpstr>
      <vt:lpstr>EtalonRes</vt:lpstr>
      <vt:lpstr>'Смета по ФЕР 421пр (12 гр.'!Заголовки_для_печати</vt:lpstr>
      <vt:lpstr>'Смета по ФЕР 421пр (12 гр.'!Область_печати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Липашева</cp:lastModifiedBy>
  <dcterms:created xsi:type="dcterms:W3CDTF">2023-02-01T14:17:09Z</dcterms:created>
  <dcterms:modified xsi:type="dcterms:W3CDTF">2023-02-01T14:18:25Z</dcterms:modified>
</cp:coreProperties>
</file>